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workbookProtection workbookPassword="C75C" lockStructure="1"/>
  <bookViews>
    <workbookView xWindow="6345" yWindow="6255" windowWidth="6360" windowHeight="6255" tabRatio="759"/>
  </bookViews>
  <sheets>
    <sheet name="見方" sheetId="97" r:id="rId1"/>
    <sheet name="部門費" sheetId="54" r:id="rId2"/>
    <sheet name="嵩密度" sheetId="81" r:id="rId3"/>
    <sheet name="施・部の費用" sheetId="43" r:id="rId4"/>
    <sheet name="車・減" sheetId="46" r:id="rId5"/>
    <sheet name="収集委託" sheetId="41" r:id="rId6"/>
    <sheet name="収直・施設" sheetId="42" r:id="rId7"/>
    <sheet name="収直・人" sheetId="91" r:id="rId8"/>
    <sheet name="収直・車減" sheetId="44" r:id="rId9"/>
    <sheet name="収直・車物" sheetId="45" r:id="rId10"/>
    <sheet name="収直・コン物" sheetId="47" r:id="rId11"/>
    <sheet name="収直・コン委" sheetId="50" r:id="rId12"/>
    <sheet name="収直・コン車減" sheetId="49" r:id="rId13"/>
    <sheet name="収直・コン車物" sheetId="95" r:id="rId14"/>
    <sheet name="収公・施設" sheetId="51" r:id="rId15"/>
    <sheet name="収公・人" sheetId="94" r:id="rId16"/>
    <sheet name="収公・車両" sheetId="52" r:id="rId17"/>
    <sheet name="収公・車物" sheetId="65" r:id="rId18"/>
    <sheet name="中委" sheetId="66" r:id="rId19"/>
    <sheet name="中直・施" sheetId="67" r:id="rId20"/>
    <sheet name="中直・車" sheetId="70" r:id="rId21"/>
    <sheet name="中公・施" sheetId="68" r:id="rId22"/>
    <sheet name="焼却残さ" sheetId="82" r:id="rId23"/>
    <sheet name="最委" sheetId="71" r:id="rId24"/>
    <sheet name="最直・施" sheetId="72" r:id="rId25"/>
    <sheet name="最直・車" sheetId="74" r:id="rId26"/>
    <sheet name="最公・施" sheetId="73" r:id="rId27"/>
    <sheet name="資委" sheetId="75" r:id="rId28"/>
    <sheet name="資直・施" sheetId="76" r:id="rId29"/>
    <sheet name="資直・車" sheetId="78" r:id="rId30"/>
    <sheet name="資公・施" sheetId="77" r:id="rId31"/>
    <sheet name="管・施" sheetId="55" r:id="rId32"/>
    <sheet name="管・車" sheetId="83" r:id="rId33"/>
    <sheet name="共通物" sheetId="79" r:id="rId34"/>
    <sheet name="有料化" sheetId="60" r:id="rId35"/>
    <sheet name="家庭持込" sheetId="61" r:id="rId36"/>
    <sheet name="事業持込" sheetId="62" r:id="rId37"/>
    <sheet name="受託収入" sheetId="96" r:id="rId38"/>
    <sheet name="売電収入" sheetId="87" r:id="rId39"/>
    <sheet name="引渡量" sheetId="80" r:id="rId40"/>
    <sheet name="原価参考" sheetId="88" r:id="rId41"/>
    <sheet name="原価施設" sheetId="89" r:id="rId42"/>
    <sheet name="資産負債" sheetId="84" r:id="rId43"/>
    <sheet name="資負別紙1" sheetId="86" r:id="rId44"/>
    <sheet name="資負別紙2" sheetId="92" r:id="rId45"/>
  </sheets>
  <externalReferences>
    <externalReference r:id="rId46"/>
    <externalReference r:id="rId47"/>
  </externalReferences>
  <definedNames>
    <definedName name="_xlnm._FilterDatabase" localSheetId="43" hidden="1">資負別紙1!#REF!</definedName>
    <definedName name="_xlnm.Print_Area" localSheetId="39">引渡量!$A$1:$W$35</definedName>
    <definedName name="_xlnm.Print_Area" localSheetId="35">家庭持込!$A$1:$X$116</definedName>
    <definedName name="_xlnm.Print_Area" localSheetId="31">管・施!$A$1:$AC$60</definedName>
    <definedName name="_xlnm.Print_Area" localSheetId="32">管・車!$A$1:$Y$55</definedName>
    <definedName name="_xlnm.Print_Area" localSheetId="0">見方!$A$1:$P$40</definedName>
    <definedName name="_xlnm.Print_Area" localSheetId="40">原価参考!$A$1:$W$99</definedName>
    <definedName name="_xlnm.Print_Area" localSheetId="41">原価施設!$A$1:$N$385</definedName>
    <definedName name="_xlnm.Print_Area" localSheetId="23">最委!$A$1:$AA$158</definedName>
    <definedName name="_xlnm.Print_Area" localSheetId="26">最公・施!$A$1:$AE$313</definedName>
    <definedName name="_xlnm.Print_Area" localSheetId="24">最直・施!$A$1:$Y$259</definedName>
    <definedName name="_xlnm.Print_Area" localSheetId="25">最直・車!$A$1:$Y$67</definedName>
    <definedName name="_xlnm.Print_Area" localSheetId="3">施・部の費用!$A$1:$AA$273</definedName>
    <definedName name="_xlnm.Print_Area" localSheetId="27">資委!$A$1:$AA$152</definedName>
    <definedName name="_xlnm.Print_Area" localSheetId="30">資公・施!$A$1:$AB$312</definedName>
    <definedName name="_xlnm.Print_Area" localSheetId="42">資産負債!$A$1:$N$113</definedName>
    <definedName name="_xlnm.Print_Area" localSheetId="28">資直・施!$A$1:$AE$254</definedName>
    <definedName name="_xlnm.Print_Area" localSheetId="29">資直・車!$A$1:$Y$55</definedName>
    <definedName name="_xlnm.Print_Area" localSheetId="43">資負別紙1!$A$1:$O$201</definedName>
    <definedName name="_xlnm.Print_Area" localSheetId="44">資負別紙2!$A$1:$M$169</definedName>
    <definedName name="_xlnm.Print_Area" localSheetId="36">事業持込!$A$1:$X$116</definedName>
    <definedName name="_xlnm.Print_Area" localSheetId="4">車・減!$A$1:$AH$213</definedName>
    <definedName name="_xlnm.Print_Area" localSheetId="37">受託収入!$A$1:$X$140</definedName>
    <definedName name="_xlnm.Print_Area" localSheetId="14">収公・施設!$A$1:$AB$314</definedName>
    <definedName name="_xlnm.Print_Area" localSheetId="17">収公・車物!$A$1:$AK$295</definedName>
    <definedName name="_xlnm.Print_Area" localSheetId="16">収公・車両!$A$1:$AE$247</definedName>
    <definedName name="_xlnm.Print_Area" localSheetId="15">収公・人!$A$1:$AE$319</definedName>
    <definedName name="_xlnm.Print_Area" localSheetId="5">収集委託!$A$1:$AC$184</definedName>
    <definedName name="_xlnm.Print_Area" localSheetId="11">収直・コン委!$A$1:$AD$146</definedName>
    <definedName name="_xlnm.Print_Area" localSheetId="12">収直・コン車減!$A$1:$AD$195</definedName>
    <definedName name="_xlnm.Print_Area" localSheetId="13">収直・コン車物!$A$1:$AD$282</definedName>
    <definedName name="_xlnm.Print_Area" localSheetId="10">収直・コン物!$A$1:$AA$145</definedName>
    <definedName name="_xlnm.Print_Area" localSheetId="6">収直・施設!$A$1:$Z$216</definedName>
    <definedName name="_xlnm.Print_Area" localSheetId="8">収直・車減!$A$1:$AD$194</definedName>
    <definedName name="_xlnm.Print_Area" localSheetId="9">収直・車物!$A$1:$AD$289</definedName>
    <definedName name="_xlnm.Print_Area" localSheetId="7">収直・人!$A$1:$AD$387</definedName>
    <definedName name="_xlnm.Print_Area" localSheetId="22">焼却残さ!$A$1:$AF$380</definedName>
    <definedName name="_xlnm.Print_Area" localSheetId="2">嵩密度!$A$1:$Z$12</definedName>
    <definedName name="_xlnm.Print_Area" localSheetId="18">中委!$A$1:$AJ$165</definedName>
    <definedName name="_xlnm.Print_Area" localSheetId="21">中公・施!$A$1:$AF$324</definedName>
    <definedName name="_xlnm.Print_Area" localSheetId="19">中直・施!$A$1:$AB$268</definedName>
    <definedName name="_xlnm.Print_Area" localSheetId="20">中直・車!$A$1:$Y$61</definedName>
    <definedName name="_xlnm.Print_Area" localSheetId="38">売電収入!$A$1:$W$71</definedName>
    <definedName name="_xlnm.Print_Area" localSheetId="1">部門費!$A$1:$Y$155</definedName>
    <definedName name="_xlnm.Print_Area" localSheetId="34">有料化!$A$1:$X$161</definedName>
    <definedName name="_xlnm.Print_Titles" localSheetId="43">資負別紙1!$149:$149</definedName>
  </definedNames>
  <calcPr calcId="145621"/>
</workbook>
</file>

<file path=xl/calcChain.xml><?xml version="1.0" encoding="utf-8"?>
<calcChain xmlns="http://schemas.openxmlformats.org/spreadsheetml/2006/main">
  <c r="F195" i="76" l="1"/>
  <c r="G195" i="76"/>
  <c r="H195" i="76"/>
  <c r="I195" i="76"/>
  <c r="J195" i="76"/>
  <c r="K195" i="76"/>
  <c r="L195" i="76"/>
  <c r="M195" i="76"/>
  <c r="N195" i="76"/>
  <c r="O195" i="76"/>
  <c r="P195" i="76"/>
  <c r="Q195" i="76"/>
  <c r="R195" i="76"/>
  <c r="S195" i="76"/>
  <c r="T195" i="76"/>
  <c r="U195" i="76"/>
  <c r="V195" i="76"/>
  <c r="W195" i="76"/>
  <c r="X195" i="76"/>
  <c r="Y195" i="76"/>
  <c r="B33" i="80"/>
  <c r="B32" i="80"/>
  <c r="B31" i="80"/>
  <c r="B30" i="80"/>
  <c r="B29" i="80"/>
  <c r="B28" i="80"/>
  <c r="B27" i="80"/>
  <c r="B26" i="80"/>
  <c r="B25" i="80"/>
  <c r="B24" i="80"/>
  <c r="B23" i="80"/>
  <c r="B22" i="80"/>
  <c r="B21" i="80"/>
  <c r="B20" i="80"/>
  <c r="B19" i="80"/>
  <c r="B18" i="80"/>
  <c r="B17" i="80"/>
  <c r="B16" i="80"/>
  <c r="B15" i="80"/>
  <c r="B14" i="80"/>
  <c r="B13" i="80"/>
  <c r="B34" i="80"/>
  <c r="H13" i="80"/>
  <c r="K13" i="80"/>
  <c r="N13" i="80"/>
  <c r="Q13" i="80"/>
  <c r="H14" i="80"/>
  <c r="K14" i="80"/>
  <c r="N14" i="80"/>
  <c r="Q14" i="80"/>
  <c r="B49" i="87"/>
  <c r="B48" i="87"/>
  <c r="B47" i="87"/>
  <c r="B46" i="87"/>
  <c r="B45" i="87"/>
  <c r="B44" i="87"/>
  <c r="B43" i="87"/>
  <c r="B42" i="87"/>
  <c r="B41" i="87"/>
  <c r="B40" i="87"/>
  <c r="B39" i="87"/>
  <c r="B38" i="87"/>
  <c r="B37" i="87"/>
  <c r="B36" i="87"/>
  <c r="B35" i="87"/>
  <c r="B34" i="87"/>
  <c r="B33" i="87"/>
  <c r="B32" i="87"/>
  <c r="B31" i="87"/>
  <c r="B30" i="87"/>
  <c r="D70" i="87"/>
  <c r="E70" i="87"/>
  <c r="F70" i="87"/>
  <c r="G70" i="87"/>
  <c r="H70" i="87"/>
  <c r="I70" i="87"/>
  <c r="J70" i="87"/>
  <c r="K70" i="87"/>
  <c r="L70" i="87"/>
  <c r="M70" i="87"/>
  <c r="N70" i="87"/>
  <c r="O70" i="87"/>
  <c r="P70" i="87"/>
  <c r="Q70" i="87"/>
  <c r="R70" i="87"/>
  <c r="S70" i="87"/>
  <c r="T70" i="87"/>
  <c r="U70" i="87"/>
  <c r="V70" i="87"/>
  <c r="W70" i="87"/>
  <c r="D64" i="87"/>
  <c r="E64" i="87"/>
  <c r="F64" i="87"/>
  <c r="G64" i="87"/>
  <c r="H64" i="87"/>
  <c r="I64" i="87"/>
  <c r="J64" i="87"/>
  <c r="K64" i="87"/>
  <c r="L64" i="87"/>
  <c r="M64" i="87"/>
  <c r="N64" i="87"/>
  <c r="O64" i="87"/>
  <c r="P64" i="87"/>
  <c r="Q64" i="87"/>
  <c r="R64" i="87"/>
  <c r="S64" i="87"/>
  <c r="T64" i="87"/>
  <c r="U64" i="87"/>
  <c r="V64" i="87"/>
  <c r="W64" i="87"/>
  <c r="C70" i="87"/>
  <c r="C64" i="87"/>
  <c r="B29" i="87"/>
  <c r="X70" i="87"/>
  <c r="X64" i="87"/>
  <c r="B50" i="87"/>
  <c r="D123" i="96"/>
  <c r="E123" i="96"/>
  <c r="F123" i="96"/>
  <c r="G123" i="96"/>
  <c r="H123" i="96"/>
  <c r="I123" i="96"/>
  <c r="J123" i="96"/>
  <c r="K123" i="96"/>
  <c r="L123" i="96"/>
  <c r="M123" i="96"/>
  <c r="N123" i="96"/>
  <c r="O123" i="96"/>
  <c r="P123" i="96"/>
  <c r="Q123" i="96"/>
  <c r="R123" i="96"/>
  <c r="S123" i="96"/>
  <c r="T123" i="96"/>
  <c r="U123" i="96"/>
  <c r="V123" i="96"/>
  <c r="W123" i="96"/>
  <c r="D101" i="96"/>
  <c r="E101" i="96"/>
  <c r="F101" i="96"/>
  <c r="G101" i="96"/>
  <c r="H101" i="96"/>
  <c r="I101" i="96"/>
  <c r="J101" i="96"/>
  <c r="K101" i="96"/>
  <c r="L101" i="96"/>
  <c r="M101" i="96"/>
  <c r="N101" i="96"/>
  <c r="O101" i="96"/>
  <c r="P101" i="96"/>
  <c r="Q101" i="96"/>
  <c r="R101" i="96"/>
  <c r="S101" i="96"/>
  <c r="T101" i="96"/>
  <c r="U101" i="96"/>
  <c r="V101" i="96"/>
  <c r="W101" i="96"/>
  <c r="D79" i="96"/>
  <c r="E79" i="96"/>
  <c r="F79" i="96"/>
  <c r="G79" i="96"/>
  <c r="H79" i="96"/>
  <c r="I79" i="96"/>
  <c r="J79" i="96"/>
  <c r="K79" i="96"/>
  <c r="L79" i="96"/>
  <c r="M79" i="96"/>
  <c r="N79" i="96"/>
  <c r="O79" i="96"/>
  <c r="P79" i="96"/>
  <c r="Q79" i="96"/>
  <c r="R79" i="96"/>
  <c r="S79" i="96"/>
  <c r="T79" i="96"/>
  <c r="U79" i="96"/>
  <c r="V79" i="96"/>
  <c r="W79" i="96"/>
  <c r="D58" i="96"/>
  <c r="E58" i="96"/>
  <c r="F58" i="96"/>
  <c r="G58" i="96"/>
  <c r="H58" i="96"/>
  <c r="I58" i="96"/>
  <c r="J58" i="96"/>
  <c r="K58" i="96"/>
  <c r="L58" i="96"/>
  <c r="M58" i="96"/>
  <c r="N58" i="96"/>
  <c r="O58" i="96"/>
  <c r="P58" i="96"/>
  <c r="Q58" i="96"/>
  <c r="R58" i="96"/>
  <c r="S58" i="96"/>
  <c r="T58" i="96"/>
  <c r="U58" i="96"/>
  <c r="V58" i="96"/>
  <c r="W58" i="96"/>
  <c r="D48" i="96"/>
  <c r="E48" i="96"/>
  <c r="F48" i="96"/>
  <c r="G48" i="96"/>
  <c r="H48" i="96"/>
  <c r="I48" i="96"/>
  <c r="J48" i="96"/>
  <c r="K48" i="96"/>
  <c r="L48" i="96"/>
  <c r="M48" i="96"/>
  <c r="N48" i="96"/>
  <c r="O48" i="96"/>
  <c r="P48" i="96"/>
  <c r="Q48" i="96"/>
  <c r="R48" i="96"/>
  <c r="S48" i="96"/>
  <c r="T48" i="96"/>
  <c r="U48" i="96"/>
  <c r="V48" i="96"/>
  <c r="W48" i="96"/>
  <c r="D28" i="96"/>
  <c r="E28" i="96"/>
  <c r="F28" i="96"/>
  <c r="G28" i="96"/>
  <c r="H28" i="96"/>
  <c r="I28" i="96"/>
  <c r="J28" i="96"/>
  <c r="K28" i="96"/>
  <c r="L28" i="96"/>
  <c r="M28" i="96"/>
  <c r="N28" i="96"/>
  <c r="O28" i="96"/>
  <c r="P28" i="96"/>
  <c r="Q28" i="96"/>
  <c r="R28" i="96"/>
  <c r="S28" i="96"/>
  <c r="T28" i="96"/>
  <c r="U28" i="96"/>
  <c r="V28" i="96"/>
  <c r="W28" i="96"/>
  <c r="C123" i="96"/>
  <c r="C101" i="96"/>
  <c r="C79" i="96"/>
  <c r="C58" i="96"/>
  <c r="C48" i="96"/>
  <c r="C28" i="96"/>
  <c r="X123" i="96"/>
  <c r="X101" i="96"/>
  <c r="X79" i="96"/>
  <c r="X58" i="96"/>
  <c r="X48" i="96"/>
  <c r="X28" i="96"/>
  <c r="D105" i="62"/>
  <c r="E105" i="62"/>
  <c r="F105" i="62"/>
  <c r="G105" i="62"/>
  <c r="H105" i="62"/>
  <c r="I105" i="62"/>
  <c r="J105" i="62"/>
  <c r="K105" i="62"/>
  <c r="L105" i="62"/>
  <c r="M105" i="62"/>
  <c r="N105" i="62"/>
  <c r="O105" i="62"/>
  <c r="P105" i="62"/>
  <c r="Q105" i="62"/>
  <c r="R105" i="62"/>
  <c r="S105" i="62"/>
  <c r="T105" i="62"/>
  <c r="U105" i="62"/>
  <c r="V105" i="62"/>
  <c r="W105" i="62"/>
  <c r="D88" i="62"/>
  <c r="E88" i="62"/>
  <c r="F88" i="62"/>
  <c r="G88" i="62"/>
  <c r="H88" i="62"/>
  <c r="I88" i="62"/>
  <c r="J88" i="62"/>
  <c r="K88" i="62"/>
  <c r="L88" i="62"/>
  <c r="M88" i="62"/>
  <c r="N88" i="62"/>
  <c r="O88" i="62"/>
  <c r="P88" i="62"/>
  <c r="Q88" i="62"/>
  <c r="R88" i="62"/>
  <c r="S88" i="62"/>
  <c r="T88" i="62"/>
  <c r="U88" i="62"/>
  <c r="V88" i="62"/>
  <c r="W88" i="62"/>
  <c r="D71" i="62"/>
  <c r="E71" i="62"/>
  <c r="F71" i="62"/>
  <c r="G71" i="62"/>
  <c r="H71" i="62"/>
  <c r="I71" i="62"/>
  <c r="J71" i="62"/>
  <c r="K71" i="62"/>
  <c r="L71" i="62"/>
  <c r="M71" i="62"/>
  <c r="N71" i="62"/>
  <c r="O71" i="62"/>
  <c r="P71" i="62"/>
  <c r="Q71" i="62"/>
  <c r="R71" i="62"/>
  <c r="S71" i="62"/>
  <c r="T71" i="62"/>
  <c r="U71" i="62"/>
  <c r="V71" i="62"/>
  <c r="W71" i="62"/>
  <c r="D55" i="62"/>
  <c r="E55" i="62"/>
  <c r="F55" i="62"/>
  <c r="G55" i="62"/>
  <c r="H55" i="62"/>
  <c r="I55" i="62"/>
  <c r="J55" i="62"/>
  <c r="K55" i="62"/>
  <c r="L55" i="62"/>
  <c r="M55" i="62"/>
  <c r="N55" i="62"/>
  <c r="O55" i="62"/>
  <c r="P55" i="62"/>
  <c r="Q55" i="62"/>
  <c r="R55" i="62"/>
  <c r="S55" i="62"/>
  <c r="T55" i="62"/>
  <c r="U55" i="62"/>
  <c r="V55" i="62"/>
  <c r="W55" i="62"/>
  <c r="D45" i="62"/>
  <c r="E45" i="62"/>
  <c r="F45" i="62"/>
  <c r="G45" i="62"/>
  <c r="H45" i="62"/>
  <c r="I45" i="62"/>
  <c r="J45" i="62"/>
  <c r="K45" i="62"/>
  <c r="L45" i="62"/>
  <c r="M45" i="62"/>
  <c r="N45" i="62"/>
  <c r="O45" i="62"/>
  <c r="P45" i="62"/>
  <c r="Q45" i="62"/>
  <c r="R45" i="62"/>
  <c r="S45" i="62"/>
  <c r="T45" i="62"/>
  <c r="U45" i="62"/>
  <c r="V45" i="62"/>
  <c r="W45" i="62"/>
  <c r="D30" i="62"/>
  <c r="E30" i="62"/>
  <c r="F30" i="62"/>
  <c r="G30" i="62"/>
  <c r="H30" i="62"/>
  <c r="I30" i="62"/>
  <c r="J30" i="62"/>
  <c r="K30" i="62"/>
  <c r="L30" i="62"/>
  <c r="M30" i="62"/>
  <c r="N30" i="62"/>
  <c r="O30" i="62"/>
  <c r="P30" i="62"/>
  <c r="Q30" i="62"/>
  <c r="R30" i="62"/>
  <c r="S30" i="62"/>
  <c r="T30" i="62"/>
  <c r="U30" i="62"/>
  <c r="V30" i="62"/>
  <c r="W30" i="62"/>
  <c r="C105" i="62"/>
  <c r="C88" i="62"/>
  <c r="C71" i="62"/>
  <c r="C55" i="62"/>
  <c r="C45" i="62"/>
  <c r="C30" i="62"/>
  <c r="X105" i="62"/>
  <c r="X88" i="62"/>
  <c r="X71" i="62"/>
  <c r="X55" i="62"/>
  <c r="X45" i="62"/>
  <c r="X30" i="62"/>
  <c r="D105" i="61"/>
  <c r="E105" i="61"/>
  <c r="F105" i="61"/>
  <c r="G105" i="61"/>
  <c r="H105" i="61"/>
  <c r="I105" i="61"/>
  <c r="J105" i="61"/>
  <c r="K105" i="61"/>
  <c r="L105" i="61"/>
  <c r="M105" i="61"/>
  <c r="N105" i="61"/>
  <c r="O105" i="61"/>
  <c r="P105" i="61"/>
  <c r="Q105" i="61"/>
  <c r="R105" i="61"/>
  <c r="S105" i="61"/>
  <c r="T105" i="61"/>
  <c r="U105" i="61"/>
  <c r="V105" i="61"/>
  <c r="W105" i="61"/>
  <c r="D88" i="61"/>
  <c r="E88" i="61"/>
  <c r="F88" i="61"/>
  <c r="G88" i="61"/>
  <c r="H88" i="61"/>
  <c r="I88" i="61"/>
  <c r="J88" i="61"/>
  <c r="K88" i="61"/>
  <c r="L88" i="61"/>
  <c r="M88" i="61"/>
  <c r="N88" i="61"/>
  <c r="O88" i="61"/>
  <c r="P88" i="61"/>
  <c r="Q88" i="61"/>
  <c r="R88" i="61"/>
  <c r="S88" i="61"/>
  <c r="T88" i="61"/>
  <c r="U88" i="61"/>
  <c r="V88" i="61"/>
  <c r="W88" i="61"/>
  <c r="D71" i="61"/>
  <c r="E71" i="61"/>
  <c r="F71" i="61"/>
  <c r="G71" i="61"/>
  <c r="H71" i="61"/>
  <c r="I71" i="61"/>
  <c r="J71" i="61"/>
  <c r="K71" i="61"/>
  <c r="L71" i="61"/>
  <c r="M71" i="61"/>
  <c r="N71" i="61"/>
  <c r="O71" i="61"/>
  <c r="P71" i="61"/>
  <c r="Q71" i="61"/>
  <c r="R71" i="61"/>
  <c r="S71" i="61"/>
  <c r="T71" i="61"/>
  <c r="U71" i="61"/>
  <c r="V71" i="61"/>
  <c r="W71" i="61"/>
  <c r="D55" i="61"/>
  <c r="E55" i="61"/>
  <c r="F55" i="61"/>
  <c r="G55" i="61"/>
  <c r="H55" i="61"/>
  <c r="I55" i="61"/>
  <c r="J55" i="61"/>
  <c r="K55" i="61"/>
  <c r="L55" i="61"/>
  <c r="M55" i="61"/>
  <c r="N55" i="61"/>
  <c r="O55" i="61"/>
  <c r="P55" i="61"/>
  <c r="Q55" i="61"/>
  <c r="R55" i="61"/>
  <c r="S55" i="61"/>
  <c r="T55" i="61"/>
  <c r="U55" i="61"/>
  <c r="V55" i="61"/>
  <c r="W55" i="61"/>
  <c r="D45" i="61"/>
  <c r="E45" i="61"/>
  <c r="F45" i="61"/>
  <c r="G45" i="61"/>
  <c r="H45" i="61"/>
  <c r="I45" i="61"/>
  <c r="J45" i="61"/>
  <c r="K45" i="61"/>
  <c r="L45" i="61"/>
  <c r="M45" i="61"/>
  <c r="N45" i="61"/>
  <c r="O45" i="61"/>
  <c r="P45" i="61"/>
  <c r="Q45" i="61"/>
  <c r="R45" i="61"/>
  <c r="S45" i="61"/>
  <c r="T45" i="61"/>
  <c r="U45" i="61"/>
  <c r="V45" i="61"/>
  <c r="W45" i="61"/>
  <c r="D30" i="61"/>
  <c r="E30" i="61"/>
  <c r="F30" i="61"/>
  <c r="G30" i="61"/>
  <c r="H30" i="61"/>
  <c r="I30" i="61"/>
  <c r="J30" i="61"/>
  <c r="K30" i="61"/>
  <c r="L30" i="61"/>
  <c r="M30" i="61"/>
  <c r="N30" i="61"/>
  <c r="O30" i="61"/>
  <c r="P30" i="61"/>
  <c r="Q30" i="61"/>
  <c r="R30" i="61"/>
  <c r="S30" i="61"/>
  <c r="T30" i="61"/>
  <c r="U30" i="61"/>
  <c r="V30" i="61"/>
  <c r="W30" i="61"/>
  <c r="C105" i="61"/>
  <c r="C88" i="61"/>
  <c r="C71" i="61"/>
  <c r="C55" i="61"/>
  <c r="C45" i="61"/>
  <c r="C30" i="61"/>
  <c r="X105" i="61"/>
  <c r="X88" i="61"/>
  <c r="X71" i="61"/>
  <c r="X55" i="61"/>
  <c r="X45" i="61"/>
  <c r="X30" i="61"/>
  <c r="D145" i="60"/>
  <c r="E145" i="60"/>
  <c r="F145" i="60"/>
  <c r="G145" i="60"/>
  <c r="H145" i="60"/>
  <c r="I145" i="60"/>
  <c r="J145" i="60"/>
  <c r="K145" i="60"/>
  <c r="L145" i="60"/>
  <c r="M145" i="60"/>
  <c r="N145" i="60"/>
  <c r="O145" i="60"/>
  <c r="P145" i="60"/>
  <c r="Q145" i="60"/>
  <c r="R145" i="60"/>
  <c r="S145" i="60"/>
  <c r="T145" i="60"/>
  <c r="U145" i="60"/>
  <c r="V145" i="60"/>
  <c r="W145" i="60"/>
  <c r="D124" i="60"/>
  <c r="E124" i="60"/>
  <c r="F124" i="60"/>
  <c r="G124" i="60"/>
  <c r="H124" i="60"/>
  <c r="I124" i="60"/>
  <c r="J124" i="60"/>
  <c r="K124" i="60"/>
  <c r="L124" i="60"/>
  <c r="M124" i="60"/>
  <c r="N124" i="60"/>
  <c r="O124" i="60"/>
  <c r="P124" i="60"/>
  <c r="Q124" i="60"/>
  <c r="R124" i="60"/>
  <c r="S124" i="60"/>
  <c r="T124" i="60"/>
  <c r="U124" i="60"/>
  <c r="V124" i="60"/>
  <c r="W124" i="60"/>
  <c r="D102" i="60"/>
  <c r="E102" i="60"/>
  <c r="F102" i="60"/>
  <c r="G102" i="60"/>
  <c r="H102" i="60"/>
  <c r="I102" i="60"/>
  <c r="J102" i="60"/>
  <c r="K102" i="60"/>
  <c r="L102" i="60"/>
  <c r="M102" i="60"/>
  <c r="N102" i="60"/>
  <c r="O102" i="60"/>
  <c r="P102" i="60"/>
  <c r="Q102" i="60"/>
  <c r="R102" i="60"/>
  <c r="S102" i="60"/>
  <c r="T102" i="60"/>
  <c r="U102" i="60"/>
  <c r="V102" i="60"/>
  <c r="W102" i="60"/>
  <c r="D80" i="60"/>
  <c r="E80" i="60"/>
  <c r="F80" i="60"/>
  <c r="G80" i="60"/>
  <c r="H80" i="60"/>
  <c r="I80" i="60"/>
  <c r="J80" i="60"/>
  <c r="K80" i="60"/>
  <c r="L80" i="60"/>
  <c r="M80" i="60"/>
  <c r="N80" i="60"/>
  <c r="O80" i="60"/>
  <c r="P80" i="60"/>
  <c r="Q80" i="60"/>
  <c r="R80" i="60"/>
  <c r="S80" i="60"/>
  <c r="T80" i="60"/>
  <c r="U80" i="60"/>
  <c r="V80" i="60"/>
  <c r="W80" i="60"/>
  <c r="D59" i="60"/>
  <c r="E59" i="60"/>
  <c r="F59" i="60"/>
  <c r="G59" i="60"/>
  <c r="H59" i="60"/>
  <c r="I59" i="60"/>
  <c r="J59" i="60"/>
  <c r="K59" i="60"/>
  <c r="L59" i="60"/>
  <c r="M59" i="60"/>
  <c r="N59" i="60"/>
  <c r="O59" i="60"/>
  <c r="P59" i="60"/>
  <c r="Q59" i="60"/>
  <c r="R59" i="60"/>
  <c r="S59" i="60"/>
  <c r="T59" i="60"/>
  <c r="U59" i="60"/>
  <c r="V59" i="60"/>
  <c r="W59" i="60"/>
  <c r="D49" i="60"/>
  <c r="E49" i="60"/>
  <c r="F49" i="60"/>
  <c r="G49" i="60"/>
  <c r="H49" i="60"/>
  <c r="I49" i="60"/>
  <c r="J49" i="60"/>
  <c r="K49" i="60"/>
  <c r="L49" i="60"/>
  <c r="M49" i="60"/>
  <c r="N49" i="60"/>
  <c r="O49" i="60"/>
  <c r="P49" i="60"/>
  <c r="Q49" i="60"/>
  <c r="R49" i="60"/>
  <c r="S49" i="60"/>
  <c r="T49" i="60"/>
  <c r="U49" i="60"/>
  <c r="V49" i="60"/>
  <c r="W49" i="60"/>
  <c r="D29" i="60"/>
  <c r="E29" i="60"/>
  <c r="F29" i="60"/>
  <c r="G29" i="60"/>
  <c r="H29" i="60"/>
  <c r="I29" i="60"/>
  <c r="J29" i="60"/>
  <c r="K29" i="60"/>
  <c r="L29" i="60"/>
  <c r="M29" i="60"/>
  <c r="N29" i="60"/>
  <c r="O29" i="60"/>
  <c r="P29" i="60"/>
  <c r="Q29" i="60"/>
  <c r="R29" i="60"/>
  <c r="S29" i="60"/>
  <c r="T29" i="60"/>
  <c r="U29" i="60"/>
  <c r="V29" i="60"/>
  <c r="W29" i="60"/>
  <c r="C145" i="60"/>
  <c r="C124" i="60"/>
  <c r="C102" i="60"/>
  <c r="C80" i="60"/>
  <c r="C59" i="60"/>
  <c r="C49" i="60"/>
  <c r="C29" i="60"/>
  <c r="X145" i="60"/>
  <c r="X124" i="60"/>
  <c r="X102" i="60"/>
  <c r="X80" i="60"/>
  <c r="X59" i="60"/>
  <c r="X49" i="60"/>
  <c r="X29" i="60"/>
  <c r="E105" i="79"/>
  <c r="F105" i="79"/>
  <c r="G105" i="79"/>
  <c r="H105" i="79"/>
  <c r="I105" i="79"/>
  <c r="J105" i="79"/>
  <c r="K105" i="79"/>
  <c r="L105" i="79"/>
  <c r="M105" i="79"/>
  <c r="N105" i="79"/>
  <c r="O105" i="79"/>
  <c r="P105" i="79"/>
  <c r="Q105" i="79"/>
  <c r="R105" i="79"/>
  <c r="S105" i="79"/>
  <c r="T105" i="79"/>
  <c r="U105" i="79"/>
  <c r="V105" i="79"/>
  <c r="W105" i="79"/>
  <c r="X105" i="79"/>
  <c r="E81" i="79"/>
  <c r="F81" i="79"/>
  <c r="G81" i="79"/>
  <c r="H81" i="79"/>
  <c r="I81" i="79"/>
  <c r="J81" i="79"/>
  <c r="K81" i="79"/>
  <c r="L81" i="79"/>
  <c r="M81" i="79"/>
  <c r="N81" i="79"/>
  <c r="O81" i="79"/>
  <c r="P81" i="79"/>
  <c r="Q81" i="79"/>
  <c r="R81" i="79"/>
  <c r="S81" i="79"/>
  <c r="T81" i="79"/>
  <c r="U81" i="79"/>
  <c r="V81" i="79"/>
  <c r="W81" i="79"/>
  <c r="X81" i="79"/>
  <c r="E66" i="79"/>
  <c r="F66" i="79"/>
  <c r="G66" i="79"/>
  <c r="H66" i="79"/>
  <c r="I66" i="79"/>
  <c r="J66" i="79"/>
  <c r="K66" i="79"/>
  <c r="L66" i="79"/>
  <c r="M66" i="79"/>
  <c r="N66" i="79"/>
  <c r="O66" i="79"/>
  <c r="P66" i="79"/>
  <c r="Q66" i="79"/>
  <c r="R66" i="79"/>
  <c r="S66" i="79"/>
  <c r="T66" i="79"/>
  <c r="U66" i="79"/>
  <c r="V66" i="79"/>
  <c r="W66" i="79"/>
  <c r="X66" i="79"/>
  <c r="F39" i="79"/>
  <c r="G39" i="79"/>
  <c r="H39" i="79"/>
  <c r="I39" i="79"/>
  <c r="J39" i="79"/>
  <c r="K39" i="79"/>
  <c r="L39" i="79"/>
  <c r="M39" i="79"/>
  <c r="N39" i="79"/>
  <c r="O39" i="79"/>
  <c r="P39" i="79"/>
  <c r="Q39" i="79"/>
  <c r="R39" i="79"/>
  <c r="S39" i="79"/>
  <c r="T39" i="79"/>
  <c r="U39" i="79"/>
  <c r="V39" i="79"/>
  <c r="W39" i="79"/>
  <c r="X39" i="79"/>
  <c r="Y39" i="79"/>
  <c r="D105" i="79"/>
  <c r="D81" i="79"/>
  <c r="D66" i="79"/>
  <c r="E39" i="79"/>
  <c r="Y105" i="79"/>
  <c r="Y81" i="79"/>
  <c r="Y66" i="79"/>
  <c r="Z39" i="79"/>
  <c r="D48" i="83"/>
  <c r="E48" i="83"/>
  <c r="F48" i="83"/>
  <c r="G48" i="83"/>
  <c r="H48" i="83"/>
  <c r="I48" i="83"/>
  <c r="J48" i="83"/>
  <c r="K48" i="83"/>
  <c r="L48" i="83"/>
  <c r="M48" i="83"/>
  <c r="N48" i="83"/>
  <c r="O48" i="83"/>
  <c r="P48" i="83"/>
  <c r="Q48" i="83"/>
  <c r="R48" i="83"/>
  <c r="S48" i="83"/>
  <c r="T48" i="83"/>
  <c r="U48" i="83"/>
  <c r="V48" i="83"/>
  <c r="W48" i="83"/>
  <c r="D29" i="83"/>
  <c r="E29" i="83"/>
  <c r="F29" i="83"/>
  <c r="G29" i="83"/>
  <c r="H29" i="83"/>
  <c r="I29" i="83"/>
  <c r="J29" i="83"/>
  <c r="K29" i="83"/>
  <c r="L29" i="83"/>
  <c r="M29" i="83"/>
  <c r="N29" i="83"/>
  <c r="O29" i="83"/>
  <c r="P29" i="83"/>
  <c r="Q29" i="83"/>
  <c r="R29" i="83"/>
  <c r="S29" i="83"/>
  <c r="T29" i="83"/>
  <c r="U29" i="83"/>
  <c r="V29" i="83"/>
  <c r="W29" i="83"/>
  <c r="C48" i="83"/>
  <c r="C29" i="83"/>
  <c r="X48" i="83"/>
  <c r="X29" i="83"/>
  <c r="D56" i="55"/>
  <c r="E56" i="55"/>
  <c r="F56" i="55"/>
  <c r="G56" i="55"/>
  <c r="H56" i="55"/>
  <c r="I56" i="55"/>
  <c r="J56" i="55"/>
  <c r="K56" i="55"/>
  <c r="L56" i="55"/>
  <c r="M56" i="55"/>
  <c r="N56" i="55"/>
  <c r="O56" i="55"/>
  <c r="P56" i="55"/>
  <c r="Q56" i="55"/>
  <c r="R56" i="55"/>
  <c r="S56" i="55"/>
  <c r="T56" i="55"/>
  <c r="U56" i="55"/>
  <c r="V56" i="55"/>
  <c r="W56" i="55"/>
  <c r="D40" i="55"/>
  <c r="E40" i="55"/>
  <c r="F40" i="55"/>
  <c r="G40" i="55"/>
  <c r="H40" i="55"/>
  <c r="I40" i="55"/>
  <c r="J40" i="55"/>
  <c r="K40" i="55"/>
  <c r="L40" i="55"/>
  <c r="M40" i="55"/>
  <c r="N40" i="55"/>
  <c r="O40" i="55"/>
  <c r="P40" i="55"/>
  <c r="Q40" i="55"/>
  <c r="R40" i="55"/>
  <c r="S40" i="55"/>
  <c r="T40" i="55"/>
  <c r="U40" i="55"/>
  <c r="V40" i="55"/>
  <c r="W40" i="55"/>
  <c r="C56" i="55"/>
  <c r="C40" i="55"/>
  <c r="X56" i="55"/>
  <c r="X40" i="55"/>
  <c r="F295" i="77"/>
  <c r="G295" i="77"/>
  <c r="H295" i="77"/>
  <c r="I295" i="77"/>
  <c r="J295" i="77"/>
  <c r="K295" i="77"/>
  <c r="L295" i="77"/>
  <c r="M295" i="77"/>
  <c r="N295" i="77"/>
  <c r="O295" i="77"/>
  <c r="P295" i="77"/>
  <c r="Q295" i="77"/>
  <c r="R295" i="77"/>
  <c r="S295" i="77"/>
  <c r="T295" i="77"/>
  <c r="U295" i="77"/>
  <c r="V295" i="77"/>
  <c r="W295" i="77"/>
  <c r="X295" i="77"/>
  <c r="Y295" i="77"/>
  <c r="F274" i="77"/>
  <c r="G274" i="77"/>
  <c r="H274" i="77"/>
  <c r="I274" i="77"/>
  <c r="J274" i="77"/>
  <c r="K274" i="77"/>
  <c r="L274" i="77"/>
  <c r="M274" i="77"/>
  <c r="N274" i="77"/>
  <c r="O274" i="77"/>
  <c r="P274" i="77"/>
  <c r="Q274" i="77"/>
  <c r="R274" i="77"/>
  <c r="S274" i="77"/>
  <c r="T274" i="77"/>
  <c r="U274" i="77"/>
  <c r="V274" i="77"/>
  <c r="W274" i="77"/>
  <c r="X274" i="77"/>
  <c r="Y274" i="77"/>
  <c r="F253" i="77"/>
  <c r="G253" i="77"/>
  <c r="H253" i="77"/>
  <c r="I253" i="77"/>
  <c r="J253" i="77"/>
  <c r="K253" i="77"/>
  <c r="L253" i="77"/>
  <c r="M253" i="77"/>
  <c r="N253" i="77"/>
  <c r="O253" i="77"/>
  <c r="P253" i="77"/>
  <c r="Q253" i="77"/>
  <c r="R253" i="77"/>
  <c r="S253" i="77"/>
  <c r="T253" i="77"/>
  <c r="U253" i="77"/>
  <c r="V253" i="77"/>
  <c r="W253" i="77"/>
  <c r="X253" i="77"/>
  <c r="Y253" i="77"/>
  <c r="F232" i="77"/>
  <c r="G232" i="77"/>
  <c r="H232" i="77"/>
  <c r="I232" i="77"/>
  <c r="J232" i="77"/>
  <c r="K232" i="77"/>
  <c r="L232" i="77"/>
  <c r="M232" i="77"/>
  <c r="N232" i="77"/>
  <c r="O232" i="77"/>
  <c r="P232" i="77"/>
  <c r="Q232" i="77"/>
  <c r="R232" i="77"/>
  <c r="S232" i="77"/>
  <c r="T232" i="77"/>
  <c r="U232" i="77"/>
  <c r="V232" i="77"/>
  <c r="W232" i="77"/>
  <c r="X232" i="77"/>
  <c r="Y232" i="77"/>
  <c r="D167" i="77"/>
  <c r="E167" i="77"/>
  <c r="F167" i="77"/>
  <c r="G167" i="77"/>
  <c r="H167" i="77"/>
  <c r="I167" i="77"/>
  <c r="J167" i="77"/>
  <c r="K167" i="77"/>
  <c r="L167" i="77"/>
  <c r="M167" i="77"/>
  <c r="N167" i="77"/>
  <c r="O167" i="77"/>
  <c r="P167" i="77"/>
  <c r="Q167" i="77"/>
  <c r="R167" i="77"/>
  <c r="S167" i="77"/>
  <c r="T167" i="77"/>
  <c r="U167" i="77"/>
  <c r="V167" i="77"/>
  <c r="W167" i="77"/>
  <c r="D144" i="77"/>
  <c r="E144" i="77"/>
  <c r="F144" i="77"/>
  <c r="G144" i="77"/>
  <c r="H144" i="77"/>
  <c r="I144" i="77"/>
  <c r="J144" i="77"/>
  <c r="K144" i="77"/>
  <c r="L144" i="77"/>
  <c r="M144" i="77"/>
  <c r="N144" i="77"/>
  <c r="O144" i="77"/>
  <c r="P144" i="77"/>
  <c r="Q144" i="77"/>
  <c r="R144" i="77"/>
  <c r="S144" i="77"/>
  <c r="T144" i="77"/>
  <c r="U144" i="77"/>
  <c r="V144" i="77"/>
  <c r="W144" i="77"/>
  <c r="D122" i="77"/>
  <c r="E122" i="77"/>
  <c r="F122" i="77"/>
  <c r="G122" i="77"/>
  <c r="H122" i="77"/>
  <c r="I122" i="77"/>
  <c r="J122" i="77"/>
  <c r="K122" i="77"/>
  <c r="L122" i="77"/>
  <c r="M122" i="77"/>
  <c r="N122" i="77"/>
  <c r="O122" i="77"/>
  <c r="P122" i="77"/>
  <c r="Q122" i="77"/>
  <c r="R122" i="77"/>
  <c r="S122" i="77"/>
  <c r="T122" i="77"/>
  <c r="U122" i="77"/>
  <c r="V122" i="77"/>
  <c r="W122" i="77"/>
  <c r="D62" i="77"/>
  <c r="E62" i="77"/>
  <c r="F62" i="77"/>
  <c r="G62" i="77"/>
  <c r="H62" i="77"/>
  <c r="I62" i="77"/>
  <c r="J62" i="77"/>
  <c r="K62" i="77"/>
  <c r="L62" i="77"/>
  <c r="M62" i="77"/>
  <c r="N62" i="77"/>
  <c r="O62" i="77"/>
  <c r="P62" i="77"/>
  <c r="Q62" i="77"/>
  <c r="R62" i="77"/>
  <c r="S62" i="77"/>
  <c r="T62" i="77"/>
  <c r="U62" i="77"/>
  <c r="V62" i="77"/>
  <c r="W62" i="77"/>
  <c r="D57" i="77"/>
  <c r="E57" i="77"/>
  <c r="F57" i="77"/>
  <c r="G57" i="77"/>
  <c r="H57" i="77"/>
  <c r="I57" i="77"/>
  <c r="J57" i="77"/>
  <c r="K57" i="77"/>
  <c r="L57" i="77"/>
  <c r="M57" i="77"/>
  <c r="N57" i="77"/>
  <c r="O57" i="77"/>
  <c r="P57" i="77"/>
  <c r="Q57" i="77"/>
  <c r="R57" i="77"/>
  <c r="S57" i="77"/>
  <c r="T57" i="77"/>
  <c r="U57" i="77"/>
  <c r="V57" i="77"/>
  <c r="W57" i="77"/>
  <c r="E38" i="77"/>
  <c r="F38" i="77"/>
  <c r="G38" i="77"/>
  <c r="H38" i="77"/>
  <c r="I38" i="77"/>
  <c r="J38" i="77"/>
  <c r="K38" i="77"/>
  <c r="L38" i="77"/>
  <c r="M38" i="77"/>
  <c r="N38" i="77"/>
  <c r="O38" i="77"/>
  <c r="P38" i="77"/>
  <c r="Q38" i="77"/>
  <c r="R38" i="77"/>
  <c r="S38" i="77"/>
  <c r="T38" i="77"/>
  <c r="U38" i="77"/>
  <c r="V38" i="77"/>
  <c r="W38" i="77"/>
  <c r="X38" i="77"/>
  <c r="E295" i="77"/>
  <c r="E274" i="77"/>
  <c r="E253" i="77"/>
  <c r="E232" i="77"/>
  <c r="C167" i="77"/>
  <c r="C144" i="77"/>
  <c r="C122" i="77"/>
  <c r="C62" i="77"/>
  <c r="C57" i="77"/>
  <c r="D38" i="77"/>
  <c r="Z295" i="77"/>
  <c r="Z274" i="77"/>
  <c r="Z253" i="77"/>
  <c r="Z232" i="77"/>
  <c r="X167" i="77"/>
  <c r="X144" i="77"/>
  <c r="X122" i="77"/>
  <c r="X62" i="77"/>
  <c r="X57" i="77"/>
  <c r="Y38" i="77"/>
  <c r="D48" i="78"/>
  <c r="E48" i="78"/>
  <c r="F48" i="78"/>
  <c r="G48" i="78"/>
  <c r="H48" i="78"/>
  <c r="I48" i="78"/>
  <c r="J48" i="78"/>
  <c r="K48" i="78"/>
  <c r="L48" i="78"/>
  <c r="M48" i="78"/>
  <c r="N48" i="78"/>
  <c r="O48" i="78"/>
  <c r="P48" i="78"/>
  <c r="Q48" i="78"/>
  <c r="R48" i="78"/>
  <c r="S48" i="78"/>
  <c r="T48" i="78"/>
  <c r="U48" i="78"/>
  <c r="V48" i="78"/>
  <c r="W48" i="78"/>
  <c r="D29" i="78"/>
  <c r="E29" i="78"/>
  <c r="F29" i="78"/>
  <c r="G29" i="78"/>
  <c r="H29" i="78"/>
  <c r="I29" i="78"/>
  <c r="J29" i="78"/>
  <c r="K29" i="78"/>
  <c r="L29" i="78"/>
  <c r="M29" i="78"/>
  <c r="N29" i="78"/>
  <c r="O29" i="78"/>
  <c r="P29" i="78"/>
  <c r="Q29" i="78"/>
  <c r="R29" i="78"/>
  <c r="S29" i="78"/>
  <c r="T29" i="78"/>
  <c r="U29" i="78"/>
  <c r="V29" i="78"/>
  <c r="W29" i="78"/>
  <c r="C48" i="78"/>
  <c r="C29" i="78"/>
  <c r="X48" i="78"/>
  <c r="X29" i="78"/>
  <c r="F237" i="76"/>
  <c r="G237" i="76"/>
  <c r="H237" i="76"/>
  <c r="I237" i="76"/>
  <c r="J237" i="76"/>
  <c r="K237" i="76"/>
  <c r="L237" i="76"/>
  <c r="M237" i="76"/>
  <c r="N237" i="76"/>
  <c r="O237" i="76"/>
  <c r="P237" i="76"/>
  <c r="Q237" i="76"/>
  <c r="R237" i="76"/>
  <c r="S237" i="76"/>
  <c r="T237" i="76"/>
  <c r="U237" i="76"/>
  <c r="V237" i="76"/>
  <c r="W237" i="76"/>
  <c r="X237" i="76"/>
  <c r="Y237" i="76"/>
  <c r="F216" i="76"/>
  <c r="G216" i="76"/>
  <c r="H216" i="76"/>
  <c r="I216" i="76"/>
  <c r="J216" i="76"/>
  <c r="K216" i="76"/>
  <c r="L216" i="76"/>
  <c r="M216" i="76"/>
  <c r="N216" i="76"/>
  <c r="O216" i="76"/>
  <c r="P216" i="76"/>
  <c r="Q216" i="76"/>
  <c r="R216" i="76"/>
  <c r="S216" i="76"/>
  <c r="T216" i="76"/>
  <c r="U216" i="76"/>
  <c r="V216" i="76"/>
  <c r="W216" i="76"/>
  <c r="X216" i="76"/>
  <c r="Y216" i="76"/>
  <c r="F174" i="76"/>
  <c r="G174" i="76"/>
  <c r="H174" i="76"/>
  <c r="I174" i="76"/>
  <c r="J174" i="76"/>
  <c r="K174" i="76"/>
  <c r="L174" i="76"/>
  <c r="M174" i="76"/>
  <c r="N174" i="76"/>
  <c r="O174" i="76"/>
  <c r="P174" i="76"/>
  <c r="Q174" i="76"/>
  <c r="R174" i="76"/>
  <c r="S174" i="76"/>
  <c r="T174" i="76"/>
  <c r="U174" i="76"/>
  <c r="V174" i="76"/>
  <c r="W174" i="76"/>
  <c r="X174" i="76"/>
  <c r="Y174" i="76"/>
  <c r="D107" i="76"/>
  <c r="E107" i="76"/>
  <c r="F107" i="76"/>
  <c r="G107" i="76"/>
  <c r="H107" i="76"/>
  <c r="I107" i="76"/>
  <c r="J107" i="76"/>
  <c r="K107" i="76"/>
  <c r="L107" i="76"/>
  <c r="M107" i="76"/>
  <c r="N107" i="76"/>
  <c r="O107" i="76"/>
  <c r="P107" i="76"/>
  <c r="Q107" i="76"/>
  <c r="R107" i="76"/>
  <c r="S107" i="76"/>
  <c r="T107" i="76"/>
  <c r="U107" i="76"/>
  <c r="V107" i="76"/>
  <c r="W107" i="76"/>
  <c r="D85" i="76"/>
  <c r="E85" i="76"/>
  <c r="F85" i="76"/>
  <c r="G85" i="76"/>
  <c r="H85" i="76"/>
  <c r="I85" i="76"/>
  <c r="J85" i="76"/>
  <c r="K85" i="76"/>
  <c r="L85" i="76"/>
  <c r="M85" i="76"/>
  <c r="N85" i="76"/>
  <c r="O85" i="76"/>
  <c r="P85" i="76"/>
  <c r="Q85" i="76"/>
  <c r="R85" i="76"/>
  <c r="S85" i="76"/>
  <c r="T85" i="76"/>
  <c r="U85" i="76"/>
  <c r="V85" i="76"/>
  <c r="W85" i="76"/>
  <c r="D52" i="76"/>
  <c r="E52" i="76"/>
  <c r="F52" i="76"/>
  <c r="G52" i="76"/>
  <c r="H52" i="76"/>
  <c r="I52" i="76"/>
  <c r="J52" i="76"/>
  <c r="K52" i="76"/>
  <c r="L52" i="76"/>
  <c r="M52" i="76"/>
  <c r="N52" i="76"/>
  <c r="O52" i="76"/>
  <c r="P52" i="76"/>
  <c r="Q52" i="76"/>
  <c r="R52" i="76"/>
  <c r="S52" i="76"/>
  <c r="T52" i="76"/>
  <c r="U52" i="76"/>
  <c r="V52" i="76"/>
  <c r="W52" i="76"/>
  <c r="D47" i="76"/>
  <c r="E47" i="76"/>
  <c r="F47" i="76"/>
  <c r="G47" i="76"/>
  <c r="H47" i="76"/>
  <c r="I47" i="76"/>
  <c r="J47" i="76"/>
  <c r="K47" i="76"/>
  <c r="L47" i="76"/>
  <c r="M47" i="76"/>
  <c r="N47" i="76"/>
  <c r="O47" i="76"/>
  <c r="P47" i="76"/>
  <c r="Q47" i="76"/>
  <c r="R47" i="76"/>
  <c r="S47" i="76"/>
  <c r="T47" i="76"/>
  <c r="U47" i="76"/>
  <c r="V47" i="76"/>
  <c r="W47" i="76"/>
  <c r="E28" i="76"/>
  <c r="F28" i="76"/>
  <c r="G28" i="76"/>
  <c r="H28" i="76"/>
  <c r="I28" i="76"/>
  <c r="J28" i="76"/>
  <c r="K28" i="76"/>
  <c r="L28" i="76"/>
  <c r="M28" i="76"/>
  <c r="N28" i="76"/>
  <c r="O28" i="76"/>
  <c r="P28" i="76"/>
  <c r="Q28" i="76"/>
  <c r="R28" i="76"/>
  <c r="S28" i="76"/>
  <c r="T28" i="76"/>
  <c r="U28" i="76"/>
  <c r="V28" i="76"/>
  <c r="W28" i="76"/>
  <c r="X28" i="76"/>
  <c r="E237" i="76"/>
  <c r="E216" i="76"/>
  <c r="E195" i="76"/>
  <c r="E174" i="76"/>
  <c r="C107" i="76"/>
  <c r="C85" i="76"/>
  <c r="C52" i="76"/>
  <c r="C47" i="76"/>
  <c r="D28" i="76"/>
  <c r="Z237" i="76"/>
  <c r="Z216" i="76"/>
  <c r="Z195" i="76"/>
  <c r="Z174" i="76"/>
  <c r="X107" i="76"/>
  <c r="X85" i="76"/>
  <c r="X52" i="76"/>
  <c r="X47" i="76"/>
  <c r="Y28" i="76"/>
  <c r="D136" i="75"/>
  <c r="E136" i="75"/>
  <c r="F136" i="75"/>
  <c r="G136" i="75"/>
  <c r="H136" i="75"/>
  <c r="I136" i="75"/>
  <c r="J136" i="75"/>
  <c r="K136" i="75"/>
  <c r="L136" i="75"/>
  <c r="M136" i="75"/>
  <c r="N136" i="75"/>
  <c r="O136" i="75"/>
  <c r="P136" i="75"/>
  <c r="Q136" i="75"/>
  <c r="R136" i="75"/>
  <c r="S136" i="75"/>
  <c r="T136" i="75"/>
  <c r="U136" i="75"/>
  <c r="V136" i="75"/>
  <c r="W136" i="75"/>
  <c r="D114" i="75"/>
  <c r="E114" i="75"/>
  <c r="F114" i="75"/>
  <c r="G114" i="75"/>
  <c r="H114" i="75"/>
  <c r="I114" i="75"/>
  <c r="J114" i="75"/>
  <c r="K114" i="75"/>
  <c r="L114" i="75"/>
  <c r="M114" i="75"/>
  <c r="N114" i="75"/>
  <c r="O114" i="75"/>
  <c r="P114" i="75"/>
  <c r="Q114" i="75"/>
  <c r="R114" i="75"/>
  <c r="S114" i="75"/>
  <c r="T114" i="75"/>
  <c r="U114" i="75"/>
  <c r="V114" i="75"/>
  <c r="W114" i="75"/>
  <c r="D93" i="75"/>
  <c r="E93" i="75"/>
  <c r="F93" i="75"/>
  <c r="G93" i="75"/>
  <c r="H93" i="75"/>
  <c r="I93" i="75"/>
  <c r="J93" i="75"/>
  <c r="K93" i="75"/>
  <c r="L93" i="75"/>
  <c r="M93" i="75"/>
  <c r="N93" i="75"/>
  <c r="O93" i="75"/>
  <c r="P93" i="75"/>
  <c r="Q93" i="75"/>
  <c r="R93" i="75"/>
  <c r="S93" i="75"/>
  <c r="T93" i="75"/>
  <c r="U93" i="75"/>
  <c r="V93" i="75"/>
  <c r="W93" i="75"/>
  <c r="D57" i="75"/>
  <c r="E57" i="75"/>
  <c r="F57" i="75"/>
  <c r="G57" i="75"/>
  <c r="H57" i="75"/>
  <c r="I57" i="75"/>
  <c r="J57" i="75"/>
  <c r="K57" i="75"/>
  <c r="L57" i="75"/>
  <c r="M57" i="75"/>
  <c r="N57" i="75"/>
  <c r="O57" i="75"/>
  <c r="P57" i="75"/>
  <c r="Q57" i="75"/>
  <c r="R57" i="75"/>
  <c r="S57" i="75"/>
  <c r="T57" i="75"/>
  <c r="U57" i="75"/>
  <c r="V57" i="75"/>
  <c r="W57" i="75"/>
  <c r="D52" i="75"/>
  <c r="E52" i="75"/>
  <c r="F52" i="75"/>
  <c r="G52" i="75"/>
  <c r="H52" i="75"/>
  <c r="I52" i="75"/>
  <c r="J52" i="75"/>
  <c r="K52" i="75"/>
  <c r="L52" i="75"/>
  <c r="M52" i="75"/>
  <c r="N52" i="75"/>
  <c r="O52" i="75"/>
  <c r="P52" i="75"/>
  <c r="Q52" i="75"/>
  <c r="R52" i="75"/>
  <c r="S52" i="75"/>
  <c r="T52" i="75"/>
  <c r="U52" i="75"/>
  <c r="V52" i="75"/>
  <c r="W52" i="75"/>
  <c r="D33" i="75"/>
  <c r="E33" i="75"/>
  <c r="F33" i="75"/>
  <c r="G33" i="75"/>
  <c r="H33" i="75"/>
  <c r="I33" i="75"/>
  <c r="J33" i="75"/>
  <c r="K33" i="75"/>
  <c r="L33" i="75"/>
  <c r="M33" i="75"/>
  <c r="N33" i="75"/>
  <c r="O33" i="75"/>
  <c r="P33" i="75"/>
  <c r="Q33" i="75"/>
  <c r="R33" i="75"/>
  <c r="S33" i="75"/>
  <c r="T33" i="75"/>
  <c r="U33" i="75"/>
  <c r="V33" i="75"/>
  <c r="W33" i="75"/>
  <c r="C136" i="75"/>
  <c r="C114" i="75"/>
  <c r="C93" i="75"/>
  <c r="C57" i="75"/>
  <c r="C52" i="75"/>
  <c r="C33" i="75"/>
  <c r="X136" i="75"/>
  <c r="X114" i="75"/>
  <c r="X93" i="75"/>
  <c r="X57" i="75"/>
  <c r="X52" i="75"/>
  <c r="X33" i="75"/>
  <c r="F297" i="73"/>
  <c r="G297" i="73"/>
  <c r="H297" i="73"/>
  <c r="I297" i="73"/>
  <c r="J297" i="73"/>
  <c r="K297" i="73"/>
  <c r="L297" i="73"/>
  <c r="M297" i="73"/>
  <c r="N297" i="73"/>
  <c r="O297" i="73"/>
  <c r="P297" i="73"/>
  <c r="Q297" i="73"/>
  <c r="R297" i="73"/>
  <c r="S297" i="73"/>
  <c r="T297" i="73"/>
  <c r="U297" i="73"/>
  <c r="V297" i="73"/>
  <c r="W297" i="73"/>
  <c r="X297" i="73"/>
  <c r="Y297" i="73"/>
  <c r="F276" i="73"/>
  <c r="G276" i="73"/>
  <c r="H276" i="73"/>
  <c r="I276" i="73"/>
  <c r="J276" i="73"/>
  <c r="K276" i="73"/>
  <c r="L276" i="73"/>
  <c r="M276" i="73"/>
  <c r="N276" i="73"/>
  <c r="O276" i="73"/>
  <c r="P276" i="73"/>
  <c r="Q276" i="73"/>
  <c r="R276" i="73"/>
  <c r="S276" i="73"/>
  <c r="T276" i="73"/>
  <c r="U276" i="73"/>
  <c r="V276" i="73"/>
  <c r="W276" i="73"/>
  <c r="X276" i="73"/>
  <c r="Y276" i="73"/>
  <c r="F255" i="73"/>
  <c r="G255" i="73"/>
  <c r="H255" i="73"/>
  <c r="I255" i="73"/>
  <c r="J255" i="73"/>
  <c r="K255" i="73"/>
  <c r="L255" i="73"/>
  <c r="M255" i="73"/>
  <c r="N255" i="73"/>
  <c r="O255" i="73"/>
  <c r="P255" i="73"/>
  <c r="Q255" i="73"/>
  <c r="R255" i="73"/>
  <c r="S255" i="73"/>
  <c r="T255" i="73"/>
  <c r="U255" i="73"/>
  <c r="V255" i="73"/>
  <c r="W255" i="73"/>
  <c r="X255" i="73"/>
  <c r="Y255" i="73"/>
  <c r="F234" i="73"/>
  <c r="G234" i="73"/>
  <c r="H234" i="73"/>
  <c r="I234" i="73"/>
  <c r="J234" i="73"/>
  <c r="K234" i="73"/>
  <c r="L234" i="73"/>
  <c r="M234" i="73"/>
  <c r="N234" i="73"/>
  <c r="O234" i="73"/>
  <c r="P234" i="73"/>
  <c r="Q234" i="73"/>
  <c r="R234" i="73"/>
  <c r="S234" i="73"/>
  <c r="T234" i="73"/>
  <c r="U234" i="73"/>
  <c r="V234" i="73"/>
  <c r="W234" i="73"/>
  <c r="X234" i="73"/>
  <c r="Y234" i="73"/>
  <c r="D169" i="73"/>
  <c r="E169" i="73"/>
  <c r="F169" i="73"/>
  <c r="G169" i="73"/>
  <c r="H169" i="73"/>
  <c r="I169" i="73"/>
  <c r="J169" i="73"/>
  <c r="K169" i="73"/>
  <c r="L169" i="73"/>
  <c r="M169" i="73"/>
  <c r="N169" i="73"/>
  <c r="O169" i="73"/>
  <c r="P169" i="73"/>
  <c r="Q169" i="73"/>
  <c r="R169" i="73"/>
  <c r="S169" i="73"/>
  <c r="T169" i="73"/>
  <c r="U169" i="73"/>
  <c r="V169" i="73"/>
  <c r="W169" i="73"/>
  <c r="D146" i="73"/>
  <c r="E146" i="73"/>
  <c r="F146" i="73"/>
  <c r="G146" i="73"/>
  <c r="H146" i="73"/>
  <c r="I146" i="73"/>
  <c r="J146" i="73"/>
  <c r="K146" i="73"/>
  <c r="L146" i="73"/>
  <c r="M146" i="73"/>
  <c r="N146" i="73"/>
  <c r="O146" i="73"/>
  <c r="P146" i="73"/>
  <c r="Q146" i="73"/>
  <c r="R146" i="73"/>
  <c r="S146" i="73"/>
  <c r="T146" i="73"/>
  <c r="U146" i="73"/>
  <c r="V146" i="73"/>
  <c r="W146" i="73"/>
  <c r="D140" i="73"/>
  <c r="E140" i="73"/>
  <c r="F140" i="73"/>
  <c r="G140" i="73"/>
  <c r="H140" i="73"/>
  <c r="I140" i="73"/>
  <c r="J140" i="73"/>
  <c r="K140" i="73"/>
  <c r="L140" i="73"/>
  <c r="M140" i="73"/>
  <c r="N140" i="73"/>
  <c r="O140" i="73"/>
  <c r="P140" i="73"/>
  <c r="Q140" i="73"/>
  <c r="R140" i="73"/>
  <c r="S140" i="73"/>
  <c r="T140" i="73"/>
  <c r="U140" i="73"/>
  <c r="V140" i="73"/>
  <c r="W140" i="73"/>
  <c r="D118" i="73"/>
  <c r="E118" i="73"/>
  <c r="F118" i="73"/>
  <c r="G118" i="73"/>
  <c r="H118" i="73"/>
  <c r="I118" i="73"/>
  <c r="J118" i="73"/>
  <c r="K118" i="73"/>
  <c r="L118" i="73"/>
  <c r="M118" i="73"/>
  <c r="N118" i="73"/>
  <c r="O118" i="73"/>
  <c r="P118" i="73"/>
  <c r="Q118" i="73"/>
  <c r="R118" i="73"/>
  <c r="S118" i="73"/>
  <c r="T118" i="73"/>
  <c r="U118" i="73"/>
  <c r="V118" i="73"/>
  <c r="W118" i="73"/>
  <c r="D59" i="73"/>
  <c r="E59" i="73"/>
  <c r="F59" i="73"/>
  <c r="G59" i="73"/>
  <c r="H59" i="73"/>
  <c r="I59" i="73"/>
  <c r="J59" i="73"/>
  <c r="K59" i="73"/>
  <c r="L59" i="73"/>
  <c r="M59" i="73"/>
  <c r="N59" i="73"/>
  <c r="O59" i="73"/>
  <c r="P59" i="73"/>
  <c r="Q59" i="73"/>
  <c r="R59" i="73"/>
  <c r="S59" i="73"/>
  <c r="T59" i="73"/>
  <c r="U59" i="73"/>
  <c r="V59" i="73"/>
  <c r="W59" i="73"/>
  <c r="D54" i="73"/>
  <c r="E54" i="73"/>
  <c r="F54" i="73"/>
  <c r="G54" i="73"/>
  <c r="H54" i="73"/>
  <c r="I54" i="73"/>
  <c r="J54" i="73"/>
  <c r="K54" i="73"/>
  <c r="L54" i="73"/>
  <c r="M54" i="73"/>
  <c r="N54" i="73"/>
  <c r="O54" i="73"/>
  <c r="P54" i="73"/>
  <c r="Q54" i="73"/>
  <c r="R54" i="73"/>
  <c r="S54" i="73"/>
  <c r="T54" i="73"/>
  <c r="U54" i="73"/>
  <c r="V54" i="73"/>
  <c r="W54" i="73"/>
  <c r="E35" i="73"/>
  <c r="F35" i="73"/>
  <c r="G35" i="73"/>
  <c r="H35" i="73"/>
  <c r="I35" i="73"/>
  <c r="J35" i="73"/>
  <c r="K35" i="73"/>
  <c r="L35" i="73"/>
  <c r="M35" i="73"/>
  <c r="N35" i="73"/>
  <c r="O35" i="73"/>
  <c r="P35" i="73"/>
  <c r="Q35" i="73"/>
  <c r="R35" i="73"/>
  <c r="S35" i="73"/>
  <c r="T35" i="73"/>
  <c r="U35" i="73"/>
  <c r="V35" i="73"/>
  <c r="W35" i="73"/>
  <c r="X35" i="73"/>
  <c r="E297" i="73"/>
  <c r="E276" i="73"/>
  <c r="E255" i="73"/>
  <c r="E234" i="73"/>
  <c r="C169" i="73"/>
  <c r="C146" i="73"/>
  <c r="C140" i="73"/>
  <c r="C118" i="73"/>
  <c r="C59" i="73"/>
  <c r="C54" i="73"/>
  <c r="D35" i="73"/>
  <c r="Z297" i="73"/>
  <c r="Z276" i="73"/>
  <c r="Z255" i="73"/>
  <c r="Z234" i="73"/>
  <c r="X169" i="73"/>
  <c r="X146" i="73"/>
  <c r="X140" i="73"/>
  <c r="X118" i="73"/>
  <c r="X59" i="73"/>
  <c r="X54" i="73"/>
  <c r="Y35" i="73"/>
  <c r="D60" i="74"/>
  <c r="E60" i="74"/>
  <c r="F60" i="74"/>
  <c r="G60" i="74"/>
  <c r="H60" i="74"/>
  <c r="I60" i="74"/>
  <c r="J60" i="74"/>
  <c r="K60" i="74"/>
  <c r="L60" i="74"/>
  <c r="M60" i="74"/>
  <c r="N60" i="74"/>
  <c r="O60" i="74"/>
  <c r="P60" i="74"/>
  <c r="Q60" i="74"/>
  <c r="R60" i="74"/>
  <c r="S60" i="74"/>
  <c r="T60" i="74"/>
  <c r="U60" i="74"/>
  <c r="V60" i="74"/>
  <c r="W60" i="74"/>
  <c r="D54" i="74"/>
  <c r="E54" i="74"/>
  <c r="F54" i="74"/>
  <c r="G54" i="74"/>
  <c r="H54" i="74"/>
  <c r="I54" i="74"/>
  <c r="J54" i="74"/>
  <c r="K54" i="74"/>
  <c r="L54" i="74"/>
  <c r="M54" i="74"/>
  <c r="N54" i="74"/>
  <c r="O54" i="74"/>
  <c r="P54" i="74"/>
  <c r="Q54" i="74"/>
  <c r="R54" i="74"/>
  <c r="S54" i="74"/>
  <c r="T54" i="74"/>
  <c r="U54" i="74"/>
  <c r="V54" i="74"/>
  <c r="W54" i="74"/>
  <c r="D35" i="74"/>
  <c r="E35" i="74"/>
  <c r="F35" i="74"/>
  <c r="G35" i="74"/>
  <c r="H35" i="74"/>
  <c r="I35" i="74"/>
  <c r="J35" i="74"/>
  <c r="K35" i="74"/>
  <c r="L35" i="74"/>
  <c r="M35" i="74"/>
  <c r="N35" i="74"/>
  <c r="O35" i="74"/>
  <c r="P35" i="74"/>
  <c r="Q35" i="74"/>
  <c r="R35" i="74"/>
  <c r="S35" i="74"/>
  <c r="T35" i="74"/>
  <c r="U35" i="74"/>
  <c r="V35" i="74"/>
  <c r="W35" i="74"/>
  <c r="D30" i="74"/>
  <c r="E30" i="74"/>
  <c r="F30" i="74"/>
  <c r="G30" i="74"/>
  <c r="H30" i="74"/>
  <c r="I30" i="74"/>
  <c r="J30" i="74"/>
  <c r="K30" i="74"/>
  <c r="L30" i="74"/>
  <c r="M30" i="74"/>
  <c r="N30" i="74"/>
  <c r="O30" i="74"/>
  <c r="P30" i="74"/>
  <c r="Q30" i="74"/>
  <c r="R30" i="74"/>
  <c r="S30" i="74"/>
  <c r="T30" i="74"/>
  <c r="U30" i="74"/>
  <c r="V30" i="74"/>
  <c r="W30" i="74"/>
  <c r="C60" i="74"/>
  <c r="C54" i="74"/>
  <c r="C35" i="74"/>
  <c r="C30" i="74"/>
  <c r="X60" i="74"/>
  <c r="X54" i="74"/>
  <c r="X35" i="74"/>
  <c r="X30" i="74"/>
  <c r="F243" i="72"/>
  <c r="G243" i="72"/>
  <c r="H243" i="72"/>
  <c r="I243" i="72"/>
  <c r="J243" i="72"/>
  <c r="K243" i="72"/>
  <c r="L243" i="72"/>
  <c r="M243" i="72"/>
  <c r="N243" i="72"/>
  <c r="O243" i="72"/>
  <c r="P243" i="72"/>
  <c r="Q243" i="72"/>
  <c r="R243" i="72"/>
  <c r="S243" i="72"/>
  <c r="T243" i="72"/>
  <c r="U243" i="72"/>
  <c r="V243" i="72"/>
  <c r="W243" i="72"/>
  <c r="X243" i="72"/>
  <c r="Y243" i="72"/>
  <c r="F222" i="72"/>
  <c r="G222" i="72"/>
  <c r="H222" i="72"/>
  <c r="I222" i="72"/>
  <c r="J222" i="72"/>
  <c r="K222" i="72"/>
  <c r="L222" i="72"/>
  <c r="M222" i="72"/>
  <c r="N222" i="72"/>
  <c r="O222" i="72"/>
  <c r="P222" i="72"/>
  <c r="Q222" i="72"/>
  <c r="R222" i="72"/>
  <c r="S222" i="72"/>
  <c r="T222" i="72"/>
  <c r="U222" i="72"/>
  <c r="V222" i="72"/>
  <c r="W222" i="72"/>
  <c r="X222" i="72"/>
  <c r="Y222" i="72"/>
  <c r="F201" i="72"/>
  <c r="G201" i="72"/>
  <c r="H201" i="72"/>
  <c r="I201" i="72"/>
  <c r="J201" i="72"/>
  <c r="K201" i="72"/>
  <c r="L201" i="72"/>
  <c r="M201" i="72"/>
  <c r="N201" i="72"/>
  <c r="O201" i="72"/>
  <c r="P201" i="72"/>
  <c r="Q201" i="72"/>
  <c r="R201" i="72"/>
  <c r="S201" i="72"/>
  <c r="T201" i="72"/>
  <c r="U201" i="72"/>
  <c r="V201" i="72"/>
  <c r="W201" i="72"/>
  <c r="X201" i="72"/>
  <c r="Y201" i="72"/>
  <c r="F180" i="72"/>
  <c r="G180" i="72"/>
  <c r="H180" i="72"/>
  <c r="I180" i="72"/>
  <c r="J180" i="72"/>
  <c r="K180" i="72"/>
  <c r="L180" i="72"/>
  <c r="M180" i="72"/>
  <c r="N180" i="72"/>
  <c r="O180" i="72"/>
  <c r="P180" i="72"/>
  <c r="Q180" i="72"/>
  <c r="R180" i="72"/>
  <c r="S180" i="72"/>
  <c r="T180" i="72"/>
  <c r="U180" i="72"/>
  <c r="V180" i="72"/>
  <c r="W180" i="72"/>
  <c r="X180" i="72"/>
  <c r="Y180" i="72"/>
  <c r="D113" i="72"/>
  <c r="E113" i="72"/>
  <c r="F113" i="72"/>
  <c r="G113" i="72"/>
  <c r="H113" i="72"/>
  <c r="I113" i="72"/>
  <c r="J113" i="72"/>
  <c r="K113" i="72"/>
  <c r="L113" i="72"/>
  <c r="M113" i="72"/>
  <c r="N113" i="72"/>
  <c r="O113" i="72"/>
  <c r="P113" i="72"/>
  <c r="Q113" i="72"/>
  <c r="R113" i="72"/>
  <c r="S113" i="72"/>
  <c r="T113" i="72"/>
  <c r="U113" i="72"/>
  <c r="V113" i="72"/>
  <c r="W113" i="72"/>
  <c r="D107" i="72"/>
  <c r="E107" i="72"/>
  <c r="F107" i="72"/>
  <c r="G107" i="72"/>
  <c r="H107" i="72"/>
  <c r="I107" i="72"/>
  <c r="J107" i="72"/>
  <c r="K107" i="72"/>
  <c r="L107" i="72"/>
  <c r="M107" i="72"/>
  <c r="N107" i="72"/>
  <c r="O107" i="72"/>
  <c r="P107" i="72"/>
  <c r="Q107" i="72"/>
  <c r="R107" i="72"/>
  <c r="S107" i="72"/>
  <c r="T107" i="72"/>
  <c r="U107" i="72"/>
  <c r="V107" i="72"/>
  <c r="W107" i="72"/>
  <c r="D85" i="72"/>
  <c r="E85" i="72"/>
  <c r="F85" i="72"/>
  <c r="G85" i="72"/>
  <c r="H85" i="72"/>
  <c r="I85" i="72"/>
  <c r="J85" i="72"/>
  <c r="K85" i="72"/>
  <c r="L85" i="72"/>
  <c r="M85" i="72"/>
  <c r="N85" i="72"/>
  <c r="O85" i="72"/>
  <c r="P85" i="72"/>
  <c r="Q85" i="72"/>
  <c r="R85" i="72"/>
  <c r="S85" i="72"/>
  <c r="T85" i="72"/>
  <c r="U85" i="72"/>
  <c r="V85" i="72"/>
  <c r="W85" i="72"/>
  <c r="D52" i="72"/>
  <c r="E52" i="72"/>
  <c r="F52" i="72"/>
  <c r="G52" i="72"/>
  <c r="H52" i="72"/>
  <c r="I52" i="72"/>
  <c r="J52" i="72"/>
  <c r="K52" i="72"/>
  <c r="L52" i="72"/>
  <c r="M52" i="72"/>
  <c r="N52" i="72"/>
  <c r="O52" i="72"/>
  <c r="P52" i="72"/>
  <c r="Q52" i="72"/>
  <c r="R52" i="72"/>
  <c r="S52" i="72"/>
  <c r="T52" i="72"/>
  <c r="U52" i="72"/>
  <c r="V52" i="72"/>
  <c r="W52" i="72"/>
  <c r="D47" i="72"/>
  <c r="E47" i="72"/>
  <c r="F47" i="72"/>
  <c r="G47" i="72"/>
  <c r="H47" i="72"/>
  <c r="I47" i="72"/>
  <c r="J47" i="72"/>
  <c r="K47" i="72"/>
  <c r="L47" i="72"/>
  <c r="M47" i="72"/>
  <c r="N47" i="72"/>
  <c r="O47" i="72"/>
  <c r="P47" i="72"/>
  <c r="Q47" i="72"/>
  <c r="R47" i="72"/>
  <c r="S47" i="72"/>
  <c r="T47" i="72"/>
  <c r="U47" i="72"/>
  <c r="V47" i="72"/>
  <c r="W47" i="72"/>
  <c r="E28" i="72"/>
  <c r="F28" i="72"/>
  <c r="G28" i="72"/>
  <c r="H28" i="72"/>
  <c r="I28" i="72"/>
  <c r="J28" i="72"/>
  <c r="K28" i="72"/>
  <c r="L28" i="72"/>
  <c r="M28" i="72"/>
  <c r="N28" i="72"/>
  <c r="O28" i="72"/>
  <c r="P28" i="72"/>
  <c r="Q28" i="72"/>
  <c r="R28" i="72"/>
  <c r="S28" i="72"/>
  <c r="T28" i="72"/>
  <c r="U28" i="72"/>
  <c r="V28" i="72"/>
  <c r="W28" i="72"/>
  <c r="X28" i="72"/>
  <c r="E243" i="72"/>
  <c r="E222" i="72"/>
  <c r="E201" i="72"/>
  <c r="E180" i="72"/>
  <c r="C113" i="72"/>
  <c r="C107" i="72"/>
  <c r="C85" i="72"/>
  <c r="C52" i="72"/>
  <c r="C47" i="72"/>
  <c r="D28" i="72"/>
  <c r="Z243" i="72"/>
  <c r="Z222" i="72"/>
  <c r="Z201" i="72"/>
  <c r="Z180" i="72"/>
  <c r="X113" i="72"/>
  <c r="X107" i="72"/>
  <c r="X85" i="72"/>
  <c r="X52" i="72"/>
  <c r="X47" i="72"/>
  <c r="Y28" i="72"/>
  <c r="D142" i="71"/>
  <c r="E142" i="71"/>
  <c r="F142" i="71"/>
  <c r="G142" i="71"/>
  <c r="H142" i="71"/>
  <c r="I142" i="71"/>
  <c r="J142" i="71"/>
  <c r="K142" i="71"/>
  <c r="L142" i="71"/>
  <c r="M142" i="71"/>
  <c r="N142" i="71"/>
  <c r="O142" i="71"/>
  <c r="P142" i="71"/>
  <c r="Q142" i="71"/>
  <c r="R142" i="71"/>
  <c r="S142" i="71"/>
  <c r="T142" i="71"/>
  <c r="U142" i="71"/>
  <c r="V142" i="71"/>
  <c r="W142" i="71"/>
  <c r="D120" i="71"/>
  <c r="E120" i="71"/>
  <c r="F120" i="71"/>
  <c r="G120" i="71"/>
  <c r="H120" i="71"/>
  <c r="I120" i="71"/>
  <c r="J120" i="71"/>
  <c r="K120" i="71"/>
  <c r="L120" i="71"/>
  <c r="M120" i="71"/>
  <c r="N120" i="71"/>
  <c r="O120" i="71"/>
  <c r="P120" i="71"/>
  <c r="Q120" i="71"/>
  <c r="R120" i="71"/>
  <c r="S120" i="71"/>
  <c r="T120" i="71"/>
  <c r="U120" i="71"/>
  <c r="V120" i="71"/>
  <c r="W120" i="71"/>
  <c r="D114" i="71"/>
  <c r="E114" i="71"/>
  <c r="F114" i="71"/>
  <c r="G114" i="71"/>
  <c r="H114" i="71"/>
  <c r="I114" i="71"/>
  <c r="J114" i="71"/>
  <c r="K114" i="71"/>
  <c r="L114" i="71"/>
  <c r="M114" i="71"/>
  <c r="N114" i="71"/>
  <c r="O114" i="71"/>
  <c r="P114" i="71"/>
  <c r="Q114" i="71"/>
  <c r="R114" i="71"/>
  <c r="S114" i="71"/>
  <c r="T114" i="71"/>
  <c r="U114" i="71"/>
  <c r="V114" i="71"/>
  <c r="W114" i="71"/>
  <c r="D93" i="71"/>
  <c r="E93" i="71"/>
  <c r="F93" i="71"/>
  <c r="G93" i="71"/>
  <c r="H93" i="71"/>
  <c r="I93" i="71"/>
  <c r="J93" i="71"/>
  <c r="K93" i="71"/>
  <c r="L93" i="71"/>
  <c r="M93" i="71"/>
  <c r="N93" i="71"/>
  <c r="O93" i="71"/>
  <c r="P93" i="71"/>
  <c r="Q93" i="71"/>
  <c r="R93" i="71"/>
  <c r="S93" i="71"/>
  <c r="T93" i="71"/>
  <c r="U93" i="71"/>
  <c r="V93" i="71"/>
  <c r="W93" i="71"/>
  <c r="D57" i="71"/>
  <c r="E57" i="71"/>
  <c r="F57" i="71"/>
  <c r="G57" i="71"/>
  <c r="H57" i="71"/>
  <c r="I57" i="71"/>
  <c r="J57" i="71"/>
  <c r="K57" i="71"/>
  <c r="L57" i="71"/>
  <c r="M57" i="71"/>
  <c r="N57" i="71"/>
  <c r="O57" i="71"/>
  <c r="P57" i="71"/>
  <c r="Q57" i="71"/>
  <c r="R57" i="71"/>
  <c r="S57" i="71"/>
  <c r="T57" i="71"/>
  <c r="U57" i="71"/>
  <c r="V57" i="71"/>
  <c r="W57" i="71"/>
  <c r="D52" i="71"/>
  <c r="E52" i="71"/>
  <c r="F52" i="71"/>
  <c r="G52" i="71"/>
  <c r="H52" i="71"/>
  <c r="I52" i="71"/>
  <c r="J52" i="71"/>
  <c r="K52" i="71"/>
  <c r="L52" i="71"/>
  <c r="M52" i="71"/>
  <c r="N52" i="71"/>
  <c r="O52" i="71"/>
  <c r="P52" i="71"/>
  <c r="Q52" i="71"/>
  <c r="R52" i="71"/>
  <c r="S52" i="71"/>
  <c r="T52" i="71"/>
  <c r="U52" i="71"/>
  <c r="V52" i="71"/>
  <c r="W52" i="71"/>
  <c r="D33" i="71"/>
  <c r="E33" i="71"/>
  <c r="F33" i="71"/>
  <c r="G33" i="71"/>
  <c r="H33" i="71"/>
  <c r="I33" i="71"/>
  <c r="J33" i="71"/>
  <c r="K33" i="71"/>
  <c r="L33" i="71"/>
  <c r="M33" i="71"/>
  <c r="N33" i="71"/>
  <c r="O33" i="71"/>
  <c r="P33" i="71"/>
  <c r="Q33" i="71"/>
  <c r="R33" i="71"/>
  <c r="S33" i="71"/>
  <c r="T33" i="71"/>
  <c r="U33" i="71"/>
  <c r="V33" i="71"/>
  <c r="W33" i="71"/>
  <c r="C142" i="71"/>
  <c r="C120" i="71"/>
  <c r="C114" i="71"/>
  <c r="C93" i="71"/>
  <c r="C57" i="71"/>
  <c r="C52" i="71"/>
  <c r="C33" i="71"/>
  <c r="X142" i="71"/>
  <c r="X120" i="71"/>
  <c r="X114" i="71"/>
  <c r="X93" i="71"/>
  <c r="X57" i="71"/>
  <c r="X52" i="71"/>
  <c r="X33" i="71"/>
  <c r="B51" i="82"/>
  <c r="B50" i="82"/>
  <c r="B49" i="82"/>
  <c r="B48" i="82"/>
  <c r="B47" i="82"/>
  <c r="B46" i="82"/>
  <c r="B45" i="82"/>
  <c r="B44" i="82"/>
  <c r="B43" i="82"/>
  <c r="B42" i="82"/>
  <c r="B41" i="82"/>
  <c r="B40" i="82"/>
  <c r="B39" i="82"/>
  <c r="B38" i="82"/>
  <c r="B37" i="82"/>
  <c r="B36" i="82"/>
  <c r="B35" i="82"/>
  <c r="B34" i="82"/>
  <c r="B33" i="82"/>
  <c r="B32" i="82"/>
  <c r="D377" i="82"/>
  <c r="E377" i="82"/>
  <c r="F377" i="82"/>
  <c r="G377" i="82"/>
  <c r="H377" i="82"/>
  <c r="I377" i="82"/>
  <c r="J377" i="82"/>
  <c r="K377" i="82"/>
  <c r="L377" i="82"/>
  <c r="M377" i="82"/>
  <c r="N377" i="82"/>
  <c r="O377" i="82"/>
  <c r="P377" i="82"/>
  <c r="Q377" i="82"/>
  <c r="R377" i="82"/>
  <c r="S377" i="82"/>
  <c r="T377" i="82"/>
  <c r="U377" i="82"/>
  <c r="V377" i="82"/>
  <c r="W377" i="82"/>
  <c r="D369" i="82"/>
  <c r="E369" i="82"/>
  <c r="F369" i="82"/>
  <c r="G369" i="82"/>
  <c r="H369" i="82"/>
  <c r="I369" i="82"/>
  <c r="J369" i="82"/>
  <c r="K369" i="82"/>
  <c r="L369" i="82"/>
  <c r="M369" i="82"/>
  <c r="N369" i="82"/>
  <c r="O369" i="82"/>
  <c r="P369" i="82"/>
  <c r="Q369" i="82"/>
  <c r="R369" i="82"/>
  <c r="S369" i="82"/>
  <c r="T369" i="82"/>
  <c r="U369" i="82"/>
  <c r="V369" i="82"/>
  <c r="W369" i="82"/>
  <c r="D349" i="82"/>
  <c r="E349" i="82"/>
  <c r="F349" i="82"/>
  <c r="G349" i="82"/>
  <c r="H349" i="82"/>
  <c r="I349" i="82"/>
  <c r="J349" i="82"/>
  <c r="K349" i="82"/>
  <c r="L349" i="82"/>
  <c r="M349" i="82"/>
  <c r="N349" i="82"/>
  <c r="O349" i="82"/>
  <c r="P349" i="82"/>
  <c r="Q349" i="82"/>
  <c r="R349" i="82"/>
  <c r="S349" i="82"/>
  <c r="T349" i="82"/>
  <c r="U349" i="82"/>
  <c r="V349" i="82"/>
  <c r="W349" i="82"/>
  <c r="D329" i="82"/>
  <c r="E329" i="82"/>
  <c r="F329" i="82"/>
  <c r="G329" i="82"/>
  <c r="H329" i="82"/>
  <c r="I329" i="82"/>
  <c r="J329" i="82"/>
  <c r="K329" i="82"/>
  <c r="L329" i="82"/>
  <c r="M329" i="82"/>
  <c r="N329" i="82"/>
  <c r="O329" i="82"/>
  <c r="P329" i="82"/>
  <c r="Q329" i="82"/>
  <c r="R329" i="82"/>
  <c r="S329" i="82"/>
  <c r="T329" i="82"/>
  <c r="U329" i="82"/>
  <c r="V329" i="82"/>
  <c r="W329" i="82"/>
  <c r="D309" i="82"/>
  <c r="E309" i="82"/>
  <c r="F309" i="82"/>
  <c r="G309" i="82"/>
  <c r="H309" i="82"/>
  <c r="I309" i="82"/>
  <c r="J309" i="82"/>
  <c r="K309" i="82"/>
  <c r="L309" i="82"/>
  <c r="M309" i="82"/>
  <c r="N309" i="82"/>
  <c r="O309" i="82"/>
  <c r="P309" i="82"/>
  <c r="Q309" i="82"/>
  <c r="R309" i="82"/>
  <c r="S309" i="82"/>
  <c r="T309" i="82"/>
  <c r="U309" i="82"/>
  <c r="V309" i="82"/>
  <c r="W309" i="82"/>
  <c r="D289" i="82"/>
  <c r="E289" i="82"/>
  <c r="F289" i="82"/>
  <c r="G289" i="82"/>
  <c r="H289" i="82"/>
  <c r="I289" i="82"/>
  <c r="J289" i="82"/>
  <c r="K289" i="82"/>
  <c r="L289" i="82"/>
  <c r="M289" i="82"/>
  <c r="N289" i="82"/>
  <c r="O289" i="82"/>
  <c r="P289" i="82"/>
  <c r="Q289" i="82"/>
  <c r="R289" i="82"/>
  <c r="S289" i="82"/>
  <c r="T289" i="82"/>
  <c r="U289" i="82"/>
  <c r="V289" i="82"/>
  <c r="W289" i="82"/>
  <c r="D269" i="82"/>
  <c r="E269" i="82"/>
  <c r="F269" i="82"/>
  <c r="G269" i="82"/>
  <c r="H269" i="82"/>
  <c r="I269" i="82"/>
  <c r="J269" i="82"/>
  <c r="K269" i="82"/>
  <c r="L269" i="82"/>
  <c r="M269" i="82"/>
  <c r="N269" i="82"/>
  <c r="O269" i="82"/>
  <c r="P269" i="82"/>
  <c r="Q269" i="82"/>
  <c r="R269" i="82"/>
  <c r="S269" i="82"/>
  <c r="T269" i="82"/>
  <c r="U269" i="82"/>
  <c r="V269" i="82"/>
  <c r="W269" i="82"/>
  <c r="D249" i="82"/>
  <c r="E249" i="82"/>
  <c r="F249" i="82"/>
  <c r="G249" i="82"/>
  <c r="H249" i="82"/>
  <c r="I249" i="82"/>
  <c r="J249" i="82"/>
  <c r="K249" i="82"/>
  <c r="L249" i="82"/>
  <c r="M249" i="82"/>
  <c r="N249" i="82"/>
  <c r="O249" i="82"/>
  <c r="P249" i="82"/>
  <c r="Q249" i="82"/>
  <c r="R249" i="82"/>
  <c r="S249" i="82"/>
  <c r="T249" i="82"/>
  <c r="U249" i="82"/>
  <c r="V249" i="82"/>
  <c r="W249" i="82"/>
  <c r="E235" i="82"/>
  <c r="F235" i="82"/>
  <c r="G235" i="82"/>
  <c r="H235" i="82"/>
  <c r="I235" i="82"/>
  <c r="J235" i="82"/>
  <c r="K235" i="82"/>
  <c r="L235" i="82"/>
  <c r="M235" i="82"/>
  <c r="N235" i="82"/>
  <c r="O235" i="82"/>
  <c r="P235" i="82"/>
  <c r="Q235" i="82"/>
  <c r="R235" i="82"/>
  <c r="S235" i="82"/>
  <c r="T235" i="82"/>
  <c r="U235" i="82"/>
  <c r="V235" i="82"/>
  <c r="W235" i="82"/>
  <c r="X235" i="82"/>
  <c r="D214" i="82"/>
  <c r="E214" i="82"/>
  <c r="F214" i="82"/>
  <c r="G214" i="82"/>
  <c r="H214" i="82"/>
  <c r="I214" i="82"/>
  <c r="J214" i="82"/>
  <c r="K214" i="82"/>
  <c r="L214" i="82"/>
  <c r="M214" i="82"/>
  <c r="N214" i="82"/>
  <c r="O214" i="82"/>
  <c r="P214" i="82"/>
  <c r="Q214" i="82"/>
  <c r="R214" i="82"/>
  <c r="S214" i="82"/>
  <c r="T214" i="82"/>
  <c r="U214" i="82"/>
  <c r="V214" i="82"/>
  <c r="W214" i="82"/>
  <c r="D194" i="82"/>
  <c r="E194" i="82"/>
  <c r="F194" i="82"/>
  <c r="G194" i="82"/>
  <c r="H194" i="82"/>
  <c r="I194" i="82"/>
  <c r="J194" i="82"/>
  <c r="K194" i="82"/>
  <c r="L194" i="82"/>
  <c r="M194" i="82"/>
  <c r="N194" i="82"/>
  <c r="O194" i="82"/>
  <c r="P194" i="82"/>
  <c r="Q194" i="82"/>
  <c r="R194" i="82"/>
  <c r="S194" i="82"/>
  <c r="T194" i="82"/>
  <c r="U194" i="82"/>
  <c r="V194" i="82"/>
  <c r="W194" i="82"/>
  <c r="D174" i="82"/>
  <c r="E174" i="82"/>
  <c r="F174" i="82"/>
  <c r="G174" i="82"/>
  <c r="H174" i="82"/>
  <c r="I174" i="82"/>
  <c r="J174" i="82"/>
  <c r="K174" i="82"/>
  <c r="L174" i="82"/>
  <c r="M174" i="82"/>
  <c r="N174" i="82"/>
  <c r="O174" i="82"/>
  <c r="P174" i="82"/>
  <c r="Q174" i="82"/>
  <c r="R174" i="82"/>
  <c r="S174" i="82"/>
  <c r="T174" i="82"/>
  <c r="U174" i="82"/>
  <c r="V174" i="82"/>
  <c r="W174" i="82"/>
  <c r="D103" i="82"/>
  <c r="E103" i="82"/>
  <c r="F103" i="82"/>
  <c r="G103" i="82"/>
  <c r="H103" i="82"/>
  <c r="I103" i="82"/>
  <c r="J103" i="82"/>
  <c r="K103" i="82"/>
  <c r="L103" i="82"/>
  <c r="M103" i="82"/>
  <c r="N103" i="82"/>
  <c r="O103" i="82"/>
  <c r="P103" i="82"/>
  <c r="Q103" i="82"/>
  <c r="R103" i="82"/>
  <c r="S103" i="82"/>
  <c r="T103" i="82"/>
  <c r="U103" i="82"/>
  <c r="V103" i="82"/>
  <c r="W103" i="82"/>
  <c r="G83" i="82"/>
  <c r="H83" i="82"/>
  <c r="I83" i="82"/>
  <c r="J83" i="82"/>
  <c r="K83" i="82"/>
  <c r="L83" i="82"/>
  <c r="M83" i="82"/>
  <c r="N83" i="82"/>
  <c r="O83" i="82"/>
  <c r="P83" i="82"/>
  <c r="Q83" i="82"/>
  <c r="R83" i="82"/>
  <c r="S83" i="82"/>
  <c r="T83" i="82"/>
  <c r="U83" i="82"/>
  <c r="V83" i="82"/>
  <c r="W83" i="82"/>
  <c r="X83" i="82"/>
  <c r="Y83" i="82"/>
  <c r="Z83" i="82"/>
  <c r="G63" i="82"/>
  <c r="H63" i="82"/>
  <c r="I63" i="82"/>
  <c r="J63" i="82"/>
  <c r="K63" i="82"/>
  <c r="L63" i="82"/>
  <c r="M63" i="82"/>
  <c r="N63" i="82"/>
  <c r="O63" i="82"/>
  <c r="P63" i="82"/>
  <c r="Q63" i="82"/>
  <c r="R63" i="82"/>
  <c r="S63" i="82"/>
  <c r="T63" i="82"/>
  <c r="U63" i="82"/>
  <c r="V63" i="82"/>
  <c r="W63" i="82"/>
  <c r="X63" i="82"/>
  <c r="Y63" i="82"/>
  <c r="Z63" i="82"/>
  <c r="AA63" i="82"/>
  <c r="C377" i="82"/>
  <c r="C369" i="82"/>
  <c r="C349" i="82"/>
  <c r="C329" i="82"/>
  <c r="C309" i="82"/>
  <c r="C289" i="82"/>
  <c r="C269" i="82"/>
  <c r="C249" i="82"/>
  <c r="D235" i="82"/>
  <c r="C214" i="82"/>
  <c r="C194" i="82"/>
  <c r="C174" i="82"/>
  <c r="C103" i="82"/>
  <c r="F83" i="82"/>
  <c r="F63" i="82"/>
  <c r="B31" i="82"/>
  <c r="X377" i="82"/>
  <c r="X369" i="82"/>
  <c r="X349" i="82"/>
  <c r="X329" i="82"/>
  <c r="X309" i="82"/>
  <c r="X289" i="82"/>
  <c r="X269" i="82"/>
  <c r="X249" i="82"/>
  <c r="Y235" i="82"/>
  <c r="X214" i="82"/>
  <c r="X194" i="82"/>
  <c r="X174" i="82"/>
  <c r="X103" i="82"/>
  <c r="AA83" i="82"/>
  <c r="B52" i="82"/>
  <c r="F308" i="68"/>
  <c r="G308" i="68"/>
  <c r="H308" i="68"/>
  <c r="I308" i="68"/>
  <c r="J308" i="68"/>
  <c r="K308" i="68"/>
  <c r="L308" i="68"/>
  <c r="M308" i="68"/>
  <c r="N308" i="68"/>
  <c r="O308" i="68"/>
  <c r="P308" i="68"/>
  <c r="Q308" i="68"/>
  <c r="R308" i="68"/>
  <c r="S308" i="68"/>
  <c r="T308" i="68"/>
  <c r="U308" i="68"/>
  <c r="V308" i="68"/>
  <c r="W308" i="68"/>
  <c r="X308" i="68"/>
  <c r="Y308" i="68"/>
  <c r="F287" i="68"/>
  <c r="G287" i="68"/>
  <c r="H287" i="68"/>
  <c r="I287" i="68"/>
  <c r="J287" i="68"/>
  <c r="K287" i="68"/>
  <c r="L287" i="68"/>
  <c r="M287" i="68"/>
  <c r="N287" i="68"/>
  <c r="O287" i="68"/>
  <c r="P287" i="68"/>
  <c r="Q287" i="68"/>
  <c r="R287" i="68"/>
  <c r="S287" i="68"/>
  <c r="T287" i="68"/>
  <c r="U287" i="68"/>
  <c r="V287" i="68"/>
  <c r="W287" i="68"/>
  <c r="X287" i="68"/>
  <c r="Y287" i="68"/>
  <c r="F266" i="68"/>
  <c r="G266" i="68"/>
  <c r="H266" i="68"/>
  <c r="I266" i="68"/>
  <c r="J266" i="68"/>
  <c r="K266" i="68"/>
  <c r="L266" i="68"/>
  <c r="M266" i="68"/>
  <c r="N266" i="68"/>
  <c r="O266" i="68"/>
  <c r="P266" i="68"/>
  <c r="Q266" i="68"/>
  <c r="R266" i="68"/>
  <c r="S266" i="68"/>
  <c r="T266" i="68"/>
  <c r="U266" i="68"/>
  <c r="V266" i="68"/>
  <c r="W266" i="68"/>
  <c r="X266" i="68"/>
  <c r="Y266" i="68"/>
  <c r="F245" i="68"/>
  <c r="G245" i="68"/>
  <c r="H245" i="68"/>
  <c r="I245" i="68"/>
  <c r="J245" i="68"/>
  <c r="K245" i="68"/>
  <c r="L245" i="68"/>
  <c r="M245" i="68"/>
  <c r="N245" i="68"/>
  <c r="O245" i="68"/>
  <c r="P245" i="68"/>
  <c r="Q245" i="68"/>
  <c r="R245" i="68"/>
  <c r="S245" i="68"/>
  <c r="T245" i="68"/>
  <c r="U245" i="68"/>
  <c r="V245" i="68"/>
  <c r="W245" i="68"/>
  <c r="X245" i="68"/>
  <c r="Y245" i="68"/>
  <c r="D179" i="68"/>
  <c r="E179" i="68"/>
  <c r="F179" i="68"/>
  <c r="G179" i="68"/>
  <c r="H179" i="68"/>
  <c r="I179" i="68"/>
  <c r="J179" i="68"/>
  <c r="K179" i="68"/>
  <c r="L179" i="68"/>
  <c r="M179" i="68"/>
  <c r="N179" i="68"/>
  <c r="O179" i="68"/>
  <c r="P179" i="68"/>
  <c r="Q179" i="68"/>
  <c r="R179" i="68"/>
  <c r="S179" i="68"/>
  <c r="T179" i="68"/>
  <c r="U179" i="68"/>
  <c r="V179" i="68"/>
  <c r="W179" i="68"/>
  <c r="D156" i="68"/>
  <c r="E156" i="68"/>
  <c r="F156" i="68"/>
  <c r="G156" i="68"/>
  <c r="H156" i="68"/>
  <c r="I156" i="68"/>
  <c r="J156" i="68"/>
  <c r="K156" i="68"/>
  <c r="L156" i="68"/>
  <c r="M156" i="68"/>
  <c r="N156" i="68"/>
  <c r="O156" i="68"/>
  <c r="P156" i="68"/>
  <c r="Q156" i="68"/>
  <c r="R156" i="68"/>
  <c r="S156" i="68"/>
  <c r="T156" i="68"/>
  <c r="U156" i="68"/>
  <c r="V156" i="68"/>
  <c r="W156" i="68"/>
  <c r="D149" i="68"/>
  <c r="E149" i="68"/>
  <c r="F149" i="68"/>
  <c r="G149" i="68"/>
  <c r="H149" i="68"/>
  <c r="I149" i="68"/>
  <c r="J149" i="68"/>
  <c r="K149" i="68"/>
  <c r="L149" i="68"/>
  <c r="M149" i="68"/>
  <c r="N149" i="68"/>
  <c r="O149" i="68"/>
  <c r="P149" i="68"/>
  <c r="Q149" i="68"/>
  <c r="R149" i="68"/>
  <c r="S149" i="68"/>
  <c r="T149" i="68"/>
  <c r="U149" i="68"/>
  <c r="V149" i="68"/>
  <c r="W149" i="68"/>
  <c r="D141" i="68"/>
  <c r="E141" i="68"/>
  <c r="F141" i="68"/>
  <c r="G141" i="68"/>
  <c r="H141" i="68"/>
  <c r="I141" i="68"/>
  <c r="J141" i="68"/>
  <c r="K141" i="68"/>
  <c r="L141" i="68"/>
  <c r="M141" i="68"/>
  <c r="N141" i="68"/>
  <c r="O141" i="68"/>
  <c r="P141" i="68"/>
  <c r="Q141" i="68"/>
  <c r="R141" i="68"/>
  <c r="S141" i="68"/>
  <c r="T141" i="68"/>
  <c r="U141" i="68"/>
  <c r="V141" i="68"/>
  <c r="W141" i="68"/>
  <c r="D119" i="68"/>
  <c r="E119" i="68"/>
  <c r="F119" i="68"/>
  <c r="G119" i="68"/>
  <c r="H119" i="68"/>
  <c r="I119" i="68"/>
  <c r="J119" i="68"/>
  <c r="K119" i="68"/>
  <c r="L119" i="68"/>
  <c r="M119" i="68"/>
  <c r="N119" i="68"/>
  <c r="O119" i="68"/>
  <c r="P119" i="68"/>
  <c r="Q119" i="68"/>
  <c r="R119" i="68"/>
  <c r="S119" i="68"/>
  <c r="T119" i="68"/>
  <c r="U119" i="68"/>
  <c r="V119" i="68"/>
  <c r="W119" i="68"/>
  <c r="D57" i="68"/>
  <c r="E57" i="68"/>
  <c r="F57" i="68"/>
  <c r="G57" i="68"/>
  <c r="H57" i="68"/>
  <c r="I57" i="68"/>
  <c r="J57" i="68"/>
  <c r="K57" i="68"/>
  <c r="L57" i="68"/>
  <c r="M57" i="68"/>
  <c r="N57" i="68"/>
  <c r="O57" i="68"/>
  <c r="P57" i="68"/>
  <c r="Q57" i="68"/>
  <c r="R57" i="68"/>
  <c r="S57" i="68"/>
  <c r="T57" i="68"/>
  <c r="U57" i="68"/>
  <c r="V57" i="68"/>
  <c r="W57" i="68"/>
  <c r="G38" i="68"/>
  <c r="H38" i="68"/>
  <c r="I38" i="68"/>
  <c r="J38" i="68"/>
  <c r="K38" i="68"/>
  <c r="L38" i="68"/>
  <c r="M38" i="68"/>
  <c r="N38" i="68"/>
  <c r="O38" i="68"/>
  <c r="P38" i="68"/>
  <c r="Q38" i="68"/>
  <c r="R38" i="68"/>
  <c r="S38" i="68"/>
  <c r="T38" i="68"/>
  <c r="U38" i="68"/>
  <c r="V38" i="68"/>
  <c r="W38" i="68"/>
  <c r="X38" i="68"/>
  <c r="Y38" i="68"/>
  <c r="Z38" i="68"/>
  <c r="E308" i="68"/>
  <c r="E287" i="68"/>
  <c r="E266" i="68"/>
  <c r="E245" i="68"/>
  <c r="C179" i="68"/>
  <c r="C156" i="68"/>
  <c r="C149" i="68"/>
  <c r="C141" i="68"/>
  <c r="C119" i="68"/>
  <c r="C57" i="68"/>
  <c r="F38" i="68"/>
  <c r="Z308" i="68"/>
  <c r="Z287" i="68"/>
  <c r="Z266" i="68"/>
  <c r="Z245" i="68"/>
  <c r="X179" i="68"/>
  <c r="X156" i="68"/>
  <c r="X149" i="68"/>
  <c r="X141" i="68"/>
  <c r="X119" i="68"/>
  <c r="X57" i="68"/>
  <c r="AA38" i="68"/>
  <c r="D54" i="70"/>
  <c r="E54" i="70"/>
  <c r="F54" i="70"/>
  <c r="G54" i="70"/>
  <c r="H54" i="70"/>
  <c r="I54" i="70"/>
  <c r="J54" i="70"/>
  <c r="K54" i="70"/>
  <c r="L54" i="70"/>
  <c r="M54" i="70"/>
  <c r="N54" i="70"/>
  <c r="O54" i="70"/>
  <c r="P54" i="70"/>
  <c r="Q54" i="70"/>
  <c r="R54" i="70"/>
  <c r="S54" i="70"/>
  <c r="T54" i="70"/>
  <c r="U54" i="70"/>
  <c r="V54" i="70"/>
  <c r="W54" i="70"/>
  <c r="D48" i="70"/>
  <c r="E48" i="70"/>
  <c r="F48" i="70"/>
  <c r="G48" i="70"/>
  <c r="H48" i="70"/>
  <c r="I48" i="70"/>
  <c r="J48" i="70"/>
  <c r="K48" i="70"/>
  <c r="L48" i="70"/>
  <c r="M48" i="70"/>
  <c r="N48" i="70"/>
  <c r="O48" i="70"/>
  <c r="P48" i="70"/>
  <c r="Q48" i="70"/>
  <c r="R48" i="70"/>
  <c r="S48" i="70"/>
  <c r="T48" i="70"/>
  <c r="U48" i="70"/>
  <c r="V48" i="70"/>
  <c r="W48" i="70"/>
  <c r="D29" i="70"/>
  <c r="E29" i="70"/>
  <c r="F29" i="70"/>
  <c r="G29" i="70"/>
  <c r="H29" i="70"/>
  <c r="I29" i="70"/>
  <c r="J29" i="70"/>
  <c r="K29" i="70"/>
  <c r="L29" i="70"/>
  <c r="M29" i="70"/>
  <c r="N29" i="70"/>
  <c r="O29" i="70"/>
  <c r="P29" i="70"/>
  <c r="Q29" i="70"/>
  <c r="R29" i="70"/>
  <c r="S29" i="70"/>
  <c r="T29" i="70"/>
  <c r="U29" i="70"/>
  <c r="V29" i="70"/>
  <c r="W29" i="70"/>
  <c r="C54" i="70"/>
  <c r="C48" i="70"/>
  <c r="C29" i="70"/>
  <c r="X54" i="70"/>
  <c r="X48" i="70"/>
  <c r="X29" i="70"/>
  <c r="F252" i="67"/>
  <c r="G252" i="67"/>
  <c r="H252" i="67"/>
  <c r="I252" i="67"/>
  <c r="J252" i="67"/>
  <c r="K252" i="67"/>
  <c r="L252" i="67"/>
  <c r="M252" i="67"/>
  <c r="N252" i="67"/>
  <c r="O252" i="67"/>
  <c r="P252" i="67"/>
  <c r="Q252" i="67"/>
  <c r="R252" i="67"/>
  <c r="S252" i="67"/>
  <c r="T252" i="67"/>
  <c r="U252" i="67"/>
  <c r="V252" i="67"/>
  <c r="W252" i="67"/>
  <c r="X252" i="67"/>
  <c r="Y252" i="67"/>
  <c r="F231" i="67"/>
  <c r="G231" i="67"/>
  <c r="H231" i="67"/>
  <c r="I231" i="67"/>
  <c r="J231" i="67"/>
  <c r="K231" i="67"/>
  <c r="L231" i="67"/>
  <c r="M231" i="67"/>
  <c r="N231" i="67"/>
  <c r="O231" i="67"/>
  <c r="P231" i="67"/>
  <c r="Q231" i="67"/>
  <c r="R231" i="67"/>
  <c r="S231" i="67"/>
  <c r="T231" i="67"/>
  <c r="U231" i="67"/>
  <c r="V231" i="67"/>
  <c r="W231" i="67"/>
  <c r="X231" i="67"/>
  <c r="Y231" i="67"/>
  <c r="F210" i="67"/>
  <c r="G210" i="67"/>
  <c r="H210" i="67"/>
  <c r="I210" i="67"/>
  <c r="J210" i="67"/>
  <c r="K210" i="67"/>
  <c r="L210" i="67"/>
  <c r="M210" i="67"/>
  <c r="N210" i="67"/>
  <c r="O210" i="67"/>
  <c r="P210" i="67"/>
  <c r="Q210" i="67"/>
  <c r="R210" i="67"/>
  <c r="S210" i="67"/>
  <c r="T210" i="67"/>
  <c r="U210" i="67"/>
  <c r="V210" i="67"/>
  <c r="W210" i="67"/>
  <c r="X210" i="67"/>
  <c r="Y210" i="67"/>
  <c r="F189" i="67"/>
  <c r="G189" i="67"/>
  <c r="H189" i="67"/>
  <c r="I189" i="67"/>
  <c r="J189" i="67"/>
  <c r="K189" i="67"/>
  <c r="L189" i="67"/>
  <c r="M189" i="67"/>
  <c r="N189" i="67"/>
  <c r="O189" i="67"/>
  <c r="P189" i="67"/>
  <c r="Q189" i="67"/>
  <c r="R189" i="67"/>
  <c r="S189" i="67"/>
  <c r="T189" i="67"/>
  <c r="U189" i="67"/>
  <c r="V189" i="67"/>
  <c r="W189" i="67"/>
  <c r="X189" i="67"/>
  <c r="Y189" i="67"/>
  <c r="D122" i="67"/>
  <c r="E122" i="67"/>
  <c r="F122" i="67"/>
  <c r="G122" i="67"/>
  <c r="H122" i="67"/>
  <c r="I122" i="67"/>
  <c r="J122" i="67"/>
  <c r="K122" i="67"/>
  <c r="L122" i="67"/>
  <c r="M122" i="67"/>
  <c r="N122" i="67"/>
  <c r="O122" i="67"/>
  <c r="P122" i="67"/>
  <c r="Q122" i="67"/>
  <c r="R122" i="67"/>
  <c r="S122" i="67"/>
  <c r="T122" i="67"/>
  <c r="U122" i="67"/>
  <c r="V122" i="67"/>
  <c r="W122" i="67"/>
  <c r="D115" i="67"/>
  <c r="E115" i="67"/>
  <c r="F115" i="67"/>
  <c r="G115" i="67"/>
  <c r="H115" i="67"/>
  <c r="I115" i="67"/>
  <c r="J115" i="67"/>
  <c r="K115" i="67"/>
  <c r="L115" i="67"/>
  <c r="M115" i="67"/>
  <c r="N115" i="67"/>
  <c r="O115" i="67"/>
  <c r="P115" i="67"/>
  <c r="Q115" i="67"/>
  <c r="R115" i="67"/>
  <c r="S115" i="67"/>
  <c r="T115" i="67"/>
  <c r="U115" i="67"/>
  <c r="V115" i="67"/>
  <c r="W115" i="67"/>
  <c r="D107" i="67"/>
  <c r="E107" i="67"/>
  <c r="F107" i="67"/>
  <c r="G107" i="67"/>
  <c r="H107" i="67"/>
  <c r="I107" i="67"/>
  <c r="J107" i="67"/>
  <c r="K107" i="67"/>
  <c r="L107" i="67"/>
  <c r="M107" i="67"/>
  <c r="N107" i="67"/>
  <c r="O107" i="67"/>
  <c r="P107" i="67"/>
  <c r="Q107" i="67"/>
  <c r="R107" i="67"/>
  <c r="S107" i="67"/>
  <c r="T107" i="67"/>
  <c r="U107" i="67"/>
  <c r="V107" i="67"/>
  <c r="W107" i="67"/>
  <c r="D85" i="67"/>
  <c r="E85" i="67"/>
  <c r="F85" i="67"/>
  <c r="G85" i="67"/>
  <c r="H85" i="67"/>
  <c r="I85" i="67"/>
  <c r="J85" i="67"/>
  <c r="K85" i="67"/>
  <c r="L85" i="67"/>
  <c r="M85" i="67"/>
  <c r="N85" i="67"/>
  <c r="O85" i="67"/>
  <c r="P85" i="67"/>
  <c r="Q85" i="67"/>
  <c r="R85" i="67"/>
  <c r="S85" i="67"/>
  <c r="T85" i="67"/>
  <c r="U85" i="67"/>
  <c r="V85" i="67"/>
  <c r="W85" i="67"/>
  <c r="D50" i="67"/>
  <c r="E50" i="67"/>
  <c r="F50" i="67"/>
  <c r="G50" i="67"/>
  <c r="H50" i="67"/>
  <c r="I50" i="67"/>
  <c r="J50" i="67"/>
  <c r="K50" i="67"/>
  <c r="L50" i="67"/>
  <c r="M50" i="67"/>
  <c r="N50" i="67"/>
  <c r="O50" i="67"/>
  <c r="P50" i="67"/>
  <c r="Q50" i="67"/>
  <c r="R50" i="67"/>
  <c r="S50" i="67"/>
  <c r="T50" i="67"/>
  <c r="U50" i="67"/>
  <c r="V50" i="67"/>
  <c r="W50" i="67"/>
  <c r="G31" i="67"/>
  <c r="H31" i="67"/>
  <c r="I31" i="67"/>
  <c r="J31" i="67"/>
  <c r="K31" i="67"/>
  <c r="L31" i="67"/>
  <c r="M31" i="67"/>
  <c r="N31" i="67"/>
  <c r="O31" i="67"/>
  <c r="P31" i="67"/>
  <c r="Q31" i="67"/>
  <c r="R31" i="67"/>
  <c r="S31" i="67"/>
  <c r="T31" i="67"/>
  <c r="U31" i="67"/>
  <c r="V31" i="67"/>
  <c r="W31" i="67"/>
  <c r="X31" i="67"/>
  <c r="Y31" i="67"/>
  <c r="Z31" i="67"/>
  <c r="E252" i="67"/>
  <c r="E231" i="67"/>
  <c r="E210" i="67"/>
  <c r="E189" i="67"/>
  <c r="C122" i="67"/>
  <c r="C115" i="67"/>
  <c r="C107" i="67"/>
  <c r="C85" i="67"/>
  <c r="C50" i="67"/>
  <c r="F31" i="67"/>
  <c r="Z252" i="67"/>
  <c r="Z231" i="67"/>
  <c r="Z210" i="67"/>
  <c r="Z189" i="67"/>
  <c r="X122" i="67"/>
  <c r="X115" i="67"/>
  <c r="X107" i="67"/>
  <c r="X85" i="67"/>
  <c r="X50" i="67"/>
  <c r="AA31" i="67"/>
  <c r="D149" i="66"/>
  <c r="E149" i="66"/>
  <c r="F149" i="66"/>
  <c r="G149" i="66"/>
  <c r="H149" i="66"/>
  <c r="I149" i="66"/>
  <c r="J149" i="66"/>
  <c r="K149" i="66"/>
  <c r="L149" i="66"/>
  <c r="M149" i="66"/>
  <c r="N149" i="66"/>
  <c r="O149" i="66"/>
  <c r="P149" i="66"/>
  <c r="Q149" i="66"/>
  <c r="R149" i="66"/>
  <c r="S149" i="66"/>
  <c r="T149" i="66"/>
  <c r="U149" i="66"/>
  <c r="V149" i="66"/>
  <c r="W149" i="66"/>
  <c r="D126" i="66"/>
  <c r="E126" i="66"/>
  <c r="F126" i="66"/>
  <c r="G126" i="66"/>
  <c r="H126" i="66"/>
  <c r="I126" i="66"/>
  <c r="J126" i="66"/>
  <c r="K126" i="66"/>
  <c r="L126" i="66"/>
  <c r="M126" i="66"/>
  <c r="N126" i="66"/>
  <c r="O126" i="66"/>
  <c r="P126" i="66"/>
  <c r="Q126" i="66"/>
  <c r="R126" i="66"/>
  <c r="S126" i="66"/>
  <c r="T126" i="66"/>
  <c r="U126" i="66"/>
  <c r="V126" i="66"/>
  <c r="W126" i="66"/>
  <c r="D119" i="66"/>
  <c r="E119" i="66"/>
  <c r="F119" i="66"/>
  <c r="G119" i="66"/>
  <c r="H119" i="66"/>
  <c r="I119" i="66"/>
  <c r="J119" i="66"/>
  <c r="K119" i="66"/>
  <c r="L119" i="66"/>
  <c r="M119" i="66"/>
  <c r="N119" i="66"/>
  <c r="O119" i="66"/>
  <c r="P119" i="66"/>
  <c r="Q119" i="66"/>
  <c r="R119" i="66"/>
  <c r="S119" i="66"/>
  <c r="T119" i="66"/>
  <c r="U119" i="66"/>
  <c r="V119" i="66"/>
  <c r="W119" i="66"/>
  <c r="D111" i="66"/>
  <c r="E111" i="66"/>
  <c r="F111" i="66"/>
  <c r="G111" i="66"/>
  <c r="H111" i="66"/>
  <c r="I111" i="66"/>
  <c r="J111" i="66"/>
  <c r="K111" i="66"/>
  <c r="L111" i="66"/>
  <c r="M111" i="66"/>
  <c r="N111" i="66"/>
  <c r="O111" i="66"/>
  <c r="P111" i="66"/>
  <c r="Q111" i="66"/>
  <c r="R111" i="66"/>
  <c r="S111" i="66"/>
  <c r="T111" i="66"/>
  <c r="U111" i="66"/>
  <c r="V111" i="66"/>
  <c r="W111" i="66"/>
  <c r="D89" i="66"/>
  <c r="E89" i="66"/>
  <c r="F89" i="66"/>
  <c r="G89" i="66"/>
  <c r="H89" i="66"/>
  <c r="I89" i="66"/>
  <c r="J89" i="66"/>
  <c r="K89" i="66"/>
  <c r="L89" i="66"/>
  <c r="M89" i="66"/>
  <c r="N89" i="66"/>
  <c r="O89" i="66"/>
  <c r="P89" i="66"/>
  <c r="Q89" i="66"/>
  <c r="R89" i="66"/>
  <c r="S89" i="66"/>
  <c r="T89" i="66"/>
  <c r="U89" i="66"/>
  <c r="V89" i="66"/>
  <c r="W89" i="66"/>
  <c r="D51" i="66"/>
  <c r="E51" i="66"/>
  <c r="F51" i="66"/>
  <c r="G51" i="66"/>
  <c r="H51" i="66"/>
  <c r="I51" i="66"/>
  <c r="J51" i="66"/>
  <c r="K51" i="66"/>
  <c r="L51" i="66"/>
  <c r="M51" i="66"/>
  <c r="N51" i="66"/>
  <c r="O51" i="66"/>
  <c r="P51" i="66"/>
  <c r="Q51" i="66"/>
  <c r="R51" i="66"/>
  <c r="S51" i="66"/>
  <c r="T51" i="66"/>
  <c r="U51" i="66"/>
  <c r="V51" i="66"/>
  <c r="W51" i="66"/>
  <c r="D32" i="66"/>
  <c r="E32" i="66"/>
  <c r="F32" i="66"/>
  <c r="G32" i="66"/>
  <c r="H32" i="66"/>
  <c r="I32" i="66"/>
  <c r="J32" i="66"/>
  <c r="K32" i="66"/>
  <c r="L32" i="66"/>
  <c r="M32" i="66"/>
  <c r="N32" i="66"/>
  <c r="O32" i="66"/>
  <c r="P32" i="66"/>
  <c r="Q32" i="66"/>
  <c r="R32" i="66"/>
  <c r="S32" i="66"/>
  <c r="T32" i="66"/>
  <c r="U32" i="66"/>
  <c r="V32" i="66"/>
  <c r="W32" i="66"/>
  <c r="C149" i="66"/>
  <c r="C126" i="66"/>
  <c r="C119" i="66"/>
  <c r="C111" i="66"/>
  <c r="C89" i="66"/>
  <c r="C51" i="66"/>
  <c r="C32" i="66"/>
  <c r="X149" i="66"/>
  <c r="X126" i="66"/>
  <c r="X119" i="66"/>
  <c r="X111" i="66"/>
  <c r="X89" i="66"/>
  <c r="X51" i="66"/>
  <c r="X32" i="66"/>
  <c r="D230" i="65"/>
  <c r="E230" i="65"/>
  <c r="F230" i="65"/>
  <c r="G230" i="65"/>
  <c r="H230" i="65"/>
  <c r="I230" i="65"/>
  <c r="J230" i="65"/>
  <c r="K230" i="65"/>
  <c r="L230" i="65"/>
  <c r="M230" i="65"/>
  <c r="N230" i="65"/>
  <c r="O230" i="65"/>
  <c r="P230" i="65"/>
  <c r="Q230" i="65"/>
  <c r="R230" i="65"/>
  <c r="S230" i="65"/>
  <c r="T230" i="65"/>
  <c r="U230" i="65"/>
  <c r="V230" i="65"/>
  <c r="W230" i="65"/>
  <c r="D209" i="65"/>
  <c r="E209" i="65"/>
  <c r="F209" i="65"/>
  <c r="G209" i="65"/>
  <c r="H209" i="65"/>
  <c r="I209" i="65"/>
  <c r="J209" i="65"/>
  <c r="K209" i="65"/>
  <c r="L209" i="65"/>
  <c r="M209" i="65"/>
  <c r="N209" i="65"/>
  <c r="O209" i="65"/>
  <c r="P209" i="65"/>
  <c r="Q209" i="65"/>
  <c r="R209" i="65"/>
  <c r="S209" i="65"/>
  <c r="T209" i="65"/>
  <c r="U209" i="65"/>
  <c r="V209" i="65"/>
  <c r="W209" i="65"/>
  <c r="D187" i="65"/>
  <c r="E187" i="65"/>
  <c r="F187" i="65"/>
  <c r="G187" i="65"/>
  <c r="H187" i="65"/>
  <c r="I187" i="65"/>
  <c r="J187" i="65"/>
  <c r="K187" i="65"/>
  <c r="L187" i="65"/>
  <c r="M187" i="65"/>
  <c r="N187" i="65"/>
  <c r="O187" i="65"/>
  <c r="P187" i="65"/>
  <c r="Q187" i="65"/>
  <c r="R187" i="65"/>
  <c r="S187" i="65"/>
  <c r="T187" i="65"/>
  <c r="U187" i="65"/>
  <c r="V187" i="65"/>
  <c r="W187" i="65"/>
  <c r="D181" i="65"/>
  <c r="E181" i="65"/>
  <c r="F181" i="65"/>
  <c r="G181" i="65"/>
  <c r="H181" i="65"/>
  <c r="I181" i="65"/>
  <c r="J181" i="65"/>
  <c r="K181" i="65"/>
  <c r="L181" i="65"/>
  <c r="M181" i="65"/>
  <c r="N181" i="65"/>
  <c r="O181" i="65"/>
  <c r="P181" i="65"/>
  <c r="Q181" i="65"/>
  <c r="R181" i="65"/>
  <c r="S181" i="65"/>
  <c r="T181" i="65"/>
  <c r="U181" i="65"/>
  <c r="V181" i="65"/>
  <c r="W181" i="65"/>
  <c r="D160" i="65"/>
  <c r="E160" i="65"/>
  <c r="F160" i="65"/>
  <c r="G160" i="65"/>
  <c r="H160" i="65"/>
  <c r="I160" i="65"/>
  <c r="J160" i="65"/>
  <c r="K160" i="65"/>
  <c r="L160" i="65"/>
  <c r="M160" i="65"/>
  <c r="N160" i="65"/>
  <c r="O160" i="65"/>
  <c r="P160" i="65"/>
  <c r="Q160" i="65"/>
  <c r="R160" i="65"/>
  <c r="S160" i="65"/>
  <c r="T160" i="65"/>
  <c r="U160" i="65"/>
  <c r="V160" i="65"/>
  <c r="W160" i="65"/>
  <c r="D66" i="65"/>
  <c r="E66" i="65"/>
  <c r="F66" i="65"/>
  <c r="G66" i="65"/>
  <c r="H66" i="65"/>
  <c r="I66" i="65"/>
  <c r="J66" i="65"/>
  <c r="K66" i="65"/>
  <c r="L66" i="65"/>
  <c r="M66" i="65"/>
  <c r="N66" i="65"/>
  <c r="O66" i="65"/>
  <c r="P66" i="65"/>
  <c r="Q66" i="65"/>
  <c r="R66" i="65"/>
  <c r="S66" i="65"/>
  <c r="T66" i="65"/>
  <c r="U66" i="65"/>
  <c r="V66" i="65"/>
  <c r="W66" i="65"/>
  <c r="D60" i="65"/>
  <c r="E60" i="65"/>
  <c r="F60" i="65"/>
  <c r="G60" i="65"/>
  <c r="H60" i="65"/>
  <c r="I60" i="65"/>
  <c r="J60" i="65"/>
  <c r="K60" i="65"/>
  <c r="L60" i="65"/>
  <c r="M60" i="65"/>
  <c r="N60" i="65"/>
  <c r="O60" i="65"/>
  <c r="P60" i="65"/>
  <c r="Q60" i="65"/>
  <c r="R60" i="65"/>
  <c r="S60" i="65"/>
  <c r="T60" i="65"/>
  <c r="U60" i="65"/>
  <c r="V60" i="65"/>
  <c r="W60" i="65"/>
  <c r="G40" i="65"/>
  <c r="H40" i="65"/>
  <c r="I40" i="65"/>
  <c r="J40" i="65"/>
  <c r="K40" i="65"/>
  <c r="L40" i="65"/>
  <c r="M40" i="65"/>
  <c r="N40" i="65"/>
  <c r="O40" i="65"/>
  <c r="P40" i="65"/>
  <c r="Q40" i="65"/>
  <c r="R40" i="65"/>
  <c r="S40" i="65"/>
  <c r="T40" i="65"/>
  <c r="U40" i="65"/>
  <c r="V40" i="65"/>
  <c r="W40" i="65"/>
  <c r="X40" i="65"/>
  <c r="Y40" i="65"/>
  <c r="Z40" i="65"/>
  <c r="C230" i="65"/>
  <c r="C209" i="65"/>
  <c r="C187" i="65"/>
  <c r="C181" i="65"/>
  <c r="C160" i="65"/>
  <c r="C66" i="65"/>
  <c r="C60" i="65"/>
  <c r="F40" i="65"/>
  <c r="X230" i="65"/>
  <c r="X209" i="65"/>
  <c r="X187" i="65"/>
  <c r="X181" i="65"/>
  <c r="X160" i="65"/>
  <c r="X66" i="65"/>
  <c r="X60" i="65"/>
  <c r="AA40" i="65"/>
  <c r="D231" i="52"/>
  <c r="E231" i="52"/>
  <c r="F231" i="52"/>
  <c r="G231" i="52"/>
  <c r="H231" i="52"/>
  <c r="I231" i="52"/>
  <c r="J231" i="52"/>
  <c r="K231" i="52"/>
  <c r="L231" i="52"/>
  <c r="M231" i="52"/>
  <c r="N231" i="52"/>
  <c r="O231" i="52"/>
  <c r="P231" i="52"/>
  <c r="Q231" i="52"/>
  <c r="R231" i="52"/>
  <c r="S231" i="52"/>
  <c r="T231" i="52"/>
  <c r="U231" i="52"/>
  <c r="V231" i="52"/>
  <c r="W231" i="52"/>
  <c r="D210" i="52"/>
  <c r="E210" i="52"/>
  <c r="F210" i="52"/>
  <c r="G210" i="52"/>
  <c r="H210" i="52"/>
  <c r="I210" i="52"/>
  <c r="J210" i="52"/>
  <c r="K210" i="52"/>
  <c r="L210" i="52"/>
  <c r="M210" i="52"/>
  <c r="N210" i="52"/>
  <c r="O210" i="52"/>
  <c r="P210" i="52"/>
  <c r="Q210" i="52"/>
  <c r="R210" i="52"/>
  <c r="S210" i="52"/>
  <c r="T210" i="52"/>
  <c r="U210" i="52"/>
  <c r="V210" i="52"/>
  <c r="W210" i="52"/>
  <c r="D189" i="52"/>
  <c r="E189" i="52"/>
  <c r="F189" i="52"/>
  <c r="G189" i="52"/>
  <c r="H189" i="52"/>
  <c r="I189" i="52"/>
  <c r="J189" i="52"/>
  <c r="K189" i="52"/>
  <c r="L189" i="52"/>
  <c r="M189" i="52"/>
  <c r="N189" i="52"/>
  <c r="O189" i="52"/>
  <c r="P189" i="52"/>
  <c r="Q189" i="52"/>
  <c r="R189" i="52"/>
  <c r="S189" i="52"/>
  <c r="T189" i="52"/>
  <c r="U189" i="52"/>
  <c r="V189" i="52"/>
  <c r="W189" i="52"/>
  <c r="D167" i="52"/>
  <c r="E167" i="52"/>
  <c r="F167" i="52"/>
  <c r="G167" i="52"/>
  <c r="H167" i="52"/>
  <c r="I167" i="52"/>
  <c r="J167" i="52"/>
  <c r="K167" i="52"/>
  <c r="L167" i="52"/>
  <c r="M167" i="52"/>
  <c r="N167" i="52"/>
  <c r="O167" i="52"/>
  <c r="P167" i="52"/>
  <c r="Q167" i="52"/>
  <c r="R167" i="52"/>
  <c r="S167" i="52"/>
  <c r="T167" i="52"/>
  <c r="U167" i="52"/>
  <c r="V167" i="52"/>
  <c r="W167" i="52"/>
  <c r="D161" i="52"/>
  <c r="E161" i="52"/>
  <c r="F161" i="52"/>
  <c r="G161" i="52"/>
  <c r="H161" i="52"/>
  <c r="I161" i="52"/>
  <c r="J161" i="52"/>
  <c r="K161" i="52"/>
  <c r="L161" i="52"/>
  <c r="M161" i="52"/>
  <c r="N161" i="52"/>
  <c r="O161" i="52"/>
  <c r="P161" i="52"/>
  <c r="Q161" i="52"/>
  <c r="R161" i="52"/>
  <c r="S161" i="52"/>
  <c r="T161" i="52"/>
  <c r="U161" i="52"/>
  <c r="V161" i="52"/>
  <c r="W161" i="52"/>
  <c r="D140" i="52"/>
  <c r="E140" i="52"/>
  <c r="F140" i="52"/>
  <c r="G140" i="52"/>
  <c r="H140" i="52"/>
  <c r="I140" i="52"/>
  <c r="J140" i="52"/>
  <c r="K140" i="52"/>
  <c r="L140" i="52"/>
  <c r="M140" i="52"/>
  <c r="N140" i="52"/>
  <c r="O140" i="52"/>
  <c r="P140" i="52"/>
  <c r="Q140" i="52"/>
  <c r="R140" i="52"/>
  <c r="S140" i="52"/>
  <c r="T140" i="52"/>
  <c r="U140" i="52"/>
  <c r="V140" i="52"/>
  <c r="W140" i="52"/>
  <c r="D66" i="52"/>
  <c r="E66" i="52"/>
  <c r="F66" i="52"/>
  <c r="G66" i="52"/>
  <c r="H66" i="52"/>
  <c r="I66" i="52"/>
  <c r="J66" i="52"/>
  <c r="K66" i="52"/>
  <c r="L66" i="52"/>
  <c r="M66" i="52"/>
  <c r="N66" i="52"/>
  <c r="O66" i="52"/>
  <c r="P66" i="52"/>
  <c r="Q66" i="52"/>
  <c r="R66" i="52"/>
  <c r="S66" i="52"/>
  <c r="T66" i="52"/>
  <c r="U66" i="52"/>
  <c r="V66" i="52"/>
  <c r="W66" i="52"/>
  <c r="D60" i="52"/>
  <c r="E60" i="52"/>
  <c r="F60" i="52"/>
  <c r="G60" i="52"/>
  <c r="H60" i="52"/>
  <c r="I60" i="52"/>
  <c r="J60" i="52"/>
  <c r="K60" i="52"/>
  <c r="L60" i="52"/>
  <c r="M60" i="52"/>
  <c r="N60" i="52"/>
  <c r="O60" i="52"/>
  <c r="P60" i="52"/>
  <c r="Q60" i="52"/>
  <c r="R60" i="52"/>
  <c r="S60" i="52"/>
  <c r="T60" i="52"/>
  <c r="U60" i="52"/>
  <c r="V60" i="52"/>
  <c r="W60" i="52"/>
  <c r="X40" i="52"/>
  <c r="Y40" i="52"/>
  <c r="Z40" i="52"/>
  <c r="G40" i="52"/>
  <c r="H40" i="52"/>
  <c r="I40" i="52"/>
  <c r="J40" i="52"/>
  <c r="K40" i="52"/>
  <c r="L40" i="52"/>
  <c r="M40" i="52"/>
  <c r="N40" i="52"/>
  <c r="O40" i="52"/>
  <c r="P40" i="52"/>
  <c r="Q40" i="52"/>
  <c r="R40" i="52"/>
  <c r="S40" i="52"/>
  <c r="T40" i="52"/>
  <c r="U40" i="52"/>
  <c r="V40" i="52"/>
  <c r="W40" i="52"/>
  <c r="C231" i="52"/>
  <c r="C210" i="52"/>
  <c r="C189" i="52"/>
  <c r="C167" i="52"/>
  <c r="C161" i="52"/>
  <c r="C140" i="52"/>
  <c r="C66" i="52"/>
  <c r="C60" i="52"/>
  <c r="F40" i="52"/>
  <c r="X231" i="52"/>
  <c r="X210" i="52"/>
  <c r="X189" i="52"/>
  <c r="X167" i="52"/>
  <c r="X161" i="52"/>
  <c r="X140" i="52"/>
  <c r="X66" i="52"/>
  <c r="X60" i="52"/>
  <c r="AA40" i="52"/>
  <c r="D303" i="94"/>
  <c r="E303" i="94"/>
  <c r="F303" i="94"/>
  <c r="G303" i="94"/>
  <c r="H303" i="94"/>
  <c r="I303" i="94"/>
  <c r="J303" i="94"/>
  <c r="K303" i="94"/>
  <c r="L303" i="94"/>
  <c r="M303" i="94"/>
  <c r="N303" i="94"/>
  <c r="O303" i="94"/>
  <c r="P303" i="94"/>
  <c r="Q303" i="94"/>
  <c r="R303" i="94"/>
  <c r="S303" i="94"/>
  <c r="T303" i="94"/>
  <c r="U303" i="94"/>
  <c r="V303" i="94"/>
  <c r="W303" i="94"/>
  <c r="D282" i="94"/>
  <c r="E282" i="94"/>
  <c r="F282" i="94"/>
  <c r="G282" i="94"/>
  <c r="H282" i="94"/>
  <c r="I282" i="94"/>
  <c r="J282" i="94"/>
  <c r="K282" i="94"/>
  <c r="L282" i="94"/>
  <c r="M282" i="94"/>
  <c r="N282" i="94"/>
  <c r="O282" i="94"/>
  <c r="P282" i="94"/>
  <c r="Q282" i="94"/>
  <c r="R282" i="94"/>
  <c r="S282" i="94"/>
  <c r="T282" i="94"/>
  <c r="U282" i="94"/>
  <c r="V282" i="94"/>
  <c r="W282" i="94"/>
  <c r="D260" i="94"/>
  <c r="E260" i="94"/>
  <c r="F260" i="94"/>
  <c r="G260" i="94"/>
  <c r="H260" i="94"/>
  <c r="I260" i="94"/>
  <c r="J260" i="94"/>
  <c r="K260" i="94"/>
  <c r="L260" i="94"/>
  <c r="M260" i="94"/>
  <c r="N260" i="94"/>
  <c r="O260" i="94"/>
  <c r="P260" i="94"/>
  <c r="Q260" i="94"/>
  <c r="R260" i="94"/>
  <c r="S260" i="94"/>
  <c r="T260" i="94"/>
  <c r="U260" i="94"/>
  <c r="V260" i="94"/>
  <c r="W260" i="94"/>
  <c r="D254" i="94"/>
  <c r="E254" i="94"/>
  <c r="F254" i="94"/>
  <c r="G254" i="94"/>
  <c r="H254" i="94"/>
  <c r="I254" i="94"/>
  <c r="J254" i="94"/>
  <c r="K254" i="94"/>
  <c r="L254" i="94"/>
  <c r="M254" i="94"/>
  <c r="N254" i="94"/>
  <c r="O254" i="94"/>
  <c r="P254" i="94"/>
  <c r="Q254" i="94"/>
  <c r="R254" i="94"/>
  <c r="S254" i="94"/>
  <c r="T254" i="94"/>
  <c r="U254" i="94"/>
  <c r="V254" i="94"/>
  <c r="W254" i="94"/>
  <c r="D233" i="94"/>
  <c r="E233" i="94"/>
  <c r="F233" i="94"/>
  <c r="G233" i="94"/>
  <c r="H233" i="94"/>
  <c r="I233" i="94"/>
  <c r="J233" i="94"/>
  <c r="K233" i="94"/>
  <c r="L233" i="94"/>
  <c r="M233" i="94"/>
  <c r="N233" i="94"/>
  <c r="O233" i="94"/>
  <c r="P233" i="94"/>
  <c r="Q233" i="94"/>
  <c r="R233" i="94"/>
  <c r="S233" i="94"/>
  <c r="T233" i="94"/>
  <c r="U233" i="94"/>
  <c r="V233" i="94"/>
  <c r="W233" i="94"/>
  <c r="D79" i="94"/>
  <c r="E79" i="94"/>
  <c r="F79" i="94"/>
  <c r="G79" i="94"/>
  <c r="H79" i="94"/>
  <c r="I79" i="94"/>
  <c r="J79" i="94"/>
  <c r="K79" i="94"/>
  <c r="L79" i="94"/>
  <c r="M79" i="94"/>
  <c r="N79" i="94"/>
  <c r="O79" i="94"/>
  <c r="P79" i="94"/>
  <c r="Q79" i="94"/>
  <c r="R79" i="94"/>
  <c r="S79" i="94"/>
  <c r="T79" i="94"/>
  <c r="U79" i="94"/>
  <c r="V79" i="94"/>
  <c r="W79" i="94"/>
  <c r="D73" i="94"/>
  <c r="E73" i="94"/>
  <c r="F73" i="94"/>
  <c r="G73" i="94"/>
  <c r="H73" i="94"/>
  <c r="I73" i="94"/>
  <c r="J73" i="94"/>
  <c r="K73" i="94"/>
  <c r="L73" i="94"/>
  <c r="M73" i="94"/>
  <c r="N73" i="94"/>
  <c r="O73" i="94"/>
  <c r="P73" i="94"/>
  <c r="Q73" i="94"/>
  <c r="R73" i="94"/>
  <c r="S73" i="94"/>
  <c r="T73" i="94"/>
  <c r="U73" i="94"/>
  <c r="V73" i="94"/>
  <c r="W73" i="94"/>
  <c r="G54" i="94"/>
  <c r="H54" i="94"/>
  <c r="I54" i="94"/>
  <c r="J54" i="94"/>
  <c r="K54" i="94"/>
  <c r="L54" i="94"/>
  <c r="M54" i="94"/>
  <c r="N54" i="94"/>
  <c r="O54" i="94"/>
  <c r="P54" i="94"/>
  <c r="Q54" i="94"/>
  <c r="R54" i="94"/>
  <c r="S54" i="94"/>
  <c r="T54" i="94"/>
  <c r="U54" i="94"/>
  <c r="V54" i="94"/>
  <c r="W54" i="94"/>
  <c r="X54" i="94"/>
  <c r="Y54" i="94"/>
  <c r="Z54" i="94"/>
  <c r="E34" i="94"/>
  <c r="F34" i="94"/>
  <c r="G34" i="94"/>
  <c r="H34" i="94"/>
  <c r="I34" i="94"/>
  <c r="J34" i="94"/>
  <c r="K34" i="94"/>
  <c r="L34" i="94"/>
  <c r="M34" i="94"/>
  <c r="N34" i="94"/>
  <c r="O34" i="94"/>
  <c r="P34" i="94"/>
  <c r="Q34" i="94"/>
  <c r="R34" i="94"/>
  <c r="S34" i="94"/>
  <c r="T34" i="94"/>
  <c r="U34" i="94"/>
  <c r="V34" i="94"/>
  <c r="W34" i="94"/>
  <c r="X34" i="94"/>
  <c r="C303" i="94"/>
  <c r="C282" i="94"/>
  <c r="C260" i="94"/>
  <c r="C254" i="94"/>
  <c r="C233" i="94"/>
  <c r="C79" i="94"/>
  <c r="C73" i="94"/>
  <c r="F54" i="94"/>
  <c r="D34" i="94"/>
  <c r="X303" i="94"/>
  <c r="X282" i="94"/>
  <c r="X260" i="94"/>
  <c r="X254" i="94"/>
  <c r="X233" i="94"/>
  <c r="X79" i="94"/>
  <c r="X73" i="94"/>
  <c r="AA54" i="94"/>
  <c r="Y34" i="94"/>
  <c r="F297" i="51"/>
  <c r="G297" i="51"/>
  <c r="H297" i="51"/>
  <c r="I297" i="51"/>
  <c r="J297" i="51"/>
  <c r="K297" i="51"/>
  <c r="L297" i="51"/>
  <c r="M297" i="51"/>
  <c r="N297" i="51"/>
  <c r="O297" i="51"/>
  <c r="P297" i="51"/>
  <c r="Q297" i="51"/>
  <c r="R297" i="51"/>
  <c r="S297" i="51"/>
  <c r="T297" i="51"/>
  <c r="U297" i="51"/>
  <c r="V297" i="51"/>
  <c r="W297" i="51"/>
  <c r="X297" i="51"/>
  <c r="Y297" i="51"/>
  <c r="F276" i="51"/>
  <c r="G276" i="51"/>
  <c r="H276" i="51"/>
  <c r="I276" i="51"/>
  <c r="J276" i="51"/>
  <c r="K276" i="51"/>
  <c r="L276" i="51"/>
  <c r="M276" i="51"/>
  <c r="N276" i="51"/>
  <c r="O276" i="51"/>
  <c r="P276" i="51"/>
  <c r="Q276" i="51"/>
  <c r="R276" i="51"/>
  <c r="S276" i="51"/>
  <c r="T276" i="51"/>
  <c r="U276" i="51"/>
  <c r="V276" i="51"/>
  <c r="W276" i="51"/>
  <c r="X276" i="51"/>
  <c r="Y276" i="51"/>
  <c r="F255" i="51"/>
  <c r="G255" i="51"/>
  <c r="H255" i="51"/>
  <c r="I255" i="51"/>
  <c r="J255" i="51"/>
  <c r="K255" i="51"/>
  <c r="L255" i="51"/>
  <c r="M255" i="51"/>
  <c r="N255" i="51"/>
  <c r="O255" i="51"/>
  <c r="P255" i="51"/>
  <c r="Q255" i="51"/>
  <c r="R255" i="51"/>
  <c r="S255" i="51"/>
  <c r="T255" i="51"/>
  <c r="U255" i="51"/>
  <c r="V255" i="51"/>
  <c r="W255" i="51"/>
  <c r="X255" i="51"/>
  <c r="Y255" i="51"/>
  <c r="F191" i="51"/>
  <c r="G191" i="51"/>
  <c r="H191" i="51"/>
  <c r="I191" i="51"/>
  <c r="J191" i="51"/>
  <c r="K191" i="51"/>
  <c r="L191" i="51"/>
  <c r="M191" i="51"/>
  <c r="N191" i="51"/>
  <c r="O191" i="51"/>
  <c r="P191" i="51"/>
  <c r="Q191" i="51"/>
  <c r="R191" i="51"/>
  <c r="S191" i="51"/>
  <c r="T191" i="51"/>
  <c r="U191" i="51"/>
  <c r="V191" i="51"/>
  <c r="W191" i="51"/>
  <c r="X191" i="51"/>
  <c r="Y191" i="51"/>
  <c r="D170" i="51"/>
  <c r="E170" i="51"/>
  <c r="F170" i="51"/>
  <c r="G170" i="51"/>
  <c r="H170" i="51"/>
  <c r="I170" i="51"/>
  <c r="J170" i="51"/>
  <c r="K170" i="51"/>
  <c r="L170" i="51"/>
  <c r="M170" i="51"/>
  <c r="N170" i="51"/>
  <c r="O170" i="51"/>
  <c r="P170" i="51"/>
  <c r="Q170" i="51"/>
  <c r="R170" i="51"/>
  <c r="S170" i="51"/>
  <c r="T170" i="51"/>
  <c r="U170" i="51"/>
  <c r="V170" i="51"/>
  <c r="W170" i="51"/>
  <c r="D148" i="51"/>
  <c r="E148" i="51"/>
  <c r="F148" i="51"/>
  <c r="G148" i="51"/>
  <c r="H148" i="51"/>
  <c r="I148" i="51"/>
  <c r="J148" i="51"/>
  <c r="K148" i="51"/>
  <c r="L148" i="51"/>
  <c r="M148" i="51"/>
  <c r="N148" i="51"/>
  <c r="O148" i="51"/>
  <c r="P148" i="51"/>
  <c r="Q148" i="51"/>
  <c r="R148" i="51"/>
  <c r="S148" i="51"/>
  <c r="T148" i="51"/>
  <c r="U148" i="51"/>
  <c r="V148" i="51"/>
  <c r="W148" i="51"/>
  <c r="D142" i="51"/>
  <c r="E142" i="51"/>
  <c r="F142" i="51"/>
  <c r="G142" i="51"/>
  <c r="H142" i="51"/>
  <c r="I142" i="51"/>
  <c r="J142" i="51"/>
  <c r="K142" i="51"/>
  <c r="L142" i="51"/>
  <c r="M142" i="51"/>
  <c r="N142" i="51"/>
  <c r="O142" i="51"/>
  <c r="P142" i="51"/>
  <c r="Q142" i="51"/>
  <c r="R142" i="51"/>
  <c r="S142" i="51"/>
  <c r="T142" i="51"/>
  <c r="U142" i="51"/>
  <c r="V142" i="51"/>
  <c r="W142" i="51"/>
  <c r="D120" i="51"/>
  <c r="E120" i="51"/>
  <c r="F120" i="51"/>
  <c r="G120" i="51"/>
  <c r="H120" i="51"/>
  <c r="I120" i="51"/>
  <c r="J120" i="51"/>
  <c r="K120" i="51"/>
  <c r="L120" i="51"/>
  <c r="M120" i="51"/>
  <c r="N120" i="51"/>
  <c r="O120" i="51"/>
  <c r="P120" i="51"/>
  <c r="Q120" i="51"/>
  <c r="R120" i="51"/>
  <c r="S120" i="51"/>
  <c r="T120" i="51"/>
  <c r="U120" i="51"/>
  <c r="V120" i="51"/>
  <c r="W120" i="51"/>
  <c r="D60" i="51"/>
  <c r="E60" i="51"/>
  <c r="F60" i="51"/>
  <c r="G60" i="51"/>
  <c r="H60" i="51"/>
  <c r="I60" i="51"/>
  <c r="J60" i="51"/>
  <c r="K60" i="51"/>
  <c r="L60" i="51"/>
  <c r="M60" i="51"/>
  <c r="N60" i="51"/>
  <c r="O60" i="51"/>
  <c r="P60" i="51"/>
  <c r="Q60" i="51"/>
  <c r="R60" i="51"/>
  <c r="S60" i="51"/>
  <c r="T60" i="51"/>
  <c r="U60" i="51"/>
  <c r="V60" i="51"/>
  <c r="W60" i="51"/>
  <c r="D54" i="51"/>
  <c r="E54" i="51"/>
  <c r="F54" i="51"/>
  <c r="G54" i="51"/>
  <c r="H54" i="51"/>
  <c r="I54" i="51"/>
  <c r="J54" i="51"/>
  <c r="K54" i="51"/>
  <c r="L54" i="51"/>
  <c r="M54" i="51"/>
  <c r="N54" i="51"/>
  <c r="O54" i="51"/>
  <c r="P54" i="51"/>
  <c r="Q54" i="51"/>
  <c r="R54" i="51"/>
  <c r="S54" i="51"/>
  <c r="T54" i="51"/>
  <c r="U54" i="51"/>
  <c r="V54" i="51"/>
  <c r="W54" i="51"/>
  <c r="E34" i="51"/>
  <c r="F34" i="51"/>
  <c r="G34" i="51"/>
  <c r="H34" i="51"/>
  <c r="I34" i="51"/>
  <c r="J34" i="51"/>
  <c r="K34" i="51"/>
  <c r="L34" i="51"/>
  <c r="M34" i="51"/>
  <c r="N34" i="51"/>
  <c r="O34" i="51"/>
  <c r="P34" i="51"/>
  <c r="Q34" i="51"/>
  <c r="R34" i="51"/>
  <c r="S34" i="51"/>
  <c r="T34" i="51"/>
  <c r="U34" i="51"/>
  <c r="V34" i="51"/>
  <c r="W34" i="51"/>
  <c r="X34" i="51"/>
  <c r="E297" i="51"/>
  <c r="E276" i="51"/>
  <c r="E255" i="51"/>
  <c r="E191" i="51"/>
  <c r="C170" i="51"/>
  <c r="C148" i="51"/>
  <c r="C142" i="51"/>
  <c r="C120" i="51"/>
  <c r="C60" i="51"/>
  <c r="C54" i="51"/>
  <c r="D34" i="51"/>
  <c r="Z297" i="51"/>
  <c r="Z276" i="51"/>
  <c r="Z255" i="51"/>
  <c r="Z191" i="51"/>
  <c r="X170" i="51"/>
  <c r="X148" i="51"/>
  <c r="X142" i="51"/>
  <c r="X120" i="51"/>
  <c r="X60" i="51"/>
  <c r="X54" i="51"/>
  <c r="Y34" i="51"/>
  <c r="D217" i="95"/>
  <c r="E217" i="95"/>
  <c r="F217" i="95"/>
  <c r="G217" i="95"/>
  <c r="H217" i="95"/>
  <c r="I217" i="95"/>
  <c r="J217" i="95"/>
  <c r="K217" i="95"/>
  <c r="L217" i="95"/>
  <c r="M217" i="95"/>
  <c r="N217" i="95"/>
  <c r="O217" i="95"/>
  <c r="P217" i="95"/>
  <c r="Q217" i="95"/>
  <c r="R217" i="95"/>
  <c r="S217" i="95"/>
  <c r="T217" i="95"/>
  <c r="U217" i="95"/>
  <c r="V217" i="95"/>
  <c r="W217" i="95"/>
  <c r="D148" i="95"/>
  <c r="E148" i="95"/>
  <c r="F148" i="95"/>
  <c r="G148" i="95"/>
  <c r="H148" i="95"/>
  <c r="I148" i="95"/>
  <c r="J148" i="95"/>
  <c r="K148" i="95"/>
  <c r="L148" i="95"/>
  <c r="M148" i="95"/>
  <c r="N148" i="95"/>
  <c r="O148" i="95"/>
  <c r="P148" i="95"/>
  <c r="Q148" i="95"/>
  <c r="R148" i="95"/>
  <c r="S148" i="95"/>
  <c r="T148" i="95"/>
  <c r="U148" i="95"/>
  <c r="V148" i="95"/>
  <c r="W148" i="95"/>
  <c r="D127" i="95"/>
  <c r="E127" i="95"/>
  <c r="F127" i="95"/>
  <c r="G127" i="95"/>
  <c r="H127" i="95"/>
  <c r="I127" i="95"/>
  <c r="J127" i="95"/>
  <c r="K127" i="95"/>
  <c r="L127" i="95"/>
  <c r="M127" i="95"/>
  <c r="N127" i="95"/>
  <c r="O127" i="95"/>
  <c r="P127" i="95"/>
  <c r="Q127" i="95"/>
  <c r="R127" i="95"/>
  <c r="S127" i="95"/>
  <c r="T127" i="95"/>
  <c r="U127" i="95"/>
  <c r="V127" i="95"/>
  <c r="W127" i="95"/>
  <c r="D105" i="95"/>
  <c r="E105" i="95"/>
  <c r="F105" i="95"/>
  <c r="G105" i="95"/>
  <c r="H105" i="95"/>
  <c r="I105" i="95"/>
  <c r="J105" i="95"/>
  <c r="K105" i="95"/>
  <c r="L105" i="95"/>
  <c r="M105" i="95"/>
  <c r="N105" i="95"/>
  <c r="O105" i="95"/>
  <c r="P105" i="95"/>
  <c r="Q105" i="95"/>
  <c r="R105" i="95"/>
  <c r="S105" i="95"/>
  <c r="T105" i="95"/>
  <c r="U105" i="95"/>
  <c r="V105" i="95"/>
  <c r="W105" i="95"/>
  <c r="D99" i="95"/>
  <c r="E99" i="95"/>
  <c r="F99" i="95"/>
  <c r="G99" i="95"/>
  <c r="H99" i="95"/>
  <c r="I99" i="95"/>
  <c r="J99" i="95"/>
  <c r="K99" i="95"/>
  <c r="L99" i="95"/>
  <c r="M99" i="95"/>
  <c r="N99" i="95"/>
  <c r="O99" i="95"/>
  <c r="P99" i="95"/>
  <c r="Q99" i="95"/>
  <c r="R99" i="95"/>
  <c r="S99" i="95"/>
  <c r="T99" i="95"/>
  <c r="U99" i="95"/>
  <c r="V99" i="95"/>
  <c r="W99" i="95"/>
  <c r="D59" i="95"/>
  <c r="E59" i="95"/>
  <c r="F59" i="95"/>
  <c r="G59" i="95"/>
  <c r="H59" i="95"/>
  <c r="I59" i="95"/>
  <c r="J59" i="95"/>
  <c r="K59" i="95"/>
  <c r="L59" i="95"/>
  <c r="M59" i="95"/>
  <c r="N59" i="95"/>
  <c r="O59" i="95"/>
  <c r="P59" i="95"/>
  <c r="Q59" i="95"/>
  <c r="R59" i="95"/>
  <c r="S59" i="95"/>
  <c r="T59" i="95"/>
  <c r="U59" i="95"/>
  <c r="V59" i="95"/>
  <c r="W59" i="95"/>
  <c r="D53" i="95"/>
  <c r="E53" i="95"/>
  <c r="F53" i="95"/>
  <c r="G53" i="95"/>
  <c r="H53" i="95"/>
  <c r="I53" i="95"/>
  <c r="J53" i="95"/>
  <c r="K53" i="95"/>
  <c r="L53" i="95"/>
  <c r="M53" i="95"/>
  <c r="N53" i="95"/>
  <c r="O53" i="95"/>
  <c r="P53" i="95"/>
  <c r="Q53" i="95"/>
  <c r="R53" i="95"/>
  <c r="S53" i="95"/>
  <c r="T53" i="95"/>
  <c r="U53" i="95"/>
  <c r="V53" i="95"/>
  <c r="W53" i="95"/>
  <c r="D33" i="95"/>
  <c r="E33" i="95"/>
  <c r="F33" i="95"/>
  <c r="G33" i="95"/>
  <c r="H33" i="95"/>
  <c r="I33" i="95"/>
  <c r="J33" i="95"/>
  <c r="K33" i="95"/>
  <c r="L33" i="95"/>
  <c r="M33" i="95"/>
  <c r="N33" i="95"/>
  <c r="O33" i="95"/>
  <c r="P33" i="95"/>
  <c r="Q33" i="95"/>
  <c r="R33" i="95"/>
  <c r="S33" i="95"/>
  <c r="T33" i="95"/>
  <c r="U33" i="95"/>
  <c r="V33" i="95"/>
  <c r="W33" i="95"/>
  <c r="C217" i="95"/>
  <c r="C148" i="95"/>
  <c r="C127" i="95"/>
  <c r="C105" i="95"/>
  <c r="C99" i="95"/>
  <c r="C59" i="95"/>
  <c r="C53" i="95"/>
  <c r="C33" i="95"/>
  <c r="X217" i="95"/>
  <c r="X148" i="95"/>
  <c r="X127" i="95"/>
  <c r="X105" i="95"/>
  <c r="X99" i="95"/>
  <c r="X59" i="95"/>
  <c r="X53" i="95"/>
  <c r="X33" i="95"/>
  <c r="D128" i="49"/>
  <c r="E128" i="49"/>
  <c r="F128" i="49"/>
  <c r="G128" i="49"/>
  <c r="H128" i="49"/>
  <c r="I128" i="49"/>
  <c r="J128" i="49"/>
  <c r="K128" i="49"/>
  <c r="L128" i="49"/>
  <c r="M128" i="49"/>
  <c r="N128" i="49"/>
  <c r="O128" i="49"/>
  <c r="P128" i="49"/>
  <c r="Q128" i="49"/>
  <c r="R128" i="49"/>
  <c r="S128" i="49"/>
  <c r="T128" i="49"/>
  <c r="U128" i="49"/>
  <c r="V128" i="49"/>
  <c r="W128" i="49"/>
  <c r="D179" i="49"/>
  <c r="E179" i="49"/>
  <c r="F179" i="49"/>
  <c r="G179" i="49"/>
  <c r="H179" i="49"/>
  <c r="I179" i="49"/>
  <c r="J179" i="49"/>
  <c r="K179" i="49"/>
  <c r="L179" i="49"/>
  <c r="M179" i="49"/>
  <c r="N179" i="49"/>
  <c r="O179" i="49"/>
  <c r="P179" i="49"/>
  <c r="Q179" i="49"/>
  <c r="R179" i="49"/>
  <c r="S179" i="49"/>
  <c r="T179" i="49"/>
  <c r="U179" i="49"/>
  <c r="V179" i="49"/>
  <c r="W179" i="49"/>
  <c r="D107" i="49"/>
  <c r="E107" i="49"/>
  <c r="F107" i="49"/>
  <c r="G107" i="49"/>
  <c r="H107" i="49"/>
  <c r="I107" i="49"/>
  <c r="J107" i="49"/>
  <c r="K107" i="49"/>
  <c r="L107" i="49"/>
  <c r="M107" i="49"/>
  <c r="N107" i="49"/>
  <c r="O107" i="49"/>
  <c r="P107" i="49"/>
  <c r="Q107" i="49"/>
  <c r="R107" i="49"/>
  <c r="S107" i="49"/>
  <c r="T107" i="49"/>
  <c r="U107" i="49"/>
  <c r="V107" i="49"/>
  <c r="W107" i="49"/>
  <c r="D85" i="49"/>
  <c r="E85" i="49"/>
  <c r="F85" i="49"/>
  <c r="G85" i="49"/>
  <c r="H85" i="49"/>
  <c r="I85" i="49"/>
  <c r="J85" i="49"/>
  <c r="K85" i="49"/>
  <c r="L85" i="49"/>
  <c r="M85" i="49"/>
  <c r="N85" i="49"/>
  <c r="O85" i="49"/>
  <c r="P85" i="49"/>
  <c r="Q85" i="49"/>
  <c r="R85" i="49"/>
  <c r="S85" i="49"/>
  <c r="T85" i="49"/>
  <c r="U85" i="49"/>
  <c r="V85" i="49"/>
  <c r="W85" i="49"/>
  <c r="D79" i="49"/>
  <c r="E79" i="49"/>
  <c r="F79" i="49"/>
  <c r="G79" i="49"/>
  <c r="H79" i="49"/>
  <c r="I79" i="49"/>
  <c r="J79" i="49"/>
  <c r="K79" i="49"/>
  <c r="L79" i="49"/>
  <c r="M79" i="49"/>
  <c r="N79" i="49"/>
  <c r="O79" i="49"/>
  <c r="P79" i="49"/>
  <c r="Q79" i="49"/>
  <c r="R79" i="49"/>
  <c r="S79" i="49"/>
  <c r="T79" i="49"/>
  <c r="U79" i="49"/>
  <c r="V79" i="49"/>
  <c r="W79" i="49"/>
  <c r="D58" i="49"/>
  <c r="E58" i="49"/>
  <c r="F58" i="49"/>
  <c r="G58" i="49"/>
  <c r="H58" i="49"/>
  <c r="I58" i="49"/>
  <c r="J58" i="49"/>
  <c r="K58" i="49"/>
  <c r="L58" i="49"/>
  <c r="M58" i="49"/>
  <c r="N58" i="49"/>
  <c r="O58" i="49"/>
  <c r="P58" i="49"/>
  <c r="Q58" i="49"/>
  <c r="R58" i="49"/>
  <c r="S58" i="49"/>
  <c r="T58" i="49"/>
  <c r="U58" i="49"/>
  <c r="V58" i="49"/>
  <c r="W58" i="49"/>
  <c r="D52" i="49"/>
  <c r="E52" i="49"/>
  <c r="F52" i="49"/>
  <c r="G52" i="49"/>
  <c r="H52" i="49"/>
  <c r="I52" i="49"/>
  <c r="J52" i="49"/>
  <c r="K52" i="49"/>
  <c r="L52" i="49"/>
  <c r="M52" i="49"/>
  <c r="N52" i="49"/>
  <c r="O52" i="49"/>
  <c r="P52" i="49"/>
  <c r="Q52" i="49"/>
  <c r="R52" i="49"/>
  <c r="S52" i="49"/>
  <c r="T52" i="49"/>
  <c r="U52" i="49"/>
  <c r="V52" i="49"/>
  <c r="W52" i="49"/>
  <c r="D32" i="49"/>
  <c r="E32" i="49"/>
  <c r="F32" i="49"/>
  <c r="G32" i="49"/>
  <c r="H32" i="49"/>
  <c r="I32" i="49"/>
  <c r="J32" i="49"/>
  <c r="K32" i="49"/>
  <c r="L32" i="49"/>
  <c r="M32" i="49"/>
  <c r="N32" i="49"/>
  <c r="O32" i="49"/>
  <c r="P32" i="49"/>
  <c r="Q32" i="49"/>
  <c r="R32" i="49"/>
  <c r="S32" i="49"/>
  <c r="T32" i="49"/>
  <c r="U32" i="49"/>
  <c r="V32" i="49"/>
  <c r="W32" i="49"/>
  <c r="C179" i="49"/>
  <c r="C128" i="49"/>
  <c r="C107" i="49"/>
  <c r="C85" i="49"/>
  <c r="C79" i="49"/>
  <c r="C58" i="49"/>
  <c r="C52" i="49"/>
  <c r="C32" i="49"/>
  <c r="X179" i="49"/>
  <c r="X128" i="49"/>
  <c r="X107" i="49"/>
  <c r="X85" i="49"/>
  <c r="X79" i="49"/>
  <c r="X58" i="49"/>
  <c r="X52" i="49"/>
  <c r="X32" i="49"/>
  <c r="D130" i="50"/>
  <c r="E130" i="50"/>
  <c r="F130" i="50"/>
  <c r="G130" i="50"/>
  <c r="H130" i="50"/>
  <c r="I130" i="50"/>
  <c r="J130" i="50"/>
  <c r="K130" i="50"/>
  <c r="L130" i="50"/>
  <c r="M130" i="50"/>
  <c r="N130" i="50"/>
  <c r="O130" i="50"/>
  <c r="P130" i="50"/>
  <c r="Q130" i="50"/>
  <c r="R130" i="50"/>
  <c r="S130" i="50"/>
  <c r="T130" i="50"/>
  <c r="U130" i="50"/>
  <c r="V130" i="50"/>
  <c r="W130" i="50"/>
  <c r="D109" i="50"/>
  <c r="E109" i="50"/>
  <c r="F109" i="50"/>
  <c r="G109" i="50"/>
  <c r="H109" i="50"/>
  <c r="I109" i="50"/>
  <c r="J109" i="50"/>
  <c r="K109" i="50"/>
  <c r="L109" i="50"/>
  <c r="M109" i="50"/>
  <c r="N109" i="50"/>
  <c r="O109" i="50"/>
  <c r="P109" i="50"/>
  <c r="Q109" i="50"/>
  <c r="R109" i="50"/>
  <c r="S109" i="50"/>
  <c r="T109" i="50"/>
  <c r="U109" i="50"/>
  <c r="V109" i="50"/>
  <c r="W109" i="50"/>
  <c r="D88" i="50"/>
  <c r="E88" i="50"/>
  <c r="F88" i="50"/>
  <c r="G88" i="50"/>
  <c r="H88" i="50"/>
  <c r="I88" i="50"/>
  <c r="J88" i="50"/>
  <c r="K88" i="50"/>
  <c r="L88" i="50"/>
  <c r="M88" i="50"/>
  <c r="N88" i="50"/>
  <c r="O88" i="50"/>
  <c r="P88" i="50"/>
  <c r="Q88" i="50"/>
  <c r="R88" i="50"/>
  <c r="S88" i="50"/>
  <c r="T88" i="50"/>
  <c r="U88" i="50"/>
  <c r="V88" i="50"/>
  <c r="W88" i="50"/>
  <c r="D66" i="50"/>
  <c r="E66" i="50"/>
  <c r="F66" i="50"/>
  <c r="G66" i="50"/>
  <c r="H66" i="50"/>
  <c r="I66" i="50"/>
  <c r="J66" i="50"/>
  <c r="K66" i="50"/>
  <c r="L66" i="50"/>
  <c r="M66" i="50"/>
  <c r="N66" i="50"/>
  <c r="O66" i="50"/>
  <c r="P66" i="50"/>
  <c r="Q66" i="50"/>
  <c r="R66" i="50"/>
  <c r="S66" i="50"/>
  <c r="T66" i="50"/>
  <c r="U66" i="50"/>
  <c r="V66" i="50"/>
  <c r="W66" i="50"/>
  <c r="D60" i="50"/>
  <c r="E60" i="50"/>
  <c r="F60" i="50"/>
  <c r="G60" i="50"/>
  <c r="H60" i="50"/>
  <c r="I60" i="50"/>
  <c r="J60" i="50"/>
  <c r="K60" i="50"/>
  <c r="L60" i="50"/>
  <c r="M60" i="50"/>
  <c r="N60" i="50"/>
  <c r="O60" i="50"/>
  <c r="P60" i="50"/>
  <c r="Q60" i="50"/>
  <c r="R60" i="50"/>
  <c r="S60" i="50"/>
  <c r="T60" i="50"/>
  <c r="U60" i="50"/>
  <c r="V60" i="50"/>
  <c r="W60" i="50"/>
  <c r="D49" i="50"/>
  <c r="E49" i="50"/>
  <c r="F49" i="50"/>
  <c r="G49" i="50"/>
  <c r="H49" i="50"/>
  <c r="I49" i="50"/>
  <c r="J49" i="50"/>
  <c r="K49" i="50"/>
  <c r="L49" i="50"/>
  <c r="M49" i="50"/>
  <c r="N49" i="50"/>
  <c r="O49" i="50"/>
  <c r="P49" i="50"/>
  <c r="Q49" i="50"/>
  <c r="R49" i="50"/>
  <c r="S49" i="50"/>
  <c r="T49" i="50"/>
  <c r="U49" i="50"/>
  <c r="V49" i="50"/>
  <c r="W49" i="50"/>
  <c r="D43" i="50"/>
  <c r="E43" i="50"/>
  <c r="F43" i="50"/>
  <c r="G43" i="50"/>
  <c r="H43" i="50"/>
  <c r="I43" i="50"/>
  <c r="J43" i="50"/>
  <c r="K43" i="50"/>
  <c r="L43" i="50"/>
  <c r="M43" i="50"/>
  <c r="N43" i="50"/>
  <c r="O43" i="50"/>
  <c r="P43" i="50"/>
  <c r="Q43" i="50"/>
  <c r="R43" i="50"/>
  <c r="S43" i="50"/>
  <c r="T43" i="50"/>
  <c r="U43" i="50"/>
  <c r="V43" i="50"/>
  <c r="W43" i="50"/>
  <c r="D23" i="50"/>
  <c r="E23" i="50"/>
  <c r="F23" i="50"/>
  <c r="G23" i="50"/>
  <c r="H23" i="50"/>
  <c r="I23" i="50"/>
  <c r="J23" i="50"/>
  <c r="K23" i="50"/>
  <c r="L23" i="50"/>
  <c r="M23" i="50"/>
  <c r="N23" i="50"/>
  <c r="O23" i="50"/>
  <c r="P23" i="50"/>
  <c r="Q23" i="50"/>
  <c r="R23" i="50"/>
  <c r="S23" i="50"/>
  <c r="T23" i="50"/>
  <c r="U23" i="50"/>
  <c r="V23" i="50"/>
  <c r="W23" i="50"/>
  <c r="C130" i="50"/>
  <c r="C109" i="50"/>
  <c r="C88" i="50"/>
  <c r="C66" i="50"/>
  <c r="C60" i="50"/>
  <c r="C49" i="50"/>
  <c r="C43" i="50"/>
  <c r="C23" i="50"/>
  <c r="X130" i="50"/>
  <c r="X109" i="50"/>
  <c r="X88" i="50"/>
  <c r="X66" i="50"/>
  <c r="X60" i="50"/>
  <c r="X49" i="50"/>
  <c r="X43" i="50"/>
  <c r="X23" i="50"/>
  <c r="D129" i="47"/>
  <c r="E129" i="47"/>
  <c r="F129" i="47"/>
  <c r="G129" i="47"/>
  <c r="H129" i="47"/>
  <c r="I129" i="47"/>
  <c r="J129" i="47"/>
  <c r="K129" i="47"/>
  <c r="L129" i="47"/>
  <c r="M129" i="47"/>
  <c r="N129" i="47"/>
  <c r="O129" i="47"/>
  <c r="P129" i="47"/>
  <c r="Q129" i="47"/>
  <c r="R129" i="47"/>
  <c r="S129" i="47"/>
  <c r="T129" i="47"/>
  <c r="U129" i="47"/>
  <c r="V129" i="47"/>
  <c r="W129" i="47"/>
  <c r="D108" i="47"/>
  <c r="E108" i="47"/>
  <c r="F108" i="47"/>
  <c r="G108" i="47"/>
  <c r="H108" i="47"/>
  <c r="I108" i="47"/>
  <c r="J108" i="47"/>
  <c r="K108" i="47"/>
  <c r="L108" i="47"/>
  <c r="M108" i="47"/>
  <c r="N108" i="47"/>
  <c r="O108" i="47"/>
  <c r="P108" i="47"/>
  <c r="Q108" i="47"/>
  <c r="R108" i="47"/>
  <c r="S108" i="47"/>
  <c r="T108" i="47"/>
  <c r="U108" i="47"/>
  <c r="V108" i="47"/>
  <c r="W108" i="47"/>
  <c r="D87" i="47"/>
  <c r="E87" i="47"/>
  <c r="F87" i="47"/>
  <c r="G87" i="47"/>
  <c r="H87" i="47"/>
  <c r="I87" i="47"/>
  <c r="J87" i="47"/>
  <c r="K87" i="47"/>
  <c r="L87" i="47"/>
  <c r="M87" i="47"/>
  <c r="N87" i="47"/>
  <c r="O87" i="47"/>
  <c r="P87" i="47"/>
  <c r="Q87" i="47"/>
  <c r="R87" i="47"/>
  <c r="S87" i="47"/>
  <c r="T87" i="47"/>
  <c r="U87" i="47"/>
  <c r="V87" i="47"/>
  <c r="W87" i="47"/>
  <c r="D66" i="47"/>
  <c r="E66" i="47"/>
  <c r="F66" i="47"/>
  <c r="G66" i="47"/>
  <c r="H66" i="47"/>
  <c r="I66" i="47"/>
  <c r="J66" i="47"/>
  <c r="K66" i="47"/>
  <c r="L66" i="47"/>
  <c r="M66" i="47"/>
  <c r="N66" i="47"/>
  <c r="O66" i="47"/>
  <c r="P66" i="47"/>
  <c r="Q66" i="47"/>
  <c r="R66" i="47"/>
  <c r="S66" i="47"/>
  <c r="T66" i="47"/>
  <c r="U66" i="47"/>
  <c r="V66" i="47"/>
  <c r="W66" i="47"/>
  <c r="D60" i="47"/>
  <c r="E60" i="47"/>
  <c r="F60" i="47"/>
  <c r="G60" i="47"/>
  <c r="H60" i="47"/>
  <c r="I60" i="47"/>
  <c r="J60" i="47"/>
  <c r="K60" i="47"/>
  <c r="L60" i="47"/>
  <c r="M60" i="47"/>
  <c r="N60" i="47"/>
  <c r="O60" i="47"/>
  <c r="P60" i="47"/>
  <c r="Q60" i="47"/>
  <c r="R60" i="47"/>
  <c r="S60" i="47"/>
  <c r="T60" i="47"/>
  <c r="U60" i="47"/>
  <c r="V60" i="47"/>
  <c r="W60" i="47"/>
  <c r="D49" i="47"/>
  <c r="E49" i="47"/>
  <c r="F49" i="47"/>
  <c r="G49" i="47"/>
  <c r="H49" i="47"/>
  <c r="I49" i="47"/>
  <c r="J49" i="47"/>
  <c r="K49" i="47"/>
  <c r="L49" i="47"/>
  <c r="M49" i="47"/>
  <c r="N49" i="47"/>
  <c r="O49" i="47"/>
  <c r="P49" i="47"/>
  <c r="Q49" i="47"/>
  <c r="R49" i="47"/>
  <c r="S49" i="47"/>
  <c r="T49" i="47"/>
  <c r="U49" i="47"/>
  <c r="V49" i="47"/>
  <c r="W49" i="47"/>
  <c r="D43" i="47"/>
  <c r="E43" i="47"/>
  <c r="F43" i="47"/>
  <c r="G43" i="47"/>
  <c r="H43" i="47"/>
  <c r="I43" i="47"/>
  <c r="J43" i="47"/>
  <c r="K43" i="47"/>
  <c r="L43" i="47"/>
  <c r="M43" i="47"/>
  <c r="N43" i="47"/>
  <c r="O43" i="47"/>
  <c r="P43" i="47"/>
  <c r="Q43" i="47"/>
  <c r="R43" i="47"/>
  <c r="S43" i="47"/>
  <c r="T43" i="47"/>
  <c r="U43" i="47"/>
  <c r="V43" i="47"/>
  <c r="W43" i="47"/>
  <c r="D23" i="47"/>
  <c r="E23" i="47"/>
  <c r="F23" i="47"/>
  <c r="G23" i="47"/>
  <c r="H23" i="47"/>
  <c r="I23" i="47"/>
  <c r="J23" i="47"/>
  <c r="K23" i="47"/>
  <c r="L23" i="47"/>
  <c r="M23" i="47"/>
  <c r="N23" i="47"/>
  <c r="O23" i="47"/>
  <c r="P23" i="47"/>
  <c r="Q23" i="47"/>
  <c r="R23" i="47"/>
  <c r="S23" i="47"/>
  <c r="T23" i="47"/>
  <c r="U23" i="47"/>
  <c r="V23" i="47"/>
  <c r="W23" i="47"/>
  <c r="C129" i="47"/>
  <c r="C108" i="47"/>
  <c r="C87" i="47"/>
  <c r="C66" i="47"/>
  <c r="C60" i="47"/>
  <c r="C49" i="47"/>
  <c r="C43" i="47"/>
  <c r="C23" i="47"/>
  <c r="X129" i="47"/>
  <c r="X108" i="47"/>
  <c r="X87" i="47"/>
  <c r="X66" i="47"/>
  <c r="X60" i="47"/>
  <c r="X49" i="47"/>
  <c r="X43" i="47"/>
  <c r="X23" i="47"/>
  <c r="D223" i="45"/>
  <c r="E223" i="45"/>
  <c r="F223" i="45"/>
  <c r="G223" i="45"/>
  <c r="H223" i="45"/>
  <c r="I223" i="45"/>
  <c r="J223" i="45"/>
  <c r="K223" i="45"/>
  <c r="L223" i="45"/>
  <c r="M223" i="45"/>
  <c r="N223" i="45"/>
  <c r="O223" i="45"/>
  <c r="P223" i="45"/>
  <c r="Q223" i="45"/>
  <c r="R223" i="45"/>
  <c r="S223" i="45"/>
  <c r="T223" i="45"/>
  <c r="U223" i="45"/>
  <c r="V223" i="45"/>
  <c r="W223" i="45"/>
  <c r="D202" i="45"/>
  <c r="E202" i="45"/>
  <c r="F202" i="45"/>
  <c r="G202" i="45"/>
  <c r="H202" i="45"/>
  <c r="I202" i="45"/>
  <c r="J202" i="45"/>
  <c r="K202" i="45"/>
  <c r="L202" i="45"/>
  <c r="M202" i="45"/>
  <c r="N202" i="45"/>
  <c r="O202" i="45"/>
  <c r="P202" i="45"/>
  <c r="Q202" i="45"/>
  <c r="R202" i="45"/>
  <c r="S202" i="45"/>
  <c r="T202" i="45"/>
  <c r="U202" i="45"/>
  <c r="V202" i="45"/>
  <c r="W202" i="45"/>
  <c r="D180" i="45"/>
  <c r="E180" i="45"/>
  <c r="F180" i="45"/>
  <c r="G180" i="45"/>
  <c r="H180" i="45"/>
  <c r="I180" i="45"/>
  <c r="J180" i="45"/>
  <c r="K180" i="45"/>
  <c r="L180" i="45"/>
  <c r="M180" i="45"/>
  <c r="N180" i="45"/>
  <c r="O180" i="45"/>
  <c r="P180" i="45"/>
  <c r="Q180" i="45"/>
  <c r="R180" i="45"/>
  <c r="S180" i="45"/>
  <c r="T180" i="45"/>
  <c r="U180" i="45"/>
  <c r="V180" i="45"/>
  <c r="W180" i="45"/>
  <c r="D174" i="45"/>
  <c r="E174" i="45"/>
  <c r="F174" i="45"/>
  <c r="G174" i="45"/>
  <c r="H174" i="45"/>
  <c r="I174" i="45"/>
  <c r="J174" i="45"/>
  <c r="K174" i="45"/>
  <c r="L174" i="45"/>
  <c r="M174" i="45"/>
  <c r="N174" i="45"/>
  <c r="O174" i="45"/>
  <c r="P174" i="45"/>
  <c r="Q174" i="45"/>
  <c r="R174" i="45"/>
  <c r="S174" i="45"/>
  <c r="T174" i="45"/>
  <c r="U174" i="45"/>
  <c r="V174" i="45"/>
  <c r="W174" i="45"/>
  <c r="D153" i="45"/>
  <c r="E153" i="45"/>
  <c r="F153" i="45"/>
  <c r="G153" i="45"/>
  <c r="H153" i="45"/>
  <c r="I153" i="45"/>
  <c r="J153" i="45"/>
  <c r="K153" i="45"/>
  <c r="L153" i="45"/>
  <c r="M153" i="45"/>
  <c r="N153" i="45"/>
  <c r="O153" i="45"/>
  <c r="P153" i="45"/>
  <c r="Q153" i="45"/>
  <c r="R153" i="45"/>
  <c r="S153" i="45"/>
  <c r="T153" i="45"/>
  <c r="U153" i="45"/>
  <c r="V153" i="45"/>
  <c r="W153" i="45"/>
  <c r="D58" i="45"/>
  <c r="E58" i="45"/>
  <c r="F58" i="45"/>
  <c r="G58" i="45"/>
  <c r="H58" i="45"/>
  <c r="I58" i="45"/>
  <c r="J58" i="45"/>
  <c r="K58" i="45"/>
  <c r="L58" i="45"/>
  <c r="M58" i="45"/>
  <c r="N58" i="45"/>
  <c r="O58" i="45"/>
  <c r="P58" i="45"/>
  <c r="Q58" i="45"/>
  <c r="R58" i="45"/>
  <c r="S58" i="45"/>
  <c r="T58" i="45"/>
  <c r="U58" i="45"/>
  <c r="V58" i="45"/>
  <c r="W58" i="45"/>
  <c r="D52" i="45"/>
  <c r="E52" i="45"/>
  <c r="F52" i="45"/>
  <c r="G52" i="45"/>
  <c r="H52" i="45"/>
  <c r="I52" i="45"/>
  <c r="J52" i="45"/>
  <c r="K52" i="45"/>
  <c r="L52" i="45"/>
  <c r="M52" i="45"/>
  <c r="N52" i="45"/>
  <c r="O52" i="45"/>
  <c r="P52" i="45"/>
  <c r="Q52" i="45"/>
  <c r="R52" i="45"/>
  <c r="S52" i="45"/>
  <c r="T52" i="45"/>
  <c r="U52" i="45"/>
  <c r="V52" i="45"/>
  <c r="W52" i="45"/>
  <c r="D33" i="45"/>
  <c r="E33" i="45"/>
  <c r="F33" i="45"/>
  <c r="G33" i="45"/>
  <c r="H33" i="45"/>
  <c r="I33" i="45"/>
  <c r="J33" i="45"/>
  <c r="K33" i="45"/>
  <c r="L33" i="45"/>
  <c r="M33" i="45"/>
  <c r="N33" i="45"/>
  <c r="O33" i="45"/>
  <c r="P33" i="45"/>
  <c r="Q33" i="45"/>
  <c r="R33" i="45"/>
  <c r="S33" i="45"/>
  <c r="T33" i="45"/>
  <c r="U33" i="45"/>
  <c r="V33" i="45"/>
  <c r="W33" i="45"/>
  <c r="C223" i="45"/>
  <c r="C202" i="45"/>
  <c r="C180" i="45"/>
  <c r="C174" i="45"/>
  <c r="C153" i="45"/>
  <c r="C58" i="45"/>
  <c r="C52" i="45"/>
  <c r="C33" i="45"/>
  <c r="X223" i="45"/>
  <c r="X202" i="45"/>
  <c r="X180" i="45"/>
  <c r="X174" i="45"/>
  <c r="X153" i="45"/>
  <c r="X58" i="45"/>
  <c r="X52" i="45"/>
  <c r="X33" i="45"/>
  <c r="D178" i="44"/>
  <c r="E178" i="44"/>
  <c r="F178" i="44"/>
  <c r="G178" i="44"/>
  <c r="H178" i="44"/>
  <c r="I178" i="44"/>
  <c r="J178" i="44"/>
  <c r="K178" i="44"/>
  <c r="L178" i="44"/>
  <c r="M178" i="44"/>
  <c r="N178" i="44"/>
  <c r="O178" i="44"/>
  <c r="P178" i="44"/>
  <c r="Q178" i="44"/>
  <c r="R178" i="44"/>
  <c r="S178" i="44"/>
  <c r="T178" i="44"/>
  <c r="U178" i="44"/>
  <c r="V178" i="44"/>
  <c r="W178" i="44"/>
  <c r="D157" i="44"/>
  <c r="E157" i="44"/>
  <c r="F157" i="44"/>
  <c r="G157" i="44"/>
  <c r="H157" i="44"/>
  <c r="I157" i="44"/>
  <c r="J157" i="44"/>
  <c r="K157" i="44"/>
  <c r="L157" i="44"/>
  <c r="M157" i="44"/>
  <c r="N157" i="44"/>
  <c r="O157" i="44"/>
  <c r="P157" i="44"/>
  <c r="Q157" i="44"/>
  <c r="R157" i="44"/>
  <c r="S157" i="44"/>
  <c r="T157" i="44"/>
  <c r="U157" i="44"/>
  <c r="V157" i="44"/>
  <c r="W157" i="44"/>
  <c r="D135" i="44"/>
  <c r="E135" i="44"/>
  <c r="F135" i="44"/>
  <c r="G135" i="44"/>
  <c r="H135" i="44"/>
  <c r="I135" i="44"/>
  <c r="J135" i="44"/>
  <c r="K135" i="44"/>
  <c r="L135" i="44"/>
  <c r="M135" i="44"/>
  <c r="N135" i="44"/>
  <c r="O135" i="44"/>
  <c r="P135" i="44"/>
  <c r="Q135" i="44"/>
  <c r="R135" i="44"/>
  <c r="S135" i="44"/>
  <c r="T135" i="44"/>
  <c r="U135" i="44"/>
  <c r="V135" i="44"/>
  <c r="W135" i="44"/>
  <c r="D129" i="44"/>
  <c r="E129" i="44"/>
  <c r="F129" i="44"/>
  <c r="G129" i="44"/>
  <c r="H129" i="44"/>
  <c r="I129" i="44"/>
  <c r="J129" i="44"/>
  <c r="K129" i="44"/>
  <c r="L129" i="44"/>
  <c r="M129" i="44"/>
  <c r="N129" i="44"/>
  <c r="O129" i="44"/>
  <c r="P129" i="44"/>
  <c r="Q129" i="44"/>
  <c r="R129" i="44"/>
  <c r="S129" i="44"/>
  <c r="T129" i="44"/>
  <c r="U129" i="44"/>
  <c r="V129" i="44"/>
  <c r="W129" i="44"/>
  <c r="D107" i="44"/>
  <c r="E107" i="44"/>
  <c r="F107" i="44"/>
  <c r="G107" i="44"/>
  <c r="H107" i="44"/>
  <c r="I107" i="44"/>
  <c r="J107" i="44"/>
  <c r="K107" i="44"/>
  <c r="L107" i="44"/>
  <c r="M107" i="44"/>
  <c r="N107" i="44"/>
  <c r="O107" i="44"/>
  <c r="P107" i="44"/>
  <c r="Q107" i="44"/>
  <c r="R107" i="44"/>
  <c r="S107" i="44"/>
  <c r="T107" i="44"/>
  <c r="U107" i="44"/>
  <c r="V107" i="44"/>
  <c r="W107" i="44"/>
  <c r="D58" i="44"/>
  <c r="E58" i="44"/>
  <c r="F58" i="44"/>
  <c r="G58" i="44"/>
  <c r="H58" i="44"/>
  <c r="I58" i="44"/>
  <c r="J58" i="44"/>
  <c r="K58" i="44"/>
  <c r="L58" i="44"/>
  <c r="M58" i="44"/>
  <c r="N58" i="44"/>
  <c r="O58" i="44"/>
  <c r="P58" i="44"/>
  <c r="Q58" i="44"/>
  <c r="R58" i="44"/>
  <c r="S58" i="44"/>
  <c r="T58" i="44"/>
  <c r="U58" i="44"/>
  <c r="V58" i="44"/>
  <c r="W58" i="44"/>
  <c r="D52" i="44"/>
  <c r="E52" i="44"/>
  <c r="F52" i="44"/>
  <c r="G52" i="44"/>
  <c r="H52" i="44"/>
  <c r="I52" i="44"/>
  <c r="J52" i="44"/>
  <c r="K52" i="44"/>
  <c r="L52" i="44"/>
  <c r="M52" i="44"/>
  <c r="N52" i="44"/>
  <c r="O52" i="44"/>
  <c r="P52" i="44"/>
  <c r="Q52" i="44"/>
  <c r="R52" i="44"/>
  <c r="S52" i="44"/>
  <c r="T52" i="44"/>
  <c r="U52" i="44"/>
  <c r="V52" i="44"/>
  <c r="W52" i="44"/>
  <c r="D32" i="44"/>
  <c r="E32" i="44"/>
  <c r="F32" i="44"/>
  <c r="G32" i="44"/>
  <c r="H32" i="44"/>
  <c r="I32" i="44"/>
  <c r="J32" i="44"/>
  <c r="K32" i="44"/>
  <c r="L32" i="44"/>
  <c r="M32" i="44"/>
  <c r="N32" i="44"/>
  <c r="O32" i="44"/>
  <c r="P32" i="44"/>
  <c r="Q32" i="44"/>
  <c r="R32" i="44"/>
  <c r="S32" i="44"/>
  <c r="T32" i="44"/>
  <c r="U32" i="44"/>
  <c r="V32" i="44"/>
  <c r="W32" i="44"/>
  <c r="C178" i="44"/>
  <c r="C157" i="44"/>
  <c r="C135" i="44"/>
  <c r="C129" i="44"/>
  <c r="C107" i="44"/>
  <c r="C58" i="44"/>
  <c r="C52" i="44"/>
  <c r="C32" i="44"/>
  <c r="X178" i="44"/>
  <c r="X157" i="44"/>
  <c r="X135" i="44"/>
  <c r="X129" i="44"/>
  <c r="X107" i="44"/>
  <c r="X58" i="44"/>
  <c r="X52" i="44"/>
  <c r="X32" i="44"/>
  <c r="D370" i="91"/>
  <c r="E370" i="91"/>
  <c r="F370" i="91"/>
  <c r="G370" i="91"/>
  <c r="H370" i="91"/>
  <c r="I370" i="91"/>
  <c r="J370" i="91"/>
  <c r="K370" i="91"/>
  <c r="L370" i="91"/>
  <c r="M370" i="91"/>
  <c r="N370" i="91"/>
  <c r="O370" i="91"/>
  <c r="P370" i="91"/>
  <c r="Q370" i="91"/>
  <c r="R370" i="91"/>
  <c r="S370" i="91"/>
  <c r="T370" i="91"/>
  <c r="U370" i="91"/>
  <c r="V370" i="91"/>
  <c r="W370" i="91"/>
  <c r="D349" i="91"/>
  <c r="E349" i="91"/>
  <c r="F349" i="91"/>
  <c r="G349" i="91"/>
  <c r="H349" i="91"/>
  <c r="I349" i="91"/>
  <c r="J349" i="91"/>
  <c r="K349" i="91"/>
  <c r="L349" i="91"/>
  <c r="M349" i="91"/>
  <c r="N349" i="91"/>
  <c r="O349" i="91"/>
  <c r="P349" i="91"/>
  <c r="Q349" i="91"/>
  <c r="R349" i="91"/>
  <c r="S349" i="91"/>
  <c r="T349" i="91"/>
  <c r="U349" i="91"/>
  <c r="V349" i="91"/>
  <c r="W349" i="91"/>
  <c r="D328" i="91"/>
  <c r="E328" i="91"/>
  <c r="F328" i="91"/>
  <c r="G328" i="91"/>
  <c r="H328" i="91"/>
  <c r="I328" i="91"/>
  <c r="J328" i="91"/>
  <c r="K328" i="91"/>
  <c r="L328" i="91"/>
  <c r="M328" i="91"/>
  <c r="N328" i="91"/>
  <c r="O328" i="91"/>
  <c r="P328" i="91"/>
  <c r="Q328" i="91"/>
  <c r="R328" i="91"/>
  <c r="S328" i="91"/>
  <c r="T328" i="91"/>
  <c r="U328" i="91"/>
  <c r="V328" i="91"/>
  <c r="W328" i="91"/>
  <c r="D306" i="91"/>
  <c r="E306" i="91"/>
  <c r="F306" i="91"/>
  <c r="G306" i="91"/>
  <c r="H306" i="91"/>
  <c r="I306" i="91"/>
  <c r="J306" i="91"/>
  <c r="K306" i="91"/>
  <c r="L306" i="91"/>
  <c r="M306" i="91"/>
  <c r="N306" i="91"/>
  <c r="O306" i="91"/>
  <c r="P306" i="91"/>
  <c r="Q306" i="91"/>
  <c r="R306" i="91"/>
  <c r="S306" i="91"/>
  <c r="T306" i="91"/>
  <c r="U306" i="91"/>
  <c r="V306" i="91"/>
  <c r="W306" i="91"/>
  <c r="D284" i="91"/>
  <c r="E284" i="91"/>
  <c r="F284" i="91"/>
  <c r="G284" i="91"/>
  <c r="H284" i="91"/>
  <c r="I284" i="91"/>
  <c r="J284" i="91"/>
  <c r="K284" i="91"/>
  <c r="L284" i="91"/>
  <c r="M284" i="91"/>
  <c r="N284" i="91"/>
  <c r="O284" i="91"/>
  <c r="P284" i="91"/>
  <c r="Q284" i="91"/>
  <c r="R284" i="91"/>
  <c r="S284" i="91"/>
  <c r="T284" i="91"/>
  <c r="U284" i="91"/>
  <c r="V284" i="91"/>
  <c r="W284" i="91"/>
  <c r="D263" i="91"/>
  <c r="E263" i="91"/>
  <c r="F263" i="91"/>
  <c r="G263" i="91"/>
  <c r="H263" i="91"/>
  <c r="I263" i="91"/>
  <c r="J263" i="91"/>
  <c r="K263" i="91"/>
  <c r="L263" i="91"/>
  <c r="M263" i="91"/>
  <c r="N263" i="91"/>
  <c r="O263" i="91"/>
  <c r="P263" i="91"/>
  <c r="Q263" i="91"/>
  <c r="R263" i="91"/>
  <c r="S263" i="91"/>
  <c r="T263" i="91"/>
  <c r="U263" i="91"/>
  <c r="V263" i="91"/>
  <c r="W263" i="91"/>
  <c r="D241" i="91"/>
  <c r="E241" i="91"/>
  <c r="F241" i="91"/>
  <c r="G241" i="91"/>
  <c r="H241" i="91"/>
  <c r="I241" i="91"/>
  <c r="J241" i="91"/>
  <c r="K241" i="91"/>
  <c r="L241" i="91"/>
  <c r="M241" i="91"/>
  <c r="N241" i="91"/>
  <c r="O241" i="91"/>
  <c r="P241" i="91"/>
  <c r="Q241" i="91"/>
  <c r="R241" i="91"/>
  <c r="S241" i="91"/>
  <c r="T241" i="91"/>
  <c r="U241" i="91"/>
  <c r="V241" i="91"/>
  <c r="W241" i="91"/>
  <c r="D235" i="91"/>
  <c r="E235" i="91"/>
  <c r="F235" i="91"/>
  <c r="G235" i="91"/>
  <c r="H235" i="91"/>
  <c r="I235" i="91"/>
  <c r="J235" i="91"/>
  <c r="K235" i="91"/>
  <c r="L235" i="91"/>
  <c r="M235" i="91"/>
  <c r="N235" i="91"/>
  <c r="O235" i="91"/>
  <c r="P235" i="91"/>
  <c r="Q235" i="91"/>
  <c r="R235" i="91"/>
  <c r="S235" i="91"/>
  <c r="T235" i="91"/>
  <c r="U235" i="91"/>
  <c r="V235" i="91"/>
  <c r="W235" i="91"/>
  <c r="D214" i="91"/>
  <c r="E214" i="91"/>
  <c r="F214" i="91"/>
  <c r="G214" i="91"/>
  <c r="H214" i="91"/>
  <c r="I214" i="91"/>
  <c r="J214" i="91"/>
  <c r="K214" i="91"/>
  <c r="L214" i="91"/>
  <c r="M214" i="91"/>
  <c r="N214" i="91"/>
  <c r="O214" i="91"/>
  <c r="P214" i="91"/>
  <c r="Q214" i="91"/>
  <c r="R214" i="91"/>
  <c r="S214" i="91"/>
  <c r="T214" i="91"/>
  <c r="U214" i="91"/>
  <c r="V214" i="91"/>
  <c r="W214" i="91"/>
  <c r="D99" i="91"/>
  <c r="E99" i="91"/>
  <c r="F99" i="91"/>
  <c r="G99" i="91"/>
  <c r="H99" i="91"/>
  <c r="I99" i="91"/>
  <c r="J99" i="91"/>
  <c r="K99" i="91"/>
  <c r="L99" i="91"/>
  <c r="M99" i="91"/>
  <c r="N99" i="91"/>
  <c r="O99" i="91"/>
  <c r="P99" i="91"/>
  <c r="Q99" i="91"/>
  <c r="R99" i="91"/>
  <c r="S99" i="91"/>
  <c r="T99" i="91"/>
  <c r="U99" i="91"/>
  <c r="V99" i="91"/>
  <c r="W99" i="91"/>
  <c r="D93" i="91"/>
  <c r="E93" i="91"/>
  <c r="F93" i="91"/>
  <c r="G93" i="91"/>
  <c r="H93" i="91"/>
  <c r="I93" i="91"/>
  <c r="J93" i="91"/>
  <c r="K93" i="91"/>
  <c r="L93" i="91"/>
  <c r="M93" i="91"/>
  <c r="N93" i="91"/>
  <c r="O93" i="91"/>
  <c r="P93" i="91"/>
  <c r="Q93" i="91"/>
  <c r="R93" i="91"/>
  <c r="S93" i="91"/>
  <c r="T93" i="91"/>
  <c r="U93" i="91"/>
  <c r="V93" i="91"/>
  <c r="W93" i="91"/>
  <c r="D74" i="91"/>
  <c r="E74" i="91"/>
  <c r="F74" i="91"/>
  <c r="G74" i="91"/>
  <c r="H74" i="91"/>
  <c r="I74" i="91"/>
  <c r="J74" i="91"/>
  <c r="K74" i="91"/>
  <c r="L74" i="91"/>
  <c r="M74" i="91"/>
  <c r="N74" i="91"/>
  <c r="O74" i="91"/>
  <c r="P74" i="91"/>
  <c r="Q74" i="91"/>
  <c r="R74" i="91"/>
  <c r="S74" i="91"/>
  <c r="T74" i="91"/>
  <c r="U74" i="91"/>
  <c r="V74" i="91"/>
  <c r="W74" i="91"/>
  <c r="D54" i="91"/>
  <c r="E54" i="91"/>
  <c r="F54" i="91"/>
  <c r="G54" i="91"/>
  <c r="H54" i="91"/>
  <c r="I54" i="91"/>
  <c r="J54" i="91"/>
  <c r="K54" i="91"/>
  <c r="L54" i="91"/>
  <c r="M54" i="91"/>
  <c r="N54" i="91"/>
  <c r="O54" i="91"/>
  <c r="P54" i="91"/>
  <c r="Q54" i="91"/>
  <c r="R54" i="91"/>
  <c r="S54" i="91"/>
  <c r="T54" i="91"/>
  <c r="U54" i="91"/>
  <c r="V54" i="91"/>
  <c r="W54" i="91"/>
  <c r="E34" i="91"/>
  <c r="F34" i="91"/>
  <c r="G34" i="91"/>
  <c r="H34" i="91"/>
  <c r="I34" i="91"/>
  <c r="J34" i="91"/>
  <c r="K34" i="91"/>
  <c r="L34" i="91"/>
  <c r="M34" i="91"/>
  <c r="N34" i="91"/>
  <c r="O34" i="91"/>
  <c r="P34" i="91"/>
  <c r="Q34" i="91"/>
  <c r="R34" i="91"/>
  <c r="S34" i="91"/>
  <c r="T34" i="91"/>
  <c r="U34" i="91"/>
  <c r="V34" i="91"/>
  <c r="W34" i="91"/>
  <c r="X34" i="91"/>
  <c r="C370" i="91"/>
  <c r="C349" i="91"/>
  <c r="C328" i="91"/>
  <c r="C306" i="91"/>
  <c r="C284" i="91"/>
  <c r="C263" i="91"/>
  <c r="C241" i="91"/>
  <c r="C235" i="91"/>
  <c r="C214" i="91"/>
  <c r="C99" i="91"/>
  <c r="C93" i="91"/>
  <c r="C74" i="91"/>
  <c r="C54" i="91"/>
  <c r="D34" i="91"/>
  <c r="X370" i="91"/>
  <c r="X349" i="91"/>
  <c r="X328" i="91"/>
  <c r="X306" i="91"/>
  <c r="X284" i="91"/>
  <c r="X263" i="91"/>
  <c r="X241" i="91"/>
  <c r="X235" i="91"/>
  <c r="X214" i="91"/>
  <c r="X99" i="91"/>
  <c r="X93" i="91"/>
  <c r="X74" i="91"/>
  <c r="X54" i="91"/>
  <c r="Y34" i="91"/>
  <c r="F200" i="42"/>
  <c r="G200" i="42"/>
  <c r="H200" i="42"/>
  <c r="I200" i="42"/>
  <c r="J200" i="42"/>
  <c r="K200" i="42"/>
  <c r="L200" i="42"/>
  <c r="M200" i="42"/>
  <c r="N200" i="42"/>
  <c r="O200" i="42"/>
  <c r="P200" i="42"/>
  <c r="Q200" i="42"/>
  <c r="R200" i="42"/>
  <c r="S200" i="42"/>
  <c r="T200" i="42"/>
  <c r="U200" i="42"/>
  <c r="V200" i="42"/>
  <c r="W200" i="42"/>
  <c r="X200" i="42"/>
  <c r="Y200" i="42"/>
  <c r="F179" i="42"/>
  <c r="G179" i="42"/>
  <c r="H179" i="42"/>
  <c r="I179" i="42"/>
  <c r="J179" i="42"/>
  <c r="K179" i="42"/>
  <c r="L179" i="42"/>
  <c r="M179" i="42"/>
  <c r="N179" i="42"/>
  <c r="O179" i="42"/>
  <c r="P179" i="42"/>
  <c r="Q179" i="42"/>
  <c r="R179" i="42"/>
  <c r="S179" i="42"/>
  <c r="T179" i="42"/>
  <c r="U179" i="42"/>
  <c r="V179" i="42"/>
  <c r="W179" i="42"/>
  <c r="X179" i="42"/>
  <c r="Y179" i="42"/>
  <c r="F158" i="42"/>
  <c r="G158" i="42"/>
  <c r="H158" i="42"/>
  <c r="I158" i="42"/>
  <c r="J158" i="42"/>
  <c r="K158" i="42"/>
  <c r="L158" i="42"/>
  <c r="M158" i="42"/>
  <c r="N158" i="42"/>
  <c r="O158" i="42"/>
  <c r="P158" i="42"/>
  <c r="Q158" i="42"/>
  <c r="R158" i="42"/>
  <c r="S158" i="42"/>
  <c r="T158" i="42"/>
  <c r="U158" i="42"/>
  <c r="V158" i="42"/>
  <c r="W158" i="42"/>
  <c r="X158" i="42"/>
  <c r="Y158" i="42"/>
  <c r="D115" i="42"/>
  <c r="E115" i="42"/>
  <c r="F115" i="42"/>
  <c r="G115" i="42"/>
  <c r="H115" i="42"/>
  <c r="I115" i="42"/>
  <c r="J115" i="42"/>
  <c r="K115" i="42"/>
  <c r="L115" i="42"/>
  <c r="M115" i="42"/>
  <c r="N115" i="42"/>
  <c r="O115" i="42"/>
  <c r="P115" i="42"/>
  <c r="Q115" i="42"/>
  <c r="R115" i="42"/>
  <c r="S115" i="42"/>
  <c r="T115" i="42"/>
  <c r="U115" i="42"/>
  <c r="V115" i="42"/>
  <c r="W115" i="42"/>
  <c r="D94" i="42"/>
  <c r="E94" i="42"/>
  <c r="F94" i="42"/>
  <c r="G94" i="42"/>
  <c r="H94" i="42"/>
  <c r="I94" i="42"/>
  <c r="J94" i="42"/>
  <c r="K94" i="42"/>
  <c r="L94" i="42"/>
  <c r="M94" i="42"/>
  <c r="N94" i="42"/>
  <c r="O94" i="42"/>
  <c r="P94" i="42"/>
  <c r="Q94" i="42"/>
  <c r="R94" i="42"/>
  <c r="S94" i="42"/>
  <c r="T94" i="42"/>
  <c r="U94" i="42"/>
  <c r="V94" i="42"/>
  <c r="W94" i="42"/>
  <c r="D88" i="42"/>
  <c r="E88" i="42"/>
  <c r="F88" i="42"/>
  <c r="G88" i="42"/>
  <c r="H88" i="42"/>
  <c r="I88" i="42"/>
  <c r="J88" i="42"/>
  <c r="K88" i="42"/>
  <c r="L88" i="42"/>
  <c r="M88" i="42"/>
  <c r="N88" i="42"/>
  <c r="O88" i="42"/>
  <c r="P88" i="42"/>
  <c r="Q88" i="42"/>
  <c r="R88" i="42"/>
  <c r="S88" i="42"/>
  <c r="T88" i="42"/>
  <c r="U88" i="42"/>
  <c r="V88" i="42"/>
  <c r="W88" i="42"/>
  <c r="D54" i="42"/>
  <c r="E54" i="42"/>
  <c r="F54" i="42"/>
  <c r="G54" i="42"/>
  <c r="H54" i="42"/>
  <c r="I54" i="42"/>
  <c r="J54" i="42"/>
  <c r="K54" i="42"/>
  <c r="L54" i="42"/>
  <c r="M54" i="42"/>
  <c r="N54" i="42"/>
  <c r="O54" i="42"/>
  <c r="P54" i="42"/>
  <c r="Q54" i="42"/>
  <c r="R54" i="42"/>
  <c r="S54" i="42"/>
  <c r="T54" i="42"/>
  <c r="U54" i="42"/>
  <c r="V54" i="42"/>
  <c r="W54" i="42"/>
  <c r="D48" i="42"/>
  <c r="E48" i="42"/>
  <c r="F48" i="42"/>
  <c r="G48" i="42"/>
  <c r="H48" i="42"/>
  <c r="I48" i="42"/>
  <c r="J48" i="42"/>
  <c r="K48" i="42"/>
  <c r="L48" i="42"/>
  <c r="M48" i="42"/>
  <c r="N48" i="42"/>
  <c r="O48" i="42"/>
  <c r="P48" i="42"/>
  <c r="Q48" i="42"/>
  <c r="R48" i="42"/>
  <c r="S48" i="42"/>
  <c r="T48" i="42"/>
  <c r="U48" i="42"/>
  <c r="V48" i="42"/>
  <c r="W48" i="42"/>
  <c r="E28" i="42"/>
  <c r="F28" i="42"/>
  <c r="G28" i="42"/>
  <c r="H28" i="42"/>
  <c r="I28" i="42"/>
  <c r="J28" i="42"/>
  <c r="K28" i="42"/>
  <c r="L28" i="42"/>
  <c r="M28" i="42"/>
  <c r="N28" i="42"/>
  <c r="O28" i="42"/>
  <c r="P28" i="42"/>
  <c r="Q28" i="42"/>
  <c r="R28" i="42"/>
  <c r="S28" i="42"/>
  <c r="T28" i="42"/>
  <c r="U28" i="42"/>
  <c r="V28" i="42"/>
  <c r="W28" i="42"/>
  <c r="X28" i="42"/>
  <c r="E200" i="42"/>
  <c r="E179" i="42"/>
  <c r="E158" i="42"/>
  <c r="C115" i="42"/>
  <c r="C94" i="42"/>
  <c r="C88" i="42"/>
  <c r="C54" i="42"/>
  <c r="C48" i="42"/>
  <c r="D28" i="42"/>
  <c r="Z200" i="42"/>
  <c r="Z179" i="42"/>
  <c r="Z158" i="42"/>
  <c r="X115" i="42"/>
  <c r="X94" i="42"/>
  <c r="X88" i="42"/>
  <c r="X54" i="42"/>
  <c r="X48" i="42"/>
  <c r="Y28" i="42"/>
  <c r="D168" i="41"/>
  <c r="E168" i="41"/>
  <c r="F168" i="41"/>
  <c r="G168" i="41"/>
  <c r="H168" i="41"/>
  <c r="I168" i="41"/>
  <c r="J168" i="41"/>
  <c r="K168" i="41"/>
  <c r="L168" i="41"/>
  <c r="M168" i="41"/>
  <c r="N168" i="41"/>
  <c r="O168" i="41"/>
  <c r="P168" i="41"/>
  <c r="Q168" i="41"/>
  <c r="R168" i="41"/>
  <c r="S168" i="41"/>
  <c r="T168" i="41"/>
  <c r="U168" i="41"/>
  <c r="V168" i="41"/>
  <c r="W168" i="41"/>
  <c r="D147" i="41"/>
  <c r="E147" i="41"/>
  <c r="F147" i="41"/>
  <c r="G147" i="41"/>
  <c r="H147" i="41"/>
  <c r="I147" i="41"/>
  <c r="J147" i="41"/>
  <c r="K147" i="41"/>
  <c r="L147" i="41"/>
  <c r="M147" i="41"/>
  <c r="N147" i="41"/>
  <c r="O147" i="41"/>
  <c r="P147" i="41"/>
  <c r="Q147" i="41"/>
  <c r="R147" i="41"/>
  <c r="S147" i="41"/>
  <c r="T147" i="41"/>
  <c r="U147" i="41"/>
  <c r="V147" i="41"/>
  <c r="W147" i="41"/>
  <c r="D125" i="41"/>
  <c r="E125" i="41"/>
  <c r="F125" i="41"/>
  <c r="G125" i="41"/>
  <c r="H125" i="41"/>
  <c r="I125" i="41"/>
  <c r="J125" i="41"/>
  <c r="K125" i="41"/>
  <c r="L125" i="41"/>
  <c r="M125" i="41"/>
  <c r="N125" i="41"/>
  <c r="O125" i="41"/>
  <c r="P125" i="41"/>
  <c r="Q125" i="41"/>
  <c r="R125" i="41"/>
  <c r="S125" i="41"/>
  <c r="T125" i="41"/>
  <c r="U125" i="41"/>
  <c r="V125" i="41"/>
  <c r="W125" i="41"/>
  <c r="D119" i="41"/>
  <c r="E119" i="41"/>
  <c r="F119" i="41"/>
  <c r="G119" i="41"/>
  <c r="H119" i="41"/>
  <c r="I119" i="41"/>
  <c r="J119" i="41"/>
  <c r="K119" i="41"/>
  <c r="L119" i="41"/>
  <c r="M119" i="41"/>
  <c r="N119" i="41"/>
  <c r="O119" i="41"/>
  <c r="P119" i="41"/>
  <c r="Q119" i="41"/>
  <c r="R119" i="41"/>
  <c r="S119" i="41"/>
  <c r="T119" i="41"/>
  <c r="U119" i="41"/>
  <c r="V119" i="41"/>
  <c r="W119" i="41"/>
  <c r="D98" i="41"/>
  <c r="E98" i="41"/>
  <c r="F98" i="41"/>
  <c r="G98" i="41"/>
  <c r="H98" i="41"/>
  <c r="I98" i="41"/>
  <c r="J98" i="41"/>
  <c r="K98" i="41"/>
  <c r="L98" i="41"/>
  <c r="M98" i="41"/>
  <c r="N98" i="41"/>
  <c r="O98" i="41"/>
  <c r="P98" i="41"/>
  <c r="Q98" i="41"/>
  <c r="R98" i="41"/>
  <c r="S98" i="41"/>
  <c r="T98" i="41"/>
  <c r="U98" i="41"/>
  <c r="V98" i="41"/>
  <c r="W98" i="41"/>
  <c r="D62" i="41"/>
  <c r="E62" i="41"/>
  <c r="F62" i="41"/>
  <c r="G62" i="41"/>
  <c r="H62" i="41"/>
  <c r="I62" i="41"/>
  <c r="J62" i="41"/>
  <c r="K62" i="41"/>
  <c r="L62" i="41"/>
  <c r="M62" i="41"/>
  <c r="N62" i="41"/>
  <c r="O62" i="41"/>
  <c r="P62" i="41"/>
  <c r="Q62" i="41"/>
  <c r="R62" i="41"/>
  <c r="S62" i="41"/>
  <c r="T62" i="41"/>
  <c r="U62" i="41"/>
  <c r="V62" i="41"/>
  <c r="W62" i="41"/>
  <c r="D56" i="41"/>
  <c r="E56" i="41"/>
  <c r="F56" i="41"/>
  <c r="G56" i="41"/>
  <c r="H56" i="41"/>
  <c r="I56" i="41"/>
  <c r="J56" i="41"/>
  <c r="K56" i="41"/>
  <c r="L56" i="41"/>
  <c r="M56" i="41"/>
  <c r="N56" i="41"/>
  <c r="O56" i="41"/>
  <c r="P56" i="41"/>
  <c r="Q56" i="41"/>
  <c r="R56" i="41"/>
  <c r="S56" i="41"/>
  <c r="T56" i="41"/>
  <c r="U56" i="41"/>
  <c r="V56" i="41"/>
  <c r="W56" i="41"/>
  <c r="D37" i="41"/>
  <c r="E37" i="41"/>
  <c r="F37" i="41"/>
  <c r="G37" i="41"/>
  <c r="H37" i="41"/>
  <c r="I37" i="41"/>
  <c r="J37" i="41"/>
  <c r="K37" i="41"/>
  <c r="L37" i="41"/>
  <c r="M37" i="41"/>
  <c r="N37" i="41"/>
  <c r="O37" i="41"/>
  <c r="P37" i="41"/>
  <c r="Q37" i="41"/>
  <c r="R37" i="41"/>
  <c r="S37" i="41"/>
  <c r="T37" i="41"/>
  <c r="U37" i="41"/>
  <c r="V37" i="41"/>
  <c r="W37" i="41"/>
  <c r="X168" i="41"/>
  <c r="X147" i="41"/>
  <c r="X125" i="41"/>
  <c r="X119" i="41"/>
  <c r="X98" i="41"/>
  <c r="X62" i="41"/>
  <c r="X56" i="41"/>
  <c r="X37" i="41"/>
  <c r="C168" i="41"/>
  <c r="C147" i="41"/>
  <c r="C125" i="41"/>
  <c r="C119" i="41"/>
  <c r="C98" i="41"/>
  <c r="C62" i="41"/>
  <c r="C56" i="41"/>
  <c r="C37" i="41"/>
  <c r="D97" i="46"/>
  <c r="E97" i="46"/>
  <c r="F97" i="46"/>
  <c r="G97" i="46"/>
  <c r="H97" i="46"/>
  <c r="I97" i="46"/>
  <c r="J97" i="46"/>
  <c r="K97" i="46"/>
  <c r="L97" i="46"/>
  <c r="M97" i="46"/>
  <c r="N97" i="46"/>
  <c r="O97" i="46"/>
  <c r="P97" i="46"/>
  <c r="Q97" i="46"/>
  <c r="R97" i="46"/>
  <c r="S97" i="46"/>
  <c r="T97" i="46"/>
  <c r="U97" i="46"/>
  <c r="V97" i="46"/>
  <c r="W97" i="46"/>
  <c r="X97" i="46"/>
  <c r="D77" i="46"/>
  <c r="E77" i="46"/>
  <c r="F77" i="46"/>
  <c r="G77" i="46"/>
  <c r="H77" i="46"/>
  <c r="I77" i="46"/>
  <c r="J77" i="46"/>
  <c r="K77" i="46"/>
  <c r="L77" i="46"/>
  <c r="M77" i="46"/>
  <c r="N77" i="46"/>
  <c r="O77" i="46"/>
  <c r="P77" i="46"/>
  <c r="Q77" i="46"/>
  <c r="R77" i="46"/>
  <c r="S77" i="46"/>
  <c r="T77" i="46"/>
  <c r="U77" i="46"/>
  <c r="V77" i="46"/>
  <c r="W77" i="46"/>
  <c r="X77" i="46"/>
  <c r="C97" i="46"/>
  <c r="C77" i="46"/>
  <c r="E4" i="81"/>
  <c r="F4" i="81"/>
  <c r="G4" i="81"/>
  <c r="H4" i="81"/>
  <c r="I4" i="81"/>
  <c r="J4" i="81"/>
  <c r="K4" i="81"/>
  <c r="L4" i="81"/>
  <c r="M4" i="81"/>
  <c r="N4" i="81"/>
  <c r="O4" i="81"/>
  <c r="P4" i="81"/>
  <c r="Q4" i="81"/>
  <c r="R4" i="81"/>
  <c r="S4" i="81"/>
  <c r="T4" i="81"/>
  <c r="U4" i="81"/>
  <c r="V4" i="81"/>
  <c r="W4" i="81"/>
  <c r="X4" i="81"/>
  <c r="Y4" i="81"/>
  <c r="D4" i="81"/>
  <c r="D148" i="54"/>
  <c r="E148" i="54"/>
  <c r="F148" i="54"/>
  <c r="G148" i="54"/>
  <c r="H148" i="54"/>
  <c r="I148" i="54"/>
  <c r="J148" i="54"/>
  <c r="K148" i="54"/>
  <c r="L148" i="54"/>
  <c r="M148" i="54"/>
  <c r="N148" i="54"/>
  <c r="O148" i="54"/>
  <c r="P148" i="54"/>
  <c r="Q148" i="54"/>
  <c r="R148" i="54"/>
  <c r="S148" i="54"/>
  <c r="T148" i="54"/>
  <c r="U148" i="54"/>
  <c r="V148" i="54"/>
  <c r="W148" i="54"/>
  <c r="X148" i="54"/>
  <c r="C148" i="54"/>
  <c r="D136" i="54"/>
  <c r="E136" i="54"/>
  <c r="F136" i="54"/>
  <c r="G136" i="54"/>
  <c r="H136" i="54"/>
  <c r="I136" i="54"/>
  <c r="J136" i="54"/>
  <c r="K136" i="54"/>
  <c r="L136" i="54"/>
  <c r="M136" i="54"/>
  <c r="N136" i="54"/>
  <c r="O136" i="54"/>
  <c r="P136" i="54"/>
  <c r="Q136" i="54"/>
  <c r="R136" i="54"/>
  <c r="S136" i="54"/>
  <c r="T136" i="54"/>
  <c r="U136" i="54"/>
  <c r="V136" i="54"/>
  <c r="W136" i="54"/>
  <c r="X136" i="54"/>
  <c r="C136" i="54"/>
  <c r="D101" i="54"/>
  <c r="E101" i="54"/>
  <c r="F101" i="54"/>
  <c r="G101" i="54"/>
  <c r="H101" i="54"/>
  <c r="I101" i="54"/>
  <c r="J101" i="54"/>
  <c r="K101" i="54"/>
  <c r="L101" i="54"/>
  <c r="M101" i="54"/>
  <c r="N101" i="54"/>
  <c r="O101" i="54"/>
  <c r="P101" i="54"/>
  <c r="Q101" i="54"/>
  <c r="R101" i="54"/>
  <c r="S101" i="54"/>
  <c r="T101" i="54"/>
  <c r="U101" i="54"/>
  <c r="V101" i="54"/>
  <c r="W101" i="54"/>
  <c r="X101" i="54"/>
  <c r="C101" i="54"/>
  <c r="D69" i="54"/>
  <c r="E69" i="54"/>
  <c r="F69" i="54"/>
  <c r="G69" i="54"/>
  <c r="H69" i="54"/>
  <c r="I69" i="54"/>
  <c r="J69" i="54"/>
  <c r="K69" i="54"/>
  <c r="L69" i="54"/>
  <c r="M69" i="54"/>
  <c r="N69" i="54"/>
  <c r="O69" i="54"/>
  <c r="P69" i="54"/>
  <c r="Q69" i="54"/>
  <c r="R69" i="54"/>
  <c r="S69" i="54"/>
  <c r="T69" i="54"/>
  <c r="U69" i="54"/>
  <c r="V69" i="54"/>
  <c r="W69" i="54"/>
  <c r="X69" i="54"/>
  <c r="C69" i="54"/>
  <c r="D37" i="54"/>
  <c r="E37" i="54"/>
  <c r="F37" i="54"/>
  <c r="G37" i="54"/>
  <c r="H37" i="54"/>
  <c r="I37" i="54"/>
  <c r="J37" i="54"/>
  <c r="K37" i="54"/>
  <c r="L37" i="54"/>
  <c r="M37" i="54"/>
  <c r="N37" i="54"/>
  <c r="O37" i="54"/>
  <c r="P37" i="54"/>
  <c r="Q37" i="54"/>
  <c r="R37" i="54"/>
  <c r="S37" i="54"/>
  <c r="T37" i="54"/>
  <c r="U37" i="54"/>
  <c r="V37" i="54"/>
  <c r="W37" i="54"/>
  <c r="X37" i="54"/>
  <c r="C37" i="54"/>
  <c r="L28" i="84" l="1"/>
  <c r="M25" i="84"/>
  <c r="N24" i="84"/>
  <c r="X72" i="46"/>
  <c r="Z171" i="46" s="1"/>
  <c r="AH171" i="46" s="1"/>
  <c r="X70" i="46"/>
  <c r="Z169" i="46" s="1"/>
  <c r="AH169" i="46" s="1"/>
  <c r="R70" i="46"/>
  <c r="T169" i="46" s="1"/>
  <c r="AE169" i="46" s="1"/>
  <c r="R68" i="46"/>
  <c r="T167" i="46" s="1"/>
  <c r="AE167" i="46" s="1"/>
  <c r="X67" i="46"/>
  <c r="Z166" i="46" s="1"/>
  <c r="AH166" i="46" s="1"/>
  <c r="R67" i="46"/>
  <c r="T166" i="46" s="1"/>
  <c r="AE166" i="46" s="1"/>
  <c r="X65" i="46"/>
  <c r="Z164" i="46" s="1"/>
  <c r="AH164" i="46" s="1"/>
  <c r="X64" i="46"/>
  <c r="Z163" i="46" s="1"/>
  <c r="AH163" i="46" s="1"/>
  <c r="X62" i="46"/>
  <c r="Z161" i="46" s="1"/>
  <c r="AH161" i="46" s="1"/>
  <c r="R62" i="46"/>
  <c r="T161" i="46" s="1"/>
  <c r="AE161" i="46" s="1"/>
  <c r="X59" i="46"/>
  <c r="Z158" i="46" s="1"/>
  <c r="AH158" i="46" s="1"/>
  <c r="R59" i="46"/>
  <c r="T158" i="46" s="1"/>
  <c r="AE158" i="46" s="1"/>
  <c r="X57" i="46"/>
  <c r="Z156" i="46" s="1"/>
  <c r="AH156" i="46" s="1"/>
  <c r="X56" i="46"/>
  <c r="Z155" i="46" s="1"/>
  <c r="AH155" i="46" s="1"/>
  <c r="R54" i="46"/>
  <c r="T153" i="46" s="1"/>
  <c r="AE153" i="46" s="1"/>
  <c r="R52" i="46"/>
  <c r="T151" i="46" s="1"/>
  <c r="AE151" i="46" s="1"/>
  <c r="X51" i="46"/>
  <c r="Z150" i="46" s="1"/>
  <c r="AH150" i="46" s="1"/>
  <c r="R51" i="46"/>
  <c r="T150" i="46" s="1"/>
  <c r="AE150" i="46" s="1"/>
  <c r="X49" i="46"/>
  <c r="Z148" i="46" s="1"/>
  <c r="AH148" i="46" s="1"/>
  <c r="R49" i="46"/>
  <c r="T148" i="46" s="1"/>
  <c r="AE148" i="46" s="1"/>
  <c r="X48" i="46"/>
  <c r="Z147" i="46" s="1"/>
  <c r="AH147" i="46" s="1"/>
  <c r="X46" i="46"/>
  <c r="Z145" i="46" s="1"/>
  <c r="AH145" i="46" s="1"/>
  <c r="R46" i="46"/>
  <c r="T145" i="46" s="1"/>
  <c r="AE145" i="46" s="1"/>
  <c r="X43" i="46"/>
  <c r="Z142" i="46" s="1"/>
  <c r="AH142" i="46" s="1"/>
  <c r="R43" i="46"/>
  <c r="T142" i="46" s="1"/>
  <c r="AE142" i="46" s="1"/>
  <c r="X41" i="46"/>
  <c r="Z140" i="46" s="1"/>
  <c r="AH140" i="46" s="1"/>
  <c r="R41" i="46"/>
  <c r="T140" i="46" s="1"/>
  <c r="AE140" i="46" s="1"/>
  <c r="X40" i="46"/>
  <c r="Z139" i="46" s="1"/>
  <c r="AH139" i="46" s="1"/>
  <c r="X38" i="46"/>
  <c r="Z137" i="46" s="1"/>
  <c r="AH137" i="46" s="1"/>
  <c r="R38" i="46"/>
  <c r="T137" i="46" s="1"/>
  <c r="AE137" i="46" s="1"/>
  <c r="R36" i="46"/>
  <c r="T135" i="46" s="1"/>
  <c r="AE135" i="46" s="1"/>
  <c r="X35" i="46"/>
  <c r="Z134" i="46" s="1"/>
  <c r="AH134" i="46" s="1"/>
  <c r="R35" i="46"/>
  <c r="T134" i="46" s="1"/>
  <c r="AE134" i="46" s="1"/>
  <c r="X33" i="46"/>
  <c r="Z132" i="46" s="1"/>
  <c r="AH132" i="46" s="1"/>
  <c r="X32" i="46"/>
  <c r="Z131" i="46" s="1"/>
  <c r="AH131" i="46" s="1"/>
  <c r="R30" i="46"/>
  <c r="T129" i="46" s="1"/>
  <c r="AE129" i="46" s="1"/>
  <c r="R28" i="46"/>
  <c r="T127" i="46" s="1"/>
  <c r="AE127" i="46" s="1"/>
  <c r="X27" i="46"/>
  <c r="Z126" i="46" s="1"/>
  <c r="AH126" i="46" s="1"/>
  <c r="R27" i="46"/>
  <c r="T126" i="46" s="1"/>
  <c r="AE126" i="46" s="1"/>
  <c r="X25" i="46"/>
  <c r="Z124" i="46" s="1"/>
  <c r="AH124" i="46" s="1"/>
  <c r="R25" i="46"/>
  <c r="T124" i="46" s="1"/>
  <c r="AE124" i="46" s="1"/>
  <c r="X24" i="46"/>
  <c r="Z123" i="46" s="1"/>
  <c r="AH123" i="46" s="1"/>
  <c r="N63" i="86"/>
  <c r="L195" i="86" s="1"/>
  <c r="L63" i="86"/>
  <c r="K195" i="86" s="1"/>
  <c r="N62" i="86"/>
  <c r="L194" i="86" s="1"/>
  <c r="V72" i="43"/>
  <c r="S72" i="43"/>
  <c r="L61" i="86"/>
  <c r="K193" i="86" s="1"/>
  <c r="N57" i="86"/>
  <c r="L189" i="86" s="1"/>
  <c r="M57" i="86"/>
  <c r="M56" i="86"/>
  <c r="S66" i="43"/>
  <c r="Y63" i="43"/>
  <c r="S63" i="43"/>
  <c r="V62" i="43"/>
  <c r="S62" i="43"/>
  <c r="N48" i="86"/>
  <c r="L180" i="86" s="1"/>
  <c r="N47" i="86"/>
  <c r="L179" i="86" s="1"/>
  <c r="M47" i="86"/>
  <c r="L47" i="86"/>
  <c r="K179" i="86" s="1"/>
  <c r="L46" i="86"/>
  <c r="K178" i="86" s="1"/>
  <c r="N42" i="86"/>
  <c r="L174" i="86" s="1"/>
  <c r="M42" i="86"/>
  <c r="S51" i="43"/>
  <c r="Y47" i="43"/>
  <c r="M36" i="86"/>
  <c r="S45" i="43"/>
  <c r="V42" i="43"/>
  <c r="L31" i="86"/>
  <c r="K163" i="86" s="1"/>
  <c r="L30" i="86"/>
  <c r="K162" i="86" s="1"/>
  <c r="N27" i="86"/>
  <c r="L159" i="86" s="1"/>
  <c r="M27" i="86"/>
  <c r="M26" i="86"/>
  <c r="S36" i="43"/>
  <c r="L25" i="86"/>
  <c r="K157" i="86" s="1"/>
  <c r="N22" i="86"/>
  <c r="L154" i="86" s="1"/>
  <c r="M21" i="86"/>
  <c r="S31" i="43"/>
  <c r="U28" i="46"/>
  <c r="W127" i="46" s="1"/>
  <c r="AG127" i="46" s="1"/>
  <c r="U59" i="46"/>
  <c r="W158" i="46" s="1"/>
  <c r="AG158" i="46" s="1"/>
  <c r="U72" i="46"/>
  <c r="W171" i="46" s="1"/>
  <c r="AG171" i="46" s="1"/>
  <c r="U26" i="46"/>
  <c r="W125" i="46" s="1"/>
  <c r="AG125" i="46" s="1"/>
  <c r="U48" i="46"/>
  <c r="W147" i="46" s="1"/>
  <c r="AG147" i="46" s="1"/>
  <c r="U25" i="46"/>
  <c r="W124" i="46" s="1"/>
  <c r="AG124" i="46" s="1"/>
  <c r="U53" i="46"/>
  <c r="W152" i="46" s="1"/>
  <c r="AG152" i="46" s="1"/>
  <c r="U58" i="46"/>
  <c r="W157" i="46" s="1"/>
  <c r="AG157" i="46" s="1"/>
  <c r="U47" i="46"/>
  <c r="W146" i="46" s="1"/>
  <c r="AG146" i="46" s="1"/>
  <c r="U66" i="46"/>
  <c r="W165" i="46" s="1"/>
  <c r="AG165" i="46" s="1"/>
  <c r="O45" i="86"/>
  <c r="M177" i="86" s="1"/>
  <c r="O55" i="86"/>
  <c r="M187" i="86" s="1"/>
  <c r="Z74" i="43"/>
  <c r="O27" i="86"/>
  <c r="M159" i="86" s="1"/>
  <c r="O36" i="86"/>
  <c r="M168" i="86" s="1"/>
  <c r="Z32" i="43"/>
  <c r="O24" i="86"/>
  <c r="M156" i="86" s="1"/>
  <c r="O25" i="86"/>
  <c r="M157" i="86" s="1"/>
  <c r="Z33" i="43"/>
  <c r="O50" i="86"/>
  <c r="M182" i="86" s="1"/>
  <c r="Z47" i="43"/>
  <c r="Z56" i="43"/>
  <c r="O32" i="86"/>
  <c r="M164" i="86" s="1"/>
  <c r="O19" i="86"/>
  <c r="M151" i="86" s="1"/>
  <c r="Z69" i="43"/>
  <c r="U44" i="46"/>
  <c r="W143" i="46" s="1"/>
  <c r="AG143" i="46" s="1"/>
  <c r="U42" i="46"/>
  <c r="W141" i="46" s="1"/>
  <c r="AG141" i="46" s="1"/>
  <c r="U38" i="46"/>
  <c r="W137" i="46" s="1"/>
  <c r="AG137" i="46" s="1"/>
  <c r="U56" i="46"/>
  <c r="W155" i="46" s="1"/>
  <c r="AG155" i="46" s="1"/>
  <c r="U23" i="46"/>
  <c r="W122" i="46" s="1"/>
  <c r="AG122" i="46" s="1"/>
  <c r="U30" i="46"/>
  <c r="W129" i="46" s="1"/>
  <c r="AG129" i="46" s="1"/>
  <c r="X71" i="46"/>
  <c r="Z170" i="46" s="1"/>
  <c r="AH170" i="46" s="1"/>
  <c r="R66" i="46"/>
  <c r="T165" i="46" s="1"/>
  <c r="AE165" i="46" s="1"/>
  <c r="X63" i="46"/>
  <c r="Z162" i="46" s="1"/>
  <c r="AH162" i="46" s="1"/>
  <c r="X55" i="46"/>
  <c r="Z154" i="46" s="1"/>
  <c r="AH154" i="46" s="1"/>
  <c r="X47" i="46"/>
  <c r="Z146" i="46" s="1"/>
  <c r="AH146" i="46" s="1"/>
  <c r="R44" i="46"/>
  <c r="T143" i="46" s="1"/>
  <c r="AE143" i="46" s="1"/>
  <c r="X31" i="46"/>
  <c r="Z130" i="46" s="1"/>
  <c r="AH130" i="46" s="1"/>
  <c r="N67" i="86"/>
  <c r="L199" i="86" s="1"/>
  <c r="M60" i="86"/>
  <c r="L56" i="86"/>
  <c r="K188" i="86" s="1"/>
  <c r="L43" i="86"/>
  <c r="K175" i="86" s="1"/>
  <c r="N41" i="86"/>
  <c r="L173" i="86" s="1"/>
  <c r="M40" i="86"/>
  <c r="N35" i="86"/>
  <c r="L167" i="86" s="1"/>
  <c r="L34" i="86"/>
  <c r="K166" i="86" s="1"/>
  <c r="N31" i="86"/>
  <c r="L163" i="86" s="1"/>
  <c r="L24" i="86"/>
  <c r="K156" i="86" s="1"/>
  <c r="N20" i="86"/>
  <c r="L152" i="86" s="1"/>
  <c r="R50" i="46"/>
  <c r="T149" i="46" s="1"/>
  <c r="AE149" i="46" s="1"/>
  <c r="R42" i="46"/>
  <c r="T141" i="46" s="1"/>
  <c r="AE141" i="46" s="1"/>
  <c r="X39" i="46"/>
  <c r="Z138" i="46" s="1"/>
  <c r="AH138" i="46" s="1"/>
  <c r="R26" i="46"/>
  <c r="T125" i="46" s="1"/>
  <c r="AE125" i="46" s="1"/>
  <c r="X23" i="46"/>
  <c r="Z122" i="46" s="1"/>
  <c r="AH122" i="46" s="1"/>
  <c r="L67" i="86"/>
  <c r="K199" i="86" s="1"/>
  <c r="N60" i="86"/>
  <c r="L192" i="86" s="1"/>
  <c r="L40" i="86"/>
  <c r="K172" i="86" s="1"/>
  <c r="M51" i="86"/>
  <c r="F49" i="82"/>
  <c r="G49" i="82"/>
  <c r="H49" i="82"/>
  <c r="I49" i="82"/>
  <c r="V239" i="82" s="1"/>
  <c r="J49" i="82"/>
  <c r="V240" i="82" s="1"/>
  <c r="K49" i="82"/>
  <c r="L49" i="82"/>
  <c r="M49" i="82"/>
  <c r="N49" i="82"/>
  <c r="V242" i="82" s="1"/>
  <c r="O49" i="82"/>
  <c r="V243" i="82" s="1"/>
  <c r="P49" i="82"/>
  <c r="Q49" i="82"/>
  <c r="R49" i="82"/>
  <c r="S49" i="82"/>
  <c r="F50" i="82"/>
  <c r="G50" i="82"/>
  <c r="H50" i="82"/>
  <c r="I50" i="82"/>
  <c r="W239" i="82" s="1"/>
  <c r="J50" i="82"/>
  <c r="W240" i="82" s="1"/>
  <c r="K50" i="82"/>
  <c r="L50" i="82"/>
  <c r="M50" i="82"/>
  <c r="N50" i="82"/>
  <c r="W242" i="82" s="1"/>
  <c r="O50" i="82"/>
  <c r="W243" i="82" s="1"/>
  <c r="P50" i="82"/>
  <c r="Q50" i="82"/>
  <c r="R50" i="82"/>
  <c r="S50" i="82"/>
  <c r="D49" i="82"/>
  <c r="V236" i="82" s="1"/>
  <c r="E49" i="82"/>
  <c r="V237" i="82" s="1"/>
  <c r="D50" i="82"/>
  <c r="W236" i="82" s="1"/>
  <c r="E50" i="82"/>
  <c r="W237" i="82" s="1"/>
  <c r="C49" i="82"/>
  <c r="C50" i="82"/>
  <c r="J22" i="92"/>
  <c r="J19" i="92"/>
  <c r="R60" i="46"/>
  <c r="T159" i="46" s="1"/>
  <c r="AE159" i="46" s="1"/>
  <c r="M67" i="86"/>
  <c r="L65" i="86"/>
  <c r="K197" i="86" s="1"/>
  <c r="L64" i="86"/>
  <c r="K196" i="86" s="1"/>
  <c r="L59" i="86"/>
  <c r="K191" i="86" s="1"/>
  <c r="L49" i="86"/>
  <c r="K181" i="86" s="1"/>
  <c r="M45" i="86"/>
  <c r="L44" i="86"/>
  <c r="K176" i="86" s="1"/>
  <c r="M32" i="86"/>
  <c r="M29" i="86"/>
  <c r="L28" i="86"/>
  <c r="K160" i="86" s="1"/>
  <c r="L23" i="86"/>
  <c r="K155" i="86" s="1"/>
  <c r="N21" i="86"/>
  <c r="L153" i="86" s="1"/>
  <c r="M20" i="86"/>
  <c r="N19" i="86"/>
  <c r="L151" i="86" s="1"/>
  <c r="N26" i="84"/>
  <c r="L24" i="84"/>
  <c r="N66" i="86"/>
  <c r="L198" i="86" s="1"/>
  <c r="N61" i="86"/>
  <c r="L193" i="86" s="1"/>
  <c r="N50" i="86"/>
  <c r="L182" i="86" s="1"/>
  <c r="H39" i="92"/>
  <c r="G39" i="92"/>
  <c r="F39" i="92"/>
  <c r="E39" i="92"/>
  <c r="C39" i="92"/>
  <c r="B39" i="92"/>
  <c r="H38" i="92"/>
  <c r="G38" i="92"/>
  <c r="F38" i="92"/>
  <c r="E38" i="92"/>
  <c r="C38" i="92"/>
  <c r="B38" i="92"/>
  <c r="F87" i="92" s="1"/>
  <c r="H37" i="92"/>
  <c r="G37" i="92"/>
  <c r="F37" i="92"/>
  <c r="E37" i="92"/>
  <c r="C37" i="92"/>
  <c r="B37" i="92"/>
  <c r="F86" i="92" s="1"/>
  <c r="H36" i="92"/>
  <c r="G36" i="92"/>
  <c r="F36" i="92"/>
  <c r="E36" i="92"/>
  <c r="C36" i="92"/>
  <c r="B36" i="92"/>
  <c r="E85" i="92" s="1"/>
  <c r="H35" i="92"/>
  <c r="G35" i="92"/>
  <c r="F35" i="92"/>
  <c r="E35" i="92"/>
  <c r="C35" i="92"/>
  <c r="B35" i="92"/>
  <c r="H34" i="92"/>
  <c r="G34" i="92"/>
  <c r="F34" i="92"/>
  <c r="E34" i="92"/>
  <c r="C34" i="92"/>
  <c r="B34" i="92"/>
  <c r="E83" i="92" s="1"/>
  <c r="H33" i="92"/>
  <c r="G33" i="92"/>
  <c r="F33" i="92"/>
  <c r="E33" i="92"/>
  <c r="C33" i="92"/>
  <c r="B33" i="92"/>
  <c r="E98" i="92" s="1"/>
  <c r="H32" i="92"/>
  <c r="G32" i="92"/>
  <c r="F32" i="92"/>
  <c r="E32" i="92"/>
  <c r="C32" i="92"/>
  <c r="B32" i="92"/>
  <c r="G97" i="92" s="1"/>
  <c r="H31" i="92"/>
  <c r="G31" i="92"/>
  <c r="F31" i="92"/>
  <c r="E31" i="92"/>
  <c r="C31" i="92"/>
  <c r="B31" i="92"/>
  <c r="H30" i="92"/>
  <c r="G30" i="92"/>
  <c r="F30" i="92"/>
  <c r="E30" i="92"/>
  <c r="C30" i="92"/>
  <c r="B30" i="92"/>
  <c r="J26" i="92"/>
  <c r="I26" i="92"/>
  <c r="H26" i="92"/>
  <c r="G26" i="92"/>
  <c r="F26" i="92"/>
  <c r="E26" i="92"/>
  <c r="C26" i="92"/>
  <c r="B26" i="92"/>
  <c r="J25" i="92"/>
  <c r="I25" i="92"/>
  <c r="H25" i="92"/>
  <c r="G25" i="92"/>
  <c r="F25" i="92"/>
  <c r="E25" i="92"/>
  <c r="C25" i="92"/>
  <c r="B25" i="92"/>
  <c r="B55" i="92" s="1"/>
  <c r="C55" i="92" s="1"/>
  <c r="J24" i="92"/>
  <c r="I24" i="92"/>
  <c r="H24" i="92"/>
  <c r="G24" i="92"/>
  <c r="F24" i="92"/>
  <c r="E24" i="92"/>
  <c r="C24" i="92"/>
  <c r="B24" i="92"/>
  <c r="J23" i="92"/>
  <c r="I23" i="92"/>
  <c r="H23" i="92"/>
  <c r="G23" i="92"/>
  <c r="F23" i="92"/>
  <c r="E23" i="92"/>
  <c r="C23" i="92"/>
  <c r="B23" i="92"/>
  <c r="I22" i="92"/>
  <c r="H22" i="92"/>
  <c r="G22" i="92"/>
  <c r="F22" i="92"/>
  <c r="E22" i="92"/>
  <c r="C22" i="92"/>
  <c r="B22" i="92"/>
  <c r="D68" i="92" s="1"/>
  <c r="J21" i="92"/>
  <c r="I21" i="92"/>
  <c r="H21" i="92"/>
  <c r="G21" i="92"/>
  <c r="F21" i="92"/>
  <c r="E21" i="92"/>
  <c r="C21" i="92"/>
  <c r="B21" i="92"/>
  <c r="J20" i="92"/>
  <c r="I20" i="92"/>
  <c r="H20" i="92"/>
  <c r="G20" i="92"/>
  <c r="F20" i="92"/>
  <c r="E20" i="92"/>
  <c r="C20" i="92"/>
  <c r="B20" i="92"/>
  <c r="I19" i="92"/>
  <c r="H19" i="92"/>
  <c r="G19" i="92"/>
  <c r="F19" i="92"/>
  <c r="E19" i="92"/>
  <c r="C19" i="92"/>
  <c r="B19" i="92"/>
  <c r="J18" i="92"/>
  <c r="I18" i="92"/>
  <c r="H18" i="92"/>
  <c r="G18" i="92"/>
  <c r="F18" i="92"/>
  <c r="E18" i="92"/>
  <c r="C18" i="92"/>
  <c r="B18" i="92"/>
  <c r="H64" i="92" s="1"/>
  <c r="J17" i="92"/>
  <c r="I17" i="92"/>
  <c r="H17" i="92"/>
  <c r="G17" i="92"/>
  <c r="F17" i="92"/>
  <c r="E17" i="92"/>
  <c r="C17" i="92"/>
  <c r="B17" i="92"/>
  <c r="J63" i="92" s="1"/>
  <c r="H92" i="86"/>
  <c r="G92" i="86"/>
  <c r="F92" i="86"/>
  <c r="E92" i="86"/>
  <c r="D92" i="86"/>
  <c r="D119" i="86" s="1"/>
  <c r="I119" i="86" s="1"/>
  <c r="C92" i="86"/>
  <c r="C119" i="86" s="1"/>
  <c r="H91" i="86"/>
  <c r="G91" i="86"/>
  <c r="F91" i="86"/>
  <c r="E91" i="86"/>
  <c r="D91" i="86"/>
  <c r="D118" i="86" s="1"/>
  <c r="I118" i="86" s="1"/>
  <c r="C91" i="86"/>
  <c r="C118" i="86" s="1"/>
  <c r="H90" i="86"/>
  <c r="G90" i="86"/>
  <c r="F90" i="86"/>
  <c r="E90" i="86"/>
  <c r="D90" i="86"/>
  <c r="D117" i="86" s="1"/>
  <c r="I117" i="86" s="1"/>
  <c r="C90" i="86"/>
  <c r="C117" i="86" s="1"/>
  <c r="H89" i="86"/>
  <c r="G89" i="86"/>
  <c r="F89" i="86"/>
  <c r="E89" i="86"/>
  <c r="D89" i="86"/>
  <c r="D116" i="86" s="1"/>
  <c r="I116" i="86" s="1"/>
  <c r="C89" i="86"/>
  <c r="C116" i="86" s="1"/>
  <c r="H88" i="86"/>
  <c r="G88" i="86"/>
  <c r="F88" i="86"/>
  <c r="E88" i="86"/>
  <c r="D88" i="86"/>
  <c r="D115" i="86" s="1"/>
  <c r="I115" i="86" s="1"/>
  <c r="C88" i="86"/>
  <c r="C115" i="86" s="1"/>
  <c r="H87" i="86"/>
  <c r="G87" i="86"/>
  <c r="F87" i="86"/>
  <c r="E87" i="86"/>
  <c r="D87" i="86"/>
  <c r="D114" i="86" s="1"/>
  <c r="I114" i="86" s="1"/>
  <c r="C87" i="86"/>
  <c r="C114" i="86" s="1"/>
  <c r="H86" i="86"/>
  <c r="G86" i="86"/>
  <c r="F86" i="86"/>
  <c r="E86" i="86"/>
  <c r="D86" i="86"/>
  <c r="D113" i="86" s="1"/>
  <c r="I113" i="86" s="1"/>
  <c r="C86" i="86"/>
  <c r="C113" i="86" s="1"/>
  <c r="H85" i="86"/>
  <c r="G85" i="86"/>
  <c r="F85" i="86"/>
  <c r="E85" i="86"/>
  <c r="D85" i="86"/>
  <c r="D112" i="86" s="1"/>
  <c r="I112" i="86" s="1"/>
  <c r="C85" i="86"/>
  <c r="C112" i="86" s="1"/>
  <c r="H112" i="86" s="1"/>
  <c r="H84" i="86"/>
  <c r="G84" i="86"/>
  <c r="F84" i="86"/>
  <c r="E84" i="86"/>
  <c r="D84" i="86"/>
  <c r="D111" i="86" s="1"/>
  <c r="I111" i="86" s="1"/>
  <c r="C84" i="86"/>
  <c r="C111" i="86" s="1"/>
  <c r="H83" i="86"/>
  <c r="G83" i="86"/>
  <c r="F83" i="86"/>
  <c r="E83" i="86"/>
  <c r="D83" i="86"/>
  <c r="D110" i="86" s="1"/>
  <c r="I110" i="86" s="1"/>
  <c r="C83" i="86"/>
  <c r="C110" i="86" s="1"/>
  <c r="H82" i="86"/>
  <c r="G82" i="86"/>
  <c r="F82" i="86"/>
  <c r="E82" i="86"/>
  <c r="D82" i="86"/>
  <c r="D109" i="86" s="1"/>
  <c r="I109" i="86" s="1"/>
  <c r="C82" i="86"/>
  <c r="C109" i="86" s="1"/>
  <c r="H81" i="86"/>
  <c r="G81" i="86"/>
  <c r="F81" i="86"/>
  <c r="E81" i="86"/>
  <c r="D81" i="86"/>
  <c r="D108" i="86" s="1"/>
  <c r="I108" i="86" s="1"/>
  <c r="C81" i="86"/>
  <c r="C108" i="86" s="1"/>
  <c r="H80" i="86"/>
  <c r="G80" i="86"/>
  <c r="F80" i="86"/>
  <c r="E80" i="86"/>
  <c r="D80" i="86"/>
  <c r="D107" i="86" s="1"/>
  <c r="I107" i="86" s="1"/>
  <c r="C80" i="86"/>
  <c r="C107" i="86" s="1"/>
  <c r="H79" i="86"/>
  <c r="G79" i="86"/>
  <c r="F79" i="86"/>
  <c r="E79" i="86"/>
  <c r="D79" i="86"/>
  <c r="D106" i="86" s="1"/>
  <c r="I106" i="86" s="1"/>
  <c r="C79" i="86"/>
  <c r="C106" i="86" s="1"/>
  <c r="H78" i="86"/>
  <c r="G78" i="86"/>
  <c r="F78" i="86"/>
  <c r="E78" i="86"/>
  <c r="D78" i="86"/>
  <c r="D105" i="86" s="1"/>
  <c r="I105" i="86" s="1"/>
  <c r="C78" i="86"/>
  <c r="C105" i="86" s="1"/>
  <c r="H105" i="86" s="1"/>
  <c r="H77" i="86"/>
  <c r="G77" i="86"/>
  <c r="F77" i="86"/>
  <c r="E77" i="86"/>
  <c r="D77" i="86"/>
  <c r="D104" i="86" s="1"/>
  <c r="I104" i="86" s="1"/>
  <c r="C77" i="86"/>
  <c r="C104" i="86" s="1"/>
  <c r="H76" i="86"/>
  <c r="G76" i="86"/>
  <c r="F76" i="86"/>
  <c r="E76" i="86"/>
  <c r="D76" i="86"/>
  <c r="D103" i="86" s="1"/>
  <c r="I103" i="86" s="1"/>
  <c r="C76" i="86"/>
  <c r="C103" i="86" s="1"/>
  <c r="H75" i="86"/>
  <c r="G75" i="86"/>
  <c r="F75" i="86"/>
  <c r="E75" i="86"/>
  <c r="D75" i="86"/>
  <c r="D102" i="86" s="1"/>
  <c r="I102" i="86" s="1"/>
  <c r="C75" i="86"/>
  <c r="C102" i="86" s="1"/>
  <c r="H74" i="86"/>
  <c r="G74" i="86"/>
  <c r="F74" i="86"/>
  <c r="E74" i="86"/>
  <c r="D74" i="86"/>
  <c r="D101" i="86" s="1"/>
  <c r="I101" i="86" s="1"/>
  <c r="C74" i="86"/>
  <c r="C101" i="86" s="1"/>
  <c r="H101" i="86" s="1"/>
  <c r="H73" i="86"/>
  <c r="G73" i="86"/>
  <c r="F73" i="86"/>
  <c r="E73" i="86"/>
  <c r="D73" i="86"/>
  <c r="D100" i="86" s="1"/>
  <c r="I100" i="86" s="1"/>
  <c r="C73" i="86"/>
  <c r="C100" i="86" s="1"/>
  <c r="K67" i="86"/>
  <c r="J199" i="86" s="1"/>
  <c r="J67" i="86"/>
  <c r="I67" i="86"/>
  <c r="H67" i="86"/>
  <c r="G67" i="86"/>
  <c r="I199" i="86" s="1"/>
  <c r="F67" i="86"/>
  <c r="G199" i="86" s="1"/>
  <c r="E67" i="86"/>
  <c r="F199" i="86" s="1"/>
  <c r="D67" i="86"/>
  <c r="E199" i="86" s="1"/>
  <c r="C67" i="86"/>
  <c r="C199" i="86" s="1"/>
  <c r="M66" i="86"/>
  <c r="K66" i="86"/>
  <c r="J198" i="86" s="1"/>
  <c r="J66" i="86"/>
  <c r="I66" i="86"/>
  <c r="H66" i="86"/>
  <c r="G66" i="86"/>
  <c r="I198" i="86" s="1"/>
  <c r="F66" i="86"/>
  <c r="G198" i="86" s="1"/>
  <c r="E66" i="86"/>
  <c r="F198" i="86" s="1"/>
  <c r="D66" i="86"/>
  <c r="E198" i="86" s="1"/>
  <c r="C66" i="86"/>
  <c r="C198" i="86" s="1"/>
  <c r="M65" i="86"/>
  <c r="K65" i="86"/>
  <c r="J197" i="86" s="1"/>
  <c r="J65" i="86"/>
  <c r="I65" i="86"/>
  <c r="H65" i="86"/>
  <c r="G65" i="86"/>
  <c r="I197" i="86" s="1"/>
  <c r="F65" i="86"/>
  <c r="G197" i="86" s="1"/>
  <c r="E65" i="86"/>
  <c r="F197" i="86" s="1"/>
  <c r="D65" i="86"/>
  <c r="E197" i="86" s="1"/>
  <c r="C65" i="86"/>
  <c r="C197" i="86" s="1"/>
  <c r="K64" i="86"/>
  <c r="J196" i="86" s="1"/>
  <c r="J64" i="86"/>
  <c r="I64" i="86"/>
  <c r="H64" i="86"/>
  <c r="G64" i="86"/>
  <c r="I196" i="86" s="1"/>
  <c r="F64" i="86"/>
  <c r="G196" i="86" s="1"/>
  <c r="E64" i="86"/>
  <c r="F196" i="86" s="1"/>
  <c r="D64" i="86"/>
  <c r="E196" i="86" s="1"/>
  <c r="C64" i="86"/>
  <c r="C196" i="86" s="1"/>
  <c r="K63" i="86"/>
  <c r="J195" i="86" s="1"/>
  <c r="J63" i="86"/>
  <c r="I63" i="86"/>
  <c r="H63" i="86"/>
  <c r="G63" i="86"/>
  <c r="I195" i="86" s="1"/>
  <c r="F63" i="86"/>
  <c r="G195" i="86" s="1"/>
  <c r="E63" i="86"/>
  <c r="F195" i="86" s="1"/>
  <c r="D63" i="86"/>
  <c r="E195" i="86" s="1"/>
  <c r="C63" i="86"/>
  <c r="C195" i="86" s="1"/>
  <c r="L62" i="86"/>
  <c r="K194" i="86" s="1"/>
  <c r="K62" i="86"/>
  <c r="J194" i="86" s="1"/>
  <c r="J62" i="86"/>
  <c r="I62" i="86"/>
  <c r="H62" i="86"/>
  <c r="G62" i="86"/>
  <c r="I194" i="86" s="1"/>
  <c r="F62" i="86"/>
  <c r="G194" i="86" s="1"/>
  <c r="E62" i="86"/>
  <c r="F194" i="86" s="1"/>
  <c r="D62" i="86"/>
  <c r="E194" i="86" s="1"/>
  <c r="C62" i="86"/>
  <c r="C194" i="86" s="1"/>
  <c r="K61" i="86"/>
  <c r="J193" i="86" s="1"/>
  <c r="J61" i="86"/>
  <c r="I61" i="86"/>
  <c r="H61" i="86"/>
  <c r="G61" i="86"/>
  <c r="I193" i="86" s="1"/>
  <c r="F61" i="86"/>
  <c r="G193" i="86" s="1"/>
  <c r="E61" i="86"/>
  <c r="F193" i="86" s="1"/>
  <c r="D61" i="86"/>
  <c r="E193" i="86" s="1"/>
  <c r="C61" i="86"/>
  <c r="C193" i="86" s="1"/>
  <c r="K60" i="86"/>
  <c r="J192" i="86" s="1"/>
  <c r="J60" i="86"/>
  <c r="I60" i="86"/>
  <c r="H60" i="86"/>
  <c r="G60" i="86"/>
  <c r="I192" i="86" s="1"/>
  <c r="F60" i="86"/>
  <c r="G192" i="86" s="1"/>
  <c r="E60" i="86"/>
  <c r="F192" i="86" s="1"/>
  <c r="D60" i="86"/>
  <c r="E192" i="86" s="1"/>
  <c r="C60" i="86"/>
  <c r="C192" i="86" s="1"/>
  <c r="M59" i="86"/>
  <c r="K59" i="86"/>
  <c r="J191" i="86" s="1"/>
  <c r="J59" i="86"/>
  <c r="I59" i="86"/>
  <c r="H59" i="86"/>
  <c r="G59" i="86"/>
  <c r="I191" i="86" s="1"/>
  <c r="F59" i="86"/>
  <c r="G191" i="86" s="1"/>
  <c r="E59" i="86"/>
  <c r="F191" i="86" s="1"/>
  <c r="D59" i="86"/>
  <c r="E191" i="86" s="1"/>
  <c r="C59" i="86"/>
  <c r="C191" i="86" s="1"/>
  <c r="L58" i="86"/>
  <c r="K190" i="86" s="1"/>
  <c r="K58" i="86"/>
  <c r="J190" i="86" s="1"/>
  <c r="J58" i="86"/>
  <c r="I58" i="86"/>
  <c r="H58" i="86"/>
  <c r="G58" i="86"/>
  <c r="I190" i="86" s="1"/>
  <c r="F58" i="86"/>
  <c r="G190" i="86" s="1"/>
  <c r="E58" i="86"/>
  <c r="F190" i="86" s="1"/>
  <c r="D58" i="86"/>
  <c r="E190" i="86" s="1"/>
  <c r="C58" i="86"/>
  <c r="C190" i="86" s="1"/>
  <c r="K57" i="86"/>
  <c r="J189" i="86" s="1"/>
  <c r="J57" i="86"/>
  <c r="I57" i="86"/>
  <c r="H57" i="86"/>
  <c r="G57" i="86"/>
  <c r="I189" i="86" s="1"/>
  <c r="F57" i="86"/>
  <c r="G189" i="86" s="1"/>
  <c r="E57" i="86"/>
  <c r="F189" i="86" s="1"/>
  <c r="D57" i="86"/>
  <c r="E189" i="86" s="1"/>
  <c r="C57" i="86"/>
  <c r="C189" i="86" s="1"/>
  <c r="K56" i="86"/>
  <c r="J188" i="86" s="1"/>
  <c r="J56" i="86"/>
  <c r="I56" i="86"/>
  <c r="H56" i="86"/>
  <c r="G56" i="86"/>
  <c r="I188" i="86" s="1"/>
  <c r="F56" i="86"/>
  <c r="G188" i="86" s="1"/>
  <c r="E56" i="86"/>
  <c r="F188" i="86" s="1"/>
  <c r="D56" i="86"/>
  <c r="E188" i="86" s="1"/>
  <c r="C56" i="86"/>
  <c r="C188" i="86" s="1"/>
  <c r="N55" i="86"/>
  <c r="L187" i="86" s="1"/>
  <c r="L55" i="86"/>
  <c r="K187" i="86" s="1"/>
  <c r="K55" i="86"/>
  <c r="J187" i="86" s="1"/>
  <c r="J55" i="86"/>
  <c r="I55" i="86"/>
  <c r="H55" i="86"/>
  <c r="G55" i="86"/>
  <c r="I187" i="86" s="1"/>
  <c r="F55" i="86"/>
  <c r="G187" i="86" s="1"/>
  <c r="E55" i="86"/>
  <c r="F187" i="86" s="1"/>
  <c r="D55" i="86"/>
  <c r="E187" i="86" s="1"/>
  <c r="C55" i="86"/>
  <c r="C187" i="86" s="1"/>
  <c r="M54" i="86"/>
  <c r="K54" i="86"/>
  <c r="J186" i="86" s="1"/>
  <c r="J54" i="86"/>
  <c r="I54" i="86"/>
  <c r="H54" i="86"/>
  <c r="G54" i="86"/>
  <c r="I186" i="86" s="1"/>
  <c r="F54" i="86"/>
  <c r="G186" i="86" s="1"/>
  <c r="E54" i="86"/>
  <c r="F186" i="86" s="1"/>
  <c r="D54" i="86"/>
  <c r="E186" i="86" s="1"/>
  <c r="C54" i="86"/>
  <c r="C186" i="86" s="1"/>
  <c r="K53" i="86"/>
  <c r="J185" i="86" s="1"/>
  <c r="J53" i="86"/>
  <c r="I53" i="86"/>
  <c r="H53" i="86"/>
  <c r="G53" i="86"/>
  <c r="I185" i="86" s="1"/>
  <c r="F53" i="86"/>
  <c r="G185" i="86" s="1"/>
  <c r="E53" i="86"/>
  <c r="F185" i="86" s="1"/>
  <c r="D53" i="86"/>
  <c r="E185" i="86" s="1"/>
  <c r="C53" i="86"/>
  <c r="C185" i="86" s="1"/>
  <c r="M52" i="86"/>
  <c r="K52" i="86"/>
  <c r="J184" i="86" s="1"/>
  <c r="J52" i="86"/>
  <c r="I52" i="86"/>
  <c r="H52" i="86"/>
  <c r="G52" i="86"/>
  <c r="I184" i="86" s="1"/>
  <c r="F52" i="86"/>
  <c r="G184" i="86" s="1"/>
  <c r="E52" i="86"/>
  <c r="F184" i="86" s="1"/>
  <c r="D52" i="86"/>
  <c r="E184" i="86" s="1"/>
  <c r="C52" i="86"/>
  <c r="C184" i="86" s="1"/>
  <c r="K51" i="86"/>
  <c r="J183" i="86" s="1"/>
  <c r="J51" i="86"/>
  <c r="I51" i="86"/>
  <c r="H51" i="86"/>
  <c r="G51" i="86"/>
  <c r="I183" i="86" s="1"/>
  <c r="F51" i="86"/>
  <c r="G183" i="86" s="1"/>
  <c r="E51" i="86"/>
  <c r="F183" i="86" s="1"/>
  <c r="D51" i="86"/>
  <c r="E183" i="86" s="1"/>
  <c r="C51" i="86"/>
  <c r="C183" i="86" s="1"/>
  <c r="L50" i="86"/>
  <c r="K182" i="86" s="1"/>
  <c r="K50" i="86"/>
  <c r="J182" i="86" s="1"/>
  <c r="J50" i="86"/>
  <c r="I50" i="86"/>
  <c r="H50" i="86"/>
  <c r="G50" i="86"/>
  <c r="I182" i="86" s="1"/>
  <c r="F50" i="86"/>
  <c r="G182" i="86" s="1"/>
  <c r="E50" i="86"/>
  <c r="F182" i="86" s="1"/>
  <c r="D50" i="86"/>
  <c r="E182" i="86" s="1"/>
  <c r="C50" i="86"/>
  <c r="C182" i="86" s="1"/>
  <c r="K49" i="86"/>
  <c r="J181" i="86" s="1"/>
  <c r="J49" i="86"/>
  <c r="I49" i="86"/>
  <c r="H49" i="86"/>
  <c r="G49" i="86"/>
  <c r="I181" i="86" s="1"/>
  <c r="F49" i="86"/>
  <c r="G181" i="86" s="1"/>
  <c r="E49" i="86"/>
  <c r="F181" i="86" s="1"/>
  <c r="D49" i="86"/>
  <c r="E181" i="86" s="1"/>
  <c r="C49" i="86"/>
  <c r="C181" i="86" s="1"/>
  <c r="K48" i="86"/>
  <c r="J180" i="86" s="1"/>
  <c r="J48" i="86"/>
  <c r="I48" i="86"/>
  <c r="H48" i="86"/>
  <c r="G48" i="86"/>
  <c r="I180" i="86" s="1"/>
  <c r="F48" i="86"/>
  <c r="G180" i="86" s="1"/>
  <c r="E48" i="86"/>
  <c r="F180" i="86" s="1"/>
  <c r="D48" i="86"/>
  <c r="E180" i="86" s="1"/>
  <c r="C48" i="86"/>
  <c r="C180" i="86" s="1"/>
  <c r="K47" i="86"/>
  <c r="J179" i="86" s="1"/>
  <c r="J47" i="86"/>
  <c r="I47" i="86"/>
  <c r="H47" i="86"/>
  <c r="G47" i="86"/>
  <c r="I179" i="86" s="1"/>
  <c r="F47" i="86"/>
  <c r="G179" i="86" s="1"/>
  <c r="E47" i="86"/>
  <c r="F179" i="86" s="1"/>
  <c r="D47" i="86"/>
  <c r="E179" i="86" s="1"/>
  <c r="C47" i="86"/>
  <c r="C179" i="86" s="1"/>
  <c r="N46" i="86"/>
  <c r="L178" i="86" s="1"/>
  <c r="K46" i="86"/>
  <c r="J178" i="86" s="1"/>
  <c r="J46" i="86"/>
  <c r="I46" i="86"/>
  <c r="H46" i="86"/>
  <c r="G46" i="86"/>
  <c r="I178" i="86" s="1"/>
  <c r="F46" i="86"/>
  <c r="G178" i="86" s="1"/>
  <c r="E46" i="86"/>
  <c r="F178" i="86" s="1"/>
  <c r="D46" i="86"/>
  <c r="E178" i="86" s="1"/>
  <c r="C46" i="86"/>
  <c r="C178" i="86" s="1"/>
  <c r="K45" i="86"/>
  <c r="J177" i="86" s="1"/>
  <c r="J45" i="86"/>
  <c r="I45" i="86"/>
  <c r="H45" i="86"/>
  <c r="G45" i="86"/>
  <c r="I177" i="86" s="1"/>
  <c r="F45" i="86"/>
  <c r="G177" i="86" s="1"/>
  <c r="E45" i="86"/>
  <c r="F177" i="86" s="1"/>
  <c r="D45" i="86"/>
  <c r="E177" i="86" s="1"/>
  <c r="C45" i="86"/>
  <c r="C177" i="86" s="1"/>
  <c r="K44" i="86"/>
  <c r="J176" i="86" s="1"/>
  <c r="J44" i="86"/>
  <c r="I44" i="86"/>
  <c r="H44" i="86"/>
  <c r="G44" i="86"/>
  <c r="I176" i="86" s="1"/>
  <c r="F44" i="86"/>
  <c r="G176" i="86" s="1"/>
  <c r="E44" i="86"/>
  <c r="F176" i="86" s="1"/>
  <c r="D44" i="86"/>
  <c r="E176" i="86" s="1"/>
  <c r="C44" i="86"/>
  <c r="C176" i="86" s="1"/>
  <c r="K43" i="86"/>
  <c r="J175" i="86" s="1"/>
  <c r="J43" i="86"/>
  <c r="I43" i="86"/>
  <c r="H43" i="86"/>
  <c r="G43" i="86"/>
  <c r="I175" i="86" s="1"/>
  <c r="F43" i="86"/>
  <c r="G175" i="86" s="1"/>
  <c r="E43" i="86"/>
  <c r="F175" i="86" s="1"/>
  <c r="D43" i="86"/>
  <c r="E175" i="86" s="1"/>
  <c r="C43" i="86"/>
  <c r="C175" i="86" s="1"/>
  <c r="K42" i="86"/>
  <c r="J174" i="86" s="1"/>
  <c r="J42" i="86"/>
  <c r="I42" i="86"/>
  <c r="H42" i="86"/>
  <c r="G42" i="86"/>
  <c r="I174" i="86" s="1"/>
  <c r="F42" i="86"/>
  <c r="G174" i="86" s="1"/>
  <c r="E42" i="86"/>
  <c r="F174" i="86" s="1"/>
  <c r="D42" i="86"/>
  <c r="E174" i="86" s="1"/>
  <c r="C42" i="86"/>
  <c r="C174" i="86" s="1"/>
  <c r="L41" i="86"/>
  <c r="K173" i="86" s="1"/>
  <c r="K41" i="86"/>
  <c r="J173" i="86" s="1"/>
  <c r="J41" i="86"/>
  <c r="I41" i="86"/>
  <c r="H41" i="86"/>
  <c r="G41" i="86"/>
  <c r="I173" i="86" s="1"/>
  <c r="F41" i="86"/>
  <c r="G173" i="86" s="1"/>
  <c r="E41" i="86"/>
  <c r="F173" i="86" s="1"/>
  <c r="D41" i="86"/>
  <c r="E173" i="86" s="1"/>
  <c r="C41" i="86"/>
  <c r="C173" i="86" s="1"/>
  <c r="K40" i="86"/>
  <c r="J172" i="86" s="1"/>
  <c r="J40" i="86"/>
  <c r="I40" i="86"/>
  <c r="H40" i="86"/>
  <c r="G40" i="86"/>
  <c r="I172" i="86" s="1"/>
  <c r="F40" i="86"/>
  <c r="G172" i="86" s="1"/>
  <c r="E40" i="86"/>
  <c r="F172" i="86" s="1"/>
  <c r="D40" i="86"/>
  <c r="E172" i="86" s="1"/>
  <c r="C40" i="86"/>
  <c r="C172" i="86" s="1"/>
  <c r="M39" i="86"/>
  <c r="K39" i="86"/>
  <c r="J171" i="86" s="1"/>
  <c r="J39" i="86"/>
  <c r="I39" i="86"/>
  <c r="H39" i="86"/>
  <c r="G39" i="86"/>
  <c r="I171" i="86" s="1"/>
  <c r="F39" i="86"/>
  <c r="G171" i="86" s="1"/>
  <c r="E39" i="86"/>
  <c r="F171" i="86" s="1"/>
  <c r="D39" i="86"/>
  <c r="E171" i="86" s="1"/>
  <c r="C39" i="86"/>
  <c r="C171" i="86" s="1"/>
  <c r="L38" i="86"/>
  <c r="K170" i="86" s="1"/>
  <c r="K38" i="86"/>
  <c r="J170" i="86" s="1"/>
  <c r="J38" i="86"/>
  <c r="I38" i="86"/>
  <c r="H38" i="86"/>
  <c r="G38" i="86"/>
  <c r="I170" i="86" s="1"/>
  <c r="F38" i="86"/>
  <c r="G170" i="86" s="1"/>
  <c r="E38" i="86"/>
  <c r="F170" i="86" s="1"/>
  <c r="D38" i="86"/>
  <c r="E170" i="86" s="1"/>
  <c r="C38" i="86"/>
  <c r="C170" i="86" s="1"/>
  <c r="K37" i="86"/>
  <c r="J169" i="86" s="1"/>
  <c r="J37" i="86"/>
  <c r="I37" i="86"/>
  <c r="H37" i="86"/>
  <c r="G37" i="86"/>
  <c r="I169" i="86" s="1"/>
  <c r="F37" i="86"/>
  <c r="G169" i="86" s="1"/>
  <c r="E37" i="86"/>
  <c r="F169" i="86" s="1"/>
  <c r="D37" i="86"/>
  <c r="E169" i="86" s="1"/>
  <c r="C37" i="86"/>
  <c r="C169" i="86" s="1"/>
  <c r="N36" i="86"/>
  <c r="L168" i="86" s="1"/>
  <c r="K36" i="86"/>
  <c r="J168" i="86" s="1"/>
  <c r="J36" i="86"/>
  <c r="I36" i="86"/>
  <c r="H36" i="86"/>
  <c r="G36" i="86"/>
  <c r="I168" i="86" s="1"/>
  <c r="F36" i="86"/>
  <c r="G168" i="86" s="1"/>
  <c r="E36" i="86"/>
  <c r="F168" i="86" s="1"/>
  <c r="D36" i="86"/>
  <c r="E168" i="86" s="1"/>
  <c r="C36" i="86"/>
  <c r="C168" i="86" s="1"/>
  <c r="L35" i="86"/>
  <c r="K167" i="86" s="1"/>
  <c r="K35" i="86"/>
  <c r="J167" i="86" s="1"/>
  <c r="J35" i="86"/>
  <c r="I35" i="86"/>
  <c r="H35" i="86"/>
  <c r="G35" i="86"/>
  <c r="I167" i="86" s="1"/>
  <c r="F35" i="86"/>
  <c r="G167" i="86" s="1"/>
  <c r="E35" i="86"/>
  <c r="F167" i="86" s="1"/>
  <c r="D35" i="86"/>
  <c r="E167" i="86" s="1"/>
  <c r="C35" i="86"/>
  <c r="C167" i="86" s="1"/>
  <c r="N34" i="86"/>
  <c r="L166" i="86" s="1"/>
  <c r="K34" i="86"/>
  <c r="J166" i="86" s="1"/>
  <c r="J34" i="86"/>
  <c r="I34" i="86"/>
  <c r="H34" i="86"/>
  <c r="G34" i="86"/>
  <c r="I166" i="86" s="1"/>
  <c r="F34" i="86"/>
  <c r="G166" i="86" s="1"/>
  <c r="E34" i="86"/>
  <c r="F166" i="86" s="1"/>
  <c r="D34" i="86"/>
  <c r="E166" i="86" s="1"/>
  <c r="C34" i="86"/>
  <c r="C166" i="86" s="1"/>
  <c r="L33" i="86"/>
  <c r="K165" i="86" s="1"/>
  <c r="K33" i="86"/>
  <c r="J165" i="86" s="1"/>
  <c r="J33" i="86"/>
  <c r="I33" i="86"/>
  <c r="H33" i="86"/>
  <c r="G33" i="86"/>
  <c r="I165" i="86" s="1"/>
  <c r="F33" i="86"/>
  <c r="G165" i="86" s="1"/>
  <c r="E33" i="86"/>
  <c r="F165" i="86" s="1"/>
  <c r="D33" i="86"/>
  <c r="E165" i="86" s="1"/>
  <c r="C33" i="86"/>
  <c r="C165" i="86" s="1"/>
  <c r="N32" i="86"/>
  <c r="L164" i="86" s="1"/>
  <c r="K32" i="86"/>
  <c r="J164" i="86" s="1"/>
  <c r="J32" i="86"/>
  <c r="I32" i="86"/>
  <c r="H32" i="86"/>
  <c r="G32" i="86"/>
  <c r="I164" i="86" s="1"/>
  <c r="F32" i="86"/>
  <c r="G164" i="86" s="1"/>
  <c r="E32" i="86"/>
  <c r="F164" i="86" s="1"/>
  <c r="D32" i="86"/>
  <c r="E164" i="86" s="1"/>
  <c r="C32" i="86"/>
  <c r="C164" i="86" s="1"/>
  <c r="M31" i="86"/>
  <c r="K31" i="86"/>
  <c r="J163" i="86" s="1"/>
  <c r="J31" i="86"/>
  <c r="I31" i="86"/>
  <c r="H31" i="86"/>
  <c r="G31" i="86"/>
  <c r="I163" i="86" s="1"/>
  <c r="F31" i="86"/>
  <c r="G163" i="86" s="1"/>
  <c r="E31" i="86"/>
  <c r="F163" i="86" s="1"/>
  <c r="D31" i="86"/>
  <c r="E163" i="86" s="1"/>
  <c r="C31" i="86"/>
  <c r="C163" i="86" s="1"/>
  <c r="K30" i="86"/>
  <c r="J162" i="86" s="1"/>
  <c r="J30" i="86"/>
  <c r="I30" i="86"/>
  <c r="H30" i="86"/>
  <c r="G30" i="86"/>
  <c r="I162" i="86" s="1"/>
  <c r="F30" i="86"/>
  <c r="G162" i="86" s="1"/>
  <c r="E30" i="86"/>
  <c r="F162" i="86" s="1"/>
  <c r="D30" i="86"/>
  <c r="E162" i="86" s="1"/>
  <c r="C30" i="86"/>
  <c r="C162" i="86" s="1"/>
  <c r="K29" i="86"/>
  <c r="J161" i="86" s="1"/>
  <c r="J29" i="86"/>
  <c r="I29" i="86"/>
  <c r="H29" i="86"/>
  <c r="G29" i="86"/>
  <c r="I161" i="86" s="1"/>
  <c r="F29" i="86"/>
  <c r="G161" i="86" s="1"/>
  <c r="E29" i="86"/>
  <c r="F161" i="86" s="1"/>
  <c r="D29" i="86"/>
  <c r="E161" i="86" s="1"/>
  <c r="C29" i="86"/>
  <c r="C161" i="86" s="1"/>
  <c r="K28" i="86"/>
  <c r="J160" i="86" s="1"/>
  <c r="J28" i="86"/>
  <c r="I28" i="86"/>
  <c r="H28" i="86"/>
  <c r="G28" i="86"/>
  <c r="I160" i="86" s="1"/>
  <c r="F28" i="86"/>
  <c r="G160" i="86" s="1"/>
  <c r="E28" i="86"/>
  <c r="F160" i="86" s="1"/>
  <c r="D28" i="86"/>
  <c r="E160" i="86" s="1"/>
  <c r="C28" i="86"/>
  <c r="C160" i="86" s="1"/>
  <c r="K27" i="86"/>
  <c r="J159" i="86" s="1"/>
  <c r="J27" i="86"/>
  <c r="I27" i="86"/>
  <c r="H27" i="86"/>
  <c r="G27" i="86"/>
  <c r="I159" i="86" s="1"/>
  <c r="F27" i="86"/>
  <c r="G159" i="86" s="1"/>
  <c r="E27" i="86"/>
  <c r="F159" i="86" s="1"/>
  <c r="D27" i="86"/>
  <c r="E159" i="86" s="1"/>
  <c r="C27" i="86"/>
  <c r="C159" i="86" s="1"/>
  <c r="N26" i="86"/>
  <c r="L158" i="86" s="1"/>
  <c r="L26" i="86"/>
  <c r="K158" i="86" s="1"/>
  <c r="K26" i="86"/>
  <c r="J158" i="86" s="1"/>
  <c r="J26" i="86"/>
  <c r="I26" i="86"/>
  <c r="H26" i="86"/>
  <c r="G26" i="86"/>
  <c r="I158" i="86" s="1"/>
  <c r="F26" i="86"/>
  <c r="G158" i="86" s="1"/>
  <c r="E26" i="86"/>
  <c r="F158" i="86" s="1"/>
  <c r="D26" i="86"/>
  <c r="E158" i="86" s="1"/>
  <c r="C26" i="86"/>
  <c r="C158" i="86" s="1"/>
  <c r="M25" i="86"/>
  <c r="K25" i="86"/>
  <c r="J157" i="86" s="1"/>
  <c r="J25" i="86"/>
  <c r="I25" i="86"/>
  <c r="H25" i="86"/>
  <c r="G25" i="86"/>
  <c r="I157" i="86" s="1"/>
  <c r="F25" i="86"/>
  <c r="G157" i="86" s="1"/>
  <c r="E25" i="86"/>
  <c r="F157" i="86" s="1"/>
  <c r="D25" i="86"/>
  <c r="E157" i="86" s="1"/>
  <c r="C25" i="86"/>
  <c r="C157" i="86" s="1"/>
  <c r="N24" i="86"/>
  <c r="L156" i="86" s="1"/>
  <c r="K24" i="86"/>
  <c r="J156" i="86" s="1"/>
  <c r="J24" i="86"/>
  <c r="I24" i="86"/>
  <c r="H24" i="86"/>
  <c r="G24" i="86"/>
  <c r="I156" i="86" s="1"/>
  <c r="F24" i="86"/>
  <c r="G156" i="86" s="1"/>
  <c r="E24" i="86"/>
  <c r="F156" i="86" s="1"/>
  <c r="D24" i="86"/>
  <c r="E156" i="86" s="1"/>
  <c r="C24" i="86"/>
  <c r="C156" i="86" s="1"/>
  <c r="K23" i="86"/>
  <c r="J155" i="86" s="1"/>
  <c r="J23" i="86"/>
  <c r="I23" i="86"/>
  <c r="H23" i="86"/>
  <c r="G23" i="86"/>
  <c r="I155" i="86" s="1"/>
  <c r="F23" i="86"/>
  <c r="G155" i="86" s="1"/>
  <c r="E23" i="86"/>
  <c r="F155" i="86" s="1"/>
  <c r="D23" i="86"/>
  <c r="E155" i="86" s="1"/>
  <c r="C23" i="86"/>
  <c r="C155" i="86" s="1"/>
  <c r="K22" i="86"/>
  <c r="J154" i="86" s="1"/>
  <c r="J22" i="86"/>
  <c r="I22" i="86"/>
  <c r="H22" i="86"/>
  <c r="G22" i="86"/>
  <c r="I154" i="86" s="1"/>
  <c r="F22" i="86"/>
  <c r="G154" i="86" s="1"/>
  <c r="E22" i="86"/>
  <c r="F154" i="86" s="1"/>
  <c r="D22" i="86"/>
  <c r="E154" i="86" s="1"/>
  <c r="C22" i="86"/>
  <c r="C154" i="86" s="1"/>
  <c r="K21" i="86"/>
  <c r="J153" i="86" s="1"/>
  <c r="J21" i="86"/>
  <c r="I21" i="86"/>
  <c r="H21" i="86"/>
  <c r="G21" i="86"/>
  <c r="I153" i="86" s="1"/>
  <c r="F21" i="86"/>
  <c r="G153" i="86" s="1"/>
  <c r="E21" i="86"/>
  <c r="F153" i="86" s="1"/>
  <c r="D21" i="86"/>
  <c r="E153" i="86" s="1"/>
  <c r="C21" i="86"/>
  <c r="C153" i="86" s="1"/>
  <c r="L20" i="86"/>
  <c r="K152" i="86" s="1"/>
  <c r="K20" i="86"/>
  <c r="J152" i="86" s="1"/>
  <c r="J20" i="86"/>
  <c r="I20" i="86"/>
  <c r="H20" i="86"/>
  <c r="G20" i="86"/>
  <c r="I152" i="86" s="1"/>
  <c r="F20" i="86"/>
  <c r="G152" i="86" s="1"/>
  <c r="E20" i="86"/>
  <c r="F152" i="86" s="1"/>
  <c r="D20" i="86"/>
  <c r="E152" i="86" s="1"/>
  <c r="C20" i="86"/>
  <c r="C152" i="86" s="1"/>
  <c r="L19" i="86"/>
  <c r="K151" i="86" s="1"/>
  <c r="K19" i="86"/>
  <c r="J151" i="86" s="1"/>
  <c r="J19" i="86"/>
  <c r="I19" i="86"/>
  <c r="H19" i="86"/>
  <c r="G19" i="86"/>
  <c r="I151" i="86" s="1"/>
  <c r="F19" i="86"/>
  <c r="G151" i="86" s="1"/>
  <c r="E19" i="86"/>
  <c r="F151" i="86" s="1"/>
  <c r="D19" i="86"/>
  <c r="E151" i="86" s="1"/>
  <c r="C19" i="86"/>
  <c r="C151" i="86" s="1"/>
  <c r="L18" i="86"/>
  <c r="K150" i="86" s="1"/>
  <c r="K18" i="86"/>
  <c r="J150" i="86" s="1"/>
  <c r="J18" i="86"/>
  <c r="I18" i="86"/>
  <c r="H18" i="86"/>
  <c r="G18" i="86"/>
  <c r="I150" i="86" s="1"/>
  <c r="F18" i="86"/>
  <c r="G150" i="86" s="1"/>
  <c r="E18" i="86"/>
  <c r="F150" i="86" s="1"/>
  <c r="D18" i="86"/>
  <c r="E150" i="86" s="1"/>
  <c r="C18" i="86"/>
  <c r="C150" i="86" s="1"/>
  <c r="H56" i="84"/>
  <c r="G56" i="84"/>
  <c r="F56" i="84"/>
  <c r="E56" i="84"/>
  <c r="C56" i="84"/>
  <c r="B56" i="84"/>
  <c r="H55" i="84"/>
  <c r="G55" i="84"/>
  <c r="F55" i="84"/>
  <c r="E55" i="84"/>
  <c r="C55" i="84"/>
  <c r="B55" i="84"/>
  <c r="H54" i="84"/>
  <c r="G54" i="84"/>
  <c r="F54" i="84"/>
  <c r="E54" i="84"/>
  <c r="C54" i="84"/>
  <c r="B54" i="84"/>
  <c r="H53" i="84"/>
  <c r="G53" i="84"/>
  <c r="F53" i="84"/>
  <c r="E53" i="84"/>
  <c r="C53" i="84"/>
  <c r="B53" i="84"/>
  <c r="H52" i="84"/>
  <c r="G52" i="84"/>
  <c r="F52" i="84"/>
  <c r="E52" i="84"/>
  <c r="C52" i="84"/>
  <c r="B52" i="84"/>
  <c r="H51" i="84"/>
  <c r="G51" i="84"/>
  <c r="F51" i="84"/>
  <c r="E51" i="84"/>
  <c r="C51" i="84"/>
  <c r="B51" i="84"/>
  <c r="H50" i="84"/>
  <c r="G50" i="84"/>
  <c r="F50" i="84"/>
  <c r="E50" i="84"/>
  <c r="C50" i="84"/>
  <c r="B50" i="84"/>
  <c r="H49" i="84"/>
  <c r="G49" i="84"/>
  <c r="F49" i="84"/>
  <c r="E49" i="84"/>
  <c r="C49" i="84"/>
  <c r="B49" i="84"/>
  <c r="H48" i="84"/>
  <c r="G48" i="84"/>
  <c r="F48" i="84"/>
  <c r="E48" i="84"/>
  <c r="C48" i="84"/>
  <c r="B48" i="84"/>
  <c r="H47" i="84"/>
  <c r="G47" i="84"/>
  <c r="F47" i="84"/>
  <c r="E47" i="84"/>
  <c r="C47" i="84"/>
  <c r="B47" i="84"/>
  <c r="J43" i="84"/>
  <c r="I43" i="84"/>
  <c r="H43" i="84"/>
  <c r="G43" i="84"/>
  <c r="F43" i="84"/>
  <c r="E43" i="84"/>
  <c r="C43" i="84"/>
  <c r="B43" i="84"/>
  <c r="J42" i="84"/>
  <c r="I42" i="84"/>
  <c r="H42" i="84"/>
  <c r="G42" i="84"/>
  <c r="F42" i="84"/>
  <c r="E42" i="84"/>
  <c r="C42" i="84"/>
  <c r="B42" i="84"/>
  <c r="J41" i="84"/>
  <c r="I41" i="84"/>
  <c r="H41" i="84"/>
  <c r="G41" i="84"/>
  <c r="F41" i="84"/>
  <c r="E41" i="84"/>
  <c r="C41" i="84"/>
  <c r="B41" i="84"/>
  <c r="J40" i="84"/>
  <c r="I40" i="84"/>
  <c r="H40" i="84"/>
  <c r="G40" i="84"/>
  <c r="F40" i="84"/>
  <c r="E40" i="84"/>
  <c r="C40" i="84"/>
  <c r="B40" i="84"/>
  <c r="J39" i="84"/>
  <c r="I39" i="84"/>
  <c r="H39" i="84"/>
  <c r="G39" i="84"/>
  <c r="F39" i="84"/>
  <c r="E39" i="84"/>
  <c r="C39" i="84"/>
  <c r="B39" i="84"/>
  <c r="J38" i="84"/>
  <c r="I38" i="84"/>
  <c r="H38" i="84"/>
  <c r="G38" i="84"/>
  <c r="F38" i="84"/>
  <c r="E38" i="84"/>
  <c r="C38" i="84"/>
  <c r="B38" i="84"/>
  <c r="J37" i="84"/>
  <c r="I37" i="84"/>
  <c r="H37" i="84"/>
  <c r="G37" i="84"/>
  <c r="F37" i="84"/>
  <c r="E37" i="84"/>
  <c r="C37" i="84"/>
  <c r="B37" i="84"/>
  <c r="J36" i="84"/>
  <c r="I36" i="84"/>
  <c r="H36" i="84"/>
  <c r="G36" i="84"/>
  <c r="F36" i="84"/>
  <c r="E36" i="84"/>
  <c r="C36" i="84"/>
  <c r="B36" i="84"/>
  <c r="J35" i="84"/>
  <c r="I35" i="84"/>
  <c r="H35" i="84"/>
  <c r="G35" i="84"/>
  <c r="F35" i="84"/>
  <c r="E35" i="84"/>
  <c r="C35" i="84"/>
  <c r="B35" i="84"/>
  <c r="J34" i="84"/>
  <c r="I34" i="84"/>
  <c r="H34" i="84"/>
  <c r="G34" i="84"/>
  <c r="F34" i="84"/>
  <c r="E34" i="84"/>
  <c r="C34" i="84"/>
  <c r="B34" i="84"/>
  <c r="D104" i="84" s="1"/>
  <c r="M29" i="84"/>
  <c r="K29" i="84"/>
  <c r="J29" i="84"/>
  <c r="I29" i="84"/>
  <c r="G29" i="84"/>
  <c r="D29" i="84"/>
  <c r="B29" i="84"/>
  <c r="K28" i="84"/>
  <c r="J28" i="84"/>
  <c r="I28" i="84"/>
  <c r="G28" i="84"/>
  <c r="D28" i="84"/>
  <c r="B28" i="84"/>
  <c r="K27" i="84"/>
  <c r="J27" i="84"/>
  <c r="I27" i="84"/>
  <c r="G27" i="84"/>
  <c r="D27" i="84"/>
  <c r="B27" i="84"/>
  <c r="K26" i="84"/>
  <c r="J26" i="84"/>
  <c r="I26" i="84"/>
  <c r="G26" i="84"/>
  <c r="D26" i="84"/>
  <c r="B26" i="84"/>
  <c r="K25" i="84"/>
  <c r="J25" i="84"/>
  <c r="I25" i="84"/>
  <c r="G25" i="84"/>
  <c r="D25" i="84"/>
  <c r="B25" i="84"/>
  <c r="K24" i="84"/>
  <c r="J24" i="84"/>
  <c r="I24" i="84"/>
  <c r="G24" i="84"/>
  <c r="D24" i="84"/>
  <c r="B24" i="84"/>
  <c r="K23" i="84"/>
  <c r="J23" i="84"/>
  <c r="I23" i="84"/>
  <c r="G23" i="84"/>
  <c r="D23" i="84"/>
  <c r="B23" i="84"/>
  <c r="K22" i="84"/>
  <c r="J22" i="84"/>
  <c r="I22" i="84"/>
  <c r="G22" i="84"/>
  <c r="D22" i="84"/>
  <c r="B22" i="84"/>
  <c r="K21" i="84"/>
  <c r="J21" i="84"/>
  <c r="I21" i="84"/>
  <c r="G21" i="84"/>
  <c r="D21" i="84"/>
  <c r="B21" i="84"/>
  <c r="N20" i="84"/>
  <c r="K20" i="84"/>
  <c r="J20" i="84"/>
  <c r="I20" i="84"/>
  <c r="G20" i="84"/>
  <c r="D20" i="84"/>
  <c r="B20" i="84"/>
  <c r="X264" i="89"/>
  <c r="V244" i="89"/>
  <c r="U244" i="89"/>
  <c r="W244" i="89" s="1"/>
  <c r="X244" i="89" s="1"/>
  <c r="L244" i="89"/>
  <c r="M244" i="89" s="1"/>
  <c r="V224" i="89"/>
  <c r="U224" i="89"/>
  <c r="L224" i="89"/>
  <c r="M224" i="89" s="1"/>
  <c r="V204" i="89"/>
  <c r="U204" i="89"/>
  <c r="W204" i="89" s="1"/>
  <c r="X204" i="89" s="1"/>
  <c r="L204" i="89"/>
  <c r="M204" i="89" s="1"/>
  <c r="V184" i="89"/>
  <c r="U184" i="89"/>
  <c r="L184" i="89"/>
  <c r="M184" i="89" s="1"/>
  <c r="V164" i="89"/>
  <c r="U164" i="89"/>
  <c r="W164" i="89" s="1"/>
  <c r="X164" i="89" s="1"/>
  <c r="L164" i="89"/>
  <c r="M164" i="89" s="1"/>
  <c r="X43" i="96"/>
  <c r="X73" i="96" s="1"/>
  <c r="W43" i="96"/>
  <c r="W73" i="96" s="1"/>
  <c r="V43" i="96"/>
  <c r="V73" i="96" s="1"/>
  <c r="U43" i="96"/>
  <c r="U73" i="96" s="1"/>
  <c r="T43" i="96"/>
  <c r="T73" i="96" s="1"/>
  <c r="S43" i="96"/>
  <c r="S73" i="96" s="1"/>
  <c r="R43" i="96"/>
  <c r="R73" i="96" s="1"/>
  <c r="Q43" i="96"/>
  <c r="Q73" i="96" s="1"/>
  <c r="P43" i="96"/>
  <c r="P73" i="96" s="1"/>
  <c r="O43" i="96"/>
  <c r="O73" i="96" s="1"/>
  <c r="N43" i="96"/>
  <c r="N73" i="96" s="1"/>
  <c r="M43" i="96"/>
  <c r="M73" i="96" s="1"/>
  <c r="L43" i="96"/>
  <c r="L73" i="96" s="1"/>
  <c r="K43" i="96"/>
  <c r="K73" i="96" s="1"/>
  <c r="J43" i="96"/>
  <c r="J73" i="96" s="1"/>
  <c r="I43" i="96"/>
  <c r="I73" i="96" s="1"/>
  <c r="H43" i="96"/>
  <c r="H73" i="96" s="1"/>
  <c r="G43" i="96"/>
  <c r="G73" i="96" s="1"/>
  <c r="F43" i="96"/>
  <c r="F73" i="96" s="1"/>
  <c r="E43" i="96"/>
  <c r="E73" i="96" s="1"/>
  <c r="D43" i="96"/>
  <c r="D73" i="96" s="1"/>
  <c r="C43" i="96"/>
  <c r="C73" i="96" s="1"/>
  <c r="X42" i="96"/>
  <c r="X72" i="96" s="1"/>
  <c r="W42" i="96"/>
  <c r="W72" i="96" s="1"/>
  <c r="V42" i="96"/>
  <c r="V72" i="96" s="1"/>
  <c r="U42" i="96"/>
  <c r="U72" i="96" s="1"/>
  <c r="T42" i="96"/>
  <c r="T72" i="96" s="1"/>
  <c r="S42" i="96"/>
  <c r="S72" i="96" s="1"/>
  <c r="R42" i="96"/>
  <c r="R72" i="96" s="1"/>
  <c r="Q42" i="96"/>
  <c r="Q72" i="96" s="1"/>
  <c r="P42" i="96"/>
  <c r="P72" i="96" s="1"/>
  <c r="O42" i="96"/>
  <c r="O72" i="96" s="1"/>
  <c r="N42" i="96"/>
  <c r="N72" i="96" s="1"/>
  <c r="M42" i="96"/>
  <c r="M72" i="96" s="1"/>
  <c r="L42" i="96"/>
  <c r="L72" i="96" s="1"/>
  <c r="K42" i="96"/>
  <c r="K72" i="96" s="1"/>
  <c r="J42" i="96"/>
  <c r="J72" i="96" s="1"/>
  <c r="I42" i="96"/>
  <c r="I72" i="96" s="1"/>
  <c r="H42" i="96"/>
  <c r="H72" i="96" s="1"/>
  <c r="G42" i="96"/>
  <c r="G72" i="96" s="1"/>
  <c r="F42" i="96"/>
  <c r="F72" i="96" s="1"/>
  <c r="E42" i="96"/>
  <c r="E72" i="96" s="1"/>
  <c r="D42" i="96"/>
  <c r="D72" i="96" s="1"/>
  <c r="C42" i="96"/>
  <c r="C72" i="96" s="1"/>
  <c r="X41" i="96"/>
  <c r="X71" i="96" s="1"/>
  <c r="W41" i="96"/>
  <c r="W71" i="96" s="1"/>
  <c r="V41" i="96"/>
  <c r="V71" i="96" s="1"/>
  <c r="U41" i="96"/>
  <c r="U71" i="96" s="1"/>
  <c r="T41" i="96"/>
  <c r="T71" i="96" s="1"/>
  <c r="S41" i="96"/>
  <c r="S71" i="96" s="1"/>
  <c r="R41" i="96"/>
  <c r="R71" i="96" s="1"/>
  <c r="Q41" i="96"/>
  <c r="Q71" i="96" s="1"/>
  <c r="P41" i="96"/>
  <c r="P71" i="96" s="1"/>
  <c r="O41" i="96"/>
  <c r="O71" i="96" s="1"/>
  <c r="N41" i="96"/>
  <c r="N71" i="96" s="1"/>
  <c r="M41" i="96"/>
  <c r="M71" i="96" s="1"/>
  <c r="L41" i="96"/>
  <c r="L71" i="96" s="1"/>
  <c r="K41" i="96"/>
  <c r="K71" i="96" s="1"/>
  <c r="J41" i="96"/>
  <c r="J71" i="96" s="1"/>
  <c r="I41" i="96"/>
  <c r="I71" i="96" s="1"/>
  <c r="H41" i="96"/>
  <c r="H71" i="96" s="1"/>
  <c r="G41" i="96"/>
  <c r="G71" i="96" s="1"/>
  <c r="F41" i="96"/>
  <c r="F71" i="96" s="1"/>
  <c r="E41" i="96"/>
  <c r="E71" i="96" s="1"/>
  <c r="D41" i="96"/>
  <c r="D71" i="96" s="1"/>
  <c r="C41" i="96"/>
  <c r="C71" i="96" s="1"/>
  <c r="X40" i="96"/>
  <c r="X70" i="96" s="1"/>
  <c r="W40" i="96"/>
  <c r="W70" i="96" s="1"/>
  <c r="V40" i="96"/>
  <c r="V70" i="96" s="1"/>
  <c r="U40" i="96"/>
  <c r="U70" i="96" s="1"/>
  <c r="T40" i="96"/>
  <c r="T70" i="96" s="1"/>
  <c r="S40" i="96"/>
  <c r="S70" i="96" s="1"/>
  <c r="R40" i="96"/>
  <c r="R70" i="96" s="1"/>
  <c r="Q40" i="96"/>
  <c r="Q70" i="96" s="1"/>
  <c r="P40" i="96"/>
  <c r="P70" i="96" s="1"/>
  <c r="O40" i="96"/>
  <c r="O70" i="96" s="1"/>
  <c r="N40" i="96"/>
  <c r="N70" i="96" s="1"/>
  <c r="M40" i="96"/>
  <c r="M70" i="96" s="1"/>
  <c r="L40" i="96"/>
  <c r="L70" i="96" s="1"/>
  <c r="K40" i="96"/>
  <c r="K70" i="96" s="1"/>
  <c r="J40" i="96"/>
  <c r="J70" i="96" s="1"/>
  <c r="I40" i="96"/>
  <c r="I70" i="96" s="1"/>
  <c r="H40" i="96"/>
  <c r="H70" i="96" s="1"/>
  <c r="G40" i="96"/>
  <c r="G70" i="96" s="1"/>
  <c r="F40" i="96"/>
  <c r="F70" i="96" s="1"/>
  <c r="E40" i="96"/>
  <c r="E70" i="96" s="1"/>
  <c r="D40" i="96"/>
  <c r="D70" i="96" s="1"/>
  <c r="C40" i="96"/>
  <c r="C70" i="96" s="1"/>
  <c r="X39" i="96"/>
  <c r="X69" i="96" s="1"/>
  <c r="W39" i="96"/>
  <c r="W69" i="96" s="1"/>
  <c r="V39" i="96"/>
  <c r="V69" i="96" s="1"/>
  <c r="U39" i="96"/>
  <c r="U69" i="96" s="1"/>
  <c r="T39" i="96"/>
  <c r="T69" i="96" s="1"/>
  <c r="S39" i="96"/>
  <c r="S69" i="96" s="1"/>
  <c r="R39" i="96"/>
  <c r="R69" i="96" s="1"/>
  <c r="Q39" i="96"/>
  <c r="Q69" i="96" s="1"/>
  <c r="P39" i="96"/>
  <c r="P69" i="96" s="1"/>
  <c r="O39" i="96"/>
  <c r="O69" i="96" s="1"/>
  <c r="N39" i="96"/>
  <c r="N69" i="96" s="1"/>
  <c r="M39" i="96"/>
  <c r="M69" i="96" s="1"/>
  <c r="L39" i="96"/>
  <c r="L69" i="96" s="1"/>
  <c r="K39" i="96"/>
  <c r="K69" i="96" s="1"/>
  <c r="J39" i="96"/>
  <c r="J69" i="96" s="1"/>
  <c r="I39" i="96"/>
  <c r="I69" i="96" s="1"/>
  <c r="H39" i="96"/>
  <c r="H69" i="96" s="1"/>
  <c r="G39" i="96"/>
  <c r="G69" i="96" s="1"/>
  <c r="F39" i="96"/>
  <c r="F69" i="96" s="1"/>
  <c r="E39" i="96"/>
  <c r="E69" i="96" s="1"/>
  <c r="D39" i="96"/>
  <c r="D69" i="96" s="1"/>
  <c r="C39" i="96"/>
  <c r="C69" i="96" s="1"/>
  <c r="X38" i="96"/>
  <c r="X68" i="96" s="1"/>
  <c r="W38" i="96"/>
  <c r="W68" i="96" s="1"/>
  <c r="V38" i="96"/>
  <c r="V68" i="96" s="1"/>
  <c r="U38" i="96"/>
  <c r="U68" i="96" s="1"/>
  <c r="T38" i="96"/>
  <c r="T68" i="96" s="1"/>
  <c r="S38" i="96"/>
  <c r="S68" i="96" s="1"/>
  <c r="R38" i="96"/>
  <c r="R68" i="96" s="1"/>
  <c r="Q38" i="96"/>
  <c r="Q68" i="96" s="1"/>
  <c r="P38" i="96"/>
  <c r="P68" i="96" s="1"/>
  <c r="O38" i="96"/>
  <c r="O68" i="96" s="1"/>
  <c r="N38" i="96"/>
  <c r="N68" i="96" s="1"/>
  <c r="M38" i="96"/>
  <c r="M68" i="96" s="1"/>
  <c r="L38" i="96"/>
  <c r="L68" i="96" s="1"/>
  <c r="K38" i="96"/>
  <c r="K68" i="96" s="1"/>
  <c r="J38" i="96"/>
  <c r="J68" i="96" s="1"/>
  <c r="I38" i="96"/>
  <c r="I68" i="96" s="1"/>
  <c r="H38" i="96"/>
  <c r="H68" i="96" s="1"/>
  <c r="G38" i="96"/>
  <c r="G68" i="96" s="1"/>
  <c r="F38" i="96"/>
  <c r="F68" i="96" s="1"/>
  <c r="E38" i="96"/>
  <c r="E68" i="96" s="1"/>
  <c r="D38" i="96"/>
  <c r="D68" i="96" s="1"/>
  <c r="C38" i="96"/>
  <c r="C68" i="96" s="1"/>
  <c r="X37" i="96"/>
  <c r="X67" i="96" s="1"/>
  <c r="W37" i="96"/>
  <c r="W67" i="96" s="1"/>
  <c r="V37" i="96"/>
  <c r="V67" i="96" s="1"/>
  <c r="U37" i="96"/>
  <c r="U67" i="96" s="1"/>
  <c r="T37" i="96"/>
  <c r="T67" i="96" s="1"/>
  <c r="S37" i="96"/>
  <c r="S67" i="96" s="1"/>
  <c r="R37" i="96"/>
  <c r="R67" i="96" s="1"/>
  <c r="Q37" i="96"/>
  <c r="Q67" i="96" s="1"/>
  <c r="P37" i="96"/>
  <c r="P67" i="96" s="1"/>
  <c r="O37" i="96"/>
  <c r="O67" i="96" s="1"/>
  <c r="N37" i="96"/>
  <c r="N67" i="96" s="1"/>
  <c r="M37" i="96"/>
  <c r="M67" i="96" s="1"/>
  <c r="L37" i="96"/>
  <c r="L67" i="96" s="1"/>
  <c r="K37" i="96"/>
  <c r="K67" i="96" s="1"/>
  <c r="J37" i="96"/>
  <c r="J67" i="96" s="1"/>
  <c r="I37" i="96"/>
  <c r="I67" i="96" s="1"/>
  <c r="H37" i="96"/>
  <c r="H67" i="96" s="1"/>
  <c r="G37" i="96"/>
  <c r="G67" i="96" s="1"/>
  <c r="F37" i="96"/>
  <c r="F67" i="96" s="1"/>
  <c r="E37" i="96"/>
  <c r="E67" i="96" s="1"/>
  <c r="D37" i="96"/>
  <c r="D67" i="96" s="1"/>
  <c r="C37" i="96"/>
  <c r="C67" i="96" s="1"/>
  <c r="X36" i="96"/>
  <c r="X66" i="96" s="1"/>
  <c r="W36" i="96"/>
  <c r="W66" i="96" s="1"/>
  <c r="V36" i="96"/>
  <c r="V66" i="96" s="1"/>
  <c r="U36" i="96"/>
  <c r="U66" i="96" s="1"/>
  <c r="T36" i="96"/>
  <c r="T66" i="96" s="1"/>
  <c r="S36" i="96"/>
  <c r="S66" i="96" s="1"/>
  <c r="R36" i="96"/>
  <c r="R66" i="96" s="1"/>
  <c r="Q36" i="96"/>
  <c r="Q66" i="96" s="1"/>
  <c r="P36" i="96"/>
  <c r="P66" i="96" s="1"/>
  <c r="O36" i="96"/>
  <c r="O66" i="96" s="1"/>
  <c r="N36" i="96"/>
  <c r="N66" i="96" s="1"/>
  <c r="M36" i="96"/>
  <c r="M66" i="96" s="1"/>
  <c r="L36" i="96"/>
  <c r="L66" i="96" s="1"/>
  <c r="K36" i="96"/>
  <c r="K66" i="96" s="1"/>
  <c r="J36" i="96"/>
  <c r="J66" i="96" s="1"/>
  <c r="I36" i="96"/>
  <c r="I66" i="96" s="1"/>
  <c r="H36" i="96"/>
  <c r="H66" i="96" s="1"/>
  <c r="G36" i="96"/>
  <c r="G66" i="96" s="1"/>
  <c r="F36" i="96"/>
  <c r="F66" i="96" s="1"/>
  <c r="E36" i="96"/>
  <c r="E66" i="96" s="1"/>
  <c r="D36" i="96"/>
  <c r="D66" i="96" s="1"/>
  <c r="C36" i="96"/>
  <c r="C66" i="96" s="1"/>
  <c r="X35" i="96"/>
  <c r="X65" i="96" s="1"/>
  <c r="W35" i="96"/>
  <c r="W65" i="96" s="1"/>
  <c r="V35" i="96"/>
  <c r="V65" i="96" s="1"/>
  <c r="U35" i="96"/>
  <c r="U65" i="96" s="1"/>
  <c r="T35" i="96"/>
  <c r="T65" i="96" s="1"/>
  <c r="S35" i="96"/>
  <c r="S65" i="96" s="1"/>
  <c r="R35" i="96"/>
  <c r="R65" i="96" s="1"/>
  <c r="Q35" i="96"/>
  <c r="Q65" i="96" s="1"/>
  <c r="P35" i="96"/>
  <c r="P65" i="96" s="1"/>
  <c r="O35" i="96"/>
  <c r="O65" i="96" s="1"/>
  <c r="N35" i="96"/>
  <c r="N65" i="96" s="1"/>
  <c r="M35" i="96"/>
  <c r="M65" i="96" s="1"/>
  <c r="L35" i="96"/>
  <c r="L65" i="96" s="1"/>
  <c r="K35" i="96"/>
  <c r="K65" i="96" s="1"/>
  <c r="J35" i="96"/>
  <c r="J65" i="96" s="1"/>
  <c r="I35" i="96"/>
  <c r="I65" i="96" s="1"/>
  <c r="H35" i="96"/>
  <c r="H65" i="96" s="1"/>
  <c r="G35" i="96"/>
  <c r="G65" i="96" s="1"/>
  <c r="F35" i="96"/>
  <c r="F65" i="96" s="1"/>
  <c r="E35" i="96"/>
  <c r="E65" i="96" s="1"/>
  <c r="D35" i="96"/>
  <c r="D65" i="96" s="1"/>
  <c r="C35" i="96"/>
  <c r="C65" i="96" s="1"/>
  <c r="X34" i="96"/>
  <c r="X64" i="96" s="1"/>
  <c r="W34" i="96"/>
  <c r="W64" i="96" s="1"/>
  <c r="V34" i="96"/>
  <c r="V64" i="96" s="1"/>
  <c r="U34" i="96"/>
  <c r="U64" i="96" s="1"/>
  <c r="T34" i="96"/>
  <c r="T64" i="96" s="1"/>
  <c r="S34" i="96"/>
  <c r="S64" i="96" s="1"/>
  <c r="R34" i="96"/>
  <c r="R64" i="96" s="1"/>
  <c r="Q34" i="96"/>
  <c r="Q64" i="96" s="1"/>
  <c r="P34" i="96"/>
  <c r="P64" i="96" s="1"/>
  <c r="O34" i="96"/>
  <c r="O64" i="96" s="1"/>
  <c r="N34" i="96"/>
  <c r="N64" i="96" s="1"/>
  <c r="M34" i="96"/>
  <c r="M64" i="96" s="1"/>
  <c r="L34" i="96"/>
  <c r="L64" i="96" s="1"/>
  <c r="K34" i="96"/>
  <c r="K64" i="96" s="1"/>
  <c r="J34" i="96"/>
  <c r="J64" i="96" s="1"/>
  <c r="I34" i="96"/>
  <c r="I64" i="96" s="1"/>
  <c r="H34" i="96"/>
  <c r="H64" i="96" s="1"/>
  <c r="G34" i="96"/>
  <c r="G64" i="96" s="1"/>
  <c r="F34" i="96"/>
  <c r="F64" i="96" s="1"/>
  <c r="E34" i="96"/>
  <c r="E64" i="96" s="1"/>
  <c r="D34" i="96"/>
  <c r="D64" i="96" s="1"/>
  <c r="C34" i="96"/>
  <c r="C64" i="96" s="1"/>
  <c r="X33" i="96"/>
  <c r="X63" i="96" s="1"/>
  <c r="W33" i="96"/>
  <c r="W63" i="96" s="1"/>
  <c r="V33" i="96"/>
  <c r="V63" i="96" s="1"/>
  <c r="U33" i="96"/>
  <c r="U63" i="96" s="1"/>
  <c r="T33" i="96"/>
  <c r="T63" i="96" s="1"/>
  <c r="S33" i="96"/>
  <c r="S63" i="96" s="1"/>
  <c r="R33" i="96"/>
  <c r="R63" i="96" s="1"/>
  <c r="Q33" i="96"/>
  <c r="Q63" i="96" s="1"/>
  <c r="P33" i="96"/>
  <c r="P63" i="96" s="1"/>
  <c r="O33" i="96"/>
  <c r="O63" i="96" s="1"/>
  <c r="N33" i="96"/>
  <c r="N63" i="96" s="1"/>
  <c r="M33" i="96"/>
  <c r="M63" i="96" s="1"/>
  <c r="L33" i="96"/>
  <c r="L63" i="96" s="1"/>
  <c r="K33" i="96"/>
  <c r="K63" i="96" s="1"/>
  <c r="J33" i="96"/>
  <c r="J63" i="96" s="1"/>
  <c r="I33" i="96"/>
  <c r="I63" i="96" s="1"/>
  <c r="H33" i="96"/>
  <c r="H63" i="96" s="1"/>
  <c r="G33" i="96"/>
  <c r="G63" i="96" s="1"/>
  <c r="F33" i="96"/>
  <c r="F63" i="96" s="1"/>
  <c r="E33" i="96"/>
  <c r="E63" i="96" s="1"/>
  <c r="D33" i="96"/>
  <c r="D63" i="96" s="1"/>
  <c r="C33" i="96"/>
  <c r="C63" i="96" s="1"/>
  <c r="X32" i="96"/>
  <c r="X62" i="96" s="1"/>
  <c r="W32" i="96"/>
  <c r="W62" i="96" s="1"/>
  <c r="V32" i="96"/>
  <c r="V62" i="96" s="1"/>
  <c r="U32" i="96"/>
  <c r="U62" i="96" s="1"/>
  <c r="T32" i="96"/>
  <c r="T62" i="96" s="1"/>
  <c r="S32" i="96"/>
  <c r="S62" i="96" s="1"/>
  <c r="R32" i="96"/>
  <c r="R62" i="96" s="1"/>
  <c r="Q32" i="96"/>
  <c r="Q62" i="96" s="1"/>
  <c r="P32" i="96"/>
  <c r="P62" i="96" s="1"/>
  <c r="O32" i="96"/>
  <c r="O62" i="96" s="1"/>
  <c r="N32" i="96"/>
  <c r="N62" i="96" s="1"/>
  <c r="M32" i="96"/>
  <c r="M62" i="96" s="1"/>
  <c r="L32" i="96"/>
  <c r="L62" i="96" s="1"/>
  <c r="K32" i="96"/>
  <c r="K62" i="96" s="1"/>
  <c r="J32" i="96"/>
  <c r="J62" i="96" s="1"/>
  <c r="I32" i="96"/>
  <c r="I62" i="96" s="1"/>
  <c r="H32" i="96"/>
  <c r="H62" i="96" s="1"/>
  <c r="G32" i="96"/>
  <c r="G62" i="96" s="1"/>
  <c r="F32" i="96"/>
  <c r="F62" i="96" s="1"/>
  <c r="E32" i="96"/>
  <c r="E62" i="96" s="1"/>
  <c r="D32" i="96"/>
  <c r="D62" i="96" s="1"/>
  <c r="C32" i="96"/>
  <c r="C62" i="96" s="1"/>
  <c r="X31" i="96"/>
  <c r="X61" i="96" s="1"/>
  <c r="W31" i="96"/>
  <c r="W61" i="96" s="1"/>
  <c r="V31" i="96"/>
  <c r="V61" i="96" s="1"/>
  <c r="U31" i="96"/>
  <c r="U61" i="96" s="1"/>
  <c r="T31" i="96"/>
  <c r="T61" i="96" s="1"/>
  <c r="S31" i="96"/>
  <c r="S61" i="96" s="1"/>
  <c r="R31" i="96"/>
  <c r="R61" i="96" s="1"/>
  <c r="Q31" i="96"/>
  <c r="Q61" i="96" s="1"/>
  <c r="P31" i="96"/>
  <c r="P61" i="96" s="1"/>
  <c r="O31" i="96"/>
  <c r="O61" i="96" s="1"/>
  <c r="N31" i="96"/>
  <c r="N61" i="96" s="1"/>
  <c r="M31" i="96"/>
  <c r="M61" i="96" s="1"/>
  <c r="L31" i="96"/>
  <c r="L61" i="96" s="1"/>
  <c r="K31" i="96"/>
  <c r="K61" i="96" s="1"/>
  <c r="J31" i="96"/>
  <c r="J61" i="96" s="1"/>
  <c r="I31" i="96"/>
  <c r="I61" i="96" s="1"/>
  <c r="H31" i="96"/>
  <c r="H61" i="96" s="1"/>
  <c r="G31" i="96"/>
  <c r="G61" i="96" s="1"/>
  <c r="F31" i="96"/>
  <c r="F61" i="96" s="1"/>
  <c r="E31" i="96"/>
  <c r="E61" i="96" s="1"/>
  <c r="D31" i="96"/>
  <c r="D61" i="96" s="1"/>
  <c r="C31" i="96"/>
  <c r="C61" i="96" s="1"/>
  <c r="X30" i="96"/>
  <c r="X60" i="96" s="1"/>
  <c r="W30" i="96"/>
  <c r="W60" i="96" s="1"/>
  <c r="V30" i="96"/>
  <c r="V60" i="96" s="1"/>
  <c r="U30" i="96"/>
  <c r="U60" i="96" s="1"/>
  <c r="T30" i="96"/>
  <c r="T60" i="96" s="1"/>
  <c r="S30" i="96"/>
  <c r="S60" i="96" s="1"/>
  <c r="R30" i="96"/>
  <c r="R60" i="96" s="1"/>
  <c r="Q30" i="96"/>
  <c r="Q60" i="96" s="1"/>
  <c r="P30" i="96"/>
  <c r="P60" i="96" s="1"/>
  <c r="O30" i="96"/>
  <c r="O60" i="96" s="1"/>
  <c r="N30" i="96"/>
  <c r="N60" i="96" s="1"/>
  <c r="M30" i="96"/>
  <c r="M60" i="96" s="1"/>
  <c r="L30" i="96"/>
  <c r="L60" i="96" s="1"/>
  <c r="K30" i="96"/>
  <c r="K60" i="96" s="1"/>
  <c r="J30" i="96"/>
  <c r="J60" i="96" s="1"/>
  <c r="I30" i="96"/>
  <c r="I60" i="96" s="1"/>
  <c r="H30" i="96"/>
  <c r="H60" i="96" s="1"/>
  <c r="G30" i="96"/>
  <c r="G60" i="96" s="1"/>
  <c r="F30" i="96"/>
  <c r="F60" i="96" s="1"/>
  <c r="E30" i="96"/>
  <c r="E60" i="96" s="1"/>
  <c r="D30" i="96"/>
  <c r="D60" i="96" s="1"/>
  <c r="C30" i="96"/>
  <c r="C60" i="96" s="1"/>
  <c r="X29" i="96"/>
  <c r="X59" i="96" s="1"/>
  <c r="W29" i="96"/>
  <c r="W59" i="96" s="1"/>
  <c r="V29" i="96"/>
  <c r="V59" i="96" s="1"/>
  <c r="U29" i="96"/>
  <c r="U59" i="96" s="1"/>
  <c r="T29" i="96"/>
  <c r="T59" i="96" s="1"/>
  <c r="S29" i="96"/>
  <c r="S59" i="96" s="1"/>
  <c r="R29" i="96"/>
  <c r="R59" i="96" s="1"/>
  <c r="Q29" i="96"/>
  <c r="Q59" i="96" s="1"/>
  <c r="P29" i="96"/>
  <c r="P59" i="96" s="1"/>
  <c r="O29" i="96"/>
  <c r="O59" i="96" s="1"/>
  <c r="N29" i="96"/>
  <c r="N59" i="96" s="1"/>
  <c r="M29" i="96"/>
  <c r="M59" i="96" s="1"/>
  <c r="L29" i="96"/>
  <c r="L59" i="96" s="1"/>
  <c r="K29" i="96"/>
  <c r="K59" i="96" s="1"/>
  <c r="J29" i="96"/>
  <c r="J59" i="96" s="1"/>
  <c r="I29" i="96"/>
  <c r="I59" i="96" s="1"/>
  <c r="H29" i="96"/>
  <c r="H59" i="96" s="1"/>
  <c r="G29" i="96"/>
  <c r="G59" i="96" s="1"/>
  <c r="F29" i="96"/>
  <c r="F59" i="96" s="1"/>
  <c r="E29" i="96"/>
  <c r="E59" i="96" s="1"/>
  <c r="D29" i="96"/>
  <c r="D59" i="96" s="1"/>
  <c r="C29" i="96"/>
  <c r="C59" i="96" s="1"/>
  <c r="Y41" i="62"/>
  <c r="Y40" i="62"/>
  <c r="X40" i="62"/>
  <c r="W40" i="62"/>
  <c r="V40" i="62"/>
  <c r="U40" i="62"/>
  <c r="T40" i="62"/>
  <c r="S40" i="62"/>
  <c r="R40" i="62"/>
  <c r="Q40" i="62"/>
  <c r="P40" i="62"/>
  <c r="O40" i="62"/>
  <c r="N40" i="62"/>
  <c r="M40" i="62"/>
  <c r="L40" i="62"/>
  <c r="K40" i="62"/>
  <c r="J40" i="62"/>
  <c r="I40" i="62"/>
  <c r="H40" i="62"/>
  <c r="G40" i="62"/>
  <c r="F40" i="62"/>
  <c r="E40" i="62"/>
  <c r="D40" i="62"/>
  <c r="C40" i="62"/>
  <c r="Y39" i="62"/>
  <c r="X39" i="62"/>
  <c r="W39" i="62"/>
  <c r="V39" i="62"/>
  <c r="U39" i="62"/>
  <c r="T39" i="62"/>
  <c r="S39" i="62"/>
  <c r="R39" i="62"/>
  <c r="Q39" i="62"/>
  <c r="P39" i="62"/>
  <c r="O39" i="62"/>
  <c r="N39" i="62"/>
  <c r="M39" i="62"/>
  <c r="L39" i="62"/>
  <c r="K39" i="62"/>
  <c r="J39" i="62"/>
  <c r="I39" i="62"/>
  <c r="H39" i="62"/>
  <c r="G39" i="62"/>
  <c r="F39" i="62"/>
  <c r="E39" i="62"/>
  <c r="D39" i="62"/>
  <c r="C39" i="62"/>
  <c r="Y38" i="62"/>
  <c r="X38" i="62"/>
  <c r="W38" i="62"/>
  <c r="V38" i="62"/>
  <c r="U38" i="62"/>
  <c r="T38" i="62"/>
  <c r="S38" i="62"/>
  <c r="R38" i="62"/>
  <c r="Q38" i="62"/>
  <c r="P38" i="62"/>
  <c r="O38" i="62"/>
  <c r="N38" i="62"/>
  <c r="M38" i="62"/>
  <c r="L38" i="62"/>
  <c r="K38" i="62"/>
  <c r="J38" i="62"/>
  <c r="I38" i="62"/>
  <c r="H38" i="62"/>
  <c r="G38" i="62"/>
  <c r="F38" i="62"/>
  <c r="E38" i="62"/>
  <c r="D38" i="62"/>
  <c r="C38" i="62"/>
  <c r="Y37" i="62"/>
  <c r="X37" i="62"/>
  <c r="W37" i="62"/>
  <c r="V37" i="62"/>
  <c r="U37" i="62"/>
  <c r="T37" i="62"/>
  <c r="S37" i="62"/>
  <c r="R37" i="62"/>
  <c r="Q37" i="62"/>
  <c r="P37" i="62"/>
  <c r="O37" i="62"/>
  <c r="N37" i="62"/>
  <c r="M37" i="62"/>
  <c r="L37" i="62"/>
  <c r="K37" i="62"/>
  <c r="J37" i="62"/>
  <c r="I37" i="62"/>
  <c r="H37" i="62"/>
  <c r="G37" i="62"/>
  <c r="F37" i="62"/>
  <c r="E37" i="62"/>
  <c r="D37" i="62"/>
  <c r="C37" i="62"/>
  <c r="Y36" i="62"/>
  <c r="X36" i="62"/>
  <c r="W36" i="62"/>
  <c r="V36" i="62"/>
  <c r="U36" i="62"/>
  <c r="T36" i="62"/>
  <c r="S36" i="62"/>
  <c r="R36" i="62"/>
  <c r="Q36" i="62"/>
  <c r="P36" i="62"/>
  <c r="O36" i="62"/>
  <c r="N36" i="62"/>
  <c r="M36" i="62"/>
  <c r="L36" i="62"/>
  <c r="K36" i="62"/>
  <c r="J36" i="62"/>
  <c r="I36" i="62"/>
  <c r="H36" i="62"/>
  <c r="G36" i="62"/>
  <c r="F36" i="62"/>
  <c r="E36" i="62"/>
  <c r="D36" i="62"/>
  <c r="C36" i="62"/>
  <c r="Y35" i="62"/>
  <c r="X35" i="62"/>
  <c r="W35" i="62"/>
  <c r="V35" i="62"/>
  <c r="U35" i="62"/>
  <c r="T35" i="62"/>
  <c r="S35" i="62"/>
  <c r="R35" i="62"/>
  <c r="Q35" i="62"/>
  <c r="P35" i="62"/>
  <c r="O35" i="62"/>
  <c r="N35" i="62"/>
  <c r="M35" i="62"/>
  <c r="L35" i="62"/>
  <c r="K35" i="62"/>
  <c r="J35" i="62"/>
  <c r="I35" i="62"/>
  <c r="H35" i="62"/>
  <c r="G35" i="62"/>
  <c r="F35" i="62"/>
  <c r="E35" i="62"/>
  <c r="D35" i="62"/>
  <c r="C35" i="62"/>
  <c r="Y34" i="62"/>
  <c r="X34" i="62"/>
  <c r="W34" i="62"/>
  <c r="V34" i="62"/>
  <c r="U34" i="62"/>
  <c r="T34" i="62"/>
  <c r="S34" i="62"/>
  <c r="R34" i="62"/>
  <c r="Q34" i="62"/>
  <c r="P34" i="62"/>
  <c r="O34" i="62"/>
  <c r="N34" i="62"/>
  <c r="M34" i="62"/>
  <c r="L34" i="62"/>
  <c r="K34" i="62"/>
  <c r="J34" i="62"/>
  <c r="I34" i="62"/>
  <c r="H34" i="62"/>
  <c r="G34" i="62"/>
  <c r="F34" i="62"/>
  <c r="E34" i="62"/>
  <c r="D34" i="62"/>
  <c r="C34" i="62"/>
  <c r="Y33" i="62"/>
  <c r="X33" i="62"/>
  <c r="W33" i="62"/>
  <c r="V33" i="62"/>
  <c r="U33" i="62"/>
  <c r="T33" i="62"/>
  <c r="S33" i="62"/>
  <c r="R33" i="62"/>
  <c r="Q33" i="62"/>
  <c r="P33" i="62"/>
  <c r="O33" i="62"/>
  <c r="N33" i="62"/>
  <c r="M33" i="62"/>
  <c r="L33" i="62"/>
  <c r="K33" i="62"/>
  <c r="J33" i="62"/>
  <c r="I33" i="62"/>
  <c r="H33" i="62"/>
  <c r="G33" i="62"/>
  <c r="F33" i="62"/>
  <c r="E33" i="62"/>
  <c r="D33" i="62"/>
  <c r="C33" i="62"/>
  <c r="Y32" i="62"/>
  <c r="X32" i="62"/>
  <c r="W32" i="62"/>
  <c r="V32" i="62"/>
  <c r="U32" i="62"/>
  <c r="T32" i="62"/>
  <c r="S32" i="62"/>
  <c r="R32" i="62"/>
  <c r="Q32" i="62"/>
  <c r="P32" i="62"/>
  <c r="O32" i="62"/>
  <c r="N32" i="62"/>
  <c r="M32" i="62"/>
  <c r="L32" i="62"/>
  <c r="K32" i="62"/>
  <c r="J32" i="62"/>
  <c r="I32" i="62"/>
  <c r="H32" i="62"/>
  <c r="G32" i="62"/>
  <c r="F32" i="62"/>
  <c r="E32" i="62"/>
  <c r="D32" i="62"/>
  <c r="C32" i="62"/>
  <c r="Y31" i="62"/>
  <c r="V56" i="62" s="1"/>
  <c r="X31" i="62"/>
  <c r="W31" i="62"/>
  <c r="V31" i="62"/>
  <c r="U31" i="62"/>
  <c r="T31" i="62"/>
  <c r="S31" i="62"/>
  <c r="R31" i="62"/>
  <c r="Q31" i="62"/>
  <c r="P31" i="62"/>
  <c r="O31" i="62"/>
  <c r="N31" i="62"/>
  <c r="M31" i="62"/>
  <c r="L31" i="62"/>
  <c r="K31" i="62"/>
  <c r="J31" i="62"/>
  <c r="I31" i="62"/>
  <c r="H31" i="62"/>
  <c r="G31" i="62"/>
  <c r="F31" i="62"/>
  <c r="E31" i="62"/>
  <c r="D31" i="62"/>
  <c r="C31" i="62"/>
  <c r="Y40" i="61"/>
  <c r="X40" i="61"/>
  <c r="W40" i="61"/>
  <c r="V40" i="61"/>
  <c r="U40" i="61"/>
  <c r="T40" i="61"/>
  <c r="S40" i="61"/>
  <c r="R40" i="61"/>
  <c r="Q40" i="61"/>
  <c r="P40" i="61"/>
  <c r="O40" i="61"/>
  <c r="N40" i="61"/>
  <c r="M40" i="61"/>
  <c r="L40" i="61"/>
  <c r="K40" i="61"/>
  <c r="J40" i="61"/>
  <c r="I40" i="61"/>
  <c r="H40" i="61"/>
  <c r="G40" i="61"/>
  <c r="F40" i="61"/>
  <c r="E40" i="61"/>
  <c r="D40" i="61"/>
  <c r="C40" i="61"/>
  <c r="Y39" i="61"/>
  <c r="X39" i="61"/>
  <c r="W39" i="61"/>
  <c r="V39" i="61"/>
  <c r="U39" i="61"/>
  <c r="T39" i="61"/>
  <c r="S39" i="61"/>
  <c r="R39" i="61"/>
  <c r="Q39" i="61"/>
  <c r="P39" i="61"/>
  <c r="O39" i="61"/>
  <c r="N39" i="61"/>
  <c r="M39" i="61"/>
  <c r="L39" i="61"/>
  <c r="K39" i="61"/>
  <c r="J39" i="61"/>
  <c r="I39" i="61"/>
  <c r="H39" i="61"/>
  <c r="G39" i="61"/>
  <c r="F39" i="61"/>
  <c r="E39" i="61"/>
  <c r="D39" i="61"/>
  <c r="C39" i="61"/>
  <c r="Y38" i="61"/>
  <c r="X38" i="61"/>
  <c r="W38" i="61"/>
  <c r="V38" i="61"/>
  <c r="U38" i="61"/>
  <c r="T38" i="61"/>
  <c r="S38" i="61"/>
  <c r="R38" i="61"/>
  <c r="Q38" i="61"/>
  <c r="P38" i="61"/>
  <c r="O38" i="61"/>
  <c r="N38" i="61"/>
  <c r="M38" i="61"/>
  <c r="L38" i="61"/>
  <c r="K38" i="61"/>
  <c r="J38" i="61"/>
  <c r="I38" i="61"/>
  <c r="H38" i="61"/>
  <c r="G38" i="61"/>
  <c r="F38" i="61"/>
  <c r="E38" i="61"/>
  <c r="D38" i="61"/>
  <c r="C38" i="61"/>
  <c r="Y37" i="61"/>
  <c r="X37" i="61"/>
  <c r="W37" i="61"/>
  <c r="V37" i="61"/>
  <c r="U37" i="61"/>
  <c r="T37" i="61"/>
  <c r="S37" i="61"/>
  <c r="R37" i="61"/>
  <c r="Q37" i="61"/>
  <c r="P37" i="61"/>
  <c r="O37" i="61"/>
  <c r="N37" i="61"/>
  <c r="M37" i="61"/>
  <c r="L37" i="61"/>
  <c r="K37" i="61"/>
  <c r="J37" i="61"/>
  <c r="I37" i="61"/>
  <c r="H37" i="61"/>
  <c r="G37" i="61"/>
  <c r="F37" i="61"/>
  <c r="E37" i="61"/>
  <c r="D37" i="61"/>
  <c r="C37" i="61"/>
  <c r="Y36" i="61"/>
  <c r="X36" i="61"/>
  <c r="W36" i="61"/>
  <c r="V36" i="61"/>
  <c r="U36" i="61"/>
  <c r="T36" i="61"/>
  <c r="S36" i="61"/>
  <c r="R36" i="61"/>
  <c r="Q36" i="61"/>
  <c r="P36" i="61"/>
  <c r="O36" i="61"/>
  <c r="N36" i="61"/>
  <c r="M36" i="61"/>
  <c r="L36" i="61"/>
  <c r="K36" i="61"/>
  <c r="J36" i="61"/>
  <c r="I36" i="61"/>
  <c r="H36" i="61"/>
  <c r="G36" i="61"/>
  <c r="F36" i="61"/>
  <c r="E36" i="61"/>
  <c r="D36" i="61"/>
  <c r="C36" i="61"/>
  <c r="Y35" i="61"/>
  <c r="X35" i="61"/>
  <c r="W35" i="61"/>
  <c r="V35" i="61"/>
  <c r="U35" i="61"/>
  <c r="T35" i="61"/>
  <c r="S35" i="61"/>
  <c r="R35" i="61"/>
  <c r="Q35" i="61"/>
  <c r="P35" i="61"/>
  <c r="O35" i="61"/>
  <c r="N35" i="61"/>
  <c r="M35" i="61"/>
  <c r="L35" i="61"/>
  <c r="K35" i="61"/>
  <c r="J35" i="61"/>
  <c r="I35" i="61"/>
  <c r="H35" i="61"/>
  <c r="G35" i="61"/>
  <c r="F35" i="61"/>
  <c r="E35" i="61"/>
  <c r="D35" i="61"/>
  <c r="C35" i="61"/>
  <c r="Y34" i="61"/>
  <c r="X34" i="61"/>
  <c r="W34" i="61"/>
  <c r="V34" i="61"/>
  <c r="U34" i="61"/>
  <c r="T34" i="61"/>
  <c r="S34" i="61"/>
  <c r="R34" i="61"/>
  <c r="Q34" i="61"/>
  <c r="P34" i="61"/>
  <c r="O34" i="61"/>
  <c r="N34" i="61"/>
  <c r="M34" i="61"/>
  <c r="L34" i="61"/>
  <c r="K34" i="61"/>
  <c r="J34" i="61"/>
  <c r="I34" i="61"/>
  <c r="H34" i="61"/>
  <c r="G34" i="61"/>
  <c r="F34" i="61"/>
  <c r="E34" i="61"/>
  <c r="D34" i="61"/>
  <c r="C34" i="61"/>
  <c r="Y33" i="61"/>
  <c r="X33" i="61"/>
  <c r="W33" i="61"/>
  <c r="V33" i="61"/>
  <c r="U33" i="61"/>
  <c r="T33" i="61"/>
  <c r="S33" i="61"/>
  <c r="R33" i="61"/>
  <c r="Q33" i="61"/>
  <c r="P33" i="61"/>
  <c r="O33" i="61"/>
  <c r="N33" i="61"/>
  <c r="M33" i="61"/>
  <c r="L33" i="61"/>
  <c r="K33" i="61"/>
  <c r="J33" i="61"/>
  <c r="I33" i="61"/>
  <c r="H33" i="61"/>
  <c r="G33" i="61"/>
  <c r="F33" i="61"/>
  <c r="E33" i="61"/>
  <c r="D33" i="61"/>
  <c r="C33" i="61"/>
  <c r="Y32" i="61"/>
  <c r="X32" i="61"/>
  <c r="W32" i="61"/>
  <c r="V32" i="61"/>
  <c r="U32" i="61"/>
  <c r="T32" i="61"/>
  <c r="S32" i="61"/>
  <c r="R32" i="61"/>
  <c r="Q32" i="61"/>
  <c r="P32" i="61"/>
  <c r="O32" i="61"/>
  <c r="N32" i="61"/>
  <c r="M32" i="61"/>
  <c r="L32" i="61"/>
  <c r="K32" i="61"/>
  <c r="J32" i="61"/>
  <c r="I32" i="61"/>
  <c r="H32" i="61"/>
  <c r="G32" i="61"/>
  <c r="F32" i="61"/>
  <c r="E32" i="61"/>
  <c r="D32" i="61"/>
  <c r="C32" i="61"/>
  <c r="Y31" i="61"/>
  <c r="X31" i="61"/>
  <c r="W31" i="61"/>
  <c r="V31" i="61"/>
  <c r="U31" i="61"/>
  <c r="T31" i="61"/>
  <c r="S31" i="61"/>
  <c r="R31" i="61"/>
  <c r="Q31" i="61"/>
  <c r="P31" i="61"/>
  <c r="O31" i="61"/>
  <c r="N31" i="61"/>
  <c r="M31" i="61"/>
  <c r="L31" i="61"/>
  <c r="K31" i="61"/>
  <c r="J31" i="61"/>
  <c r="I31" i="61"/>
  <c r="H31" i="61"/>
  <c r="G31" i="61"/>
  <c r="F31" i="61"/>
  <c r="E31" i="61"/>
  <c r="D31" i="61"/>
  <c r="C31" i="61"/>
  <c r="Z44" i="60"/>
  <c r="Y44" i="60"/>
  <c r="X44" i="60"/>
  <c r="X74" i="60" s="1"/>
  <c r="W44" i="60"/>
  <c r="W74" i="60" s="1"/>
  <c r="V44" i="60"/>
  <c r="V74" i="60" s="1"/>
  <c r="U44" i="60"/>
  <c r="U74" i="60" s="1"/>
  <c r="T44" i="60"/>
  <c r="T74" i="60" s="1"/>
  <c r="S44" i="60"/>
  <c r="S74" i="60" s="1"/>
  <c r="R44" i="60"/>
  <c r="R74" i="60" s="1"/>
  <c r="Q44" i="60"/>
  <c r="Q74" i="60" s="1"/>
  <c r="P44" i="60"/>
  <c r="P74" i="60" s="1"/>
  <c r="O44" i="60"/>
  <c r="O74" i="60" s="1"/>
  <c r="N44" i="60"/>
  <c r="N74" i="60" s="1"/>
  <c r="M44" i="60"/>
  <c r="M74" i="60" s="1"/>
  <c r="L44" i="60"/>
  <c r="L74" i="60" s="1"/>
  <c r="K44" i="60"/>
  <c r="K74" i="60" s="1"/>
  <c r="J44" i="60"/>
  <c r="J74" i="60" s="1"/>
  <c r="I44" i="60"/>
  <c r="I74" i="60" s="1"/>
  <c r="H44" i="60"/>
  <c r="H74" i="60" s="1"/>
  <c r="G44" i="60"/>
  <c r="G74" i="60" s="1"/>
  <c r="F44" i="60"/>
  <c r="F74" i="60" s="1"/>
  <c r="E44" i="60"/>
  <c r="E74" i="60" s="1"/>
  <c r="D44" i="60"/>
  <c r="D74" i="60" s="1"/>
  <c r="C44" i="60"/>
  <c r="C74" i="60" s="1"/>
  <c r="Z43" i="60"/>
  <c r="Y43" i="60"/>
  <c r="X43" i="60"/>
  <c r="X73" i="60" s="1"/>
  <c r="W43" i="60"/>
  <c r="W73" i="60" s="1"/>
  <c r="V43" i="60"/>
  <c r="V73" i="60" s="1"/>
  <c r="U43" i="60"/>
  <c r="U73" i="60" s="1"/>
  <c r="T43" i="60"/>
  <c r="T73" i="60" s="1"/>
  <c r="S43" i="60"/>
  <c r="S73" i="60" s="1"/>
  <c r="R43" i="60"/>
  <c r="R73" i="60" s="1"/>
  <c r="Q43" i="60"/>
  <c r="Q73" i="60" s="1"/>
  <c r="P43" i="60"/>
  <c r="P73" i="60" s="1"/>
  <c r="O43" i="60"/>
  <c r="O73" i="60" s="1"/>
  <c r="N43" i="60"/>
  <c r="N73" i="60" s="1"/>
  <c r="M43" i="60"/>
  <c r="M73" i="60" s="1"/>
  <c r="L43" i="60"/>
  <c r="L73" i="60" s="1"/>
  <c r="K43" i="60"/>
  <c r="K73" i="60" s="1"/>
  <c r="J43" i="60"/>
  <c r="J73" i="60" s="1"/>
  <c r="I43" i="60"/>
  <c r="I73" i="60" s="1"/>
  <c r="H43" i="60"/>
  <c r="H73" i="60" s="1"/>
  <c r="G43" i="60"/>
  <c r="G73" i="60" s="1"/>
  <c r="F43" i="60"/>
  <c r="F73" i="60" s="1"/>
  <c r="E43" i="60"/>
  <c r="E73" i="60" s="1"/>
  <c r="D43" i="60"/>
  <c r="D73" i="60" s="1"/>
  <c r="C43" i="60"/>
  <c r="C73" i="60" s="1"/>
  <c r="Z42" i="60"/>
  <c r="Y42" i="60"/>
  <c r="X42" i="60"/>
  <c r="X72" i="60" s="1"/>
  <c r="W42" i="60"/>
  <c r="W72" i="60" s="1"/>
  <c r="V42" i="60"/>
  <c r="V72" i="60" s="1"/>
  <c r="U42" i="60"/>
  <c r="U72" i="60" s="1"/>
  <c r="T42" i="60"/>
  <c r="T72" i="60" s="1"/>
  <c r="S42" i="60"/>
  <c r="S72" i="60" s="1"/>
  <c r="R42" i="60"/>
  <c r="R72" i="60" s="1"/>
  <c r="Q42" i="60"/>
  <c r="Q72" i="60" s="1"/>
  <c r="P42" i="60"/>
  <c r="P72" i="60" s="1"/>
  <c r="O42" i="60"/>
  <c r="O72" i="60" s="1"/>
  <c r="N42" i="60"/>
  <c r="N72" i="60" s="1"/>
  <c r="M42" i="60"/>
  <c r="M72" i="60" s="1"/>
  <c r="L42" i="60"/>
  <c r="L72" i="60" s="1"/>
  <c r="K42" i="60"/>
  <c r="K72" i="60" s="1"/>
  <c r="J42" i="60"/>
  <c r="J72" i="60" s="1"/>
  <c r="I42" i="60"/>
  <c r="I72" i="60" s="1"/>
  <c r="H42" i="60"/>
  <c r="H72" i="60" s="1"/>
  <c r="G42" i="60"/>
  <c r="G72" i="60" s="1"/>
  <c r="F42" i="60"/>
  <c r="F72" i="60" s="1"/>
  <c r="E42" i="60"/>
  <c r="E72" i="60" s="1"/>
  <c r="D42" i="60"/>
  <c r="D72" i="60" s="1"/>
  <c r="C42" i="60"/>
  <c r="C72" i="60" s="1"/>
  <c r="Z41" i="60"/>
  <c r="Y41" i="60"/>
  <c r="X41" i="60"/>
  <c r="X71" i="60" s="1"/>
  <c r="W41" i="60"/>
  <c r="W71" i="60" s="1"/>
  <c r="V41" i="60"/>
  <c r="V71" i="60" s="1"/>
  <c r="U41" i="60"/>
  <c r="U71" i="60" s="1"/>
  <c r="T41" i="60"/>
  <c r="T71" i="60" s="1"/>
  <c r="S41" i="60"/>
  <c r="S71" i="60" s="1"/>
  <c r="R41" i="60"/>
  <c r="R71" i="60" s="1"/>
  <c r="Q41" i="60"/>
  <c r="Q71" i="60" s="1"/>
  <c r="P41" i="60"/>
  <c r="P71" i="60" s="1"/>
  <c r="O41" i="60"/>
  <c r="O71" i="60" s="1"/>
  <c r="N41" i="60"/>
  <c r="N71" i="60" s="1"/>
  <c r="M41" i="60"/>
  <c r="M71" i="60" s="1"/>
  <c r="L41" i="60"/>
  <c r="L71" i="60" s="1"/>
  <c r="K41" i="60"/>
  <c r="K71" i="60" s="1"/>
  <c r="J41" i="60"/>
  <c r="J71" i="60" s="1"/>
  <c r="I41" i="60"/>
  <c r="I71" i="60" s="1"/>
  <c r="H41" i="60"/>
  <c r="H71" i="60" s="1"/>
  <c r="G41" i="60"/>
  <c r="G71" i="60" s="1"/>
  <c r="F41" i="60"/>
  <c r="F71" i="60" s="1"/>
  <c r="E41" i="60"/>
  <c r="E71" i="60" s="1"/>
  <c r="D41" i="60"/>
  <c r="D71" i="60" s="1"/>
  <c r="C41" i="60"/>
  <c r="C71" i="60" s="1"/>
  <c r="Z40" i="60"/>
  <c r="Y40" i="60"/>
  <c r="X40" i="60"/>
  <c r="X70" i="60" s="1"/>
  <c r="W40" i="60"/>
  <c r="W70" i="60" s="1"/>
  <c r="V40" i="60"/>
  <c r="V70" i="60" s="1"/>
  <c r="U40" i="60"/>
  <c r="U70" i="60" s="1"/>
  <c r="T40" i="60"/>
  <c r="T70" i="60" s="1"/>
  <c r="S40" i="60"/>
  <c r="S70" i="60" s="1"/>
  <c r="R40" i="60"/>
  <c r="R70" i="60" s="1"/>
  <c r="Q40" i="60"/>
  <c r="Q70" i="60" s="1"/>
  <c r="P40" i="60"/>
  <c r="P70" i="60" s="1"/>
  <c r="O40" i="60"/>
  <c r="O70" i="60" s="1"/>
  <c r="N40" i="60"/>
  <c r="N70" i="60" s="1"/>
  <c r="M40" i="60"/>
  <c r="M70" i="60" s="1"/>
  <c r="L40" i="60"/>
  <c r="L70" i="60" s="1"/>
  <c r="K40" i="60"/>
  <c r="K70" i="60" s="1"/>
  <c r="J40" i="60"/>
  <c r="J70" i="60" s="1"/>
  <c r="I40" i="60"/>
  <c r="I70" i="60" s="1"/>
  <c r="H40" i="60"/>
  <c r="H70" i="60" s="1"/>
  <c r="G40" i="60"/>
  <c r="G70" i="60" s="1"/>
  <c r="F40" i="60"/>
  <c r="F70" i="60" s="1"/>
  <c r="E40" i="60"/>
  <c r="E70" i="60" s="1"/>
  <c r="D40" i="60"/>
  <c r="D70" i="60" s="1"/>
  <c r="C40" i="60"/>
  <c r="C70" i="60" s="1"/>
  <c r="Z39" i="60"/>
  <c r="Y39" i="60"/>
  <c r="X39" i="60"/>
  <c r="X69" i="60" s="1"/>
  <c r="W39" i="60"/>
  <c r="W69" i="60" s="1"/>
  <c r="V39" i="60"/>
  <c r="V69" i="60" s="1"/>
  <c r="U39" i="60"/>
  <c r="U69" i="60" s="1"/>
  <c r="T39" i="60"/>
  <c r="T69" i="60" s="1"/>
  <c r="S39" i="60"/>
  <c r="S69" i="60" s="1"/>
  <c r="R39" i="60"/>
  <c r="R69" i="60" s="1"/>
  <c r="Q39" i="60"/>
  <c r="Q69" i="60" s="1"/>
  <c r="P39" i="60"/>
  <c r="P69" i="60" s="1"/>
  <c r="O39" i="60"/>
  <c r="O69" i="60" s="1"/>
  <c r="N39" i="60"/>
  <c r="N69" i="60" s="1"/>
  <c r="M39" i="60"/>
  <c r="M69" i="60" s="1"/>
  <c r="L39" i="60"/>
  <c r="L69" i="60" s="1"/>
  <c r="K39" i="60"/>
  <c r="K69" i="60" s="1"/>
  <c r="J39" i="60"/>
  <c r="J69" i="60" s="1"/>
  <c r="I39" i="60"/>
  <c r="I69" i="60" s="1"/>
  <c r="H39" i="60"/>
  <c r="H69" i="60" s="1"/>
  <c r="G39" i="60"/>
  <c r="G69" i="60" s="1"/>
  <c r="F39" i="60"/>
  <c r="F69" i="60" s="1"/>
  <c r="E39" i="60"/>
  <c r="E69" i="60" s="1"/>
  <c r="D39" i="60"/>
  <c r="D69" i="60" s="1"/>
  <c r="C39" i="60"/>
  <c r="C69" i="60" s="1"/>
  <c r="Z38" i="60"/>
  <c r="Y38" i="60"/>
  <c r="X38" i="60"/>
  <c r="X68" i="60" s="1"/>
  <c r="W38" i="60"/>
  <c r="W68" i="60" s="1"/>
  <c r="V38" i="60"/>
  <c r="V68" i="60" s="1"/>
  <c r="U38" i="60"/>
  <c r="U68" i="60" s="1"/>
  <c r="T38" i="60"/>
  <c r="T68" i="60" s="1"/>
  <c r="S38" i="60"/>
  <c r="S68" i="60" s="1"/>
  <c r="R38" i="60"/>
  <c r="R68" i="60" s="1"/>
  <c r="Q38" i="60"/>
  <c r="Q68" i="60" s="1"/>
  <c r="P38" i="60"/>
  <c r="P68" i="60" s="1"/>
  <c r="O38" i="60"/>
  <c r="O68" i="60" s="1"/>
  <c r="N38" i="60"/>
  <c r="N68" i="60" s="1"/>
  <c r="M38" i="60"/>
  <c r="M68" i="60" s="1"/>
  <c r="L38" i="60"/>
  <c r="L68" i="60" s="1"/>
  <c r="K38" i="60"/>
  <c r="K68" i="60" s="1"/>
  <c r="J38" i="60"/>
  <c r="J68" i="60" s="1"/>
  <c r="I38" i="60"/>
  <c r="I68" i="60" s="1"/>
  <c r="H38" i="60"/>
  <c r="H68" i="60" s="1"/>
  <c r="G38" i="60"/>
  <c r="G68" i="60" s="1"/>
  <c r="F38" i="60"/>
  <c r="F68" i="60" s="1"/>
  <c r="E38" i="60"/>
  <c r="E68" i="60" s="1"/>
  <c r="D38" i="60"/>
  <c r="D68" i="60" s="1"/>
  <c r="C38" i="60"/>
  <c r="C68" i="60" s="1"/>
  <c r="Z37" i="60"/>
  <c r="Y37" i="60"/>
  <c r="X37" i="60"/>
  <c r="X67" i="60" s="1"/>
  <c r="W37" i="60"/>
  <c r="W67" i="60" s="1"/>
  <c r="V37" i="60"/>
  <c r="V67" i="60" s="1"/>
  <c r="U37" i="60"/>
  <c r="U67" i="60" s="1"/>
  <c r="T37" i="60"/>
  <c r="T67" i="60" s="1"/>
  <c r="S37" i="60"/>
  <c r="S67" i="60" s="1"/>
  <c r="R37" i="60"/>
  <c r="R67" i="60" s="1"/>
  <c r="Q37" i="60"/>
  <c r="Q67" i="60" s="1"/>
  <c r="P37" i="60"/>
  <c r="P67" i="60" s="1"/>
  <c r="O37" i="60"/>
  <c r="O67" i="60" s="1"/>
  <c r="N37" i="60"/>
  <c r="N67" i="60" s="1"/>
  <c r="M37" i="60"/>
  <c r="M67" i="60" s="1"/>
  <c r="L37" i="60"/>
  <c r="L67" i="60" s="1"/>
  <c r="K37" i="60"/>
  <c r="K67" i="60" s="1"/>
  <c r="J37" i="60"/>
  <c r="J67" i="60" s="1"/>
  <c r="I37" i="60"/>
  <c r="I67" i="60" s="1"/>
  <c r="H37" i="60"/>
  <c r="H67" i="60" s="1"/>
  <c r="G37" i="60"/>
  <c r="G67" i="60" s="1"/>
  <c r="F37" i="60"/>
  <c r="F67" i="60" s="1"/>
  <c r="E37" i="60"/>
  <c r="E67" i="60" s="1"/>
  <c r="D37" i="60"/>
  <c r="D67" i="60" s="1"/>
  <c r="C37" i="60"/>
  <c r="C67" i="60" s="1"/>
  <c r="Z36" i="60"/>
  <c r="Y36" i="60"/>
  <c r="X36" i="60"/>
  <c r="X66" i="60" s="1"/>
  <c r="W36" i="60"/>
  <c r="W66" i="60" s="1"/>
  <c r="V36" i="60"/>
  <c r="V66" i="60" s="1"/>
  <c r="U36" i="60"/>
  <c r="U66" i="60" s="1"/>
  <c r="T36" i="60"/>
  <c r="T66" i="60" s="1"/>
  <c r="S36" i="60"/>
  <c r="S66" i="60" s="1"/>
  <c r="R36" i="60"/>
  <c r="R66" i="60" s="1"/>
  <c r="Q36" i="60"/>
  <c r="Q66" i="60" s="1"/>
  <c r="P36" i="60"/>
  <c r="P66" i="60" s="1"/>
  <c r="O36" i="60"/>
  <c r="O66" i="60" s="1"/>
  <c r="N36" i="60"/>
  <c r="N66" i="60" s="1"/>
  <c r="M36" i="60"/>
  <c r="M66" i="60" s="1"/>
  <c r="L36" i="60"/>
  <c r="L66" i="60" s="1"/>
  <c r="K36" i="60"/>
  <c r="K66" i="60" s="1"/>
  <c r="J36" i="60"/>
  <c r="J66" i="60" s="1"/>
  <c r="I36" i="60"/>
  <c r="I66" i="60" s="1"/>
  <c r="H36" i="60"/>
  <c r="H66" i="60" s="1"/>
  <c r="G36" i="60"/>
  <c r="G66" i="60" s="1"/>
  <c r="F36" i="60"/>
  <c r="F66" i="60" s="1"/>
  <c r="E36" i="60"/>
  <c r="E66" i="60" s="1"/>
  <c r="D36" i="60"/>
  <c r="D66" i="60" s="1"/>
  <c r="C36" i="60"/>
  <c r="C66" i="60" s="1"/>
  <c r="Z35" i="60"/>
  <c r="Y35" i="60"/>
  <c r="X35" i="60"/>
  <c r="X65" i="60" s="1"/>
  <c r="W35" i="60"/>
  <c r="W65" i="60" s="1"/>
  <c r="V35" i="60"/>
  <c r="V65" i="60" s="1"/>
  <c r="U35" i="60"/>
  <c r="U65" i="60" s="1"/>
  <c r="T35" i="60"/>
  <c r="T65" i="60" s="1"/>
  <c r="S35" i="60"/>
  <c r="S65" i="60" s="1"/>
  <c r="R35" i="60"/>
  <c r="R65" i="60" s="1"/>
  <c r="Q35" i="60"/>
  <c r="Q65" i="60" s="1"/>
  <c r="P35" i="60"/>
  <c r="P65" i="60" s="1"/>
  <c r="O35" i="60"/>
  <c r="O65" i="60" s="1"/>
  <c r="N35" i="60"/>
  <c r="N65" i="60" s="1"/>
  <c r="M35" i="60"/>
  <c r="M65" i="60" s="1"/>
  <c r="L35" i="60"/>
  <c r="L65" i="60" s="1"/>
  <c r="K35" i="60"/>
  <c r="K65" i="60" s="1"/>
  <c r="J35" i="60"/>
  <c r="J65" i="60" s="1"/>
  <c r="I35" i="60"/>
  <c r="I65" i="60" s="1"/>
  <c r="H35" i="60"/>
  <c r="H65" i="60" s="1"/>
  <c r="G35" i="60"/>
  <c r="G65" i="60" s="1"/>
  <c r="F35" i="60"/>
  <c r="F65" i="60" s="1"/>
  <c r="E35" i="60"/>
  <c r="E65" i="60" s="1"/>
  <c r="D35" i="60"/>
  <c r="D65" i="60" s="1"/>
  <c r="C35" i="60"/>
  <c r="C65" i="60" s="1"/>
  <c r="Z34" i="60"/>
  <c r="Y34" i="60"/>
  <c r="X34" i="60"/>
  <c r="X64" i="60" s="1"/>
  <c r="W34" i="60"/>
  <c r="W64" i="60" s="1"/>
  <c r="V34" i="60"/>
  <c r="V64" i="60" s="1"/>
  <c r="U34" i="60"/>
  <c r="U64" i="60" s="1"/>
  <c r="T34" i="60"/>
  <c r="T64" i="60" s="1"/>
  <c r="S34" i="60"/>
  <c r="S64" i="60" s="1"/>
  <c r="R34" i="60"/>
  <c r="R64" i="60" s="1"/>
  <c r="Q34" i="60"/>
  <c r="Q64" i="60" s="1"/>
  <c r="P34" i="60"/>
  <c r="P64" i="60" s="1"/>
  <c r="O34" i="60"/>
  <c r="O64" i="60" s="1"/>
  <c r="N34" i="60"/>
  <c r="N64" i="60" s="1"/>
  <c r="M34" i="60"/>
  <c r="M64" i="60" s="1"/>
  <c r="L34" i="60"/>
  <c r="L64" i="60" s="1"/>
  <c r="K34" i="60"/>
  <c r="K64" i="60" s="1"/>
  <c r="J34" i="60"/>
  <c r="J64" i="60" s="1"/>
  <c r="I34" i="60"/>
  <c r="I64" i="60" s="1"/>
  <c r="H34" i="60"/>
  <c r="H64" i="60" s="1"/>
  <c r="G34" i="60"/>
  <c r="G64" i="60" s="1"/>
  <c r="F34" i="60"/>
  <c r="F64" i="60" s="1"/>
  <c r="E34" i="60"/>
  <c r="E64" i="60" s="1"/>
  <c r="D34" i="60"/>
  <c r="D64" i="60" s="1"/>
  <c r="C34" i="60"/>
  <c r="C64" i="60" s="1"/>
  <c r="Z33" i="60"/>
  <c r="Y33" i="60"/>
  <c r="X33" i="60"/>
  <c r="X63" i="60" s="1"/>
  <c r="W33" i="60"/>
  <c r="W63" i="60" s="1"/>
  <c r="V33" i="60"/>
  <c r="V63" i="60" s="1"/>
  <c r="U33" i="60"/>
  <c r="U63" i="60" s="1"/>
  <c r="T33" i="60"/>
  <c r="T63" i="60" s="1"/>
  <c r="S33" i="60"/>
  <c r="S63" i="60" s="1"/>
  <c r="R33" i="60"/>
  <c r="R63" i="60" s="1"/>
  <c r="Q33" i="60"/>
  <c r="Q63" i="60" s="1"/>
  <c r="P33" i="60"/>
  <c r="P63" i="60" s="1"/>
  <c r="O33" i="60"/>
  <c r="O63" i="60" s="1"/>
  <c r="N33" i="60"/>
  <c r="N63" i="60" s="1"/>
  <c r="M33" i="60"/>
  <c r="M63" i="60" s="1"/>
  <c r="L33" i="60"/>
  <c r="L63" i="60" s="1"/>
  <c r="K33" i="60"/>
  <c r="K63" i="60" s="1"/>
  <c r="J33" i="60"/>
  <c r="J63" i="60" s="1"/>
  <c r="I33" i="60"/>
  <c r="I63" i="60" s="1"/>
  <c r="H33" i="60"/>
  <c r="H63" i="60" s="1"/>
  <c r="G33" i="60"/>
  <c r="G63" i="60" s="1"/>
  <c r="F33" i="60"/>
  <c r="F63" i="60" s="1"/>
  <c r="E33" i="60"/>
  <c r="E63" i="60" s="1"/>
  <c r="D33" i="60"/>
  <c r="D63" i="60" s="1"/>
  <c r="C33" i="60"/>
  <c r="C63" i="60" s="1"/>
  <c r="Z32" i="60"/>
  <c r="Y32" i="60"/>
  <c r="X32" i="60"/>
  <c r="X62" i="60" s="1"/>
  <c r="W32" i="60"/>
  <c r="W62" i="60" s="1"/>
  <c r="V32" i="60"/>
  <c r="V62" i="60" s="1"/>
  <c r="U32" i="60"/>
  <c r="U62" i="60" s="1"/>
  <c r="T32" i="60"/>
  <c r="T62" i="60" s="1"/>
  <c r="S32" i="60"/>
  <c r="S62" i="60" s="1"/>
  <c r="R32" i="60"/>
  <c r="R62" i="60" s="1"/>
  <c r="Q32" i="60"/>
  <c r="Q62" i="60" s="1"/>
  <c r="P32" i="60"/>
  <c r="P62" i="60" s="1"/>
  <c r="O32" i="60"/>
  <c r="O62" i="60" s="1"/>
  <c r="N32" i="60"/>
  <c r="N62" i="60" s="1"/>
  <c r="M32" i="60"/>
  <c r="M62" i="60" s="1"/>
  <c r="L32" i="60"/>
  <c r="L62" i="60" s="1"/>
  <c r="K32" i="60"/>
  <c r="K62" i="60" s="1"/>
  <c r="J32" i="60"/>
  <c r="J62" i="60" s="1"/>
  <c r="I32" i="60"/>
  <c r="I62" i="60" s="1"/>
  <c r="H32" i="60"/>
  <c r="H62" i="60" s="1"/>
  <c r="G32" i="60"/>
  <c r="G62" i="60" s="1"/>
  <c r="F32" i="60"/>
  <c r="F62" i="60" s="1"/>
  <c r="E32" i="60"/>
  <c r="E62" i="60" s="1"/>
  <c r="D32" i="60"/>
  <c r="D62" i="60" s="1"/>
  <c r="C32" i="60"/>
  <c r="C62" i="60" s="1"/>
  <c r="Z31" i="60"/>
  <c r="Y31" i="60"/>
  <c r="X31" i="60"/>
  <c r="X61" i="60" s="1"/>
  <c r="W31" i="60"/>
  <c r="W61" i="60" s="1"/>
  <c r="V31" i="60"/>
  <c r="V61" i="60" s="1"/>
  <c r="U31" i="60"/>
  <c r="U61" i="60" s="1"/>
  <c r="T31" i="60"/>
  <c r="T61" i="60" s="1"/>
  <c r="S31" i="60"/>
  <c r="S61" i="60" s="1"/>
  <c r="R31" i="60"/>
  <c r="R61" i="60" s="1"/>
  <c r="Q31" i="60"/>
  <c r="Q61" i="60" s="1"/>
  <c r="P31" i="60"/>
  <c r="P61" i="60" s="1"/>
  <c r="O31" i="60"/>
  <c r="O61" i="60" s="1"/>
  <c r="N31" i="60"/>
  <c r="N61" i="60" s="1"/>
  <c r="M31" i="60"/>
  <c r="M61" i="60" s="1"/>
  <c r="L31" i="60"/>
  <c r="L61" i="60" s="1"/>
  <c r="K31" i="60"/>
  <c r="K61" i="60" s="1"/>
  <c r="J31" i="60"/>
  <c r="J61" i="60" s="1"/>
  <c r="I31" i="60"/>
  <c r="I61" i="60" s="1"/>
  <c r="H31" i="60"/>
  <c r="H61" i="60" s="1"/>
  <c r="G31" i="60"/>
  <c r="G61" i="60" s="1"/>
  <c r="F31" i="60"/>
  <c r="F61" i="60" s="1"/>
  <c r="E31" i="60"/>
  <c r="E61" i="60" s="1"/>
  <c r="D31" i="60"/>
  <c r="D61" i="60" s="1"/>
  <c r="C31" i="60"/>
  <c r="C61" i="60" s="1"/>
  <c r="Z30" i="60"/>
  <c r="Y30" i="60"/>
  <c r="X30" i="60"/>
  <c r="X60" i="60" s="1"/>
  <c r="W30" i="60"/>
  <c r="W60" i="60" s="1"/>
  <c r="V30" i="60"/>
  <c r="V60" i="60" s="1"/>
  <c r="U30" i="60"/>
  <c r="U60" i="60" s="1"/>
  <c r="T30" i="60"/>
  <c r="T60" i="60" s="1"/>
  <c r="S30" i="60"/>
  <c r="S60" i="60" s="1"/>
  <c r="R30" i="60"/>
  <c r="R60" i="60" s="1"/>
  <c r="Q30" i="60"/>
  <c r="Q60" i="60" s="1"/>
  <c r="P30" i="60"/>
  <c r="P60" i="60" s="1"/>
  <c r="O30" i="60"/>
  <c r="O60" i="60" s="1"/>
  <c r="N30" i="60"/>
  <c r="N60" i="60" s="1"/>
  <c r="M30" i="60"/>
  <c r="M60" i="60" s="1"/>
  <c r="L30" i="60"/>
  <c r="L60" i="60" s="1"/>
  <c r="K30" i="60"/>
  <c r="K60" i="60" s="1"/>
  <c r="J30" i="60"/>
  <c r="J60" i="60" s="1"/>
  <c r="I30" i="60"/>
  <c r="I60" i="60" s="1"/>
  <c r="H30" i="60"/>
  <c r="H60" i="60" s="1"/>
  <c r="G30" i="60"/>
  <c r="G60" i="60" s="1"/>
  <c r="F30" i="60"/>
  <c r="F60" i="60" s="1"/>
  <c r="E30" i="60"/>
  <c r="E60" i="60" s="1"/>
  <c r="D30" i="60"/>
  <c r="D60" i="60" s="1"/>
  <c r="C30" i="60"/>
  <c r="C60" i="60" s="1"/>
  <c r="F35" i="79"/>
  <c r="C35" i="79"/>
  <c r="F34" i="79"/>
  <c r="C34" i="79"/>
  <c r="F33" i="79"/>
  <c r="C33" i="79"/>
  <c r="F32" i="79"/>
  <c r="C32" i="79"/>
  <c r="F31" i="79"/>
  <c r="C31" i="79"/>
  <c r="J25" i="83"/>
  <c r="H25" i="83"/>
  <c r="F25" i="83"/>
  <c r="D25" i="83"/>
  <c r="J24" i="83"/>
  <c r="H24" i="83"/>
  <c r="F24" i="83"/>
  <c r="D24" i="83"/>
  <c r="J23" i="83"/>
  <c r="H23" i="83"/>
  <c r="F23" i="83"/>
  <c r="D23" i="83"/>
  <c r="J22" i="83"/>
  <c r="H22" i="83"/>
  <c r="F22" i="83"/>
  <c r="D22" i="83"/>
  <c r="AD53" i="77"/>
  <c r="AC53" i="77"/>
  <c r="E116" i="77" s="1"/>
  <c r="AB53" i="77"/>
  <c r="D116" i="77" s="1"/>
  <c r="F116" i="77" s="1"/>
  <c r="AA53" i="77"/>
  <c r="C116" i="77" s="1"/>
  <c r="Z53" i="77"/>
  <c r="I226" i="77" s="1"/>
  <c r="I141" i="89" s="1"/>
  <c r="G263" i="89" s="1"/>
  <c r="Y53" i="77"/>
  <c r="X138" i="77" s="1"/>
  <c r="X53" i="77"/>
  <c r="W138" i="77" s="1"/>
  <c r="W53" i="77"/>
  <c r="V138" i="77" s="1"/>
  <c r="V53" i="77"/>
  <c r="U138" i="77" s="1"/>
  <c r="U53" i="77"/>
  <c r="T138" i="77" s="1"/>
  <c r="T53" i="77"/>
  <c r="S138" i="77" s="1"/>
  <c r="S53" i="77"/>
  <c r="R138" i="77" s="1"/>
  <c r="R53" i="77"/>
  <c r="Q138" i="77" s="1"/>
  <c r="Q53" i="77"/>
  <c r="P138" i="77" s="1"/>
  <c r="P53" i="77"/>
  <c r="O138" i="77" s="1"/>
  <c r="O53" i="77"/>
  <c r="N138" i="77" s="1"/>
  <c r="N53" i="77"/>
  <c r="M138" i="77" s="1"/>
  <c r="M53" i="77"/>
  <c r="L138" i="77" s="1"/>
  <c r="L53" i="77"/>
  <c r="K138" i="77" s="1"/>
  <c r="K53" i="77"/>
  <c r="J138" i="77" s="1"/>
  <c r="J53" i="77"/>
  <c r="I138" i="77" s="1"/>
  <c r="I53" i="77"/>
  <c r="H138" i="77" s="1"/>
  <c r="H53" i="77"/>
  <c r="G138" i="77" s="1"/>
  <c r="G53" i="77"/>
  <c r="F138" i="77" s="1"/>
  <c r="F53" i="77"/>
  <c r="E138" i="77" s="1"/>
  <c r="E53" i="77"/>
  <c r="D138" i="77" s="1"/>
  <c r="D53" i="77"/>
  <c r="C138" i="77" s="1"/>
  <c r="C53" i="77"/>
  <c r="AD52" i="77"/>
  <c r="AC52" i="77"/>
  <c r="E115" i="77" s="1"/>
  <c r="AB52" i="77"/>
  <c r="D115" i="77" s="1"/>
  <c r="F115" i="77" s="1"/>
  <c r="AA52" i="77"/>
  <c r="C115" i="77" s="1"/>
  <c r="Z52" i="77"/>
  <c r="I225" i="77" s="1"/>
  <c r="I140" i="89" s="1"/>
  <c r="G262" i="89" s="1"/>
  <c r="Y52" i="77"/>
  <c r="X137" i="77" s="1"/>
  <c r="X52" i="77"/>
  <c r="W137" i="77" s="1"/>
  <c r="W52" i="77"/>
  <c r="V137" i="77" s="1"/>
  <c r="V52" i="77"/>
  <c r="U137" i="77" s="1"/>
  <c r="U52" i="77"/>
  <c r="T137" i="77" s="1"/>
  <c r="T52" i="77"/>
  <c r="S137" i="77" s="1"/>
  <c r="S52" i="77"/>
  <c r="R137" i="77" s="1"/>
  <c r="R52" i="77"/>
  <c r="Q137" i="77" s="1"/>
  <c r="Q52" i="77"/>
  <c r="P137" i="77" s="1"/>
  <c r="P52" i="77"/>
  <c r="O137" i="77" s="1"/>
  <c r="O52" i="77"/>
  <c r="N137" i="77" s="1"/>
  <c r="N52" i="77"/>
  <c r="M137" i="77" s="1"/>
  <c r="M52" i="77"/>
  <c r="L137" i="77" s="1"/>
  <c r="L52" i="77"/>
  <c r="K137" i="77" s="1"/>
  <c r="K52" i="77"/>
  <c r="J137" i="77" s="1"/>
  <c r="J52" i="77"/>
  <c r="I137" i="77" s="1"/>
  <c r="I52" i="77"/>
  <c r="H137" i="77" s="1"/>
  <c r="H52" i="77"/>
  <c r="G137" i="77" s="1"/>
  <c r="G52" i="77"/>
  <c r="F137" i="77" s="1"/>
  <c r="F52" i="77"/>
  <c r="E137" i="77" s="1"/>
  <c r="E52" i="77"/>
  <c r="D137" i="77" s="1"/>
  <c r="D52" i="77"/>
  <c r="C137" i="77" s="1"/>
  <c r="C52" i="77"/>
  <c r="C267" i="77" s="1"/>
  <c r="AD51" i="77"/>
  <c r="AC51" i="77"/>
  <c r="E114" i="77" s="1"/>
  <c r="AB51" i="77"/>
  <c r="D114" i="77" s="1"/>
  <c r="F114" i="77" s="1"/>
  <c r="AA51" i="77"/>
  <c r="C114" i="77" s="1"/>
  <c r="Z51" i="77"/>
  <c r="I224" i="77" s="1"/>
  <c r="I139" i="89" s="1"/>
  <c r="G261" i="89" s="1"/>
  <c r="Y51" i="77"/>
  <c r="X136" i="77" s="1"/>
  <c r="X51" i="77"/>
  <c r="W136" i="77" s="1"/>
  <c r="W51" i="77"/>
  <c r="V136" i="77" s="1"/>
  <c r="V51" i="77"/>
  <c r="U136" i="77" s="1"/>
  <c r="U51" i="77"/>
  <c r="T136" i="77" s="1"/>
  <c r="T51" i="77"/>
  <c r="S136" i="77" s="1"/>
  <c r="S51" i="77"/>
  <c r="R136" i="77" s="1"/>
  <c r="R51" i="77"/>
  <c r="Q136" i="77" s="1"/>
  <c r="Q51" i="77"/>
  <c r="P136" i="77" s="1"/>
  <c r="P51" i="77"/>
  <c r="O136" i="77" s="1"/>
  <c r="O51" i="77"/>
  <c r="N136" i="77" s="1"/>
  <c r="N51" i="77"/>
  <c r="M136" i="77" s="1"/>
  <c r="M51" i="77"/>
  <c r="L136" i="77" s="1"/>
  <c r="L51" i="77"/>
  <c r="K136" i="77" s="1"/>
  <c r="K51" i="77"/>
  <c r="J136" i="77" s="1"/>
  <c r="J51" i="77"/>
  <c r="I136" i="77" s="1"/>
  <c r="I51" i="77"/>
  <c r="H136" i="77" s="1"/>
  <c r="H51" i="77"/>
  <c r="G136" i="77" s="1"/>
  <c r="G51" i="77"/>
  <c r="F136" i="77" s="1"/>
  <c r="F51" i="77"/>
  <c r="E136" i="77" s="1"/>
  <c r="E51" i="77"/>
  <c r="D136" i="77" s="1"/>
  <c r="D51" i="77"/>
  <c r="C136" i="77" s="1"/>
  <c r="C51" i="77"/>
  <c r="AD50" i="77"/>
  <c r="AC50" i="77"/>
  <c r="E113" i="77" s="1"/>
  <c r="AB50" i="77"/>
  <c r="D113" i="77" s="1"/>
  <c r="F113" i="77" s="1"/>
  <c r="AA50" i="77"/>
  <c r="C113" i="77" s="1"/>
  <c r="Z50" i="77"/>
  <c r="I223" i="77" s="1"/>
  <c r="I138" i="89" s="1"/>
  <c r="G260" i="89" s="1"/>
  <c r="Y50" i="77"/>
  <c r="X135" i="77" s="1"/>
  <c r="X50" i="77"/>
  <c r="W135" i="77" s="1"/>
  <c r="W50" i="77"/>
  <c r="V135" i="77" s="1"/>
  <c r="V50" i="77"/>
  <c r="U135" i="77" s="1"/>
  <c r="U50" i="77"/>
  <c r="T135" i="77" s="1"/>
  <c r="T50" i="77"/>
  <c r="S135" i="77" s="1"/>
  <c r="S50" i="77"/>
  <c r="R135" i="77" s="1"/>
  <c r="R50" i="77"/>
  <c r="Q135" i="77" s="1"/>
  <c r="Q50" i="77"/>
  <c r="P135" i="77" s="1"/>
  <c r="P50" i="77"/>
  <c r="O135" i="77" s="1"/>
  <c r="O50" i="77"/>
  <c r="N135" i="77" s="1"/>
  <c r="N50" i="77"/>
  <c r="M135" i="77" s="1"/>
  <c r="M50" i="77"/>
  <c r="L135" i="77" s="1"/>
  <c r="L50" i="77"/>
  <c r="K135" i="77" s="1"/>
  <c r="K50" i="77"/>
  <c r="J135" i="77" s="1"/>
  <c r="J50" i="77"/>
  <c r="I135" i="77" s="1"/>
  <c r="I50" i="77"/>
  <c r="H135" i="77" s="1"/>
  <c r="H50" i="77"/>
  <c r="G135" i="77" s="1"/>
  <c r="G50" i="77"/>
  <c r="F135" i="77" s="1"/>
  <c r="F50" i="77"/>
  <c r="E135" i="77" s="1"/>
  <c r="E50" i="77"/>
  <c r="D135" i="77" s="1"/>
  <c r="D50" i="77"/>
  <c r="C135" i="77" s="1"/>
  <c r="C50" i="77"/>
  <c r="C307" i="77" s="1"/>
  <c r="AD49" i="77"/>
  <c r="AC49" i="77"/>
  <c r="E112" i="77" s="1"/>
  <c r="AB49" i="77"/>
  <c r="D112" i="77" s="1"/>
  <c r="F112" i="77" s="1"/>
  <c r="AA49" i="77"/>
  <c r="C112" i="77" s="1"/>
  <c r="Z49" i="77"/>
  <c r="I222" i="77" s="1"/>
  <c r="I137" i="89" s="1"/>
  <c r="G259" i="89" s="1"/>
  <c r="Y49" i="77"/>
  <c r="X134" i="77" s="1"/>
  <c r="X49" i="77"/>
  <c r="W134" i="77" s="1"/>
  <c r="W49" i="77"/>
  <c r="V134" i="77" s="1"/>
  <c r="V49" i="77"/>
  <c r="U134" i="77" s="1"/>
  <c r="U49" i="77"/>
  <c r="T134" i="77" s="1"/>
  <c r="T49" i="77"/>
  <c r="S134" i="77" s="1"/>
  <c r="S49" i="77"/>
  <c r="R134" i="77" s="1"/>
  <c r="R49" i="77"/>
  <c r="Q134" i="77" s="1"/>
  <c r="Q49" i="77"/>
  <c r="P134" i="77" s="1"/>
  <c r="P49" i="77"/>
  <c r="O134" i="77" s="1"/>
  <c r="O49" i="77"/>
  <c r="N134" i="77" s="1"/>
  <c r="N49" i="77"/>
  <c r="M134" i="77" s="1"/>
  <c r="M49" i="77"/>
  <c r="L134" i="77" s="1"/>
  <c r="L49" i="77"/>
  <c r="K134" i="77" s="1"/>
  <c r="K49" i="77"/>
  <c r="J134" i="77" s="1"/>
  <c r="J49" i="77"/>
  <c r="I134" i="77" s="1"/>
  <c r="I49" i="77"/>
  <c r="H134" i="77" s="1"/>
  <c r="H49" i="77"/>
  <c r="G134" i="77" s="1"/>
  <c r="G49" i="77"/>
  <c r="F134" i="77" s="1"/>
  <c r="F49" i="77"/>
  <c r="E134" i="77" s="1"/>
  <c r="E49" i="77"/>
  <c r="D134" i="77" s="1"/>
  <c r="D49" i="77"/>
  <c r="C134" i="77" s="1"/>
  <c r="C49" i="77"/>
  <c r="AD48" i="77"/>
  <c r="AC48" i="77"/>
  <c r="E111" i="77" s="1"/>
  <c r="AB48" i="77"/>
  <c r="D111" i="77" s="1"/>
  <c r="F111" i="77" s="1"/>
  <c r="AA48" i="77"/>
  <c r="C111" i="77" s="1"/>
  <c r="Z48" i="77"/>
  <c r="I221" i="77" s="1"/>
  <c r="I136" i="89" s="1"/>
  <c r="G258" i="89" s="1"/>
  <c r="Y48" i="77"/>
  <c r="X133" i="77" s="1"/>
  <c r="X48" i="77"/>
  <c r="W133" i="77" s="1"/>
  <c r="W48" i="77"/>
  <c r="V133" i="77" s="1"/>
  <c r="V48" i="77"/>
  <c r="U133" i="77" s="1"/>
  <c r="U48" i="77"/>
  <c r="T133" i="77" s="1"/>
  <c r="T48" i="77"/>
  <c r="S133" i="77" s="1"/>
  <c r="S48" i="77"/>
  <c r="R133" i="77" s="1"/>
  <c r="R48" i="77"/>
  <c r="Q133" i="77" s="1"/>
  <c r="Q48" i="77"/>
  <c r="P133" i="77" s="1"/>
  <c r="P48" i="77"/>
  <c r="O133" i="77" s="1"/>
  <c r="O48" i="77"/>
  <c r="N133" i="77" s="1"/>
  <c r="N48" i="77"/>
  <c r="M133" i="77" s="1"/>
  <c r="M48" i="77"/>
  <c r="L133" i="77" s="1"/>
  <c r="L48" i="77"/>
  <c r="K133" i="77" s="1"/>
  <c r="K48" i="77"/>
  <c r="J133" i="77" s="1"/>
  <c r="J48" i="77"/>
  <c r="I133" i="77" s="1"/>
  <c r="I48" i="77"/>
  <c r="H133" i="77" s="1"/>
  <c r="H48" i="77"/>
  <c r="G133" i="77" s="1"/>
  <c r="G48" i="77"/>
  <c r="F133" i="77" s="1"/>
  <c r="F48" i="77"/>
  <c r="E133" i="77" s="1"/>
  <c r="E48" i="77"/>
  <c r="D133" i="77" s="1"/>
  <c r="D48" i="77"/>
  <c r="C133" i="77" s="1"/>
  <c r="C48" i="77"/>
  <c r="AD47" i="77"/>
  <c r="AC47" i="77"/>
  <c r="E110" i="77" s="1"/>
  <c r="AB47" i="77"/>
  <c r="D110" i="77" s="1"/>
  <c r="F110" i="77" s="1"/>
  <c r="AA47" i="77"/>
  <c r="C110" i="77" s="1"/>
  <c r="Z47" i="77"/>
  <c r="I220" i="77" s="1"/>
  <c r="I135" i="89" s="1"/>
  <c r="G257" i="89" s="1"/>
  <c r="Y47" i="77"/>
  <c r="X132" i="77" s="1"/>
  <c r="X47" i="77"/>
  <c r="W132" i="77" s="1"/>
  <c r="W47" i="77"/>
  <c r="V132" i="77" s="1"/>
  <c r="V47" i="77"/>
  <c r="U132" i="77" s="1"/>
  <c r="U47" i="77"/>
  <c r="T132" i="77" s="1"/>
  <c r="T47" i="77"/>
  <c r="S132" i="77" s="1"/>
  <c r="S47" i="77"/>
  <c r="R132" i="77" s="1"/>
  <c r="R47" i="77"/>
  <c r="Q132" i="77" s="1"/>
  <c r="Q47" i="77"/>
  <c r="P132" i="77" s="1"/>
  <c r="P47" i="77"/>
  <c r="O132" i="77" s="1"/>
  <c r="O47" i="77"/>
  <c r="N132" i="77" s="1"/>
  <c r="N47" i="77"/>
  <c r="M132" i="77" s="1"/>
  <c r="M47" i="77"/>
  <c r="L132" i="77" s="1"/>
  <c r="L47" i="77"/>
  <c r="K132" i="77" s="1"/>
  <c r="K47" i="77"/>
  <c r="J132" i="77" s="1"/>
  <c r="J47" i="77"/>
  <c r="I132" i="77" s="1"/>
  <c r="I47" i="77"/>
  <c r="H132" i="77" s="1"/>
  <c r="H47" i="77"/>
  <c r="G132" i="77" s="1"/>
  <c r="G47" i="77"/>
  <c r="F132" i="77" s="1"/>
  <c r="F47" i="77"/>
  <c r="E132" i="77" s="1"/>
  <c r="E47" i="77"/>
  <c r="D132" i="77" s="1"/>
  <c r="D47" i="77"/>
  <c r="C132" i="77" s="1"/>
  <c r="C47" i="77"/>
  <c r="C220" i="77" s="1"/>
  <c r="C135" i="89" s="1"/>
  <c r="E257" i="89" s="1"/>
  <c r="AD46" i="77"/>
  <c r="AC46" i="77"/>
  <c r="E109" i="77" s="1"/>
  <c r="AB46" i="77"/>
  <c r="D109" i="77" s="1"/>
  <c r="F109" i="77" s="1"/>
  <c r="AA46" i="77"/>
  <c r="C109" i="77" s="1"/>
  <c r="Z46" i="77"/>
  <c r="I219" i="77" s="1"/>
  <c r="I134" i="89" s="1"/>
  <c r="G256" i="89" s="1"/>
  <c r="Y46" i="77"/>
  <c r="X131" i="77" s="1"/>
  <c r="X46" i="77"/>
  <c r="W131" i="77" s="1"/>
  <c r="W46" i="77"/>
  <c r="V131" i="77" s="1"/>
  <c r="V46" i="77"/>
  <c r="U131" i="77" s="1"/>
  <c r="U46" i="77"/>
  <c r="T131" i="77" s="1"/>
  <c r="T46" i="77"/>
  <c r="S131" i="77" s="1"/>
  <c r="S46" i="77"/>
  <c r="R131" i="77" s="1"/>
  <c r="R46" i="77"/>
  <c r="Q131" i="77" s="1"/>
  <c r="Q46" i="77"/>
  <c r="P131" i="77" s="1"/>
  <c r="P46" i="77"/>
  <c r="O131" i="77" s="1"/>
  <c r="O46" i="77"/>
  <c r="N131" i="77" s="1"/>
  <c r="N46" i="77"/>
  <c r="M131" i="77" s="1"/>
  <c r="M46" i="77"/>
  <c r="L131" i="77" s="1"/>
  <c r="L46" i="77"/>
  <c r="K131" i="77" s="1"/>
  <c r="K46" i="77"/>
  <c r="J131" i="77" s="1"/>
  <c r="J46" i="77"/>
  <c r="I131" i="77" s="1"/>
  <c r="I46" i="77"/>
  <c r="H131" i="77" s="1"/>
  <c r="H46" i="77"/>
  <c r="G131" i="77" s="1"/>
  <c r="G46" i="77"/>
  <c r="F131" i="77" s="1"/>
  <c r="F46" i="77"/>
  <c r="E131" i="77" s="1"/>
  <c r="E46" i="77"/>
  <c r="D131" i="77" s="1"/>
  <c r="D46" i="77"/>
  <c r="C131" i="77" s="1"/>
  <c r="C46" i="77"/>
  <c r="AD45" i="77"/>
  <c r="AC45" i="77"/>
  <c r="E108" i="77" s="1"/>
  <c r="AB45" i="77"/>
  <c r="D108" i="77" s="1"/>
  <c r="F108" i="77" s="1"/>
  <c r="AA45" i="77"/>
  <c r="C108" i="77" s="1"/>
  <c r="Z45" i="77"/>
  <c r="I218" i="77" s="1"/>
  <c r="I133" i="89" s="1"/>
  <c r="G255" i="89" s="1"/>
  <c r="Y45" i="77"/>
  <c r="X130" i="77" s="1"/>
  <c r="X45" i="77"/>
  <c r="W130" i="77" s="1"/>
  <c r="W45" i="77"/>
  <c r="V130" i="77" s="1"/>
  <c r="V45" i="77"/>
  <c r="U130" i="77" s="1"/>
  <c r="U45" i="77"/>
  <c r="T130" i="77" s="1"/>
  <c r="T45" i="77"/>
  <c r="S130" i="77" s="1"/>
  <c r="S45" i="77"/>
  <c r="R130" i="77" s="1"/>
  <c r="R45" i="77"/>
  <c r="Q130" i="77" s="1"/>
  <c r="Q45" i="77"/>
  <c r="P130" i="77" s="1"/>
  <c r="P45" i="77"/>
  <c r="O130" i="77" s="1"/>
  <c r="O45" i="77"/>
  <c r="N130" i="77" s="1"/>
  <c r="N45" i="77"/>
  <c r="M130" i="77" s="1"/>
  <c r="M45" i="77"/>
  <c r="L130" i="77" s="1"/>
  <c r="L45" i="77"/>
  <c r="K130" i="77" s="1"/>
  <c r="K45" i="77"/>
  <c r="J130" i="77" s="1"/>
  <c r="J45" i="77"/>
  <c r="I130" i="77" s="1"/>
  <c r="I45" i="77"/>
  <c r="H130" i="77" s="1"/>
  <c r="H45" i="77"/>
  <c r="G130" i="77" s="1"/>
  <c r="G45" i="77"/>
  <c r="F130" i="77" s="1"/>
  <c r="F45" i="77"/>
  <c r="E130" i="77" s="1"/>
  <c r="E45" i="77"/>
  <c r="D130" i="77" s="1"/>
  <c r="D45" i="77"/>
  <c r="C130" i="77" s="1"/>
  <c r="C45" i="77"/>
  <c r="C260" i="77" s="1"/>
  <c r="AD44" i="77"/>
  <c r="AC44" i="77"/>
  <c r="E107" i="77" s="1"/>
  <c r="AB44" i="77"/>
  <c r="D107" i="77" s="1"/>
  <c r="F107" i="77" s="1"/>
  <c r="AA44" i="77"/>
  <c r="C107" i="77" s="1"/>
  <c r="Z44" i="77"/>
  <c r="I217" i="77" s="1"/>
  <c r="I132" i="89" s="1"/>
  <c r="G254" i="89" s="1"/>
  <c r="Y44" i="77"/>
  <c r="X129" i="77" s="1"/>
  <c r="X44" i="77"/>
  <c r="W129" i="77" s="1"/>
  <c r="W44" i="77"/>
  <c r="V129" i="77" s="1"/>
  <c r="V44" i="77"/>
  <c r="U129" i="77" s="1"/>
  <c r="U44" i="77"/>
  <c r="T129" i="77" s="1"/>
  <c r="T44" i="77"/>
  <c r="S129" i="77" s="1"/>
  <c r="S44" i="77"/>
  <c r="R129" i="77" s="1"/>
  <c r="R44" i="77"/>
  <c r="Q129" i="77" s="1"/>
  <c r="Q44" i="77"/>
  <c r="P129" i="77" s="1"/>
  <c r="P44" i="77"/>
  <c r="O129" i="77" s="1"/>
  <c r="O44" i="77"/>
  <c r="N129" i="77" s="1"/>
  <c r="N44" i="77"/>
  <c r="M129" i="77" s="1"/>
  <c r="M44" i="77"/>
  <c r="L129" i="77" s="1"/>
  <c r="L44" i="77"/>
  <c r="K129" i="77" s="1"/>
  <c r="K44" i="77"/>
  <c r="J129" i="77" s="1"/>
  <c r="J44" i="77"/>
  <c r="I129" i="77" s="1"/>
  <c r="I44" i="77"/>
  <c r="H129" i="77" s="1"/>
  <c r="H44" i="77"/>
  <c r="G129" i="77" s="1"/>
  <c r="G44" i="77"/>
  <c r="F129" i="77" s="1"/>
  <c r="F44" i="77"/>
  <c r="E129" i="77" s="1"/>
  <c r="E44" i="77"/>
  <c r="D129" i="77" s="1"/>
  <c r="D44" i="77"/>
  <c r="C129" i="77" s="1"/>
  <c r="C44" i="77"/>
  <c r="C238" i="77" s="1"/>
  <c r="AD43" i="77"/>
  <c r="AC43" i="77"/>
  <c r="E106" i="77" s="1"/>
  <c r="AB43" i="77"/>
  <c r="D106" i="77" s="1"/>
  <c r="F106" i="77" s="1"/>
  <c r="AA43" i="77"/>
  <c r="C106" i="77" s="1"/>
  <c r="Z43" i="77"/>
  <c r="I216" i="77" s="1"/>
  <c r="I131" i="89" s="1"/>
  <c r="G253" i="89" s="1"/>
  <c r="Y43" i="77"/>
  <c r="X128" i="77" s="1"/>
  <c r="X43" i="77"/>
  <c r="W128" i="77" s="1"/>
  <c r="W43" i="77"/>
  <c r="V128" i="77" s="1"/>
  <c r="V43" i="77"/>
  <c r="U128" i="77" s="1"/>
  <c r="U43" i="77"/>
  <c r="T128" i="77" s="1"/>
  <c r="T43" i="77"/>
  <c r="S128" i="77" s="1"/>
  <c r="S43" i="77"/>
  <c r="R128" i="77" s="1"/>
  <c r="R43" i="77"/>
  <c r="Q128" i="77" s="1"/>
  <c r="Q43" i="77"/>
  <c r="P128" i="77" s="1"/>
  <c r="P43" i="77"/>
  <c r="O128" i="77" s="1"/>
  <c r="O43" i="77"/>
  <c r="N128" i="77" s="1"/>
  <c r="N43" i="77"/>
  <c r="M128" i="77" s="1"/>
  <c r="M43" i="77"/>
  <c r="L128" i="77" s="1"/>
  <c r="L43" i="77"/>
  <c r="K128" i="77" s="1"/>
  <c r="K43" i="77"/>
  <c r="J128" i="77" s="1"/>
  <c r="J43" i="77"/>
  <c r="I128" i="77" s="1"/>
  <c r="I43" i="77"/>
  <c r="H128" i="77" s="1"/>
  <c r="H43" i="77"/>
  <c r="G128" i="77" s="1"/>
  <c r="G43" i="77"/>
  <c r="F128" i="77" s="1"/>
  <c r="F43" i="77"/>
  <c r="E128" i="77" s="1"/>
  <c r="E43" i="77"/>
  <c r="D128" i="77" s="1"/>
  <c r="D43" i="77"/>
  <c r="C128" i="77" s="1"/>
  <c r="C43" i="77"/>
  <c r="H106" i="77" s="1"/>
  <c r="AD42" i="77"/>
  <c r="AC42" i="77"/>
  <c r="E105" i="77" s="1"/>
  <c r="AB42" i="77"/>
  <c r="D105" i="77" s="1"/>
  <c r="F105" i="77" s="1"/>
  <c r="AA42" i="77"/>
  <c r="C105" i="77" s="1"/>
  <c r="Z42" i="77"/>
  <c r="I215" i="77" s="1"/>
  <c r="I130" i="89" s="1"/>
  <c r="G252" i="89" s="1"/>
  <c r="Y42" i="77"/>
  <c r="X127" i="77" s="1"/>
  <c r="X42" i="77"/>
  <c r="W127" i="77" s="1"/>
  <c r="W42" i="77"/>
  <c r="V127" i="77" s="1"/>
  <c r="V42" i="77"/>
  <c r="U127" i="77" s="1"/>
  <c r="U42" i="77"/>
  <c r="T127" i="77" s="1"/>
  <c r="T42" i="77"/>
  <c r="S127" i="77" s="1"/>
  <c r="S42" i="77"/>
  <c r="R127" i="77" s="1"/>
  <c r="R42" i="77"/>
  <c r="Q127" i="77" s="1"/>
  <c r="Q42" i="77"/>
  <c r="P127" i="77" s="1"/>
  <c r="P42" i="77"/>
  <c r="O127" i="77" s="1"/>
  <c r="O42" i="77"/>
  <c r="N127" i="77" s="1"/>
  <c r="N42" i="77"/>
  <c r="M127" i="77" s="1"/>
  <c r="M42" i="77"/>
  <c r="L127" i="77" s="1"/>
  <c r="L42" i="77"/>
  <c r="K127" i="77" s="1"/>
  <c r="K42" i="77"/>
  <c r="J127" i="77" s="1"/>
  <c r="J42" i="77"/>
  <c r="I127" i="77" s="1"/>
  <c r="I42" i="77"/>
  <c r="H127" i="77" s="1"/>
  <c r="H42" i="77"/>
  <c r="G127" i="77" s="1"/>
  <c r="G42" i="77"/>
  <c r="F127" i="77" s="1"/>
  <c r="F42" i="77"/>
  <c r="E127" i="77" s="1"/>
  <c r="E42" i="77"/>
  <c r="D127" i="77" s="1"/>
  <c r="D42" i="77"/>
  <c r="C127" i="77" s="1"/>
  <c r="C42" i="77"/>
  <c r="C236" i="77" s="1"/>
  <c r="AD41" i="77"/>
  <c r="AC41" i="77"/>
  <c r="E104" i="77" s="1"/>
  <c r="AB41" i="77"/>
  <c r="D104" i="77" s="1"/>
  <c r="F104" i="77" s="1"/>
  <c r="AA41" i="77"/>
  <c r="C104" i="77" s="1"/>
  <c r="Z41" i="77"/>
  <c r="I214" i="77" s="1"/>
  <c r="I129" i="89" s="1"/>
  <c r="G251" i="89" s="1"/>
  <c r="Y41" i="77"/>
  <c r="X126" i="77" s="1"/>
  <c r="X41" i="77"/>
  <c r="W126" i="77" s="1"/>
  <c r="W41" i="77"/>
  <c r="V126" i="77" s="1"/>
  <c r="V41" i="77"/>
  <c r="U126" i="77" s="1"/>
  <c r="U41" i="77"/>
  <c r="T126" i="77" s="1"/>
  <c r="T41" i="77"/>
  <c r="S126" i="77" s="1"/>
  <c r="S41" i="77"/>
  <c r="R126" i="77" s="1"/>
  <c r="R41" i="77"/>
  <c r="Q126" i="77" s="1"/>
  <c r="Q41" i="77"/>
  <c r="P126" i="77" s="1"/>
  <c r="P41" i="77"/>
  <c r="O126" i="77" s="1"/>
  <c r="O41" i="77"/>
  <c r="N126" i="77" s="1"/>
  <c r="N41" i="77"/>
  <c r="M126" i="77" s="1"/>
  <c r="M41" i="77"/>
  <c r="L126" i="77" s="1"/>
  <c r="L41" i="77"/>
  <c r="K126" i="77" s="1"/>
  <c r="K41" i="77"/>
  <c r="J126" i="77" s="1"/>
  <c r="J41" i="77"/>
  <c r="I126" i="77" s="1"/>
  <c r="I41" i="77"/>
  <c r="H126" i="77" s="1"/>
  <c r="H41" i="77"/>
  <c r="G126" i="77" s="1"/>
  <c r="G41" i="77"/>
  <c r="F126" i="77" s="1"/>
  <c r="F41" i="77"/>
  <c r="E126" i="77" s="1"/>
  <c r="E41" i="77"/>
  <c r="D126" i="77" s="1"/>
  <c r="D41" i="77"/>
  <c r="C126" i="77" s="1"/>
  <c r="C41" i="77"/>
  <c r="AD40" i="77"/>
  <c r="AC40" i="77"/>
  <c r="E103" i="77" s="1"/>
  <c r="AB40" i="77"/>
  <c r="D103" i="77" s="1"/>
  <c r="F103" i="77" s="1"/>
  <c r="AA40" i="77"/>
  <c r="C103" i="77" s="1"/>
  <c r="Z40" i="77"/>
  <c r="I213" i="77" s="1"/>
  <c r="I128" i="89" s="1"/>
  <c r="G250" i="89" s="1"/>
  <c r="Y40" i="77"/>
  <c r="X125" i="77" s="1"/>
  <c r="X40" i="77"/>
  <c r="W125" i="77" s="1"/>
  <c r="W40" i="77"/>
  <c r="V125" i="77" s="1"/>
  <c r="V40" i="77"/>
  <c r="U125" i="77" s="1"/>
  <c r="U40" i="77"/>
  <c r="T125" i="77" s="1"/>
  <c r="T40" i="77"/>
  <c r="S125" i="77" s="1"/>
  <c r="S40" i="77"/>
  <c r="R125" i="77" s="1"/>
  <c r="R40" i="77"/>
  <c r="Q125" i="77" s="1"/>
  <c r="Q40" i="77"/>
  <c r="P125" i="77" s="1"/>
  <c r="P40" i="77"/>
  <c r="O125" i="77" s="1"/>
  <c r="O40" i="77"/>
  <c r="N125" i="77" s="1"/>
  <c r="N40" i="77"/>
  <c r="M125" i="77" s="1"/>
  <c r="M40" i="77"/>
  <c r="L125" i="77" s="1"/>
  <c r="L40" i="77"/>
  <c r="K125" i="77" s="1"/>
  <c r="K40" i="77"/>
  <c r="J125" i="77" s="1"/>
  <c r="J40" i="77"/>
  <c r="I125" i="77" s="1"/>
  <c r="I40" i="77"/>
  <c r="H125" i="77" s="1"/>
  <c r="H40" i="77"/>
  <c r="G125" i="77" s="1"/>
  <c r="G40" i="77"/>
  <c r="F125" i="77" s="1"/>
  <c r="F40" i="77"/>
  <c r="E125" i="77" s="1"/>
  <c r="E40" i="77"/>
  <c r="D125" i="77" s="1"/>
  <c r="D40" i="77"/>
  <c r="C125" i="77" s="1"/>
  <c r="C40" i="77"/>
  <c r="C276" i="77" s="1"/>
  <c r="AD39" i="77"/>
  <c r="AC39" i="77"/>
  <c r="E102" i="77" s="1"/>
  <c r="AB39" i="77"/>
  <c r="D102" i="77" s="1"/>
  <c r="F102" i="77" s="1"/>
  <c r="AA39" i="77"/>
  <c r="C102" i="77" s="1"/>
  <c r="Z39" i="77"/>
  <c r="I212" i="77" s="1"/>
  <c r="I127" i="89" s="1"/>
  <c r="G249" i="89" s="1"/>
  <c r="Y39" i="77"/>
  <c r="X124" i="77" s="1"/>
  <c r="X39" i="77"/>
  <c r="W124" i="77" s="1"/>
  <c r="W39" i="77"/>
  <c r="V124" i="77" s="1"/>
  <c r="V39" i="77"/>
  <c r="U124" i="77" s="1"/>
  <c r="U39" i="77"/>
  <c r="T124" i="77" s="1"/>
  <c r="T39" i="77"/>
  <c r="S124" i="77" s="1"/>
  <c r="S39" i="77"/>
  <c r="R124" i="77" s="1"/>
  <c r="R39" i="77"/>
  <c r="Q124" i="77" s="1"/>
  <c r="Q39" i="77"/>
  <c r="P124" i="77" s="1"/>
  <c r="P39" i="77"/>
  <c r="O124" i="77" s="1"/>
  <c r="O39" i="77"/>
  <c r="N124" i="77" s="1"/>
  <c r="N39" i="77"/>
  <c r="M124" i="77" s="1"/>
  <c r="M39" i="77"/>
  <c r="L124" i="77" s="1"/>
  <c r="L39" i="77"/>
  <c r="K124" i="77" s="1"/>
  <c r="K39" i="77"/>
  <c r="J124" i="77" s="1"/>
  <c r="J39" i="77"/>
  <c r="I124" i="77" s="1"/>
  <c r="I39" i="77"/>
  <c r="H124" i="77" s="1"/>
  <c r="H39" i="77"/>
  <c r="G124" i="77" s="1"/>
  <c r="G39" i="77"/>
  <c r="F124" i="77" s="1"/>
  <c r="F39" i="77"/>
  <c r="E124" i="77" s="1"/>
  <c r="E39" i="77"/>
  <c r="D124" i="77" s="1"/>
  <c r="D39" i="77"/>
  <c r="C124" i="77" s="1"/>
  <c r="C39" i="77"/>
  <c r="C254" i="77" s="1"/>
  <c r="J25" i="78"/>
  <c r="H25" i="78"/>
  <c r="F25" i="78"/>
  <c r="D25" i="78"/>
  <c r="J24" i="78"/>
  <c r="H24" i="78"/>
  <c r="F24" i="78"/>
  <c r="D24" i="78"/>
  <c r="J23" i="78"/>
  <c r="H23" i="78"/>
  <c r="F23" i="78"/>
  <c r="D23" i="78"/>
  <c r="J22" i="78"/>
  <c r="H22" i="78"/>
  <c r="F22" i="78"/>
  <c r="D22" i="78"/>
  <c r="AB43" i="76"/>
  <c r="D121" i="89" s="1"/>
  <c r="F243" i="89" s="1"/>
  <c r="AA43" i="76"/>
  <c r="E167" i="76" s="1"/>
  <c r="Z43" i="76"/>
  <c r="D167" i="76" s="1"/>
  <c r="Y43" i="76"/>
  <c r="X101" i="76" s="1"/>
  <c r="X43" i="76"/>
  <c r="W101" i="76" s="1"/>
  <c r="W43" i="76"/>
  <c r="V101" i="76" s="1"/>
  <c r="V43" i="76"/>
  <c r="U101" i="76" s="1"/>
  <c r="U43" i="76"/>
  <c r="T101" i="76" s="1"/>
  <c r="T43" i="76"/>
  <c r="S101" i="76" s="1"/>
  <c r="S43" i="76"/>
  <c r="R101" i="76" s="1"/>
  <c r="R43" i="76"/>
  <c r="Q101" i="76" s="1"/>
  <c r="Q43" i="76"/>
  <c r="P101" i="76" s="1"/>
  <c r="P43" i="76"/>
  <c r="O101" i="76" s="1"/>
  <c r="O43" i="76"/>
  <c r="N101" i="76" s="1"/>
  <c r="N43" i="76"/>
  <c r="M101" i="76" s="1"/>
  <c r="M43" i="76"/>
  <c r="L101" i="76" s="1"/>
  <c r="L43" i="76"/>
  <c r="K101" i="76" s="1"/>
  <c r="K43" i="76"/>
  <c r="J101" i="76" s="1"/>
  <c r="J43" i="76"/>
  <c r="I101" i="76" s="1"/>
  <c r="I43" i="76"/>
  <c r="H101" i="76" s="1"/>
  <c r="H43" i="76"/>
  <c r="G101" i="76" s="1"/>
  <c r="G43" i="76"/>
  <c r="F101" i="76" s="1"/>
  <c r="F43" i="76"/>
  <c r="E101" i="76" s="1"/>
  <c r="E43" i="76"/>
  <c r="D101" i="76" s="1"/>
  <c r="D43" i="76"/>
  <c r="C101" i="76" s="1"/>
  <c r="C43" i="76"/>
  <c r="C210" i="76" s="1"/>
  <c r="AB42" i="76"/>
  <c r="D120" i="89" s="1"/>
  <c r="F242" i="89" s="1"/>
  <c r="AA42" i="76"/>
  <c r="E166" i="76" s="1"/>
  <c r="Z42" i="76"/>
  <c r="D166" i="76" s="1"/>
  <c r="Y42" i="76"/>
  <c r="X42" i="76"/>
  <c r="W42" i="76"/>
  <c r="V42" i="76"/>
  <c r="U42" i="76"/>
  <c r="T42" i="76"/>
  <c r="S100" i="76" s="1"/>
  <c r="S42" i="76"/>
  <c r="R42" i="76"/>
  <c r="Q42" i="76"/>
  <c r="P42" i="76"/>
  <c r="O42" i="76"/>
  <c r="N42" i="76"/>
  <c r="M42" i="76"/>
  <c r="L42" i="76"/>
  <c r="K100" i="76" s="1"/>
  <c r="K42" i="76"/>
  <c r="J42" i="76"/>
  <c r="I42" i="76"/>
  <c r="H42" i="76"/>
  <c r="G42" i="76"/>
  <c r="F42" i="76"/>
  <c r="E42" i="76"/>
  <c r="D42" i="76"/>
  <c r="C100" i="76" s="1"/>
  <c r="C42" i="76"/>
  <c r="C166" i="76" s="1"/>
  <c r="C120" i="89" s="1"/>
  <c r="E242" i="89" s="1"/>
  <c r="AB41" i="76"/>
  <c r="D119" i="89" s="1"/>
  <c r="F241" i="89" s="1"/>
  <c r="AA41" i="76"/>
  <c r="E165" i="76" s="1"/>
  <c r="Z41" i="76"/>
  <c r="D165" i="76" s="1"/>
  <c r="Y41" i="76"/>
  <c r="X99" i="76" s="1"/>
  <c r="X41" i="76"/>
  <c r="W41" i="76"/>
  <c r="V99" i="76" s="1"/>
  <c r="V41" i="76"/>
  <c r="U99" i="76" s="1"/>
  <c r="U41" i="76"/>
  <c r="T99" i="76" s="1"/>
  <c r="T41" i="76"/>
  <c r="S99" i="76" s="1"/>
  <c r="S41" i="76"/>
  <c r="R99" i="76" s="1"/>
  <c r="R41" i="76"/>
  <c r="Q41" i="76"/>
  <c r="P99" i="76" s="1"/>
  <c r="P41" i="76"/>
  <c r="O41" i="76"/>
  <c r="N99" i="76" s="1"/>
  <c r="N41" i="76"/>
  <c r="M99" i="76" s="1"/>
  <c r="M41" i="76"/>
  <c r="L99" i="76" s="1"/>
  <c r="L41" i="76"/>
  <c r="K99" i="76" s="1"/>
  <c r="K41" i="76"/>
  <c r="J99" i="76" s="1"/>
  <c r="J41" i="76"/>
  <c r="I41" i="76"/>
  <c r="H99" i="76" s="1"/>
  <c r="H41" i="76"/>
  <c r="G41" i="76"/>
  <c r="F99" i="76" s="1"/>
  <c r="F41" i="76"/>
  <c r="E99" i="76" s="1"/>
  <c r="E41" i="76"/>
  <c r="D99" i="76" s="1"/>
  <c r="D41" i="76"/>
  <c r="C99" i="76" s="1"/>
  <c r="C41" i="76"/>
  <c r="AB40" i="76"/>
  <c r="D118" i="89" s="1"/>
  <c r="F240" i="89" s="1"/>
  <c r="AA40" i="76"/>
  <c r="E164" i="76" s="1"/>
  <c r="Z40" i="76"/>
  <c r="Y40" i="76"/>
  <c r="X98" i="76" s="1"/>
  <c r="X40" i="76"/>
  <c r="W98" i="76" s="1"/>
  <c r="W40" i="76"/>
  <c r="V40" i="76"/>
  <c r="U40" i="76"/>
  <c r="T98" i="76" s="1"/>
  <c r="T40" i="76"/>
  <c r="S98" i="76" s="1"/>
  <c r="S40" i="76"/>
  <c r="R40" i="76"/>
  <c r="Q40" i="76"/>
  <c r="P98" i="76" s="1"/>
  <c r="P40" i="76"/>
  <c r="O98" i="76" s="1"/>
  <c r="O40" i="76"/>
  <c r="N40" i="76"/>
  <c r="M40" i="76"/>
  <c r="L98" i="76" s="1"/>
  <c r="L40" i="76"/>
  <c r="K98" i="76" s="1"/>
  <c r="K40" i="76"/>
  <c r="J40" i="76"/>
  <c r="I40" i="76"/>
  <c r="H98" i="76" s="1"/>
  <c r="H40" i="76"/>
  <c r="G98" i="76" s="1"/>
  <c r="G40" i="76"/>
  <c r="F40" i="76"/>
  <c r="E40" i="76"/>
  <c r="D98" i="76" s="1"/>
  <c r="D40" i="76"/>
  <c r="C98" i="76" s="1"/>
  <c r="C40" i="76"/>
  <c r="AB39" i="76"/>
  <c r="D117" i="89" s="1"/>
  <c r="F239" i="89" s="1"/>
  <c r="AA39" i="76"/>
  <c r="E163" i="76" s="1"/>
  <c r="Z39" i="76"/>
  <c r="D163" i="76" s="1"/>
  <c r="Y39" i="76"/>
  <c r="X97" i="76" s="1"/>
  <c r="X39" i="76"/>
  <c r="W39" i="76"/>
  <c r="V97" i="76" s="1"/>
  <c r="V39" i="76"/>
  <c r="U39" i="76"/>
  <c r="T97" i="76" s="1"/>
  <c r="T39" i="76"/>
  <c r="S97" i="76" s="1"/>
  <c r="S39" i="76"/>
  <c r="R97" i="76" s="1"/>
  <c r="R39" i="76"/>
  <c r="Q97" i="76" s="1"/>
  <c r="Q39" i="76"/>
  <c r="P97" i="76" s="1"/>
  <c r="P39" i="76"/>
  <c r="O39" i="76"/>
  <c r="N97" i="76" s="1"/>
  <c r="N39" i="76"/>
  <c r="M39" i="76"/>
  <c r="L97" i="76" s="1"/>
  <c r="L39" i="76"/>
  <c r="K97" i="76" s="1"/>
  <c r="K39" i="76"/>
  <c r="J97" i="76" s="1"/>
  <c r="J39" i="76"/>
  <c r="I97" i="76" s="1"/>
  <c r="I39" i="76"/>
  <c r="H97" i="76" s="1"/>
  <c r="H39" i="76"/>
  <c r="G39" i="76"/>
  <c r="F97" i="76" s="1"/>
  <c r="F39" i="76"/>
  <c r="E39" i="76"/>
  <c r="D97" i="76" s="1"/>
  <c r="D39" i="76"/>
  <c r="C97" i="76" s="1"/>
  <c r="C39" i="76"/>
  <c r="C185" i="76" s="1"/>
  <c r="AB38" i="76"/>
  <c r="D116" i="89" s="1"/>
  <c r="F238" i="89" s="1"/>
  <c r="AA38" i="76"/>
  <c r="E162" i="76" s="1"/>
  <c r="Z38" i="76"/>
  <c r="D162" i="76" s="1"/>
  <c r="Y38" i="76"/>
  <c r="X38" i="76"/>
  <c r="W38" i="76"/>
  <c r="V38" i="76"/>
  <c r="U38" i="76"/>
  <c r="T38" i="76"/>
  <c r="S96" i="76" s="1"/>
  <c r="S38" i="76"/>
  <c r="R38" i="76"/>
  <c r="Q38" i="76"/>
  <c r="P38" i="76"/>
  <c r="O38" i="76"/>
  <c r="N38" i="76"/>
  <c r="M38" i="76"/>
  <c r="L38" i="76"/>
  <c r="K96" i="76" s="1"/>
  <c r="K38" i="76"/>
  <c r="J38" i="76"/>
  <c r="I38" i="76"/>
  <c r="H38" i="76"/>
  <c r="G38" i="76"/>
  <c r="F38" i="76"/>
  <c r="E38" i="76"/>
  <c r="D38" i="76"/>
  <c r="C96" i="76" s="1"/>
  <c r="C38" i="76"/>
  <c r="C247" i="76" s="1"/>
  <c r="AB37" i="76"/>
  <c r="D115" i="89" s="1"/>
  <c r="F237" i="89" s="1"/>
  <c r="AA37" i="76"/>
  <c r="E161" i="76" s="1"/>
  <c r="Z37" i="76"/>
  <c r="D161" i="76" s="1"/>
  <c r="Y37" i="76"/>
  <c r="X95" i="76" s="1"/>
  <c r="X37" i="76"/>
  <c r="W95" i="76" s="1"/>
  <c r="W37" i="76"/>
  <c r="V95" i="76" s="1"/>
  <c r="V37" i="76"/>
  <c r="U95" i="76" s="1"/>
  <c r="U37" i="76"/>
  <c r="T95" i="76" s="1"/>
  <c r="T37" i="76"/>
  <c r="S95" i="76" s="1"/>
  <c r="S37" i="76"/>
  <c r="R95" i="76" s="1"/>
  <c r="R37" i="76"/>
  <c r="Q37" i="76"/>
  <c r="P95" i="76" s="1"/>
  <c r="P37" i="76"/>
  <c r="O95" i="76" s="1"/>
  <c r="O37" i="76"/>
  <c r="N95" i="76" s="1"/>
  <c r="N37" i="76"/>
  <c r="M95" i="76" s="1"/>
  <c r="M37" i="76"/>
  <c r="L95" i="76" s="1"/>
  <c r="L37" i="76"/>
  <c r="K95" i="76" s="1"/>
  <c r="K37" i="76"/>
  <c r="J95" i="76" s="1"/>
  <c r="J37" i="76"/>
  <c r="I37" i="76"/>
  <c r="H95" i="76" s="1"/>
  <c r="H37" i="76"/>
  <c r="G95" i="76" s="1"/>
  <c r="G37" i="76"/>
  <c r="F95" i="76" s="1"/>
  <c r="F37" i="76"/>
  <c r="E95" i="76" s="1"/>
  <c r="E37" i="76"/>
  <c r="D95" i="76" s="1"/>
  <c r="D37" i="76"/>
  <c r="C95" i="76" s="1"/>
  <c r="C37" i="76"/>
  <c r="C204" i="76" s="1"/>
  <c r="AB36" i="76"/>
  <c r="D114" i="89" s="1"/>
  <c r="F236" i="89" s="1"/>
  <c r="AA36" i="76"/>
  <c r="E160" i="76" s="1"/>
  <c r="Z36" i="76"/>
  <c r="D160" i="76" s="1"/>
  <c r="Y36" i="76"/>
  <c r="X94" i="76" s="1"/>
  <c r="X36" i="76"/>
  <c r="W94" i="76" s="1"/>
  <c r="W36" i="76"/>
  <c r="V36" i="76"/>
  <c r="U36" i="76"/>
  <c r="T94" i="76" s="1"/>
  <c r="T36" i="76"/>
  <c r="S94" i="76" s="1"/>
  <c r="S36" i="76"/>
  <c r="R36" i="76"/>
  <c r="Q36" i="76"/>
  <c r="P94" i="76" s="1"/>
  <c r="P36" i="76"/>
  <c r="O94" i="76" s="1"/>
  <c r="O36" i="76"/>
  <c r="N36" i="76"/>
  <c r="M36" i="76"/>
  <c r="L94" i="76" s="1"/>
  <c r="L36" i="76"/>
  <c r="K94" i="76" s="1"/>
  <c r="K36" i="76"/>
  <c r="J36" i="76"/>
  <c r="I36" i="76"/>
  <c r="H94" i="76" s="1"/>
  <c r="H36" i="76"/>
  <c r="G94" i="76" s="1"/>
  <c r="G36" i="76"/>
  <c r="F36" i="76"/>
  <c r="E36" i="76"/>
  <c r="D94" i="76" s="1"/>
  <c r="D36" i="76"/>
  <c r="C94" i="76" s="1"/>
  <c r="C36" i="76"/>
  <c r="AB35" i="76"/>
  <c r="D113" i="89" s="1"/>
  <c r="F235" i="89" s="1"/>
  <c r="AA35" i="76"/>
  <c r="E159" i="76" s="1"/>
  <c r="Z35" i="76"/>
  <c r="D159" i="76" s="1"/>
  <c r="Y35" i="76"/>
  <c r="X93" i="76" s="1"/>
  <c r="X35" i="76"/>
  <c r="W35" i="76"/>
  <c r="V93" i="76" s="1"/>
  <c r="V35" i="76"/>
  <c r="U35" i="76"/>
  <c r="T93" i="76" s="1"/>
  <c r="T35" i="76"/>
  <c r="S93" i="76" s="1"/>
  <c r="S35" i="76"/>
  <c r="R93" i="76" s="1"/>
  <c r="R35" i="76"/>
  <c r="Q93" i="76" s="1"/>
  <c r="Q35" i="76"/>
  <c r="P93" i="76" s="1"/>
  <c r="P35" i="76"/>
  <c r="O35" i="76"/>
  <c r="N93" i="76" s="1"/>
  <c r="N35" i="76"/>
  <c r="M35" i="76"/>
  <c r="L93" i="76" s="1"/>
  <c r="L35" i="76"/>
  <c r="K93" i="76" s="1"/>
  <c r="K35" i="76"/>
  <c r="J93" i="76" s="1"/>
  <c r="J35" i="76"/>
  <c r="I93" i="76" s="1"/>
  <c r="I35" i="76"/>
  <c r="H93" i="76" s="1"/>
  <c r="H35" i="76"/>
  <c r="G35" i="76"/>
  <c r="F93" i="76" s="1"/>
  <c r="F35" i="76"/>
  <c r="E35" i="76"/>
  <c r="D93" i="76" s="1"/>
  <c r="D35" i="76"/>
  <c r="C93" i="76" s="1"/>
  <c r="C35" i="76"/>
  <c r="AB34" i="76"/>
  <c r="D112" i="89" s="1"/>
  <c r="F234" i="89" s="1"/>
  <c r="AA34" i="76"/>
  <c r="E158" i="76" s="1"/>
  <c r="Z34" i="76"/>
  <c r="D158" i="76" s="1"/>
  <c r="Y34" i="76"/>
  <c r="X34" i="76"/>
  <c r="W34" i="76"/>
  <c r="V34" i="76"/>
  <c r="U34" i="76"/>
  <c r="T34" i="76"/>
  <c r="S92" i="76" s="1"/>
  <c r="S34" i="76"/>
  <c r="R34" i="76"/>
  <c r="Q34" i="76"/>
  <c r="P34" i="76"/>
  <c r="O34" i="76"/>
  <c r="N34" i="76"/>
  <c r="M34" i="76"/>
  <c r="L34" i="76"/>
  <c r="K92" i="76" s="1"/>
  <c r="K34" i="76"/>
  <c r="J34" i="76"/>
  <c r="I34" i="76"/>
  <c r="H34" i="76"/>
  <c r="G34" i="76"/>
  <c r="F34" i="76"/>
  <c r="E34" i="76"/>
  <c r="D34" i="76"/>
  <c r="C92" i="76" s="1"/>
  <c r="C34" i="76"/>
  <c r="AB33" i="76"/>
  <c r="D111" i="89" s="1"/>
  <c r="F233" i="89" s="1"/>
  <c r="AA33" i="76"/>
  <c r="E157" i="76" s="1"/>
  <c r="Z33" i="76"/>
  <c r="D157" i="76" s="1"/>
  <c r="Y33" i="76"/>
  <c r="X91" i="76" s="1"/>
  <c r="X33" i="76"/>
  <c r="W33" i="76"/>
  <c r="V33" i="76"/>
  <c r="U91" i="76" s="1"/>
  <c r="U33" i="76"/>
  <c r="T91" i="76" s="1"/>
  <c r="T33" i="76"/>
  <c r="S91" i="76" s="1"/>
  <c r="S33" i="76"/>
  <c r="R33" i="76"/>
  <c r="Q33" i="76"/>
  <c r="P91" i="76" s="1"/>
  <c r="P33" i="76"/>
  <c r="O33" i="76"/>
  <c r="N33" i="76"/>
  <c r="M91" i="76" s="1"/>
  <c r="M33" i="76"/>
  <c r="L91" i="76" s="1"/>
  <c r="L33" i="76"/>
  <c r="K91" i="76" s="1"/>
  <c r="K33" i="76"/>
  <c r="J33" i="76"/>
  <c r="I33" i="76"/>
  <c r="H91" i="76" s="1"/>
  <c r="H33" i="76"/>
  <c r="G33" i="76"/>
  <c r="F33" i="76"/>
  <c r="E91" i="76" s="1"/>
  <c r="E33" i="76"/>
  <c r="D91" i="76" s="1"/>
  <c r="D33" i="76"/>
  <c r="C91" i="76" s="1"/>
  <c r="C33" i="76"/>
  <c r="C136" i="76" s="1"/>
  <c r="AB32" i="76"/>
  <c r="D110" i="89" s="1"/>
  <c r="F232" i="89" s="1"/>
  <c r="AA32" i="76"/>
  <c r="E156" i="76" s="1"/>
  <c r="Z32" i="76"/>
  <c r="D156" i="76" s="1"/>
  <c r="Y32" i="76"/>
  <c r="X90" i="76" s="1"/>
  <c r="X32" i="76"/>
  <c r="W90" i="76" s="1"/>
  <c r="W32" i="76"/>
  <c r="V32" i="76"/>
  <c r="U32" i="76"/>
  <c r="T90" i="76" s="1"/>
  <c r="T32" i="76"/>
  <c r="S90" i="76" s="1"/>
  <c r="S32" i="76"/>
  <c r="R32" i="76"/>
  <c r="Q32" i="76"/>
  <c r="P90" i="76" s="1"/>
  <c r="P32" i="76"/>
  <c r="O90" i="76" s="1"/>
  <c r="O32" i="76"/>
  <c r="N32" i="76"/>
  <c r="M32" i="76"/>
  <c r="L90" i="76" s="1"/>
  <c r="L32" i="76"/>
  <c r="K90" i="76" s="1"/>
  <c r="K32" i="76"/>
  <c r="J32" i="76"/>
  <c r="I32" i="76"/>
  <c r="H90" i="76" s="1"/>
  <c r="H32" i="76"/>
  <c r="G90" i="76" s="1"/>
  <c r="G32" i="76"/>
  <c r="F32" i="76"/>
  <c r="E32" i="76"/>
  <c r="D90" i="76" s="1"/>
  <c r="D32" i="76"/>
  <c r="C90" i="76" s="1"/>
  <c r="C32" i="76"/>
  <c r="AB31" i="76"/>
  <c r="D109" i="89" s="1"/>
  <c r="F231" i="89" s="1"/>
  <c r="AA31" i="76"/>
  <c r="E155" i="76" s="1"/>
  <c r="Z31" i="76"/>
  <c r="D155" i="76" s="1"/>
  <c r="Y31" i="76"/>
  <c r="X89" i="76" s="1"/>
  <c r="X31" i="76"/>
  <c r="W89" i="76" s="1"/>
  <c r="W31" i="76"/>
  <c r="V89" i="76" s="1"/>
  <c r="V31" i="76"/>
  <c r="U31" i="76"/>
  <c r="T89" i="76" s="1"/>
  <c r="T31" i="76"/>
  <c r="S89" i="76" s="1"/>
  <c r="S31" i="76"/>
  <c r="R89" i="76" s="1"/>
  <c r="R31" i="76"/>
  <c r="Q89" i="76" s="1"/>
  <c r="Q31" i="76"/>
  <c r="P89" i="76" s="1"/>
  <c r="P31" i="76"/>
  <c r="O89" i="76" s="1"/>
  <c r="O31" i="76"/>
  <c r="N89" i="76" s="1"/>
  <c r="N31" i="76"/>
  <c r="M31" i="76"/>
  <c r="L89" i="76" s="1"/>
  <c r="L31" i="76"/>
  <c r="K89" i="76" s="1"/>
  <c r="K31" i="76"/>
  <c r="J89" i="76" s="1"/>
  <c r="J31" i="76"/>
  <c r="I89" i="76" s="1"/>
  <c r="I31" i="76"/>
  <c r="H89" i="76" s="1"/>
  <c r="H31" i="76"/>
  <c r="G89" i="76" s="1"/>
  <c r="G31" i="76"/>
  <c r="F89" i="76" s="1"/>
  <c r="F31" i="76"/>
  <c r="E31" i="76"/>
  <c r="D89" i="76" s="1"/>
  <c r="D31" i="76"/>
  <c r="C89" i="76" s="1"/>
  <c r="C31" i="76"/>
  <c r="C240" i="76" s="1"/>
  <c r="AB30" i="76"/>
  <c r="D108" i="89" s="1"/>
  <c r="F230" i="89" s="1"/>
  <c r="AA30" i="76"/>
  <c r="E154" i="76" s="1"/>
  <c r="Z30" i="76"/>
  <c r="D154" i="76" s="1"/>
  <c r="Y30" i="76"/>
  <c r="X30" i="76"/>
  <c r="W30" i="76"/>
  <c r="V30" i="76"/>
  <c r="U30" i="76"/>
  <c r="T30" i="76"/>
  <c r="S88" i="76" s="1"/>
  <c r="S30" i="76"/>
  <c r="R30" i="76"/>
  <c r="Q30" i="76"/>
  <c r="P30" i="76"/>
  <c r="O30" i="76"/>
  <c r="N30" i="76"/>
  <c r="M30" i="76"/>
  <c r="L30" i="76"/>
  <c r="K88" i="76" s="1"/>
  <c r="K30" i="76"/>
  <c r="J30" i="76"/>
  <c r="I30" i="76"/>
  <c r="H30" i="76"/>
  <c r="G30" i="76"/>
  <c r="F30" i="76"/>
  <c r="E30" i="76"/>
  <c r="D30" i="76"/>
  <c r="C88" i="76" s="1"/>
  <c r="C30" i="76"/>
  <c r="AB29" i="76"/>
  <c r="D107" i="89" s="1"/>
  <c r="F229" i="89" s="1"/>
  <c r="AA29" i="76"/>
  <c r="E153" i="76" s="1"/>
  <c r="Z29" i="76"/>
  <c r="D153" i="76" s="1"/>
  <c r="Y29" i="76"/>
  <c r="X87" i="76" s="1"/>
  <c r="X29" i="76"/>
  <c r="W29" i="76"/>
  <c r="V29" i="76"/>
  <c r="U87" i="76" s="1"/>
  <c r="U29" i="76"/>
  <c r="T87" i="76" s="1"/>
  <c r="T29" i="76"/>
  <c r="S87" i="76" s="1"/>
  <c r="S29" i="76"/>
  <c r="R29" i="76"/>
  <c r="Q29" i="76"/>
  <c r="P87" i="76" s="1"/>
  <c r="P29" i="76"/>
  <c r="O29" i="76"/>
  <c r="N29" i="76"/>
  <c r="M87" i="76" s="1"/>
  <c r="M29" i="76"/>
  <c r="L87" i="76" s="1"/>
  <c r="L29" i="76"/>
  <c r="K87" i="76" s="1"/>
  <c r="K29" i="76"/>
  <c r="J29" i="76"/>
  <c r="I29" i="76"/>
  <c r="H87" i="76" s="1"/>
  <c r="H29" i="76"/>
  <c r="G29" i="76"/>
  <c r="F29" i="76"/>
  <c r="E87" i="76" s="1"/>
  <c r="E29" i="76"/>
  <c r="D87" i="76" s="1"/>
  <c r="D29" i="76"/>
  <c r="C87" i="76" s="1"/>
  <c r="C29" i="76"/>
  <c r="C238" i="76" s="1"/>
  <c r="AC48" i="75"/>
  <c r="AB48" i="75"/>
  <c r="E87" i="75" s="1"/>
  <c r="AA48" i="75"/>
  <c r="D87" i="75" s="1"/>
  <c r="F87" i="75" s="1"/>
  <c r="Z48" i="75"/>
  <c r="C87" i="75" s="1"/>
  <c r="G87" i="75" s="1"/>
  <c r="Y48" i="75"/>
  <c r="X48" i="75"/>
  <c r="W48" i="75"/>
  <c r="V48" i="75"/>
  <c r="V108" i="75" s="1"/>
  <c r="U48" i="75"/>
  <c r="T48" i="75"/>
  <c r="S48" i="75"/>
  <c r="R48" i="75"/>
  <c r="R108" i="75" s="1"/>
  <c r="Q48" i="75"/>
  <c r="P48" i="75"/>
  <c r="O48" i="75"/>
  <c r="N48" i="75"/>
  <c r="N108" i="75" s="1"/>
  <c r="M48" i="75"/>
  <c r="L48" i="75"/>
  <c r="K48" i="75"/>
  <c r="J48" i="75"/>
  <c r="J108" i="75" s="1"/>
  <c r="I48" i="75"/>
  <c r="H48" i="75"/>
  <c r="G48" i="75"/>
  <c r="F48" i="75"/>
  <c r="F108" i="75" s="1"/>
  <c r="E48" i="75"/>
  <c r="D48" i="75"/>
  <c r="C48" i="75"/>
  <c r="AC47" i="75"/>
  <c r="AB47" i="75"/>
  <c r="E86" i="75" s="1"/>
  <c r="AA47" i="75"/>
  <c r="D86" i="75" s="1"/>
  <c r="F86" i="75" s="1"/>
  <c r="Z47" i="75"/>
  <c r="C86" i="75" s="1"/>
  <c r="Y47" i="75"/>
  <c r="X47" i="75"/>
  <c r="W47" i="75"/>
  <c r="V47" i="75"/>
  <c r="U47" i="75"/>
  <c r="T47" i="75"/>
  <c r="S47" i="75"/>
  <c r="R47" i="75"/>
  <c r="Q47" i="75"/>
  <c r="P47" i="75"/>
  <c r="O47" i="75"/>
  <c r="N47" i="75"/>
  <c r="M47" i="75"/>
  <c r="L47" i="75"/>
  <c r="K47" i="75"/>
  <c r="J47" i="75"/>
  <c r="I47" i="75"/>
  <c r="H47" i="75"/>
  <c r="G47" i="75"/>
  <c r="F47" i="75"/>
  <c r="E47" i="75"/>
  <c r="D47" i="75"/>
  <c r="C47" i="75"/>
  <c r="AC46" i="75"/>
  <c r="AB46" i="75"/>
  <c r="E85" i="75" s="1"/>
  <c r="AA46" i="75"/>
  <c r="D85" i="75" s="1"/>
  <c r="F85" i="75" s="1"/>
  <c r="Z46" i="75"/>
  <c r="C85" i="75" s="1"/>
  <c r="Y46" i="75"/>
  <c r="X46" i="75"/>
  <c r="W46" i="75"/>
  <c r="V46" i="75"/>
  <c r="U46" i="75"/>
  <c r="T46" i="75"/>
  <c r="S46" i="75"/>
  <c r="R46" i="75"/>
  <c r="Q46" i="75"/>
  <c r="P46" i="75"/>
  <c r="O46" i="75"/>
  <c r="N46" i="75"/>
  <c r="M46" i="75"/>
  <c r="L46" i="75"/>
  <c r="K46" i="75"/>
  <c r="J46" i="75"/>
  <c r="I46" i="75"/>
  <c r="H46" i="75"/>
  <c r="G46" i="75"/>
  <c r="F46" i="75"/>
  <c r="E46" i="75"/>
  <c r="D46" i="75"/>
  <c r="C46" i="75"/>
  <c r="AC45" i="75"/>
  <c r="AB45" i="75"/>
  <c r="E84" i="75" s="1"/>
  <c r="AA45" i="75"/>
  <c r="D84" i="75" s="1"/>
  <c r="F84" i="75" s="1"/>
  <c r="Z45" i="75"/>
  <c r="C84" i="75" s="1"/>
  <c r="Y45" i="75"/>
  <c r="X45" i="75"/>
  <c r="W45" i="75"/>
  <c r="V45" i="75"/>
  <c r="U45" i="75"/>
  <c r="T45" i="75"/>
  <c r="S45" i="75"/>
  <c r="R45" i="75"/>
  <c r="Q45" i="75"/>
  <c r="P45" i="75"/>
  <c r="O45" i="75"/>
  <c r="N45" i="75"/>
  <c r="M45" i="75"/>
  <c r="L45" i="75"/>
  <c r="K45" i="75"/>
  <c r="J45" i="75"/>
  <c r="I45" i="75"/>
  <c r="H45" i="75"/>
  <c r="G45" i="75"/>
  <c r="F45" i="75"/>
  <c r="E45" i="75"/>
  <c r="D45" i="75"/>
  <c r="C45" i="75"/>
  <c r="AC44" i="75"/>
  <c r="AB44" i="75"/>
  <c r="E83" i="75" s="1"/>
  <c r="AA44" i="75"/>
  <c r="D83" i="75" s="1"/>
  <c r="F83" i="75" s="1"/>
  <c r="Z44" i="75"/>
  <c r="C83" i="75" s="1"/>
  <c r="G83" i="75" s="1"/>
  <c r="Y44" i="75"/>
  <c r="X44" i="75"/>
  <c r="W44" i="75"/>
  <c r="V44" i="75"/>
  <c r="V104" i="75" s="1"/>
  <c r="U44" i="75"/>
  <c r="T44" i="75"/>
  <c r="S44" i="75"/>
  <c r="R44" i="75"/>
  <c r="R104" i="75" s="1"/>
  <c r="Q44" i="75"/>
  <c r="P44" i="75"/>
  <c r="O44" i="75"/>
  <c r="N44" i="75"/>
  <c r="N104" i="75" s="1"/>
  <c r="M44" i="75"/>
  <c r="L44" i="75"/>
  <c r="K44" i="75"/>
  <c r="J44" i="75"/>
  <c r="J104" i="75" s="1"/>
  <c r="I44" i="75"/>
  <c r="H44" i="75"/>
  <c r="G44" i="75"/>
  <c r="F44" i="75"/>
  <c r="F104" i="75" s="1"/>
  <c r="E44" i="75"/>
  <c r="D44" i="75"/>
  <c r="C44" i="75"/>
  <c r="AC43" i="75"/>
  <c r="AB43" i="75"/>
  <c r="E82" i="75" s="1"/>
  <c r="AA43" i="75"/>
  <c r="D82" i="75" s="1"/>
  <c r="F82" i="75" s="1"/>
  <c r="Z43" i="75"/>
  <c r="C82" i="75" s="1"/>
  <c r="Y43" i="75"/>
  <c r="X43" i="75"/>
  <c r="W43" i="75"/>
  <c r="V43" i="75"/>
  <c r="U43" i="75"/>
  <c r="T43" i="75"/>
  <c r="S43" i="75"/>
  <c r="R43" i="75"/>
  <c r="Q43" i="75"/>
  <c r="P43" i="75"/>
  <c r="O43" i="75"/>
  <c r="N43" i="75"/>
  <c r="M43" i="75"/>
  <c r="L43" i="75"/>
  <c r="K43" i="75"/>
  <c r="J43" i="75"/>
  <c r="I43" i="75"/>
  <c r="H43" i="75"/>
  <c r="G43" i="75"/>
  <c r="F43" i="75"/>
  <c r="E43" i="75"/>
  <c r="D43" i="75"/>
  <c r="C43" i="75"/>
  <c r="AC42" i="75"/>
  <c r="AB42" i="75"/>
  <c r="E81" i="75" s="1"/>
  <c r="AA42" i="75"/>
  <c r="D81" i="75" s="1"/>
  <c r="F81" i="75" s="1"/>
  <c r="Z42" i="75"/>
  <c r="C81" i="75" s="1"/>
  <c r="Y42" i="75"/>
  <c r="X42" i="75"/>
  <c r="W42" i="75"/>
  <c r="V42" i="75"/>
  <c r="U42" i="75"/>
  <c r="T42" i="75"/>
  <c r="S42" i="75"/>
  <c r="R42" i="75"/>
  <c r="Q42" i="75"/>
  <c r="P42" i="75"/>
  <c r="O42" i="75"/>
  <c r="N42" i="75"/>
  <c r="M42" i="75"/>
  <c r="L42" i="75"/>
  <c r="K42" i="75"/>
  <c r="J42" i="75"/>
  <c r="I42" i="75"/>
  <c r="H42" i="75"/>
  <c r="G42" i="75"/>
  <c r="F42" i="75"/>
  <c r="E42" i="75"/>
  <c r="D42" i="75"/>
  <c r="C42" i="75"/>
  <c r="AC41" i="75"/>
  <c r="AB41" i="75"/>
  <c r="E80" i="75" s="1"/>
  <c r="AA41" i="75"/>
  <c r="D80" i="75" s="1"/>
  <c r="F80" i="75" s="1"/>
  <c r="Z41" i="75"/>
  <c r="C80" i="75" s="1"/>
  <c r="Y41" i="75"/>
  <c r="X41" i="75"/>
  <c r="W41" i="75"/>
  <c r="V41" i="75"/>
  <c r="U41" i="75"/>
  <c r="T41" i="75"/>
  <c r="S41" i="75"/>
  <c r="R41" i="75"/>
  <c r="Q41" i="75"/>
  <c r="P41" i="75"/>
  <c r="O41" i="75"/>
  <c r="N41" i="75"/>
  <c r="M41" i="75"/>
  <c r="L41" i="75"/>
  <c r="K41" i="75"/>
  <c r="J41" i="75"/>
  <c r="I41" i="75"/>
  <c r="H41" i="75"/>
  <c r="G41" i="75"/>
  <c r="F41" i="75"/>
  <c r="E41" i="75"/>
  <c r="D41" i="75"/>
  <c r="C41" i="75"/>
  <c r="AC40" i="75"/>
  <c r="AB40" i="75"/>
  <c r="E79" i="75" s="1"/>
  <c r="AA40" i="75"/>
  <c r="D79" i="75" s="1"/>
  <c r="F79" i="75" s="1"/>
  <c r="Z40" i="75"/>
  <c r="C79" i="75" s="1"/>
  <c r="Y40" i="75"/>
  <c r="X40" i="75"/>
  <c r="W40" i="75"/>
  <c r="V40" i="75"/>
  <c r="U40" i="75"/>
  <c r="T40" i="75"/>
  <c r="S40" i="75"/>
  <c r="R40" i="75"/>
  <c r="Q40" i="75"/>
  <c r="P40" i="75"/>
  <c r="O40" i="75"/>
  <c r="N40" i="75"/>
  <c r="M40" i="75"/>
  <c r="L40" i="75"/>
  <c r="K40" i="75"/>
  <c r="J40" i="75"/>
  <c r="I40" i="75"/>
  <c r="H40" i="75"/>
  <c r="G40" i="75"/>
  <c r="F40" i="75"/>
  <c r="E40" i="75"/>
  <c r="D40" i="75"/>
  <c r="C40" i="75"/>
  <c r="AC39" i="75"/>
  <c r="AB39" i="75"/>
  <c r="E78" i="75" s="1"/>
  <c r="AA39" i="75"/>
  <c r="D78" i="75" s="1"/>
  <c r="F78" i="75" s="1"/>
  <c r="Z39" i="75"/>
  <c r="C78" i="75" s="1"/>
  <c r="Y39" i="75"/>
  <c r="X39" i="75"/>
  <c r="W39" i="75"/>
  <c r="V39" i="75"/>
  <c r="U39" i="75"/>
  <c r="T39" i="75"/>
  <c r="S39" i="75"/>
  <c r="R39" i="75"/>
  <c r="Q39" i="75"/>
  <c r="P39" i="75"/>
  <c r="O39" i="75"/>
  <c r="N39" i="75"/>
  <c r="M39" i="75"/>
  <c r="L39" i="75"/>
  <c r="K39" i="75"/>
  <c r="J39" i="75"/>
  <c r="I39" i="75"/>
  <c r="H39" i="75"/>
  <c r="G39" i="75"/>
  <c r="F39" i="75"/>
  <c r="E39" i="75"/>
  <c r="D39" i="75"/>
  <c r="C39" i="75"/>
  <c r="AC38" i="75"/>
  <c r="AB38" i="75"/>
  <c r="E77" i="75" s="1"/>
  <c r="AA38" i="75"/>
  <c r="D77" i="75" s="1"/>
  <c r="F77" i="75" s="1"/>
  <c r="Z38" i="75"/>
  <c r="C77" i="75" s="1"/>
  <c r="Y38" i="75"/>
  <c r="X38" i="75"/>
  <c r="W38" i="75"/>
  <c r="V38" i="75"/>
  <c r="U38" i="75"/>
  <c r="T38" i="75"/>
  <c r="S38" i="75"/>
  <c r="R38" i="75"/>
  <c r="Q38" i="75"/>
  <c r="P38" i="75"/>
  <c r="O38" i="75"/>
  <c r="N38" i="75"/>
  <c r="M38" i="75"/>
  <c r="L38" i="75"/>
  <c r="K38" i="75"/>
  <c r="J38" i="75"/>
  <c r="I38" i="75"/>
  <c r="H38" i="75"/>
  <c r="G38" i="75"/>
  <c r="F38" i="75"/>
  <c r="E38" i="75"/>
  <c r="D38" i="75"/>
  <c r="C38" i="75"/>
  <c r="AC37" i="75"/>
  <c r="AB37" i="75"/>
  <c r="E76" i="75" s="1"/>
  <c r="AA37" i="75"/>
  <c r="D76" i="75" s="1"/>
  <c r="F76" i="75" s="1"/>
  <c r="Z37" i="75"/>
  <c r="C76" i="75" s="1"/>
  <c r="Y37" i="75"/>
  <c r="X37" i="75"/>
  <c r="W37" i="75"/>
  <c r="V37" i="75"/>
  <c r="U37" i="75"/>
  <c r="T37" i="75"/>
  <c r="S37" i="75"/>
  <c r="R37" i="75"/>
  <c r="Q37" i="75"/>
  <c r="P37" i="75"/>
  <c r="O37" i="75"/>
  <c r="N37" i="75"/>
  <c r="M37" i="75"/>
  <c r="L37" i="75"/>
  <c r="K37" i="75"/>
  <c r="J37" i="75"/>
  <c r="I37" i="75"/>
  <c r="H37" i="75"/>
  <c r="G37" i="75"/>
  <c r="F37" i="75"/>
  <c r="E37" i="75"/>
  <c r="D37" i="75"/>
  <c r="C37" i="75"/>
  <c r="AC36" i="75"/>
  <c r="AB36" i="75"/>
  <c r="E75" i="75" s="1"/>
  <c r="AA36" i="75"/>
  <c r="D75" i="75" s="1"/>
  <c r="F75" i="75" s="1"/>
  <c r="Z36" i="75"/>
  <c r="C75" i="75" s="1"/>
  <c r="Y36" i="75"/>
  <c r="X36" i="75"/>
  <c r="W36" i="75"/>
  <c r="V36" i="75"/>
  <c r="U36" i="75"/>
  <c r="T36" i="75"/>
  <c r="S36" i="75"/>
  <c r="R36" i="75"/>
  <c r="Q36" i="75"/>
  <c r="P36" i="75"/>
  <c r="O36" i="75"/>
  <c r="N36" i="75"/>
  <c r="M36" i="75"/>
  <c r="L36" i="75"/>
  <c r="K36" i="75"/>
  <c r="J36" i="75"/>
  <c r="I36" i="75"/>
  <c r="H36" i="75"/>
  <c r="G36" i="75"/>
  <c r="F36" i="75"/>
  <c r="E36" i="75"/>
  <c r="D36" i="75"/>
  <c r="C36" i="75"/>
  <c r="AC35" i="75"/>
  <c r="AB35" i="75"/>
  <c r="E74" i="75" s="1"/>
  <c r="AA35" i="75"/>
  <c r="D74" i="75" s="1"/>
  <c r="F74" i="75" s="1"/>
  <c r="Z35" i="75"/>
  <c r="C74" i="75" s="1"/>
  <c r="Y35" i="75"/>
  <c r="X35" i="75"/>
  <c r="W35" i="75"/>
  <c r="V35" i="75"/>
  <c r="U35" i="75"/>
  <c r="T35" i="75"/>
  <c r="S35" i="75"/>
  <c r="R35" i="75"/>
  <c r="Q35" i="75"/>
  <c r="P35" i="75"/>
  <c r="O35" i="75"/>
  <c r="N35" i="75"/>
  <c r="M35" i="75"/>
  <c r="L35" i="75"/>
  <c r="K35" i="75"/>
  <c r="J35" i="75"/>
  <c r="I35" i="75"/>
  <c r="H35" i="75"/>
  <c r="G35" i="75"/>
  <c r="F35" i="75"/>
  <c r="E35" i="75"/>
  <c r="D35" i="75"/>
  <c r="C35" i="75"/>
  <c r="AC34" i="75"/>
  <c r="AB34" i="75"/>
  <c r="E73" i="75" s="1"/>
  <c r="AA34" i="75"/>
  <c r="D73" i="75" s="1"/>
  <c r="F73" i="75" s="1"/>
  <c r="Z34" i="75"/>
  <c r="C73" i="75" s="1"/>
  <c r="Y34" i="75"/>
  <c r="X34" i="75"/>
  <c r="W34" i="75"/>
  <c r="V34" i="75"/>
  <c r="U34" i="75"/>
  <c r="T34" i="75"/>
  <c r="S34" i="75"/>
  <c r="R34" i="75"/>
  <c r="Q34" i="75"/>
  <c r="P34" i="75"/>
  <c r="O34" i="75"/>
  <c r="N34" i="75"/>
  <c r="M34" i="75"/>
  <c r="L34" i="75"/>
  <c r="K34" i="75"/>
  <c r="J34" i="75"/>
  <c r="I34" i="75"/>
  <c r="H34" i="75"/>
  <c r="G34" i="75"/>
  <c r="F34" i="75"/>
  <c r="E34" i="75"/>
  <c r="D34" i="75"/>
  <c r="C34" i="75"/>
  <c r="AD50" i="73"/>
  <c r="AC50" i="73"/>
  <c r="E112" i="73" s="1"/>
  <c r="AB50" i="73"/>
  <c r="D112" i="73" s="1"/>
  <c r="F112" i="73" s="1"/>
  <c r="AA50" i="73"/>
  <c r="C112" i="73" s="1"/>
  <c r="Z50" i="73"/>
  <c r="I228" i="73" s="1"/>
  <c r="I101" i="89" s="1"/>
  <c r="G223" i="89" s="1"/>
  <c r="Y50" i="73"/>
  <c r="X134" i="73" s="1"/>
  <c r="X50" i="73"/>
  <c r="W134" i="73" s="1"/>
  <c r="W50" i="73"/>
  <c r="V134" i="73" s="1"/>
  <c r="V50" i="73"/>
  <c r="U134" i="73" s="1"/>
  <c r="U50" i="73"/>
  <c r="T134" i="73" s="1"/>
  <c r="T50" i="73"/>
  <c r="S134" i="73" s="1"/>
  <c r="S50" i="73"/>
  <c r="R134" i="73" s="1"/>
  <c r="R50" i="73"/>
  <c r="Q134" i="73" s="1"/>
  <c r="Q50" i="73"/>
  <c r="P134" i="73" s="1"/>
  <c r="P50" i="73"/>
  <c r="O134" i="73" s="1"/>
  <c r="O50" i="73"/>
  <c r="N134" i="73" s="1"/>
  <c r="N50" i="73"/>
  <c r="M134" i="73" s="1"/>
  <c r="M50" i="73"/>
  <c r="L134" i="73" s="1"/>
  <c r="L50" i="73"/>
  <c r="K134" i="73" s="1"/>
  <c r="K50" i="73"/>
  <c r="J134" i="73" s="1"/>
  <c r="J50" i="73"/>
  <c r="I134" i="73" s="1"/>
  <c r="I50" i="73"/>
  <c r="H134" i="73" s="1"/>
  <c r="H50" i="73"/>
  <c r="G134" i="73" s="1"/>
  <c r="G50" i="73"/>
  <c r="F134" i="73" s="1"/>
  <c r="F50" i="73"/>
  <c r="E134" i="73" s="1"/>
  <c r="E50" i="73"/>
  <c r="D134" i="73" s="1"/>
  <c r="D50" i="73"/>
  <c r="C134" i="73" s="1"/>
  <c r="C50" i="73"/>
  <c r="AD49" i="73"/>
  <c r="AC49" i="73"/>
  <c r="E111" i="73" s="1"/>
  <c r="AB49" i="73"/>
  <c r="D111" i="73" s="1"/>
  <c r="F111" i="73" s="1"/>
  <c r="AA49" i="73"/>
  <c r="C111" i="73" s="1"/>
  <c r="Z49" i="73"/>
  <c r="I227" i="73" s="1"/>
  <c r="I100" i="89" s="1"/>
  <c r="G222" i="89" s="1"/>
  <c r="Y49" i="73"/>
  <c r="X133" i="73" s="1"/>
  <c r="X49" i="73"/>
  <c r="W133" i="73" s="1"/>
  <c r="W49" i="73"/>
  <c r="V133" i="73" s="1"/>
  <c r="V49" i="73"/>
  <c r="U133" i="73" s="1"/>
  <c r="U49" i="73"/>
  <c r="T133" i="73" s="1"/>
  <c r="T49" i="73"/>
  <c r="S133" i="73" s="1"/>
  <c r="S49" i="73"/>
  <c r="R133" i="73" s="1"/>
  <c r="R49" i="73"/>
  <c r="Q133" i="73" s="1"/>
  <c r="Q49" i="73"/>
  <c r="P133" i="73" s="1"/>
  <c r="P49" i="73"/>
  <c r="O133" i="73" s="1"/>
  <c r="O49" i="73"/>
  <c r="N133" i="73" s="1"/>
  <c r="N49" i="73"/>
  <c r="M133" i="73" s="1"/>
  <c r="M49" i="73"/>
  <c r="L133" i="73" s="1"/>
  <c r="L49" i="73"/>
  <c r="K133" i="73" s="1"/>
  <c r="K49" i="73"/>
  <c r="J133" i="73" s="1"/>
  <c r="J49" i="73"/>
  <c r="I133" i="73" s="1"/>
  <c r="I49" i="73"/>
  <c r="H133" i="73" s="1"/>
  <c r="H49" i="73"/>
  <c r="G133" i="73" s="1"/>
  <c r="G49" i="73"/>
  <c r="F133" i="73" s="1"/>
  <c r="F49" i="73"/>
  <c r="E133" i="73" s="1"/>
  <c r="E49" i="73"/>
  <c r="D133" i="73" s="1"/>
  <c r="D49" i="73"/>
  <c r="C133" i="73" s="1"/>
  <c r="C49" i="73"/>
  <c r="AD48" i="73"/>
  <c r="AC48" i="73"/>
  <c r="E110" i="73" s="1"/>
  <c r="AB48" i="73"/>
  <c r="D110" i="73" s="1"/>
  <c r="F110" i="73" s="1"/>
  <c r="AA48" i="73"/>
  <c r="C110" i="73" s="1"/>
  <c r="Z48" i="73"/>
  <c r="I226" i="73" s="1"/>
  <c r="I99" i="89" s="1"/>
  <c r="G221" i="89" s="1"/>
  <c r="Y48" i="73"/>
  <c r="X132" i="73" s="1"/>
  <c r="X48" i="73"/>
  <c r="W132" i="73" s="1"/>
  <c r="W48" i="73"/>
  <c r="V132" i="73" s="1"/>
  <c r="V48" i="73"/>
  <c r="U132" i="73" s="1"/>
  <c r="U48" i="73"/>
  <c r="T132" i="73" s="1"/>
  <c r="T48" i="73"/>
  <c r="S132" i="73" s="1"/>
  <c r="S48" i="73"/>
  <c r="R132" i="73" s="1"/>
  <c r="R48" i="73"/>
  <c r="Q132" i="73" s="1"/>
  <c r="Q48" i="73"/>
  <c r="P132" i="73" s="1"/>
  <c r="P48" i="73"/>
  <c r="O132" i="73" s="1"/>
  <c r="O48" i="73"/>
  <c r="N132" i="73" s="1"/>
  <c r="N48" i="73"/>
  <c r="M132" i="73" s="1"/>
  <c r="M48" i="73"/>
  <c r="L132" i="73" s="1"/>
  <c r="L48" i="73"/>
  <c r="K132" i="73" s="1"/>
  <c r="K48" i="73"/>
  <c r="J132" i="73" s="1"/>
  <c r="J48" i="73"/>
  <c r="I132" i="73" s="1"/>
  <c r="I48" i="73"/>
  <c r="H132" i="73" s="1"/>
  <c r="H48" i="73"/>
  <c r="G132" i="73" s="1"/>
  <c r="G48" i="73"/>
  <c r="F132" i="73" s="1"/>
  <c r="F48" i="73"/>
  <c r="E132" i="73" s="1"/>
  <c r="E48" i="73"/>
  <c r="D132" i="73" s="1"/>
  <c r="D48" i="73"/>
  <c r="C132" i="73" s="1"/>
  <c r="C48" i="73"/>
  <c r="AD47" i="73"/>
  <c r="AC47" i="73"/>
  <c r="E109" i="73" s="1"/>
  <c r="AB47" i="73"/>
  <c r="D109" i="73" s="1"/>
  <c r="F109" i="73" s="1"/>
  <c r="AA47" i="73"/>
  <c r="C109" i="73" s="1"/>
  <c r="Z47" i="73"/>
  <c r="I225" i="73" s="1"/>
  <c r="I98" i="89" s="1"/>
  <c r="G220" i="89" s="1"/>
  <c r="Y47" i="73"/>
  <c r="X131" i="73" s="1"/>
  <c r="X47" i="73"/>
  <c r="W131" i="73" s="1"/>
  <c r="W47" i="73"/>
  <c r="V131" i="73" s="1"/>
  <c r="V47" i="73"/>
  <c r="U131" i="73" s="1"/>
  <c r="U47" i="73"/>
  <c r="T131" i="73" s="1"/>
  <c r="T47" i="73"/>
  <c r="S131" i="73" s="1"/>
  <c r="S47" i="73"/>
  <c r="R131" i="73" s="1"/>
  <c r="R47" i="73"/>
  <c r="Q131" i="73" s="1"/>
  <c r="Q47" i="73"/>
  <c r="P131" i="73" s="1"/>
  <c r="P47" i="73"/>
  <c r="O131" i="73" s="1"/>
  <c r="O47" i="73"/>
  <c r="N131" i="73" s="1"/>
  <c r="N47" i="73"/>
  <c r="M131" i="73" s="1"/>
  <c r="M47" i="73"/>
  <c r="L131" i="73" s="1"/>
  <c r="L47" i="73"/>
  <c r="K131" i="73" s="1"/>
  <c r="K47" i="73"/>
  <c r="J131" i="73" s="1"/>
  <c r="J47" i="73"/>
  <c r="I131" i="73" s="1"/>
  <c r="I47" i="73"/>
  <c r="H131" i="73" s="1"/>
  <c r="H47" i="73"/>
  <c r="G131" i="73" s="1"/>
  <c r="G47" i="73"/>
  <c r="F131" i="73" s="1"/>
  <c r="F47" i="73"/>
  <c r="E131" i="73" s="1"/>
  <c r="E47" i="73"/>
  <c r="D131" i="73" s="1"/>
  <c r="D47" i="73"/>
  <c r="C131" i="73" s="1"/>
  <c r="C47" i="73"/>
  <c r="AD46" i="73"/>
  <c r="AC46" i="73"/>
  <c r="E108" i="73" s="1"/>
  <c r="AB46" i="73"/>
  <c r="D108" i="73" s="1"/>
  <c r="F108" i="73" s="1"/>
  <c r="AA46" i="73"/>
  <c r="C108" i="73" s="1"/>
  <c r="Z46" i="73"/>
  <c r="I224" i="73" s="1"/>
  <c r="I97" i="89" s="1"/>
  <c r="G219" i="89" s="1"/>
  <c r="Y46" i="73"/>
  <c r="X130" i="73" s="1"/>
  <c r="X46" i="73"/>
  <c r="W130" i="73" s="1"/>
  <c r="W46" i="73"/>
  <c r="V130" i="73" s="1"/>
  <c r="V46" i="73"/>
  <c r="U130" i="73" s="1"/>
  <c r="U46" i="73"/>
  <c r="T130" i="73" s="1"/>
  <c r="T46" i="73"/>
  <c r="S130" i="73" s="1"/>
  <c r="S46" i="73"/>
  <c r="R130" i="73" s="1"/>
  <c r="R46" i="73"/>
  <c r="Q130" i="73" s="1"/>
  <c r="Q46" i="73"/>
  <c r="P130" i="73" s="1"/>
  <c r="P46" i="73"/>
  <c r="O130" i="73" s="1"/>
  <c r="O46" i="73"/>
  <c r="N130" i="73" s="1"/>
  <c r="N46" i="73"/>
  <c r="M130" i="73" s="1"/>
  <c r="M46" i="73"/>
  <c r="L130" i="73" s="1"/>
  <c r="L46" i="73"/>
  <c r="K130" i="73" s="1"/>
  <c r="K46" i="73"/>
  <c r="J130" i="73" s="1"/>
  <c r="J46" i="73"/>
  <c r="I130" i="73" s="1"/>
  <c r="I46" i="73"/>
  <c r="H130" i="73" s="1"/>
  <c r="H46" i="73"/>
  <c r="G130" i="73" s="1"/>
  <c r="G46" i="73"/>
  <c r="F130" i="73" s="1"/>
  <c r="F46" i="73"/>
  <c r="E130" i="73" s="1"/>
  <c r="E46" i="73"/>
  <c r="D130" i="73" s="1"/>
  <c r="D46" i="73"/>
  <c r="C130" i="73" s="1"/>
  <c r="C46" i="73"/>
  <c r="AD45" i="73"/>
  <c r="AC45" i="73"/>
  <c r="E107" i="73" s="1"/>
  <c r="AB45" i="73"/>
  <c r="D107" i="73" s="1"/>
  <c r="F107" i="73" s="1"/>
  <c r="AA45" i="73"/>
  <c r="C107" i="73" s="1"/>
  <c r="Z45" i="73"/>
  <c r="I223" i="73" s="1"/>
  <c r="I96" i="89" s="1"/>
  <c r="G218" i="89" s="1"/>
  <c r="Y45" i="73"/>
  <c r="X129" i="73" s="1"/>
  <c r="X45" i="73"/>
  <c r="W129" i="73" s="1"/>
  <c r="W45" i="73"/>
  <c r="V129" i="73" s="1"/>
  <c r="V45" i="73"/>
  <c r="U129" i="73" s="1"/>
  <c r="U45" i="73"/>
  <c r="T129" i="73" s="1"/>
  <c r="T45" i="73"/>
  <c r="S129" i="73" s="1"/>
  <c r="S45" i="73"/>
  <c r="R129" i="73" s="1"/>
  <c r="R45" i="73"/>
  <c r="Q129" i="73" s="1"/>
  <c r="Q45" i="73"/>
  <c r="P129" i="73" s="1"/>
  <c r="P45" i="73"/>
  <c r="O129" i="73" s="1"/>
  <c r="O45" i="73"/>
  <c r="N129" i="73" s="1"/>
  <c r="N45" i="73"/>
  <c r="M129" i="73" s="1"/>
  <c r="M45" i="73"/>
  <c r="L129" i="73" s="1"/>
  <c r="L45" i="73"/>
  <c r="K129" i="73" s="1"/>
  <c r="K45" i="73"/>
  <c r="J129" i="73" s="1"/>
  <c r="J45" i="73"/>
  <c r="I129" i="73" s="1"/>
  <c r="I45" i="73"/>
  <c r="H129" i="73" s="1"/>
  <c r="H45" i="73"/>
  <c r="G129" i="73" s="1"/>
  <c r="G45" i="73"/>
  <c r="F129" i="73" s="1"/>
  <c r="F45" i="73"/>
  <c r="E129" i="73" s="1"/>
  <c r="E45" i="73"/>
  <c r="D129" i="73" s="1"/>
  <c r="D45" i="73"/>
  <c r="C129" i="73" s="1"/>
  <c r="C45" i="73"/>
  <c r="C202" i="73" s="1"/>
  <c r="C223" i="73" s="1"/>
  <c r="C286" i="73" s="1"/>
  <c r="AD44" i="73"/>
  <c r="AC44" i="73"/>
  <c r="E106" i="73" s="1"/>
  <c r="AB44" i="73"/>
  <c r="D106" i="73" s="1"/>
  <c r="F106" i="73" s="1"/>
  <c r="AA44" i="73"/>
  <c r="C106" i="73" s="1"/>
  <c r="Z44" i="73"/>
  <c r="I222" i="73" s="1"/>
  <c r="I95" i="89" s="1"/>
  <c r="G217" i="89" s="1"/>
  <c r="Y44" i="73"/>
  <c r="X128" i="73" s="1"/>
  <c r="X44" i="73"/>
  <c r="W128" i="73" s="1"/>
  <c r="W44" i="73"/>
  <c r="V128" i="73" s="1"/>
  <c r="V44" i="73"/>
  <c r="U128" i="73" s="1"/>
  <c r="U44" i="73"/>
  <c r="T128" i="73" s="1"/>
  <c r="T44" i="73"/>
  <c r="S128" i="73" s="1"/>
  <c r="S44" i="73"/>
  <c r="R128" i="73" s="1"/>
  <c r="R44" i="73"/>
  <c r="Q128" i="73" s="1"/>
  <c r="Q44" i="73"/>
  <c r="P128" i="73" s="1"/>
  <c r="P44" i="73"/>
  <c r="O128" i="73" s="1"/>
  <c r="O44" i="73"/>
  <c r="N128" i="73" s="1"/>
  <c r="N44" i="73"/>
  <c r="M128" i="73" s="1"/>
  <c r="M44" i="73"/>
  <c r="L128" i="73" s="1"/>
  <c r="L44" i="73"/>
  <c r="K128" i="73" s="1"/>
  <c r="K44" i="73"/>
  <c r="J128" i="73" s="1"/>
  <c r="J44" i="73"/>
  <c r="I128" i="73" s="1"/>
  <c r="I44" i="73"/>
  <c r="H128" i="73" s="1"/>
  <c r="H44" i="73"/>
  <c r="G128" i="73" s="1"/>
  <c r="G44" i="73"/>
  <c r="F128" i="73" s="1"/>
  <c r="F44" i="73"/>
  <c r="E128" i="73" s="1"/>
  <c r="E44" i="73"/>
  <c r="D128" i="73" s="1"/>
  <c r="D44" i="73"/>
  <c r="C128" i="73" s="1"/>
  <c r="C44" i="73"/>
  <c r="C201" i="73" s="1"/>
  <c r="C222" i="73" s="1"/>
  <c r="C264" i="73" s="1"/>
  <c r="AD43" i="73"/>
  <c r="AC43" i="73"/>
  <c r="E105" i="73" s="1"/>
  <c r="AB43" i="73"/>
  <c r="D105" i="73" s="1"/>
  <c r="F105" i="73" s="1"/>
  <c r="AA43" i="73"/>
  <c r="C105" i="73" s="1"/>
  <c r="Z43" i="73"/>
  <c r="I221" i="73" s="1"/>
  <c r="I94" i="89" s="1"/>
  <c r="G216" i="89" s="1"/>
  <c r="Y43" i="73"/>
  <c r="X127" i="73" s="1"/>
  <c r="X43" i="73"/>
  <c r="W127" i="73" s="1"/>
  <c r="W43" i="73"/>
  <c r="V127" i="73" s="1"/>
  <c r="V43" i="73"/>
  <c r="U127" i="73" s="1"/>
  <c r="U43" i="73"/>
  <c r="T127" i="73" s="1"/>
  <c r="T43" i="73"/>
  <c r="S127" i="73" s="1"/>
  <c r="S43" i="73"/>
  <c r="R127" i="73" s="1"/>
  <c r="R43" i="73"/>
  <c r="Q127" i="73" s="1"/>
  <c r="Q43" i="73"/>
  <c r="P127" i="73" s="1"/>
  <c r="P43" i="73"/>
  <c r="O127" i="73" s="1"/>
  <c r="O43" i="73"/>
  <c r="N127" i="73" s="1"/>
  <c r="N43" i="73"/>
  <c r="M127" i="73" s="1"/>
  <c r="M43" i="73"/>
  <c r="L127" i="73" s="1"/>
  <c r="L43" i="73"/>
  <c r="K127" i="73" s="1"/>
  <c r="K43" i="73"/>
  <c r="J127" i="73" s="1"/>
  <c r="J43" i="73"/>
  <c r="I127" i="73" s="1"/>
  <c r="I43" i="73"/>
  <c r="H127" i="73" s="1"/>
  <c r="H43" i="73"/>
  <c r="G127" i="73" s="1"/>
  <c r="G43" i="73"/>
  <c r="F127" i="73" s="1"/>
  <c r="F43" i="73"/>
  <c r="E127" i="73" s="1"/>
  <c r="E43" i="73"/>
  <c r="D127" i="73" s="1"/>
  <c r="D43" i="73"/>
  <c r="C127" i="73" s="1"/>
  <c r="C43" i="73"/>
  <c r="AD42" i="73"/>
  <c r="AC42" i="73"/>
  <c r="E104" i="73" s="1"/>
  <c r="AB42" i="73"/>
  <c r="D104" i="73" s="1"/>
  <c r="F104" i="73" s="1"/>
  <c r="AA42" i="73"/>
  <c r="C104" i="73" s="1"/>
  <c r="Z42" i="73"/>
  <c r="I220" i="73" s="1"/>
  <c r="I93" i="89" s="1"/>
  <c r="G215" i="89" s="1"/>
  <c r="Y42" i="73"/>
  <c r="X126" i="73" s="1"/>
  <c r="X42" i="73"/>
  <c r="W126" i="73" s="1"/>
  <c r="W42" i="73"/>
  <c r="V126" i="73" s="1"/>
  <c r="V42" i="73"/>
  <c r="U126" i="73" s="1"/>
  <c r="U42" i="73"/>
  <c r="T126" i="73" s="1"/>
  <c r="T42" i="73"/>
  <c r="S126" i="73" s="1"/>
  <c r="S42" i="73"/>
  <c r="R126" i="73" s="1"/>
  <c r="R42" i="73"/>
  <c r="Q126" i="73" s="1"/>
  <c r="Q42" i="73"/>
  <c r="P126" i="73" s="1"/>
  <c r="P42" i="73"/>
  <c r="O126" i="73" s="1"/>
  <c r="O42" i="73"/>
  <c r="N126" i="73" s="1"/>
  <c r="N42" i="73"/>
  <c r="M126" i="73" s="1"/>
  <c r="M42" i="73"/>
  <c r="L126" i="73" s="1"/>
  <c r="L42" i="73"/>
  <c r="K126" i="73" s="1"/>
  <c r="K42" i="73"/>
  <c r="J126" i="73" s="1"/>
  <c r="J42" i="73"/>
  <c r="I126" i="73" s="1"/>
  <c r="I42" i="73"/>
  <c r="H126" i="73" s="1"/>
  <c r="H42" i="73"/>
  <c r="G126" i="73" s="1"/>
  <c r="G42" i="73"/>
  <c r="F126" i="73" s="1"/>
  <c r="F42" i="73"/>
  <c r="E126" i="73" s="1"/>
  <c r="E42" i="73"/>
  <c r="D126" i="73" s="1"/>
  <c r="D42" i="73"/>
  <c r="C126" i="73" s="1"/>
  <c r="C42" i="73"/>
  <c r="C199" i="73" s="1"/>
  <c r="C220" i="73" s="1"/>
  <c r="AD41" i="73"/>
  <c r="AC41" i="73"/>
  <c r="E103" i="73" s="1"/>
  <c r="AB41" i="73"/>
  <c r="D103" i="73" s="1"/>
  <c r="F103" i="73" s="1"/>
  <c r="AA41" i="73"/>
  <c r="C103" i="73" s="1"/>
  <c r="Z41" i="73"/>
  <c r="I219" i="73" s="1"/>
  <c r="I92" i="89" s="1"/>
  <c r="G214" i="89" s="1"/>
  <c r="Y41" i="73"/>
  <c r="X125" i="73" s="1"/>
  <c r="X41" i="73"/>
  <c r="W125" i="73" s="1"/>
  <c r="W41" i="73"/>
  <c r="V125" i="73" s="1"/>
  <c r="V41" i="73"/>
  <c r="U125" i="73" s="1"/>
  <c r="U41" i="73"/>
  <c r="T125" i="73" s="1"/>
  <c r="T41" i="73"/>
  <c r="S125" i="73" s="1"/>
  <c r="S41" i="73"/>
  <c r="R125" i="73" s="1"/>
  <c r="R41" i="73"/>
  <c r="Q125" i="73" s="1"/>
  <c r="Q41" i="73"/>
  <c r="P125" i="73" s="1"/>
  <c r="P41" i="73"/>
  <c r="O125" i="73" s="1"/>
  <c r="O41" i="73"/>
  <c r="N125" i="73" s="1"/>
  <c r="N41" i="73"/>
  <c r="M125" i="73" s="1"/>
  <c r="M41" i="73"/>
  <c r="L125" i="73" s="1"/>
  <c r="L41" i="73"/>
  <c r="K125" i="73" s="1"/>
  <c r="K41" i="73"/>
  <c r="J125" i="73" s="1"/>
  <c r="J41" i="73"/>
  <c r="I125" i="73" s="1"/>
  <c r="I41" i="73"/>
  <c r="H125" i="73" s="1"/>
  <c r="H41" i="73"/>
  <c r="G125" i="73" s="1"/>
  <c r="G41" i="73"/>
  <c r="F125" i="73" s="1"/>
  <c r="F41" i="73"/>
  <c r="E125" i="73" s="1"/>
  <c r="E41" i="73"/>
  <c r="D125" i="73" s="1"/>
  <c r="D41" i="73"/>
  <c r="C125" i="73" s="1"/>
  <c r="C41" i="73"/>
  <c r="AD40" i="73"/>
  <c r="AC40" i="73"/>
  <c r="E102" i="73" s="1"/>
  <c r="AB40" i="73"/>
  <c r="D102" i="73" s="1"/>
  <c r="F102" i="73" s="1"/>
  <c r="AA40" i="73"/>
  <c r="C102" i="73" s="1"/>
  <c r="Z40" i="73"/>
  <c r="I218" i="73" s="1"/>
  <c r="I91" i="89" s="1"/>
  <c r="G213" i="89" s="1"/>
  <c r="Y40" i="73"/>
  <c r="X124" i="73" s="1"/>
  <c r="X40" i="73"/>
  <c r="W124" i="73" s="1"/>
  <c r="W40" i="73"/>
  <c r="V124" i="73" s="1"/>
  <c r="V40" i="73"/>
  <c r="U124" i="73" s="1"/>
  <c r="U40" i="73"/>
  <c r="T124" i="73" s="1"/>
  <c r="T40" i="73"/>
  <c r="S124" i="73" s="1"/>
  <c r="S40" i="73"/>
  <c r="R124" i="73" s="1"/>
  <c r="R40" i="73"/>
  <c r="Q124" i="73" s="1"/>
  <c r="Q40" i="73"/>
  <c r="P124" i="73" s="1"/>
  <c r="P40" i="73"/>
  <c r="O124" i="73" s="1"/>
  <c r="O40" i="73"/>
  <c r="N124" i="73" s="1"/>
  <c r="N40" i="73"/>
  <c r="M124" i="73" s="1"/>
  <c r="M40" i="73"/>
  <c r="L124" i="73" s="1"/>
  <c r="L40" i="73"/>
  <c r="K124" i="73" s="1"/>
  <c r="K40" i="73"/>
  <c r="J124" i="73" s="1"/>
  <c r="J40" i="73"/>
  <c r="I124" i="73" s="1"/>
  <c r="I40" i="73"/>
  <c r="H124" i="73" s="1"/>
  <c r="H40" i="73"/>
  <c r="G124" i="73" s="1"/>
  <c r="G40" i="73"/>
  <c r="F124" i="73" s="1"/>
  <c r="F40" i="73"/>
  <c r="E124" i="73" s="1"/>
  <c r="E40" i="73"/>
  <c r="D124" i="73" s="1"/>
  <c r="D40" i="73"/>
  <c r="C124" i="73" s="1"/>
  <c r="C40" i="73"/>
  <c r="AD39" i="73"/>
  <c r="AC39" i="73"/>
  <c r="E101" i="73" s="1"/>
  <c r="AB39" i="73"/>
  <c r="D101" i="73" s="1"/>
  <c r="F101" i="73" s="1"/>
  <c r="AA39" i="73"/>
  <c r="C101" i="73" s="1"/>
  <c r="Z39" i="73"/>
  <c r="I217" i="73" s="1"/>
  <c r="I90" i="89" s="1"/>
  <c r="G212" i="89" s="1"/>
  <c r="Y39" i="73"/>
  <c r="X123" i="73" s="1"/>
  <c r="X39" i="73"/>
  <c r="W123" i="73" s="1"/>
  <c r="W39" i="73"/>
  <c r="V123" i="73" s="1"/>
  <c r="V39" i="73"/>
  <c r="U123" i="73" s="1"/>
  <c r="U39" i="73"/>
  <c r="T123" i="73" s="1"/>
  <c r="T39" i="73"/>
  <c r="S123" i="73" s="1"/>
  <c r="S39" i="73"/>
  <c r="R123" i="73" s="1"/>
  <c r="R39" i="73"/>
  <c r="Q123" i="73" s="1"/>
  <c r="Q39" i="73"/>
  <c r="P123" i="73" s="1"/>
  <c r="P39" i="73"/>
  <c r="O123" i="73" s="1"/>
  <c r="O39" i="73"/>
  <c r="N123" i="73" s="1"/>
  <c r="N39" i="73"/>
  <c r="M123" i="73" s="1"/>
  <c r="M39" i="73"/>
  <c r="L123" i="73" s="1"/>
  <c r="L39" i="73"/>
  <c r="K123" i="73" s="1"/>
  <c r="K39" i="73"/>
  <c r="J123" i="73" s="1"/>
  <c r="J39" i="73"/>
  <c r="I123" i="73" s="1"/>
  <c r="I39" i="73"/>
  <c r="H123" i="73" s="1"/>
  <c r="H39" i="73"/>
  <c r="G123" i="73" s="1"/>
  <c r="G39" i="73"/>
  <c r="F123" i="73" s="1"/>
  <c r="F39" i="73"/>
  <c r="E123" i="73" s="1"/>
  <c r="E39" i="73"/>
  <c r="D123" i="73" s="1"/>
  <c r="D39" i="73"/>
  <c r="C123" i="73" s="1"/>
  <c r="C39" i="73"/>
  <c r="C196" i="73" s="1"/>
  <c r="C217" i="73" s="1"/>
  <c r="AD38" i="73"/>
  <c r="AC38" i="73"/>
  <c r="E100" i="73" s="1"/>
  <c r="AB38" i="73"/>
  <c r="D100" i="73" s="1"/>
  <c r="F100" i="73" s="1"/>
  <c r="AA38" i="73"/>
  <c r="C100" i="73" s="1"/>
  <c r="Z38" i="73"/>
  <c r="I216" i="73" s="1"/>
  <c r="I89" i="89" s="1"/>
  <c r="G211" i="89" s="1"/>
  <c r="Y38" i="73"/>
  <c r="X122" i="73" s="1"/>
  <c r="X38" i="73"/>
  <c r="W122" i="73" s="1"/>
  <c r="W38" i="73"/>
  <c r="V122" i="73" s="1"/>
  <c r="V38" i="73"/>
  <c r="U122" i="73" s="1"/>
  <c r="U38" i="73"/>
  <c r="T122" i="73" s="1"/>
  <c r="T38" i="73"/>
  <c r="S122" i="73" s="1"/>
  <c r="S38" i="73"/>
  <c r="R122" i="73" s="1"/>
  <c r="R38" i="73"/>
  <c r="Q122" i="73" s="1"/>
  <c r="Q38" i="73"/>
  <c r="P122" i="73" s="1"/>
  <c r="P38" i="73"/>
  <c r="O122" i="73" s="1"/>
  <c r="O38" i="73"/>
  <c r="N122" i="73" s="1"/>
  <c r="N38" i="73"/>
  <c r="M122" i="73" s="1"/>
  <c r="M38" i="73"/>
  <c r="L122" i="73" s="1"/>
  <c r="L38" i="73"/>
  <c r="K122" i="73" s="1"/>
  <c r="K38" i="73"/>
  <c r="J122" i="73" s="1"/>
  <c r="J38" i="73"/>
  <c r="I122" i="73" s="1"/>
  <c r="I38" i="73"/>
  <c r="H122" i="73" s="1"/>
  <c r="H38" i="73"/>
  <c r="G122" i="73" s="1"/>
  <c r="G38" i="73"/>
  <c r="F122" i="73" s="1"/>
  <c r="F38" i="73"/>
  <c r="E122" i="73" s="1"/>
  <c r="E38" i="73"/>
  <c r="D122" i="73" s="1"/>
  <c r="D38" i="73"/>
  <c r="C122" i="73" s="1"/>
  <c r="C38" i="73"/>
  <c r="AD37" i="73"/>
  <c r="AC37" i="73"/>
  <c r="E99" i="73" s="1"/>
  <c r="AB37" i="73"/>
  <c r="D99" i="73" s="1"/>
  <c r="F99" i="73" s="1"/>
  <c r="AA37" i="73"/>
  <c r="C99" i="73" s="1"/>
  <c r="Z37" i="73"/>
  <c r="I215" i="73" s="1"/>
  <c r="I88" i="89" s="1"/>
  <c r="G210" i="89" s="1"/>
  <c r="Y37" i="73"/>
  <c r="X121" i="73" s="1"/>
  <c r="X37" i="73"/>
  <c r="W121" i="73" s="1"/>
  <c r="W37" i="73"/>
  <c r="V121" i="73" s="1"/>
  <c r="V37" i="73"/>
  <c r="U121" i="73" s="1"/>
  <c r="U37" i="73"/>
  <c r="T121" i="73" s="1"/>
  <c r="T37" i="73"/>
  <c r="S121" i="73" s="1"/>
  <c r="S37" i="73"/>
  <c r="R121" i="73" s="1"/>
  <c r="R37" i="73"/>
  <c r="Q121" i="73" s="1"/>
  <c r="Q37" i="73"/>
  <c r="P121" i="73" s="1"/>
  <c r="P37" i="73"/>
  <c r="O121" i="73" s="1"/>
  <c r="O37" i="73"/>
  <c r="N121" i="73" s="1"/>
  <c r="N37" i="73"/>
  <c r="M121" i="73" s="1"/>
  <c r="M37" i="73"/>
  <c r="L121" i="73" s="1"/>
  <c r="L37" i="73"/>
  <c r="K121" i="73" s="1"/>
  <c r="K37" i="73"/>
  <c r="J121" i="73" s="1"/>
  <c r="J37" i="73"/>
  <c r="I121" i="73" s="1"/>
  <c r="I37" i="73"/>
  <c r="H121" i="73" s="1"/>
  <c r="H37" i="73"/>
  <c r="G121" i="73" s="1"/>
  <c r="G37" i="73"/>
  <c r="F121" i="73" s="1"/>
  <c r="F37" i="73"/>
  <c r="E121" i="73" s="1"/>
  <c r="E37" i="73"/>
  <c r="D121" i="73" s="1"/>
  <c r="D37" i="73"/>
  <c r="C121" i="73" s="1"/>
  <c r="C37" i="73"/>
  <c r="AD36" i="73"/>
  <c r="AC36" i="73"/>
  <c r="E98" i="73" s="1"/>
  <c r="AB36" i="73"/>
  <c r="D98" i="73" s="1"/>
  <c r="F98" i="73" s="1"/>
  <c r="AA36" i="73"/>
  <c r="C98" i="73" s="1"/>
  <c r="Z36" i="73"/>
  <c r="I214" i="73" s="1"/>
  <c r="I87" i="89" s="1"/>
  <c r="G209" i="89" s="1"/>
  <c r="Y36" i="73"/>
  <c r="X120" i="73" s="1"/>
  <c r="X36" i="73"/>
  <c r="W120" i="73" s="1"/>
  <c r="W36" i="73"/>
  <c r="V120" i="73" s="1"/>
  <c r="V36" i="73"/>
  <c r="U120" i="73" s="1"/>
  <c r="U36" i="73"/>
  <c r="T120" i="73" s="1"/>
  <c r="T36" i="73"/>
  <c r="S120" i="73" s="1"/>
  <c r="S36" i="73"/>
  <c r="R120" i="73" s="1"/>
  <c r="R36" i="73"/>
  <c r="Q120" i="73" s="1"/>
  <c r="Q36" i="73"/>
  <c r="P120" i="73" s="1"/>
  <c r="P36" i="73"/>
  <c r="O120" i="73" s="1"/>
  <c r="O36" i="73"/>
  <c r="N120" i="73" s="1"/>
  <c r="N36" i="73"/>
  <c r="M120" i="73" s="1"/>
  <c r="M36" i="73"/>
  <c r="L120" i="73" s="1"/>
  <c r="L36" i="73"/>
  <c r="K120" i="73" s="1"/>
  <c r="K36" i="73"/>
  <c r="J120" i="73" s="1"/>
  <c r="J36" i="73"/>
  <c r="I120" i="73" s="1"/>
  <c r="I36" i="73"/>
  <c r="H120" i="73" s="1"/>
  <c r="H36" i="73"/>
  <c r="G120" i="73" s="1"/>
  <c r="G36" i="73"/>
  <c r="F120" i="73" s="1"/>
  <c r="F36" i="73"/>
  <c r="E120" i="73" s="1"/>
  <c r="E36" i="73"/>
  <c r="D120" i="73" s="1"/>
  <c r="D36" i="73"/>
  <c r="C120" i="73" s="1"/>
  <c r="C36" i="73"/>
  <c r="J26" i="74"/>
  <c r="H26" i="74"/>
  <c r="F26" i="74"/>
  <c r="D26" i="74"/>
  <c r="J25" i="74"/>
  <c r="H25" i="74"/>
  <c r="F25" i="74"/>
  <c r="D25" i="74"/>
  <c r="J24" i="74"/>
  <c r="H24" i="74"/>
  <c r="F24" i="74"/>
  <c r="D24" i="74"/>
  <c r="J23" i="74"/>
  <c r="H23" i="74"/>
  <c r="F23" i="74"/>
  <c r="D23" i="74"/>
  <c r="Z43" i="72"/>
  <c r="D173" i="72" s="1"/>
  <c r="D81" i="89" s="1"/>
  <c r="F203" i="89" s="1"/>
  <c r="Y43" i="72"/>
  <c r="X101" i="72" s="1"/>
  <c r="X43" i="72"/>
  <c r="W101" i="72" s="1"/>
  <c r="W43" i="72"/>
  <c r="V101" i="72" s="1"/>
  <c r="V43" i="72"/>
  <c r="U101" i="72" s="1"/>
  <c r="U43" i="72"/>
  <c r="T101" i="72" s="1"/>
  <c r="T43" i="72"/>
  <c r="S101" i="72" s="1"/>
  <c r="S43" i="72"/>
  <c r="R101" i="72" s="1"/>
  <c r="R43" i="72"/>
  <c r="Q101" i="72" s="1"/>
  <c r="Q43" i="72"/>
  <c r="P101" i="72" s="1"/>
  <c r="P43" i="72"/>
  <c r="O101" i="72" s="1"/>
  <c r="O43" i="72"/>
  <c r="N101" i="72" s="1"/>
  <c r="N43" i="72"/>
  <c r="M101" i="72" s="1"/>
  <c r="M43" i="72"/>
  <c r="L101" i="72" s="1"/>
  <c r="L43" i="72"/>
  <c r="K101" i="72" s="1"/>
  <c r="K43" i="72"/>
  <c r="J101" i="72" s="1"/>
  <c r="J43" i="72"/>
  <c r="I101" i="72" s="1"/>
  <c r="I43" i="72"/>
  <c r="H101" i="72" s="1"/>
  <c r="H43" i="72"/>
  <c r="G101" i="72" s="1"/>
  <c r="G43" i="72"/>
  <c r="F101" i="72" s="1"/>
  <c r="F43" i="72"/>
  <c r="E101" i="72" s="1"/>
  <c r="E43" i="72"/>
  <c r="D101" i="72" s="1"/>
  <c r="D43" i="72"/>
  <c r="C101" i="72" s="1"/>
  <c r="C43" i="72"/>
  <c r="Z42" i="72"/>
  <c r="Y42" i="72"/>
  <c r="X100" i="72" s="1"/>
  <c r="X42" i="72"/>
  <c r="W100" i="72" s="1"/>
  <c r="W42" i="72"/>
  <c r="V100" i="72" s="1"/>
  <c r="V42" i="72"/>
  <c r="U100" i="72" s="1"/>
  <c r="U42" i="72"/>
  <c r="T100" i="72" s="1"/>
  <c r="T42" i="72"/>
  <c r="S100" i="72" s="1"/>
  <c r="S42" i="72"/>
  <c r="R100" i="72" s="1"/>
  <c r="R42" i="72"/>
  <c r="Q100" i="72" s="1"/>
  <c r="Q42" i="72"/>
  <c r="P100" i="72" s="1"/>
  <c r="P42" i="72"/>
  <c r="O100" i="72" s="1"/>
  <c r="O42" i="72"/>
  <c r="N100" i="72" s="1"/>
  <c r="N42" i="72"/>
  <c r="M100" i="72" s="1"/>
  <c r="M42" i="72"/>
  <c r="L100" i="72" s="1"/>
  <c r="L42" i="72"/>
  <c r="K100" i="72" s="1"/>
  <c r="K42" i="72"/>
  <c r="J100" i="72" s="1"/>
  <c r="J42" i="72"/>
  <c r="I100" i="72" s="1"/>
  <c r="I42" i="72"/>
  <c r="H100" i="72" s="1"/>
  <c r="H42" i="72"/>
  <c r="G100" i="72" s="1"/>
  <c r="G42" i="72"/>
  <c r="F100" i="72" s="1"/>
  <c r="F42" i="72"/>
  <c r="E100" i="72" s="1"/>
  <c r="E42" i="72"/>
  <c r="D100" i="72" s="1"/>
  <c r="D42" i="72"/>
  <c r="C100" i="72" s="1"/>
  <c r="C42" i="72"/>
  <c r="C151" i="72" s="1"/>
  <c r="Z41" i="72"/>
  <c r="D171" i="72" s="1"/>
  <c r="D79" i="89" s="1"/>
  <c r="F201" i="89" s="1"/>
  <c r="Y41" i="72"/>
  <c r="X99" i="72" s="1"/>
  <c r="X41" i="72"/>
  <c r="W99" i="72" s="1"/>
  <c r="W41" i="72"/>
  <c r="V99" i="72" s="1"/>
  <c r="V41" i="72"/>
  <c r="U99" i="72" s="1"/>
  <c r="U41" i="72"/>
  <c r="T99" i="72" s="1"/>
  <c r="T41" i="72"/>
  <c r="S99" i="72" s="1"/>
  <c r="S41" i="72"/>
  <c r="R99" i="72" s="1"/>
  <c r="R41" i="72"/>
  <c r="Q99" i="72" s="1"/>
  <c r="Q41" i="72"/>
  <c r="P99" i="72" s="1"/>
  <c r="P41" i="72"/>
  <c r="O99" i="72" s="1"/>
  <c r="O41" i="72"/>
  <c r="N99" i="72" s="1"/>
  <c r="N41" i="72"/>
  <c r="M99" i="72" s="1"/>
  <c r="M41" i="72"/>
  <c r="L99" i="72" s="1"/>
  <c r="L41" i="72"/>
  <c r="K99" i="72" s="1"/>
  <c r="K41" i="72"/>
  <c r="J99" i="72" s="1"/>
  <c r="J41" i="72"/>
  <c r="I99" i="72" s="1"/>
  <c r="I41" i="72"/>
  <c r="H99" i="72" s="1"/>
  <c r="H41" i="72"/>
  <c r="G99" i="72" s="1"/>
  <c r="G41" i="72"/>
  <c r="F99" i="72" s="1"/>
  <c r="F41" i="72"/>
  <c r="E99" i="72" s="1"/>
  <c r="E41" i="72"/>
  <c r="D99" i="72" s="1"/>
  <c r="D41" i="72"/>
  <c r="C99" i="72" s="1"/>
  <c r="C41" i="72"/>
  <c r="Z40" i="72"/>
  <c r="D170" i="72" s="1"/>
  <c r="D78" i="89" s="1"/>
  <c r="F200" i="89" s="1"/>
  <c r="Y40" i="72"/>
  <c r="X98" i="72" s="1"/>
  <c r="X40" i="72"/>
  <c r="W98" i="72" s="1"/>
  <c r="W40" i="72"/>
  <c r="V98" i="72" s="1"/>
  <c r="V40" i="72"/>
  <c r="U98" i="72" s="1"/>
  <c r="U40" i="72"/>
  <c r="T98" i="72" s="1"/>
  <c r="T40" i="72"/>
  <c r="S98" i="72" s="1"/>
  <c r="S40" i="72"/>
  <c r="R98" i="72" s="1"/>
  <c r="R40" i="72"/>
  <c r="Q98" i="72" s="1"/>
  <c r="Q40" i="72"/>
  <c r="P98" i="72" s="1"/>
  <c r="P40" i="72"/>
  <c r="O98" i="72" s="1"/>
  <c r="O40" i="72"/>
  <c r="N98" i="72" s="1"/>
  <c r="N40" i="72"/>
  <c r="M98" i="72" s="1"/>
  <c r="M40" i="72"/>
  <c r="L98" i="72" s="1"/>
  <c r="L40" i="72"/>
  <c r="K98" i="72" s="1"/>
  <c r="K40" i="72"/>
  <c r="J98" i="72" s="1"/>
  <c r="J40" i="72"/>
  <c r="I98" i="72" s="1"/>
  <c r="I40" i="72"/>
  <c r="H98" i="72" s="1"/>
  <c r="H40" i="72"/>
  <c r="G98" i="72" s="1"/>
  <c r="G40" i="72"/>
  <c r="F98" i="72" s="1"/>
  <c r="F40" i="72"/>
  <c r="E98" i="72" s="1"/>
  <c r="E40" i="72"/>
  <c r="D98" i="72" s="1"/>
  <c r="D40" i="72"/>
  <c r="C98" i="72" s="1"/>
  <c r="C40" i="72"/>
  <c r="Z39" i="72"/>
  <c r="D169" i="72" s="1"/>
  <c r="D77" i="89" s="1"/>
  <c r="F199" i="89" s="1"/>
  <c r="Y39" i="72"/>
  <c r="X97" i="72" s="1"/>
  <c r="X39" i="72"/>
  <c r="W97" i="72" s="1"/>
  <c r="W39" i="72"/>
  <c r="V97" i="72" s="1"/>
  <c r="V39" i="72"/>
  <c r="U97" i="72" s="1"/>
  <c r="U39" i="72"/>
  <c r="T97" i="72" s="1"/>
  <c r="T39" i="72"/>
  <c r="S97" i="72" s="1"/>
  <c r="S39" i="72"/>
  <c r="R97" i="72" s="1"/>
  <c r="R39" i="72"/>
  <c r="Q97" i="72" s="1"/>
  <c r="Q39" i="72"/>
  <c r="P97" i="72" s="1"/>
  <c r="P39" i="72"/>
  <c r="O97" i="72" s="1"/>
  <c r="O39" i="72"/>
  <c r="N97" i="72" s="1"/>
  <c r="N39" i="72"/>
  <c r="M97" i="72" s="1"/>
  <c r="M39" i="72"/>
  <c r="L97" i="72" s="1"/>
  <c r="L39" i="72"/>
  <c r="K97" i="72" s="1"/>
  <c r="K39" i="72"/>
  <c r="J97" i="72" s="1"/>
  <c r="J39" i="72"/>
  <c r="I97" i="72" s="1"/>
  <c r="I39" i="72"/>
  <c r="H97" i="72" s="1"/>
  <c r="H39" i="72"/>
  <c r="G97" i="72" s="1"/>
  <c r="G39" i="72"/>
  <c r="F97" i="72" s="1"/>
  <c r="F39" i="72"/>
  <c r="E97" i="72" s="1"/>
  <c r="E39" i="72"/>
  <c r="D97" i="72" s="1"/>
  <c r="D39" i="72"/>
  <c r="C97" i="72" s="1"/>
  <c r="C39" i="72"/>
  <c r="Z38" i="72"/>
  <c r="D168" i="72" s="1"/>
  <c r="D76" i="89" s="1"/>
  <c r="F198" i="89" s="1"/>
  <c r="Y38" i="72"/>
  <c r="X96" i="72" s="1"/>
  <c r="X38" i="72"/>
  <c r="W96" i="72" s="1"/>
  <c r="W38" i="72"/>
  <c r="V96" i="72" s="1"/>
  <c r="V38" i="72"/>
  <c r="U96" i="72" s="1"/>
  <c r="U38" i="72"/>
  <c r="T96" i="72" s="1"/>
  <c r="T38" i="72"/>
  <c r="S96" i="72" s="1"/>
  <c r="S38" i="72"/>
  <c r="R96" i="72" s="1"/>
  <c r="R38" i="72"/>
  <c r="Q96" i="72" s="1"/>
  <c r="Q38" i="72"/>
  <c r="P96" i="72" s="1"/>
  <c r="P38" i="72"/>
  <c r="O96" i="72" s="1"/>
  <c r="O38" i="72"/>
  <c r="N96" i="72" s="1"/>
  <c r="N38" i="72"/>
  <c r="M96" i="72" s="1"/>
  <c r="M38" i="72"/>
  <c r="L96" i="72" s="1"/>
  <c r="L38" i="72"/>
  <c r="K96" i="72" s="1"/>
  <c r="K38" i="72"/>
  <c r="J96" i="72" s="1"/>
  <c r="J38" i="72"/>
  <c r="I96" i="72" s="1"/>
  <c r="I38" i="72"/>
  <c r="H96" i="72" s="1"/>
  <c r="H38" i="72"/>
  <c r="G96" i="72" s="1"/>
  <c r="G38" i="72"/>
  <c r="F96" i="72" s="1"/>
  <c r="F38" i="72"/>
  <c r="E96" i="72" s="1"/>
  <c r="E38" i="72"/>
  <c r="D96" i="72" s="1"/>
  <c r="D38" i="72"/>
  <c r="C96" i="72" s="1"/>
  <c r="C38" i="72"/>
  <c r="Z37" i="72"/>
  <c r="D167" i="72" s="1"/>
  <c r="D75" i="89" s="1"/>
  <c r="F197" i="89" s="1"/>
  <c r="Y37" i="72"/>
  <c r="X95" i="72" s="1"/>
  <c r="X37" i="72"/>
  <c r="W95" i="72" s="1"/>
  <c r="W37" i="72"/>
  <c r="V95" i="72" s="1"/>
  <c r="V37" i="72"/>
  <c r="U95" i="72" s="1"/>
  <c r="U37" i="72"/>
  <c r="T95" i="72" s="1"/>
  <c r="T37" i="72"/>
  <c r="S95" i="72" s="1"/>
  <c r="S37" i="72"/>
  <c r="R95" i="72" s="1"/>
  <c r="R37" i="72"/>
  <c r="Q95" i="72" s="1"/>
  <c r="Q37" i="72"/>
  <c r="P95" i="72" s="1"/>
  <c r="P37" i="72"/>
  <c r="O95" i="72" s="1"/>
  <c r="O37" i="72"/>
  <c r="N95" i="72" s="1"/>
  <c r="N37" i="72"/>
  <c r="M95" i="72" s="1"/>
  <c r="M37" i="72"/>
  <c r="L95" i="72" s="1"/>
  <c r="L37" i="72"/>
  <c r="K95" i="72" s="1"/>
  <c r="K37" i="72"/>
  <c r="J95" i="72" s="1"/>
  <c r="J37" i="72"/>
  <c r="I95" i="72" s="1"/>
  <c r="I37" i="72"/>
  <c r="H95" i="72" s="1"/>
  <c r="H37" i="72"/>
  <c r="G95" i="72" s="1"/>
  <c r="G37" i="72"/>
  <c r="F95" i="72" s="1"/>
  <c r="F37" i="72"/>
  <c r="E95" i="72" s="1"/>
  <c r="E37" i="72"/>
  <c r="D95" i="72" s="1"/>
  <c r="D37" i="72"/>
  <c r="C95" i="72" s="1"/>
  <c r="C37" i="72"/>
  <c r="Z36" i="72"/>
  <c r="D166" i="72" s="1"/>
  <c r="D74" i="89" s="1"/>
  <c r="F196" i="89" s="1"/>
  <c r="Y36" i="72"/>
  <c r="X94" i="72" s="1"/>
  <c r="X36" i="72"/>
  <c r="W94" i="72" s="1"/>
  <c r="W36" i="72"/>
  <c r="V94" i="72" s="1"/>
  <c r="V36" i="72"/>
  <c r="U94" i="72" s="1"/>
  <c r="U36" i="72"/>
  <c r="T94" i="72" s="1"/>
  <c r="T36" i="72"/>
  <c r="S94" i="72" s="1"/>
  <c r="S36" i="72"/>
  <c r="R94" i="72" s="1"/>
  <c r="R36" i="72"/>
  <c r="Q94" i="72" s="1"/>
  <c r="Q36" i="72"/>
  <c r="P94" i="72" s="1"/>
  <c r="P36" i="72"/>
  <c r="O94" i="72" s="1"/>
  <c r="O36" i="72"/>
  <c r="N94" i="72" s="1"/>
  <c r="N36" i="72"/>
  <c r="M94" i="72" s="1"/>
  <c r="M36" i="72"/>
  <c r="L94" i="72" s="1"/>
  <c r="L36" i="72"/>
  <c r="K94" i="72" s="1"/>
  <c r="K36" i="72"/>
  <c r="J94" i="72" s="1"/>
  <c r="J36" i="72"/>
  <c r="I94" i="72" s="1"/>
  <c r="I36" i="72"/>
  <c r="H94" i="72" s="1"/>
  <c r="H36" i="72"/>
  <c r="G94" i="72" s="1"/>
  <c r="G36" i="72"/>
  <c r="F94" i="72" s="1"/>
  <c r="F36" i="72"/>
  <c r="E94" i="72" s="1"/>
  <c r="E36" i="72"/>
  <c r="D94" i="72" s="1"/>
  <c r="D36" i="72"/>
  <c r="C94" i="72" s="1"/>
  <c r="C36" i="72"/>
  <c r="C145" i="72" s="1"/>
  <c r="Z35" i="72"/>
  <c r="D165" i="72" s="1"/>
  <c r="D73" i="89" s="1"/>
  <c r="F195" i="89" s="1"/>
  <c r="Y35" i="72"/>
  <c r="X93" i="72" s="1"/>
  <c r="X35" i="72"/>
  <c r="W93" i="72" s="1"/>
  <c r="W35" i="72"/>
  <c r="V93" i="72" s="1"/>
  <c r="V35" i="72"/>
  <c r="U93" i="72" s="1"/>
  <c r="U35" i="72"/>
  <c r="T93" i="72" s="1"/>
  <c r="T35" i="72"/>
  <c r="S93" i="72" s="1"/>
  <c r="S35" i="72"/>
  <c r="R93" i="72" s="1"/>
  <c r="R35" i="72"/>
  <c r="Q93" i="72" s="1"/>
  <c r="Q35" i="72"/>
  <c r="P93" i="72" s="1"/>
  <c r="P35" i="72"/>
  <c r="O93" i="72" s="1"/>
  <c r="O35" i="72"/>
  <c r="N93" i="72" s="1"/>
  <c r="N35" i="72"/>
  <c r="M93" i="72" s="1"/>
  <c r="M35" i="72"/>
  <c r="L93" i="72" s="1"/>
  <c r="L35" i="72"/>
  <c r="K93" i="72" s="1"/>
  <c r="K35" i="72"/>
  <c r="J93" i="72" s="1"/>
  <c r="J35" i="72"/>
  <c r="I93" i="72" s="1"/>
  <c r="I35" i="72"/>
  <c r="H93" i="72" s="1"/>
  <c r="H35" i="72"/>
  <c r="G93" i="72" s="1"/>
  <c r="G35" i="72"/>
  <c r="F93" i="72" s="1"/>
  <c r="F35" i="72"/>
  <c r="E93" i="72" s="1"/>
  <c r="E35" i="72"/>
  <c r="D93" i="72" s="1"/>
  <c r="D35" i="72"/>
  <c r="C93" i="72" s="1"/>
  <c r="C35" i="72"/>
  <c r="Z34" i="72"/>
  <c r="D164" i="72" s="1"/>
  <c r="D72" i="89" s="1"/>
  <c r="F194" i="89" s="1"/>
  <c r="Y34" i="72"/>
  <c r="X92" i="72" s="1"/>
  <c r="X34" i="72"/>
  <c r="W92" i="72" s="1"/>
  <c r="W34" i="72"/>
  <c r="V92" i="72" s="1"/>
  <c r="V34" i="72"/>
  <c r="U92" i="72" s="1"/>
  <c r="U34" i="72"/>
  <c r="T92" i="72" s="1"/>
  <c r="T34" i="72"/>
  <c r="S92" i="72" s="1"/>
  <c r="S34" i="72"/>
  <c r="R92" i="72" s="1"/>
  <c r="R34" i="72"/>
  <c r="Q92" i="72" s="1"/>
  <c r="Q34" i="72"/>
  <c r="P92" i="72" s="1"/>
  <c r="P34" i="72"/>
  <c r="O92" i="72" s="1"/>
  <c r="O34" i="72"/>
  <c r="N92" i="72" s="1"/>
  <c r="N34" i="72"/>
  <c r="M92" i="72" s="1"/>
  <c r="M34" i="72"/>
  <c r="L92" i="72" s="1"/>
  <c r="L34" i="72"/>
  <c r="K92" i="72" s="1"/>
  <c r="K34" i="72"/>
  <c r="J92" i="72" s="1"/>
  <c r="J34" i="72"/>
  <c r="I92" i="72" s="1"/>
  <c r="I34" i="72"/>
  <c r="H92" i="72" s="1"/>
  <c r="H34" i="72"/>
  <c r="G92" i="72" s="1"/>
  <c r="G34" i="72"/>
  <c r="F92" i="72" s="1"/>
  <c r="F34" i="72"/>
  <c r="E92" i="72" s="1"/>
  <c r="E34" i="72"/>
  <c r="D92" i="72" s="1"/>
  <c r="D34" i="72"/>
  <c r="C92" i="72" s="1"/>
  <c r="C34" i="72"/>
  <c r="Z33" i="72"/>
  <c r="D163" i="72" s="1"/>
  <c r="D71" i="89" s="1"/>
  <c r="F193" i="89" s="1"/>
  <c r="Y33" i="72"/>
  <c r="X91" i="72" s="1"/>
  <c r="X33" i="72"/>
  <c r="W91" i="72" s="1"/>
  <c r="W33" i="72"/>
  <c r="V91" i="72" s="1"/>
  <c r="V33" i="72"/>
  <c r="U91" i="72" s="1"/>
  <c r="U33" i="72"/>
  <c r="T91" i="72" s="1"/>
  <c r="T33" i="72"/>
  <c r="S91" i="72" s="1"/>
  <c r="S33" i="72"/>
  <c r="R91" i="72" s="1"/>
  <c r="R33" i="72"/>
  <c r="Q91" i="72" s="1"/>
  <c r="Q33" i="72"/>
  <c r="P91" i="72" s="1"/>
  <c r="P33" i="72"/>
  <c r="O91" i="72" s="1"/>
  <c r="O33" i="72"/>
  <c r="N91" i="72" s="1"/>
  <c r="N33" i="72"/>
  <c r="M91" i="72" s="1"/>
  <c r="M33" i="72"/>
  <c r="L91" i="72" s="1"/>
  <c r="L33" i="72"/>
  <c r="K91" i="72" s="1"/>
  <c r="K33" i="72"/>
  <c r="J91" i="72" s="1"/>
  <c r="J33" i="72"/>
  <c r="I91" i="72" s="1"/>
  <c r="I33" i="72"/>
  <c r="H91" i="72" s="1"/>
  <c r="H33" i="72"/>
  <c r="G91" i="72" s="1"/>
  <c r="G33" i="72"/>
  <c r="F91" i="72" s="1"/>
  <c r="F33" i="72"/>
  <c r="E91" i="72" s="1"/>
  <c r="E33" i="72"/>
  <c r="D91" i="72" s="1"/>
  <c r="D33" i="72"/>
  <c r="C91" i="72" s="1"/>
  <c r="C33" i="72"/>
  <c r="Z32" i="72"/>
  <c r="D162" i="72" s="1"/>
  <c r="D70" i="89" s="1"/>
  <c r="F192" i="89" s="1"/>
  <c r="Y32" i="72"/>
  <c r="X90" i="72" s="1"/>
  <c r="X32" i="72"/>
  <c r="W90" i="72" s="1"/>
  <c r="W32" i="72"/>
  <c r="V90" i="72" s="1"/>
  <c r="V32" i="72"/>
  <c r="U90" i="72" s="1"/>
  <c r="U32" i="72"/>
  <c r="T90" i="72" s="1"/>
  <c r="T32" i="72"/>
  <c r="S90" i="72" s="1"/>
  <c r="S32" i="72"/>
  <c r="R90" i="72" s="1"/>
  <c r="R32" i="72"/>
  <c r="Q90" i="72" s="1"/>
  <c r="Q32" i="72"/>
  <c r="P90" i="72" s="1"/>
  <c r="P32" i="72"/>
  <c r="O90" i="72" s="1"/>
  <c r="O32" i="72"/>
  <c r="N90" i="72" s="1"/>
  <c r="N32" i="72"/>
  <c r="M90" i="72" s="1"/>
  <c r="M32" i="72"/>
  <c r="L90" i="72" s="1"/>
  <c r="L32" i="72"/>
  <c r="K90" i="72" s="1"/>
  <c r="K32" i="72"/>
  <c r="J90" i="72" s="1"/>
  <c r="J32" i="72"/>
  <c r="I90" i="72" s="1"/>
  <c r="I32" i="72"/>
  <c r="H90" i="72" s="1"/>
  <c r="H32" i="72"/>
  <c r="G90" i="72" s="1"/>
  <c r="G32" i="72"/>
  <c r="F90" i="72" s="1"/>
  <c r="F32" i="72"/>
  <c r="E90" i="72" s="1"/>
  <c r="E32" i="72"/>
  <c r="D90" i="72" s="1"/>
  <c r="D32" i="72"/>
  <c r="C90" i="72" s="1"/>
  <c r="C32" i="72"/>
  <c r="C141" i="72" s="1"/>
  <c r="Z31" i="72"/>
  <c r="D161" i="72" s="1"/>
  <c r="D69" i="89" s="1"/>
  <c r="F191" i="89" s="1"/>
  <c r="Y31" i="72"/>
  <c r="X89" i="72" s="1"/>
  <c r="X31" i="72"/>
  <c r="W89" i="72" s="1"/>
  <c r="W31" i="72"/>
  <c r="V89" i="72" s="1"/>
  <c r="V31" i="72"/>
  <c r="U89" i="72" s="1"/>
  <c r="U31" i="72"/>
  <c r="T89" i="72" s="1"/>
  <c r="T31" i="72"/>
  <c r="S89" i="72" s="1"/>
  <c r="S31" i="72"/>
  <c r="R89" i="72" s="1"/>
  <c r="R31" i="72"/>
  <c r="Q89" i="72" s="1"/>
  <c r="Q31" i="72"/>
  <c r="P89" i="72" s="1"/>
  <c r="P31" i="72"/>
  <c r="O89" i="72" s="1"/>
  <c r="O31" i="72"/>
  <c r="N89" i="72" s="1"/>
  <c r="N31" i="72"/>
  <c r="M89" i="72" s="1"/>
  <c r="M31" i="72"/>
  <c r="L89" i="72" s="1"/>
  <c r="L31" i="72"/>
  <c r="K89" i="72" s="1"/>
  <c r="K31" i="72"/>
  <c r="J89" i="72" s="1"/>
  <c r="J31" i="72"/>
  <c r="I89" i="72" s="1"/>
  <c r="I31" i="72"/>
  <c r="H89" i="72" s="1"/>
  <c r="H31" i="72"/>
  <c r="G89" i="72" s="1"/>
  <c r="G31" i="72"/>
  <c r="F89" i="72" s="1"/>
  <c r="F31" i="72"/>
  <c r="E89" i="72" s="1"/>
  <c r="E31" i="72"/>
  <c r="D89" i="72" s="1"/>
  <c r="D31" i="72"/>
  <c r="C89" i="72" s="1"/>
  <c r="C31" i="72"/>
  <c r="C161" i="72" s="1"/>
  <c r="Z30" i="72"/>
  <c r="D160" i="72" s="1"/>
  <c r="D68" i="89" s="1"/>
  <c r="F190" i="89" s="1"/>
  <c r="Y30" i="72"/>
  <c r="X88" i="72" s="1"/>
  <c r="X30" i="72"/>
  <c r="W88" i="72" s="1"/>
  <c r="W30" i="72"/>
  <c r="V88" i="72" s="1"/>
  <c r="V30" i="72"/>
  <c r="U88" i="72" s="1"/>
  <c r="U30" i="72"/>
  <c r="T88" i="72" s="1"/>
  <c r="T30" i="72"/>
  <c r="S88" i="72" s="1"/>
  <c r="S30" i="72"/>
  <c r="R88" i="72" s="1"/>
  <c r="R30" i="72"/>
  <c r="Q88" i="72" s="1"/>
  <c r="Q30" i="72"/>
  <c r="P88" i="72" s="1"/>
  <c r="P30" i="72"/>
  <c r="O88" i="72" s="1"/>
  <c r="O30" i="72"/>
  <c r="N88" i="72" s="1"/>
  <c r="N30" i="72"/>
  <c r="M88" i="72" s="1"/>
  <c r="M30" i="72"/>
  <c r="L88" i="72" s="1"/>
  <c r="L30" i="72"/>
  <c r="K88" i="72" s="1"/>
  <c r="K30" i="72"/>
  <c r="J88" i="72" s="1"/>
  <c r="J30" i="72"/>
  <c r="I88" i="72" s="1"/>
  <c r="I30" i="72"/>
  <c r="H88" i="72" s="1"/>
  <c r="H30" i="72"/>
  <c r="G88" i="72" s="1"/>
  <c r="G30" i="72"/>
  <c r="F88" i="72" s="1"/>
  <c r="F30" i="72"/>
  <c r="E88" i="72" s="1"/>
  <c r="E30" i="72"/>
  <c r="D88" i="72" s="1"/>
  <c r="D30" i="72"/>
  <c r="C88" i="72" s="1"/>
  <c r="C30" i="72"/>
  <c r="C139" i="72" s="1"/>
  <c r="Z29" i="72"/>
  <c r="D159" i="72" s="1"/>
  <c r="D67" i="89" s="1"/>
  <c r="F189" i="89" s="1"/>
  <c r="Y29" i="72"/>
  <c r="X87" i="72" s="1"/>
  <c r="X29" i="72"/>
  <c r="W87" i="72" s="1"/>
  <c r="W29" i="72"/>
  <c r="V87" i="72" s="1"/>
  <c r="V29" i="72"/>
  <c r="U87" i="72" s="1"/>
  <c r="U29" i="72"/>
  <c r="T87" i="72" s="1"/>
  <c r="T29" i="72"/>
  <c r="S87" i="72" s="1"/>
  <c r="S29" i="72"/>
  <c r="R87" i="72" s="1"/>
  <c r="R29" i="72"/>
  <c r="Q87" i="72" s="1"/>
  <c r="Q29" i="72"/>
  <c r="P87" i="72" s="1"/>
  <c r="P29" i="72"/>
  <c r="O87" i="72" s="1"/>
  <c r="O29" i="72"/>
  <c r="N87" i="72" s="1"/>
  <c r="N29" i="72"/>
  <c r="M87" i="72" s="1"/>
  <c r="M29" i="72"/>
  <c r="L87" i="72" s="1"/>
  <c r="L29" i="72"/>
  <c r="K87" i="72" s="1"/>
  <c r="K29" i="72"/>
  <c r="J87" i="72" s="1"/>
  <c r="J29" i="72"/>
  <c r="I87" i="72" s="1"/>
  <c r="I29" i="72"/>
  <c r="H87" i="72" s="1"/>
  <c r="H29" i="72"/>
  <c r="G87" i="72" s="1"/>
  <c r="G29" i="72"/>
  <c r="F87" i="72" s="1"/>
  <c r="F29" i="72"/>
  <c r="E87" i="72" s="1"/>
  <c r="E29" i="72"/>
  <c r="D87" i="72" s="1"/>
  <c r="D29" i="72"/>
  <c r="C87" i="72" s="1"/>
  <c r="C29" i="72"/>
  <c r="AC48" i="71"/>
  <c r="AB48" i="71"/>
  <c r="E87" i="71" s="1"/>
  <c r="AA48" i="71"/>
  <c r="D87" i="71" s="1"/>
  <c r="F87" i="71" s="1"/>
  <c r="Z48" i="71"/>
  <c r="C87" i="71" s="1"/>
  <c r="Y48" i="71"/>
  <c r="X48" i="71"/>
  <c r="X108" i="71" s="1"/>
  <c r="W48" i="71"/>
  <c r="W108" i="71" s="1"/>
  <c r="V48" i="71"/>
  <c r="V108" i="71" s="1"/>
  <c r="U48" i="71"/>
  <c r="U108" i="71" s="1"/>
  <c r="T48" i="71"/>
  <c r="T108" i="71" s="1"/>
  <c r="S48" i="71"/>
  <c r="S108" i="71" s="1"/>
  <c r="R48" i="71"/>
  <c r="R108" i="71" s="1"/>
  <c r="Q48" i="71"/>
  <c r="Q108" i="71" s="1"/>
  <c r="P48" i="71"/>
  <c r="P108" i="71" s="1"/>
  <c r="O48" i="71"/>
  <c r="O108" i="71" s="1"/>
  <c r="N48" i="71"/>
  <c r="N108" i="71" s="1"/>
  <c r="M48" i="71"/>
  <c r="M108" i="71" s="1"/>
  <c r="L48" i="71"/>
  <c r="L108" i="71" s="1"/>
  <c r="K48" i="71"/>
  <c r="K108" i="71" s="1"/>
  <c r="J48" i="71"/>
  <c r="J108" i="71" s="1"/>
  <c r="I48" i="71"/>
  <c r="I108" i="71" s="1"/>
  <c r="H48" i="71"/>
  <c r="H108" i="71" s="1"/>
  <c r="G48" i="71"/>
  <c r="G108" i="71" s="1"/>
  <c r="F48" i="71"/>
  <c r="F108" i="71" s="1"/>
  <c r="E48" i="71"/>
  <c r="E108" i="71" s="1"/>
  <c r="D48" i="71"/>
  <c r="D108" i="71" s="1"/>
  <c r="C48" i="71"/>
  <c r="C108" i="71" s="1"/>
  <c r="AC47" i="71"/>
  <c r="AB47" i="71"/>
  <c r="E86" i="71" s="1"/>
  <c r="AA47" i="71"/>
  <c r="D86" i="71" s="1"/>
  <c r="F86" i="71" s="1"/>
  <c r="Z47" i="71"/>
  <c r="C86" i="71" s="1"/>
  <c r="Y47" i="71"/>
  <c r="X47" i="71"/>
  <c r="X107" i="71" s="1"/>
  <c r="W47" i="71"/>
  <c r="W107" i="71" s="1"/>
  <c r="V47" i="71"/>
  <c r="V107" i="71" s="1"/>
  <c r="U47" i="71"/>
  <c r="U107" i="71" s="1"/>
  <c r="T47" i="71"/>
  <c r="T107" i="71" s="1"/>
  <c r="S47" i="71"/>
  <c r="S107" i="71" s="1"/>
  <c r="R47" i="71"/>
  <c r="R107" i="71" s="1"/>
  <c r="Q47" i="71"/>
  <c r="Q107" i="71" s="1"/>
  <c r="P47" i="71"/>
  <c r="P107" i="71" s="1"/>
  <c r="O47" i="71"/>
  <c r="O107" i="71" s="1"/>
  <c r="N47" i="71"/>
  <c r="N107" i="71" s="1"/>
  <c r="M47" i="71"/>
  <c r="M107" i="71" s="1"/>
  <c r="L47" i="71"/>
  <c r="L107" i="71" s="1"/>
  <c r="K47" i="71"/>
  <c r="K107" i="71" s="1"/>
  <c r="J47" i="71"/>
  <c r="J107" i="71" s="1"/>
  <c r="I47" i="71"/>
  <c r="I107" i="71" s="1"/>
  <c r="H47" i="71"/>
  <c r="H107" i="71" s="1"/>
  <c r="G47" i="71"/>
  <c r="G107" i="71" s="1"/>
  <c r="F47" i="71"/>
  <c r="F107" i="71" s="1"/>
  <c r="E47" i="71"/>
  <c r="E107" i="71" s="1"/>
  <c r="D47" i="71"/>
  <c r="D107" i="71" s="1"/>
  <c r="C47" i="71"/>
  <c r="C107" i="71" s="1"/>
  <c r="AC46" i="71"/>
  <c r="AB46" i="71"/>
  <c r="E85" i="71" s="1"/>
  <c r="AA46" i="71"/>
  <c r="D85" i="71" s="1"/>
  <c r="F85" i="71" s="1"/>
  <c r="Z46" i="71"/>
  <c r="C85" i="71" s="1"/>
  <c r="Y46" i="71"/>
  <c r="X46" i="71"/>
  <c r="X106" i="71" s="1"/>
  <c r="W46" i="71"/>
  <c r="W106" i="71" s="1"/>
  <c r="V46" i="71"/>
  <c r="V106" i="71" s="1"/>
  <c r="U46" i="71"/>
  <c r="U106" i="71" s="1"/>
  <c r="T46" i="71"/>
  <c r="T106" i="71" s="1"/>
  <c r="S46" i="71"/>
  <c r="S106" i="71" s="1"/>
  <c r="R46" i="71"/>
  <c r="R106" i="71" s="1"/>
  <c r="Q46" i="71"/>
  <c r="Q106" i="71" s="1"/>
  <c r="P46" i="71"/>
  <c r="P106" i="71" s="1"/>
  <c r="O46" i="71"/>
  <c r="O106" i="71" s="1"/>
  <c r="N46" i="71"/>
  <c r="N106" i="71" s="1"/>
  <c r="M46" i="71"/>
  <c r="M106" i="71" s="1"/>
  <c r="L46" i="71"/>
  <c r="L106" i="71" s="1"/>
  <c r="K46" i="71"/>
  <c r="K106" i="71" s="1"/>
  <c r="J46" i="71"/>
  <c r="J106" i="71" s="1"/>
  <c r="I46" i="71"/>
  <c r="I106" i="71" s="1"/>
  <c r="H46" i="71"/>
  <c r="H106" i="71" s="1"/>
  <c r="G46" i="71"/>
  <c r="G106" i="71" s="1"/>
  <c r="F46" i="71"/>
  <c r="F106" i="71" s="1"/>
  <c r="E46" i="71"/>
  <c r="E106" i="71" s="1"/>
  <c r="D46" i="71"/>
  <c r="D106" i="71" s="1"/>
  <c r="C46" i="71"/>
  <c r="C106" i="71" s="1"/>
  <c r="AC45" i="71"/>
  <c r="AB45" i="71"/>
  <c r="E84" i="71" s="1"/>
  <c r="AA45" i="71"/>
  <c r="D84" i="71" s="1"/>
  <c r="F84" i="71" s="1"/>
  <c r="Z45" i="71"/>
  <c r="C84" i="71" s="1"/>
  <c r="Y45" i="71"/>
  <c r="X45" i="71"/>
  <c r="X105" i="71" s="1"/>
  <c r="W45" i="71"/>
  <c r="W105" i="71" s="1"/>
  <c r="V45" i="71"/>
  <c r="V105" i="71" s="1"/>
  <c r="U45" i="71"/>
  <c r="U105" i="71" s="1"/>
  <c r="T45" i="71"/>
  <c r="T105" i="71" s="1"/>
  <c r="S45" i="71"/>
  <c r="S105" i="71" s="1"/>
  <c r="R45" i="71"/>
  <c r="R105" i="71" s="1"/>
  <c r="Q45" i="71"/>
  <c r="Q105" i="71" s="1"/>
  <c r="P45" i="71"/>
  <c r="P105" i="71" s="1"/>
  <c r="O45" i="71"/>
  <c r="O105" i="71" s="1"/>
  <c r="N45" i="71"/>
  <c r="N105" i="71" s="1"/>
  <c r="M45" i="71"/>
  <c r="M105" i="71" s="1"/>
  <c r="L45" i="71"/>
  <c r="L105" i="71" s="1"/>
  <c r="K45" i="71"/>
  <c r="K105" i="71" s="1"/>
  <c r="J45" i="71"/>
  <c r="J105" i="71" s="1"/>
  <c r="I45" i="71"/>
  <c r="I105" i="71" s="1"/>
  <c r="H45" i="71"/>
  <c r="H105" i="71" s="1"/>
  <c r="G45" i="71"/>
  <c r="G105" i="71" s="1"/>
  <c r="F45" i="71"/>
  <c r="F105" i="71" s="1"/>
  <c r="E45" i="71"/>
  <c r="E105" i="71" s="1"/>
  <c r="D45" i="71"/>
  <c r="D105" i="71" s="1"/>
  <c r="C45" i="71"/>
  <c r="C105" i="71" s="1"/>
  <c r="AC44" i="71"/>
  <c r="AB44" i="71"/>
  <c r="E83" i="71" s="1"/>
  <c r="AA44" i="71"/>
  <c r="D83" i="71" s="1"/>
  <c r="F83" i="71" s="1"/>
  <c r="Z44" i="71"/>
  <c r="C83" i="71" s="1"/>
  <c r="Y44" i="71"/>
  <c r="X44" i="71"/>
  <c r="X104" i="71" s="1"/>
  <c r="W44" i="71"/>
  <c r="W104" i="71" s="1"/>
  <c r="V44" i="71"/>
  <c r="V104" i="71" s="1"/>
  <c r="U44" i="71"/>
  <c r="U104" i="71" s="1"/>
  <c r="T44" i="71"/>
  <c r="T104" i="71" s="1"/>
  <c r="S44" i="71"/>
  <c r="S104" i="71" s="1"/>
  <c r="R44" i="71"/>
  <c r="R104" i="71" s="1"/>
  <c r="Q44" i="71"/>
  <c r="Q104" i="71" s="1"/>
  <c r="P44" i="71"/>
  <c r="P104" i="71" s="1"/>
  <c r="O44" i="71"/>
  <c r="O104" i="71" s="1"/>
  <c r="N44" i="71"/>
  <c r="N104" i="71" s="1"/>
  <c r="M44" i="71"/>
  <c r="M104" i="71" s="1"/>
  <c r="L44" i="71"/>
  <c r="L104" i="71" s="1"/>
  <c r="K44" i="71"/>
  <c r="K104" i="71" s="1"/>
  <c r="J44" i="71"/>
  <c r="J104" i="71" s="1"/>
  <c r="I44" i="71"/>
  <c r="I104" i="71" s="1"/>
  <c r="H44" i="71"/>
  <c r="H104" i="71" s="1"/>
  <c r="G44" i="71"/>
  <c r="G104" i="71" s="1"/>
  <c r="F44" i="71"/>
  <c r="F104" i="71" s="1"/>
  <c r="E44" i="71"/>
  <c r="E104" i="71" s="1"/>
  <c r="D44" i="71"/>
  <c r="D104" i="71" s="1"/>
  <c r="C44" i="71"/>
  <c r="C104" i="71" s="1"/>
  <c r="AC43" i="71"/>
  <c r="AB43" i="71"/>
  <c r="E82" i="71" s="1"/>
  <c r="AA43" i="71"/>
  <c r="D82" i="71" s="1"/>
  <c r="F82" i="71" s="1"/>
  <c r="Z43" i="71"/>
  <c r="C82" i="71" s="1"/>
  <c r="G82" i="71" s="1"/>
  <c r="Y43" i="71"/>
  <c r="X43" i="71"/>
  <c r="X103" i="71" s="1"/>
  <c r="W43" i="71"/>
  <c r="W103" i="71" s="1"/>
  <c r="V43" i="71"/>
  <c r="V103" i="71" s="1"/>
  <c r="U43" i="71"/>
  <c r="U103" i="71" s="1"/>
  <c r="T43" i="71"/>
  <c r="T103" i="71" s="1"/>
  <c r="S43" i="71"/>
  <c r="S103" i="71" s="1"/>
  <c r="R43" i="71"/>
  <c r="R103" i="71" s="1"/>
  <c r="Q43" i="71"/>
  <c r="Q103" i="71" s="1"/>
  <c r="P43" i="71"/>
  <c r="P103" i="71" s="1"/>
  <c r="O43" i="71"/>
  <c r="O103" i="71" s="1"/>
  <c r="N43" i="71"/>
  <c r="N103" i="71" s="1"/>
  <c r="M43" i="71"/>
  <c r="M103" i="71" s="1"/>
  <c r="L43" i="71"/>
  <c r="L103" i="71" s="1"/>
  <c r="K43" i="71"/>
  <c r="K103" i="71" s="1"/>
  <c r="J43" i="71"/>
  <c r="J103" i="71" s="1"/>
  <c r="I43" i="71"/>
  <c r="I103" i="71" s="1"/>
  <c r="H43" i="71"/>
  <c r="H103" i="71" s="1"/>
  <c r="G43" i="71"/>
  <c r="G103" i="71" s="1"/>
  <c r="F43" i="71"/>
  <c r="F103" i="71" s="1"/>
  <c r="E43" i="71"/>
  <c r="E103" i="71" s="1"/>
  <c r="D43" i="71"/>
  <c r="D103" i="71" s="1"/>
  <c r="C43" i="71"/>
  <c r="C103" i="71" s="1"/>
  <c r="AC42" i="71"/>
  <c r="AB42" i="71"/>
  <c r="E81" i="71" s="1"/>
  <c r="AA42" i="71"/>
  <c r="D81" i="71" s="1"/>
  <c r="F81" i="71" s="1"/>
  <c r="Z42" i="71"/>
  <c r="C81" i="71" s="1"/>
  <c r="Y42" i="71"/>
  <c r="X42" i="71"/>
  <c r="X102" i="71" s="1"/>
  <c r="W42" i="71"/>
  <c r="W102" i="71" s="1"/>
  <c r="V42" i="71"/>
  <c r="V102" i="71" s="1"/>
  <c r="U42" i="71"/>
  <c r="U102" i="71" s="1"/>
  <c r="T42" i="71"/>
  <c r="T102" i="71" s="1"/>
  <c r="S42" i="71"/>
  <c r="S102" i="71" s="1"/>
  <c r="R42" i="71"/>
  <c r="R102" i="71" s="1"/>
  <c r="Q42" i="71"/>
  <c r="Q102" i="71" s="1"/>
  <c r="P42" i="71"/>
  <c r="P102" i="71" s="1"/>
  <c r="O42" i="71"/>
  <c r="O102" i="71" s="1"/>
  <c r="N42" i="71"/>
  <c r="N102" i="71" s="1"/>
  <c r="M42" i="71"/>
  <c r="M102" i="71" s="1"/>
  <c r="L42" i="71"/>
  <c r="L102" i="71" s="1"/>
  <c r="K42" i="71"/>
  <c r="K102" i="71" s="1"/>
  <c r="J42" i="71"/>
  <c r="J102" i="71" s="1"/>
  <c r="I42" i="71"/>
  <c r="I102" i="71" s="1"/>
  <c r="H42" i="71"/>
  <c r="H102" i="71" s="1"/>
  <c r="G42" i="71"/>
  <c r="G102" i="71" s="1"/>
  <c r="F42" i="71"/>
  <c r="F102" i="71" s="1"/>
  <c r="E42" i="71"/>
  <c r="E102" i="71" s="1"/>
  <c r="D42" i="71"/>
  <c r="D102" i="71" s="1"/>
  <c r="C42" i="71"/>
  <c r="C102" i="71" s="1"/>
  <c r="AC41" i="71"/>
  <c r="AB41" i="71"/>
  <c r="E80" i="71" s="1"/>
  <c r="AA41" i="71"/>
  <c r="D80" i="71" s="1"/>
  <c r="F80" i="71" s="1"/>
  <c r="Z41" i="71"/>
  <c r="C80" i="71" s="1"/>
  <c r="Y41" i="71"/>
  <c r="X41" i="71"/>
  <c r="X101" i="71" s="1"/>
  <c r="W41" i="71"/>
  <c r="W101" i="71" s="1"/>
  <c r="V41" i="71"/>
  <c r="V101" i="71" s="1"/>
  <c r="U41" i="71"/>
  <c r="U101" i="71" s="1"/>
  <c r="T41" i="71"/>
  <c r="T101" i="71" s="1"/>
  <c r="S41" i="71"/>
  <c r="S101" i="71" s="1"/>
  <c r="R41" i="71"/>
  <c r="R101" i="71" s="1"/>
  <c r="Q41" i="71"/>
  <c r="Q101" i="71" s="1"/>
  <c r="P41" i="71"/>
  <c r="P101" i="71" s="1"/>
  <c r="O41" i="71"/>
  <c r="O101" i="71" s="1"/>
  <c r="N41" i="71"/>
  <c r="N101" i="71" s="1"/>
  <c r="M41" i="71"/>
  <c r="M101" i="71" s="1"/>
  <c r="L41" i="71"/>
  <c r="L101" i="71" s="1"/>
  <c r="K41" i="71"/>
  <c r="K101" i="71" s="1"/>
  <c r="J41" i="71"/>
  <c r="J101" i="71" s="1"/>
  <c r="I41" i="71"/>
  <c r="I101" i="71" s="1"/>
  <c r="H41" i="71"/>
  <c r="H101" i="71" s="1"/>
  <c r="G41" i="71"/>
  <c r="G101" i="71" s="1"/>
  <c r="F41" i="71"/>
  <c r="F101" i="71" s="1"/>
  <c r="E41" i="71"/>
  <c r="E101" i="71" s="1"/>
  <c r="D41" i="71"/>
  <c r="D101" i="71" s="1"/>
  <c r="C41" i="71"/>
  <c r="C101" i="71" s="1"/>
  <c r="AC40" i="71"/>
  <c r="AB40" i="71"/>
  <c r="E79" i="71" s="1"/>
  <c r="AA40" i="71"/>
  <c r="D79" i="71" s="1"/>
  <c r="F79" i="71" s="1"/>
  <c r="Z40" i="71"/>
  <c r="C79" i="71" s="1"/>
  <c r="Y40" i="71"/>
  <c r="X40" i="71"/>
  <c r="X100" i="71" s="1"/>
  <c r="W40" i="71"/>
  <c r="W100" i="71" s="1"/>
  <c r="V40" i="71"/>
  <c r="V100" i="71" s="1"/>
  <c r="U40" i="71"/>
  <c r="U100" i="71" s="1"/>
  <c r="T40" i="71"/>
  <c r="T100" i="71" s="1"/>
  <c r="S40" i="71"/>
  <c r="S100" i="71" s="1"/>
  <c r="R40" i="71"/>
  <c r="R100" i="71" s="1"/>
  <c r="Q40" i="71"/>
  <c r="Q100" i="71" s="1"/>
  <c r="P40" i="71"/>
  <c r="P100" i="71" s="1"/>
  <c r="O40" i="71"/>
  <c r="O100" i="71" s="1"/>
  <c r="N40" i="71"/>
  <c r="N100" i="71" s="1"/>
  <c r="M40" i="71"/>
  <c r="M100" i="71" s="1"/>
  <c r="L40" i="71"/>
  <c r="L100" i="71" s="1"/>
  <c r="K40" i="71"/>
  <c r="K100" i="71" s="1"/>
  <c r="J40" i="71"/>
  <c r="J100" i="71" s="1"/>
  <c r="I40" i="71"/>
  <c r="I100" i="71" s="1"/>
  <c r="H40" i="71"/>
  <c r="H100" i="71" s="1"/>
  <c r="G40" i="71"/>
  <c r="G100" i="71" s="1"/>
  <c r="F40" i="71"/>
  <c r="F100" i="71" s="1"/>
  <c r="E40" i="71"/>
  <c r="E100" i="71" s="1"/>
  <c r="D40" i="71"/>
  <c r="D100" i="71" s="1"/>
  <c r="C40" i="71"/>
  <c r="C100" i="71" s="1"/>
  <c r="AC39" i="71"/>
  <c r="AB39" i="71"/>
  <c r="E78" i="71" s="1"/>
  <c r="AA39" i="71"/>
  <c r="D78" i="71" s="1"/>
  <c r="F78" i="71" s="1"/>
  <c r="Z39" i="71"/>
  <c r="C78" i="71" s="1"/>
  <c r="Y39" i="71"/>
  <c r="X39" i="71"/>
  <c r="X99" i="71" s="1"/>
  <c r="W39" i="71"/>
  <c r="W99" i="71" s="1"/>
  <c r="V39" i="71"/>
  <c r="V99" i="71" s="1"/>
  <c r="U39" i="71"/>
  <c r="U99" i="71" s="1"/>
  <c r="T39" i="71"/>
  <c r="T99" i="71" s="1"/>
  <c r="S39" i="71"/>
  <c r="S99" i="71" s="1"/>
  <c r="R39" i="71"/>
  <c r="R99" i="71" s="1"/>
  <c r="Q39" i="71"/>
  <c r="Q99" i="71" s="1"/>
  <c r="P39" i="71"/>
  <c r="P99" i="71" s="1"/>
  <c r="O39" i="71"/>
  <c r="O99" i="71" s="1"/>
  <c r="N39" i="71"/>
  <c r="N99" i="71" s="1"/>
  <c r="M39" i="71"/>
  <c r="M99" i="71" s="1"/>
  <c r="L39" i="71"/>
  <c r="L99" i="71" s="1"/>
  <c r="K39" i="71"/>
  <c r="K99" i="71" s="1"/>
  <c r="J39" i="71"/>
  <c r="J99" i="71" s="1"/>
  <c r="I39" i="71"/>
  <c r="I99" i="71" s="1"/>
  <c r="H39" i="71"/>
  <c r="H99" i="71" s="1"/>
  <c r="G39" i="71"/>
  <c r="G99" i="71" s="1"/>
  <c r="F39" i="71"/>
  <c r="F99" i="71" s="1"/>
  <c r="E39" i="71"/>
  <c r="E99" i="71" s="1"/>
  <c r="D39" i="71"/>
  <c r="D99" i="71" s="1"/>
  <c r="C39" i="71"/>
  <c r="C99" i="71" s="1"/>
  <c r="AC38" i="71"/>
  <c r="AB38" i="71"/>
  <c r="E77" i="71" s="1"/>
  <c r="AA38" i="71"/>
  <c r="D77" i="71" s="1"/>
  <c r="F77" i="71" s="1"/>
  <c r="Z38" i="71"/>
  <c r="C77" i="71" s="1"/>
  <c r="Y38" i="71"/>
  <c r="X38" i="71"/>
  <c r="X98" i="71" s="1"/>
  <c r="W38" i="71"/>
  <c r="W98" i="71" s="1"/>
  <c r="V38" i="71"/>
  <c r="V98" i="71" s="1"/>
  <c r="U38" i="71"/>
  <c r="U98" i="71" s="1"/>
  <c r="T38" i="71"/>
  <c r="T98" i="71" s="1"/>
  <c r="S38" i="71"/>
  <c r="S98" i="71" s="1"/>
  <c r="R38" i="71"/>
  <c r="R98" i="71" s="1"/>
  <c r="Q38" i="71"/>
  <c r="Q98" i="71" s="1"/>
  <c r="P38" i="71"/>
  <c r="P98" i="71" s="1"/>
  <c r="O38" i="71"/>
  <c r="O98" i="71" s="1"/>
  <c r="N38" i="71"/>
  <c r="N98" i="71" s="1"/>
  <c r="M38" i="71"/>
  <c r="M98" i="71" s="1"/>
  <c r="L38" i="71"/>
  <c r="L98" i="71" s="1"/>
  <c r="K38" i="71"/>
  <c r="K98" i="71" s="1"/>
  <c r="J38" i="71"/>
  <c r="J98" i="71" s="1"/>
  <c r="I38" i="71"/>
  <c r="I98" i="71" s="1"/>
  <c r="H38" i="71"/>
  <c r="H98" i="71" s="1"/>
  <c r="G38" i="71"/>
  <c r="G98" i="71" s="1"/>
  <c r="F38" i="71"/>
  <c r="F98" i="71" s="1"/>
  <c r="E38" i="71"/>
  <c r="E98" i="71" s="1"/>
  <c r="D38" i="71"/>
  <c r="D98" i="71" s="1"/>
  <c r="C38" i="71"/>
  <c r="C98" i="71" s="1"/>
  <c r="AC37" i="71"/>
  <c r="AB37" i="71"/>
  <c r="E76" i="71" s="1"/>
  <c r="AA37" i="71"/>
  <c r="D76" i="71" s="1"/>
  <c r="F76" i="71" s="1"/>
  <c r="Z37" i="71"/>
  <c r="C76" i="71" s="1"/>
  <c r="Y37" i="71"/>
  <c r="X37" i="71"/>
  <c r="X97" i="71" s="1"/>
  <c r="W37" i="71"/>
  <c r="W97" i="71" s="1"/>
  <c r="V37" i="71"/>
  <c r="V97" i="71" s="1"/>
  <c r="U37" i="71"/>
  <c r="U97" i="71" s="1"/>
  <c r="T37" i="71"/>
  <c r="T97" i="71" s="1"/>
  <c r="S37" i="71"/>
  <c r="S97" i="71" s="1"/>
  <c r="R37" i="71"/>
  <c r="R97" i="71" s="1"/>
  <c r="Q37" i="71"/>
  <c r="Q97" i="71" s="1"/>
  <c r="P37" i="71"/>
  <c r="P97" i="71" s="1"/>
  <c r="O37" i="71"/>
  <c r="O97" i="71" s="1"/>
  <c r="N37" i="71"/>
  <c r="N97" i="71" s="1"/>
  <c r="M37" i="71"/>
  <c r="M97" i="71" s="1"/>
  <c r="L37" i="71"/>
  <c r="L97" i="71" s="1"/>
  <c r="K37" i="71"/>
  <c r="K97" i="71" s="1"/>
  <c r="J37" i="71"/>
  <c r="J97" i="71" s="1"/>
  <c r="I37" i="71"/>
  <c r="I97" i="71" s="1"/>
  <c r="H37" i="71"/>
  <c r="H97" i="71" s="1"/>
  <c r="G37" i="71"/>
  <c r="G97" i="71" s="1"/>
  <c r="F37" i="71"/>
  <c r="F97" i="71" s="1"/>
  <c r="E37" i="71"/>
  <c r="E97" i="71" s="1"/>
  <c r="D37" i="71"/>
  <c r="D97" i="71" s="1"/>
  <c r="C37" i="71"/>
  <c r="C97" i="71" s="1"/>
  <c r="AC36" i="71"/>
  <c r="AB36" i="71"/>
  <c r="E75" i="71" s="1"/>
  <c r="AA36" i="71"/>
  <c r="D75" i="71" s="1"/>
  <c r="F75" i="71" s="1"/>
  <c r="Z36" i="71"/>
  <c r="C75" i="71" s="1"/>
  <c r="Y36" i="71"/>
  <c r="X36" i="71"/>
  <c r="X96" i="71" s="1"/>
  <c r="W36" i="71"/>
  <c r="W96" i="71" s="1"/>
  <c r="V36" i="71"/>
  <c r="V96" i="71" s="1"/>
  <c r="U36" i="71"/>
  <c r="U96" i="71" s="1"/>
  <c r="T36" i="71"/>
  <c r="T96" i="71" s="1"/>
  <c r="S36" i="71"/>
  <c r="S96" i="71" s="1"/>
  <c r="R36" i="71"/>
  <c r="R96" i="71" s="1"/>
  <c r="Q36" i="71"/>
  <c r="Q96" i="71" s="1"/>
  <c r="P36" i="71"/>
  <c r="P96" i="71" s="1"/>
  <c r="O36" i="71"/>
  <c r="O96" i="71" s="1"/>
  <c r="N36" i="71"/>
  <c r="N96" i="71" s="1"/>
  <c r="M36" i="71"/>
  <c r="M96" i="71" s="1"/>
  <c r="L36" i="71"/>
  <c r="L96" i="71" s="1"/>
  <c r="K36" i="71"/>
  <c r="K96" i="71" s="1"/>
  <c r="J36" i="71"/>
  <c r="J96" i="71" s="1"/>
  <c r="I36" i="71"/>
  <c r="I96" i="71" s="1"/>
  <c r="H36" i="71"/>
  <c r="H96" i="71" s="1"/>
  <c r="G36" i="71"/>
  <c r="G96" i="71" s="1"/>
  <c r="F36" i="71"/>
  <c r="F96" i="71" s="1"/>
  <c r="E36" i="71"/>
  <c r="E96" i="71" s="1"/>
  <c r="D36" i="71"/>
  <c r="D96" i="71" s="1"/>
  <c r="C36" i="71"/>
  <c r="C96" i="71" s="1"/>
  <c r="AC35" i="71"/>
  <c r="AB35" i="71"/>
  <c r="E74" i="71" s="1"/>
  <c r="AA35" i="71"/>
  <c r="D74" i="71" s="1"/>
  <c r="F74" i="71" s="1"/>
  <c r="Z35" i="71"/>
  <c r="C74" i="71" s="1"/>
  <c r="Y35" i="71"/>
  <c r="X35" i="71"/>
  <c r="X95" i="71" s="1"/>
  <c r="W35" i="71"/>
  <c r="W95" i="71" s="1"/>
  <c r="V35" i="71"/>
  <c r="V95" i="71" s="1"/>
  <c r="U35" i="71"/>
  <c r="U95" i="71" s="1"/>
  <c r="T35" i="71"/>
  <c r="T95" i="71" s="1"/>
  <c r="S35" i="71"/>
  <c r="S95" i="71" s="1"/>
  <c r="R35" i="71"/>
  <c r="R95" i="71" s="1"/>
  <c r="Q35" i="71"/>
  <c r="Q95" i="71" s="1"/>
  <c r="P35" i="71"/>
  <c r="P95" i="71" s="1"/>
  <c r="O35" i="71"/>
  <c r="O95" i="71" s="1"/>
  <c r="N35" i="71"/>
  <c r="N95" i="71" s="1"/>
  <c r="M35" i="71"/>
  <c r="M95" i="71" s="1"/>
  <c r="L35" i="71"/>
  <c r="L95" i="71" s="1"/>
  <c r="K35" i="71"/>
  <c r="K95" i="71" s="1"/>
  <c r="J35" i="71"/>
  <c r="J95" i="71" s="1"/>
  <c r="I35" i="71"/>
  <c r="I95" i="71" s="1"/>
  <c r="H35" i="71"/>
  <c r="H95" i="71" s="1"/>
  <c r="G35" i="71"/>
  <c r="G95" i="71" s="1"/>
  <c r="F35" i="71"/>
  <c r="F95" i="71" s="1"/>
  <c r="E35" i="71"/>
  <c r="E95" i="71" s="1"/>
  <c r="D35" i="71"/>
  <c r="D95" i="71" s="1"/>
  <c r="C35" i="71"/>
  <c r="C95" i="71" s="1"/>
  <c r="AC34" i="71"/>
  <c r="AB34" i="71"/>
  <c r="E73" i="71" s="1"/>
  <c r="AA34" i="71"/>
  <c r="D73" i="71" s="1"/>
  <c r="F73" i="71" s="1"/>
  <c r="Z34" i="71"/>
  <c r="C73" i="71" s="1"/>
  <c r="Y34" i="71"/>
  <c r="X34" i="71"/>
  <c r="X94" i="71" s="1"/>
  <c r="W34" i="71"/>
  <c r="W94" i="71" s="1"/>
  <c r="V34" i="71"/>
  <c r="V94" i="71" s="1"/>
  <c r="U34" i="71"/>
  <c r="U94" i="71" s="1"/>
  <c r="T34" i="71"/>
  <c r="T94" i="71" s="1"/>
  <c r="S34" i="71"/>
  <c r="S94" i="71" s="1"/>
  <c r="R34" i="71"/>
  <c r="R94" i="71" s="1"/>
  <c r="Q34" i="71"/>
  <c r="Q94" i="71" s="1"/>
  <c r="P34" i="71"/>
  <c r="P94" i="71" s="1"/>
  <c r="O34" i="71"/>
  <c r="O94" i="71" s="1"/>
  <c r="N34" i="71"/>
  <c r="N94" i="71" s="1"/>
  <c r="M34" i="71"/>
  <c r="M94" i="71" s="1"/>
  <c r="L34" i="71"/>
  <c r="L94" i="71" s="1"/>
  <c r="K34" i="71"/>
  <c r="K94" i="71" s="1"/>
  <c r="J34" i="71"/>
  <c r="J94" i="71" s="1"/>
  <c r="I34" i="71"/>
  <c r="I94" i="71" s="1"/>
  <c r="H34" i="71"/>
  <c r="H94" i="71" s="1"/>
  <c r="G34" i="71"/>
  <c r="G94" i="71" s="1"/>
  <c r="F34" i="71"/>
  <c r="F94" i="71" s="1"/>
  <c r="E34" i="71"/>
  <c r="E94" i="71" s="1"/>
  <c r="D34" i="71"/>
  <c r="D94" i="71" s="1"/>
  <c r="C34" i="71"/>
  <c r="C94" i="71" s="1"/>
  <c r="AG118" i="82"/>
  <c r="AF118" i="82"/>
  <c r="AE118" i="82"/>
  <c r="AD118" i="82"/>
  <c r="E169" i="82" s="1"/>
  <c r="AC118" i="82"/>
  <c r="D169" i="82" s="1"/>
  <c r="H169" i="82" s="1"/>
  <c r="AB118" i="82"/>
  <c r="C169" i="82" s="1"/>
  <c r="AA118" i="82"/>
  <c r="Z118" i="82"/>
  <c r="G169" i="82" s="1"/>
  <c r="Y118" i="82"/>
  <c r="F169" i="82" s="1"/>
  <c r="X118" i="82"/>
  <c r="W118" i="82"/>
  <c r="V118" i="82"/>
  <c r="U118" i="82"/>
  <c r="T118" i="82"/>
  <c r="S118" i="82"/>
  <c r="R118" i="82"/>
  <c r="Q118" i="82"/>
  <c r="Q304" i="82" s="1"/>
  <c r="P118" i="82"/>
  <c r="O118" i="82"/>
  <c r="N118" i="82"/>
  <c r="M118" i="82"/>
  <c r="L118" i="82"/>
  <c r="K118" i="82"/>
  <c r="J118" i="82"/>
  <c r="I118" i="82"/>
  <c r="H118" i="82"/>
  <c r="G118" i="82"/>
  <c r="F118" i="82"/>
  <c r="E118" i="82"/>
  <c r="D118" i="82"/>
  <c r="C118" i="82"/>
  <c r="AG117" i="82"/>
  <c r="AF117" i="82"/>
  <c r="AE117" i="82"/>
  <c r="Z363" i="82" s="1"/>
  <c r="AD117" i="82"/>
  <c r="E168" i="82" s="1"/>
  <c r="AC117" i="82"/>
  <c r="D168" i="82" s="1"/>
  <c r="H168" i="82" s="1"/>
  <c r="AB117" i="82"/>
  <c r="C168" i="82" s="1"/>
  <c r="AA117" i="82"/>
  <c r="Z117" i="82"/>
  <c r="G168" i="82" s="1"/>
  <c r="Y117" i="82"/>
  <c r="X117" i="82"/>
  <c r="W117" i="82"/>
  <c r="V117" i="82"/>
  <c r="U117" i="82"/>
  <c r="T117" i="82"/>
  <c r="S117" i="82"/>
  <c r="R117" i="82"/>
  <c r="Q117" i="82"/>
  <c r="P117" i="82"/>
  <c r="O117" i="82"/>
  <c r="N117" i="82"/>
  <c r="M117" i="82"/>
  <c r="L117" i="82"/>
  <c r="K117" i="82"/>
  <c r="J117" i="82"/>
  <c r="I117" i="82"/>
  <c r="H117" i="82"/>
  <c r="G117" i="82"/>
  <c r="F117" i="82"/>
  <c r="E117" i="82"/>
  <c r="D117" i="82"/>
  <c r="C117" i="82"/>
  <c r="AG116" i="82"/>
  <c r="AF116" i="82"/>
  <c r="AE116" i="82"/>
  <c r="AD116" i="82"/>
  <c r="E167" i="82" s="1"/>
  <c r="AC116" i="82"/>
  <c r="D167" i="82" s="1"/>
  <c r="H167" i="82" s="1"/>
  <c r="AB116" i="82"/>
  <c r="C167" i="82" s="1"/>
  <c r="AA116" i="82"/>
  <c r="Z116" i="82"/>
  <c r="G167" i="82" s="1"/>
  <c r="Y116" i="82"/>
  <c r="X116" i="82"/>
  <c r="W116" i="82"/>
  <c r="V116" i="82"/>
  <c r="U116" i="82"/>
  <c r="T116" i="82"/>
  <c r="S116" i="82"/>
  <c r="R116" i="82"/>
  <c r="Q116" i="82"/>
  <c r="P116" i="82"/>
  <c r="O116" i="82"/>
  <c r="N116" i="82"/>
  <c r="M116" i="82"/>
  <c r="L116" i="82"/>
  <c r="K116" i="82"/>
  <c r="J116" i="82"/>
  <c r="I116" i="82"/>
  <c r="H116" i="82"/>
  <c r="G116" i="82"/>
  <c r="F116" i="82"/>
  <c r="E116" i="82"/>
  <c r="D116" i="82"/>
  <c r="C116" i="82"/>
  <c r="AG115" i="82"/>
  <c r="AF115" i="82"/>
  <c r="AE115" i="82"/>
  <c r="Z301" i="82" s="1"/>
  <c r="AD115" i="82"/>
  <c r="E166" i="82" s="1"/>
  <c r="AC115" i="82"/>
  <c r="D166" i="82" s="1"/>
  <c r="H166" i="82" s="1"/>
  <c r="AB115" i="82"/>
  <c r="C166" i="82" s="1"/>
  <c r="AA115" i="82"/>
  <c r="Z115" i="82"/>
  <c r="G166" i="82" s="1"/>
  <c r="Y115" i="82"/>
  <c r="X115" i="82"/>
  <c r="W115" i="82"/>
  <c r="V115" i="82"/>
  <c r="U115" i="82"/>
  <c r="T115" i="82"/>
  <c r="S115" i="82"/>
  <c r="R115" i="82"/>
  <c r="Q115" i="82"/>
  <c r="P115" i="82"/>
  <c r="O115" i="82"/>
  <c r="N115" i="82"/>
  <c r="M115" i="82"/>
  <c r="L115" i="82"/>
  <c r="K115" i="82"/>
  <c r="J115" i="82"/>
  <c r="I115" i="82"/>
  <c r="I226" i="82" s="1"/>
  <c r="H115" i="82"/>
  <c r="G115" i="82"/>
  <c r="F115" i="82"/>
  <c r="E115" i="82"/>
  <c r="D115" i="82"/>
  <c r="C115" i="82"/>
  <c r="AG114" i="82"/>
  <c r="AF114" i="82"/>
  <c r="AE114" i="82"/>
  <c r="Z300" i="82" s="1"/>
  <c r="AD114" i="82"/>
  <c r="E165" i="82" s="1"/>
  <c r="AC114" i="82"/>
  <c r="D165" i="82" s="1"/>
  <c r="H165" i="82" s="1"/>
  <c r="AB114" i="82"/>
  <c r="C165" i="82" s="1"/>
  <c r="AA114" i="82"/>
  <c r="Z114" i="82"/>
  <c r="G165" i="82" s="1"/>
  <c r="Y114" i="82"/>
  <c r="F165" i="82" s="1"/>
  <c r="X114" i="82"/>
  <c r="W114" i="82"/>
  <c r="V114" i="82"/>
  <c r="U114" i="82"/>
  <c r="U300" i="82" s="1"/>
  <c r="T114" i="82"/>
  <c r="S114" i="82"/>
  <c r="R114" i="82"/>
  <c r="Q114" i="82"/>
  <c r="Q225" i="82" s="1"/>
  <c r="P114" i="82"/>
  <c r="O114" i="82"/>
  <c r="N114" i="82"/>
  <c r="M114" i="82"/>
  <c r="L114" i="82"/>
  <c r="K114" i="82"/>
  <c r="J114" i="82"/>
  <c r="I114" i="82"/>
  <c r="I225" i="82" s="1"/>
  <c r="H114" i="82"/>
  <c r="G114" i="82"/>
  <c r="F114" i="82"/>
  <c r="E114" i="82"/>
  <c r="D114" i="82"/>
  <c r="C114" i="82"/>
  <c r="AG113" i="82"/>
  <c r="AF113" i="82"/>
  <c r="AE113" i="82"/>
  <c r="Z299" i="82" s="1"/>
  <c r="AD113" i="82"/>
  <c r="E164" i="82" s="1"/>
  <c r="AC113" i="82"/>
  <c r="D164" i="82" s="1"/>
  <c r="H164" i="82" s="1"/>
  <c r="AB113" i="82"/>
  <c r="C164" i="82" s="1"/>
  <c r="AA113" i="82"/>
  <c r="Z113" i="82"/>
  <c r="G164" i="82" s="1"/>
  <c r="Y113" i="82"/>
  <c r="X113" i="82"/>
  <c r="W113" i="82"/>
  <c r="V113" i="82"/>
  <c r="U113" i="82"/>
  <c r="T113" i="82"/>
  <c r="S113" i="82"/>
  <c r="R113" i="82"/>
  <c r="Q113" i="82"/>
  <c r="Q224" i="82" s="1"/>
  <c r="P113" i="82"/>
  <c r="O113" i="82"/>
  <c r="N113" i="82"/>
  <c r="M113" i="82"/>
  <c r="L113" i="82"/>
  <c r="K113" i="82"/>
  <c r="J113" i="82"/>
  <c r="I113" i="82"/>
  <c r="I299" i="82" s="1"/>
  <c r="H113" i="82"/>
  <c r="G113" i="82"/>
  <c r="F113" i="82"/>
  <c r="E113" i="82"/>
  <c r="D113" i="82"/>
  <c r="C113" i="82"/>
  <c r="AG112" i="82"/>
  <c r="AF112" i="82"/>
  <c r="AE112" i="82"/>
  <c r="Z298" i="82" s="1"/>
  <c r="AD112" i="82"/>
  <c r="E163" i="82" s="1"/>
  <c r="AC112" i="82"/>
  <c r="D163" i="82" s="1"/>
  <c r="H163" i="82" s="1"/>
  <c r="AB112" i="82"/>
  <c r="C163" i="82" s="1"/>
  <c r="AA112" i="82"/>
  <c r="Z112" i="82"/>
  <c r="G163" i="82" s="1"/>
  <c r="Y112" i="82"/>
  <c r="F163" i="82" s="1"/>
  <c r="X112" i="82"/>
  <c r="W112" i="82"/>
  <c r="V112" i="82"/>
  <c r="U112" i="82"/>
  <c r="T112" i="82"/>
  <c r="S112" i="82"/>
  <c r="R112" i="82"/>
  <c r="Q112" i="82"/>
  <c r="Q298" i="82" s="1"/>
  <c r="P112" i="82"/>
  <c r="O112" i="82"/>
  <c r="N112" i="82"/>
  <c r="M112" i="82"/>
  <c r="L112" i="82"/>
  <c r="K112" i="82"/>
  <c r="J112" i="82"/>
  <c r="I112" i="82"/>
  <c r="I298" i="82" s="1"/>
  <c r="H112" i="82"/>
  <c r="G112" i="82"/>
  <c r="F112" i="82"/>
  <c r="E112" i="82"/>
  <c r="D112" i="82"/>
  <c r="C112" i="82"/>
  <c r="AG111" i="82"/>
  <c r="AF111" i="82"/>
  <c r="AE111" i="82"/>
  <c r="AD111" i="82"/>
  <c r="E162" i="82" s="1"/>
  <c r="AC111" i="82"/>
  <c r="D162" i="82" s="1"/>
  <c r="H162" i="82" s="1"/>
  <c r="AB111" i="82"/>
  <c r="C162" i="82" s="1"/>
  <c r="AA111" i="82"/>
  <c r="Z111" i="82"/>
  <c r="G162" i="82" s="1"/>
  <c r="Y111" i="82"/>
  <c r="X111" i="82"/>
  <c r="W111" i="82"/>
  <c r="V111" i="82"/>
  <c r="U111" i="82"/>
  <c r="T111" i="82"/>
  <c r="S111" i="82"/>
  <c r="R111" i="82"/>
  <c r="Q111" i="82"/>
  <c r="Q222" i="82" s="1"/>
  <c r="P111" i="82"/>
  <c r="O111" i="82"/>
  <c r="N111" i="82"/>
  <c r="M111" i="82"/>
  <c r="L111" i="82"/>
  <c r="K111" i="82"/>
  <c r="J111" i="82"/>
  <c r="I111" i="82"/>
  <c r="H111" i="82"/>
  <c r="G111" i="82"/>
  <c r="F111" i="82"/>
  <c r="E111" i="82"/>
  <c r="D111" i="82"/>
  <c r="C111" i="82"/>
  <c r="AG110" i="82"/>
  <c r="AF110" i="82"/>
  <c r="AE110" i="82"/>
  <c r="Z296" i="82" s="1"/>
  <c r="AD110" i="82"/>
  <c r="E161" i="82" s="1"/>
  <c r="AC110" i="82"/>
  <c r="D161" i="82" s="1"/>
  <c r="H161" i="82" s="1"/>
  <c r="AB110" i="82"/>
  <c r="C161" i="82" s="1"/>
  <c r="AA110" i="82"/>
  <c r="Z110" i="82"/>
  <c r="G161" i="82" s="1"/>
  <c r="Y110" i="82"/>
  <c r="X110" i="82"/>
  <c r="W110" i="82"/>
  <c r="V110" i="82"/>
  <c r="U110" i="82"/>
  <c r="T110" i="82"/>
  <c r="S110" i="82"/>
  <c r="R110" i="82"/>
  <c r="Q110" i="82"/>
  <c r="Q221" i="82" s="1"/>
  <c r="P110" i="82"/>
  <c r="O110" i="82"/>
  <c r="N110" i="82"/>
  <c r="M110" i="82"/>
  <c r="L110" i="82"/>
  <c r="K110" i="82"/>
  <c r="J110" i="82"/>
  <c r="I110" i="82"/>
  <c r="I296" i="82" s="1"/>
  <c r="H110" i="82"/>
  <c r="G110" i="82"/>
  <c r="F110" i="82"/>
  <c r="E110" i="82"/>
  <c r="D110" i="82"/>
  <c r="C110" i="82"/>
  <c r="AG109" i="82"/>
  <c r="AF109" i="82"/>
  <c r="AE109" i="82"/>
  <c r="Z295" i="82" s="1"/>
  <c r="AD109" i="82"/>
  <c r="E160" i="82" s="1"/>
  <c r="AC109" i="82"/>
  <c r="D160" i="82" s="1"/>
  <c r="H160" i="82" s="1"/>
  <c r="AB109" i="82"/>
  <c r="C160" i="82" s="1"/>
  <c r="AA109" i="82"/>
  <c r="Z109" i="82"/>
  <c r="G160" i="82" s="1"/>
  <c r="Y109" i="82"/>
  <c r="X109" i="82"/>
  <c r="W109" i="82"/>
  <c r="V109" i="82"/>
  <c r="U109" i="82"/>
  <c r="T109" i="82"/>
  <c r="S109" i="82"/>
  <c r="R109" i="82"/>
  <c r="Q109" i="82"/>
  <c r="P109" i="82"/>
  <c r="O109" i="82"/>
  <c r="N109" i="82"/>
  <c r="M109" i="82"/>
  <c r="L109" i="82"/>
  <c r="K109" i="82"/>
  <c r="J109" i="82"/>
  <c r="I109" i="82"/>
  <c r="I295" i="82" s="1"/>
  <c r="H109" i="82"/>
  <c r="G109" i="82"/>
  <c r="F109" i="82"/>
  <c r="E109" i="82"/>
  <c r="D109" i="82"/>
  <c r="C109" i="82"/>
  <c r="AG108" i="82"/>
  <c r="AF108" i="82"/>
  <c r="AE108" i="82"/>
  <c r="Z219" i="82" s="1"/>
  <c r="AD108" i="82"/>
  <c r="E159" i="82" s="1"/>
  <c r="AC108" i="82"/>
  <c r="D159" i="82" s="1"/>
  <c r="H159" i="82" s="1"/>
  <c r="AB108" i="82"/>
  <c r="C159" i="82" s="1"/>
  <c r="AA108" i="82"/>
  <c r="Z108" i="82"/>
  <c r="G159" i="82" s="1"/>
  <c r="Y108" i="82"/>
  <c r="X108" i="82"/>
  <c r="W108" i="82"/>
  <c r="V108" i="82"/>
  <c r="U108" i="82"/>
  <c r="T108" i="82"/>
  <c r="S108" i="82"/>
  <c r="R108" i="82"/>
  <c r="Q108" i="82"/>
  <c r="P108" i="82"/>
  <c r="O108" i="82"/>
  <c r="N108" i="82"/>
  <c r="M108" i="82"/>
  <c r="L108" i="82"/>
  <c r="K108" i="82"/>
  <c r="J108" i="82"/>
  <c r="I108" i="82"/>
  <c r="H108" i="82"/>
  <c r="G108" i="82"/>
  <c r="F108" i="82"/>
  <c r="E108" i="82"/>
  <c r="D108" i="82"/>
  <c r="C108" i="82"/>
  <c r="AG107" i="82"/>
  <c r="AF107" i="82"/>
  <c r="AE107" i="82"/>
  <c r="AD107" i="82"/>
  <c r="E158" i="82" s="1"/>
  <c r="AC107" i="82"/>
  <c r="D158" i="82" s="1"/>
  <c r="H158" i="82" s="1"/>
  <c r="AB107" i="82"/>
  <c r="C158" i="82" s="1"/>
  <c r="AA107" i="82"/>
  <c r="Z107" i="82"/>
  <c r="G158" i="82" s="1"/>
  <c r="Y107" i="82"/>
  <c r="X107" i="82"/>
  <c r="W107" i="82"/>
  <c r="V107" i="82"/>
  <c r="U107" i="82"/>
  <c r="T107" i="82"/>
  <c r="S107" i="82"/>
  <c r="R107" i="82"/>
  <c r="Q107" i="82"/>
  <c r="P107" i="82"/>
  <c r="O107" i="82"/>
  <c r="N107" i="82"/>
  <c r="M107" i="82"/>
  <c r="L107" i="82"/>
  <c r="K107" i="82"/>
  <c r="J107" i="82"/>
  <c r="I107" i="82"/>
  <c r="I218" i="82" s="1"/>
  <c r="H107" i="82"/>
  <c r="G107" i="82"/>
  <c r="F107" i="82"/>
  <c r="E107" i="82"/>
  <c r="D107" i="82"/>
  <c r="C107" i="82"/>
  <c r="AG106" i="82"/>
  <c r="AF106" i="82"/>
  <c r="AE106" i="82"/>
  <c r="Z217" i="82" s="1"/>
  <c r="AD106" i="82"/>
  <c r="E157" i="82" s="1"/>
  <c r="AC106" i="82"/>
  <c r="D157" i="82" s="1"/>
  <c r="H157" i="82" s="1"/>
  <c r="AB106" i="82"/>
  <c r="C157" i="82" s="1"/>
  <c r="AA106" i="82"/>
  <c r="Z106" i="82"/>
  <c r="G157" i="82" s="1"/>
  <c r="Y106" i="82"/>
  <c r="X106" i="82"/>
  <c r="W106" i="82"/>
  <c r="V106" i="82"/>
  <c r="U106" i="82"/>
  <c r="T106" i="82"/>
  <c r="S106" i="82"/>
  <c r="R106" i="82"/>
  <c r="Q106" i="82"/>
  <c r="P106" i="82"/>
  <c r="O106" i="82"/>
  <c r="N106" i="82"/>
  <c r="M106" i="82"/>
  <c r="L106" i="82"/>
  <c r="K106" i="82"/>
  <c r="J106" i="82"/>
  <c r="I106" i="82"/>
  <c r="H106" i="82"/>
  <c r="G106" i="82"/>
  <c r="F106" i="82"/>
  <c r="E106" i="82"/>
  <c r="D106" i="82"/>
  <c r="C106" i="82"/>
  <c r="AG105" i="82"/>
  <c r="AF105" i="82"/>
  <c r="AE105" i="82"/>
  <c r="Z351" i="82" s="1"/>
  <c r="AD105" i="82"/>
  <c r="E156" i="82" s="1"/>
  <c r="AC105" i="82"/>
  <c r="D156" i="82" s="1"/>
  <c r="H156" i="82" s="1"/>
  <c r="AB105" i="82"/>
  <c r="C156" i="82" s="1"/>
  <c r="AA105" i="82"/>
  <c r="Z105" i="82"/>
  <c r="G156" i="82" s="1"/>
  <c r="Y105" i="82"/>
  <c r="X105" i="82"/>
  <c r="W105" i="82"/>
  <c r="V105" i="82"/>
  <c r="U105" i="82"/>
  <c r="T105" i="82"/>
  <c r="S105" i="82"/>
  <c r="R105" i="82"/>
  <c r="Q105" i="82"/>
  <c r="Q216" i="82" s="1"/>
  <c r="P105" i="82"/>
  <c r="O105" i="82"/>
  <c r="N105" i="82"/>
  <c r="M105" i="82"/>
  <c r="L105" i="82"/>
  <c r="K105" i="82"/>
  <c r="J105" i="82"/>
  <c r="I105" i="82"/>
  <c r="I216" i="82" s="1"/>
  <c r="H105" i="82"/>
  <c r="G105" i="82"/>
  <c r="F105" i="82"/>
  <c r="E105" i="82"/>
  <c r="D105" i="82"/>
  <c r="C105" i="82"/>
  <c r="AG104" i="82"/>
  <c r="AF104" i="82"/>
  <c r="AE104" i="82"/>
  <c r="Z290" i="82" s="1"/>
  <c r="AD104" i="82"/>
  <c r="E155" i="82" s="1"/>
  <c r="AC104" i="82"/>
  <c r="D155" i="82" s="1"/>
  <c r="H155" i="82" s="1"/>
  <c r="AB104" i="82"/>
  <c r="C155" i="82" s="1"/>
  <c r="AA104" i="82"/>
  <c r="Z104" i="82"/>
  <c r="G155" i="82" s="1"/>
  <c r="Y104" i="82"/>
  <c r="X104" i="82"/>
  <c r="W104" i="82"/>
  <c r="V104" i="82"/>
  <c r="U104" i="82"/>
  <c r="T104" i="82"/>
  <c r="S104" i="82"/>
  <c r="R104" i="82"/>
  <c r="Q104" i="82"/>
  <c r="P104" i="82"/>
  <c r="O104" i="82"/>
  <c r="N104" i="82"/>
  <c r="M104" i="82"/>
  <c r="L104" i="82"/>
  <c r="K104" i="82"/>
  <c r="J104" i="82"/>
  <c r="I104" i="82"/>
  <c r="I215" i="82" s="1"/>
  <c r="H104" i="82"/>
  <c r="G104" i="82"/>
  <c r="F104" i="82"/>
  <c r="E104" i="82"/>
  <c r="D104" i="82"/>
  <c r="C104" i="82"/>
  <c r="AH98" i="82"/>
  <c r="AG98" i="82"/>
  <c r="AF98" i="82"/>
  <c r="Z209" i="82" s="1"/>
  <c r="AE98" i="82"/>
  <c r="E147" i="82" s="1"/>
  <c r="AD98" i="82"/>
  <c r="D147" i="82" s="1"/>
  <c r="H147" i="82" s="1"/>
  <c r="AC98" i="82"/>
  <c r="C147" i="82" s="1"/>
  <c r="AB98" i="82"/>
  <c r="AA98" i="82"/>
  <c r="Z98" i="82"/>
  <c r="Y98" i="82"/>
  <c r="X98" i="82"/>
  <c r="W98" i="82"/>
  <c r="V98" i="82"/>
  <c r="U98" i="82"/>
  <c r="T98" i="82"/>
  <c r="S98" i="82"/>
  <c r="R98" i="82"/>
  <c r="Q98" i="82"/>
  <c r="P98" i="82"/>
  <c r="O98" i="82"/>
  <c r="N98" i="82"/>
  <c r="M98" i="82"/>
  <c r="L98" i="82"/>
  <c r="K98" i="82"/>
  <c r="J98" i="82"/>
  <c r="I98" i="82"/>
  <c r="H98" i="82"/>
  <c r="G98" i="82"/>
  <c r="F98" i="82"/>
  <c r="E98" i="82"/>
  <c r="G147" i="82" s="1"/>
  <c r="D98" i="82"/>
  <c r="C98" i="82"/>
  <c r="AH97" i="82"/>
  <c r="AG97" i="82"/>
  <c r="AF97" i="82"/>
  <c r="Z208" i="82" s="1"/>
  <c r="AE97" i="82"/>
  <c r="E146" i="82" s="1"/>
  <c r="AD97" i="82"/>
  <c r="D146" i="82" s="1"/>
  <c r="H146" i="82" s="1"/>
  <c r="AC97" i="82"/>
  <c r="C146" i="82" s="1"/>
  <c r="AB97" i="82"/>
  <c r="AA97" i="82"/>
  <c r="Z97" i="82"/>
  <c r="Y97" i="82"/>
  <c r="X97" i="82"/>
  <c r="W97" i="82"/>
  <c r="V97" i="82"/>
  <c r="U97" i="82"/>
  <c r="T97" i="82"/>
  <c r="S97" i="82"/>
  <c r="R97" i="82"/>
  <c r="Q97" i="82"/>
  <c r="P97" i="82"/>
  <c r="O97" i="82"/>
  <c r="N97" i="82"/>
  <c r="M97" i="82"/>
  <c r="L97" i="82"/>
  <c r="K97" i="82"/>
  <c r="J97" i="82"/>
  <c r="I97" i="82"/>
  <c r="H97" i="82"/>
  <c r="G97" i="82"/>
  <c r="F97" i="82"/>
  <c r="E97" i="82"/>
  <c r="G146" i="82" s="1"/>
  <c r="D97" i="82"/>
  <c r="F146" i="82" s="1"/>
  <c r="C97" i="82"/>
  <c r="AH96" i="82"/>
  <c r="AG96" i="82"/>
  <c r="AF96" i="82"/>
  <c r="AE96" i="82"/>
  <c r="E145" i="82" s="1"/>
  <c r="AD96" i="82"/>
  <c r="D145" i="82" s="1"/>
  <c r="H145" i="82" s="1"/>
  <c r="AC96" i="82"/>
  <c r="C145" i="82" s="1"/>
  <c r="AB96" i="82"/>
  <c r="AA96" i="82"/>
  <c r="Z96" i="82"/>
  <c r="Y96" i="82"/>
  <c r="X96" i="82"/>
  <c r="W96" i="82"/>
  <c r="V96" i="82"/>
  <c r="U96" i="82"/>
  <c r="T96" i="82"/>
  <c r="S96" i="82"/>
  <c r="R96" i="82"/>
  <c r="Q96" i="82"/>
  <c r="P96" i="82"/>
  <c r="O96" i="82"/>
  <c r="N96" i="82"/>
  <c r="M96" i="82"/>
  <c r="L96" i="82"/>
  <c r="K96" i="82"/>
  <c r="J96" i="82"/>
  <c r="I96" i="82"/>
  <c r="H96" i="82"/>
  <c r="G96" i="82"/>
  <c r="F96" i="82"/>
  <c r="E96" i="82"/>
  <c r="G145" i="82" s="1"/>
  <c r="D96" i="82"/>
  <c r="C96" i="82"/>
  <c r="AH95" i="82"/>
  <c r="AG95" i="82"/>
  <c r="AF95" i="82"/>
  <c r="AE95" i="82"/>
  <c r="E144" i="82" s="1"/>
  <c r="AD95" i="82"/>
  <c r="D144" i="82" s="1"/>
  <c r="H144" i="82" s="1"/>
  <c r="AC95" i="82"/>
  <c r="C144" i="82" s="1"/>
  <c r="AB95" i="82"/>
  <c r="AA95" i="82"/>
  <c r="Z95" i="82"/>
  <c r="Y95" i="82"/>
  <c r="X95" i="82"/>
  <c r="W95" i="82"/>
  <c r="V95" i="82"/>
  <c r="U95" i="82"/>
  <c r="T95" i="82"/>
  <c r="S95" i="82"/>
  <c r="R95" i="82"/>
  <c r="Q95" i="82"/>
  <c r="P95" i="82"/>
  <c r="O95" i="82"/>
  <c r="N95" i="82"/>
  <c r="M95" i="82"/>
  <c r="L95" i="82"/>
  <c r="K95" i="82"/>
  <c r="J95" i="82"/>
  <c r="I95" i="82"/>
  <c r="H95" i="82"/>
  <c r="G95" i="82"/>
  <c r="F95" i="82"/>
  <c r="E95" i="82"/>
  <c r="G144" i="82" s="1"/>
  <c r="D95" i="82"/>
  <c r="C95" i="82"/>
  <c r="AH94" i="82"/>
  <c r="AG94" i="82"/>
  <c r="AF94" i="82"/>
  <c r="AE94" i="82"/>
  <c r="E143" i="82" s="1"/>
  <c r="AD94" i="82"/>
  <c r="D143" i="82" s="1"/>
  <c r="H143" i="82" s="1"/>
  <c r="AC94" i="82"/>
  <c r="C143" i="82" s="1"/>
  <c r="AB94" i="82"/>
  <c r="AA94" i="82"/>
  <c r="Z94" i="82"/>
  <c r="Y94" i="82"/>
  <c r="X94" i="82"/>
  <c r="W94" i="82"/>
  <c r="V94" i="82"/>
  <c r="U94" i="82"/>
  <c r="T94" i="82"/>
  <c r="S94" i="82"/>
  <c r="R94" i="82"/>
  <c r="Q94" i="82"/>
  <c r="P94" i="82"/>
  <c r="O94" i="82"/>
  <c r="N94" i="82"/>
  <c r="M94" i="82"/>
  <c r="L94" i="82"/>
  <c r="K94" i="82"/>
  <c r="J94" i="82"/>
  <c r="I94" i="82"/>
  <c r="H94" i="82"/>
  <c r="G94" i="82"/>
  <c r="F94" i="82"/>
  <c r="E94" i="82"/>
  <c r="G143" i="82" s="1"/>
  <c r="D94" i="82"/>
  <c r="Q280" i="82" s="1"/>
  <c r="C94" i="82"/>
  <c r="AH93" i="82"/>
  <c r="AG93" i="82"/>
  <c r="AF93" i="82"/>
  <c r="Z204" i="82" s="1"/>
  <c r="AE93" i="82"/>
  <c r="E142" i="82" s="1"/>
  <c r="AD93" i="82"/>
  <c r="D142" i="82" s="1"/>
  <c r="H142" i="82" s="1"/>
  <c r="AC93" i="82"/>
  <c r="C142" i="82" s="1"/>
  <c r="AB93" i="82"/>
  <c r="AA93" i="82"/>
  <c r="Z93" i="82"/>
  <c r="Y93" i="82"/>
  <c r="X93" i="82"/>
  <c r="W93" i="82"/>
  <c r="V93" i="82"/>
  <c r="U93" i="82"/>
  <c r="T93" i="82"/>
  <c r="S93" i="82"/>
  <c r="R93" i="82"/>
  <c r="Q93" i="82"/>
  <c r="P93" i="82"/>
  <c r="O93" i="82"/>
  <c r="N93" i="82"/>
  <c r="M93" i="82"/>
  <c r="L93" i="82"/>
  <c r="K93" i="82"/>
  <c r="J93" i="82"/>
  <c r="I93" i="82"/>
  <c r="H93" i="82"/>
  <c r="G93" i="82"/>
  <c r="F93" i="82"/>
  <c r="E93" i="82"/>
  <c r="G142" i="82" s="1"/>
  <c r="D93" i="82"/>
  <c r="C93" i="82"/>
  <c r="AH92" i="82"/>
  <c r="AG92" i="82"/>
  <c r="AF92" i="82"/>
  <c r="Z278" i="82" s="1"/>
  <c r="AE92" i="82"/>
  <c r="E141" i="82" s="1"/>
  <c r="AD92" i="82"/>
  <c r="D141" i="82" s="1"/>
  <c r="H141" i="82" s="1"/>
  <c r="AC92" i="82"/>
  <c r="C141" i="82" s="1"/>
  <c r="AB92" i="82"/>
  <c r="AA92" i="82"/>
  <c r="Z92" i="82"/>
  <c r="Y92" i="82"/>
  <c r="X92" i="82"/>
  <c r="W92" i="82"/>
  <c r="V92" i="82"/>
  <c r="U92" i="82"/>
  <c r="T92" i="82"/>
  <c r="S92" i="82"/>
  <c r="R92" i="82"/>
  <c r="Q92" i="82"/>
  <c r="P92" i="82"/>
  <c r="O92" i="82"/>
  <c r="N92" i="82"/>
  <c r="M92" i="82"/>
  <c r="L92" i="82"/>
  <c r="K92" i="82"/>
  <c r="J92" i="82"/>
  <c r="I92" i="82"/>
  <c r="H92" i="82"/>
  <c r="G92" i="82"/>
  <c r="F92" i="82"/>
  <c r="E92" i="82"/>
  <c r="G141" i="82" s="1"/>
  <c r="D92" i="82"/>
  <c r="C92" i="82"/>
  <c r="AH91" i="82"/>
  <c r="AG91" i="82"/>
  <c r="AF91" i="82"/>
  <c r="AE91" i="82"/>
  <c r="E140" i="82" s="1"/>
  <c r="AD91" i="82"/>
  <c r="D140" i="82" s="1"/>
  <c r="H140" i="82" s="1"/>
  <c r="AC91" i="82"/>
  <c r="C140" i="82" s="1"/>
  <c r="AB91" i="82"/>
  <c r="AA91" i="82"/>
  <c r="Z91" i="82"/>
  <c r="Y91" i="82"/>
  <c r="X91" i="82"/>
  <c r="W91" i="82"/>
  <c r="V91" i="82"/>
  <c r="U91" i="82"/>
  <c r="T91" i="82"/>
  <c r="S91" i="82"/>
  <c r="R91" i="82"/>
  <c r="Q91" i="82"/>
  <c r="P91" i="82"/>
  <c r="O91" i="82"/>
  <c r="N91" i="82"/>
  <c r="M91" i="82"/>
  <c r="L91" i="82"/>
  <c r="K91" i="82"/>
  <c r="J91" i="82"/>
  <c r="I91" i="82"/>
  <c r="H91" i="82"/>
  <c r="G91" i="82"/>
  <c r="F91" i="82"/>
  <c r="E91" i="82"/>
  <c r="G140" i="82" s="1"/>
  <c r="D91" i="82"/>
  <c r="C91" i="82"/>
  <c r="AH90" i="82"/>
  <c r="AG90" i="82"/>
  <c r="AF90" i="82"/>
  <c r="Z201" i="82" s="1"/>
  <c r="AE90" i="82"/>
  <c r="E139" i="82" s="1"/>
  <c r="AD90" i="82"/>
  <c r="D139" i="82" s="1"/>
  <c r="H139" i="82" s="1"/>
  <c r="AC90" i="82"/>
  <c r="C139" i="82" s="1"/>
  <c r="AB90" i="82"/>
  <c r="AA90" i="82"/>
  <c r="Z90" i="82"/>
  <c r="Y90" i="82"/>
  <c r="X90" i="82"/>
  <c r="W90" i="82"/>
  <c r="V90" i="82"/>
  <c r="U90" i="82"/>
  <c r="T90" i="82"/>
  <c r="S90" i="82"/>
  <c r="R90" i="82"/>
  <c r="Q90" i="82"/>
  <c r="P90" i="82"/>
  <c r="O90" i="82"/>
  <c r="N90" i="82"/>
  <c r="M90" i="82"/>
  <c r="L90" i="82"/>
  <c r="K90" i="82"/>
  <c r="J90" i="82"/>
  <c r="I90" i="82"/>
  <c r="H90" i="82"/>
  <c r="G90" i="82"/>
  <c r="F90" i="82"/>
  <c r="E90" i="82"/>
  <c r="G139" i="82" s="1"/>
  <c r="D90" i="82"/>
  <c r="C90" i="82"/>
  <c r="AH89" i="82"/>
  <c r="AG89" i="82"/>
  <c r="AF89" i="82"/>
  <c r="Z335" i="82" s="1"/>
  <c r="AE89" i="82"/>
  <c r="E138" i="82" s="1"/>
  <c r="AD89" i="82"/>
  <c r="D138" i="82" s="1"/>
  <c r="H138" i="82" s="1"/>
  <c r="AC89" i="82"/>
  <c r="C138" i="82" s="1"/>
  <c r="AB89" i="82"/>
  <c r="AA89" i="82"/>
  <c r="Z89" i="82"/>
  <c r="Y89" i="82"/>
  <c r="X89" i="82"/>
  <c r="W89" i="82"/>
  <c r="V89" i="82"/>
  <c r="U89" i="82"/>
  <c r="T89" i="82"/>
  <c r="S89" i="82"/>
  <c r="R89" i="82"/>
  <c r="Q89" i="82"/>
  <c r="P89" i="82"/>
  <c r="O89" i="82"/>
  <c r="N89" i="82"/>
  <c r="M89" i="82"/>
  <c r="L89" i="82"/>
  <c r="K89" i="82"/>
  <c r="J89" i="82"/>
  <c r="I89" i="82"/>
  <c r="H89" i="82"/>
  <c r="G89" i="82"/>
  <c r="F89" i="82"/>
  <c r="E89" i="82"/>
  <c r="G138" i="82" s="1"/>
  <c r="D89" i="82"/>
  <c r="C89" i="82"/>
  <c r="AH88" i="82"/>
  <c r="AG88" i="82"/>
  <c r="AF88" i="82"/>
  <c r="Z334" i="82" s="1"/>
  <c r="AE88" i="82"/>
  <c r="E137" i="82" s="1"/>
  <c r="AD88" i="82"/>
  <c r="D137" i="82" s="1"/>
  <c r="H137" i="82" s="1"/>
  <c r="AC88" i="82"/>
  <c r="C137" i="82" s="1"/>
  <c r="AB88" i="82"/>
  <c r="AA88" i="82"/>
  <c r="Z88" i="82"/>
  <c r="Y88" i="82"/>
  <c r="X88" i="82"/>
  <c r="W88" i="82"/>
  <c r="V88" i="82"/>
  <c r="U88" i="82"/>
  <c r="T88" i="82"/>
  <c r="S88" i="82"/>
  <c r="R88" i="82"/>
  <c r="Q88" i="82"/>
  <c r="P88" i="82"/>
  <c r="O88" i="82"/>
  <c r="N88" i="82"/>
  <c r="M88" i="82"/>
  <c r="L88" i="82"/>
  <c r="K88" i="82"/>
  <c r="J88" i="82"/>
  <c r="I88" i="82"/>
  <c r="H88" i="82"/>
  <c r="G88" i="82"/>
  <c r="F88" i="82"/>
  <c r="E88" i="82"/>
  <c r="G137" i="82" s="1"/>
  <c r="D88" i="82"/>
  <c r="C88" i="82"/>
  <c r="AH87" i="82"/>
  <c r="AG87" i="82"/>
  <c r="AF87" i="82"/>
  <c r="Z273" i="82" s="1"/>
  <c r="AE87" i="82"/>
  <c r="E136" i="82" s="1"/>
  <c r="AD87" i="82"/>
  <c r="D136" i="82" s="1"/>
  <c r="H136" i="82" s="1"/>
  <c r="AC87" i="82"/>
  <c r="C136" i="82" s="1"/>
  <c r="AB87" i="82"/>
  <c r="AA87" i="82"/>
  <c r="Z87" i="82"/>
  <c r="Y87" i="82"/>
  <c r="X87" i="82"/>
  <c r="W87" i="82"/>
  <c r="V87" i="82"/>
  <c r="U87" i="82"/>
  <c r="T87" i="82"/>
  <c r="S87" i="82"/>
  <c r="R87" i="82"/>
  <c r="Q87" i="82"/>
  <c r="P87" i="82"/>
  <c r="O87" i="82"/>
  <c r="N87" i="82"/>
  <c r="M87" i="82"/>
  <c r="L87" i="82"/>
  <c r="K87" i="82"/>
  <c r="J87" i="82"/>
  <c r="I87" i="82"/>
  <c r="H87" i="82"/>
  <c r="G87" i="82"/>
  <c r="F87" i="82"/>
  <c r="E87" i="82"/>
  <c r="G136" i="82" s="1"/>
  <c r="D87" i="82"/>
  <c r="C87" i="82"/>
  <c r="AH86" i="82"/>
  <c r="AG86" i="82"/>
  <c r="AF86" i="82"/>
  <c r="AE86" i="82"/>
  <c r="E135" i="82" s="1"/>
  <c r="AD86" i="82"/>
  <c r="D135" i="82" s="1"/>
  <c r="H135" i="82" s="1"/>
  <c r="AC86" i="82"/>
  <c r="C135" i="82" s="1"/>
  <c r="AB86" i="82"/>
  <c r="AA86" i="82"/>
  <c r="Z86" i="82"/>
  <c r="Y86" i="82"/>
  <c r="X86" i="82"/>
  <c r="W86" i="82"/>
  <c r="V86" i="82"/>
  <c r="U86" i="82"/>
  <c r="T86" i="82"/>
  <c r="S86" i="82"/>
  <c r="R86" i="82"/>
  <c r="Q86" i="82"/>
  <c r="P86" i="82"/>
  <c r="O86" i="82"/>
  <c r="N86" i="82"/>
  <c r="M86" i="82"/>
  <c r="L86" i="82"/>
  <c r="K86" i="82"/>
  <c r="J86" i="82"/>
  <c r="I86" i="82"/>
  <c r="H86" i="82"/>
  <c r="G86" i="82"/>
  <c r="F86" i="82"/>
  <c r="E86" i="82"/>
  <c r="G135" i="82" s="1"/>
  <c r="D86" i="82"/>
  <c r="F135" i="82" s="1"/>
  <c r="C86" i="82"/>
  <c r="AH85" i="82"/>
  <c r="AG85" i="82"/>
  <c r="AF85" i="82"/>
  <c r="Z271" i="82" s="1"/>
  <c r="AE85" i="82"/>
  <c r="E134" i="82" s="1"/>
  <c r="AD85" i="82"/>
  <c r="D134" i="82" s="1"/>
  <c r="H134" i="82" s="1"/>
  <c r="AC85" i="82"/>
  <c r="C134" i="82" s="1"/>
  <c r="AB85" i="82"/>
  <c r="AA85" i="82"/>
  <c r="Z85" i="82"/>
  <c r="Y85" i="82"/>
  <c r="X85" i="82"/>
  <c r="W85" i="82"/>
  <c r="V85" i="82"/>
  <c r="U85" i="82"/>
  <c r="T85" i="82"/>
  <c r="S85" i="82"/>
  <c r="R85" i="82"/>
  <c r="Q85" i="82"/>
  <c r="P85" i="82"/>
  <c r="O85" i="82"/>
  <c r="N85" i="82"/>
  <c r="M85" i="82"/>
  <c r="L85" i="82"/>
  <c r="K85" i="82"/>
  <c r="J85" i="82"/>
  <c r="I85" i="82"/>
  <c r="H85" i="82"/>
  <c r="G85" i="82"/>
  <c r="F85" i="82"/>
  <c r="E85" i="82"/>
  <c r="G134" i="82" s="1"/>
  <c r="D85" i="82"/>
  <c r="C85" i="82"/>
  <c r="AH84" i="82"/>
  <c r="AG84" i="82"/>
  <c r="AF84" i="82"/>
  <c r="AE84" i="82"/>
  <c r="E133" i="82" s="1"/>
  <c r="AD84" i="82"/>
  <c r="D133" i="82" s="1"/>
  <c r="H133" i="82" s="1"/>
  <c r="AC84" i="82"/>
  <c r="C133" i="82" s="1"/>
  <c r="AB84" i="82"/>
  <c r="AA84" i="82"/>
  <c r="Z84" i="82"/>
  <c r="Y84" i="82"/>
  <c r="X84" i="82"/>
  <c r="W84" i="82"/>
  <c r="V84" i="82"/>
  <c r="U84" i="82"/>
  <c r="T84" i="82"/>
  <c r="S84" i="82"/>
  <c r="R84" i="82"/>
  <c r="Q84" i="82"/>
  <c r="P84" i="82"/>
  <c r="O84" i="82"/>
  <c r="N84" i="82"/>
  <c r="M84" i="82"/>
  <c r="L84" i="82"/>
  <c r="K84" i="82"/>
  <c r="J84" i="82"/>
  <c r="I84" i="82"/>
  <c r="H84" i="82"/>
  <c r="G84" i="82"/>
  <c r="F84" i="82"/>
  <c r="E84" i="82"/>
  <c r="G133" i="82" s="1"/>
  <c r="D84" i="82"/>
  <c r="C84" i="82"/>
  <c r="AD78" i="82"/>
  <c r="AC78" i="82"/>
  <c r="Z324" i="82" s="1"/>
  <c r="AB78" i="82"/>
  <c r="AA78" i="82"/>
  <c r="Z78" i="82"/>
  <c r="Y78" i="82"/>
  <c r="X78" i="82"/>
  <c r="W78" i="82"/>
  <c r="V78" i="82"/>
  <c r="U78" i="82"/>
  <c r="T78" i="82"/>
  <c r="S78" i="82"/>
  <c r="R78" i="82"/>
  <c r="Q78" i="82"/>
  <c r="P78" i="82"/>
  <c r="O78" i="82"/>
  <c r="N78" i="82"/>
  <c r="M78" i="82"/>
  <c r="L78" i="82"/>
  <c r="K78" i="82"/>
  <c r="J78" i="82"/>
  <c r="I78" i="82"/>
  <c r="H78" i="82"/>
  <c r="G78" i="82"/>
  <c r="F78" i="82"/>
  <c r="E78" i="82"/>
  <c r="D78" i="82"/>
  <c r="C78" i="82"/>
  <c r="AD77" i="82"/>
  <c r="AC77" i="82"/>
  <c r="Z323" i="82" s="1"/>
  <c r="AB77" i="82"/>
  <c r="AA77" i="82"/>
  <c r="Z77" i="82"/>
  <c r="Y77" i="82"/>
  <c r="X77" i="82"/>
  <c r="W77" i="82"/>
  <c r="V77" i="82"/>
  <c r="U77" i="82"/>
  <c r="T77" i="82"/>
  <c r="S77" i="82"/>
  <c r="R77" i="82"/>
  <c r="Q77" i="82"/>
  <c r="P77" i="82"/>
  <c r="O77" i="82"/>
  <c r="N77" i="82"/>
  <c r="M77" i="82"/>
  <c r="L77" i="82"/>
  <c r="K77" i="82"/>
  <c r="J77" i="82"/>
  <c r="I77" i="82"/>
  <c r="H77" i="82"/>
  <c r="G77" i="82"/>
  <c r="F77" i="82"/>
  <c r="E77" i="82"/>
  <c r="D77" i="82"/>
  <c r="C77" i="82"/>
  <c r="AD76" i="82"/>
  <c r="AC76" i="82"/>
  <c r="Z322" i="82" s="1"/>
  <c r="AB76" i="82"/>
  <c r="AA76" i="82"/>
  <c r="Z76" i="82"/>
  <c r="Y76" i="82"/>
  <c r="X76" i="82"/>
  <c r="W76" i="82"/>
  <c r="V76" i="82"/>
  <c r="U76" i="82"/>
  <c r="T76" i="82"/>
  <c r="S76" i="82"/>
  <c r="R76" i="82"/>
  <c r="Q76" i="82"/>
  <c r="P76" i="82"/>
  <c r="O76" i="82"/>
  <c r="N76" i="82"/>
  <c r="M76" i="82"/>
  <c r="L76" i="82"/>
  <c r="K76" i="82"/>
  <c r="J76" i="82"/>
  <c r="I76" i="82"/>
  <c r="H76" i="82"/>
  <c r="G76" i="82"/>
  <c r="F76" i="82"/>
  <c r="E76" i="82"/>
  <c r="D76" i="82"/>
  <c r="C76" i="82"/>
  <c r="AD75" i="82"/>
  <c r="AC75" i="82"/>
  <c r="Z261" i="82" s="1"/>
  <c r="AB75" i="82"/>
  <c r="AA75" i="82"/>
  <c r="Z75" i="82"/>
  <c r="Y75" i="82"/>
  <c r="X75" i="82"/>
  <c r="W75" i="82"/>
  <c r="V75" i="82"/>
  <c r="U75" i="82"/>
  <c r="T75" i="82"/>
  <c r="S75" i="82"/>
  <c r="R75" i="82"/>
  <c r="Q75" i="82"/>
  <c r="P75" i="82"/>
  <c r="O75" i="82"/>
  <c r="N75" i="82"/>
  <c r="M75" i="82"/>
  <c r="L75" i="82"/>
  <c r="K75" i="82"/>
  <c r="J75" i="82"/>
  <c r="I75" i="82"/>
  <c r="H75" i="82"/>
  <c r="G75" i="82"/>
  <c r="F75" i="82"/>
  <c r="E75" i="82"/>
  <c r="D75" i="82"/>
  <c r="Q261" i="82" s="1"/>
  <c r="C75" i="82"/>
  <c r="AD74" i="82"/>
  <c r="AC74" i="82"/>
  <c r="AB74" i="82"/>
  <c r="AA74" i="82"/>
  <c r="Z74" i="82"/>
  <c r="Y74" i="82"/>
  <c r="X74" i="82"/>
  <c r="W74" i="82"/>
  <c r="V74" i="82"/>
  <c r="U74" i="82"/>
  <c r="T74" i="82"/>
  <c r="S74" i="82"/>
  <c r="R74" i="82"/>
  <c r="Q74" i="82"/>
  <c r="P74" i="82"/>
  <c r="O74" i="82"/>
  <c r="N74" i="82"/>
  <c r="M74" i="82"/>
  <c r="L74" i="82"/>
  <c r="K74" i="82"/>
  <c r="J74" i="82"/>
  <c r="I74" i="82"/>
  <c r="H74" i="82"/>
  <c r="G74" i="82"/>
  <c r="F74" i="82"/>
  <c r="E74" i="82"/>
  <c r="D74" i="82"/>
  <c r="C74" i="82"/>
  <c r="AD73" i="82"/>
  <c r="AC73" i="82"/>
  <c r="Z259" i="82" s="1"/>
  <c r="AB73" i="82"/>
  <c r="AA73" i="82"/>
  <c r="Z73" i="82"/>
  <c r="Y73" i="82"/>
  <c r="X73" i="82"/>
  <c r="W73" i="82"/>
  <c r="V73" i="82"/>
  <c r="U73" i="82"/>
  <c r="T73" i="82"/>
  <c r="S73" i="82"/>
  <c r="R73" i="82"/>
  <c r="Q73" i="82"/>
  <c r="P73" i="82"/>
  <c r="O73" i="82"/>
  <c r="N73" i="82"/>
  <c r="M73" i="82"/>
  <c r="L73" i="82"/>
  <c r="K73" i="82"/>
  <c r="J73" i="82"/>
  <c r="I73" i="82"/>
  <c r="H73" i="82"/>
  <c r="G73" i="82"/>
  <c r="F73" i="82"/>
  <c r="E73" i="82"/>
  <c r="D73" i="82"/>
  <c r="Q259" i="82" s="1"/>
  <c r="C73" i="82"/>
  <c r="AD72" i="82"/>
  <c r="AC72" i="82"/>
  <c r="Z258" i="82" s="1"/>
  <c r="AB72" i="82"/>
  <c r="AA72" i="82"/>
  <c r="Z72" i="82"/>
  <c r="Y72" i="82"/>
  <c r="X72" i="82"/>
  <c r="W72" i="82"/>
  <c r="V72" i="82"/>
  <c r="U72" i="82"/>
  <c r="T72" i="82"/>
  <c r="S72" i="82"/>
  <c r="R72" i="82"/>
  <c r="Q72" i="82"/>
  <c r="P72" i="82"/>
  <c r="O72" i="82"/>
  <c r="N72" i="82"/>
  <c r="M72" i="82"/>
  <c r="L72" i="82"/>
  <c r="K72" i="82"/>
  <c r="J72" i="82"/>
  <c r="I72" i="82"/>
  <c r="H72" i="82"/>
  <c r="G72" i="82"/>
  <c r="F72" i="82"/>
  <c r="E72" i="82"/>
  <c r="D72" i="82"/>
  <c r="C72" i="82"/>
  <c r="AD71" i="82"/>
  <c r="AC71" i="82"/>
  <c r="Z257" i="82" s="1"/>
  <c r="AB71" i="82"/>
  <c r="AA71" i="82"/>
  <c r="Z71" i="82"/>
  <c r="Y71" i="82"/>
  <c r="X71" i="82"/>
  <c r="W71" i="82"/>
  <c r="V71" i="82"/>
  <c r="U71" i="82"/>
  <c r="T71" i="82"/>
  <c r="S71" i="82"/>
  <c r="R71" i="82"/>
  <c r="Q71" i="82"/>
  <c r="P71" i="82"/>
  <c r="O71" i="82"/>
  <c r="N71" i="82"/>
  <c r="M71" i="82"/>
  <c r="L71" i="82"/>
  <c r="K71" i="82"/>
  <c r="J71" i="82"/>
  <c r="I71" i="82"/>
  <c r="H71" i="82"/>
  <c r="G71" i="82"/>
  <c r="F71" i="82"/>
  <c r="E71" i="82"/>
  <c r="D71" i="82"/>
  <c r="C71" i="82"/>
  <c r="AD70" i="82"/>
  <c r="AC70" i="82"/>
  <c r="AB70" i="82"/>
  <c r="AA70" i="82"/>
  <c r="Z70" i="82"/>
  <c r="Y70" i="82"/>
  <c r="X70" i="82"/>
  <c r="W70" i="82"/>
  <c r="V70" i="82"/>
  <c r="U70" i="82"/>
  <c r="T70" i="82"/>
  <c r="S70" i="82"/>
  <c r="R70" i="82"/>
  <c r="Q70" i="82"/>
  <c r="P70" i="82"/>
  <c r="O70" i="82"/>
  <c r="N70" i="82"/>
  <c r="M70" i="82"/>
  <c r="L70" i="82"/>
  <c r="K70" i="82"/>
  <c r="J70" i="82"/>
  <c r="I70" i="82"/>
  <c r="H70" i="82"/>
  <c r="G70" i="82"/>
  <c r="F70" i="82"/>
  <c r="E70" i="82"/>
  <c r="D70" i="82"/>
  <c r="C70" i="82"/>
  <c r="AD69" i="82"/>
  <c r="AC69" i="82"/>
  <c r="Z315" i="82" s="1"/>
  <c r="AB69" i="82"/>
  <c r="AA69" i="82"/>
  <c r="Z69" i="82"/>
  <c r="Y69" i="82"/>
  <c r="X69" i="82"/>
  <c r="W69" i="82"/>
  <c r="V69" i="82"/>
  <c r="U69" i="82"/>
  <c r="T69" i="82"/>
  <c r="S69" i="82"/>
  <c r="R69" i="82"/>
  <c r="Q69" i="82"/>
  <c r="P69" i="82"/>
  <c r="O69" i="82"/>
  <c r="N69" i="82"/>
  <c r="M69" i="82"/>
  <c r="L69" i="82"/>
  <c r="K69" i="82"/>
  <c r="J69" i="82"/>
  <c r="I69" i="82"/>
  <c r="H69" i="82"/>
  <c r="G69" i="82"/>
  <c r="F69" i="82"/>
  <c r="E69" i="82"/>
  <c r="D69" i="82"/>
  <c r="C69" i="82"/>
  <c r="AD68" i="82"/>
  <c r="AC68" i="82"/>
  <c r="Z254" i="82" s="1"/>
  <c r="AB68" i="82"/>
  <c r="AA68" i="82"/>
  <c r="Z68" i="82"/>
  <c r="Y68" i="82"/>
  <c r="X68" i="82"/>
  <c r="W68" i="82"/>
  <c r="V68" i="82"/>
  <c r="U68" i="82"/>
  <c r="T68" i="82"/>
  <c r="S68" i="82"/>
  <c r="R68" i="82"/>
  <c r="Q68" i="82"/>
  <c r="P68" i="82"/>
  <c r="O68" i="82"/>
  <c r="N68" i="82"/>
  <c r="M68" i="82"/>
  <c r="L68" i="82"/>
  <c r="K68" i="82"/>
  <c r="J68" i="82"/>
  <c r="I68" i="82"/>
  <c r="H68" i="82"/>
  <c r="G68" i="82"/>
  <c r="F68" i="82"/>
  <c r="E68" i="82"/>
  <c r="D68" i="82"/>
  <c r="C68" i="82"/>
  <c r="AD67" i="82"/>
  <c r="AC67" i="82"/>
  <c r="Z313" i="82" s="1"/>
  <c r="AB67" i="82"/>
  <c r="AA67" i="82"/>
  <c r="Z67" i="82"/>
  <c r="Y67" i="82"/>
  <c r="X67" i="82"/>
  <c r="W67" i="82"/>
  <c r="V67" i="82"/>
  <c r="U67" i="82"/>
  <c r="T67" i="82"/>
  <c r="S67" i="82"/>
  <c r="R67" i="82"/>
  <c r="Q67" i="82"/>
  <c r="P67" i="82"/>
  <c r="O67" i="82"/>
  <c r="N67" i="82"/>
  <c r="M67" i="82"/>
  <c r="L67" i="82"/>
  <c r="K67" i="82"/>
  <c r="J67" i="82"/>
  <c r="I67" i="82"/>
  <c r="H67" i="82"/>
  <c r="G67" i="82"/>
  <c r="F67" i="82"/>
  <c r="E67" i="82"/>
  <c r="D67" i="82"/>
  <c r="C67" i="82"/>
  <c r="AD66" i="82"/>
  <c r="AC66" i="82"/>
  <c r="Z312" i="82" s="1"/>
  <c r="AB66" i="82"/>
  <c r="AA66" i="82"/>
  <c r="Z66" i="82"/>
  <c r="Y66" i="82"/>
  <c r="X66" i="82"/>
  <c r="W66" i="82"/>
  <c r="V66" i="82"/>
  <c r="U66" i="82"/>
  <c r="T66" i="82"/>
  <c r="S66" i="82"/>
  <c r="R66" i="82"/>
  <c r="Q66" i="82"/>
  <c r="P66" i="82"/>
  <c r="O66" i="82"/>
  <c r="N66" i="82"/>
  <c r="M66" i="82"/>
  <c r="L66" i="82"/>
  <c r="K66" i="82"/>
  <c r="J66" i="82"/>
  <c r="I66" i="82"/>
  <c r="H66" i="82"/>
  <c r="G66" i="82"/>
  <c r="F66" i="82"/>
  <c r="E66" i="82"/>
  <c r="D66" i="82"/>
  <c r="C66" i="82"/>
  <c r="AD65" i="82"/>
  <c r="AC65" i="82"/>
  <c r="Z176" i="82" s="1"/>
  <c r="AB65" i="82"/>
  <c r="AA65" i="82"/>
  <c r="Z65" i="82"/>
  <c r="Y65" i="82"/>
  <c r="X65" i="82"/>
  <c r="W65" i="82"/>
  <c r="V65" i="82"/>
  <c r="U65" i="82"/>
  <c r="T65" i="82"/>
  <c r="S65" i="82"/>
  <c r="R65" i="82"/>
  <c r="Q65" i="82"/>
  <c r="P65" i="82"/>
  <c r="O65" i="82"/>
  <c r="N65" i="82"/>
  <c r="M65" i="82"/>
  <c r="L65" i="82"/>
  <c r="K65" i="82"/>
  <c r="J65" i="82"/>
  <c r="I65" i="82"/>
  <c r="H65" i="82"/>
  <c r="G65" i="82"/>
  <c r="F65" i="82"/>
  <c r="E65" i="82"/>
  <c r="D65" i="82"/>
  <c r="C65" i="82"/>
  <c r="AD64" i="82"/>
  <c r="AC64" i="82"/>
  <c r="AB64" i="82"/>
  <c r="AA64" i="82"/>
  <c r="Z64" i="82"/>
  <c r="Y64" i="82"/>
  <c r="X64" i="82"/>
  <c r="W64" i="82"/>
  <c r="V64" i="82"/>
  <c r="U64" i="82"/>
  <c r="T64" i="82"/>
  <c r="S64" i="82"/>
  <c r="R64" i="82"/>
  <c r="Q64" i="82"/>
  <c r="P64" i="82"/>
  <c r="O64" i="82"/>
  <c r="N64" i="82"/>
  <c r="M64" i="82"/>
  <c r="L64" i="82"/>
  <c r="K64" i="82"/>
  <c r="J64" i="82"/>
  <c r="I64" i="82"/>
  <c r="H64" i="82"/>
  <c r="G64" i="82"/>
  <c r="F64" i="82"/>
  <c r="E64" i="82"/>
  <c r="D64" i="82"/>
  <c r="C64" i="82"/>
  <c r="S53" i="82"/>
  <c r="Q53" i="82"/>
  <c r="O53" i="82"/>
  <c r="N53" i="82"/>
  <c r="M53" i="82"/>
  <c r="L53" i="82"/>
  <c r="J53" i="82"/>
  <c r="I53" i="82"/>
  <c r="H53" i="82"/>
  <c r="G53" i="82"/>
  <c r="E53" i="82"/>
  <c r="D53" i="82"/>
  <c r="C53" i="82"/>
  <c r="S52" i="82"/>
  <c r="R52" i="82"/>
  <c r="Q52" i="82"/>
  <c r="P52" i="82"/>
  <c r="O52" i="82"/>
  <c r="N52" i="82"/>
  <c r="M52" i="82"/>
  <c r="L52" i="82"/>
  <c r="K52" i="82"/>
  <c r="J52" i="82"/>
  <c r="Y240" i="82" s="1"/>
  <c r="I52" i="82"/>
  <c r="Y239" i="82" s="1"/>
  <c r="H52" i="82"/>
  <c r="G52" i="82"/>
  <c r="F52" i="82"/>
  <c r="E52" i="82"/>
  <c r="Y237" i="82" s="1"/>
  <c r="D52" i="82"/>
  <c r="Y236" i="82" s="1"/>
  <c r="C52" i="82"/>
  <c r="S51" i="82"/>
  <c r="R51" i="82"/>
  <c r="Q51" i="82"/>
  <c r="P51" i="82"/>
  <c r="O51" i="82"/>
  <c r="X243" i="82" s="1"/>
  <c r="N51" i="82"/>
  <c r="X242" i="82" s="1"/>
  <c r="M51" i="82"/>
  <c r="L51" i="82"/>
  <c r="K51" i="82"/>
  <c r="J51" i="82"/>
  <c r="X240" i="82" s="1"/>
  <c r="I51" i="82"/>
  <c r="X239" i="82" s="1"/>
  <c r="H51" i="82"/>
  <c r="G51" i="82"/>
  <c r="F51" i="82"/>
  <c r="E51" i="82"/>
  <c r="X237" i="82" s="1"/>
  <c r="D51" i="82"/>
  <c r="X236" i="82" s="1"/>
  <c r="C51" i="82"/>
  <c r="S48" i="82"/>
  <c r="R48" i="82"/>
  <c r="Q48" i="82"/>
  <c r="P48" i="82"/>
  <c r="O48" i="82"/>
  <c r="U243" i="82" s="1"/>
  <c r="N48" i="82"/>
  <c r="U242" i="82" s="1"/>
  <c r="M48" i="82"/>
  <c r="L48" i="82"/>
  <c r="K48" i="82"/>
  <c r="J48" i="82"/>
  <c r="U240" i="82" s="1"/>
  <c r="I48" i="82"/>
  <c r="U239" i="82" s="1"/>
  <c r="H48" i="82"/>
  <c r="G48" i="82"/>
  <c r="F48" i="82"/>
  <c r="E48" i="82"/>
  <c r="U237" i="82" s="1"/>
  <c r="D48" i="82"/>
  <c r="U236" i="82" s="1"/>
  <c r="C48" i="82"/>
  <c r="S47" i="82"/>
  <c r="R47" i="82"/>
  <c r="Q47" i="82"/>
  <c r="P47" i="82"/>
  <c r="O47" i="82"/>
  <c r="T243" i="82" s="1"/>
  <c r="N47" i="82"/>
  <c r="T242" i="82" s="1"/>
  <c r="M47" i="82"/>
  <c r="L47" i="82"/>
  <c r="K47" i="82"/>
  <c r="J47" i="82"/>
  <c r="T240" i="82" s="1"/>
  <c r="I47" i="82"/>
  <c r="T239" i="82" s="1"/>
  <c r="H47" i="82"/>
  <c r="G47" i="82"/>
  <c r="F47" i="82"/>
  <c r="E47" i="82"/>
  <c r="T237" i="82" s="1"/>
  <c r="D47" i="82"/>
  <c r="T236" i="82" s="1"/>
  <c r="C47" i="82"/>
  <c r="S46" i="82"/>
  <c r="R46" i="82"/>
  <c r="Q46" i="82"/>
  <c r="P46" i="82"/>
  <c r="O46" i="82"/>
  <c r="S243" i="82" s="1"/>
  <c r="N46" i="82"/>
  <c r="S242" i="82" s="1"/>
  <c r="M46" i="82"/>
  <c r="L46" i="82"/>
  <c r="K46" i="82"/>
  <c r="J46" i="82"/>
  <c r="S240" i="82" s="1"/>
  <c r="I46" i="82"/>
  <c r="S239" i="82" s="1"/>
  <c r="H46" i="82"/>
  <c r="G46" i="82"/>
  <c r="F46" i="82"/>
  <c r="E46" i="82"/>
  <c r="S237" i="82" s="1"/>
  <c r="D46" i="82"/>
  <c r="S236" i="82" s="1"/>
  <c r="C46" i="82"/>
  <c r="S45" i="82"/>
  <c r="R45" i="82"/>
  <c r="Q45" i="82"/>
  <c r="P45" i="82"/>
  <c r="O45" i="82"/>
  <c r="R243" i="82" s="1"/>
  <c r="N45" i="82"/>
  <c r="R242" i="82" s="1"/>
  <c r="M45" i="82"/>
  <c r="L45" i="82"/>
  <c r="K45" i="82"/>
  <c r="J45" i="82"/>
  <c r="R240" i="82" s="1"/>
  <c r="I45" i="82"/>
  <c r="R239" i="82" s="1"/>
  <c r="H45" i="82"/>
  <c r="G45" i="82"/>
  <c r="F45" i="82"/>
  <c r="E45" i="82"/>
  <c r="R237" i="82" s="1"/>
  <c r="D45" i="82"/>
  <c r="R236" i="82" s="1"/>
  <c r="C45" i="82"/>
  <c r="S44" i="82"/>
  <c r="R44" i="82"/>
  <c r="Q44" i="82"/>
  <c r="P44" i="82"/>
  <c r="O44" i="82"/>
  <c r="Q243" i="82" s="1"/>
  <c r="N44" i="82"/>
  <c r="Q242" i="82" s="1"/>
  <c r="M44" i="82"/>
  <c r="L44" i="82"/>
  <c r="K44" i="82"/>
  <c r="J44" i="82"/>
  <c r="Q240" i="82" s="1"/>
  <c r="I44" i="82"/>
  <c r="Q239" i="82" s="1"/>
  <c r="H44" i="82"/>
  <c r="G44" i="82"/>
  <c r="F44" i="82"/>
  <c r="E44" i="82"/>
  <c r="Q237" i="82" s="1"/>
  <c r="D44" i="82"/>
  <c r="Q236" i="82" s="1"/>
  <c r="C44" i="82"/>
  <c r="S43" i="82"/>
  <c r="R43" i="82"/>
  <c r="Q43" i="82"/>
  <c r="P43" i="82"/>
  <c r="O43" i="82"/>
  <c r="P243" i="82" s="1"/>
  <c r="N43" i="82"/>
  <c r="P242" i="82" s="1"/>
  <c r="M43" i="82"/>
  <c r="L43" i="82"/>
  <c r="K43" i="82"/>
  <c r="J43" i="82"/>
  <c r="P240" i="82" s="1"/>
  <c r="I43" i="82"/>
  <c r="P239" i="82" s="1"/>
  <c r="H43" i="82"/>
  <c r="G43" i="82"/>
  <c r="F43" i="82"/>
  <c r="E43" i="82"/>
  <c r="P237" i="82" s="1"/>
  <c r="D43" i="82"/>
  <c r="P236" i="82" s="1"/>
  <c r="C43" i="82"/>
  <c r="S42" i="82"/>
  <c r="R42" i="82"/>
  <c r="Q42" i="82"/>
  <c r="P42" i="82"/>
  <c r="O42" i="82"/>
  <c r="O243" i="82" s="1"/>
  <c r="N42" i="82"/>
  <c r="O242" i="82" s="1"/>
  <c r="M42" i="82"/>
  <c r="L42" i="82"/>
  <c r="K42" i="82"/>
  <c r="J42" i="82"/>
  <c r="O240" i="82" s="1"/>
  <c r="I42" i="82"/>
  <c r="O239" i="82" s="1"/>
  <c r="H42" i="82"/>
  <c r="G42" i="82"/>
  <c r="F42" i="82"/>
  <c r="E42" i="82"/>
  <c r="O237" i="82" s="1"/>
  <c r="D42" i="82"/>
  <c r="O236" i="82" s="1"/>
  <c r="C42" i="82"/>
  <c r="S41" i="82"/>
  <c r="R41" i="82"/>
  <c r="Q41" i="82"/>
  <c r="P41" i="82"/>
  <c r="O41" i="82"/>
  <c r="N243" i="82" s="1"/>
  <c r="N41" i="82"/>
  <c r="N242" i="82" s="1"/>
  <c r="M41" i="82"/>
  <c r="L41" i="82"/>
  <c r="K41" i="82"/>
  <c r="J41" i="82"/>
  <c r="N240" i="82" s="1"/>
  <c r="I41" i="82"/>
  <c r="N239" i="82" s="1"/>
  <c r="H41" i="82"/>
  <c r="G41" i="82"/>
  <c r="F41" i="82"/>
  <c r="E41" i="82"/>
  <c r="N237" i="82" s="1"/>
  <c r="D41" i="82"/>
  <c r="N236" i="82" s="1"/>
  <c r="C41" i="82"/>
  <c r="S40" i="82"/>
  <c r="R40" i="82"/>
  <c r="Q40" i="82"/>
  <c r="P40" i="82"/>
  <c r="O40" i="82"/>
  <c r="M243" i="82" s="1"/>
  <c r="N40" i="82"/>
  <c r="M242" i="82" s="1"/>
  <c r="M40" i="82"/>
  <c r="L40" i="82"/>
  <c r="K40" i="82"/>
  <c r="J40" i="82"/>
  <c r="M240" i="82" s="1"/>
  <c r="I40" i="82"/>
  <c r="M239" i="82" s="1"/>
  <c r="H40" i="82"/>
  <c r="G40" i="82"/>
  <c r="F40" i="82"/>
  <c r="E40" i="82"/>
  <c r="M237" i="82" s="1"/>
  <c r="D40" i="82"/>
  <c r="M236" i="82" s="1"/>
  <c r="C40" i="82"/>
  <c r="S39" i="82"/>
  <c r="R39" i="82"/>
  <c r="Q39" i="82"/>
  <c r="P39" i="82"/>
  <c r="O39" i="82"/>
  <c r="L243" i="82" s="1"/>
  <c r="N39" i="82"/>
  <c r="L242" i="82" s="1"/>
  <c r="M39" i="82"/>
  <c r="L39" i="82"/>
  <c r="K39" i="82"/>
  <c r="J39" i="82"/>
  <c r="L240" i="82" s="1"/>
  <c r="I39" i="82"/>
  <c r="L239" i="82" s="1"/>
  <c r="H39" i="82"/>
  <c r="G39" i="82"/>
  <c r="F39" i="82"/>
  <c r="E39" i="82"/>
  <c r="L237" i="82" s="1"/>
  <c r="D39" i="82"/>
  <c r="L236" i="82" s="1"/>
  <c r="C39" i="82"/>
  <c r="S38" i="82"/>
  <c r="Q38" i="82"/>
  <c r="P38" i="82"/>
  <c r="O38" i="82"/>
  <c r="K243" i="82" s="1"/>
  <c r="N38" i="82"/>
  <c r="K242" i="82" s="1"/>
  <c r="M38" i="82"/>
  <c r="L38" i="82"/>
  <c r="K38" i="82"/>
  <c r="J38" i="82"/>
  <c r="K240" i="82" s="1"/>
  <c r="I38" i="82"/>
  <c r="K239" i="82" s="1"/>
  <c r="H38" i="82"/>
  <c r="G38" i="82"/>
  <c r="F38" i="82"/>
  <c r="E38" i="82"/>
  <c r="K237" i="82" s="1"/>
  <c r="D38" i="82"/>
  <c r="K236" i="82" s="1"/>
  <c r="C38" i="82"/>
  <c r="S37" i="82"/>
  <c r="R37" i="82"/>
  <c r="Q37" i="82"/>
  <c r="P37" i="82"/>
  <c r="O37" i="82"/>
  <c r="J243" i="82" s="1"/>
  <c r="N37" i="82"/>
  <c r="J242" i="82" s="1"/>
  <c r="M37" i="82"/>
  <c r="L37" i="82"/>
  <c r="K37" i="82"/>
  <c r="J37" i="82"/>
  <c r="J240" i="82" s="1"/>
  <c r="I37" i="82"/>
  <c r="J239" i="82" s="1"/>
  <c r="H37" i="82"/>
  <c r="G37" i="82"/>
  <c r="F37" i="82"/>
  <c r="E37" i="82"/>
  <c r="J237" i="82" s="1"/>
  <c r="D37" i="82"/>
  <c r="J236" i="82" s="1"/>
  <c r="C37" i="82"/>
  <c r="S36" i="82"/>
  <c r="Q36" i="82"/>
  <c r="P36" i="82"/>
  <c r="O36" i="82"/>
  <c r="I243" i="82" s="1"/>
  <c r="N36" i="82"/>
  <c r="I242" i="82" s="1"/>
  <c r="M36" i="82"/>
  <c r="L36" i="82"/>
  <c r="K36" i="82"/>
  <c r="J36" i="82"/>
  <c r="I240" i="82" s="1"/>
  <c r="I36" i="82"/>
  <c r="I239" i="82" s="1"/>
  <c r="H36" i="82"/>
  <c r="G36" i="82"/>
  <c r="F36" i="82"/>
  <c r="E36" i="82"/>
  <c r="I237" i="82" s="1"/>
  <c r="D36" i="82"/>
  <c r="I236" i="82" s="1"/>
  <c r="C36" i="82"/>
  <c r="S35" i="82"/>
  <c r="R35" i="82"/>
  <c r="Q35" i="82"/>
  <c r="P35" i="82"/>
  <c r="O35" i="82"/>
  <c r="H243" i="82" s="1"/>
  <c r="N35" i="82"/>
  <c r="H242" i="82" s="1"/>
  <c r="M35" i="82"/>
  <c r="L35" i="82"/>
  <c r="K35" i="82"/>
  <c r="J35" i="82"/>
  <c r="H240" i="82" s="1"/>
  <c r="I35" i="82"/>
  <c r="H239" i="82" s="1"/>
  <c r="H35" i="82"/>
  <c r="G35" i="82"/>
  <c r="F35" i="82"/>
  <c r="E35" i="82"/>
  <c r="H237" i="82" s="1"/>
  <c r="D35" i="82"/>
  <c r="H236" i="82" s="1"/>
  <c r="C35" i="82"/>
  <c r="S34" i="82"/>
  <c r="R34" i="82"/>
  <c r="Q34" i="82"/>
  <c r="P34" i="82"/>
  <c r="O34" i="82"/>
  <c r="G243" i="82" s="1"/>
  <c r="N34" i="82"/>
  <c r="G242" i="82" s="1"/>
  <c r="M34" i="82"/>
  <c r="L34" i="82"/>
  <c r="K34" i="82"/>
  <c r="J34" i="82"/>
  <c r="G240" i="82" s="1"/>
  <c r="I34" i="82"/>
  <c r="G239" i="82" s="1"/>
  <c r="H34" i="82"/>
  <c r="G34" i="82"/>
  <c r="F34" i="82"/>
  <c r="E34" i="82"/>
  <c r="G237" i="82" s="1"/>
  <c r="D34" i="82"/>
  <c r="G236" i="82" s="1"/>
  <c r="C34" i="82"/>
  <c r="S33" i="82"/>
  <c r="R33" i="82"/>
  <c r="Q33" i="82"/>
  <c r="P33" i="82"/>
  <c r="O33" i="82"/>
  <c r="F243" i="82" s="1"/>
  <c r="N33" i="82"/>
  <c r="F242" i="82" s="1"/>
  <c r="M33" i="82"/>
  <c r="L33" i="82"/>
  <c r="K33" i="82"/>
  <c r="J33" i="82"/>
  <c r="F240" i="82" s="1"/>
  <c r="I33" i="82"/>
  <c r="F239" i="82" s="1"/>
  <c r="H33" i="82"/>
  <c r="G33" i="82"/>
  <c r="F33" i="82"/>
  <c r="E33" i="82"/>
  <c r="F237" i="82" s="1"/>
  <c r="D33" i="82"/>
  <c r="F236" i="82" s="1"/>
  <c r="C33" i="82"/>
  <c r="S32" i="82"/>
  <c r="R32" i="82"/>
  <c r="Q32" i="82"/>
  <c r="P32" i="82"/>
  <c r="O32" i="82"/>
  <c r="E243" i="82" s="1"/>
  <c r="N32" i="82"/>
  <c r="E242" i="82" s="1"/>
  <c r="M32" i="82"/>
  <c r="L32" i="82"/>
  <c r="K32" i="82"/>
  <c r="J32" i="82"/>
  <c r="E240" i="82" s="1"/>
  <c r="I32" i="82"/>
  <c r="E239" i="82" s="1"/>
  <c r="H32" i="82"/>
  <c r="G32" i="82"/>
  <c r="F32" i="82"/>
  <c r="E32" i="82"/>
  <c r="E237" i="82" s="1"/>
  <c r="D32" i="82"/>
  <c r="E236" i="82" s="1"/>
  <c r="C32" i="82"/>
  <c r="S31" i="82"/>
  <c r="Q31" i="82"/>
  <c r="P31" i="82"/>
  <c r="O31" i="82"/>
  <c r="D243" i="82" s="1"/>
  <c r="N31" i="82"/>
  <c r="D242" i="82" s="1"/>
  <c r="M31" i="82"/>
  <c r="L31" i="82"/>
  <c r="K31" i="82"/>
  <c r="J31" i="82"/>
  <c r="D240" i="82" s="1"/>
  <c r="I31" i="82"/>
  <c r="D239" i="82" s="1"/>
  <c r="H31" i="82"/>
  <c r="G31" i="82"/>
  <c r="F31" i="82"/>
  <c r="E31" i="82"/>
  <c r="D237" i="82" s="1"/>
  <c r="D31" i="82"/>
  <c r="D236" i="82" s="1"/>
  <c r="C31" i="82"/>
  <c r="AH53" i="68"/>
  <c r="AG53" i="68"/>
  <c r="AF53" i="68"/>
  <c r="AE53" i="68"/>
  <c r="F113" i="68" s="1"/>
  <c r="AD53" i="68"/>
  <c r="E113" i="68" s="1"/>
  <c r="I113" i="68" s="1"/>
  <c r="AC53" i="68"/>
  <c r="D113" i="68" s="1"/>
  <c r="AB53" i="68"/>
  <c r="K238" i="68" s="1"/>
  <c r="K61" i="89" s="1"/>
  <c r="G183" i="89" s="1"/>
  <c r="AA53" i="68"/>
  <c r="X135" i="68" s="1"/>
  <c r="Z53" i="68"/>
  <c r="W135" i="68" s="1"/>
  <c r="Y53" i="68"/>
  <c r="V135" i="68" s="1"/>
  <c r="X53" i="68"/>
  <c r="U135" i="68" s="1"/>
  <c r="W53" i="68"/>
  <c r="T135" i="68" s="1"/>
  <c r="V53" i="68"/>
  <c r="S135" i="68" s="1"/>
  <c r="U53" i="68"/>
  <c r="R135" i="68" s="1"/>
  <c r="T53" i="68"/>
  <c r="Q135" i="68" s="1"/>
  <c r="S53" i="68"/>
  <c r="P135" i="68" s="1"/>
  <c r="R53" i="68"/>
  <c r="O135" i="68" s="1"/>
  <c r="Q53" i="68"/>
  <c r="N135" i="68" s="1"/>
  <c r="P53" i="68"/>
  <c r="M135" i="68" s="1"/>
  <c r="O53" i="68"/>
  <c r="L135" i="68" s="1"/>
  <c r="N53" i="68"/>
  <c r="K135" i="68" s="1"/>
  <c r="M53" i="68"/>
  <c r="J135" i="68" s="1"/>
  <c r="L53" i="68"/>
  <c r="I135" i="68" s="1"/>
  <c r="K53" i="68"/>
  <c r="H135" i="68" s="1"/>
  <c r="J53" i="68"/>
  <c r="G135" i="68" s="1"/>
  <c r="I53" i="68"/>
  <c r="F135" i="68" s="1"/>
  <c r="H53" i="68"/>
  <c r="E135" i="68" s="1"/>
  <c r="G53" i="68"/>
  <c r="D135" i="68" s="1"/>
  <c r="F53" i="68"/>
  <c r="C135" i="68" s="1"/>
  <c r="E53" i="68"/>
  <c r="D53" i="68"/>
  <c r="Z172" i="68" s="1"/>
  <c r="C53" i="68"/>
  <c r="C323" i="68" s="1"/>
  <c r="AH52" i="68"/>
  <c r="AG52" i="68"/>
  <c r="AF52" i="68"/>
  <c r="AE52" i="68"/>
  <c r="F112" i="68" s="1"/>
  <c r="AD52" i="68"/>
  <c r="E112" i="68" s="1"/>
  <c r="I112" i="68" s="1"/>
  <c r="AC52" i="68"/>
  <c r="D112" i="68" s="1"/>
  <c r="AB52" i="68"/>
  <c r="K237" i="68" s="1"/>
  <c r="K60" i="89" s="1"/>
  <c r="G182" i="89" s="1"/>
  <c r="AA52" i="68"/>
  <c r="X134" i="68" s="1"/>
  <c r="Z52" i="68"/>
  <c r="W134" i="68" s="1"/>
  <c r="Y52" i="68"/>
  <c r="V134" i="68" s="1"/>
  <c r="X52" i="68"/>
  <c r="U134" i="68" s="1"/>
  <c r="W52" i="68"/>
  <c r="T134" i="68" s="1"/>
  <c r="V52" i="68"/>
  <c r="S134" i="68" s="1"/>
  <c r="U52" i="68"/>
  <c r="R134" i="68" s="1"/>
  <c r="T52" i="68"/>
  <c r="Q134" i="68" s="1"/>
  <c r="S52" i="68"/>
  <c r="P134" i="68" s="1"/>
  <c r="R52" i="68"/>
  <c r="O134" i="68" s="1"/>
  <c r="Q52" i="68"/>
  <c r="N134" i="68" s="1"/>
  <c r="P52" i="68"/>
  <c r="M134" i="68" s="1"/>
  <c r="O52" i="68"/>
  <c r="L134" i="68" s="1"/>
  <c r="N52" i="68"/>
  <c r="K134" i="68" s="1"/>
  <c r="M52" i="68"/>
  <c r="J134" i="68" s="1"/>
  <c r="L52" i="68"/>
  <c r="I134" i="68" s="1"/>
  <c r="K52" i="68"/>
  <c r="H134" i="68" s="1"/>
  <c r="J52" i="68"/>
  <c r="G134" i="68" s="1"/>
  <c r="I52" i="68"/>
  <c r="F134" i="68" s="1"/>
  <c r="H52" i="68"/>
  <c r="E134" i="68" s="1"/>
  <c r="G52" i="68"/>
  <c r="D134" i="68" s="1"/>
  <c r="F52" i="68"/>
  <c r="C134" i="68" s="1"/>
  <c r="E52" i="68"/>
  <c r="D52" i="68"/>
  <c r="C52" i="68"/>
  <c r="C280" i="68" s="1"/>
  <c r="AH51" i="68"/>
  <c r="AG51" i="68"/>
  <c r="AF51" i="68"/>
  <c r="AE51" i="68"/>
  <c r="F111" i="68" s="1"/>
  <c r="AD51" i="68"/>
  <c r="E111" i="68" s="1"/>
  <c r="I111" i="68" s="1"/>
  <c r="AC51" i="68"/>
  <c r="D111" i="68" s="1"/>
  <c r="AB51" i="68"/>
  <c r="K236" i="68" s="1"/>
  <c r="K59" i="89" s="1"/>
  <c r="G181" i="89" s="1"/>
  <c r="AA51" i="68"/>
  <c r="X133" i="68" s="1"/>
  <c r="Z51" i="68"/>
  <c r="W133" i="68" s="1"/>
  <c r="Y51" i="68"/>
  <c r="V133" i="68" s="1"/>
  <c r="X51" i="68"/>
  <c r="U133" i="68" s="1"/>
  <c r="W51" i="68"/>
  <c r="T133" i="68" s="1"/>
  <c r="V51" i="68"/>
  <c r="S133" i="68" s="1"/>
  <c r="U51" i="68"/>
  <c r="R133" i="68" s="1"/>
  <c r="T51" i="68"/>
  <c r="Q133" i="68" s="1"/>
  <c r="S51" i="68"/>
  <c r="P133" i="68" s="1"/>
  <c r="R51" i="68"/>
  <c r="O133" i="68" s="1"/>
  <c r="Q51" i="68"/>
  <c r="N133" i="68" s="1"/>
  <c r="P51" i="68"/>
  <c r="M133" i="68" s="1"/>
  <c r="O51" i="68"/>
  <c r="L133" i="68" s="1"/>
  <c r="N51" i="68"/>
  <c r="K133" i="68" s="1"/>
  <c r="M51" i="68"/>
  <c r="J133" i="68" s="1"/>
  <c r="L51" i="68"/>
  <c r="I133" i="68" s="1"/>
  <c r="K51" i="68"/>
  <c r="H133" i="68" s="1"/>
  <c r="J51" i="68"/>
  <c r="G133" i="68" s="1"/>
  <c r="I51" i="68"/>
  <c r="F133" i="68" s="1"/>
  <c r="H51" i="68"/>
  <c r="E133" i="68" s="1"/>
  <c r="G51" i="68"/>
  <c r="D133" i="68" s="1"/>
  <c r="F51" i="68"/>
  <c r="C133" i="68" s="1"/>
  <c r="E51" i="68"/>
  <c r="E215" i="68" s="1"/>
  <c r="D51" i="68"/>
  <c r="C51" i="68"/>
  <c r="AH50" i="68"/>
  <c r="AG50" i="68"/>
  <c r="AF50" i="68"/>
  <c r="AE50" i="68"/>
  <c r="F110" i="68" s="1"/>
  <c r="AD50" i="68"/>
  <c r="E110" i="68" s="1"/>
  <c r="I110" i="68" s="1"/>
  <c r="AC50" i="68"/>
  <c r="D110" i="68" s="1"/>
  <c r="AB50" i="68"/>
  <c r="K235" i="68" s="1"/>
  <c r="K58" i="89" s="1"/>
  <c r="G180" i="89" s="1"/>
  <c r="AA50" i="68"/>
  <c r="X132" i="68" s="1"/>
  <c r="Z50" i="68"/>
  <c r="W132" i="68" s="1"/>
  <c r="Y50" i="68"/>
  <c r="V132" i="68" s="1"/>
  <c r="X50" i="68"/>
  <c r="U132" i="68" s="1"/>
  <c r="W50" i="68"/>
  <c r="T132" i="68" s="1"/>
  <c r="V50" i="68"/>
  <c r="S132" i="68" s="1"/>
  <c r="U50" i="68"/>
  <c r="R132" i="68" s="1"/>
  <c r="T50" i="68"/>
  <c r="Q132" i="68" s="1"/>
  <c r="S50" i="68"/>
  <c r="P132" i="68" s="1"/>
  <c r="R50" i="68"/>
  <c r="O132" i="68" s="1"/>
  <c r="Q50" i="68"/>
  <c r="N132" i="68" s="1"/>
  <c r="P50" i="68"/>
  <c r="M132" i="68" s="1"/>
  <c r="O50" i="68"/>
  <c r="L132" i="68" s="1"/>
  <c r="N50" i="68"/>
  <c r="K132" i="68" s="1"/>
  <c r="M50" i="68"/>
  <c r="J132" i="68" s="1"/>
  <c r="L50" i="68"/>
  <c r="I132" i="68" s="1"/>
  <c r="K50" i="68"/>
  <c r="H132" i="68" s="1"/>
  <c r="J50" i="68"/>
  <c r="G132" i="68" s="1"/>
  <c r="I50" i="68"/>
  <c r="F132" i="68" s="1"/>
  <c r="H50" i="68"/>
  <c r="E132" i="68" s="1"/>
  <c r="G50" i="68"/>
  <c r="D132" i="68" s="1"/>
  <c r="F50" i="68"/>
  <c r="C132" i="68" s="1"/>
  <c r="E50" i="68"/>
  <c r="E214" i="68" s="1"/>
  <c r="D50" i="68"/>
  <c r="G110" i="68" s="1"/>
  <c r="C50" i="68"/>
  <c r="C257" i="68" s="1"/>
  <c r="AH49" i="68"/>
  <c r="AG49" i="68"/>
  <c r="AF49" i="68"/>
  <c r="AE49" i="68"/>
  <c r="F109" i="68" s="1"/>
  <c r="AD49" i="68"/>
  <c r="E109" i="68" s="1"/>
  <c r="I109" i="68" s="1"/>
  <c r="AC49" i="68"/>
  <c r="D109" i="68" s="1"/>
  <c r="AB49" i="68"/>
  <c r="K234" i="68" s="1"/>
  <c r="K57" i="89" s="1"/>
  <c r="G179" i="89" s="1"/>
  <c r="AA49" i="68"/>
  <c r="X131" i="68" s="1"/>
  <c r="Z49" i="68"/>
  <c r="W131" i="68" s="1"/>
  <c r="Y49" i="68"/>
  <c r="V131" i="68" s="1"/>
  <c r="X49" i="68"/>
  <c r="U131" i="68" s="1"/>
  <c r="W49" i="68"/>
  <c r="T131" i="68" s="1"/>
  <c r="V49" i="68"/>
  <c r="S131" i="68" s="1"/>
  <c r="U49" i="68"/>
  <c r="R131" i="68" s="1"/>
  <c r="T49" i="68"/>
  <c r="Q131" i="68" s="1"/>
  <c r="S49" i="68"/>
  <c r="P131" i="68" s="1"/>
  <c r="R49" i="68"/>
  <c r="O131" i="68" s="1"/>
  <c r="Q49" i="68"/>
  <c r="N131" i="68" s="1"/>
  <c r="P49" i="68"/>
  <c r="M131" i="68" s="1"/>
  <c r="O49" i="68"/>
  <c r="L131" i="68" s="1"/>
  <c r="N49" i="68"/>
  <c r="K131" i="68" s="1"/>
  <c r="M49" i="68"/>
  <c r="J131" i="68" s="1"/>
  <c r="L49" i="68"/>
  <c r="I131" i="68" s="1"/>
  <c r="K49" i="68"/>
  <c r="H131" i="68" s="1"/>
  <c r="J49" i="68"/>
  <c r="G131" i="68" s="1"/>
  <c r="I49" i="68"/>
  <c r="F131" i="68" s="1"/>
  <c r="H49" i="68"/>
  <c r="E131" i="68" s="1"/>
  <c r="G49" i="68"/>
  <c r="D131" i="68" s="1"/>
  <c r="F49" i="68"/>
  <c r="C131" i="68" s="1"/>
  <c r="E49" i="68"/>
  <c r="E213" i="68" s="1"/>
  <c r="D49" i="68"/>
  <c r="Z168" i="68" s="1"/>
  <c r="C49" i="68"/>
  <c r="C213" i="68" s="1"/>
  <c r="AH48" i="68"/>
  <c r="AG48" i="68"/>
  <c r="AF48" i="68"/>
  <c r="AE48" i="68"/>
  <c r="F108" i="68" s="1"/>
  <c r="AD48" i="68"/>
  <c r="E108" i="68" s="1"/>
  <c r="I108" i="68" s="1"/>
  <c r="AC48" i="68"/>
  <c r="D108" i="68" s="1"/>
  <c r="AB48" i="68"/>
  <c r="K233" i="68" s="1"/>
  <c r="K56" i="89" s="1"/>
  <c r="G178" i="89" s="1"/>
  <c r="AA48" i="68"/>
  <c r="X130" i="68" s="1"/>
  <c r="Z48" i="68"/>
  <c r="W130" i="68" s="1"/>
  <c r="Y48" i="68"/>
  <c r="V130" i="68" s="1"/>
  <c r="X48" i="68"/>
  <c r="U130" i="68" s="1"/>
  <c r="W48" i="68"/>
  <c r="T130" i="68" s="1"/>
  <c r="V48" i="68"/>
  <c r="S130" i="68" s="1"/>
  <c r="U48" i="68"/>
  <c r="R130" i="68" s="1"/>
  <c r="T48" i="68"/>
  <c r="Q130" i="68" s="1"/>
  <c r="S48" i="68"/>
  <c r="P130" i="68" s="1"/>
  <c r="R48" i="68"/>
  <c r="O130" i="68" s="1"/>
  <c r="Q48" i="68"/>
  <c r="N130" i="68" s="1"/>
  <c r="P48" i="68"/>
  <c r="M130" i="68" s="1"/>
  <c r="O48" i="68"/>
  <c r="L130" i="68" s="1"/>
  <c r="N48" i="68"/>
  <c r="K130" i="68" s="1"/>
  <c r="M48" i="68"/>
  <c r="J130" i="68" s="1"/>
  <c r="L48" i="68"/>
  <c r="I130" i="68" s="1"/>
  <c r="K48" i="68"/>
  <c r="H130" i="68" s="1"/>
  <c r="J48" i="68"/>
  <c r="G130" i="68" s="1"/>
  <c r="I48" i="68"/>
  <c r="F130" i="68" s="1"/>
  <c r="H48" i="68"/>
  <c r="E130" i="68" s="1"/>
  <c r="G48" i="68"/>
  <c r="D130" i="68" s="1"/>
  <c r="F48" i="68"/>
  <c r="C130" i="68" s="1"/>
  <c r="E48" i="68"/>
  <c r="H108" i="68" s="1"/>
  <c r="D48" i="68"/>
  <c r="D233" i="68" s="1"/>
  <c r="D56" i="89" s="1"/>
  <c r="C48" i="68"/>
  <c r="C233" i="68" s="1"/>
  <c r="C56" i="89" s="1"/>
  <c r="E178" i="89" s="1"/>
  <c r="AH47" i="68"/>
  <c r="AG47" i="68"/>
  <c r="AF47" i="68"/>
  <c r="AE47" i="68"/>
  <c r="F107" i="68" s="1"/>
  <c r="AD47" i="68"/>
  <c r="E107" i="68" s="1"/>
  <c r="I107" i="68" s="1"/>
  <c r="AC47" i="68"/>
  <c r="D107" i="68" s="1"/>
  <c r="AB47" i="68"/>
  <c r="K232" i="68" s="1"/>
  <c r="K55" i="89" s="1"/>
  <c r="G177" i="89" s="1"/>
  <c r="AA47" i="68"/>
  <c r="X129" i="68" s="1"/>
  <c r="Z47" i="68"/>
  <c r="W129" i="68" s="1"/>
  <c r="Y47" i="68"/>
  <c r="V129" i="68" s="1"/>
  <c r="X47" i="68"/>
  <c r="U129" i="68" s="1"/>
  <c r="W47" i="68"/>
  <c r="T129" i="68" s="1"/>
  <c r="V47" i="68"/>
  <c r="S129" i="68" s="1"/>
  <c r="U47" i="68"/>
  <c r="R129" i="68" s="1"/>
  <c r="T47" i="68"/>
  <c r="Q129" i="68" s="1"/>
  <c r="S47" i="68"/>
  <c r="P129" i="68" s="1"/>
  <c r="R47" i="68"/>
  <c r="O129" i="68" s="1"/>
  <c r="Q47" i="68"/>
  <c r="N129" i="68" s="1"/>
  <c r="P47" i="68"/>
  <c r="M129" i="68" s="1"/>
  <c r="O47" i="68"/>
  <c r="L129" i="68" s="1"/>
  <c r="N47" i="68"/>
  <c r="K129" i="68" s="1"/>
  <c r="M47" i="68"/>
  <c r="J129" i="68" s="1"/>
  <c r="L47" i="68"/>
  <c r="I129" i="68" s="1"/>
  <c r="K47" i="68"/>
  <c r="H129" i="68" s="1"/>
  <c r="J47" i="68"/>
  <c r="G129" i="68" s="1"/>
  <c r="I47" i="68"/>
  <c r="F129" i="68" s="1"/>
  <c r="H47" i="68"/>
  <c r="E129" i="68" s="1"/>
  <c r="G47" i="68"/>
  <c r="D129" i="68" s="1"/>
  <c r="F47" i="68"/>
  <c r="C129" i="68" s="1"/>
  <c r="E47" i="68"/>
  <c r="E211" i="68" s="1"/>
  <c r="D47" i="68"/>
  <c r="Y129" i="68" s="1"/>
  <c r="C47" i="68"/>
  <c r="AB166" i="68" s="1"/>
  <c r="AH46" i="68"/>
  <c r="AG46" i="68"/>
  <c r="AF46" i="68"/>
  <c r="AE46" i="68"/>
  <c r="F106" i="68" s="1"/>
  <c r="AD46" i="68"/>
  <c r="E106" i="68" s="1"/>
  <c r="I106" i="68" s="1"/>
  <c r="AC46" i="68"/>
  <c r="D106" i="68" s="1"/>
  <c r="AB46" i="68"/>
  <c r="K231" i="68" s="1"/>
  <c r="K54" i="89" s="1"/>
  <c r="G176" i="89" s="1"/>
  <c r="AA46" i="68"/>
  <c r="X128" i="68" s="1"/>
  <c r="Z46" i="68"/>
  <c r="W128" i="68" s="1"/>
  <c r="Y46" i="68"/>
  <c r="V128" i="68" s="1"/>
  <c r="X46" i="68"/>
  <c r="U128" i="68" s="1"/>
  <c r="W46" i="68"/>
  <c r="T128" i="68" s="1"/>
  <c r="V46" i="68"/>
  <c r="S128" i="68" s="1"/>
  <c r="U46" i="68"/>
  <c r="R128" i="68" s="1"/>
  <c r="T46" i="68"/>
  <c r="Q128" i="68" s="1"/>
  <c r="S46" i="68"/>
  <c r="P128" i="68" s="1"/>
  <c r="R46" i="68"/>
  <c r="O128" i="68" s="1"/>
  <c r="Q46" i="68"/>
  <c r="N128" i="68" s="1"/>
  <c r="P46" i="68"/>
  <c r="M128" i="68" s="1"/>
  <c r="O46" i="68"/>
  <c r="L128" i="68" s="1"/>
  <c r="N46" i="68"/>
  <c r="K128" i="68" s="1"/>
  <c r="M46" i="68"/>
  <c r="J128" i="68" s="1"/>
  <c r="L46" i="68"/>
  <c r="I128" i="68" s="1"/>
  <c r="K46" i="68"/>
  <c r="H128" i="68" s="1"/>
  <c r="J46" i="68"/>
  <c r="G128" i="68" s="1"/>
  <c r="I46" i="68"/>
  <c r="F128" i="68" s="1"/>
  <c r="H46" i="68"/>
  <c r="E128" i="68" s="1"/>
  <c r="G46" i="68"/>
  <c r="D128" i="68" s="1"/>
  <c r="F46" i="68"/>
  <c r="C128" i="68" s="1"/>
  <c r="E46" i="68"/>
  <c r="D46" i="68"/>
  <c r="D210" i="68" s="1"/>
  <c r="C46" i="68"/>
  <c r="AH45" i="68"/>
  <c r="AG45" i="68"/>
  <c r="AF45" i="68"/>
  <c r="AE45" i="68"/>
  <c r="F105" i="68" s="1"/>
  <c r="AD45" i="68"/>
  <c r="E105" i="68" s="1"/>
  <c r="I105" i="68" s="1"/>
  <c r="AC45" i="68"/>
  <c r="D105" i="68" s="1"/>
  <c r="AB45" i="68"/>
  <c r="K230" i="68" s="1"/>
  <c r="K53" i="89" s="1"/>
  <c r="G175" i="89" s="1"/>
  <c r="AA45" i="68"/>
  <c r="X127" i="68" s="1"/>
  <c r="Z45" i="68"/>
  <c r="W127" i="68" s="1"/>
  <c r="Y45" i="68"/>
  <c r="V127" i="68" s="1"/>
  <c r="X45" i="68"/>
  <c r="U127" i="68" s="1"/>
  <c r="W45" i="68"/>
  <c r="T127" i="68" s="1"/>
  <c r="V45" i="68"/>
  <c r="S127" i="68" s="1"/>
  <c r="U45" i="68"/>
  <c r="R127" i="68" s="1"/>
  <c r="T45" i="68"/>
  <c r="Q127" i="68" s="1"/>
  <c r="S45" i="68"/>
  <c r="P127" i="68" s="1"/>
  <c r="R45" i="68"/>
  <c r="O127" i="68" s="1"/>
  <c r="Q45" i="68"/>
  <c r="N127" i="68" s="1"/>
  <c r="P45" i="68"/>
  <c r="M127" i="68" s="1"/>
  <c r="O45" i="68"/>
  <c r="L127" i="68" s="1"/>
  <c r="N45" i="68"/>
  <c r="K127" i="68" s="1"/>
  <c r="M45" i="68"/>
  <c r="J127" i="68" s="1"/>
  <c r="L45" i="68"/>
  <c r="I127" i="68" s="1"/>
  <c r="K45" i="68"/>
  <c r="H127" i="68" s="1"/>
  <c r="J45" i="68"/>
  <c r="G127" i="68" s="1"/>
  <c r="I45" i="68"/>
  <c r="F127" i="68" s="1"/>
  <c r="H45" i="68"/>
  <c r="E127" i="68" s="1"/>
  <c r="G45" i="68"/>
  <c r="D127" i="68" s="1"/>
  <c r="F45" i="68"/>
  <c r="C127" i="68" s="1"/>
  <c r="E45" i="68"/>
  <c r="D45" i="68"/>
  <c r="D209" i="68" s="1"/>
  <c r="C45" i="68"/>
  <c r="C230" i="68" s="1"/>
  <c r="C53" i="89" s="1"/>
  <c r="E175" i="89" s="1"/>
  <c r="AH44" i="68"/>
  <c r="AG44" i="68"/>
  <c r="AF44" i="68"/>
  <c r="AE44" i="68"/>
  <c r="F104" i="68" s="1"/>
  <c r="AD44" i="68"/>
  <c r="E104" i="68" s="1"/>
  <c r="I104" i="68" s="1"/>
  <c r="AC44" i="68"/>
  <c r="D104" i="68" s="1"/>
  <c r="AB44" i="68"/>
  <c r="K229" i="68" s="1"/>
  <c r="K52" i="89" s="1"/>
  <c r="G174" i="89" s="1"/>
  <c r="AA44" i="68"/>
  <c r="X126" i="68" s="1"/>
  <c r="Z44" i="68"/>
  <c r="W126" i="68" s="1"/>
  <c r="Y44" i="68"/>
  <c r="V126" i="68" s="1"/>
  <c r="X44" i="68"/>
  <c r="U126" i="68" s="1"/>
  <c r="W44" i="68"/>
  <c r="T126" i="68" s="1"/>
  <c r="V44" i="68"/>
  <c r="S126" i="68" s="1"/>
  <c r="U44" i="68"/>
  <c r="R126" i="68" s="1"/>
  <c r="T44" i="68"/>
  <c r="Q126" i="68" s="1"/>
  <c r="S44" i="68"/>
  <c r="P126" i="68" s="1"/>
  <c r="R44" i="68"/>
  <c r="O126" i="68" s="1"/>
  <c r="Q44" i="68"/>
  <c r="N126" i="68" s="1"/>
  <c r="P44" i="68"/>
  <c r="M126" i="68" s="1"/>
  <c r="O44" i="68"/>
  <c r="L126" i="68" s="1"/>
  <c r="N44" i="68"/>
  <c r="K126" i="68" s="1"/>
  <c r="M44" i="68"/>
  <c r="J126" i="68" s="1"/>
  <c r="L44" i="68"/>
  <c r="I126" i="68" s="1"/>
  <c r="K44" i="68"/>
  <c r="H126" i="68" s="1"/>
  <c r="J44" i="68"/>
  <c r="G126" i="68" s="1"/>
  <c r="I44" i="68"/>
  <c r="F126" i="68" s="1"/>
  <c r="H44" i="68"/>
  <c r="E126" i="68" s="1"/>
  <c r="G44" i="68"/>
  <c r="D126" i="68" s="1"/>
  <c r="F44" i="68"/>
  <c r="C126" i="68" s="1"/>
  <c r="E44" i="68"/>
  <c r="E208" i="68" s="1"/>
  <c r="D44" i="68"/>
  <c r="Z163" i="68" s="1"/>
  <c r="C44" i="68"/>
  <c r="AH43" i="68"/>
  <c r="AG43" i="68"/>
  <c r="AF43" i="68"/>
  <c r="AE43" i="68"/>
  <c r="F103" i="68" s="1"/>
  <c r="AD43" i="68"/>
  <c r="E103" i="68" s="1"/>
  <c r="I103" i="68" s="1"/>
  <c r="AC43" i="68"/>
  <c r="D103" i="68" s="1"/>
  <c r="AB43" i="68"/>
  <c r="K228" i="68" s="1"/>
  <c r="K51" i="89" s="1"/>
  <c r="G173" i="89" s="1"/>
  <c r="AA43" i="68"/>
  <c r="X125" i="68" s="1"/>
  <c r="Z43" i="68"/>
  <c r="W125" i="68" s="1"/>
  <c r="Y43" i="68"/>
  <c r="V125" i="68" s="1"/>
  <c r="X43" i="68"/>
  <c r="U125" i="68" s="1"/>
  <c r="W43" i="68"/>
  <c r="T125" i="68" s="1"/>
  <c r="V43" i="68"/>
  <c r="S125" i="68" s="1"/>
  <c r="U43" i="68"/>
  <c r="R125" i="68" s="1"/>
  <c r="T43" i="68"/>
  <c r="Q125" i="68" s="1"/>
  <c r="S43" i="68"/>
  <c r="P125" i="68" s="1"/>
  <c r="R43" i="68"/>
  <c r="O125" i="68" s="1"/>
  <c r="Q43" i="68"/>
  <c r="N125" i="68" s="1"/>
  <c r="P43" i="68"/>
  <c r="M125" i="68" s="1"/>
  <c r="O43" i="68"/>
  <c r="L125" i="68" s="1"/>
  <c r="N43" i="68"/>
  <c r="K125" i="68" s="1"/>
  <c r="M43" i="68"/>
  <c r="J125" i="68" s="1"/>
  <c r="L43" i="68"/>
  <c r="I125" i="68" s="1"/>
  <c r="K43" i="68"/>
  <c r="H125" i="68" s="1"/>
  <c r="J43" i="68"/>
  <c r="G125" i="68" s="1"/>
  <c r="I43" i="68"/>
  <c r="F125" i="68" s="1"/>
  <c r="H43" i="68"/>
  <c r="E125" i="68" s="1"/>
  <c r="G43" i="68"/>
  <c r="D125" i="68" s="1"/>
  <c r="F43" i="68"/>
  <c r="C125" i="68" s="1"/>
  <c r="E43" i="68"/>
  <c r="AA162" i="68" s="1"/>
  <c r="D43" i="68"/>
  <c r="C43" i="68"/>
  <c r="C228" i="68" s="1"/>
  <c r="C51" i="89" s="1"/>
  <c r="E173" i="89" s="1"/>
  <c r="AH42" i="68"/>
  <c r="AG42" i="68"/>
  <c r="AF42" i="68"/>
  <c r="AE42" i="68"/>
  <c r="F102" i="68" s="1"/>
  <c r="AD42" i="68"/>
  <c r="E102" i="68" s="1"/>
  <c r="I102" i="68" s="1"/>
  <c r="AC42" i="68"/>
  <c r="D102" i="68" s="1"/>
  <c r="AB42" i="68"/>
  <c r="K227" i="68" s="1"/>
  <c r="K50" i="89" s="1"/>
  <c r="G172" i="89" s="1"/>
  <c r="AA42" i="68"/>
  <c r="X124" i="68" s="1"/>
  <c r="Z42" i="68"/>
  <c r="W124" i="68" s="1"/>
  <c r="Y42" i="68"/>
  <c r="V124" i="68" s="1"/>
  <c r="X42" i="68"/>
  <c r="U124" i="68" s="1"/>
  <c r="W42" i="68"/>
  <c r="T124" i="68" s="1"/>
  <c r="V42" i="68"/>
  <c r="S124" i="68" s="1"/>
  <c r="U42" i="68"/>
  <c r="R124" i="68" s="1"/>
  <c r="T42" i="68"/>
  <c r="Q124" i="68" s="1"/>
  <c r="S42" i="68"/>
  <c r="P124" i="68" s="1"/>
  <c r="R42" i="68"/>
  <c r="O124" i="68" s="1"/>
  <c r="Q42" i="68"/>
  <c r="N124" i="68" s="1"/>
  <c r="P42" i="68"/>
  <c r="M124" i="68" s="1"/>
  <c r="O42" i="68"/>
  <c r="L124" i="68" s="1"/>
  <c r="N42" i="68"/>
  <c r="K124" i="68" s="1"/>
  <c r="M42" i="68"/>
  <c r="J124" i="68" s="1"/>
  <c r="L42" i="68"/>
  <c r="I124" i="68" s="1"/>
  <c r="K42" i="68"/>
  <c r="H124" i="68" s="1"/>
  <c r="J42" i="68"/>
  <c r="G124" i="68" s="1"/>
  <c r="I42" i="68"/>
  <c r="F124" i="68" s="1"/>
  <c r="H42" i="68"/>
  <c r="E124" i="68" s="1"/>
  <c r="G42" i="68"/>
  <c r="D124" i="68" s="1"/>
  <c r="F42" i="68"/>
  <c r="C124" i="68" s="1"/>
  <c r="E42" i="68"/>
  <c r="AA161" i="68" s="1"/>
  <c r="D42" i="68"/>
  <c r="C42" i="68"/>
  <c r="AH41" i="68"/>
  <c r="AG41" i="68"/>
  <c r="AF41" i="68"/>
  <c r="AE41" i="68"/>
  <c r="F101" i="68" s="1"/>
  <c r="AD41" i="68"/>
  <c r="E101" i="68" s="1"/>
  <c r="I101" i="68" s="1"/>
  <c r="AC41" i="68"/>
  <c r="D101" i="68" s="1"/>
  <c r="AB41" i="68"/>
  <c r="K226" i="68" s="1"/>
  <c r="K49" i="89" s="1"/>
  <c r="G171" i="89" s="1"/>
  <c r="AA41" i="68"/>
  <c r="X123" i="68" s="1"/>
  <c r="Z41" i="68"/>
  <c r="W123" i="68" s="1"/>
  <c r="Y41" i="68"/>
  <c r="V123" i="68" s="1"/>
  <c r="X41" i="68"/>
  <c r="U123" i="68" s="1"/>
  <c r="W41" i="68"/>
  <c r="T123" i="68" s="1"/>
  <c r="V41" i="68"/>
  <c r="S123" i="68" s="1"/>
  <c r="U41" i="68"/>
  <c r="R123" i="68" s="1"/>
  <c r="T41" i="68"/>
  <c r="Q123" i="68" s="1"/>
  <c r="S41" i="68"/>
  <c r="P123" i="68" s="1"/>
  <c r="R41" i="68"/>
  <c r="O123" i="68" s="1"/>
  <c r="Q41" i="68"/>
  <c r="N123" i="68" s="1"/>
  <c r="P41" i="68"/>
  <c r="M123" i="68" s="1"/>
  <c r="O41" i="68"/>
  <c r="L123" i="68" s="1"/>
  <c r="N41" i="68"/>
  <c r="K123" i="68" s="1"/>
  <c r="M41" i="68"/>
  <c r="J123" i="68" s="1"/>
  <c r="L41" i="68"/>
  <c r="I123" i="68" s="1"/>
  <c r="K41" i="68"/>
  <c r="H123" i="68" s="1"/>
  <c r="J41" i="68"/>
  <c r="G123" i="68" s="1"/>
  <c r="I41" i="68"/>
  <c r="F123" i="68" s="1"/>
  <c r="H41" i="68"/>
  <c r="E123" i="68" s="1"/>
  <c r="G41" i="68"/>
  <c r="D123" i="68" s="1"/>
  <c r="F41" i="68"/>
  <c r="C123" i="68" s="1"/>
  <c r="E41" i="68"/>
  <c r="D41" i="68"/>
  <c r="Z160" i="68" s="1"/>
  <c r="C41" i="68"/>
  <c r="C311" i="68" s="1"/>
  <c r="AH40" i="68"/>
  <c r="AG40" i="68"/>
  <c r="AF40" i="68"/>
  <c r="AE40" i="68"/>
  <c r="F100" i="68" s="1"/>
  <c r="AD40" i="68"/>
  <c r="E100" i="68" s="1"/>
  <c r="I100" i="68" s="1"/>
  <c r="AC40" i="68"/>
  <c r="D100" i="68" s="1"/>
  <c r="AB40" i="68"/>
  <c r="K225" i="68" s="1"/>
  <c r="K48" i="89" s="1"/>
  <c r="G170" i="89" s="1"/>
  <c r="AA40" i="68"/>
  <c r="X122" i="68" s="1"/>
  <c r="Z40" i="68"/>
  <c r="W122" i="68" s="1"/>
  <c r="Y40" i="68"/>
  <c r="V122" i="68" s="1"/>
  <c r="X40" i="68"/>
  <c r="U122" i="68" s="1"/>
  <c r="W40" i="68"/>
  <c r="T122" i="68" s="1"/>
  <c r="V40" i="68"/>
  <c r="S122" i="68" s="1"/>
  <c r="U40" i="68"/>
  <c r="R122" i="68" s="1"/>
  <c r="T40" i="68"/>
  <c r="Q122" i="68" s="1"/>
  <c r="S40" i="68"/>
  <c r="P122" i="68" s="1"/>
  <c r="R40" i="68"/>
  <c r="O122" i="68" s="1"/>
  <c r="Q40" i="68"/>
  <c r="N122" i="68" s="1"/>
  <c r="P40" i="68"/>
  <c r="M122" i="68" s="1"/>
  <c r="O40" i="68"/>
  <c r="L122" i="68" s="1"/>
  <c r="N40" i="68"/>
  <c r="K122" i="68" s="1"/>
  <c r="M40" i="68"/>
  <c r="J122" i="68" s="1"/>
  <c r="L40" i="68"/>
  <c r="I122" i="68" s="1"/>
  <c r="K40" i="68"/>
  <c r="H122" i="68" s="1"/>
  <c r="J40" i="68"/>
  <c r="G122" i="68" s="1"/>
  <c r="I40" i="68"/>
  <c r="F122" i="68" s="1"/>
  <c r="H40" i="68"/>
  <c r="E122" i="68" s="1"/>
  <c r="G40" i="68"/>
  <c r="D122" i="68" s="1"/>
  <c r="F40" i="68"/>
  <c r="C122" i="68" s="1"/>
  <c r="E40" i="68"/>
  <c r="E225" i="68" s="1"/>
  <c r="E48" i="89" s="1"/>
  <c r="D40" i="68"/>
  <c r="D204" i="68" s="1"/>
  <c r="C40" i="68"/>
  <c r="AH39" i="68"/>
  <c r="AG39" i="68"/>
  <c r="AF39" i="68"/>
  <c r="AE39" i="68"/>
  <c r="F99" i="68" s="1"/>
  <c r="AD39" i="68"/>
  <c r="E99" i="68" s="1"/>
  <c r="I99" i="68" s="1"/>
  <c r="AC39" i="68"/>
  <c r="D99" i="68" s="1"/>
  <c r="AB39" i="68"/>
  <c r="K224" i="68" s="1"/>
  <c r="K47" i="89" s="1"/>
  <c r="G169" i="89" s="1"/>
  <c r="AA39" i="68"/>
  <c r="X121" i="68" s="1"/>
  <c r="Z39" i="68"/>
  <c r="W121" i="68" s="1"/>
  <c r="Y39" i="68"/>
  <c r="V121" i="68" s="1"/>
  <c r="X39" i="68"/>
  <c r="U121" i="68" s="1"/>
  <c r="W39" i="68"/>
  <c r="T121" i="68" s="1"/>
  <c r="V39" i="68"/>
  <c r="S121" i="68" s="1"/>
  <c r="U39" i="68"/>
  <c r="R121" i="68" s="1"/>
  <c r="T39" i="68"/>
  <c r="Q121" i="68" s="1"/>
  <c r="S39" i="68"/>
  <c r="P121" i="68" s="1"/>
  <c r="R39" i="68"/>
  <c r="O121" i="68" s="1"/>
  <c r="Q39" i="68"/>
  <c r="N121" i="68" s="1"/>
  <c r="P39" i="68"/>
  <c r="M121" i="68" s="1"/>
  <c r="O39" i="68"/>
  <c r="L121" i="68" s="1"/>
  <c r="N39" i="68"/>
  <c r="K121" i="68" s="1"/>
  <c r="M39" i="68"/>
  <c r="J121" i="68" s="1"/>
  <c r="L39" i="68"/>
  <c r="I121" i="68" s="1"/>
  <c r="K39" i="68"/>
  <c r="H121" i="68" s="1"/>
  <c r="J39" i="68"/>
  <c r="G121" i="68" s="1"/>
  <c r="I39" i="68"/>
  <c r="F121" i="68" s="1"/>
  <c r="H39" i="68"/>
  <c r="E121" i="68" s="1"/>
  <c r="G39" i="68"/>
  <c r="D121" i="68" s="1"/>
  <c r="F39" i="68"/>
  <c r="C121" i="68" s="1"/>
  <c r="E39" i="68"/>
  <c r="D39" i="68"/>
  <c r="C39" i="68"/>
  <c r="C224" i="68" s="1"/>
  <c r="C47" i="89" s="1"/>
  <c r="E169" i="89" s="1"/>
  <c r="C169" i="89" s="1"/>
  <c r="D169" i="89" s="1"/>
  <c r="J25" i="70"/>
  <c r="H25" i="70"/>
  <c r="F25" i="70"/>
  <c r="D25" i="70"/>
  <c r="J24" i="70"/>
  <c r="H24" i="70"/>
  <c r="F24" i="70"/>
  <c r="D24" i="70"/>
  <c r="J23" i="70"/>
  <c r="H23" i="70"/>
  <c r="F23" i="70"/>
  <c r="D23" i="70"/>
  <c r="J22" i="70"/>
  <c r="H22" i="70"/>
  <c r="F22" i="70"/>
  <c r="D22" i="70"/>
  <c r="AD46" i="67"/>
  <c r="AC46" i="67"/>
  <c r="AB46" i="67"/>
  <c r="AA46" i="67"/>
  <c r="Z46" i="67"/>
  <c r="Y46" i="67"/>
  <c r="X46" i="67"/>
  <c r="W46" i="67"/>
  <c r="V46" i="67"/>
  <c r="U46" i="67"/>
  <c r="T46" i="67"/>
  <c r="S46" i="67"/>
  <c r="R46" i="67"/>
  <c r="Q46" i="67"/>
  <c r="P46" i="67"/>
  <c r="O46" i="67"/>
  <c r="N46" i="67"/>
  <c r="M46" i="67"/>
  <c r="L46" i="67"/>
  <c r="K46" i="67"/>
  <c r="J46" i="67"/>
  <c r="I46" i="67"/>
  <c r="H46" i="67"/>
  <c r="G46" i="67"/>
  <c r="F46" i="67"/>
  <c r="E46" i="67"/>
  <c r="D46" i="67"/>
  <c r="Y101" i="67" s="1"/>
  <c r="C46" i="67"/>
  <c r="C267" i="67" s="1"/>
  <c r="AD45" i="67"/>
  <c r="AC45" i="67"/>
  <c r="AB45" i="67"/>
  <c r="AA45" i="67"/>
  <c r="Z45" i="67"/>
  <c r="Y45" i="67"/>
  <c r="X45" i="67"/>
  <c r="W45" i="67"/>
  <c r="V45" i="67"/>
  <c r="U45" i="67"/>
  <c r="T45" i="67"/>
  <c r="S45" i="67"/>
  <c r="R45" i="67"/>
  <c r="Q45" i="67"/>
  <c r="P45" i="67"/>
  <c r="O45" i="67"/>
  <c r="N45" i="67"/>
  <c r="M45" i="67"/>
  <c r="L45" i="67"/>
  <c r="K45" i="67"/>
  <c r="J45" i="67"/>
  <c r="I45" i="67"/>
  <c r="H45" i="67"/>
  <c r="G45" i="67"/>
  <c r="F45" i="67"/>
  <c r="E45" i="67"/>
  <c r="D45" i="67"/>
  <c r="C45" i="67"/>
  <c r="C266" i="67" s="1"/>
  <c r="AD44" i="67"/>
  <c r="AC44" i="67"/>
  <c r="AB44" i="67"/>
  <c r="AA44" i="67"/>
  <c r="Z44" i="67"/>
  <c r="Y44" i="67"/>
  <c r="X44" i="67"/>
  <c r="W44" i="67"/>
  <c r="V44" i="67"/>
  <c r="U44" i="67"/>
  <c r="T44" i="67"/>
  <c r="S44" i="67"/>
  <c r="R44" i="67"/>
  <c r="Q44" i="67"/>
  <c r="P44" i="67"/>
  <c r="O44" i="67"/>
  <c r="N44" i="67"/>
  <c r="M44" i="67"/>
  <c r="L44" i="67"/>
  <c r="K44" i="67"/>
  <c r="J44" i="67"/>
  <c r="I44" i="67"/>
  <c r="H44" i="67"/>
  <c r="G44" i="67"/>
  <c r="F44" i="67"/>
  <c r="E44" i="67"/>
  <c r="D44" i="67"/>
  <c r="Y99" i="67" s="1"/>
  <c r="C44" i="67"/>
  <c r="C265" i="67" s="1"/>
  <c r="AD43" i="67"/>
  <c r="AC43" i="67"/>
  <c r="AB43" i="67"/>
  <c r="AA43" i="67"/>
  <c r="Z43" i="67"/>
  <c r="Y43" i="67"/>
  <c r="X43" i="67"/>
  <c r="W43" i="67"/>
  <c r="V43" i="67"/>
  <c r="U43" i="67"/>
  <c r="T43" i="67"/>
  <c r="S43" i="67"/>
  <c r="R43" i="67"/>
  <c r="Q43" i="67"/>
  <c r="P43" i="67"/>
  <c r="O43" i="67"/>
  <c r="N43" i="67"/>
  <c r="M43" i="67"/>
  <c r="L43" i="67"/>
  <c r="K43" i="67"/>
  <c r="J43" i="67"/>
  <c r="I43" i="67"/>
  <c r="H43" i="67"/>
  <c r="G43" i="67"/>
  <c r="F43" i="67"/>
  <c r="E43" i="67"/>
  <c r="D43" i="67"/>
  <c r="D158" i="67" s="1"/>
  <c r="C43" i="67"/>
  <c r="AD42" i="67"/>
  <c r="AC42" i="67"/>
  <c r="AB42" i="67"/>
  <c r="Q97" i="67" s="1"/>
  <c r="AA42" i="67"/>
  <c r="Z42" i="67"/>
  <c r="Y42" i="67"/>
  <c r="X42" i="67"/>
  <c r="W42" i="67"/>
  <c r="V42" i="67"/>
  <c r="U42" i="67"/>
  <c r="T42" i="67"/>
  <c r="S42" i="67"/>
  <c r="R42" i="67"/>
  <c r="Q42" i="67"/>
  <c r="P42" i="67"/>
  <c r="O42" i="67"/>
  <c r="N42" i="67"/>
  <c r="M42" i="67"/>
  <c r="L42" i="67"/>
  <c r="K42" i="67"/>
  <c r="J42" i="67"/>
  <c r="I42" i="67"/>
  <c r="H42" i="67"/>
  <c r="G42" i="67"/>
  <c r="F42" i="67"/>
  <c r="E42" i="67"/>
  <c r="AA134" i="67" s="1"/>
  <c r="D42" i="67"/>
  <c r="Z134" i="67" s="1"/>
  <c r="C42" i="67"/>
  <c r="AD41" i="67"/>
  <c r="AC41" i="67"/>
  <c r="AB41" i="67"/>
  <c r="AA41" i="67"/>
  <c r="Z41" i="67"/>
  <c r="Y41" i="67"/>
  <c r="X41" i="67"/>
  <c r="W41" i="67"/>
  <c r="V41" i="67"/>
  <c r="U41" i="67"/>
  <c r="T41" i="67"/>
  <c r="S41" i="67"/>
  <c r="R41" i="67"/>
  <c r="Q41" i="67"/>
  <c r="P41" i="67"/>
  <c r="O41" i="67"/>
  <c r="N41" i="67"/>
  <c r="M41" i="67"/>
  <c r="L41" i="67"/>
  <c r="K41" i="67"/>
  <c r="J41" i="67"/>
  <c r="I41" i="67"/>
  <c r="H41" i="67"/>
  <c r="G41" i="67"/>
  <c r="F41" i="67"/>
  <c r="E41" i="67"/>
  <c r="D41" i="67"/>
  <c r="Z133" i="67" s="1"/>
  <c r="C41" i="67"/>
  <c r="C262" i="67" s="1"/>
  <c r="AD40" i="67"/>
  <c r="AC40" i="67"/>
  <c r="AB40" i="67"/>
  <c r="AA40" i="67"/>
  <c r="Z40" i="67"/>
  <c r="Y40" i="67"/>
  <c r="X40" i="67"/>
  <c r="W40" i="67"/>
  <c r="V40" i="67"/>
  <c r="U40" i="67"/>
  <c r="T40" i="67"/>
  <c r="S40" i="67"/>
  <c r="R40" i="67"/>
  <c r="Q40" i="67"/>
  <c r="P40" i="67"/>
  <c r="O40" i="67"/>
  <c r="N40" i="67"/>
  <c r="M40" i="67"/>
  <c r="L40" i="67"/>
  <c r="K40" i="67"/>
  <c r="J40" i="67"/>
  <c r="I40" i="67"/>
  <c r="H40" i="67"/>
  <c r="G40" i="67"/>
  <c r="F40" i="67"/>
  <c r="E40" i="67"/>
  <c r="E155" i="67" s="1"/>
  <c r="D40" i="67"/>
  <c r="C40" i="67"/>
  <c r="AD39" i="67"/>
  <c r="AC39" i="67"/>
  <c r="AB39" i="67"/>
  <c r="AA39" i="67"/>
  <c r="Z39" i="67"/>
  <c r="Y39" i="67"/>
  <c r="X39" i="67"/>
  <c r="W39" i="67"/>
  <c r="V39" i="67"/>
  <c r="U39" i="67"/>
  <c r="T39" i="67"/>
  <c r="S39" i="67"/>
  <c r="R39" i="67"/>
  <c r="Q39" i="67"/>
  <c r="P39" i="67"/>
  <c r="O39" i="67"/>
  <c r="N39" i="67"/>
  <c r="M39" i="67"/>
  <c r="L39" i="67"/>
  <c r="K39" i="67"/>
  <c r="J39" i="67"/>
  <c r="I39" i="67"/>
  <c r="H39" i="67"/>
  <c r="G39" i="67"/>
  <c r="F39" i="67"/>
  <c r="E39" i="67"/>
  <c r="D39" i="67"/>
  <c r="C39" i="67"/>
  <c r="AD38" i="67"/>
  <c r="AC38" i="67"/>
  <c r="AB38" i="67"/>
  <c r="AA38" i="67"/>
  <c r="Z38" i="67"/>
  <c r="Y38" i="67"/>
  <c r="X38" i="67"/>
  <c r="W38" i="67"/>
  <c r="V38" i="67"/>
  <c r="U38" i="67"/>
  <c r="T38" i="67"/>
  <c r="S38" i="67"/>
  <c r="R38" i="67"/>
  <c r="Q38" i="67"/>
  <c r="P38" i="67"/>
  <c r="O38" i="67"/>
  <c r="N38" i="67"/>
  <c r="M38" i="67"/>
  <c r="L38" i="67"/>
  <c r="K38" i="67"/>
  <c r="J38" i="67"/>
  <c r="I38" i="67"/>
  <c r="H38" i="67"/>
  <c r="G38" i="67"/>
  <c r="F38" i="67"/>
  <c r="E38" i="67"/>
  <c r="Z93" i="67" s="1"/>
  <c r="D38" i="67"/>
  <c r="Z130" i="67" s="1"/>
  <c r="C38" i="67"/>
  <c r="AD37" i="67"/>
  <c r="AC37" i="67"/>
  <c r="AB37" i="67"/>
  <c r="AA37" i="67"/>
  <c r="Z37" i="67"/>
  <c r="Y37" i="67"/>
  <c r="X37" i="67"/>
  <c r="W37" i="67"/>
  <c r="V37" i="67"/>
  <c r="U37" i="67"/>
  <c r="T37" i="67"/>
  <c r="S37" i="67"/>
  <c r="R37" i="67"/>
  <c r="Q37" i="67"/>
  <c r="P37" i="67"/>
  <c r="O37" i="67"/>
  <c r="N37" i="67"/>
  <c r="M37" i="67"/>
  <c r="L37" i="67"/>
  <c r="K37" i="67"/>
  <c r="J37" i="67"/>
  <c r="I37" i="67"/>
  <c r="H37" i="67"/>
  <c r="G37" i="67"/>
  <c r="F37" i="67"/>
  <c r="E37" i="67"/>
  <c r="Z92" i="67" s="1"/>
  <c r="D37" i="67"/>
  <c r="D152" i="67" s="1"/>
  <c r="C37" i="67"/>
  <c r="C152" i="67" s="1"/>
  <c r="AD36" i="67"/>
  <c r="AC36" i="67"/>
  <c r="AB36" i="67"/>
  <c r="AA36" i="67"/>
  <c r="Z36" i="67"/>
  <c r="Y36" i="67"/>
  <c r="X36" i="67"/>
  <c r="W36" i="67"/>
  <c r="V36" i="67"/>
  <c r="U36" i="67"/>
  <c r="T36" i="67"/>
  <c r="S36" i="67"/>
  <c r="R36" i="67"/>
  <c r="Q36" i="67"/>
  <c r="P36" i="67"/>
  <c r="O36" i="67"/>
  <c r="N36" i="67"/>
  <c r="M36" i="67"/>
  <c r="L36" i="67"/>
  <c r="K36" i="67"/>
  <c r="J36" i="67"/>
  <c r="I36" i="67"/>
  <c r="H36" i="67"/>
  <c r="G36" i="67"/>
  <c r="F36" i="67"/>
  <c r="E36" i="67"/>
  <c r="E172" i="67" s="1"/>
  <c r="E31" i="89" s="1"/>
  <c r="D36" i="67"/>
  <c r="C36" i="67"/>
  <c r="AD35" i="67"/>
  <c r="AC35" i="67"/>
  <c r="AB35" i="67"/>
  <c r="AA35" i="67"/>
  <c r="Z35" i="67"/>
  <c r="Y35" i="67"/>
  <c r="X35" i="67"/>
  <c r="W35" i="67"/>
  <c r="V35" i="67"/>
  <c r="U35" i="67"/>
  <c r="T35" i="67"/>
  <c r="S35" i="67"/>
  <c r="R35" i="67"/>
  <c r="Q35" i="67"/>
  <c r="P35" i="67"/>
  <c r="O35" i="67"/>
  <c r="N35" i="67"/>
  <c r="M35" i="67"/>
  <c r="L35" i="67"/>
  <c r="K35" i="67"/>
  <c r="J35" i="67"/>
  <c r="I35" i="67"/>
  <c r="H35" i="67"/>
  <c r="G35" i="67"/>
  <c r="F35" i="67"/>
  <c r="E35" i="67"/>
  <c r="Z90" i="67" s="1"/>
  <c r="D35" i="67"/>
  <c r="D150" i="67" s="1"/>
  <c r="C35" i="67"/>
  <c r="C171" i="67" s="1"/>
  <c r="C30" i="89" s="1"/>
  <c r="E152" i="89" s="1"/>
  <c r="AD34" i="67"/>
  <c r="AC34" i="67"/>
  <c r="AB34" i="67"/>
  <c r="AA34" i="67"/>
  <c r="Z34" i="67"/>
  <c r="Y34" i="67"/>
  <c r="X34" i="67"/>
  <c r="W34" i="67"/>
  <c r="V34" i="67"/>
  <c r="U34" i="67"/>
  <c r="T34" i="67"/>
  <c r="S34" i="67"/>
  <c r="R34" i="67"/>
  <c r="Q34" i="67"/>
  <c r="P34" i="67"/>
  <c r="O34" i="67"/>
  <c r="N34" i="67"/>
  <c r="M34" i="67"/>
  <c r="L34" i="67"/>
  <c r="K34" i="67"/>
  <c r="J34" i="67"/>
  <c r="I34" i="67"/>
  <c r="H34" i="67"/>
  <c r="G34" i="67"/>
  <c r="F34" i="67"/>
  <c r="E34" i="67"/>
  <c r="Z89" i="67" s="1"/>
  <c r="D34" i="67"/>
  <c r="C34" i="67"/>
  <c r="C234" i="67" s="1"/>
  <c r="AD33" i="67"/>
  <c r="AC33" i="67"/>
  <c r="AB33" i="67"/>
  <c r="AA33" i="67"/>
  <c r="Z33" i="67"/>
  <c r="Y33" i="67"/>
  <c r="X33" i="67"/>
  <c r="W33" i="67"/>
  <c r="V33" i="67"/>
  <c r="U33" i="67"/>
  <c r="T33" i="67"/>
  <c r="S33" i="67"/>
  <c r="R33" i="67"/>
  <c r="Q33" i="67"/>
  <c r="P33" i="67"/>
  <c r="O33" i="67"/>
  <c r="N33" i="67"/>
  <c r="M33" i="67"/>
  <c r="L33" i="67"/>
  <c r="K33" i="67"/>
  <c r="J33" i="67"/>
  <c r="I33" i="67"/>
  <c r="H33" i="67"/>
  <c r="G33" i="67"/>
  <c r="F33" i="67"/>
  <c r="E33" i="67"/>
  <c r="AA125" i="67" s="1"/>
  <c r="D33" i="67"/>
  <c r="C33" i="67"/>
  <c r="C148" i="67" s="1"/>
  <c r="AD32" i="67"/>
  <c r="AC32" i="67"/>
  <c r="AB32" i="67"/>
  <c r="AA32" i="67"/>
  <c r="Z32" i="67"/>
  <c r="Y32" i="67"/>
  <c r="X32" i="67"/>
  <c r="W32" i="67"/>
  <c r="V32" i="67"/>
  <c r="U32" i="67"/>
  <c r="T32" i="67"/>
  <c r="S32" i="67"/>
  <c r="R32" i="67"/>
  <c r="Q32" i="67"/>
  <c r="P32" i="67"/>
  <c r="O32" i="67"/>
  <c r="N32" i="67"/>
  <c r="M32" i="67"/>
  <c r="L32" i="67"/>
  <c r="K32" i="67"/>
  <c r="J32" i="67"/>
  <c r="I32" i="67"/>
  <c r="H32" i="67"/>
  <c r="G32" i="67"/>
  <c r="F32" i="67"/>
  <c r="E32" i="67"/>
  <c r="E147" i="67" s="1"/>
  <c r="D32" i="67"/>
  <c r="C32" i="67"/>
  <c r="AB124" i="67" s="1"/>
  <c r="AG47" i="66"/>
  <c r="AF47" i="66"/>
  <c r="AE47" i="66"/>
  <c r="AD47" i="66"/>
  <c r="E83" i="66" s="1"/>
  <c r="AC47" i="66"/>
  <c r="D83" i="66" s="1"/>
  <c r="F83" i="66" s="1"/>
  <c r="AB47" i="66"/>
  <c r="C83" i="66" s="1"/>
  <c r="AA47" i="66"/>
  <c r="Z47" i="66"/>
  <c r="Y47" i="66"/>
  <c r="X47" i="66"/>
  <c r="X105" i="66" s="1"/>
  <c r="W47" i="66"/>
  <c r="W105" i="66" s="1"/>
  <c r="V47" i="66"/>
  <c r="V105" i="66" s="1"/>
  <c r="U47" i="66"/>
  <c r="U105" i="66" s="1"/>
  <c r="T47" i="66"/>
  <c r="T105" i="66" s="1"/>
  <c r="S47" i="66"/>
  <c r="S105" i="66" s="1"/>
  <c r="R47" i="66"/>
  <c r="R105" i="66" s="1"/>
  <c r="Q47" i="66"/>
  <c r="Q105" i="66" s="1"/>
  <c r="P47" i="66"/>
  <c r="P105" i="66" s="1"/>
  <c r="O47" i="66"/>
  <c r="O105" i="66" s="1"/>
  <c r="N47" i="66"/>
  <c r="N105" i="66" s="1"/>
  <c r="M47" i="66"/>
  <c r="M105" i="66" s="1"/>
  <c r="L47" i="66"/>
  <c r="L105" i="66" s="1"/>
  <c r="K47" i="66"/>
  <c r="K105" i="66" s="1"/>
  <c r="J47" i="66"/>
  <c r="J105" i="66" s="1"/>
  <c r="I47" i="66"/>
  <c r="I105" i="66" s="1"/>
  <c r="H47" i="66"/>
  <c r="H105" i="66" s="1"/>
  <c r="G47" i="66"/>
  <c r="G105" i="66" s="1"/>
  <c r="F47" i="66"/>
  <c r="F105" i="66" s="1"/>
  <c r="E47" i="66"/>
  <c r="E105" i="66" s="1"/>
  <c r="D47" i="66"/>
  <c r="D105" i="66" s="1"/>
  <c r="C47" i="66"/>
  <c r="C105" i="66" s="1"/>
  <c r="AG46" i="66"/>
  <c r="AF46" i="66"/>
  <c r="AE46" i="66"/>
  <c r="AD46" i="66"/>
  <c r="E82" i="66" s="1"/>
  <c r="AC46" i="66"/>
  <c r="D82" i="66" s="1"/>
  <c r="F82" i="66" s="1"/>
  <c r="AB46" i="66"/>
  <c r="C82" i="66" s="1"/>
  <c r="AA46" i="66"/>
  <c r="Z46" i="66"/>
  <c r="Y46" i="66"/>
  <c r="Y104" i="66" s="1"/>
  <c r="X46" i="66"/>
  <c r="X104" i="66" s="1"/>
  <c r="W46" i="66"/>
  <c r="W104" i="66" s="1"/>
  <c r="V46" i="66"/>
  <c r="V104" i="66" s="1"/>
  <c r="U46" i="66"/>
  <c r="U104" i="66" s="1"/>
  <c r="T46" i="66"/>
  <c r="T104" i="66" s="1"/>
  <c r="S46" i="66"/>
  <c r="S104" i="66" s="1"/>
  <c r="R46" i="66"/>
  <c r="R104" i="66" s="1"/>
  <c r="Q46" i="66"/>
  <c r="Q104" i="66" s="1"/>
  <c r="P46" i="66"/>
  <c r="P104" i="66" s="1"/>
  <c r="O46" i="66"/>
  <c r="O104" i="66" s="1"/>
  <c r="N46" i="66"/>
  <c r="N104" i="66" s="1"/>
  <c r="M46" i="66"/>
  <c r="M104" i="66" s="1"/>
  <c r="L46" i="66"/>
  <c r="L104" i="66" s="1"/>
  <c r="K46" i="66"/>
  <c r="K104" i="66" s="1"/>
  <c r="J46" i="66"/>
  <c r="J104" i="66" s="1"/>
  <c r="I46" i="66"/>
  <c r="I104" i="66" s="1"/>
  <c r="H46" i="66"/>
  <c r="H104" i="66" s="1"/>
  <c r="G46" i="66"/>
  <c r="G104" i="66" s="1"/>
  <c r="F46" i="66"/>
  <c r="F104" i="66" s="1"/>
  <c r="E46" i="66"/>
  <c r="E104" i="66" s="1"/>
  <c r="D46" i="66"/>
  <c r="D104" i="66" s="1"/>
  <c r="C46" i="66"/>
  <c r="C104" i="66" s="1"/>
  <c r="AG45" i="66"/>
  <c r="AF45" i="66"/>
  <c r="AE45" i="66"/>
  <c r="AD45" i="66"/>
  <c r="E81" i="66" s="1"/>
  <c r="AC45" i="66"/>
  <c r="D81" i="66" s="1"/>
  <c r="F81" i="66" s="1"/>
  <c r="AB45" i="66"/>
  <c r="C81" i="66" s="1"/>
  <c r="G81" i="66" s="1"/>
  <c r="AA45" i="66"/>
  <c r="Z45" i="66"/>
  <c r="Z103" i="66" s="1"/>
  <c r="Y45" i="66"/>
  <c r="Z140" i="66" s="1"/>
  <c r="X45" i="66"/>
  <c r="X103" i="66" s="1"/>
  <c r="W45" i="66"/>
  <c r="W103" i="66" s="1"/>
  <c r="V45" i="66"/>
  <c r="V103" i="66" s="1"/>
  <c r="U45" i="66"/>
  <c r="U103" i="66" s="1"/>
  <c r="T45" i="66"/>
  <c r="T103" i="66" s="1"/>
  <c r="S45" i="66"/>
  <c r="S103" i="66" s="1"/>
  <c r="R45" i="66"/>
  <c r="R103" i="66" s="1"/>
  <c r="Q45" i="66"/>
  <c r="Q103" i="66" s="1"/>
  <c r="P45" i="66"/>
  <c r="P103" i="66" s="1"/>
  <c r="O45" i="66"/>
  <c r="O103" i="66" s="1"/>
  <c r="N45" i="66"/>
  <c r="N103" i="66" s="1"/>
  <c r="M45" i="66"/>
  <c r="M103" i="66" s="1"/>
  <c r="L45" i="66"/>
  <c r="L103" i="66" s="1"/>
  <c r="K45" i="66"/>
  <c r="K103" i="66" s="1"/>
  <c r="J45" i="66"/>
  <c r="J103" i="66" s="1"/>
  <c r="I45" i="66"/>
  <c r="I103" i="66" s="1"/>
  <c r="H45" i="66"/>
  <c r="H103" i="66" s="1"/>
  <c r="G45" i="66"/>
  <c r="G103" i="66" s="1"/>
  <c r="F45" i="66"/>
  <c r="F103" i="66" s="1"/>
  <c r="E45" i="66"/>
  <c r="E103" i="66" s="1"/>
  <c r="D45" i="66"/>
  <c r="D103" i="66" s="1"/>
  <c r="C45" i="66"/>
  <c r="C103" i="66" s="1"/>
  <c r="AG44" i="66"/>
  <c r="AF44" i="66"/>
  <c r="AE44" i="66"/>
  <c r="AD44" i="66"/>
  <c r="E80" i="66" s="1"/>
  <c r="AC44" i="66"/>
  <c r="D80" i="66" s="1"/>
  <c r="F80" i="66" s="1"/>
  <c r="AB44" i="66"/>
  <c r="C80" i="66" s="1"/>
  <c r="G80" i="66" s="1"/>
  <c r="AA44" i="66"/>
  <c r="Z44" i="66"/>
  <c r="Y44" i="66"/>
  <c r="Y102" i="66" s="1"/>
  <c r="X44" i="66"/>
  <c r="X102" i="66" s="1"/>
  <c r="W44" i="66"/>
  <c r="W102" i="66" s="1"/>
  <c r="V44" i="66"/>
  <c r="V102" i="66" s="1"/>
  <c r="U44" i="66"/>
  <c r="U102" i="66" s="1"/>
  <c r="T44" i="66"/>
  <c r="T102" i="66" s="1"/>
  <c r="S44" i="66"/>
  <c r="S102" i="66" s="1"/>
  <c r="R44" i="66"/>
  <c r="R102" i="66" s="1"/>
  <c r="Q44" i="66"/>
  <c r="Q102" i="66" s="1"/>
  <c r="P44" i="66"/>
  <c r="P102" i="66" s="1"/>
  <c r="O44" i="66"/>
  <c r="O102" i="66" s="1"/>
  <c r="N44" i="66"/>
  <c r="N102" i="66" s="1"/>
  <c r="M44" i="66"/>
  <c r="M102" i="66" s="1"/>
  <c r="L44" i="66"/>
  <c r="L102" i="66" s="1"/>
  <c r="K44" i="66"/>
  <c r="K102" i="66" s="1"/>
  <c r="J44" i="66"/>
  <c r="J102" i="66" s="1"/>
  <c r="I44" i="66"/>
  <c r="I102" i="66" s="1"/>
  <c r="H44" i="66"/>
  <c r="H102" i="66" s="1"/>
  <c r="G44" i="66"/>
  <c r="G102" i="66" s="1"/>
  <c r="F44" i="66"/>
  <c r="F102" i="66" s="1"/>
  <c r="E44" i="66"/>
  <c r="E102" i="66" s="1"/>
  <c r="D44" i="66"/>
  <c r="D102" i="66" s="1"/>
  <c r="C44" i="66"/>
  <c r="C102" i="66" s="1"/>
  <c r="AG43" i="66"/>
  <c r="AF43" i="66"/>
  <c r="AE43" i="66"/>
  <c r="AD43" i="66"/>
  <c r="E79" i="66" s="1"/>
  <c r="AC43" i="66"/>
  <c r="D79" i="66" s="1"/>
  <c r="F79" i="66" s="1"/>
  <c r="AB43" i="66"/>
  <c r="C79" i="66" s="1"/>
  <c r="AA43" i="66"/>
  <c r="Z43" i="66"/>
  <c r="AA138" i="66" s="1"/>
  <c r="Y43" i="66"/>
  <c r="X43" i="66"/>
  <c r="X101" i="66" s="1"/>
  <c r="W43" i="66"/>
  <c r="W101" i="66" s="1"/>
  <c r="V43" i="66"/>
  <c r="V101" i="66" s="1"/>
  <c r="U43" i="66"/>
  <c r="U101" i="66" s="1"/>
  <c r="T43" i="66"/>
  <c r="T101" i="66" s="1"/>
  <c r="S43" i="66"/>
  <c r="S101" i="66" s="1"/>
  <c r="R43" i="66"/>
  <c r="R101" i="66" s="1"/>
  <c r="Q43" i="66"/>
  <c r="Q101" i="66" s="1"/>
  <c r="P43" i="66"/>
  <c r="P101" i="66" s="1"/>
  <c r="O43" i="66"/>
  <c r="O101" i="66" s="1"/>
  <c r="N43" i="66"/>
  <c r="N101" i="66" s="1"/>
  <c r="M43" i="66"/>
  <c r="M101" i="66" s="1"/>
  <c r="L43" i="66"/>
  <c r="L101" i="66" s="1"/>
  <c r="K43" i="66"/>
  <c r="K101" i="66" s="1"/>
  <c r="J43" i="66"/>
  <c r="J101" i="66" s="1"/>
  <c r="I43" i="66"/>
  <c r="I101" i="66" s="1"/>
  <c r="H43" i="66"/>
  <c r="H101" i="66" s="1"/>
  <c r="G43" i="66"/>
  <c r="G101" i="66" s="1"/>
  <c r="F43" i="66"/>
  <c r="F101" i="66" s="1"/>
  <c r="E43" i="66"/>
  <c r="E101" i="66" s="1"/>
  <c r="D43" i="66"/>
  <c r="D101" i="66" s="1"/>
  <c r="C43" i="66"/>
  <c r="C101" i="66" s="1"/>
  <c r="AG42" i="66"/>
  <c r="AF42" i="66"/>
  <c r="AE42" i="66"/>
  <c r="AD42" i="66"/>
  <c r="E78" i="66" s="1"/>
  <c r="AC42" i="66"/>
  <c r="D78" i="66" s="1"/>
  <c r="F78" i="66" s="1"/>
  <c r="AB42" i="66"/>
  <c r="C78" i="66" s="1"/>
  <c r="AA42" i="66"/>
  <c r="Z42" i="66"/>
  <c r="Z100" i="66" s="1"/>
  <c r="Y42" i="66"/>
  <c r="X42" i="66"/>
  <c r="X100" i="66" s="1"/>
  <c r="W42" i="66"/>
  <c r="W100" i="66" s="1"/>
  <c r="V42" i="66"/>
  <c r="V100" i="66" s="1"/>
  <c r="U42" i="66"/>
  <c r="U100" i="66" s="1"/>
  <c r="T42" i="66"/>
  <c r="T100" i="66" s="1"/>
  <c r="S42" i="66"/>
  <c r="S100" i="66" s="1"/>
  <c r="R42" i="66"/>
  <c r="R100" i="66" s="1"/>
  <c r="Q42" i="66"/>
  <c r="Q100" i="66" s="1"/>
  <c r="P42" i="66"/>
  <c r="P100" i="66" s="1"/>
  <c r="O42" i="66"/>
  <c r="O100" i="66" s="1"/>
  <c r="N42" i="66"/>
  <c r="N100" i="66" s="1"/>
  <c r="M42" i="66"/>
  <c r="M100" i="66" s="1"/>
  <c r="L42" i="66"/>
  <c r="L100" i="66" s="1"/>
  <c r="K42" i="66"/>
  <c r="K100" i="66" s="1"/>
  <c r="J42" i="66"/>
  <c r="J100" i="66" s="1"/>
  <c r="I42" i="66"/>
  <c r="I100" i="66" s="1"/>
  <c r="H42" i="66"/>
  <c r="H100" i="66" s="1"/>
  <c r="G42" i="66"/>
  <c r="G100" i="66" s="1"/>
  <c r="F42" i="66"/>
  <c r="F100" i="66" s="1"/>
  <c r="E42" i="66"/>
  <c r="E100" i="66" s="1"/>
  <c r="D42" i="66"/>
  <c r="D100" i="66" s="1"/>
  <c r="C42" i="66"/>
  <c r="C100" i="66" s="1"/>
  <c r="AG41" i="66"/>
  <c r="AF41" i="66"/>
  <c r="AE41" i="66"/>
  <c r="AD41" i="66"/>
  <c r="E77" i="66" s="1"/>
  <c r="AC41" i="66"/>
  <c r="D77" i="66" s="1"/>
  <c r="F77" i="66" s="1"/>
  <c r="AB41" i="66"/>
  <c r="C77" i="66" s="1"/>
  <c r="AA41" i="66"/>
  <c r="Z41" i="66"/>
  <c r="Y41" i="66"/>
  <c r="X41" i="66"/>
  <c r="X99" i="66" s="1"/>
  <c r="W41" i="66"/>
  <c r="W99" i="66" s="1"/>
  <c r="V41" i="66"/>
  <c r="V99" i="66" s="1"/>
  <c r="U41" i="66"/>
  <c r="U99" i="66" s="1"/>
  <c r="T41" i="66"/>
  <c r="T99" i="66" s="1"/>
  <c r="S41" i="66"/>
  <c r="S99" i="66" s="1"/>
  <c r="R41" i="66"/>
  <c r="R99" i="66" s="1"/>
  <c r="Q41" i="66"/>
  <c r="Q99" i="66" s="1"/>
  <c r="P41" i="66"/>
  <c r="P99" i="66" s="1"/>
  <c r="O41" i="66"/>
  <c r="O99" i="66" s="1"/>
  <c r="N41" i="66"/>
  <c r="N99" i="66" s="1"/>
  <c r="M41" i="66"/>
  <c r="M99" i="66" s="1"/>
  <c r="L41" i="66"/>
  <c r="L99" i="66" s="1"/>
  <c r="K41" i="66"/>
  <c r="K99" i="66" s="1"/>
  <c r="J41" i="66"/>
  <c r="J99" i="66" s="1"/>
  <c r="I41" i="66"/>
  <c r="I99" i="66" s="1"/>
  <c r="H41" i="66"/>
  <c r="H99" i="66" s="1"/>
  <c r="G41" i="66"/>
  <c r="G99" i="66" s="1"/>
  <c r="F41" i="66"/>
  <c r="F99" i="66" s="1"/>
  <c r="E41" i="66"/>
  <c r="E99" i="66" s="1"/>
  <c r="D41" i="66"/>
  <c r="D99" i="66" s="1"/>
  <c r="C41" i="66"/>
  <c r="C99" i="66" s="1"/>
  <c r="AG40" i="66"/>
  <c r="AF40" i="66"/>
  <c r="AE40" i="66"/>
  <c r="AD40" i="66"/>
  <c r="E76" i="66" s="1"/>
  <c r="AC40" i="66"/>
  <c r="D76" i="66" s="1"/>
  <c r="F76" i="66" s="1"/>
  <c r="AB40" i="66"/>
  <c r="C76" i="66" s="1"/>
  <c r="G76" i="66" s="1"/>
  <c r="AA40" i="66"/>
  <c r="Z40" i="66"/>
  <c r="Z98" i="66" s="1"/>
  <c r="Y40" i="66"/>
  <c r="X40" i="66"/>
  <c r="X98" i="66" s="1"/>
  <c r="W40" i="66"/>
  <c r="W98" i="66" s="1"/>
  <c r="V40" i="66"/>
  <c r="V98" i="66" s="1"/>
  <c r="U40" i="66"/>
  <c r="U98" i="66" s="1"/>
  <c r="T40" i="66"/>
  <c r="T98" i="66" s="1"/>
  <c r="S40" i="66"/>
  <c r="S98" i="66" s="1"/>
  <c r="R40" i="66"/>
  <c r="R98" i="66" s="1"/>
  <c r="Q40" i="66"/>
  <c r="Q98" i="66" s="1"/>
  <c r="P40" i="66"/>
  <c r="P98" i="66" s="1"/>
  <c r="O40" i="66"/>
  <c r="O98" i="66" s="1"/>
  <c r="N40" i="66"/>
  <c r="N98" i="66" s="1"/>
  <c r="M40" i="66"/>
  <c r="M98" i="66" s="1"/>
  <c r="L40" i="66"/>
  <c r="L98" i="66" s="1"/>
  <c r="K40" i="66"/>
  <c r="K98" i="66" s="1"/>
  <c r="J40" i="66"/>
  <c r="J98" i="66" s="1"/>
  <c r="I40" i="66"/>
  <c r="I98" i="66" s="1"/>
  <c r="H40" i="66"/>
  <c r="H98" i="66" s="1"/>
  <c r="G40" i="66"/>
  <c r="G98" i="66" s="1"/>
  <c r="F40" i="66"/>
  <c r="F98" i="66" s="1"/>
  <c r="E40" i="66"/>
  <c r="E98" i="66" s="1"/>
  <c r="D40" i="66"/>
  <c r="D98" i="66" s="1"/>
  <c r="C40" i="66"/>
  <c r="C98" i="66" s="1"/>
  <c r="AG39" i="66"/>
  <c r="AF39" i="66"/>
  <c r="AE39" i="66"/>
  <c r="AD39" i="66"/>
  <c r="E75" i="66" s="1"/>
  <c r="AC39" i="66"/>
  <c r="D75" i="66" s="1"/>
  <c r="F75" i="66" s="1"/>
  <c r="AB39" i="66"/>
  <c r="C75" i="66" s="1"/>
  <c r="AA39" i="66"/>
  <c r="Z39" i="66"/>
  <c r="Y39" i="66"/>
  <c r="Z134" i="66" s="1"/>
  <c r="X39" i="66"/>
  <c r="X97" i="66" s="1"/>
  <c r="W39" i="66"/>
  <c r="W97" i="66" s="1"/>
  <c r="V39" i="66"/>
  <c r="V97" i="66" s="1"/>
  <c r="U39" i="66"/>
  <c r="U97" i="66" s="1"/>
  <c r="T39" i="66"/>
  <c r="T97" i="66" s="1"/>
  <c r="S39" i="66"/>
  <c r="S97" i="66" s="1"/>
  <c r="R39" i="66"/>
  <c r="R97" i="66" s="1"/>
  <c r="Q39" i="66"/>
  <c r="Q97" i="66" s="1"/>
  <c r="P39" i="66"/>
  <c r="P97" i="66" s="1"/>
  <c r="O39" i="66"/>
  <c r="O97" i="66" s="1"/>
  <c r="N39" i="66"/>
  <c r="N97" i="66" s="1"/>
  <c r="M39" i="66"/>
  <c r="M97" i="66" s="1"/>
  <c r="L39" i="66"/>
  <c r="L97" i="66" s="1"/>
  <c r="K39" i="66"/>
  <c r="K97" i="66" s="1"/>
  <c r="J39" i="66"/>
  <c r="J97" i="66" s="1"/>
  <c r="I39" i="66"/>
  <c r="I97" i="66" s="1"/>
  <c r="H39" i="66"/>
  <c r="H97" i="66" s="1"/>
  <c r="G39" i="66"/>
  <c r="G97" i="66" s="1"/>
  <c r="F39" i="66"/>
  <c r="F97" i="66" s="1"/>
  <c r="E39" i="66"/>
  <c r="E97" i="66" s="1"/>
  <c r="D39" i="66"/>
  <c r="D97" i="66" s="1"/>
  <c r="C39" i="66"/>
  <c r="C97" i="66" s="1"/>
  <c r="AG38" i="66"/>
  <c r="AF38" i="66"/>
  <c r="AE38" i="66"/>
  <c r="AD38" i="66"/>
  <c r="E74" i="66" s="1"/>
  <c r="AC38" i="66"/>
  <c r="D74" i="66" s="1"/>
  <c r="F74" i="66" s="1"/>
  <c r="AB38" i="66"/>
  <c r="C74" i="66" s="1"/>
  <c r="AA38" i="66"/>
  <c r="Z38" i="66"/>
  <c r="AA133" i="66" s="1"/>
  <c r="Y38" i="66"/>
  <c r="X38" i="66"/>
  <c r="X96" i="66" s="1"/>
  <c r="W38" i="66"/>
  <c r="W96" i="66" s="1"/>
  <c r="V38" i="66"/>
  <c r="V96" i="66" s="1"/>
  <c r="U38" i="66"/>
  <c r="U96" i="66" s="1"/>
  <c r="T38" i="66"/>
  <c r="T96" i="66" s="1"/>
  <c r="S38" i="66"/>
  <c r="S96" i="66" s="1"/>
  <c r="R38" i="66"/>
  <c r="R96" i="66" s="1"/>
  <c r="Q38" i="66"/>
  <c r="Q96" i="66" s="1"/>
  <c r="P38" i="66"/>
  <c r="P96" i="66" s="1"/>
  <c r="O38" i="66"/>
  <c r="O96" i="66" s="1"/>
  <c r="N38" i="66"/>
  <c r="N96" i="66" s="1"/>
  <c r="M38" i="66"/>
  <c r="M96" i="66" s="1"/>
  <c r="L38" i="66"/>
  <c r="L96" i="66" s="1"/>
  <c r="K38" i="66"/>
  <c r="K96" i="66" s="1"/>
  <c r="J38" i="66"/>
  <c r="J96" i="66" s="1"/>
  <c r="I38" i="66"/>
  <c r="I96" i="66" s="1"/>
  <c r="H38" i="66"/>
  <c r="H96" i="66" s="1"/>
  <c r="G38" i="66"/>
  <c r="G96" i="66" s="1"/>
  <c r="F38" i="66"/>
  <c r="F96" i="66" s="1"/>
  <c r="E38" i="66"/>
  <c r="E96" i="66" s="1"/>
  <c r="D38" i="66"/>
  <c r="D96" i="66" s="1"/>
  <c r="C38" i="66"/>
  <c r="C96" i="66" s="1"/>
  <c r="AG37" i="66"/>
  <c r="AF37" i="66"/>
  <c r="AE37" i="66"/>
  <c r="AD37" i="66"/>
  <c r="E73" i="66" s="1"/>
  <c r="AC37" i="66"/>
  <c r="D73" i="66" s="1"/>
  <c r="F73" i="66" s="1"/>
  <c r="AB37" i="66"/>
  <c r="C73" i="66" s="1"/>
  <c r="G73" i="66" s="1"/>
  <c r="AA37" i="66"/>
  <c r="Z37" i="66"/>
  <c r="AA132" i="66" s="1"/>
  <c r="Y37" i="66"/>
  <c r="X37" i="66"/>
  <c r="X95" i="66" s="1"/>
  <c r="W37" i="66"/>
  <c r="W95" i="66" s="1"/>
  <c r="V37" i="66"/>
  <c r="V95" i="66" s="1"/>
  <c r="U37" i="66"/>
  <c r="U95" i="66" s="1"/>
  <c r="T37" i="66"/>
  <c r="T95" i="66" s="1"/>
  <c r="S37" i="66"/>
  <c r="S95" i="66" s="1"/>
  <c r="R37" i="66"/>
  <c r="R95" i="66" s="1"/>
  <c r="Q37" i="66"/>
  <c r="Q95" i="66" s="1"/>
  <c r="P37" i="66"/>
  <c r="P95" i="66" s="1"/>
  <c r="O37" i="66"/>
  <c r="O95" i="66" s="1"/>
  <c r="N37" i="66"/>
  <c r="N95" i="66" s="1"/>
  <c r="M37" i="66"/>
  <c r="M95" i="66" s="1"/>
  <c r="L37" i="66"/>
  <c r="L95" i="66" s="1"/>
  <c r="K37" i="66"/>
  <c r="K95" i="66" s="1"/>
  <c r="J37" i="66"/>
  <c r="J95" i="66" s="1"/>
  <c r="I37" i="66"/>
  <c r="I95" i="66" s="1"/>
  <c r="H37" i="66"/>
  <c r="H95" i="66" s="1"/>
  <c r="G37" i="66"/>
  <c r="G95" i="66" s="1"/>
  <c r="F37" i="66"/>
  <c r="F95" i="66" s="1"/>
  <c r="E37" i="66"/>
  <c r="E95" i="66" s="1"/>
  <c r="D37" i="66"/>
  <c r="D95" i="66" s="1"/>
  <c r="C37" i="66"/>
  <c r="C95" i="66" s="1"/>
  <c r="AG36" i="66"/>
  <c r="AF36" i="66"/>
  <c r="AE36" i="66"/>
  <c r="AD36" i="66"/>
  <c r="E72" i="66" s="1"/>
  <c r="AC36" i="66"/>
  <c r="D72" i="66" s="1"/>
  <c r="F72" i="66" s="1"/>
  <c r="AB36" i="66"/>
  <c r="C72" i="66" s="1"/>
  <c r="G72" i="66" s="1"/>
  <c r="AA36" i="66"/>
  <c r="Z36" i="66"/>
  <c r="Y36" i="66"/>
  <c r="X36" i="66"/>
  <c r="X94" i="66" s="1"/>
  <c r="W36" i="66"/>
  <c r="W94" i="66" s="1"/>
  <c r="V36" i="66"/>
  <c r="V94" i="66" s="1"/>
  <c r="U36" i="66"/>
  <c r="U94" i="66" s="1"/>
  <c r="T36" i="66"/>
  <c r="T94" i="66" s="1"/>
  <c r="S36" i="66"/>
  <c r="S94" i="66" s="1"/>
  <c r="R36" i="66"/>
  <c r="R94" i="66" s="1"/>
  <c r="Q36" i="66"/>
  <c r="Q94" i="66" s="1"/>
  <c r="P36" i="66"/>
  <c r="P94" i="66" s="1"/>
  <c r="O36" i="66"/>
  <c r="O94" i="66" s="1"/>
  <c r="N36" i="66"/>
  <c r="N94" i="66" s="1"/>
  <c r="M36" i="66"/>
  <c r="M94" i="66" s="1"/>
  <c r="L36" i="66"/>
  <c r="L94" i="66" s="1"/>
  <c r="K36" i="66"/>
  <c r="K94" i="66" s="1"/>
  <c r="J36" i="66"/>
  <c r="J94" i="66" s="1"/>
  <c r="I36" i="66"/>
  <c r="I94" i="66" s="1"/>
  <c r="H36" i="66"/>
  <c r="H94" i="66" s="1"/>
  <c r="G36" i="66"/>
  <c r="G94" i="66" s="1"/>
  <c r="F36" i="66"/>
  <c r="F94" i="66" s="1"/>
  <c r="E36" i="66"/>
  <c r="E94" i="66" s="1"/>
  <c r="D36" i="66"/>
  <c r="D94" i="66" s="1"/>
  <c r="C36" i="66"/>
  <c r="C94" i="66" s="1"/>
  <c r="AG35" i="66"/>
  <c r="AF35" i="66"/>
  <c r="AE35" i="66"/>
  <c r="AD35" i="66"/>
  <c r="E71" i="66" s="1"/>
  <c r="AC35" i="66"/>
  <c r="D71" i="66" s="1"/>
  <c r="F71" i="66" s="1"/>
  <c r="AB35" i="66"/>
  <c r="C71" i="66" s="1"/>
  <c r="AA35" i="66"/>
  <c r="Z35" i="66"/>
  <c r="AA130" i="66" s="1"/>
  <c r="Y35" i="66"/>
  <c r="X35" i="66"/>
  <c r="X93" i="66" s="1"/>
  <c r="W35" i="66"/>
  <c r="W93" i="66" s="1"/>
  <c r="V35" i="66"/>
  <c r="V93" i="66" s="1"/>
  <c r="U35" i="66"/>
  <c r="U93" i="66" s="1"/>
  <c r="T35" i="66"/>
  <c r="T93" i="66" s="1"/>
  <c r="S35" i="66"/>
  <c r="S93" i="66" s="1"/>
  <c r="R35" i="66"/>
  <c r="R93" i="66" s="1"/>
  <c r="Q35" i="66"/>
  <c r="Q93" i="66" s="1"/>
  <c r="P35" i="66"/>
  <c r="P93" i="66" s="1"/>
  <c r="O35" i="66"/>
  <c r="O93" i="66" s="1"/>
  <c r="N35" i="66"/>
  <c r="N93" i="66" s="1"/>
  <c r="M35" i="66"/>
  <c r="M93" i="66" s="1"/>
  <c r="L35" i="66"/>
  <c r="L93" i="66" s="1"/>
  <c r="K35" i="66"/>
  <c r="K93" i="66" s="1"/>
  <c r="J35" i="66"/>
  <c r="J93" i="66" s="1"/>
  <c r="I35" i="66"/>
  <c r="I93" i="66" s="1"/>
  <c r="H35" i="66"/>
  <c r="H93" i="66" s="1"/>
  <c r="G35" i="66"/>
  <c r="G93" i="66" s="1"/>
  <c r="F35" i="66"/>
  <c r="F93" i="66" s="1"/>
  <c r="E35" i="66"/>
  <c r="E93" i="66" s="1"/>
  <c r="D35" i="66"/>
  <c r="D93" i="66" s="1"/>
  <c r="C35" i="66"/>
  <c r="C93" i="66" s="1"/>
  <c r="AG34" i="66"/>
  <c r="AF34" i="66"/>
  <c r="AE34" i="66"/>
  <c r="AD34" i="66"/>
  <c r="E70" i="66" s="1"/>
  <c r="AC34" i="66"/>
  <c r="D70" i="66" s="1"/>
  <c r="F70" i="66" s="1"/>
  <c r="AB34" i="66"/>
  <c r="C70" i="66" s="1"/>
  <c r="AA34" i="66"/>
  <c r="Z34" i="66"/>
  <c r="Z92" i="66" s="1"/>
  <c r="Y34" i="66"/>
  <c r="Z129" i="66" s="1"/>
  <c r="X34" i="66"/>
  <c r="X92" i="66" s="1"/>
  <c r="W34" i="66"/>
  <c r="W92" i="66" s="1"/>
  <c r="V34" i="66"/>
  <c r="V92" i="66" s="1"/>
  <c r="U34" i="66"/>
  <c r="U92" i="66" s="1"/>
  <c r="T34" i="66"/>
  <c r="T92" i="66" s="1"/>
  <c r="S34" i="66"/>
  <c r="S92" i="66" s="1"/>
  <c r="R34" i="66"/>
  <c r="R92" i="66" s="1"/>
  <c r="Q34" i="66"/>
  <c r="Q92" i="66" s="1"/>
  <c r="P34" i="66"/>
  <c r="P92" i="66" s="1"/>
  <c r="O34" i="66"/>
  <c r="O92" i="66" s="1"/>
  <c r="N34" i="66"/>
  <c r="N92" i="66" s="1"/>
  <c r="M34" i="66"/>
  <c r="M92" i="66" s="1"/>
  <c r="L34" i="66"/>
  <c r="L92" i="66" s="1"/>
  <c r="K34" i="66"/>
  <c r="K92" i="66" s="1"/>
  <c r="J34" i="66"/>
  <c r="J92" i="66" s="1"/>
  <c r="I34" i="66"/>
  <c r="I92" i="66" s="1"/>
  <c r="H34" i="66"/>
  <c r="H92" i="66" s="1"/>
  <c r="G34" i="66"/>
  <c r="G92" i="66" s="1"/>
  <c r="F34" i="66"/>
  <c r="F92" i="66" s="1"/>
  <c r="E34" i="66"/>
  <c r="E92" i="66" s="1"/>
  <c r="D34" i="66"/>
  <c r="D92" i="66" s="1"/>
  <c r="C34" i="66"/>
  <c r="C92" i="66" s="1"/>
  <c r="AG33" i="66"/>
  <c r="AF33" i="66"/>
  <c r="AE33" i="66"/>
  <c r="AD33" i="66"/>
  <c r="E69" i="66" s="1"/>
  <c r="AC33" i="66"/>
  <c r="D69" i="66" s="1"/>
  <c r="F69" i="66" s="1"/>
  <c r="AB33" i="66"/>
  <c r="C69" i="66" s="1"/>
  <c r="AA33" i="66"/>
  <c r="Z33" i="66"/>
  <c r="Y33" i="66"/>
  <c r="X33" i="66"/>
  <c r="X91" i="66" s="1"/>
  <c r="W33" i="66"/>
  <c r="W91" i="66" s="1"/>
  <c r="V33" i="66"/>
  <c r="V91" i="66" s="1"/>
  <c r="U33" i="66"/>
  <c r="U91" i="66" s="1"/>
  <c r="T33" i="66"/>
  <c r="T91" i="66" s="1"/>
  <c r="S33" i="66"/>
  <c r="S91" i="66" s="1"/>
  <c r="R33" i="66"/>
  <c r="R91" i="66" s="1"/>
  <c r="Q33" i="66"/>
  <c r="Q91" i="66" s="1"/>
  <c r="P33" i="66"/>
  <c r="P91" i="66" s="1"/>
  <c r="O33" i="66"/>
  <c r="O91" i="66" s="1"/>
  <c r="N33" i="66"/>
  <c r="N91" i="66" s="1"/>
  <c r="M33" i="66"/>
  <c r="M91" i="66" s="1"/>
  <c r="L33" i="66"/>
  <c r="L91" i="66" s="1"/>
  <c r="K33" i="66"/>
  <c r="K91" i="66" s="1"/>
  <c r="J33" i="66"/>
  <c r="J91" i="66" s="1"/>
  <c r="I33" i="66"/>
  <c r="I91" i="66" s="1"/>
  <c r="H33" i="66"/>
  <c r="H91" i="66" s="1"/>
  <c r="G33" i="66"/>
  <c r="G91" i="66" s="1"/>
  <c r="F33" i="66"/>
  <c r="F91" i="66" s="1"/>
  <c r="E33" i="66"/>
  <c r="E91" i="66" s="1"/>
  <c r="D33" i="66"/>
  <c r="D91" i="66" s="1"/>
  <c r="C33" i="66"/>
  <c r="C91" i="66" s="1"/>
  <c r="AF55" i="65"/>
  <c r="AE55" i="65"/>
  <c r="E153" i="65" s="1"/>
  <c r="AD55" i="65"/>
  <c r="D153" i="65" s="1"/>
  <c r="F153" i="65" s="1"/>
  <c r="AC55" i="65"/>
  <c r="AB55" i="65"/>
  <c r="AA55" i="65"/>
  <c r="X175" i="65" s="1"/>
  <c r="Z55" i="65"/>
  <c r="W175" i="65" s="1"/>
  <c r="Y55" i="65"/>
  <c r="V175" i="65" s="1"/>
  <c r="X55" i="65"/>
  <c r="U175" i="65" s="1"/>
  <c r="W55" i="65"/>
  <c r="T175" i="65" s="1"/>
  <c r="V55" i="65"/>
  <c r="S175" i="65" s="1"/>
  <c r="U55" i="65"/>
  <c r="R175" i="65" s="1"/>
  <c r="T55" i="65"/>
  <c r="Q175" i="65" s="1"/>
  <c r="S55" i="65"/>
  <c r="P175" i="65" s="1"/>
  <c r="R55" i="65"/>
  <c r="O175" i="65" s="1"/>
  <c r="Q55" i="65"/>
  <c r="N175" i="65" s="1"/>
  <c r="P55" i="65"/>
  <c r="M175" i="65" s="1"/>
  <c r="O55" i="65"/>
  <c r="L175" i="65" s="1"/>
  <c r="N55" i="65"/>
  <c r="K175" i="65" s="1"/>
  <c r="M55" i="65"/>
  <c r="J175" i="65" s="1"/>
  <c r="L55" i="65"/>
  <c r="I175" i="65" s="1"/>
  <c r="K55" i="65"/>
  <c r="H175" i="65" s="1"/>
  <c r="J55" i="65"/>
  <c r="G175" i="65" s="1"/>
  <c r="I55" i="65"/>
  <c r="F175" i="65" s="1"/>
  <c r="H55" i="65"/>
  <c r="E175" i="65" s="1"/>
  <c r="G55" i="65"/>
  <c r="D175" i="65" s="1"/>
  <c r="F55" i="65"/>
  <c r="C175" i="65" s="1"/>
  <c r="E55" i="65"/>
  <c r="D55" i="65"/>
  <c r="C55" i="65"/>
  <c r="AF54" i="65"/>
  <c r="AE54" i="65"/>
  <c r="E152" i="65" s="1"/>
  <c r="AD54" i="65"/>
  <c r="D152" i="65" s="1"/>
  <c r="F152" i="65" s="1"/>
  <c r="AC54" i="65"/>
  <c r="C152" i="65" s="1"/>
  <c r="G152" i="65" s="1"/>
  <c r="AB54" i="65"/>
  <c r="AA54" i="65"/>
  <c r="X174" i="65" s="1"/>
  <c r="Z54" i="65"/>
  <c r="W174" i="65" s="1"/>
  <c r="Y54" i="65"/>
  <c r="V174" i="65" s="1"/>
  <c r="X54" i="65"/>
  <c r="U174" i="65" s="1"/>
  <c r="W54" i="65"/>
  <c r="T174" i="65" s="1"/>
  <c r="V54" i="65"/>
  <c r="S174" i="65" s="1"/>
  <c r="U54" i="65"/>
  <c r="R174" i="65" s="1"/>
  <c r="T54" i="65"/>
  <c r="Q174" i="65" s="1"/>
  <c r="S54" i="65"/>
  <c r="P174" i="65" s="1"/>
  <c r="R54" i="65"/>
  <c r="O174" i="65" s="1"/>
  <c r="Q54" i="65"/>
  <c r="N174" i="65" s="1"/>
  <c r="P54" i="65"/>
  <c r="M174" i="65" s="1"/>
  <c r="O54" i="65"/>
  <c r="L174" i="65" s="1"/>
  <c r="N54" i="65"/>
  <c r="K174" i="65" s="1"/>
  <c r="M54" i="65"/>
  <c r="J174" i="65" s="1"/>
  <c r="L54" i="65"/>
  <c r="I174" i="65" s="1"/>
  <c r="K54" i="65"/>
  <c r="H174" i="65" s="1"/>
  <c r="J54" i="65"/>
  <c r="G174" i="65" s="1"/>
  <c r="I54" i="65"/>
  <c r="F174" i="65" s="1"/>
  <c r="H54" i="65"/>
  <c r="E174" i="65" s="1"/>
  <c r="G54" i="65"/>
  <c r="D174" i="65" s="1"/>
  <c r="F54" i="65"/>
  <c r="C174" i="65" s="1"/>
  <c r="E54" i="65"/>
  <c r="D54" i="65"/>
  <c r="C54" i="65"/>
  <c r="C111" i="65" s="1"/>
  <c r="AF53" i="65"/>
  <c r="AE53" i="65"/>
  <c r="E151" i="65" s="1"/>
  <c r="AD53" i="65"/>
  <c r="D151" i="65" s="1"/>
  <c r="F151" i="65" s="1"/>
  <c r="AC53" i="65"/>
  <c r="AB53" i="65"/>
  <c r="AA53" i="65"/>
  <c r="X173" i="65" s="1"/>
  <c r="Z53" i="65"/>
  <c r="W173" i="65" s="1"/>
  <c r="Y53" i="65"/>
  <c r="V173" i="65" s="1"/>
  <c r="X53" i="65"/>
  <c r="U173" i="65" s="1"/>
  <c r="W53" i="65"/>
  <c r="T173" i="65" s="1"/>
  <c r="V53" i="65"/>
  <c r="S173" i="65" s="1"/>
  <c r="U53" i="65"/>
  <c r="R173" i="65" s="1"/>
  <c r="T53" i="65"/>
  <c r="Q173" i="65" s="1"/>
  <c r="S53" i="65"/>
  <c r="P173" i="65" s="1"/>
  <c r="R53" i="65"/>
  <c r="O173" i="65" s="1"/>
  <c r="Q53" i="65"/>
  <c r="N173" i="65" s="1"/>
  <c r="P53" i="65"/>
  <c r="M173" i="65" s="1"/>
  <c r="O53" i="65"/>
  <c r="L173" i="65" s="1"/>
  <c r="N53" i="65"/>
  <c r="K173" i="65" s="1"/>
  <c r="M53" i="65"/>
  <c r="J173" i="65" s="1"/>
  <c r="L53" i="65"/>
  <c r="I173" i="65" s="1"/>
  <c r="K53" i="65"/>
  <c r="H173" i="65" s="1"/>
  <c r="J53" i="65"/>
  <c r="G173" i="65" s="1"/>
  <c r="I53" i="65"/>
  <c r="F173" i="65" s="1"/>
  <c r="H53" i="65"/>
  <c r="E173" i="65" s="1"/>
  <c r="G53" i="65"/>
  <c r="D173" i="65" s="1"/>
  <c r="F53" i="65"/>
  <c r="C173" i="65" s="1"/>
  <c r="E53" i="65"/>
  <c r="D53" i="65"/>
  <c r="C53" i="65"/>
  <c r="AF52" i="65"/>
  <c r="AE52" i="65"/>
  <c r="E150" i="65" s="1"/>
  <c r="AD52" i="65"/>
  <c r="D150" i="65" s="1"/>
  <c r="F150" i="65" s="1"/>
  <c r="AC52" i="65"/>
  <c r="F127" i="65" s="1"/>
  <c r="AB52" i="65"/>
  <c r="AA52" i="65"/>
  <c r="X172" i="65" s="1"/>
  <c r="Z52" i="65"/>
  <c r="W172" i="65" s="1"/>
  <c r="Y52" i="65"/>
  <c r="V172" i="65" s="1"/>
  <c r="X52" i="65"/>
  <c r="U172" i="65" s="1"/>
  <c r="W52" i="65"/>
  <c r="T172" i="65" s="1"/>
  <c r="V52" i="65"/>
  <c r="S172" i="65" s="1"/>
  <c r="U52" i="65"/>
  <c r="R172" i="65" s="1"/>
  <c r="T52" i="65"/>
  <c r="Q172" i="65" s="1"/>
  <c r="S52" i="65"/>
  <c r="P172" i="65" s="1"/>
  <c r="R52" i="65"/>
  <c r="O172" i="65" s="1"/>
  <c r="Q52" i="65"/>
  <c r="N172" i="65" s="1"/>
  <c r="P52" i="65"/>
  <c r="M172" i="65" s="1"/>
  <c r="O52" i="65"/>
  <c r="L172" i="65" s="1"/>
  <c r="N52" i="65"/>
  <c r="K172" i="65" s="1"/>
  <c r="M52" i="65"/>
  <c r="J172" i="65" s="1"/>
  <c r="L52" i="65"/>
  <c r="I172" i="65" s="1"/>
  <c r="K52" i="65"/>
  <c r="H172" i="65" s="1"/>
  <c r="J52" i="65"/>
  <c r="G172" i="65" s="1"/>
  <c r="I52" i="65"/>
  <c r="F172" i="65" s="1"/>
  <c r="H52" i="65"/>
  <c r="E172" i="65" s="1"/>
  <c r="G52" i="65"/>
  <c r="D172" i="65" s="1"/>
  <c r="F52" i="65"/>
  <c r="C172" i="65" s="1"/>
  <c r="E52" i="65"/>
  <c r="D52" i="65"/>
  <c r="C52" i="65"/>
  <c r="C109" i="65" s="1"/>
  <c r="AF51" i="65"/>
  <c r="AE51" i="65"/>
  <c r="E149" i="65" s="1"/>
  <c r="AD51" i="65"/>
  <c r="D149" i="65" s="1"/>
  <c r="F149" i="65" s="1"/>
  <c r="AC51" i="65"/>
  <c r="AB51" i="65"/>
  <c r="AA51" i="65"/>
  <c r="X171" i="65" s="1"/>
  <c r="Z51" i="65"/>
  <c r="W171" i="65" s="1"/>
  <c r="Y51" i="65"/>
  <c r="V171" i="65" s="1"/>
  <c r="X51" i="65"/>
  <c r="U171" i="65" s="1"/>
  <c r="W51" i="65"/>
  <c r="T171" i="65" s="1"/>
  <c r="V51" i="65"/>
  <c r="S171" i="65" s="1"/>
  <c r="U51" i="65"/>
  <c r="R171" i="65" s="1"/>
  <c r="T51" i="65"/>
  <c r="Q171" i="65" s="1"/>
  <c r="S51" i="65"/>
  <c r="P171" i="65" s="1"/>
  <c r="R51" i="65"/>
  <c r="O171" i="65" s="1"/>
  <c r="Q51" i="65"/>
  <c r="N171" i="65" s="1"/>
  <c r="P51" i="65"/>
  <c r="M171" i="65" s="1"/>
  <c r="O51" i="65"/>
  <c r="L171" i="65" s="1"/>
  <c r="N51" i="65"/>
  <c r="K171" i="65" s="1"/>
  <c r="M51" i="65"/>
  <c r="J171" i="65" s="1"/>
  <c r="L51" i="65"/>
  <c r="I171" i="65" s="1"/>
  <c r="K51" i="65"/>
  <c r="H171" i="65" s="1"/>
  <c r="J51" i="65"/>
  <c r="G171" i="65" s="1"/>
  <c r="I51" i="65"/>
  <c r="F171" i="65" s="1"/>
  <c r="H51" i="65"/>
  <c r="E171" i="65" s="1"/>
  <c r="G51" i="65"/>
  <c r="D171" i="65" s="1"/>
  <c r="F51" i="65"/>
  <c r="C171" i="65" s="1"/>
  <c r="E51" i="65"/>
  <c r="D51" i="65"/>
  <c r="C51" i="65"/>
  <c r="AF50" i="65"/>
  <c r="AE50" i="65"/>
  <c r="E148" i="65" s="1"/>
  <c r="AD50" i="65"/>
  <c r="D148" i="65" s="1"/>
  <c r="F148" i="65" s="1"/>
  <c r="AC50" i="65"/>
  <c r="F107" i="65" s="1"/>
  <c r="AB50" i="65"/>
  <c r="AA50" i="65"/>
  <c r="X170" i="65" s="1"/>
  <c r="Z50" i="65"/>
  <c r="W170" i="65" s="1"/>
  <c r="Y50" i="65"/>
  <c r="V170" i="65" s="1"/>
  <c r="X50" i="65"/>
  <c r="U170" i="65" s="1"/>
  <c r="W50" i="65"/>
  <c r="T170" i="65" s="1"/>
  <c r="V50" i="65"/>
  <c r="S170" i="65" s="1"/>
  <c r="U50" i="65"/>
  <c r="R170" i="65" s="1"/>
  <c r="T50" i="65"/>
  <c r="Q170" i="65" s="1"/>
  <c r="S50" i="65"/>
  <c r="P170" i="65" s="1"/>
  <c r="R50" i="65"/>
  <c r="O170" i="65" s="1"/>
  <c r="Q50" i="65"/>
  <c r="N170" i="65" s="1"/>
  <c r="P50" i="65"/>
  <c r="M170" i="65" s="1"/>
  <c r="O50" i="65"/>
  <c r="L170" i="65" s="1"/>
  <c r="N50" i="65"/>
  <c r="K170" i="65" s="1"/>
  <c r="M50" i="65"/>
  <c r="J170" i="65" s="1"/>
  <c r="L50" i="65"/>
  <c r="I170" i="65" s="1"/>
  <c r="K50" i="65"/>
  <c r="H170" i="65" s="1"/>
  <c r="J50" i="65"/>
  <c r="G170" i="65" s="1"/>
  <c r="I50" i="65"/>
  <c r="F170" i="65" s="1"/>
  <c r="H50" i="65"/>
  <c r="E170" i="65" s="1"/>
  <c r="G50" i="65"/>
  <c r="D170" i="65" s="1"/>
  <c r="F50" i="65"/>
  <c r="C170" i="65" s="1"/>
  <c r="E50" i="65"/>
  <c r="D50" i="65"/>
  <c r="C50" i="65"/>
  <c r="C125" i="65" s="1"/>
  <c r="AF49" i="65"/>
  <c r="AE49" i="65"/>
  <c r="E147" i="65" s="1"/>
  <c r="AD49" i="65"/>
  <c r="D147" i="65" s="1"/>
  <c r="F147" i="65" s="1"/>
  <c r="AC49" i="65"/>
  <c r="F124" i="65" s="1"/>
  <c r="AB49" i="65"/>
  <c r="AA49" i="65"/>
  <c r="X169" i="65" s="1"/>
  <c r="Z49" i="65"/>
  <c r="W169" i="65" s="1"/>
  <c r="Y49" i="65"/>
  <c r="V169" i="65" s="1"/>
  <c r="X49" i="65"/>
  <c r="U169" i="65" s="1"/>
  <c r="W49" i="65"/>
  <c r="T169" i="65" s="1"/>
  <c r="V49" i="65"/>
  <c r="S169" i="65" s="1"/>
  <c r="U49" i="65"/>
  <c r="R169" i="65" s="1"/>
  <c r="T49" i="65"/>
  <c r="Q169" i="65" s="1"/>
  <c r="S49" i="65"/>
  <c r="P169" i="65" s="1"/>
  <c r="R49" i="65"/>
  <c r="O169" i="65" s="1"/>
  <c r="Q49" i="65"/>
  <c r="N169" i="65" s="1"/>
  <c r="P49" i="65"/>
  <c r="M169" i="65" s="1"/>
  <c r="O49" i="65"/>
  <c r="L169" i="65" s="1"/>
  <c r="N49" i="65"/>
  <c r="K169" i="65" s="1"/>
  <c r="M49" i="65"/>
  <c r="J169" i="65" s="1"/>
  <c r="L49" i="65"/>
  <c r="I169" i="65" s="1"/>
  <c r="K49" i="65"/>
  <c r="H169" i="65" s="1"/>
  <c r="J49" i="65"/>
  <c r="G169" i="65" s="1"/>
  <c r="I49" i="65"/>
  <c r="F169" i="65" s="1"/>
  <c r="H49" i="65"/>
  <c r="E169" i="65" s="1"/>
  <c r="G49" i="65"/>
  <c r="D169" i="65" s="1"/>
  <c r="F49" i="65"/>
  <c r="C169" i="65" s="1"/>
  <c r="E49" i="65"/>
  <c r="D49" i="65"/>
  <c r="C49" i="65"/>
  <c r="AF48" i="65"/>
  <c r="AE48" i="65"/>
  <c r="E146" i="65" s="1"/>
  <c r="AD48" i="65"/>
  <c r="D146" i="65" s="1"/>
  <c r="F146" i="65" s="1"/>
  <c r="AC48" i="65"/>
  <c r="C146" i="65" s="1"/>
  <c r="G146" i="65" s="1"/>
  <c r="AB48" i="65"/>
  <c r="AA48" i="65"/>
  <c r="X168" i="65" s="1"/>
  <c r="Z48" i="65"/>
  <c r="W168" i="65" s="1"/>
  <c r="Y48" i="65"/>
  <c r="V168" i="65" s="1"/>
  <c r="X48" i="65"/>
  <c r="U168" i="65" s="1"/>
  <c r="W48" i="65"/>
  <c r="T168" i="65" s="1"/>
  <c r="V48" i="65"/>
  <c r="S168" i="65" s="1"/>
  <c r="U48" i="65"/>
  <c r="R168" i="65" s="1"/>
  <c r="T48" i="65"/>
  <c r="Q168" i="65" s="1"/>
  <c r="S48" i="65"/>
  <c r="P168" i="65" s="1"/>
  <c r="R48" i="65"/>
  <c r="O168" i="65" s="1"/>
  <c r="Q48" i="65"/>
  <c r="N168" i="65" s="1"/>
  <c r="P48" i="65"/>
  <c r="M168" i="65" s="1"/>
  <c r="O48" i="65"/>
  <c r="L168" i="65" s="1"/>
  <c r="N48" i="65"/>
  <c r="K168" i="65" s="1"/>
  <c r="M48" i="65"/>
  <c r="J168" i="65" s="1"/>
  <c r="L48" i="65"/>
  <c r="I168" i="65" s="1"/>
  <c r="K48" i="65"/>
  <c r="H168" i="65" s="1"/>
  <c r="J48" i="65"/>
  <c r="G168" i="65" s="1"/>
  <c r="I48" i="65"/>
  <c r="F168" i="65" s="1"/>
  <c r="H48" i="65"/>
  <c r="E168" i="65" s="1"/>
  <c r="G48" i="65"/>
  <c r="D168" i="65" s="1"/>
  <c r="F48" i="65"/>
  <c r="C168" i="65" s="1"/>
  <c r="E48" i="65"/>
  <c r="D48" i="65"/>
  <c r="C48" i="65"/>
  <c r="Z195" i="65" s="1"/>
  <c r="X217" i="65" s="1"/>
  <c r="AF47" i="65"/>
  <c r="AE47" i="65"/>
  <c r="E145" i="65" s="1"/>
  <c r="AD47" i="65"/>
  <c r="D145" i="65" s="1"/>
  <c r="F145" i="65" s="1"/>
  <c r="AC47" i="65"/>
  <c r="C145" i="65" s="1"/>
  <c r="AB47" i="65"/>
  <c r="AA47" i="65"/>
  <c r="X167" i="65" s="1"/>
  <c r="Z47" i="65"/>
  <c r="W167" i="65" s="1"/>
  <c r="Y47" i="65"/>
  <c r="V167" i="65" s="1"/>
  <c r="X47" i="65"/>
  <c r="U167" i="65" s="1"/>
  <c r="W47" i="65"/>
  <c r="T167" i="65" s="1"/>
  <c r="V47" i="65"/>
  <c r="S167" i="65" s="1"/>
  <c r="U47" i="65"/>
  <c r="R167" i="65" s="1"/>
  <c r="T47" i="65"/>
  <c r="Q167" i="65" s="1"/>
  <c r="S47" i="65"/>
  <c r="P167" i="65" s="1"/>
  <c r="R47" i="65"/>
  <c r="O167" i="65" s="1"/>
  <c r="Q47" i="65"/>
  <c r="N167" i="65" s="1"/>
  <c r="P47" i="65"/>
  <c r="M167" i="65" s="1"/>
  <c r="O47" i="65"/>
  <c r="L167" i="65" s="1"/>
  <c r="N47" i="65"/>
  <c r="K167" i="65" s="1"/>
  <c r="M47" i="65"/>
  <c r="J167" i="65" s="1"/>
  <c r="L47" i="65"/>
  <c r="I167" i="65" s="1"/>
  <c r="K47" i="65"/>
  <c r="H167" i="65" s="1"/>
  <c r="J47" i="65"/>
  <c r="G167" i="65" s="1"/>
  <c r="I47" i="65"/>
  <c r="F167" i="65" s="1"/>
  <c r="H47" i="65"/>
  <c r="E167" i="65" s="1"/>
  <c r="G47" i="65"/>
  <c r="D167" i="65" s="1"/>
  <c r="F47" i="65"/>
  <c r="C167" i="65" s="1"/>
  <c r="E47" i="65"/>
  <c r="D47" i="65"/>
  <c r="C47" i="65"/>
  <c r="Z194" i="65" s="1"/>
  <c r="AF46" i="65"/>
  <c r="AE46" i="65"/>
  <c r="E144" i="65" s="1"/>
  <c r="AD46" i="65"/>
  <c r="D144" i="65" s="1"/>
  <c r="F144" i="65" s="1"/>
  <c r="AC46" i="65"/>
  <c r="AB46" i="65"/>
  <c r="AA46" i="65"/>
  <c r="X166" i="65" s="1"/>
  <c r="Z46" i="65"/>
  <c r="W166" i="65" s="1"/>
  <c r="Y46" i="65"/>
  <c r="V166" i="65" s="1"/>
  <c r="X46" i="65"/>
  <c r="U166" i="65" s="1"/>
  <c r="W46" i="65"/>
  <c r="T166" i="65" s="1"/>
  <c r="V46" i="65"/>
  <c r="S166" i="65" s="1"/>
  <c r="U46" i="65"/>
  <c r="R166" i="65" s="1"/>
  <c r="T46" i="65"/>
  <c r="Q166" i="65" s="1"/>
  <c r="S46" i="65"/>
  <c r="P166" i="65" s="1"/>
  <c r="R46" i="65"/>
  <c r="O166" i="65" s="1"/>
  <c r="Q46" i="65"/>
  <c r="N166" i="65" s="1"/>
  <c r="P46" i="65"/>
  <c r="M166" i="65" s="1"/>
  <c r="O46" i="65"/>
  <c r="L166" i="65" s="1"/>
  <c r="N46" i="65"/>
  <c r="K166" i="65" s="1"/>
  <c r="M46" i="65"/>
  <c r="J166" i="65" s="1"/>
  <c r="L46" i="65"/>
  <c r="I166" i="65" s="1"/>
  <c r="K46" i="65"/>
  <c r="H166" i="65" s="1"/>
  <c r="J46" i="65"/>
  <c r="G166" i="65" s="1"/>
  <c r="I46" i="65"/>
  <c r="F166" i="65" s="1"/>
  <c r="H46" i="65"/>
  <c r="E166" i="65" s="1"/>
  <c r="G46" i="65"/>
  <c r="D166" i="65" s="1"/>
  <c r="F46" i="65"/>
  <c r="C166" i="65" s="1"/>
  <c r="E46" i="65"/>
  <c r="D46" i="65"/>
  <c r="C46" i="65"/>
  <c r="C103" i="65" s="1"/>
  <c r="AF45" i="65"/>
  <c r="AE45" i="65"/>
  <c r="E143" i="65" s="1"/>
  <c r="AD45" i="65"/>
  <c r="D143" i="65" s="1"/>
  <c r="F143" i="65" s="1"/>
  <c r="AC45" i="65"/>
  <c r="C143" i="65" s="1"/>
  <c r="AB45" i="65"/>
  <c r="AA45" i="65"/>
  <c r="X165" i="65" s="1"/>
  <c r="Z45" i="65"/>
  <c r="W165" i="65" s="1"/>
  <c r="Y45" i="65"/>
  <c r="V165" i="65" s="1"/>
  <c r="X45" i="65"/>
  <c r="U165" i="65" s="1"/>
  <c r="W45" i="65"/>
  <c r="T165" i="65" s="1"/>
  <c r="V45" i="65"/>
  <c r="S165" i="65" s="1"/>
  <c r="U45" i="65"/>
  <c r="R165" i="65" s="1"/>
  <c r="T45" i="65"/>
  <c r="Q165" i="65" s="1"/>
  <c r="S45" i="65"/>
  <c r="P165" i="65" s="1"/>
  <c r="R45" i="65"/>
  <c r="O165" i="65" s="1"/>
  <c r="Q45" i="65"/>
  <c r="N165" i="65" s="1"/>
  <c r="P45" i="65"/>
  <c r="M165" i="65" s="1"/>
  <c r="O45" i="65"/>
  <c r="L165" i="65" s="1"/>
  <c r="N45" i="65"/>
  <c r="K165" i="65" s="1"/>
  <c r="M45" i="65"/>
  <c r="J165" i="65" s="1"/>
  <c r="L45" i="65"/>
  <c r="I165" i="65" s="1"/>
  <c r="K45" i="65"/>
  <c r="H165" i="65" s="1"/>
  <c r="J45" i="65"/>
  <c r="G165" i="65" s="1"/>
  <c r="I45" i="65"/>
  <c r="F165" i="65" s="1"/>
  <c r="H45" i="65"/>
  <c r="E165" i="65" s="1"/>
  <c r="G45" i="65"/>
  <c r="D165" i="65" s="1"/>
  <c r="F45" i="65"/>
  <c r="C165" i="65" s="1"/>
  <c r="E45" i="65"/>
  <c r="D45" i="65"/>
  <c r="C45" i="65"/>
  <c r="AF44" i="65"/>
  <c r="AE44" i="65"/>
  <c r="E142" i="65" s="1"/>
  <c r="AD44" i="65"/>
  <c r="D142" i="65" s="1"/>
  <c r="F142" i="65" s="1"/>
  <c r="AC44" i="65"/>
  <c r="F119" i="65" s="1"/>
  <c r="AB44" i="65"/>
  <c r="AA44" i="65"/>
  <c r="X164" i="65" s="1"/>
  <c r="Z44" i="65"/>
  <c r="W164" i="65" s="1"/>
  <c r="Y44" i="65"/>
  <c r="V164" i="65" s="1"/>
  <c r="X44" i="65"/>
  <c r="U164" i="65" s="1"/>
  <c r="W44" i="65"/>
  <c r="T164" i="65" s="1"/>
  <c r="V44" i="65"/>
  <c r="S164" i="65" s="1"/>
  <c r="U44" i="65"/>
  <c r="R164" i="65" s="1"/>
  <c r="T44" i="65"/>
  <c r="Q164" i="65" s="1"/>
  <c r="S44" i="65"/>
  <c r="P164" i="65" s="1"/>
  <c r="R44" i="65"/>
  <c r="O164" i="65" s="1"/>
  <c r="Q44" i="65"/>
  <c r="N164" i="65" s="1"/>
  <c r="P44" i="65"/>
  <c r="M164" i="65" s="1"/>
  <c r="O44" i="65"/>
  <c r="L164" i="65" s="1"/>
  <c r="N44" i="65"/>
  <c r="K164" i="65" s="1"/>
  <c r="M44" i="65"/>
  <c r="J164" i="65" s="1"/>
  <c r="L44" i="65"/>
  <c r="I164" i="65" s="1"/>
  <c r="K44" i="65"/>
  <c r="H164" i="65" s="1"/>
  <c r="J44" i="65"/>
  <c r="G164" i="65" s="1"/>
  <c r="I44" i="65"/>
  <c r="F164" i="65" s="1"/>
  <c r="H44" i="65"/>
  <c r="E164" i="65" s="1"/>
  <c r="G44" i="65"/>
  <c r="D164" i="65" s="1"/>
  <c r="F44" i="65"/>
  <c r="C164" i="65" s="1"/>
  <c r="E44" i="65"/>
  <c r="D44" i="65"/>
  <c r="C44" i="65"/>
  <c r="AF43" i="65"/>
  <c r="AE43" i="65"/>
  <c r="E141" i="65" s="1"/>
  <c r="AD43" i="65"/>
  <c r="D141" i="65" s="1"/>
  <c r="F141" i="65" s="1"/>
  <c r="AC43" i="65"/>
  <c r="AB43" i="65"/>
  <c r="AA43" i="65"/>
  <c r="X163" i="65" s="1"/>
  <c r="Z43" i="65"/>
  <c r="W163" i="65" s="1"/>
  <c r="Y43" i="65"/>
  <c r="V163" i="65" s="1"/>
  <c r="X43" i="65"/>
  <c r="U163" i="65" s="1"/>
  <c r="W43" i="65"/>
  <c r="T163" i="65" s="1"/>
  <c r="V43" i="65"/>
  <c r="S163" i="65" s="1"/>
  <c r="U43" i="65"/>
  <c r="R163" i="65" s="1"/>
  <c r="T43" i="65"/>
  <c r="Q163" i="65" s="1"/>
  <c r="S43" i="65"/>
  <c r="P163" i="65" s="1"/>
  <c r="R43" i="65"/>
  <c r="O163" i="65" s="1"/>
  <c r="Q43" i="65"/>
  <c r="N163" i="65" s="1"/>
  <c r="P43" i="65"/>
  <c r="M163" i="65" s="1"/>
  <c r="O43" i="65"/>
  <c r="L163" i="65" s="1"/>
  <c r="N43" i="65"/>
  <c r="K163" i="65" s="1"/>
  <c r="M43" i="65"/>
  <c r="J163" i="65" s="1"/>
  <c r="L43" i="65"/>
  <c r="I163" i="65" s="1"/>
  <c r="K43" i="65"/>
  <c r="H163" i="65" s="1"/>
  <c r="J43" i="65"/>
  <c r="G163" i="65" s="1"/>
  <c r="I43" i="65"/>
  <c r="F163" i="65" s="1"/>
  <c r="H43" i="65"/>
  <c r="E163" i="65" s="1"/>
  <c r="G43" i="65"/>
  <c r="D163" i="65" s="1"/>
  <c r="F43" i="65"/>
  <c r="C163" i="65" s="1"/>
  <c r="E43" i="65"/>
  <c r="D43" i="65"/>
  <c r="C43" i="65"/>
  <c r="C118" i="65" s="1"/>
  <c r="AF42" i="65"/>
  <c r="AE42" i="65"/>
  <c r="E140" i="65" s="1"/>
  <c r="AD42" i="65"/>
  <c r="D140" i="65" s="1"/>
  <c r="F140" i="65" s="1"/>
  <c r="AC42" i="65"/>
  <c r="C140" i="65" s="1"/>
  <c r="AB42" i="65"/>
  <c r="AA42" i="65"/>
  <c r="X162" i="65" s="1"/>
  <c r="Z42" i="65"/>
  <c r="W162" i="65" s="1"/>
  <c r="Y42" i="65"/>
  <c r="V162" i="65" s="1"/>
  <c r="X42" i="65"/>
  <c r="U162" i="65" s="1"/>
  <c r="W42" i="65"/>
  <c r="T162" i="65" s="1"/>
  <c r="V42" i="65"/>
  <c r="S162" i="65" s="1"/>
  <c r="U42" i="65"/>
  <c r="R162" i="65" s="1"/>
  <c r="T42" i="65"/>
  <c r="Q162" i="65" s="1"/>
  <c r="S42" i="65"/>
  <c r="P162" i="65" s="1"/>
  <c r="R42" i="65"/>
  <c r="O162" i="65" s="1"/>
  <c r="Q42" i="65"/>
  <c r="N162" i="65" s="1"/>
  <c r="P42" i="65"/>
  <c r="M162" i="65" s="1"/>
  <c r="O42" i="65"/>
  <c r="L162" i="65" s="1"/>
  <c r="N42" i="65"/>
  <c r="K162" i="65" s="1"/>
  <c r="M42" i="65"/>
  <c r="J162" i="65" s="1"/>
  <c r="L42" i="65"/>
  <c r="I162" i="65" s="1"/>
  <c r="K42" i="65"/>
  <c r="H162" i="65" s="1"/>
  <c r="J42" i="65"/>
  <c r="G162" i="65" s="1"/>
  <c r="I42" i="65"/>
  <c r="F162" i="65" s="1"/>
  <c r="H42" i="65"/>
  <c r="E162" i="65" s="1"/>
  <c r="G42" i="65"/>
  <c r="D162" i="65" s="1"/>
  <c r="F42" i="65"/>
  <c r="C162" i="65" s="1"/>
  <c r="E42" i="65"/>
  <c r="D42" i="65"/>
  <c r="C42" i="65"/>
  <c r="Z189" i="65" s="1"/>
  <c r="AF41" i="65"/>
  <c r="AE41" i="65"/>
  <c r="E139" i="65" s="1"/>
  <c r="AD41" i="65"/>
  <c r="D139" i="65" s="1"/>
  <c r="F139" i="65" s="1"/>
  <c r="AC41" i="65"/>
  <c r="AB41" i="65"/>
  <c r="AA41" i="65"/>
  <c r="X161" i="65" s="1"/>
  <c r="Z41" i="65"/>
  <c r="W161" i="65" s="1"/>
  <c r="Y41" i="65"/>
  <c r="V161" i="65" s="1"/>
  <c r="X41" i="65"/>
  <c r="U161" i="65" s="1"/>
  <c r="W41" i="65"/>
  <c r="T161" i="65" s="1"/>
  <c r="V41" i="65"/>
  <c r="S161" i="65" s="1"/>
  <c r="U41" i="65"/>
  <c r="R161" i="65" s="1"/>
  <c r="T41" i="65"/>
  <c r="Q161" i="65" s="1"/>
  <c r="S41" i="65"/>
  <c r="P161" i="65" s="1"/>
  <c r="R41" i="65"/>
  <c r="O161" i="65" s="1"/>
  <c r="Q41" i="65"/>
  <c r="N161" i="65" s="1"/>
  <c r="P41" i="65"/>
  <c r="M161" i="65" s="1"/>
  <c r="O41" i="65"/>
  <c r="L161" i="65" s="1"/>
  <c r="N41" i="65"/>
  <c r="K161" i="65" s="1"/>
  <c r="M41" i="65"/>
  <c r="J161" i="65" s="1"/>
  <c r="L41" i="65"/>
  <c r="I161" i="65" s="1"/>
  <c r="K41" i="65"/>
  <c r="H161" i="65" s="1"/>
  <c r="J41" i="65"/>
  <c r="G161" i="65" s="1"/>
  <c r="I41" i="65"/>
  <c r="F161" i="65" s="1"/>
  <c r="H41" i="65"/>
  <c r="E161" i="65" s="1"/>
  <c r="G41" i="65"/>
  <c r="D161" i="65" s="1"/>
  <c r="F41" i="65"/>
  <c r="C161" i="65" s="1"/>
  <c r="E41" i="65"/>
  <c r="D41" i="65"/>
  <c r="C41" i="65"/>
  <c r="C116" i="65" s="1"/>
  <c r="Z183" i="52"/>
  <c r="AF55" i="52"/>
  <c r="AE55" i="52"/>
  <c r="E107" i="52" s="1"/>
  <c r="AD55" i="52"/>
  <c r="D107" i="52" s="1"/>
  <c r="F107" i="52" s="1"/>
  <c r="AC55" i="52"/>
  <c r="C107" i="52" s="1"/>
  <c r="AB55" i="52"/>
  <c r="AA55" i="52"/>
  <c r="X155" i="52" s="1"/>
  <c r="Z55" i="52"/>
  <c r="W155" i="52" s="1"/>
  <c r="Y55" i="52"/>
  <c r="V155" i="52" s="1"/>
  <c r="X55" i="52"/>
  <c r="U155" i="52" s="1"/>
  <c r="W55" i="52"/>
  <c r="T155" i="52" s="1"/>
  <c r="V55" i="52"/>
  <c r="S155" i="52" s="1"/>
  <c r="U55" i="52"/>
  <c r="R155" i="52" s="1"/>
  <c r="T55" i="52"/>
  <c r="Q155" i="52" s="1"/>
  <c r="S55" i="52"/>
  <c r="P155" i="52" s="1"/>
  <c r="R55" i="52"/>
  <c r="O155" i="52" s="1"/>
  <c r="Q55" i="52"/>
  <c r="N155" i="52" s="1"/>
  <c r="P55" i="52"/>
  <c r="M155" i="52" s="1"/>
  <c r="O55" i="52"/>
  <c r="L155" i="52" s="1"/>
  <c r="N55" i="52"/>
  <c r="K155" i="52" s="1"/>
  <c r="M55" i="52"/>
  <c r="J155" i="52" s="1"/>
  <c r="L55" i="52"/>
  <c r="I155" i="52" s="1"/>
  <c r="K55" i="52"/>
  <c r="H155" i="52" s="1"/>
  <c r="J55" i="52"/>
  <c r="G155" i="52" s="1"/>
  <c r="I55" i="52"/>
  <c r="F155" i="52" s="1"/>
  <c r="H55" i="52"/>
  <c r="E155" i="52" s="1"/>
  <c r="G55" i="52"/>
  <c r="D155" i="52" s="1"/>
  <c r="F55" i="52"/>
  <c r="C155" i="52" s="1"/>
  <c r="E55" i="52"/>
  <c r="D55" i="52"/>
  <c r="C55" i="52"/>
  <c r="C134" i="52" s="1"/>
  <c r="AF54" i="52"/>
  <c r="AE54" i="52"/>
  <c r="E106" i="52" s="1"/>
  <c r="AD54" i="52"/>
  <c r="D106" i="52" s="1"/>
  <c r="F106" i="52" s="1"/>
  <c r="AC54" i="52"/>
  <c r="C106" i="52" s="1"/>
  <c r="AB54" i="52"/>
  <c r="AA54" i="52"/>
  <c r="X154" i="52" s="1"/>
  <c r="Z54" i="52"/>
  <c r="W154" i="52" s="1"/>
  <c r="Y54" i="52"/>
  <c r="V154" i="52" s="1"/>
  <c r="X54" i="52"/>
  <c r="U154" i="52" s="1"/>
  <c r="W54" i="52"/>
  <c r="T154" i="52" s="1"/>
  <c r="V54" i="52"/>
  <c r="S154" i="52" s="1"/>
  <c r="U54" i="52"/>
  <c r="R154" i="52" s="1"/>
  <c r="T54" i="52"/>
  <c r="Q154" i="52" s="1"/>
  <c r="S54" i="52"/>
  <c r="P154" i="52" s="1"/>
  <c r="R54" i="52"/>
  <c r="O154" i="52" s="1"/>
  <c r="Q54" i="52"/>
  <c r="N154" i="52" s="1"/>
  <c r="P54" i="52"/>
  <c r="M154" i="52" s="1"/>
  <c r="O54" i="52"/>
  <c r="L154" i="52" s="1"/>
  <c r="N54" i="52"/>
  <c r="K154" i="52" s="1"/>
  <c r="M54" i="52"/>
  <c r="J154" i="52" s="1"/>
  <c r="L54" i="52"/>
  <c r="I154" i="52" s="1"/>
  <c r="K54" i="52"/>
  <c r="H154" i="52" s="1"/>
  <c r="J54" i="52"/>
  <c r="G154" i="52" s="1"/>
  <c r="I54" i="52"/>
  <c r="F154" i="52" s="1"/>
  <c r="H54" i="52"/>
  <c r="E154" i="52" s="1"/>
  <c r="G54" i="52"/>
  <c r="D154" i="52" s="1"/>
  <c r="F54" i="52"/>
  <c r="C154" i="52" s="1"/>
  <c r="E54" i="52"/>
  <c r="D54" i="52"/>
  <c r="C54" i="52"/>
  <c r="AF53" i="52"/>
  <c r="AE53" i="52"/>
  <c r="E105" i="52" s="1"/>
  <c r="AD53" i="52"/>
  <c r="D105" i="52" s="1"/>
  <c r="F105" i="52" s="1"/>
  <c r="AC53" i="52"/>
  <c r="C105" i="52" s="1"/>
  <c r="G105" i="52" s="1"/>
  <c r="F132" i="52" s="1"/>
  <c r="AB53" i="52"/>
  <c r="AA53" i="52"/>
  <c r="X153" i="52" s="1"/>
  <c r="Z53" i="52"/>
  <c r="W153" i="52" s="1"/>
  <c r="Y53" i="52"/>
  <c r="V153" i="52" s="1"/>
  <c r="X53" i="52"/>
  <c r="U153" i="52" s="1"/>
  <c r="W53" i="52"/>
  <c r="T153" i="52" s="1"/>
  <c r="V53" i="52"/>
  <c r="S153" i="52" s="1"/>
  <c r="U53" i="52"/>
  <c r="R153" i="52" s="1"/>
  <c r="T53" i="52"/>
  <c r="Q153" i="52" s="1"/>
  <c r="S53" i="52"/>
  <c r="P153" i="52" s="1"/>
  <c r="R53" i="52"/>
  <c r="O153" i="52" s="1"/>
  <c r="Q53" i="52"/>
  <c r="N153" i="52" s="1"/>
  <c r="P53" i="52"/>
  <c r="M153" i="52" s="1"/>
  <c r="O53" i="52"/>
  <c r="L153" i="52" s="1"/>
  <c r="N53" i="52"/>
  <c r="K153" i="52" s="1"/>
  <c r="M53" i="52"/>
  <c r="J153" i="52" s="1"/>
  <c r="L53" i="52"/>
  <c r="I153" i="52" s="1"/>
  <c r="K53" i="52"/>
  <c r="H153" i="52" s="1"/>
  <c r="J53" i="52"/>
  <c r="G153" i="52" s="1"/>
  <c r="I53" i="52"/>
  <c r="F153" i="52" s="1"/>
  <c r="H53" i="52"/>
  <c r="E153" i="52" s="1"/>
  <c r="G53" i="52"/>
  <c r="D153" i="52" s="1"/>
  <c r="F53" i="52"/>
  <c r="C153" i="52" s="1"/>
  <c r="E53" i="52"/>
  <c r="D53" i="52"/>
  <c r="C53" i="52"/>
  <c r="Z180" i="52" s="1"/>
  <c r="N202" i="52" s="1"/>
  <c r="AF52" i="52"/>
  <c r="AE52" i="52"/>
  <c r="E104" i="52" s="1"/>
  <c r="AD52" i="52"/>
  <c r="D104" i="52" s="1"/>
  <c r="F104" i="52" s="1"/>
  <c r="AC52" i="52"/>
  <c r="C104" i="52" s="1"/>
  <c r="AB52" i="52"/>
  <c r="AA52" i="52"/>
  <c r="X152" i="52" s="1"/>
  <c r="Z52" i="52"/>
  <c r="W152" i="52" s="1"/>
  <c r="Y52" i="52"/>
  <c r="V152" i="52" s="1"/>
  <c r="X52" i="52"/>
  <c r="U152" i="52" s="1"/>
  <c r="W52" i="52"/>
  <c r="T152" i="52" s="1"/>
  <c r="V52" i="52"/>
  <c r="S152" i="52" s="1"/>
  <c r="U52" i="52"/>
  <c r="R152" i="52" s="1"/>
  <c r="T52" i="52"/>
  <c r="Q152" i="52" s="1"/>
  <c r="S52" i="52"/>
  <c r="P152" i="52" s="1"/>
  <c r="R52" i="52"/>
  <c r="O152" i="52" s="1"/>
  <c r="Q52" i="52"/>
  <c r="N152" i="52" s="1"/>
  <c r="P52" i="52"/>
  <c r="M152" i="52" s="1"/>
  <c r="O52" i="52"/>
  <c r="L152" i="52" s="1"/>
  <c r="N52" i="52"/>
  <c r="K152" i="52" s="1"/>
  <c r="M52" i="52"/>
  <c r="J152" i="52" s="1"/>
  <c r="L52" i="52"/>
  <c r="I152" i="52" s="1"/>
  <c r="K52" i="52"/>
  <c r="H152" i="52" s="1"/>
  <c r="J52" i="52"/>
  <c r="G152" i="52" s="1"/>
  <c r="I52" i="52"/>
  <c r="F152" i="52" s="1"/>
  <c r="H52" i="52"/>
  <c r="E152" i="52" s="1"/>
  <c r="G52" i="52"/>
  <c r="D152" i="52" s="1"/>
  <c r="F52" i="52"/>
  <c r="C152" i="52" s="1"/>
  <c r="E52" i="52"/>
  <c r="D52" i="52"/>
  <c r="C52" i="52"/>
  <c r="C131" i="52" s="1"/>
  <c r="AF51" i="52"/>
  <c r="AE51" i="52"/>
  <c r="E103" i="52" s="1"/>
  <c r="AD51" i="52"/>
  <c r="D103" i="52" s="1"/>
  <c r="F103" i="52" s="1"/>
  <c r="AC51" i="52"/>
  <c r="C103" i="52" s="1"/>
  <c r="AB51" i="52"/>
  <c r="AA51" i="52"/>
  <c r="X151" i="52" s="1"/>
  <c r="Z51" i="52"/>
  <c r="W151" i="52" s="1"/>
  <c r="Y51" i="52"/>
  <c r="V151" i="52" s="1"/>
  <c r="X51" i="52"/>
  <c r="U151" i="52" s="1"/>
  <c r="W51" i="52"/>
  <c r="T151" i="52" s="1"/>
  <c r="V51" i="52"/>
  <c r="S151" i="52" s="1"/>
  <c r="U51" i="52"/>
  <c r="R151" i="52" s="1"/>
  <c r="T51" i="52"/>
  <c r="Q151" i="52" s="1"/>
  <c r="S51" i="52"/>
  <c r="P151" i="52" s="1"/>
  <c r="R51" i="52"/>
  <c r="O151" i="52" s="1"/>
  <c r="Q51" i="52"/>
  <c r="N151" i="52" s="1"/>
  <c r="P51" i="52"/>
  <c r="M151" i="52" s="1"/>
  <c r="O51" i="52"/>
  <c r="L151" i="52" s="1"/>
  <c r="N51" i="52"/>
  <c r="K151" i="52" s="1"/>
  <c r="M51" i="52"/>
  <c r="J151" i="52" s="1"/>
  <c r="L51" i="52"/>
  <c r="I151" i="52" s="1"/>
  <c r="K51" i="52"/>
  <c r="H151" i="52" s="1"/>
  <c r="J51" i="52"/>
  <c r="G151" i="52" s="1"/>
  <c r="I51" i="52"/>
  <c r="F151" i="52" s="1"/>
  <c r="H51" i="52"/>
  <c r="E151" i="52" s="1"/>
  <c r="G51" i="52"/>
  <c r="D151" i="52" s="1"/>
  <c r="F51" i="52"/>
  <c r="C151" i="52" s="1"/>
  <c r="E51" i="52"/>
  <c r="D51" i="52"/>
  <c r="C51" i="52"/>
  <c r="C130" i="52" s="1"/>
  <c r="AF50" i="52"/>
  <c r="AE50" i="52"/>
  <c r="E102" i="52" s="1"/>
  <c r="AD50" i="52"/>
  <c r="D102" i="52" s="1"/>
  <c r="F102" i="52" s="1"/>
  <c r="AC50" i="52"/>
  <c r="C102" i="52" s="1"/>
  <c r="AB50" i="52"/>
  <c r="AA50" i="52"/>
  <c r="X150" i="52" s="1"/>
  <c r="Z50" i="52"/>
  <c r="W150" i="52" s="1"/>
  <c r="Y50" i="52"/>
  <c r="V150" i="52" s="1"/>
  <c r="X50" i="52"/>
  <c r="U150" i="52" s="1"/>
  <c r="W50" i="52"/>
  <c r="T150" i="52" s="1"/>
  <c r="V50" i="52"/>
  <c r="S150" i="52" s="1"/>
  <c r="U50" i="52"/>
  <c r="R150" i="52" s="1"/>
  <c r="T50" i="52"/>
  <c r="Q150" i="52" s="1"/>
  <c r="S50" i="52"/>
  <c r="P150" i="52" s="1"/>
  <c r="R50" i="52"/>
  <c r="O150" i="52" s="1"/>
  <c r="Q50" i="52"/>
  <c r="N150" i="52" s="1"/>
  <c r="P50" i="52"/>
  <c r="M150" i="52" s="1"/>
  <c r="O50" i="52"/>
  <c r="L150" i="52" s="1"/>
  <c r="N50" i="52"/>
  <c r="K150" i="52" s="1"/>
  <c r="M50" i="52"/>
  <c r="J150" i="52" s="1"/>
  <c r="L50" i="52"/>
  <c r="I150" i="52" s="1"/>
  <c r="K50" i="52"/>
  <c r="H150" i="52" s="1"/>
  <c r="J50" i="52"/>
  <c r="G150" i="52" s="1"/>
  <c r="I50" i="52"/>
  <c r="F150" i="52" s="1"/>
  <c r="H50" i="52"/>
  <c r="E150" i="52" s="1"/>
  <c r="G50" i="52"/>
  <c r="D150" i="52" s="1"/>
  <c r="F50" i="52"/>
  <c r="C150" i="52" s="1"/>
  <c r="E50" i="52"/>
  <c r="D50" i="52"/>
  <c r="C50" i="52"/>
  <c r="AF49" i="52"/>
  <c r="AE49" i="52"/>
  <c r="E101" i="52" s="1"/>
  <c r="AD49" i="52"/>
  <c r="D101" i="52" s="1"/>
  <c r="F101" i="52" s="1"/>
  <c r="AC49" i="52"/>
  <c r="C101" i="52" s="1"/>
  <c r="G101" i="52" s="1"/>
  <c r="F128" i="52" s="1"/>
  <c r="AB49" i="52"/>
  <c r="AA49" i="52"/>
  <c r="X149" i="52" s="1"/>
  <c r="Z49" i="52"/>
  <c r="W149" i="52" s="1"/>
  <c r="Y49" i="52"/>
  <c r="V149" i="52" s="1"/>
  <c r="X49" i="52"/>
  <c r="U149" i="52" s="1"/>
  <c r="W49" i="52"/>
  <c r="T149" i="52" s="1"/>
  <c r="V49" i="52"/>
  <c r="S149" i="52" s="1"/>
  <c r="U49" i="52"/>
  <c r="R149" i="52" s="1"/>
  <c r="T49" i="52"/>
  <c r="Q149" i="52" s="1"/>
  <c r="S49" i="52"/>
  <c r="P149" i="52" s="1"/>
  <c r="R49" i="52"/>
  <c r="O149" i="52" s="1"/>
  <c r="Q49" i="52"/>
  <c r="N149" i="52" s="1"/>
  <c r="P49" i="52"/>
  <c r="M149" i="52" s="1"/>
  <c r="O49" i="52"/>
  <c r="L149" i="52" s="1"/>
  <c r="N49" i="52"/>
  <c r="K149" i="52" s="1"/>
  <c r="M49" i="52"/>
  <c r="J149" i="52" s="1"/>
  <c r="L49" i="52"/>
  <c r="I149" i="52" s="1"/>
  <c r="K49" i="52"/>
  <c r="H149" i="52" s="1"/>
  <c r="J49" i="52"/>
  <c r="G149" i="52" s="1"/>
  <c r="I49" i="52"/>
  <c r="F149" i="52" s="1"/>
  <c r="H49" i="52"/>
  <c r="E149" i="52" s="1"/>
  <c r="G49" i="52"/>
  <c r="D149" i="52" s="1"/>
  <c r="F49" i="52"/>
  <c r="C149" i="52" s="1"/>
  <c r="E49" i="52"/>
  <c r="D49" i="52"/>
  <c r="C49" i="52"/>
  <c r="AF48" i="52"/>
  <c r="AE48" i="52"/>
  <c r="E100" i="52" s="1"/>
  <c r="AD48" i="52"/>
  <c r="D100" i="52" s="1"/>
  <c r="F100" i="52" s="1"/>
  <c r="AC48" i="52"/>
  <c r="C100" i="52" s="1"/>
  <c r="AB48" i="52"/>
  <c r="AA48" i="52"/>
  <c r="X148" i="52" s="1"/>
  <c r="Z48" i="52"/>
  <c r="W148" i="52" s="1"/>
  <c r="Y48" i="52"/>
  <c r="V148" i="52" s="1"/>
  <c r="X48" i="52"/>
  <c r="U148" i="52" s="1"/>
  <c r="W48" i="52"/>
  <c r="T148" i="52" s="1"/>
  <c r="V48" i="52"/>
  <c r="S148" i="52" s="1"/>
  <c r="U48" i="52"/>
  <c r="R148" i="52" s="1"/>
  <c r="T48" i="52"/>
  <c r="Q148" i="52" s="1"/>
  <c r="S48" i="52"/>
  <c r="P148" i="52" s="1"/>
  <c r="R48" i="52"/>
  <c r="O148" i="52" s="1"/>
  <c r="Q48" i="52"/>
  <c r="N148" i="52" s="1"/>
  <c r="P48" i="52"/>
  <c r="M148" i="52" s="1"/>
  <c r="O48" i="52"/>
  <c r="L148" i="52" s="1"/>
  <c r="N48" i="52"/>
  <c r="K148" i="52" s="1"/>
  <c r="M48" i="52"/>
  <c r="J148" i="52" s="1"/>
  <c r="L48" i="52"/>
  <c r="I148" i="52" s="1"/>
  <c r="K48" i="52"/>
  <c r="H148" i="52" s="1"/>
  <c r="J48" i="52"/>
  <c r="G148" i="52" s="1"/>
  <c r="I48" i="52"/>
  <c r="F148" i="52" s="1"/>
  <c r="H48" i="52"/>
  <c r="E148" i="52" s="1"/>
  <c r="G48" i="52"/>
  <c r="D148" i="52" s="1"/>
  <c r="F48" i="52"/>
  <c r="C148" i="52" s="1"/>
  <c r="E48" i="52"/>
  <c r="D48" i="52"/>
  <c r="C48" i="52"/>
  <c r="H100" i="52" s="1"/>
  <c r="AF47" i="52"/>
  <c r="AE47" i="52"/>
  <c r="E99" i="52" s="1"/>
  <c r="AD47" i="52"/>
  <c r="D99" i="52" s="1"/>
  <c r="F99" i="52" s="1"/>
  <c r="AC47" i="52"/>
  <c r="C99" i="52" s="1"/>
  <c r="AB47" i="52"/>
  <c r="AA47" i="52"/>
  <c r="X147" i="52" s="1"/>
  <c r="Z47" i="52"/>
  <c r="W147" i="52" s="1"/>
  <c r="Y47" i="52"/>
  <c r="V147" i="52" s="1"/>
  <c r="X47" i="52"/>
  <c r="U147" i="52" s="1"/>
  <c r="W47" i="52"/>
  <c r="T147" i="52" s="1"/>
  <c r="V47" i="52"/>
  <c r="S147" i="52" s="1"/>
  <c r="U47" i="52"/>
  <c r="R147" i="52" s="1"/>
  <c r="T47" i="52"/>
  <c r="Q147" i="52" s="1"/>
  <c r="S47" i="52"/>
  <c r="P147" i="52" s="1"/>
  <c r="R47" i="52"/>
  <c r="O147" i="52" s="1"/>
  <c r="Q47" i="52"/>
  <c r="N147" i="52" s="1"/>
  <c r="P47" i="52"/>
  <c r="M147" i="52" s="1"/>
  <c r="O47" i="52"/>
  <c r="L147" i="52" s="1"/>
  <c r="N47" i="52"/>
  <c r="K147" i="52" s="1"/>
  <c r="M47" i="52"/>
  <c r="J147" i="52" s="1"/>
  <c r="L47" i="52"/>
  <c r="I147" i="52" s="1"/>
  <c r="K47" i="52"/>
  <c r="H147" i="52" s="1"/>
  <c r="J47" i="52"/>
  <c r="G147" i="52" s="1"/>
  <c r="I47" i="52"/>
  <c r="F147" i="52" s="1"/>
  <c r="H47" i="52"/>
  <c r="E147" i="52" s="1"/>
  <c r="G47" i="52"/>
  <c r="D147" i="52" s="1"/>
  <c r="F47" i="52"/>
  <c r="C147" i="52" s="1"/>
  <c r="E47" i="52"/>
  <c r="D47" i="52"/>
  <c r="C47" i="52"/>
  <c r="AF46" i="52"/>
  <c r="AE46" i="52"/>
  <c r="E98" i="52" s="1"/>
  <c r="AD46" i="52"/>
  <c r="D98" i="52" s="1"/>
  <c r="F98" i="52" s="1"/>
  <c r="AC46" i="52"/>
  <c r="C98" i="52" s="1"/>
  <c r="AB46" i="52"/>
  <c r="AA46" i="52"/>
  <c r="X146" i="52" s="1"/>
  <c r="Z46" i="52"/>
  <c r="W146" i="52" s="1"/>
  <c r="Y46" i="52"/>
  <c r="V146" i="52" s="1"/>
  <c r="X46" i="52"/>
  <c r="U146" i="52" s="1"/>
  <c r="W46" i="52"/>
  <c r="T146" i="52" s="1"/>
  <c r="V46" i="52"/>
  <c r="S146" i="52" s="1"/>
  <c r="U46" i="52"/>
  <c r="R146" i="52" s="1"/>
  <c r="T46" i="52"/>
  <c r="Q146" i="52" s="1"/>
  <c r="S46" i="52"/>
  <c r="P146" i="52" s="1"/>
  <c r="R46" i="52"/>
  <c r="O146" i="52" s="1"/>
  <c r="Q46" i="52"/>
  <c r="N146" i="52" s="1"/>
  <c r="P46" i="52"/>
  <c r="M146" i="52" s="1"/>
  <c r="O46" i="52"/>
  <c r="L146" i="52" s="1"/>
  <c r="N46" i="52"/>
  <c r="K146" i="52" s="1"/>
  <c r="M46" i="52"/>
  <c r="J146" i="52" s="1"/>
  <c r="L46" i="52"/>
  <c r="I146" i="52" s="1"/>
  <c r="K46" i="52"/>
  <c r="H146" i="52" s="1"/>
  <c r="J46" i="52"/>
  <c r="G146" i="52" s="1"/>
  <c r="I46" i="52"/>
  <c r="F146" i="52" s="1"/>
  <c r="H46" i="52"/>
  <c r="E146" i="52" s="1"/>
  <c r="G46" i="52"/>
  <c r="D146" i="52" s="1"/>
  <c r="F46" i="52"/>
  <c r="C146" i="52" s="1"/>
  <c r="E46" i="52"/>
  <c r="D46" i="52"/>
  <c r="C46" i="52"/>
  <c r="Z173" i="52" s="1"/>
  <c r="AF45" i="52"/>
  <c r="AE45" i="52"/>
  <c r="E97" i="52" s="1"/>
  <c r="AD45" i="52"/>
  <c r="D97" i="52" s="1"/>
  <c r="F97" i="52" s="1"/>
  <c r="AC45" i="52"/>
  <c r="C97" i="52" s="1"/>
  <c r="G97" i="52" s="1"/>
  <c r="F124" i="52" s="1"/>
  <c r="AB45" i="52"/>
  <c r="AA45" i="52"/>
  <c r="X145" i="52" s="1"/>
  <c r="Z45" i="52"/>
  <c r="W145" i="52" s="1"/>
  <c r="Y45" i="52"/>
  <c r="V145" i="52" s="1"/>
  <c r="X45" i="52"/>
  <c r="U145" i="52" s="1"/>
  <c r="W45" i="52"/>
  <c r="T145" i="52" s="1"/>
  <c r="V45" i="52"/>
  <c r="S145" i="52" s="1"/>
  <c r="U45" i="52"/>
  <c r="R145" i="52" s="1"/>
  <c r="T45" i="52"/>
  <c r="Q145" i="52" s="1"/>
  <c r="S45" i="52"/>
  <c r="P145" i="52" s="1"/>
  <c r="R45" i="52"/>
  <c r="O145" i="52" s="1"/>
  <c r="Q45" i="52"/>
  <c r="N145" i="52" s="1"/>
  <c r="P45" i="52"/>
  <c r="M145" i="52" s="1"/>
  <c r="O45" i="52"/>
  <c r="L145" i="52" s="1"/>
  <c r="N45" i="52"/>
  <c r="K145" i="52" s="1"/>
  <c r="M45" i="52"/>
  <c r="J145" i="52" s="1"/>
  <c r="L45" i="52"/>
  <c r="I145" i="52" s="1"/>
  <c r="K45" i="52"/>
  <c r="H145" i="52" s="1"/>
  <c r="J45" i="52"/>
  <c r="G145" i="52" s="1"/>
  <c r="I45" i="52"/>
  <c r="F145" i="52" s="1"/>
  <c r="H45" i="52"/>
  <c r="E145" i="52" s="1"/>
  <c r="G45" i="52"/>
  <c r="D145" i="52" s="1"/>
  <c r="F45" i="52"/>
  <c r="C145" i="52" s="1"/>
  <c r="E45" i="52"/>
  <c r="D45" i="52"/>
  <c r="C45" i="52"/>
  <c r="AF44" i="52"/>
  <c r="AE44" i="52"/>
  <c r="E96" i="52" s="1"/>
  <c r="AD44" i="52"/>
  <c r="D96" i="52" s="1"/>
  <c r="F96" i="52" s="1"/>
  <c r="AC44" i="52"/>
  <c r="C96" i="52" s="1"/>
  <c r="AB44" i="52"/>
  <c r="AA44" i="52"/>
  <c r="X144" i="52" s="1"/>
  <c r="Z44" i="52"/>
  <c r="W144" i="52" s="1"/>
  <c r="Y44" i="52"/>
  <c r="V144" i="52" s="1"/>
  <c r="X44" i="52"/>
  <c r="U144" i="52" s="1"/>
  <c r="W44" i="52"/>
  <c r="T144" i="52" s="1"/>
  <c r="V44" i="52"/>
  <c r="S144" i="52" s="1"/>
  <c r="U44" i="52"/>
  <c r="R144" i="52" s="1"/>
  <c r="T44" i="52"/>
  <c r="Q144" i="52" s="1"/>
  <c r="S44" i="52"/>
  <c r="P144" i="52" s="1"/>
  <c r="R44" i="52"/>
  <c r="O144" i="52" s="1"/>
  <c r="Q44" i="52"/>
  <c r="N144" i="52" s="1"/>
  <c r="P44" i="52"/>
  <c r="M144" i="52" s="1"/>
  <c r="O44" i="52"/>
  <c r="L144" i="52" s="1"/>
  <c r="N44" i="52"/>
  <c r="K144" i="52" s="1"/>
  <c r="M44" i="52"/>
  <c r="J144" i="52" s="1"/>
  <c r="L44" i="52"/>
  <c r="I144" i="52" s="1"/>
  <c r="K44" i="52"/>
  <c r="H144" i="52" s="1"/>
  <c r="J44" i="52"/>
  <c r="G144" i="52" s="1"/>
  <c r="I44" i="52"/>
  <c r="F144" i="52" s="1"/>
  <c r="H44" i="52"/>
  <c r="E144" i="52" s="1"/>
  <c r="G44" i="52"/>
  <c r="D144" i="52" s="1"/>
  <c r="F44" i="52"/>
  <c r="C144" i="52" s="1"/>
  <c r="E44" i="52"/>
  <c r="D44" i="52"/>
  <c r="C44" i="52"/>
  <c r="Z171" i="52" s="1"/>
  <c r="AF43" i="52"/>
  <c r="AE43" i="52"/>
  <c r="E95" i="52" s="1"/>
  <c r="AD43" i="52"/>
  <c r="D95" i="52" s="1"/>
  <c r="F95" i="52" s="1"/>
  <c r="AC43" i="52"/>
  <c r="C95" i="52" s="1"/>
  <c r="AB43" i="52"/>
  <c r="AA43" i="52"/>
  <c r="X143" i="52" s="1"/>
  <c r="Z43" i="52"/>
  <c r="W143" i="52" s="1"/>
  <c r="Y43" i="52"/>
  <c r="V143" i="52" s="1"/>
  <c r="X43" i="52"/>
  <c r="U143" i="52" s="1"/>
  <c r="W43" i="52"/>
  <c r="T143" i="52" s="1"/>
  <c r="V43" i="52"/>
  <c r="S143" i="52" s="1"/>
  <c r="U43" i="52"/>
  <c r="R143" i="52" s="1"/>
  <c r="T43" i="52"/>
  <c r="Q143" i="52" s="1"/>
  <c r="S43" i="52"/>
  <c r="P143" i="52" s="1"/>
  <c r="R43" i="52"/>
  <c r="O143" i="52" s="1"/>
  <c r="Q43" i="52"/>
  <c r="N143" i="52" s="1"/>
  <c r="P43" i="52"/>
  <c r="M143" i="52" s="1"/>
  <c r="O43" i="52"/>
  <c r="L143" i="52" s="1"/>
  <c r="N43" i="52"/>
  <c r="K143" i="52" s="1"/>
  <c r="M43" i="52"/>
  <c r="J143" i="52" s="1"/>
  <c r="L43" i="52"/>
  <c r="I143" i="52" s="1"/>
  <c r="K43" i="52"/>
  <c r="H143" i="52" s="1"/>
  <c r="J43" i="52"/>
  <c r="G143" i="52" s="1"/>
  <c r="I43" i="52"/>
  <c r="F143" i="52" s="1"/>
  <c r="H43" i="52"/>
  <c r="E143" i="52" s="1"/>
  <c r="G43" i="52"/>
  <c r="D143" i="52" s="1"/>
  <c r="F43" i="52"/>
  <c r="C143" i="52" s="1"/>
  <c r="E43" i="52"/>
  <c r="D43" i="52"/>
  <c r="C43" i="52"/>
  <c r="AF42" i="52"/>
  <c r="AE42" i="52"/>
  <c r="E94" i="52" s="1"/>
  <c r="AD42" i="52"/>
  <c r="D94" i="52" s="1"/>
  <c r="F94" i="52" s="1"/>
  <c r="AC42" i="52"/>
  <c r="C94" i="52" s="1"/>
  <c r="AB42" i="52"/>
  <c r="AA42" i="52"/>
  <c r="X142" i="52" s="1"/>
  <c r="Z42" i="52"/>
  <c r="W142" i="52" s="1"/>
  <c r="Y42" i="52"/>
  <c r="V142" i="52" s="1"/>
  <c r="X42" i="52"/>
  <c r="U142" i="52" s="1"/>
  <c r="W42" i="52"/>
  <c r="T142" i="52" s="1"/>
  <c r="V42" i="52"/>
  <c r="S142" i="52" s="1"/>
  <c r="U42" i="52"/>
  <c r="R142" i="52" s="1"/>
  <c r="T42" i="52"/>
  <c r="Q142" i="52" s="1"/>
  <c r="S42" i="52"/>
  <c r="P142" i="52" s="1"/>
  <c r="R42" i="52"/>
  <c r="O142" i="52" s="1"/>
  <c r="Q42" i="52"/>
  <c r="N142" i="52" s="1"/>
  <c r="P42" i="52"/>
  <c r="M142" i="52" s="1"/>
  <c r="O42" i="52"/>
  <c r="L142" i="52" s="1"/>
  <c r="N42" i="52"/>
  <c r="K142" i="52" s="1"/>
  <c r="M42" i="52"/>
  <c r="J142" i="52" s="1"/>
  <c r="L42" i="52"/>
  <c r="I142" i="52" s="1"/>
  <c r="K42" i="52"/>
  <c r="H142" i="52" s="1"/>
  <c r="J42" i="52"/>
  <c r="G142" i="52" s="1"/>
  <c r="I42" i="52"/>
  <c r="F142" i="52" s="1"/>
  <c r="H42" i="52"/>
  <c r="E142" i="52" s="1"/>
  <c r="G42" i="52"/>
  <c r="D142" i="52" s="1"/>
  <c r="F42" i="52"/>
  <c r="C142" i="52" s="1"/>
  <c r="E42" i="52"/>
  <c r="D42" i="52"/>
  <c r="C42" i="52"/>
  <c r="AF41" i="52"/>
  <c r="AE41" i="52"/>
  <c r="E93" i="52" s="1"/>
  <c r="AD41" i="52"/>
  <c r="D93" i="52" s="1"/>
  <c r="F93" i="52" s="1"/>
  <c r="AC41" i="52"/>
  <c r="C93" i="52" s="1"/>
  <c r="G93" i="52" s="1"/>
  <c r="F120" i="52" s="1"/>
  <c r="AB41" i="52"/>
  <c r="AA41" i="52"/>
  <c r="X141" i="52" s="1"/>
  <c r="Z41" i="52"/>
  <c r="W141" i="52" s="1"/>
  <c r="Y41" i="52"/>
  <c r="V141" i="52" s="1"/>
  <c r="X41" i="52"/>
  <c r="U141" i="52" s="1"/>
  <c r="W41" i="52"/>
  <c r="T141" i="52" s="1"/>
  <c r="V41" i="52"/>
  <c r="S141" i="52" s="1"/>
  <c r="U41" i="52"/>
  <c r="R141" i="52" s="1"/>
  <c r="T41" i="52"/>
  <c r="Q141" i="52" s="1"/>
  <c r="S41" i="52"/>
  <c r="P141" i="52" s="1"/>
  <c r="R41" i="52"/>
  <c r="O141" i="52" s="1"/>
  <c r="Q41" i="52"/>
  <c r="N141" i="52" s="1"/>
  <c r="P41" i="52"/>
  <c r="M141" i="52" s="1"/>
  <c r="O41" i="52"/>
  <c r="L141" i="52" s="1"/>
  <c r="N41" i="52"/>
  <c r="K141" i="52" s="1"/>
  <c r="M41" i="52"/>
  <c r="J141" i="52" s="1"/>
  <c r="L41" i="52"/>
  <c r="I141" i="52" s="1"/>
  <c r="K41" i="52"/>
  <c r="H141" i="52" s="1"/>
  <c r="J41" i="52"/>
  <c r="G141" i="52" s="1"/>
  <c r="I41" i="52"/>
  <c r="F141" i="52" s="1"/>
  <c r="H41" i="52"/>
  <c r="E141" i="52" s="1"/>
  <c r="G41" i="52"/>
  <c r="D141" i="52" s="1"/>
  <c r="F41" i="52"/>
  <c r="C141" i="52" s="1"/>
  <c r="E41" i="52"/>
  <c r="D41" i="52"/>
  <c r="C41" i="52"/>
  <c r="C120" i="52" s="1"/>
  <c r="AF69" i="94"/>
  <c r="AE69" i="94"/>
  <c r="E156" i="94" s="1"/>
  <c r="AD69" i="94"/>
  <c r="D156" i="94" s="1"/>
  <c r="F156" i="94" s="1"/>
  <c r="AC69" i="94"/>
  <c r="C156" i="94" s="1"/>
  <c r="AB69" i="94"/>
  <c r="AA69" i="94"/>
  <c r="X248" i="94" s="1"/>
  <c r="Z69" i="94"/>
  <c r="W248" i="94" s="1"/>
  <c r="Y69" i="94"/>
  <c r="V248" i="94" s="1"/>
  <c r="X69" i="94"/>
  <c r="U248" i="94" s="1"/>
  <c r="W69" i="94"/>
  <c r="T248" i="94" s="1"/>
  <c r="V69" i="94"/>
  <c r="S248" i="94" s="1"/>
  <c r="U69" i="94"/>
  <c r="R248" i="94" s="1"/>
  <c r="T69" i="94"/>
  <c r="Q248" i="94" s="1"/>
  <c r="S69" i="94"/>
  <c r="P248" i="94" s="1"/>
  <c r="R69" i="94"/>
  <c r="O248" i="94" s="1"/>
  <c r="Q69" i="94"/>
  <c r="N248" i="94" s="1"/>
  <c r="P69" i="94"/>
  <c r="M248" i="94" s="1"/>
  <c r="O69" i="94"/>
  <c r="L248" i="94" s="1"/>
  <c r="N69" i="94"/>
  <c r="K248" i="94" s="1"/>
  <c r="M69" i="94"/>
  <c r="J248" i="94" s="1"/>
  <c r="L69" i="94"/>
  <c r="I248" i="94" s="1"/>
  <c r="K69" i="94"/>
  <c r="H248" i="94" s="1"/>
  <c r="J69" i="94"/>
  <c r="G248" i="94" s="1"/>
  <c r="I69" i="94"/>
  <c r="F248" i="94" s="1"/>
  <c r="H69" i="94"/>
  <c r="E248" i="94" s="1"/>
  <c r="G69" i="94"/>
  <c r="D248" i="94" s="1"/>
  <c r="F69" i="94"/>
  <c r="C248" i="94" s="1"/>
  <c r="E69" i="94"/>
  <c r="D69" i="94"/>
  <c r="C69" i="94"/>
  <c r="Z275" i="94" s="1"/>
  <c r="AF68" i="94"/>
  <c r="AE68" i="94"/>
  <c r="E155" i="94" s="1"/>
  <c r="AD68" i="94"/>
  <c r="D155" i="94" s="1"/>
  <c r="F155" i="94" s="1"/>
  <c r="AC68" i="94"/>
  <c r="C155" i="94" s="1"/>
  <c r="AB68" i="94"/>
  <c r="AA68" i="94"/>
  <c r="X247" i="94" s="1"/>
  <c r="Z68" i="94"/>
  <c r="W247" i="94" s="1"/>
  <c r="Y68" i="94"/>
  <c r="V247" i="94" s="1"/>
  <c r="X68" i="94"/>
  <c r="U247" i="94" s="1"/>
  <c r="W68" i="94"/>
  <c r="T247" i="94" s="1"/>
  <c r="V68" i="94"/>
  <c r="S247" i="94" s="1"/>
  <c r="U68" i="94"/>
  <c r="R247" i="94" s="1"/>
  <c r="T68" i="94"/>
  <c r="Q247" i="94" s="1"/>
  <c r="S68" i="94"/>
  <c r="P247" i="94" s="1"/>
  <c r="R68" i="94"/>
  <c r="O247" i="94" s="1"/>
  <c r="Q68" i="94"/>
  <c r="N247" i="94" s="1"/>
  <c r="P68" i="94"/>
  <c r="M247" i="94" s="1"/>
  <c r="O68" i="94"/>
  <c r="L247" i="94" s="1"/>
  <c r="N68" i="94"/>
  <c r="K247" i="94" s="1"/>
  <c r="M68" i="94"/>
  <c r="J247" i="94" s="1"/>
  <c r="L68" i="94"/>
  <c r="I247" i="94" s="1"/>
  <c r="K68" i="94"/>
  <c r="H247" i="94" s="1"/>
  <c r="J68" i="94"/>
  <c r="G247" i="94" s="1"/>
  <c r="I68" i="94"/>
  <c r="F247" i="94" s="1"/>
  <c r="H68" i="94"/>
  <c r="E247" i="94" s="1"/>
  <c r="G68" i="94"/>
  <c r="D247" i="94" s="1"/>
  <c r="F68" i="94"/>
  <c r="C247" i="94" s="1"/>
  <c r="E68" i="94"/>
  <c r="D68" i="94"/>
  <c r="C68" i="94"/>
  <c r="Z274" i="94" s="1"/>
  <c r="AF67" i="94"/>
  <c r="AE67" i="94"/>
  <c r="E154" i="94" s="1"/>
  <c r="AD67" i="94"/>
  <c r="D154" i="94" s="1"/>
  <c r="F154" i="94" s="1"/>
  <c r="AC67" i="94"/>
  <c r="C154" i="94" s="1"/>
  <c r="AB67" i="94"/>
  <c r="AA67" i="94"/>
  <c r="X246" i="94" s="1"/>
  <c r="Z67" i="94"/>
  <c r="W246" i="94" s="1"/>
  <c r="Y67" i="94"/>
  <c r="V246" i="94" s="1"/>
  <c r="X67" i="94"/>
  <c r="U246" i="94" s="1"/>
  <c r="W67" i="94"/>
  <c r="T246" i="94" s="1"/>
  <c r="V67" i="94"/>
  <c r="S246" i="94" s="1"/>
  <c r="U67" i="94"/>
  <c r="R246" i="94" s="1"/>
  <c r="T67" i="94"/>
  <c r="Q246" i="94" s="1"/>
  <c r="S67" i="94"/>
  <c r="P246" i="94" s="1"/>
  <c r="R67" i="94"/>
  <c r="O246" i="94" s="1"/>
  <c r="Q67" i="94"/>
  <c r="N246" i="94" s="1"/>
  <c r="P67" i="94"/>
  <c r="M246" i="94" s="1"/>
  <c r="O67" i="94"/>
  <c r="L246" i="94" s="1"/>
  <c r="N67" i="94"/>
  <c r="K246" i="94" s="1"/>
  <c r="M67" i="94"/>
  <c r="J246" i="94" s="1"/>
  <c r="L67" i="94"/>
  <c r="I246" i="94" s="1"/>
  <c r="K67" i="94"/>
  <c r="H246" i="94" s="1"/>
  <c r="J67" i="94"/>
  <c r="G246" i="94" s="1"/>
  <c r="I67" i="94"/>
  <c r="F246" i="94" s="1"/>
  <c r="H67" i="94"/>
  <c r="E246" i="94" s="1"/>
  <c r="G67" i="94"/>
  <c r="D246" i="94" s="1"/>
  <c r="F67" i="94"/>
  <c r="C246" i="94" s="1"/>
  <c r="E67" i="94"/>
  <c r="D67" i="94"/>
  <c r="C67" i="94"/>
  <c r="Z273" i="94" s="1"/>
  <c r="P295" i="94" s="1"/>
  <c r="AF66" i="94"/>
  <c r="AE66" i="94"/>
  <c r="E153" i="94" s="1"/>
  <c r="AD66" i="94"/>
  <c r="D153" i="94" s="1"/>
  <c r="F153" i="94" s="1"/>
  <c r="AC66" i="94"/>
  <c r="C153" i="94" s="1"/>
  <c r="G153" i="94" s="1"/>
  <c r="C224" i="94" s="1"/>
  <c r="AB66" i="94"/>
  <c r="AA66" i="94"/>
  <c r="X245" i="94" s="1"/>
  <c r="Z66" i="94"/>
  <c r="W245" i="94" s="1"/>
  <c r="Y66" i="94"/>
  <c r="V245" i="94" s="1"/>
  <c r="X66" i="94"/>
  <c r="U245" i="94" s="1"/>
  <c r="W66" i="94"/>
  <c r="T245" i="94" s="1"/>
  <c r="V66" i="94"/>
  <c r="S245" i="94" s="1"/>
  <c r="U66" i="94"/>
  <c r="R245" i="94" s="1"/>
  <c r="T66" i="94"/>
  <c r="Q245" i="94" s="1"/>
  <c r="S66" i="94"/>
  <c r="P245" i="94" s="1"/>
  <c r="R66" i="94"/>
  <c r="O245" i="94" s="1"/>
  <c r="Q66" i="94"/>
  <c r="N245" i="94" s="1"/>
  <c r="P66" i="94"/>
  <c r="M245" i="94" s="1"/>
  <c r="O66" i="94"/>
  <c r="L245" i="94" s="1"/>
  <c r="N66" i="94"/>
  <c r="K245" i="94" s="1"/>
  <c r="M66" i="94"/>
  <c r="J245" i="94" s="1"/>
  <c r="L66" i="94"/>
  <c r="I245" i="94" s="1"/>
  <c r="K66" i="94"/>
  <c r="H245" i="94" s="1"/>
  <c r="J66" i="94"/>
  <c r="G245" i="94" s="1"/>
  <c r="I66" i="94"/>
  <c r="F245" i="94" s="1"/>
  <c r="H66" i="94"/>
  <c r="E245" i="94" s="1"/>
  <c r="G66" i="94"/>
  <c r="D245" i="94" s="1"/>
  <c r="F66" i="94"/>
  <c r="C245" i="94" s="1"/>
  <c r="E66" i="94"/>
  <c r="D66" i="94"/>
  <c r="C66" i="94"/>
  <c r="Z272" i="94" s="1"/>
  <c r="I294" i="94" s="1"/>
  <c r="AF65" i="94"/>
  <c r="AE65" i="94"/>
  <c r="E152" i="94" s="1"/>
  <c r="AD65" i="94"/>
  <c r="D152" i="94" s="1"/>
  <c r="F152" i="94" s="1"/>
  <c r="AC65" i="94"/>
  <c r="C152" i="94" s="1"/>
  <c r="AB65" i="94"/>
  <c r="AA65" i="94"/>
  <c r="X244" i="94" s="1"/>
  <c r="Z65" i="94"/>
  <c r="W244" i="94" s="1"/>
  <c r="Y65" i="94"/>
  <c r="V244" i="94" s="1"/>
  <c r="X65" i="94"/>
  <c r="U244" i="94" s="1"/>
  <c r="W65" i="94"/>
  <c r="T244" i="94" s="1"/>
  <c r="V65" i="94"/>
  <c r="S244" i="94" s="1"/>
  <c r="U65" i="94"/>
  <c r="R244" i="94" s="1"/>
  <c r="T65" i="94"/>
  <c r="Q244" i="94" s="1"/>
  <c r="S65" i="94"/>
  <c r="P244" i="94" s="1"/>
  <c r="R65" i="94"/>
  <c r="O244" i="94" s="1"/>
  <c r="Q65" i="94"/>
  <c r="N244" i="94" s="1"/>
  <c r="P65" i="94"/>
  <c r="M244" i="94" s="1"/>
  <c r="O65" i="94"/>
  <c r="L244" i="94" s="1"/>
  <c r="N65" i="94"/>
  <c r="K244" i="94" s="1"/>
  <c r="M65" i="94"/>
  <c r="J244" i="94" s="1"/>
  <c r="L65" i="94"/>
  <c r="I244" i="94" s="1"/>
  <c r="K65" i="94"/>
  <c r="H244" i="94" s="1"/>
  <c r="J65" i="94"/>
  <c r="G244" i="94" s="1"/>
  <c r="I65" i="94"/>
  <c r="F244" i="94" s="1"/>
  <c r="H65" i="94"/>
  <c r="E244" i="94" s="1"/>
  <c r="G65" i="94"/>
  <c r="D244" i="94" s="1"/>
  <c r="F65" i="94"/>
  <c r="C244" i="94" s="1"/>
  <c r="E65" i="94"/>
  <c r="D65" i="94"/>
  <c r="C65" i="94"/>
  <c r="Z271" i="94" s="1"/>
  <c r="AF64" i="94"/>
  <c r="AE64" i="94"/>
  <c r="E151" i="94" s="1"/>
  <c r="AD64" i="94"/>
  <c r="D151" i="94" s="1"/>
  <c r="F151" i="94" s="1"/>
  <c r="AC64" i="94"/>
  <c r="C151" i="94" s="1"/>
  <c r="AB64" i="94"/>
  <c r="AA64" i="94"/>
  <c r="X243" i="94" s="1"/>
  <c r="Z64" i="94"/>
  <c r="W243" i="94" s="1"/>
  <c r="Y64" i="94"/>
  <c r="V243" i="94" s="1"/>
  <c r="X64" i="94"/>
  <c r="U243" i="94" s="1"/>
  <c r="W64" i="94"/>
  <c r="T243" i="94" s="1"/>
  <c r="V64" i="94"/>
  <c r="S243" i="94" s="1"/>
  <c r="U64" i="94"/>
  <c r="R243" i="94" s="1"/>
  <c r="T64" i="94"/>
  <c r="Q243" i="94" s="1"/>
  <c r="S64" i="94"/>
  <c r="P243" i="94" s="1"/>
  <c r="R64" i="94"/>
  <c r="O243" i="94" s="1"/>
  <c r="Q64" i="94"/>
  <c r="N243" i="94" s="1"/>
  <c r="P64" i="94"/>
  <c r="M243" i="94" s="1"/>
  <c r="O64" i="94"/>
  <c r="L243" i="94" s="1"/>
  <c r="N64" i="94"/>
  <c r="K243" i="94" s="1"/>
  <c r="M64" i="94"/>
  <c r="J243" i="94" s="1"/>
  <c r="L64" i="94"/>
  <c r="I243" i="94" s="1"/>
  <c r="K64" i="94"/>
  <c r="H243" i="94" s="1"/>
  <c r="J64" i="94"/>
  <c r="G243" i="94" s="1"/>
  <c r="I64" i="94"/>
  <c r="F243" i="94" s="1"/>
  <c r="H64" i="94"/>
  <c r="E243" i="94" s="1"/>
  <c r="G64" i="94"/>
  <c r="D243" i="94" s="1"/>
  <c r="F64" i="94"/>
  <c r="C243" i="94" s="1"/>
  <c r="E64" i="94"/>
  <c r="D64" i="94"/>
  <c r="C64" i="94"/>
  <c r="Z270" i="94" s="1"/>
  <c r="S292" i="94" s="1"/>
  <c r="AF63" i="94"/>
  <c r="AE63" i="94"/>
  <c r="E150" i="94" s="1"/>
  <c r="AD63" i="94"/>
  <c r="D150" i="94" s="1"/>
  <c r="F150" i="94" s="1"/>
  <c r="AC63" i="94"/>
  <c r="C150" i="94" s="1"/>
  <c r="AB63" i="94"/>
  <c r="AA63" i="94"/>
  <c r="X242" i="94" s="1"/>
  <c r="Z63" i="94"/>
  <c r="W242" i="94" s="1"/>
  <c r="Y63" i="94"/>
  <c r="V242" i="94" s="1"/>
  <c r="X63" i="94"/>
  <c r="U242" i="94" s="1"/>
  <c r="W63" i="94"/>
  <c r="T242" i="94" s="1"/>
  <c r="V63" i="94"/>
  <c r="S242" i="94" s="1"/>
  <c r="U63" i="94"/>
  <c r="R242" i="94" s="1"/>
  <c r="T63" i="94"/>
  <c r="Q242" i="94" s="1"/>
  <c r="S63" i="94"/>
  <c r="P242" i="94" s="1"/>
  <c r="R63" i="94"/>
  <c r="O242" i="94" s="1"/>
  <c r="Q63" i="94"/>
  <c r="N242" i="94" s="1"/>
  <c r="P63" i="94"/>
  <c r="M242" i="94" s="1"/>
  <c r="O63" i="94"/>
  <c r="L242" i="94" s="1"/>
  <c r="N63" i="94"/>
  <c r="K242" i="94" s="1"/>
  <c r="M63" i="94"/>
  <c r="J242" i="94" s="1"/>
  <c r="L63" i="94"/>
  <c r="I242" i="94" s="1"/>
  <c r="K63" i="94"/>
  <c r="H242" i="94" s="1"/>
  <c r="J63" i="94"/>
  <c r="G242" i="94" s="1"/>
  <c r="I63" i="94"/>
  <c r="F242" i="94" s="1"/>
  <c r="H63" i="94"/>
  <c r="E242" i="94" s="1"/>
  <c r="G63" i="94"/>
  <c r="D242" i="94" s="1"/>
  <c r="F63" i="94"/>
  <c r="C242" i="94" s="1"/>
  <c r="E63" i="94"/>
  <c r="D63" i="94"/>
  <c r="C63" i="94"/>
  <c r="Z269" i="94" s="1"/>
  <c r="S291" i="94" s="1"/>
  <c r="AF62" i="94"/>
  <c r="AE62" i="94"/>
  <c r="E149" i="94" s="1"/>
  <c r="AD62" i="94"/>
  <c r="D149" i="94" s="1"/>
  <c r="F149" i="94" s="1"/>
  <c r="AC62" i="94"/>
  <c r="C149" i="94" s="1"/>
  <c r="G149" i="94" s="1"/>
  <c r="C220" i="94" s="1"/>
  <c r="AB62" i="94"/>
  <c r="AA62" i="94"/>
  <c r="X241" i="94" s="1"/>
  <c r="Z62" i="94"/>
  <c r="W241" i="94" s="1"/>
  <c r="Y62" i="94"/>
  <c r="V241" i="94" s="1"/>
  <c r="X62" i="94"/>
  <c r="U241" i="94" s="1"/>
  <c r="W62" i="94"/>
  <c r="T241" i="94" s="1"/>
  <c r="V62" i="94"/>
  <c r="S241" i="94" s="1"/>
  <c r="U62" i="94"/>
  <c r="R241" i="94" s="1"/>
  <c r="T62" i="94"/>
  <c r="Q241" i="94" s="1"/>
  <c r="S62" i="94"/>
  <c r="P241" i="94" s="1"/>
  <c r="R62" i="94"/>
  <c r="O241" i="94" s="1"/>
  <c r="Q62" i="94"/>
  <c r="N241" i="94" s="1"/>
  <c r="P62" i="94"/>
  <c r="M241" i="94" s="1"/>
  <c r="O62" i="94"/>
  <c r="L241" i="94" s="1"/>
  <c r="N62" i="94"/>
  <c r="K241" i="94" s="1"/>
  <c r="M62" i="94"/>
  <c r="J241" i="94" s="1"/>
  <c r="L62" i="94"/>
  <c r="I241" i="94" s="1"/>
  <c r="K62" i="94"/>
  <c r="H241" i="94" s="1"/>
  <c r="J62" i="94"/>
  <c r="G241" i="94" s="1"/>
  <c r="I62" i="94"/>
  <c r="F241" i="94" s="1"/>
  <c r="H62" i="94"/>
  <c r="E241" i="94" s="1"/>
  <c r="G62" i="94"/>
  <c r="D241" i="94" s="1"/>
  <c r="F62" i="94"/>
  <c r="C241" i="94" s="1"/>
  <c r="E62" i="94"/>
  <c r="D62" i="94"/>
  <c r="C62" i="94"/>
  <c r="Z268" i="94" s="1"/>
  <c r="T290" i="94" s="1"/>
  <c r="AF61" i="94"/>
  <c r="AE61" i="94"/>
  <c r="E148" i="94" s="1"/>
  <c r="AD61" i="94"/>
  <c r="D148" i="94" s="1"/>
  <c r="F148" i="94" s="1"/>
  <c r="AC61" i="94"/>
  <c r="C148" i="94" s="1"/>
  <c r="AB61" i="94"/>
  <c r="AA61" i="94"/>
  <c r="X240" i="94" s="1"/>
  <c r="Z61" i="94"/>
  <c r="W240" i="94" s="1"/>
  <c r="Y61" i="94"/>
  <c r="V240" i="94" s="1"/>
  <c r="X61" i="94"/>
  <c r="U240" i="94" s="1"/>
  <c r="W61" i="94"/>
  <c r="T240" i="94" s="1"/>
  <c r="V61" i="94"/>
  <c r="S240" i="94" s="1"/>
  <c r="U61" i="94"/>
  <c r="R240" i="94" s="1"/>
  <c r="T61" i="94"/>
  <c r="Q240" i="94" s="1"/>
  <c r="S61" i="94"/>
  <c r="P240" i="94" s="1"/>
  <c r="R61" i="94"/>
  <c r="O240" i="94" s="1"/>
  <c r="Q61" i="94"/>
  <c r="N240" i="94" s="1"/>
  <c r="P61" i="94"/>
  <c r="M240" i="94" s="1"/>
  <c r="O61" i="94"/>
  <c r="L240" i="94" s="1"/>
  <c r="N61" i="94"/>
  <c r="K240" i="94" s="1"/>
  <c r="M61" i="94"/>
  <c r="J240" i="94" s="1"/>
  <c r="L61" i="94"/>
  <c r="I240" i="94" s="1"/>
  <c r="K61" i="94"/>
  <c r="H240" i="94" s="1"/>
  <c r="J61" i="94"/>
  <c r="G240" i="94" s="1"/>
  <c r="I61" i="94"/>
  <c r="F240" i="94" s="1"/>
  <c r="H61" i="94"/>
  <c r="E240" i="94" s="1"/>
  <c r="G61" i="94"/>
  <c r="D240" i="94" s="1"/>
  <c r="F61" i="94"/>
  <c r="C240" i="94" s="1"/>
  <c r="E61" i="94"/>
  <c r="D61" i="94"/>
  <c r="C61" i="94"/>
  <c r="Z267" i="94" s="1"/>
  <c r="D289" i="94" s="1"/>
  <c r="AF60" i="94"/>
  <c r="AE60" i="94"/>
  <c r="E147" i="94" s="1"/>
  <c r="AD60" i="94"/>
  <c r="D147" i="94" s="1"/>
  <c r="F147" i="94" s="1"/>
  <c r="AC60" i="94"/>
  <c r="C147" i="94" s="1"/>
  <c r="AB60" i="94"/>
  <c r="AA60" i="94"/>
  <c r="X239" i="94" s="1"/>
  <c r="Z60" i="94"/>
  <c r="W239" i="94" s="1"/>
  <c r="Y60" i="94"/>
  <c r="V239" i="94" s="1"/>
  <c r="X60" i="94"/>
  <c r="U239" i="94" s="1"/>
  <c r="W60" i="94"/>
  <c r="T239" i="94" s="1"/>
  <c r="V60" i="94"/>
  <c r="S239" i="94" s="1"/>
  <c r="U60" i="94"/>
  <c r="R239" i="94" s="1"/>
  <c r="T60" i="94"/>
  <c r="Q239" i="94" s="1"/>
  <c r="S60" i="94"/>
  <c r="P239" i="94" s="1"/>
  <c r="R60" i="94"/>
  <c r="O239" i="94" s="1"/>
  <c r="Q60" i="94"/>
  <c r="N239" i="94" s="1"/>
  <c r="P60" i="94"/>
  <c r="M239" i="94" s="1"/>
  <c r="O60" i="94"/>
  <c r="L239" i="94" s="1"/>
  <c r="N60" i="94"/>
  <c r="K239" i="94" s="1"/>
  <c r="M60" i="94"/>
  <c r="J239" i="94" s="1"/>
  <c r="L60" i="94"/>
  <c r="I239" i="94" s="1"/>
  <c r="K60" i="94"/>
  <c r="H239" i="94" s="1"/>
  <c r="J60" i="94"/>
  <c r="G239" i="94" s="1"/>
  <c r="I60" i="94"/>
  <c r="F239" i="94" s="1"/>
  <c r="H60" i="94"/>
  <c r="E239" i="94" s="1"/>
  <c r="G60" i="94"/>
  <c r="D239" i="94" s="1"/>
  <c r="F60" i="94"/>
  <c r="C239" i="94" s="1"/>
  <c r="E60" i="94"/>
  <c r="D60" i="94"/>
  <c r="C60" i="94"/>
  <c r="Z266" i="94" s="1"/>
  <c r="L288" i="94" s="1"/>
  <c r="AF59" i="94"/>
  <c r="AE59" i="94"/>
  <c r="E146" i="94" s="1"/>
  <c r="AD59" i="94"/>
  <c r="D146" i="94" s="1"/>
  <c r="F146" i="94" s="1"/>
  <c r="AC59" i="94"/>
  <c r="C146" i="94" s="1"/>
  <c r="AB59" i="94"/>
  <c r="AA59" i="94"/>
  <c r="X238" i="94" s="1"/>
  <c r="Z59" i="94"/>
  <c r="W238" i="94" s="1"/>
  <c r="Y59" i="94"/>
  <c r="V238" i="94" s="1"/>
  <c r="X59" i="94"/>
  <c r="U238" i="94" s="1"/>
  <c r="W59" i="94"/>
  <c r="T238" i="94" s="1"/>
  <c r="V59" i="94"/>
  <c r="S238" i="94" s="1"/>
  <c r="U59" i="94"/>
  <c r="R238" i="94" s="1"/>
  <c r="T59" i="94"/>
  <c r="Q238" i="94" s="1"/>
  <c r="S59" i="94"/>
  <c r="P238" i="94" s="1"/>
  <c r="R59" i="94"/>
  <c r="O238" i="94" s="1"/>
  <c r="Q59" i="94"/>
  <c r="N238" i="94" s="1"/>
  <c r="P59" i="94"/>
  <c r="M238" i="94" s="1"/>
  <c r="O59" i="94"/>
  <c r="L238" i="94" s="1"/>
  <c r="N59" i="94"/>
  <c r="K238" i="94" s="1"/>
  <c r="M59" i="94"/>
  <c r="J238" i="94" s="1"/>
  <c r="L59" i="94"/>
  <c r="I238" i="94" s="1"/>
  <c r="K59" i="94"/>
  <c r="H238" i="94" s="1"/>
  <c r="J59" i="94"/>
  <c r="G238" i="94" s="1"/>
  <c r="I59" i="94"/>
  <c r="F238" i="94" s="1"/>
  <c r="H59" i="94"/>
  <c r="E238" i="94" s="1"/>
  <c r="G59" i="94"/>
  <c r="D238" i="94" s="1"/>
  <c r="F59" i="94"/>
  <c r="C238" i="94" s="1"/>
  <c r="E59" i="94"/>
  <c r="D59" i="94"/>
  <c r="C59" i="94"/>
  <c r="Z265" i="94" s="1"/>
  <c r="W287" i="94" s="1"/>
  <c r="AF58" i="94"/>
  <c r="AE58" i="94"/>
  <c r="E145" i="94" s="1"/>
  <c r="AD58" i="94"/>
  <c r="D145" i="94" s="1"/>
  <c r="F145" i="94" s="1"/>
  <c r="AC58" i="94"/>
  <c r="C145" i="94" s="1"/>
  <c r="G145" i="94" s="1"/>
  <c r="AB58" i="94"/>
  <c r="AA58" i="94"/>
  <c r="X237" i="94" s="1"/>
  <c r="Z58" i="94"/>
  <c r="W237" i="94" s="1"/>
  <c r="Y58" i="94"/>
  <c r="V237" i="94" s="1"/>
  <c r="X58" i="94"/>
  <c r="U237" i="94" s="1"/>
  <c r="W58" i="94"/>
  <c r="T237" i="94" s="1"/>
  <c r="V58" i="94"/>
  <c r="S237" i="94" s="1"/>
  <c r="U58" i="94"/>
  <c r="R237" i="94" s="1"/>
  <c r="T58" i="94"/>
  <c r="Q237" i="94" s="1"/>
  <c r="S58" i="94"/>
  <c r="P237" i="94" s="1"/>
  <c r="R58" i="94"/>
  <c r="O237" i="94" s="1"/>
  <c r="Q58" i="94"/>
  <c r="N237" i="94" s="1"/>
  <c r="P58" i="94"/>
  <c r="M237" i="94" s="1"/>
  <c r="O58" i="94"/>
  <c r="L237" i="94" s="1"/>
  <c r="N58" i="94"/>
  <c r="K237" i="94" s="1"/>
  <c r="M58" i="94"/>
  <c r="J237" i="94" s="1"/>
  <c r="L58" i="94"/>
  <c r="I237" i="94" s="1"/>
  <c r="K58" i="94"/>
  <c r="H237" i="94" s="1"/>
  <c r="J58" i="94"/>
  <c r="G237" i="94" s="1"/>
  <c r="I58" i="94"/>
  <c r="F237" i="94" s="1"/>
  <c r="H58" i="94"/>
  <c r="E237" i="94" s="1"/>
  <c r="G58" i="94"/>
  <c r="D237" i="94" s="1"/>
  <c r="F58" i="94"/>
  <c r="C237" i="94" s="1"/>
  <c r="E58" i="94"/>
  <c r="D58" i="94"/>
  <c r="C58" i="94"/>
  <c r="Z264" i="94" s="1"/>
  <c r="AF57" i="94"/>
  <c r="AE57" i="94"/>
  <c r="E144" i="94" s="1"/>
  <c r="AD57" i="94"/>
  <c r="D144" i="94" s="1"/>
  <c r="F144" i="94" s="1"/>
  <c r="AC57" i="94"/>
  <c r="C144" i="94" s="1"/>
  <c r="AB57" i="94"/>
  <c r="AA57" i="94"/>
  <c r="X236" i="94" s="1"/>
  <c r="Z57" i="94"/>
  <c r="W236" i="94" s="1"/>
  <c r="Y57" i="94"/>
  <c r="V236" i="94" s="1"/>
  <c r="X57" i="94"/>
  <c r="U236" i="94" s="1"/>
  <c r="W57" i="94"/>
  <c r="T236" i="94" s="1"/>
  <c r="V57" i="94"/>
  <c r="S236" i="94" s="1"/>
  <c r="U57" i="94"/>
  <c r="R236" i="94" s="1"/>
  <c r="T57" i="94"/>
  <c r="Q236" i="94" s="1"/>
  <c r="S57" i="94"/>
  <c r="P236" i="94" s="1"/>
  <c r="R57" i="94"/>
  <c r="O236" i="94" s="1"/>
  <c r="Q57" i="94"/>
  <c r="N236" i="94" s="1"/>
  <c r="P57" i="94"/>
  <c r="M236" i="94" s="1"/>
  <c r="O57" i="94"/>
  <c r="L236" i="94" s="1"/>
  <c r="N57" i="94"/>
  <c r="K236" i="94" s="1"/>
  <c r="M57" i="94"/>
  <c r="J236" i="94" s="1"/>
  <c r="L57" i="94"/>
  <c r="I236" i="94" s="1"/>
  <c r="K57" i="94"/>
  <c r="H236" i="94" s="1"/>
  <c r="J57" i="94"/>
  <c r="G236" i="94" s="1"/>
  <c r="I57" i="94"/>
  <c r="F236" i="94" s="1"/>
  <c r="H57" i="94"/>
  <c r="E236" i="94" s="1"/>
  <c r="G57" i="94"/>
  <c r="D236" i="94" s="1"/>
  <c r="F57" i="94"/>
  <c r="C236" i="94" s="1"/>
  <c r="E57" i="94"/>
  <c r="D57" i="94"/>
  <c r="C57" i="94"/>
  <c r="Z263" i="94" s="1"/>
  <c r="AF56" i="94"/>
  <c r="AE56" i="94"/>
  <c r="E143" i="94" s="1"/>
  <c r="AD56" i="94"/>
  <c r="D143" i="94" s="1"/>
  <c r="F143" i="94" s="1"/>
  <c r="AC56" i="94"/>
  <c r="C143" i="94" s="1"/>
  <c r="AB56" i="94"/>
  <c r="AA56" i="94"/>
  <c r="X235" i="94" s="1"/>
  <c r="Z56" i="94"/>
  <c r="W235" i="94" s="1"/>
  <c r="Y56" i="94"/>
  <c r="V235" i="94" s="1"/>
  <c r="X56" i="94"/>
  <c r="U235" i="94" s="1"/>
  <c r="W56" i="94"/>
  <c r="T235" i="94" s="1"/>
  <c r="V56" i="94"/>
  <c r="S235" i="94" s="1"/>
  <c r="U56" i="94"/>
  <c r="R235" i="94" s="1"/>
  <c r="T56" i="94"/>
  <c r="Q235" i="94" s="1"/>
  <c r="S56" i="94"/>
  <c r="P235" i="94" s="1"/>
  <c r="R56" i="94"/>
  <c r="O235" i="94" s="1"/>
  <c r="Q56" i="94"/>
  <c r="N235" i="94" s="1"/>
  <c r="P56" i="94"/>
  <c r="M235" i="94" s="1"/>
  <c r="O56" i="94"/>
  <c r="L235" i="94" s="1"/>
  <c r="N56" i="94"/>
  <c r="K235" i="94" s="1"/>
  <c r="M56" i="94"/>
  <c r="J235" i="94" s="1"/>
  <c r="L56" i="94"/>
  <c r="I235" i="94" s="1"/>
  <c r="K56" i="94"/>
  <c r="H235" i="94" s="1"/>
  <c r="J56" i="94"/>
  <c r="G235" i="94" s="1"/>
  <c r="I56" i="94"/>
  <c r="F235" i="94" s="1"/>
  <c r="H56" i="94"/>
  <c r="E235" i="94" s="1"/>
  <c r="G56" i="94"/>
  <c r="D235" i="94" s="1"/>
  <c r="F56" i="94"/>
  <c r="C235" i="94" s="1"/>
  <c r="E56" i="94"/>
  <c r="D56" i="94"/>
  <c r="C56" i="94"/>
  <c r="Z262" i="94" s="1"/>
  <c r="X284" i="94" s="1"/>
  <c r="AF55" i="94"/>
  <c r="AE55" i="94"/>
  <c r="E142" i="94" s="1"/>
  <c r="AD55" i="94"/>
  <c r="D142" i="94" s="1"/>
  <c r="F142" i="94" s="1"/>
  <c r="AC55" i="94"/>
  <c r="C142" i="94" s="1"/>
  <c r="AB55" i="94"/>
  <c r="AA55" i="94"/>
  <c r="X234" i="94" s="1"/>
  <c r="Z55" i="94"/>
  <c r="W234" i="94" s="1"/>
  <c r="Y55" i="94"/>
  <c r="V234" i="94" s="1"/>
  <c r="X55" i="94"/>
  <c r="U234" i="94" s="1"/>
  <c r="W55" i="94"/>
  <c r="T234" i="94" s="1"/>
  <c r="V55" i="94"/>
  <c r="S234" i="94" s="1"/>
  <c r="U55" i="94"/>
  <c r="R234" i="94" s="1"/>
  <c r="T55" i="94"/>
  <c r="Q234" i="94" s="1"/>
  <c r="S55" i="94"/>
  <c r="P234" i="94" s="1"/>
  <c r="R55" i="94"/>
  <c r="O234" i="94" s="1"/>
  <c r="Q55" i="94"/>
  <c r="N234" i="94" s="1"/>
  <c r="P55" i="94"/>
  <c r="M234" i="94" s="1"/>
  <c r="O55" i="94"/>
  <c r="L234" i="94" s="1"/>
  <c r="N55" i="94"/>
  <c r="K234" i="94" s="1"/>
  <c r="M55" i="94"/>
  <c r="J234" i="94" s="1"/>
  <c r="L55" i="94"/>
  <c r="I234" i="94" s="1"/>
  <c r="K55" i="94"/>
  <c r="H234" i="94" s="1"/>
  <c r="J55" i="94"/>
  <c r="G234" i="94" s="1"/>
  <c r="I55" i="94"/>
  <c r="F234" i="94" s="1"/>
  <c r="H55" i="94"/>
  <c r="E234" i="94" s="1"/>
  <c r="G55" i="94"/>
  <c r="D234" i="94" s="1"/>
  <c r="F55" i="94"/>
  <c r="C234" i="94" s="1"/>
  <c r="E55" i="94"/>
  <c r="D55" i="94"/>
  <c r="C55" i="94"/>
  <c r="Z261" i="94" s="1"/>
  <c r="X283" i="94" s="1"/>
  <c r="AD49" i="94"/>
  <c r="AC49" i="94"/>
  <c r="E134" i="94" s="1"/>
  <c r="AB49" i="94"/>
  <c r="D134" i="94" s="1"/>
  <c r="F134" i="94" s="1"/>
  <c r="AA49" i="94"/>
  <c r="C134" i="94" s="1"/>
  <c r="G134" i="94" s="1"/>
  <c r="D199" i="94" s="1"/>
  <c r="Z49" i="94"/>
  <c r="Y49" i="94"/>
  <c r="X49" i="94"/>
  <c r="W49" i="94"/>
  <c r="V49" i="94"/>
  <c r="U49" i="94"/>
  <c r="T49" i="94"/>
  <c r="S49" i="94"/>
  <c r="R49" i="94"/>
  <c r="Q49" i="94"/>
  <c r="P49" i="94"/>
  <c r="O49" i="94"/>
  <c r="N49" i="94"/>
  <c r="M49" i="94"/>
  <c r="L49" i="94"/>
  <c r="K49" i="94"/>
  <c r="J49" i="94"/>
  <c r="I49" i="94"/>
  <c r="H49" i="94"/>
  <c r="G49" i="94"/>
  <c r="F49" i="94"/>
  <c r="E49" i="94"/>
  <c r="D49" i="94"/>
  <c r="C49" i="94"/>
  <c r="H134" i="94" s="1"/>
  <c r="AD48" i="94"/>
  <c r="AC48" i="94"/>
  <c r="E133" i="94" s="1"/>
  <c r="AB48" i="94"/>
  <c r="D133" i="94" s="1"/>
  <c r="F133" i="94" s="1"/>
  <c r="AA48" i="94"/>
  <c r="C133" i="94" s="1"/>
  <c r="Z48" i="94"/>
  <c r="Y48" i="94"/>
  <c r="X48" i="94"/>
  <c r="W48" i="94"/>
  <c r="V48" i="94"/>
  <c r="U48" i="94"/>
  <c r="T48" i="94"/>
  <c r="S48" i="94"/>
  <c r="R48" i="94"/>
  <c r="Q48" i="94"/>
  <c r="P48" i="94"/>
  <c r="O48" i="94"/>
  <c r="N48" i="94"/>
  <c r="M48" i="94"/>
  <c r="L48" i="94"/>
  <c r="K48" i="94"/>
  <c r="J48" i="94"/>
  <c r="I48" i="94"/>
  <c r="H48" i="94"/>
  <c r="G48" i="94"/>
  <c r="F48" i="94"/>
  <c r="E48" i="94"/>
  <c r="D48" i="94"/>
  <c r="C48" i="94"/>
  <c r="AD47" i="94"/>
  <c r="AC47" i="94"/>
  <c r="E132" i="94" s="1"/>
  <c r="AB47" i="94"/>
  <c r="D132" i="94" s="1"/>
  <c r="F132" i="94" s="1"/>
  <c r="AA47" i="94"/>
  <c r="C132" i="94" s="1"/>
  <c r="G132" i="94" s="1"/>
  <c r="D197" i="94" s="1"/>
  <c r="Z47" i="94"/>
  <c r="Y47" i="94"/>
  <c r="X47" i="94"/>
  <c r="W47" i="94"/>
  <c r="V47" i="94"/>
  <c r="U47" i="94"/>
  <c r="T47" i="94"/>
  <c r="S47" i="94"/>
  <c r="R47" i="94"/>
  <c r="Q47" i="94"/>
  <c r="P47" i="94"/>
  <c r="O47" i="94"/>
  <c r="N47" i="94"/>
  <c r="M47" i="94"/>
  <c r="L47" i="94"/>
  <c r="K47" i="94"/>
  <c r="J47" i="94"/>
  <c r="I47" i="94"/>
  <c r="H47" i="94"/>
  <c r="G47" i="94"/>
  <c r="F47" i="94"/>
  <c r="E47" i="94"/>
  <c r="D47" i="94"/>
  <c r="C47" i="94"/>
  <c r="H132" i="94" s="1"/>
  <c r="AD46" i="94"/>
  <c r="AC46" i="94"/>
  <c r="E131" i="94" s="1"/>
  <c r="AB46" i="94"/>
  <c r="D131" i="94" s="1"/>
  <c r="F131" i="94" s="1"/>
  <c r="AA46" i="94"/>
  <c r="C131" i="94" s="1"/>
  <c r="Z46" i="94"/>
  <c r="Y46" i="94"/>
  <c r="X46" i="94"/>
  <c r="W46" i="94"/>
  <c r="V46" i="94"/>
  <c r="U46" i="94"/>
  <c r="T46" i="94"/>
  <c r="S46" i="94"/>
  <c r="R46" i="94"/>
  <c r="Q46" i="94"/>
  <c r="P46" i="94"/>
  <c r="O46" i="94"/>
  <c r="N46" i="94"/>
  <c r="M46" i="94"/>
  <c r="L46" i="94"/>
  <c r="K46" i="94"/>
  <c r="J46" i="94"/>
  <c r="I46" i="94"/>
  <c r="H46" i="94"/>
  <c r="G46" i="94"/>
  <c r="F46" i="94"/>
  <c r="E46" i="94"/>
  <c r="D46" i="94"/>
  <c r="C46" i="94"/>
  <c r="C175" i="94" s="1"/>
  <c r="AD45" i="94"/>
  <c r="AC45" i="94"/>
  <c r="E130" i="94" s="1"/>
  <c r="AB45" i="94"/>
  <c r="D130" i="94" s="1"/>
  <c r="F130" i="94" s="1"/>
  <c r="AA45" i="94"/>
  <c r="C130" i="94" s="1"/>
  <c r="G130" i="94" s="1"/>
  <c r="D195" i="94" s="1"/>
  <c r="Z45" i="94"/>
  <c r="Y45" i="94"/>
  <c r="X45" i="94"/>
  <c r="W45" i="94"/>
  <c r="V45" i="94"/>
  <c r="U45" i="94"/>
  <c r="T45" i="94"/>
  <c r="S45" i="94"/>
  <c r="R45" i="94"/>
  <c r="Q45" i="94"/>
  <c r="P45" i="94"/>
  <c r="O45" i="94"/>
  <c r="N45" i="94"/>
  <c r="M45" i="94"/>
  <c r="L45" i="94"/>
  <c r="K45" i="94"/>
  <c r="J45" i="94"/>
  <c r="I45" i="94"/>
  <c r="H45" i="94"/>
  <c r="G45" i="94"/>
  <c r="F45" i="94"/>
  <c r="E45" i="94"/>
  <c r="D45" i="94"/>
  <c r="C45" i="94"/>
  <c r="AD44" i="94"/>
  <c r="AC44" i="94"/>
  <c r="E129" i="94" s="1"/>
  <c r="AB44" i="94"/>
  <c r="D129" i="94" s="1"/>
  <c r="F129" i="94" s="1"/>
  <c r="AA44" i="94"/>
  <c r="C129" i="94" s="1"/>
  <c r="Z44" i="94"/>
  <c r="Y44" i="94"/>
  <c r="X44" i="94"/>
  <c r="W44" i="94"/>
  <c r="V44" i="94"/>
  <c r="U44" i="94"/>
  <c r="T44" i="94"/>
  <c r="S44" i="94"/>
  <c r="R44" i="94"/>
  <c r="Q44" i="94"/>
  <c r="P44" i="94"/>
  <c r="O44" i="94"/>
  <c r="N44" i="94"/>
  <c r="M44" i="94"/>
  <c r="L44" i="94"/>
  <c r="K44" i="94"/>
  <c r="J44" i="94"/>
  <c r="I44" i="94"/>
  <c r="H44" i="94"/>
  <c r="G44" i="94"/>
  <c r="F44" i="94"/>
  <c r="E44" i="94"/>
  <c r="D44" i="94"/>
  <c r="C44" i="94"/>
  <c r="H129" i="94" s="1"/>
  <c r="AD43" i="94"/>
  <c r="AC43" i="94"/>
  <c r="E128" i="94" s="1"/>
  <c r="AB43" i="94"/>
  <c r="D128" i="94" s="1"/>
  <c r="F128" i="94" s="1"/>
  <c r="AA43" i="94"/>
  <c r="C128" i="94" s="1"/>
  <c r="G128" i="94" s="1"/>
  <c r="D193" i="94" s="1"/>
  <c r="Z43" i="94"/>
  <c r="Y43" i="94"/>
  <c r="X43" i="94"/>
  <c r="W43" i="94"/>
  <c r="V43" i="94"/>
  <c r="U43" i="94"/>
  <c r="T43" i="94"/>
  <c r="S43" i="94"/>
  <c r="R43" i="94"/>
  <c r="Q43" i="94"/>
  <c r="P43" i="94"/>
  <c r="O43" i="94"/>
  <c r="N43" i="94"/>
  <c r="M43" i="94"/>
  <c r="L43" i="94"/>
  <c r="K43" i="94"/>
  <c r="J43" i="94"/>
  <c r="I43" i="94"/>
  <c r="H43" i="94"/>
  <c r="G43" i="94"/>
  <c r="F43" i="94"/>
  <c r="E43" i="94"/>
  <c r="D43" i="94"/>
  <c r="C43" i="94"/>
  <c r="C193" i="94" s="1"/>
  <c r="AD42" i="94"/>
  <c r="AC42" i="94"/>
  <c r="E127" i="94" s="1"/>
  <c r="AB42" i="94"/>
  <c r="D127" i="94" s="1"/>
  <c r="F127" i="94" s="1"/>
  <c r="AA42" i="94"/>
  <c r="C127" i="94" s="1"/>
  <c r="Z42" i="94"/>
  <c r="Y42" i="94"/>
  <c r="X42" i="94"/>
  <c r="W42" i="94"/>
  <c r="V42" i="94"/>
  <c r="U42" i="94"/>
  <c r="T42" i="94"/>
  <c r="S42" i="94"/>
  <c r="R42" i="94"/>
  <c r="Q42" i="94"/>
  <c r="P42" i="94"/>
  <c r="O42" i="94"/>
  <c r="N42" i="94"/>
  <c r="M42" i="94"/>
  <c r="L42" i="94"/>
  <c r="K42" i="94"/>
  <c r="J42" i="94"/>
  <c r="I42" i="94"/>
  <c r="H42" i="94"/>
  <c r="G42" i="94"/>
  <c r="F42" i="94"/>
  <c r="E42" i="94"/>
  <c r="D42" i="94"/>
  <c r="C42" i="94"/>
  <c r="H127" i="94" s="1"/>
  <c r="AD41" i="94"/>
  <c r="AC41" i="94"/>
  <c r="E126" i="94" s="1"/>
  <c r="AB41" i="94"/>
  <c r="D126" i="94" s="1"/>
  <c r="F126" i="94" s="1"/>
  <c r="AA41" i="94"/>
  <c r="C126" i="94" s="1"/>
  <c r="G126" i="94" s="1"/>
  <c r="D191" i="94" s="1"/>
  <c r="Z41" i="94"/>
  <c r="Y41" i="94"/>
  <c r="X41" i="94"/>
  <c r="W41" i="94"/>
  <c r="V41" i="94"/>
  <c r="U41" i="94"/>
  <c r="T41" i="94"/>
  <c r="S41" i="94"/>
  <c r="R41" i="94"/>
  <c r="Q41" i="94"/>
  <c r="P41" i="94"/>
  <c r="O41" i="94"/>
  <c r="N41" i="94"/>
  <c r="M41" i="94"/>
  <c r="L41" i="94"/>
  <c r="K41" i="94"/>
  <c r="J41" i="94"/>
  <c r="I41" i="94"/>
  <c r="H41" i="94"/>
  <c r="G41" i="94"/>
  <c r="F41" i="94"/>
  <c r="E41" i="94"/>
  <c r="D41" i="94"/>
  <c r="C41" i="94"/>
  <c r="AD40" i="94"/>
  <c r="AC40" i="94"/>
  <c r="E125" i="94" s="1"/>
  <c r="AB40" i="94"/>
  <c r="D125" i="94" s="1"/>
  <c r="F125" i="94" s="1"/>
  <c r="AA40" i="94"/>
  <c r="C125" i="94" s="1"/>
  <c r="Z40" i="94"/>
  <c r="Y40" i="94"/>
  <c r="X40" i="94"/>
  <c r="W40" i="94"/>
  <c r="V40" i="94"/>
  <c r="U40" i="94"/>
  <c r="T40" i="94"/>
  <c r="S40" i="94"/>
  <c r="R40" i="94"/>
  <c r="Q40" i="94"/>
  <c r="P40" i="94"/>
  <c r="O40" i="94"/>
  <c r="N40" i="94"/>
  <c r="M40" i="94"/>
  <c r="L40" i="94"/>
  <c r="K40" i="94"/>
  <c r="J40" i="94"/>
  <c r="I40" i="94"/>
  <c r="H40" i="94"/>
  <c r="G40" i="94"/>
  <c r="F40" i="94"/>
  <c r="E40" i="94"/>
  <c r="D40" i="94"/>
  <c r="C40" i="94"/>
  <c r="AD39" i="94"/>
  <c r="AC39" i="94"/>
  <c r="E124" i="94" s="1"/>
  <c r="AB39" i="94"/>
  <c r="D124" i="94" s="1"/>
  <c r="F124" i="94" s="1"/>
  <c r="AA39" i="94"/>
  <c r="C124" i="94" s="1"/>
  <c r="G124" i="94" s="1"/>
  <c r="D189" i="94" s="1"/>
  <c r="Z39" i="94"/>
  <c r="Y39" i="94"/>
  <c r="X39" i="94"/>
  <c r="W39" i="94"/>
  <c r="V39" i="94"/>
  <c r="U39" i="94"/>
  <c r="T39" i="94"/>
  <c r="S39" i="94"/>
  <c r="R39" i="94"/>
  <c r="Q39" i="94"/>
  <c r="P39" i="94"/>
  <c r="O39" i="94"/>
  <c r="N39" i="94"/>
  <c r="M39" i="94"/>
  <c r="L39" i="94"/>
  <c r="K39" i="94"/>
  <c r="J39" i="94"/>
  <c r="I39" i="94"/>
  <c r="H39" i="94"/>
  <c r="G39" i="94"/>
  <c r="F39" i="94"/>
  <c r="E39" i="94"/>
  <c r="D39" i="94"/>
  <c r="C39" i="94"/>
  <c r="AD38" i="94"/>
  <c r="AC38" i="94"/>
  <c r="E123" i="94" s="1"/>
  <c r="AB38" i="94"/>
  <c r="D123" i="94" s="1"/>
  <c r="F123" i="94" s="1"/>
  <c r="AA38" i="94"/>
  <c r="C123" i="94" s="1"/>
  <c r="Z38" i="94"/>
  <c r="Y38" i="94"/>
  <c r="X38" i="94"/>
  <c r="W38" i="94"/>
  <c r="V38" i="94"/>
  <c r="U38" i="94"/>
  <c r="T38" i="94"/>
  <c r="S38" i="94"/>
  <c r="R38" i="94"/>
  <c r="Q38" i="94"/>
  <c r="P38" i="94"/>
  <c r="O38" i="94"/>
  <c r="N38" i="94"/>
  <c r="M38" i="94"/>
  <c r="L38" i="94"/>
  <c r="K38" i="94"/>
  <c r="J38" i="94"/>
  <c r="I38" i="94"/>
  <c r="H38" i="94"/>
  <c r="G38" i="94"/>
  <c r="F38" i="94"/>
  <c r="E38" i="94"/>
  <c r="D38" i="94"/>
  <c r="C38" i="94"/>
  <c r="AD37" i="94"/>
  <c r="AC37" i="94"/>
  <c r="E122" i="94" s="1"/>
  <c r="AB37" i="94"/>
  <c r="D122" i="94" s="1"/>
  <c r="F122" i="94" s="1"/>
  <c r="AA37" i="94"/>
  <c r="C122" i="94" s="1"/>
  <c r="G122" i="94" s="1"/>
  <c r="Z37" i="94"/>
  <c r="Y37" i="94"/>
  <c r="X37" i="94"/>
  <c r="W37" i="94"/>
  <c r="V37" i="94"/>
  <c r="U37" i="94"/>
  <c r="T37" i="94"/>
  <c r="S37" i="94"/>
  <c r="R37" i="94"/>
  <c r="Q37" i="94"/>
  <c r="P37" i="94"/>
  <c r="O37" i="94"/>
  <c r="N37" i="94"/>
  <c r="M37" i="94"/>
  <c r="L37" i="94"/>
  <c r="K37" i="94"/>
  <c r="J37" i="94"/>
  <c r="I37" i="94"/>
  <c r="H37" i="94"/>
  <c r="G37" i="94"/>
  <c r="F37" i="94"/>
  <c r="E37" i="94"/>
  <c r="D37" i="94"/>
  <c r="C37" i="94"/>
  <c r="AD36" i="94"/>
  <c r="AC36" i="94"/>
  <c r="E121" i="94" s="1"/>
  <c r="AB36" i="94"/>
  <c r="D121" i="94" s="1"/>
  <c r="F121" i="94" s="1"/>
  <c r="AA36" i="94"/>
  <c r="C121" i="94" s="1"/>
  <c r="Z36" i="94"/>
  <c r="Y36" i="94"/>
  <c r="X36" i="94"/>
  <c r="W36" i="94"/>
  <c r="V36" i="94"/>
  <c r="U36" i="94"/>
  <c r="T36" i="94"/>
  <c r="S36" i="94"/>
  <c r="R36" i="94"/>
  <c r="Q36" i="94"/>
  <c r="P36" i="94"/>
  <c r="O36" i="94"/>
  <c r="N36" i="94"/>
  <c r="M36" i="94"/>
  <c r="L36" i="94"/>
  <c r="K36" i="94"/>
  <c r="J36" i="94"/>
  <c r="I36" i="94"/>
  <c r="H36" i="94"/>
  <c r="G36" i="94"/>
  <c r="F36" i="94"/>
  <c r="E36" i="94"/>
  <c r="D36" i="94"/>
  <c r="C36" i="94"/>
  <c r="AD35" i="94"/>
  <c r="AC35" i="94"/>
  <c r="E120" i="94" s="1"/>
  <c r="AB35" i="94"/>
  <c r="D120" i="94" s="1"/>
  <c r="F120" i="94" s="1"/>
  <c r="AA35" i="94"/>
  <c r="C120" i="94" s="1"/>
  <c r="G120" i="94" s="1"/>
  <c r="D185" i="94" s="1"/>
  <c r="Z35" i="94"/>
  <c r="Y35" i="94"/>
  <c r="X35" i="94"/>
  <c r="W35" i="94"/>
  <c r="V35" i="94"/>
  <c r="U35" i="94"/>
  <c r="T35" i="94"/>
  <c r="S35" i="94"/>
  <c r="R35" i="94"/>
  <c r="Q35" i="94"/>
  <c r="P35" i="94"/>
  <c r="O35" i="94"/>
  <c r="N35" i="94"/>
  <c r="M35" i="94"/>
  <c r="L35" i="94"/>
  <c r="K35" i="94"/>
  <c r="J35" i="94"/>
  <c r="I35" i="94"/>
  <c r="H35" i="94"/>
  <c r="G35" i="94"/>
  <c r="F35" i="94"/>
  <c r="E35" i="94"/>
  <c r="D35" i="94"/>
  <c r="C35" i="94"/>
  <c r="AD49" i="51"/>
  <c r="AC49" i="51"/>
  <c r="E114" i="51" s="1"/>
  <c r="AB49" i="51"/>
  <c r="D114" i="51" s="1"/>
  <c r="F114" i="51" s="1"/>
  <c r="AA49" i="51"/>
  <c r="C114" i="51" s="1"/>
  <c r="Z49" i="51"/>
  <c r="D206" i="51" s="1"/>
  <c r="Y49" i="51"/>
  <c r="X135" i="51" s="1"/>
  <c r="X49" i="51"/>
  <c r="W135" i="51" s="1"/>
  <c r="W49" i="51"/>
  <c r="V135" i="51" s="1"/>
  <c r="V49" i="51"/>
  <c r="U135" i="51" s="1"/>
  <c r="U49" i="51"/>
  <c r="T135" i="51" s="1"/>
  <c r="T49" i="51"/>
  <c r="S135" i="51" s="1"/>
  <c r="S49" i="51"/>
  <c r="R135" i="51" s="1"/>
  <c r="R49" i="51"/>
  <c r="Q135" i="51" s="1"/>
  <c r="Q49" i="51"/>
  <c r="P135" i="51" s="1"/>
  <c r="P49" i="51"/>
  <c r="O135" i="51" s="1"/>
  <c r="O49" i="51"/>
  <c r="N135" i="51" s="1"/>
  <c r="N49" i="51"/>
  <c r="M135" i="51" s="1"/>
  <c r="M49" i="51"/>
  <c r="L135" i="51" s="1"/>
  <c r="L49" i="51"/>
  <c r="K135" i="51" s="1"/>
  <c r="K49" i="51"/>
  <c r="J135" i="51" s="1"/>
  <c r="J49" i="51"/>
  <c r="I135" i="51" s="1"/>
  <c r="I49" i="51"/>
  <c r="H135" i="51" s="1"/>
  <c r="H49" i="51"/>
  <c r="G135" i="51" s="1"/>
  <c r="G49" i="51"/>
  <c r="F135" i="51" s="1"/>
  <c r="F49" i="51"/>
  <c r="E135" i="51" s="1"/>
  <c r="E49" i="51"/>
  <c r="D135" i="51" s="1"/>
  <c r="D49" i="51"/>
  <c r="C135" i="51" s="1"/>
  <c r="C49" i="51"/>
  <c r="C229" i="51" s="1"/>
  <c r="AD48" i="51"/>
  <c r="AC48" i="51"/>
  <c r="E113" i="51" s="1"/>
  <c r="AB48" i="51"/>
  <c r="D113" i="51" s="1"/>
  <c r="F113" i="51" s="1"/>
  <c r="AA48" i="51"/>
  <c r="C113" i="51" s="1"/>
  <c r="G113" i="51" s="1"/>
  <c r="Z48" i="51"/>
  <c r="D205" i="51" s="1"/>
  <c r="Y48" i="51"/>
  <c r="X134" i="51" s="1"/>
  <c r="X48" i="51"/>
  <c r="W134" i="51" s="1"/>
  <c r="W48" i="51"/>
  <c r="V134" i="51" s="1"/>
  <c r="V48" i="51"/>
  <c r="U134" i="51" s="1"/>
  <c r="U48" i="51"/>
  <c r="T134" i="51" s="1"/>
  <c r="T48" i="51"/>
  <c r="S134" i="51" s="1"/>
  <c r="S48" i="51"/>
  <c r="R134" i="51" s="1"/>
  <c r="R48" i="51"/>
  <c r="Q134" i="51" s="1"/>
  <c r="Q48" i="51"/>
  <c r="P134" i="51" s="1"/>
  <c r="P48" i="51"/>
  <c r="O134" i="51" s="1"/>
  <c r="O48" i="51"/>
  <c r="N134" i="51" s="1"/>
  <c r="N48" i="51"/>
  <c r="M134" i="51" s="1"/>
  <c r="M48" i="51"/>
  <c r="L134" i="51" s="1"/>
  <c r="L48" i="51"/>
  <c r="K134" i="51" s="1"/>
  <c r="K48" i="51"/>
  <c r="J134" i="51" s="1"/>
  <c r="J48" i="51"/>
  <c r="I134" i="51" s="1"/>
  <c r="I48" i="51"/>
  <c r="H134" i="51" s="1"/>
  <c r="H48" i="51"/>
  <c r="G134" i="51" s="1"/>
  <c r="G48" i="51"/>
  <c r="F134" i="51" s="1"/>
  <c r="F48" i="51"/>
  <c r="E134" i="51" s="1"/>
  <c r="E48" i="51"/>
  <c r="D134" i="51" s="1"/>
  <c r="D48" i="51"/>
  <c r="C134" i="51" s="1"/>
  <c r="C48" i="51"/>
  <c r="C249" i="51" s="1"/>
  <c r="AD47" i="51"/>
  <c r="AC47" i="51"/>
  <c r="E112" i="51" s="1"/>
  <c r="AB47" i="51"/>
  <c r="D112" i="51" s="1"/>
  <c r="F112" i="51" s="1"/>
  <c r="AA47" i="51"/>
  <c r="C112" i="51" s="1"/>
  <c r="Z47" i="51"/>
  <c r="D204" i="51" s="1"/>
  <c r="Y47" i="51"/>
  <c r="X133" i="51" s="1"/>
  <c r="X47" i="51"/>
  <c r="W133" i="51" s="1"/>
  <c r="W47" i="51"/>
  <c r="V133" i="51" s="1"/>
  <c r="V47" i="51"/>
  <c r="U133" i="51" s="1"/>
  <c r="U47" i="51"/>
  <c r="T133" i="51" s="1"/>
  <c r="T47" i="51"/>
  <c r="S133" i="51" s="1"/>
  <c r="S47" i="51"/>
  <c r="R133" i="51" s="1"/>
  <c r="R47" i="51"/>
  <c r="Q133" i="51" s="1"/>
  <c r="Q47" i="51"/>
  <c r="P133" i="51" s="1"/>
  <c r="P47" i="51"/>
  <c r="O133" i="51" s="1"/>
  <c r="O47" i="51"/>
  <c r="N133" i="51" s="1"/>
  <c r="N47" i="51"/>
  <c r="M133" i="51" s="1"/>
  <c r="M47" i="51"/>
  <c r="L133" i="51" s="1"/>
  <c r="L47" i="51"/>
  <c r="K133" i="51" s="1"/>
  <c r="K47" i="51"/>
  <c r="J133" i="51" s="1"/>
  <c r="J47" i="51"/>
  <c r="I133" i="51" s="1"/>
  <c r="I47" i="51"/>
  <c r="H133" i="51" s="1"/>
  <c r="H47" i="51"/>
  <c r="G133" i="51" s="1"/>
  <c r="G47" i="51"/>
  <c r="F133" i="51" s="1"/>
  <c r="F47" i="51"/>
  <c r="E133" i="51" s="1"/>
  <c r="E47" i="51"/>
  <c r="D133" i="51" s="1"/>
  <c r="D47" i="51"/>
  <c r="C133" i="51" s="1"/>
  <c r="C47" i="51"/>
  <c r="C204" i="51" s="1"/>
  <c r="AD46" i="51"/>
  <c r="AC46" i="51"/>
  <c r="E111" i="51" s="1"/>
  <c r="AB46" i="51"/>
  <c r="D111" i="51" s="1"/>
  <c r="F111" i="51" s="1"/>
  <c r="AA46" i="51"/>
  <c r="C111" i="51" s="1"/>
  <c r="G111" i="51" s="1"/>
  <c r="D247" i="51" s="1"/>
  <c r="Z46" i="51"/>
  <c r="D203" i="51" s="1"/>
  <c r="Y46" i="51"/>
  <c r="X132" i="51" s="1"/>
  <c r="X46" i="51"/>
  <c r="W132" i="51" s="1"/>
  <c r="W46" i="51"/>
  <c r="V132" i="51" s="1"/>
  <c r="V46" i="51"/>
  <c r="U132" i="51" s="1"/>
  <c r="U46" i="51"/>
  <c r="T132" i="51" s="1"/>
  <c r="T46" i="51"/>
  <c r="S132" i="51" s="1"/>
  <c r="S46" i="51"/>
  <c r="R132" i="51" s="1"/>
  <c r="R46" i="51"/>
  <c r="Q132" i="51" s="1"/>
  <c r="Q46" i="51"/>
  <c r="P132" i="51" s="1"/>
  <c r="P46" i="51"/>
  <c r="O132" i="51" s="1"/>
  <c r="O46" i="51"/>
  <c r="N132" i="51" s="1"/>
  <c r="N46" i="51"/>
  <c r="M132" i="51" s="1"/>
  <c r="M46" i="51"/>
  <c r="L132" i="51" s="1"/>
  <c r="L46" i="51"/>
  <c r="K132" i="51" s="1"/>
  <c r="K46" i="51"/>
  <c r="J132" i="51" s="1"/>
  <c r="J46" i="51"/>
  <c r="I132" i="51" s="1"/>
  <c r="I46" i="51"/>
  <c r="H132" i="51" s="1"/>
  <c r="H46" i="51"/>
  <c r="G132" i="51" s="1"/>
  <c r="G46" i="51"/>
  <c r="F132" i="51" s="1"/>
  <c r="F46" i="51"/>
  <c r="E132" i="51" s="1"/>
  <c r="E46" i="51"/>
  <c r="D132" i="51" s="1"/>
  <c r="D46" i="51"/>
  <c r="C132" i="51" s="1"/>
  <c r="C46" i="51"/>
  <c r="H111" i="51" s="1"/>
  <c r="AD45" i="51"/>
  <c r="AC45" i="51"/>
  <c r="E110" i="51" s="1"/>
  <c r="AB45" i="51"/>
  <c r="D110" i="51" s="1"/>
  <c r="F110" i="51" s="1"/>
  <c r="AA45" i="51"/>
  <c r="C110" i="51" s="1"/>
  <c r="Z45" i="51"/>
  <c r="D202" i="51" s="1"/>
  <c r="Y45" i="51"/>
  <c r="X131" i="51" s="1"/>
  <c r="X45" i="51"/>
  <c r="W131" i="51" s="1"/>
  <c r="W45" i="51"/>
  <c r="V131" i="51" s="1"/>
  <c r="V45" i="51"/>
  <c r="U131" i="51" s="1"/>
  <c r="U45" i="51"/>
  <c r="T131" i="51" s="1"/>
  <c r="T45" i="51"/>
  <c r="S131" i="51" s="1"/>
  <c r="S45" i="51"/>
  <c r="R131" i="51" s="1"/>
  <c r="R45" i="51"/>
  <c r="Q131" i="51" s="1"/>
  <c r="Q45" i="51"/>
  <c r="P131" i="51" s="1"/>
  <c r="P45" i="51"/>
  <c r="O131" i="51" s="1"/>
  <c r="O45" i="51"/>
  <c r="N131" i="51" s="1"/>
  <c r="N45" i="51"/>
  <c r="M131" i="51" s="1"/>
  <c r="M45" i="51"/>
  <c r="L131" i="51" s="1"/>
  <c r="L45" i="51"/>
  <c r="K131" i="51" s="1"/>
  <c r="K45" i="51"/>
  <c r="J131" i="51" s="1"/>
  <c r="J45" i="51"/>
  <c r="I131" i="51" s="1"/>
  <c r="I45" i="51"/>
  <c r="H131" i="51" s="1"/>
  <c r="H45" i="51"/>
  <c r="G131" i="51" s="1"/>
  <c r="G45" i="51"/>
  <c r="F131" i="51" s="1"/>
  <c r="F45" i="51"/>
  <c r="E131" i="51" s="1"/>
  <c r="E45" i="51"/>
  <c r="D131" i="51" s="1"/>
  <c r="D45" i="51"/>
  <c r="C131" i="51" s="1"/>
  <c r="C45" i="51"/>
  <c r="AD44" i="51"/>
  <c r="AC44" i="51"/>
  <c r="E109" i="51" s="1"/>
  <c r="AB44" i="51"/>
  <c r="D109" i="51" s="1"/>
  <c r="F109" i="51" s="1"/>
  <c r="AA44" i="51"/>
  <c r="C109" i="51" s="1"/>
  <c r="G109" i="51" s="1"/>
  <c r="D245" i="51" s="1"/>
  <c r="Z44" i="51"/>
  <c r="D201" i="51" s="1"/>
  <c r="Y44" i="51"/>
  <c r="X130" i="51" s="1"/>
  <c r="X44" i="51"/>
  <c r="W130" i="51" s="1"/>
  <c r="W44" i="51"/>
  <c r="V130" i="51" s="1"/>
  <c r="V44" i="51"/>
  <c r="U130" i="51" s="1"/>
  <c r="U44" i="51"/>
  <c r="T130" i="51" s="1"/>
  <c r="T44" i="51"/>
  <c r="S130" i="51" s="1"/>
  <c r="S44" i="51"/>
  <c r="R130" i="51" s="1"/>
  <c r="R44" i="51"/>
  <c r="Q130" i="51" s="1"/>
  <c r="Q44" i="51"/>
  <c r="P130" i="51" s="1"/>
  <c r="P44" i="51"/>
  <c r="O130" i="51" s="1"/>
  <c r="O44" i="51"/>
  <c r="N130" i="51" s="1"/>
  <c r="N44" i="51"/>
  <c r="M130" i="51" s="1"/>
  <c r="M44" i="51"/>
  <c r="L130" i="51" s="1"/>
  <c r="L44" i="51"/>
  <c r="K130" i="51" s="1"/>
  <c r="K44" i="51"/>
  <c r="J130" i="51" s="1"/>
  <c r="J44" i="51"/>
  <c r="I130" i="51" s="1"/>
  <c r="I44" i="51"/>
  <c r="H130" i="51" s="1"/>
  <c r="H44" i="51"/>
  <c r="G130" i="51" s="1"/>
  <c r="G44" i="51"/>
  <c r="F130" i="51" s="1"/>
  <c r="F44" i="51"/>
  <c r="E130" i="51" s="1"/>
  <c r="E44" i="51"/>
  <c r="D130" i="51" s="1"/>
  <c r="D44" i="51"/>
  <c r="C130" i="51" s="1"/>
  <c r="C44" i="51"/>
  <c r="C245" i="51" s="1"/>
  <c r="AD43" i="51"/>
  <c r="AC43" i="51"/>
  <c r="E108" i="51" s="1"/>
  <c r="AB43" i="51"/>
  <c r="D108" i="51" s="1"/>
  <c r="F108" i="51" s="1"/>
  <c r="AA43" i="51"/>
  <c r="C108" i="51" s="1"/>
  <c r="Z43" i="51"/>
  <c r="D200" i="51" s="1"/>
  <c r="Y43" i="51"/>
  <c r="X129" i="51" s="1"/>
  <c r="X43" i="51"/>
  <c r="W129" i="51" s="1"/>
  <c r="W43" i="51"/>
  <c r="V129" i="51" s="1"/>
  <c r="V43" i="51"/>
  <c r="U129" i="51" s="1"/>
  <c r="U43" i="51"/>
  <c r="T129" i="51" s="1"/>
  <c r="T43" i="51"/>
  <c r="S129" i="51" s="1"/>
  <c r="S43" i="51"/>
  <c r="R129" i="51" s="1"/>
  <c r="R43" i="51"/>
  <c r="Q129" i="51" s="1"/>
  <c r="Q43" i="51"/>
  <c r="P129" i="51" s="1"/>
  <c r="P43" i="51"/>
  <c r="O129" i="51" s="1"/>
  <c r="O43" i="51"/>
  <c r="N129" i="51" s="1"/>
  <c r="N43" i="51"/>
  <c r="M129" i="51" s="1"/>
  <c r="M43" i="51"/>
  <c r="L129" i="51" s="1"/>
  <c r="L43" i="51"/>
  <c r="K129" i="51" s="1"/>
  <c r="K43" i="51"/>
  <c r="J129" i="51" s="1"/>
  <c r="J43" i="51"/>
  <c r="I129" i="51" s="1"/>
  <c r="I43" i="51"/>
  <c r="H129" i="51" s="1"/>
  <c r="H43" i="51"/>
  <c r="G129" i="51" s="1"/>
  <c r="G43" i="51"/>
  <c r="F129" i="51" s="1"/>
  <c r="F43" i="51"/>
  <c r="E129" i="51" s="1"/>
  <c r="E43" i="51"/>
  <c r="D129" i="51" s="1"/>
  <c r="D43" i="51"/>
  <c r="C129" i="51" s="1"/>
  <c r="C43" i="51"/>
  <c r="H108" i="51" s="1"/>
  <c r="AD42" i="51"/>
  <c r="AC42" i="51"/>
  <c r="E107" i="51" s="1"/>
  <c r="AB42" i="51"/>
  <c r="D107" i="51" s="1"/>
  <c r="F107" i="51" s="1"/>
  <c r="AA42" i="51"/>
  <c r="C107" i="51" s="1"/>
  <c r="G107" i="51" s="1"/>
  <c r="D243" i="51" s="1"/>
  <c r="Z42" i="51"/>
  <c r="D199" i="51" s="1"/>
  <c r="Y42" i="51"/>
  <c r="X128" i="51" s="1"/>
  <c r="X42" i="51"/>
  <c r="W128" i="51" s="1"/>
  <c r="W42" i="51"/>
  <c r="V128" i="51" s="1"/>
  <c r="V42" i="51"/>
  <c r="U128" i="51" s="1"/>
  <c r="U42" i="51"/>
  <c r="T128" i="51" s="1"/>
  <c r="T42" i="51"/>
  <c r="S128" i="51" s="1"/>
  <c r="S42" i="51"/>
  <c r="R128" i="51" s="1"/>
  <c r="R42" i="51"/>
  <c r="Q128" i="51" s="1"/>
  <c r="Q42" i="51"/>
  <c r="P128" i="51" s="1"/>
  <c r="P42" i="51"/>
  <c r="O128" i="51" s="1"/>
  <c r="O42" i="51"/>
  <c r="N128" i="51" s="1"/>
  <c r="N42" i="51"/>
  <c r="M128" i="51" s="1"/>
  <c r="M42" i="51"/>
  <c r="L128" i="51" s="1"/>
  <c r="L42" i="51"/>
  <c r="K128" i="51" s="1"/>
  <c r="K42" i="51"/>
  <c r="J128" i="51" s="1"/>
  <c r="J42" i="51"/>
  <c r="I128" i="51" s="1"/>
  <c r="I42" i="51"/>
  <c r="H128" i="51" s="1"/>
  <c r="H42" i="51"/>
  <c r="G128" i="51" s="1"/>
  <c r="G42" i="51"/>
  <c r="F128" i="51" s="1"/>
  <c r="F42" i="51"/>
  <c r="E128" i="51" s="1"/>
  <c r="E42" i="51"/>
  <c r="D128" i="51" s="1"/>
  <c r="D42" i="51"/>
  <c r="C128" i="51" s="1"/>
  <c r="C42" i="51"/>
  <c r="AD41" i="51"/>
  <c r="AC41" i="51"/>
  <c r="E106" i="51" s="1"/>
  <c r="AB41" i="51"/>
  <c r="D106" i="51" s="1"/>
  <c r="F106" i="51" s="1"/>
  <c r="AA41" i="51"/>
  <c r="C106" i="51" s="1"/>
  <c r="Z41" i="51"/>
  <c r="D198" i="51" s="1"/>
  <c r="Y41" i="51"/>
  <c r="X127" i="51" s="1"/>
  <c r="X41" i="51"/>
  <c r="W127" i="51" s="1"/>
  <c r="W41" i="51"/>
  <c r="V127" i="51" s="1"/>
  <c r="V41" i="51"/>
  <c r="U127" i="51" s="1"/>
  <c r="U41" i="51"/>
  <c r="T127" i="51" s="1"/>
  <c r="T41" i="51"/>
  <c r="S127" i="51" s="1"/>
  <c r="S41" i="51"/>
  <c r="R127" i="51" s="1"/>
  <c r="R41" i="51"/>
  <c r="Q127" i="51" s="1"/>
  <c r="Q41" i="51"/>
  <c r="P127" i="51" s="1"/>
  <c r="P41" i="51"/>
  <c r="O127" i="51" s="1"/>
  <c r="O41" i="51"/>
  <c r="N127" i="51" s="1"/>
  <c r="N41" i="51"/>
  <c r="M127" i="51" s="1"/>
  <c r="M41" i="51"/>
  <c r="L127" i="51" s="1"/>
  <c r="L41" i="51"/>
  <c r="K127" i="51" s="1"/>
  <c r="K41" i="51"/>
  <c r="J127" i="51" s="1"/>
  <c r="J41" i="51"/>
  <c r="I127" i="51" s="1"/>
  <c r="I41" i="51"/>
  <c r="H127" i="51" s="1"/>
  <c r="H41" i="51"/>
  <c r="G127" i="51" s="1"/>
  <c r="G41" i="51"/>
  <c r="F127" i="51" s="1"/>
  <c r="F41" i="51"/>
  <c r="E127" i="51" s="1"/>
  <c r="E41" i="51"/>
  <c r="D127" i="51" s="1"/>
  <c r="D41" i="51"/>
  <c r="C127" i="51" s="1"/>
  <c r="C41" i="51"/>
  <c r="C198" i="51" s="1"/>
  <c r="AD40" i="51"/>
  <c r="AC40" i="51"/>
  <c r="E105" i="51" s="1"/>
  <c r="AB40" i="51"/>
  <c r="D105" i="51" s="1"/>
  <c r="F105" i="51" s="1"/>
  <c r="AA40" i="51"/>
  <c r="C105" i="51" s="1"/>
  <c r="G105" i="51" s="1"/>
  <c r="D241" i="51" s="1"/>
  <c r="Z40" i="51"/>
  <c r="D197" i="51" s="1"/>
  <c r="Y40" i="51"/>
  <c r="X126" i="51" s="1"/>
  <c r="X40" i="51"/>
  <c r="W126" i="51" s="1"/>
  <c r="W40" i="51"/>
  <c r="V126" i="51" s="1"/>
  <c r="V40" i="51"/>
  <c r="U126" i="51" s="1"/>
  <c r="U40" i="51"/>
  <c r="T126" i="51" s="1"/>
  <c r="T40" i="51"/>
  <c r="S126" i="51" s="1"/>
  <c r="S40" i="51"/>
  <c r="R126" i="51" s="1"/>
  <c r="R40" i="51"/>
  <c r="Q126" i="51" s="1"/>
  <c r="Q40" i="51"/>
  <c r="P126" i="51" s="1"/>
  <c r="P40" i="51"/>
  <c r="O126" i="51" s="1"/>
  <c r="O40" i="51"/>
  <c r="N126" i="51" s="1"/>
  <c r="N40" i="51"/>
  <c r="M126" i="51" s="1"/>
  <c r="M40" i="51"/>
  <c r="L126" i="51" s="1"/>
  <c r="L40" i="51"/>
  <c r="K126" i="51" s="1"/>
  <c r="K40" i="51"/>
  <c r="J126" i="51" s="1"/>
  <c r="J40" i="51"/>
  <c r="I126" i="51" s="1"/>
  <c r="I40" i="51"/>
  <c r="H126" i="51" s="1"/>
  <c r="H40" i="51"/>
  <c r="G126" i="51" s="1"/>
  <c r="G40" i="51"/>
  <c r="F126" i="51" s="1"/>
  <c r="F40" i="51"/>
  <c r="E126" i="51" s="1"/>
  <c r="E40" i="51"/>
  <c r="D126" i="51" s="1"/>
  <c r="D40" i="51"/>
  <c r="C126" i="51" s="1"/>
  <c r="C40" i="51"/>
  <c r="H105" i="51" s="1"/>
  <c r="AD39" i="51"/>
  <c r="AC39" i="51"/>
  <c r="E104" i="51" s="1"/>
  <c r="AB39" i="51"/>
  <c r="D104" i="51" s="1"/>
  <c r="F104" i="51" s="1"/>
  <c r="AA39" i="51"/>
  <c r="C104" i="51" s="1"/>
  <c r="Z39" i="51"/>
  <c r="D196" i="51" s="1"/>
  <c r="Y39" i="51"/>
  <c r="X125" i="51" s="1"/>
  <c r="X39" i="51"/>
  <c r="W125" i="51" s="1"/>
  <c r="W39" i="51"/>
  <c r="V125" i="51" s="1"/>
  <c r="V39" i="51"/>
  <c r="U125" i="51" s="1"/>
  <c r="U39" i="51"/>
  <c r="T125" i="51" s="1"/>
  <c r="T39" i="51"/>
  <c r="S125" i="51" s="1"/>
  <c r="S39" i="51"/>
  <c r="R125" i="51" s="1"/>
  <c r="R39" i="51"/>
  <c r="Q125" i="51" s="1"/>
  <c r="Q39" i="51"/>
  <c r="P125" i="51" s="1"/>
  <c r="P39" i="51"/>
  <c r="O125" i="51" s="1"/>
  <c r="O39" i="51"/>
  <c r="N125" i="51" s="1"/>
  <c r="N39" i="51"/>
  <c r="M125" i="51" s="1"/>
  <c r="M39" i="51"/>
  <c r="L125" i="51" s="1"/>
  <c r="L39" i="51"/>
  <c r="K125" i="51" s="1"/>
  <c r="K39" i="51"/>
  <c r="J125" i="51" s="1"/>
  <c r="J39" i="51"/>
  <c r="I125" i="51" s="1"/>
  <c r="I39" i="51"/>
  <c r="H125" i="51" s="1"/>
  <c r="H39" i="51"/>
  <c r="G125" i="51" s="1"/>
  <c r="G39" i="51"/>
  <c r="F125" i="51" s="1"/>
  <c r="F39" i="51"/>
  <c r="E125" i="51" s="1"/>
  <c r="E39" i="51"/>
  <c r="D125" i="51" s="1"/>
  <c r="D39" i="51"/>
  <c r="C125" i="51" s="1"/>
  <c r="C39" i="51"/>
  <c r="C196" i="51" s="1"/>
  <c r="AD38" i="51"/>
  <c r="AC38" i="51"/>
  <c r="E103" i="51" s="1"/>
  <c r="AB38" i="51"/>
  <c r="D103" i="51" s="1"/>
  <c r="F103" i="51" s="1"/>
  <c r="AA38" i="51"/>
  <c r="C103" i="51" s="1"/>
  <c r="G103" i="51" s="1"/>
  <c r="Z38" i="51"/>
  <c r="D195" i="51" s="1"/>
  <c r="Y38" i="51"/>
  <c r="X124" i="51" s="1"/>
  <c r="X38" i="51"/>
  <c r="W124" i="51" s="1"/>
  <c r="W38" i="51"/>
  <c r="V124" i="51" s="1"/>
  <c r="V38" i="51"/>
  <c r="U124" i="51" s="1"/>
  <c r="U38" i="51"/>
  <c r="T124" i="51" s="1"/>
  <c r="T38" i="51"/>
  <c r="S124" i="51" s="1"/>
  <c r="S38" i="51"/>
  <c r="R124" i="51" s="1"/>
  <c r="R38" i="51"/>
  <c r="Q124" i="51" s="1"/>
  <c r="Q38" i="51"/>
  <c r="P124" i="51" s="1"/>
  <c r="P38" i="51"/>
  <c r="O124" i="51" s="1"/>
  <c r="O38" i="51"/>
  <c r="N124" i="51" s="1"/>
  <c r="N38" i="51"/>
  <c r="M124" i="51" s="1"/>
  <c r="M38" i="51"/>
  <c r="L124" i="51" s="1"/>
  <c r="L38" i="51"/>
  <c r="K124" i="51" s="1"/>
  <c r="K38" i="51"/>
  <c r="J124" i="51" s="1"/>
  <c r="J38" i="51"/>
  <c r="I124" i="51" s="1"/>
  <c r="I38" i="51"/>
  <c r="H124" i="51" s="1"/>
  <c r="H38" i="51"/>
  <c r="G124" i="51" s="1"/>
  <c r="G38" i="51"/>
  <c r="F124" i="51" s="1"/>
  <c r="F38" i="51"/>
  <c r="E124" i="51" s="1"/>
  <c r="E38" i="51"/>
  <c r="D124" i="51" s="1"/>
  <c r="D38" i="51"/>
  <c r="C124" i="51" s="1"/>
  <c r="C38" i="51"/>
  <c r="C195" i="51" s="1"/>
  <c r="AD37" i="51"/>
  <c r="AC37" i="51"/>
  <c r="E102" i="51" s="1"/>
  <c r="AB37" i="51"/>
  <c r="D102" i="51" s="1"/>
  <c r="F102" i="51" s="1"/>
  <c r="AA37" i="51"/>
  <c r="C102" i="51" s="1"/>
  <c r="G102" i="51" s="1"/>
  <c r="D238" i="51" s="1"/>
  <c r="Z37" i="51"/>
  <c r="D194" i="51" s="1"/>
  <c r="Y37" i="51"/>
  <c r="X123" i="51" s="1"/>
  <c r="X37" i="51"/>
  <c r="W123" i="51" s="1"/>
  <c r="W37" i="51"/>
  <c r="V123" i="51" s="1"/>
  <c r="V37" i="51"/>
  <c r="U123" i="51" s="1"/>
  <c r="U37" i="51"/>
  <c r="T123" i="51" s="1"/>
  <c r="T37" i="51"/>
  <c r="S123" i="51" s="1"/>
  <c r="S37" i="51"/>
  <c r="R123" i="51" s="1"/>
  <c r="R37" i="51"/>
  <c r="Q123" i="51" s="1"/>
  <c r="Q37" i="51"/>
  <c r="P123" i="51" s="1"/>
  <c r="P37" i="51"/>
  <c r="O123" i="51" s="1"/>
  <c r="O37" i="51"/>
  <c r="N123" i="51" s="1"/>
  <c r="N37" i="51"/>
  <c r="M123" i="51" s="1"/>
  <c r="M37" i="51"/>
  <c r="L123" i="51" s="1"/>
  <c r="L37" i="51"/>
  <c r="K123" i="51" s="1"/>
  <c r="K37" i="51"/>
  <c r="J123" i="51" s="1"/>
  <c r="J37" i="51"/>
  <c r="I123" i="51" s="1"/>
  <c r="I37" i="51"/>
  <c r="H123" i="51" s="1"/>
  <c r="H37" i="51"/>
  <c r="G123" i="51" s="1"/>
  <c r="G37" i="51"/>
  <c r="F123" i="51" s="1"/>
  <c r="F37" i="51"/>
  <c r="E123" i="51" s="1"/>
  <c r="E37" i="51"/>
  <c r="D123" i="51" s="1"/>
  <c r="D37" i="51"/>
  <c r="C123" i="51" s="1"/>
  <c r="C37" i="51"/>
  <c r="C238" i="51" s="1"/>
  <c r="AD36" i="51"/>
  <c r="AC36" i="51"/>
  <c r="E101" i="51" s="1"/>
  <c r="AB36" i="51"/>
  <c r="D101" i="51" s="1"/>
  <c r="F101" i="51" s="1"/>
  <c r="AA36" i="51"/>
  <c r="C101" i="51" s="1"/>
  <c r="Z36" i="51"/>
  <c r="D193" i="51" s="1"/>
  <c r="Y36" i="51"/>
  <c r="X122" i="51" s="1"/>
  <c r="X36" i="51"/>
  <c r="W122" i="51" s="1"/>
  <c r="W36" i="51"/>
  <c r="V122" i="51" s="1"/>
  <c r="V36" i="51"/>
  <c r="U122" i="51" s="1"/>
  <c r="U36" i="51"/>
  <c r="T122" i="51" s="1"/>
  <c r="T36" i="51"/>
  <c r="S122" i="51" s="1"/>
  <c r="S36" i="51"/>
  <c r="R122" i="51" s="1"/>
  <c r="R36" i="51"/>
  <c r="Q122" i="51" s="1"/>
  <c r="Q36" i="51"/>
  <c r="P122" i="51" s="1"/>
  <c r="P36" i="51"/>
  <c r="O122" i="51" s="1"/>
  <c r="O36" i="51"/>
  <c r="N122" i="51" s="1"/>
  <c r="N36" i="51"/>
  <c r="M122" i="51" s="1"/>
  <c r="M36" i="51"/>
  <c r="L122" i="51" s="1"/>
  <c r="L36" i="51"/>
  <c r="K122" i="51" s="1"/>
  <c r="K36" i="51"/>
  <c r="J122" i="51" s="1"/>
  <c r="J36" i="51"/>
  <c r="I122" i="51" s="1"/>
  <c r="I36" i="51"/>
  <c r="H122" i="51" s="1"/>
  <c r="H36" i="51"/>
  <c r="G122" i="51" s="1"/>
  <c r="G36" i="51"/>
  <c r="F122" i="51" s="1"/>
  <c r="F36" i="51"/>
  <c r="E122" i="51" s="1"/>
  <c r="E36" i="51"/>
  <c r="D122" i="51" s="1"/>
  <c r="D36" i="51"/>
  <c r="C122" i="51" s="1"/>
  <c r="C36" i="51"/>
  <c r="C216" i="51" s="1"/>
  <c r="AD35" i="51"/>
  <c r="AC35" i="51"/>
  <c r="E100" i="51" s="1"/>
  <c r="AB35" i="51"/>
  <c r="D100" i="51" s="1"/>
  <c r="F100" i="51" s="1"/>
  <c r="AA35" i="51"/>
  <c r="C100" i="51" s="1"/>
  <c r="G100" i="51" s="1"/>
  <c r="D236" i="51" s="1"/>
  <c r="Z35" i="51"/>
  <c r="D192" i="51" s="1"/>
  <c r="Y35" i="51"/>
  <c r="X121" i="51" s="1"/>
  <c r="X35" i="51"/>
  <c r="W121" i="51" s="1"/>
  <c r="W35" i="51"/>
  <c r="V121" i="51" s="1"/>
  <c r="V35" i="51"/>
  <c r="U121" i="51" s="1"/>
  <c r="U35" i="51"/>
  <c r="T121" i="51" s="1"/>
  <c r="T35" i="51"/>
  <c r="S121" i="51" s="1"/>
  <c r="S35" i="51"/>
  <c r="R121" i="51" s="1"/>
  <c r="R35" i="51"/>
  <c r="Q121" i="51" s="1"/>
  <c r="Q35" i="51"/>
  <c r="P121" i="51" s="1"/>
  <c r="P35" i="51"/>
  <c r="O121" i="51" s="1"/>
  <c r="O35" i="51"/>
  <c r="N121" i="51" s="1"/>
  <c r="N35" i="51"/>
  <c r="M121" i="51" s="1"/>
  <c r="M35" i="51"/>
  <c r="L121" i="51" s="1"/>
  <c r="L35" i="51"/>
  <c r="K121" i="51" s="1"/>
  <c r="K35" i="51"/>
  <c r="J121" i="51" s="1"/>
  <c r="J35" i="51"/>
  <c r="I121" i="51" s="1"/>
  <c r="I35" i="51"/>
  <c r="H121" i="51" s="1"/>
  <c r="H35" i="51"/>
  <c r="G121" i="51" s="1"/>
  <c r="G35" i="51"/>
  <c r="F121" i="51" s="1"/>
  <c r="F35" i="51"/>
  <c r="E121" i="51" s="1"/>
  <c r="E35" i="51"/>
  <c r="D121" i="51" s="1"/>
  <c r="D35" i="51"/>
  <c r="C121" i="51" s="1"/>
  <c r="C35" i="51"/>
  <c r="S84" i="95"/>
  <c r="P84" i="95"/>
  <c r="M84" i="95"/>
  <c r="J84" i="95"/>
  <c r="S83" i="95"/>
  <c r="P83" i="95"/>
  <c r="M83" i="95"/>
  <c r="J83" i="95"/>
  <c r="S82" i="95"/>
  <c r="P82" i="95"/>
  <c r="M82" i="95"/>
  <c r="J82" i="95"/>
  <c r="S81" i="95"/>
  <c r="P81" i="95"/>
  <c r="M81" i="95"/>
  <c r="J81" i="95"/>
  <c r="S80" i="95"/>
  <c r="P80" i="95"/>
  <c r="M80" i="95"/>
  <c r="J80" i="95"/>
  <c r="S79" i="95"/>
  <c r="P79" i="95"/>
  <c r="M79" i="95"/>
  <c r="J79" i="95"/>
  <c r="S78" i="95"/>
  <c r="P78" i="95"/>
  <c r="M78" i="95"/>
  <c r="J78" i="95"/>
  <c r="S77" i="95"/>
  <c r="P77" i="95"/>
  <c r="M77" i="95"/>
  <c r="J77" i="95"/>
  <c r="S76" i="95"/>
  <c r="P76" i="95"/>
  <c r="M76" i="95"/>
  <c r="J76" i="95"/>
  <c r="S75" i="95"/>
  <c r="P75" i="95"/>
  <c r="M75" i="95"/>
  <c r="J75" i="95"/>
  <c r="S74" i="95"/>
  <c r="P74" i="95"/>
  <c r="M74" i="95"/>
  <c r="J74" i="95"/>
  <c r="S73" i="95"/>
  <c r="P73" i="95"/>
  <c r="M73" i="95"/>
  <c r="J73" i="95"/>
  <c r="S72" i="95"/>
  <c r="P72" i="95"/>
  <c r="M72" i="95"/>
  <c r="J72" i="95"/>
  <c r="S71" i="95"/>
  <c r="P71" i="95"/>
  <c r="M71" i="95"/>
  <c r="J71" i="95"/>
  <c r="S70" i="95"/>
  <c r="P70" i="95"/>
  <c r="M70" i="95"/>
  <c r="J70" i="95"/>
  <c r="S69" i="95"/>
  <c r="P69" i="95"/>
  <c r="M69" i="95"/>
  <c r="J69" i="95"/>
  <c r="S68" i="95"/>
  <c r="P68" i="95"/>
  <c r="M68" i="95"/>
  <c r="J68" i="95"/>
  <c r="AF48" i="95"/>
  <c r="AE48" i="95"/>
  <c r="AD48" i="95"/>
  <c r="AC48" i="95"/>
  <c r="AB48" i="95"/>
  <c r="AA48" i="95"/>
  <c r="Z48" i="95"/>
  <c r="Y48" i="95"/>
  <c r="X48" i="95"/>
  <c r="W48" i="95"/>
  <c r="V48" i="95"/>
  <c r="U48" i="95"/>
  <c r="T48" i="95"/>
  <c r="S48" i="95"/>
  <c r="R48" i="95"/>
  <c r="Q48" i="95"/>
  <c r="P48" i="95"/>
  <c r="O48" i="95"/>
  <c r="N48" i="95"/>
  <c r="M48" i="95"/>
  <c r="L48" i="95"/>
  <c r="K48" i="95"/>
  <c r="J48" i="95"/>
  <c r="I48" i="95"/>
  <c r="H48" i="95"/>
  <c r="G48" i="95"/>
  <c r="F48" i="95"/>
  <c r="E48" i="95"/>
  <c r="D48" i="95"/>
  <c r="C48" i="95"/>
  <c r="AF47" i="95"/>
  <c r="AE47" i="95"/>
  <c r="AD47" i="95"/>
  <c r="AC47" i="95"/>
  <c r="AB47" i="95"/>
  <c r="AA47" i="95"/>
  <c r="Z47" i="95"/>
  <c r="Y47" i="95"/>
  <c r="X47" i="95"/>
  <c r="W47" i="95"/>
  <c r="V47" i="95"/>
  <c r="U47" i="95"/>
  <c r="T47" i="95"/>
  <c r="S47" i="95"/>
  <c r="R47" i="95"/>
  <c r="Q47" i="95"/>
  <c r="P47" i="95"/>
  <c r="O47" i="95"/>
  <c r="N47" i="95"/>
  <c r="M47" i="95"/>
  <c r="L47" i="95"/>
  <c r="K47" i="95"/>
  <c r="J47" i="95"/>
  <c r="I47" i="95"/>
  <c r="H47" i="95"/>
  <c r="G47" i="95"/>
  <c r="F47" i="95"/>
  <c r="E47" i="95"/>
  <c r="D47" i="95"/>
  <c r="C47" i="95"/>
  <c r="AF46" i="95"/>
  <c r="AE46" i="95"/>
  <c r="AD46" i="95"/>
  <c r="AC46" i="95"/>
  <c r="AB46" i="95"/>
  <c r="AA46" i="95"/>
  <c r="Z46" i="95"/>
  <c r="Y46" i="95"/>
  <c r="X46" i="95"/>
  <c r="W46" i="95"/>
  <c r="V46" i="95"/>
  <c r="U46" i="95"/>
  <c r="T46" i="95"/>
  <c r="S46" i="95"/>
  <c r="R46" i="95"/>
  <c r="Q46" i="95"/>
  <c r="P46" i="95"/>
  <c r="O46" i="95"/>
  <c r="N46" i="95"/>
  <c r="M46" i="95"/>
  <c r="L46" i="95"/>
  <c r="K46" i="95"/>
  <c r="J46" i="95"/>
  <c r="I46" i="95"/>
  <c r="H46" i="95"/>
  <c r="G46" i="95"/>
  <c r="F46" i="95"/>
  <c r="E46" i="95"/>
  <c r="D46" i="95"/>
  <c r="C46" i="95"/>
  <c r="AF45" i="95"/>
  <c r="AE45" i="95"/>
  <c r="AD45" i="95"/>
  <c r="AC45" i="95"/>
  <c r="AB45" i="95"/>
  <c r="AA45" i="95"/>
  <c r="Z45" i="95"/>
  <c r="Y45" i="95"/>
  <c r="X45" i="95"/>
  <c r="W45" i="95"/>
  <c r="V45" i="95"/>
  <c r="U45" i="95"/>
  <c r="T45" i="95"/>
  <c r="S45" i="95"/>
  <c r="R45" i="95"/>
  <c r="Q45" i="95"/>
  <c r="P45" i="95"/>
  <c r="O45" i="95"/>
  <c r="N45" i="95"/>
  <c r="M45" i="95"/>
  <c r="L45" i="95"/>
  <c r="K45" i="95"/>
  <c r="J45" i="95"/>
  <c r="I45" i="95"/>
  <c r="H45" i="95"/>
  <c r="G45" i="95"/>
  <c r="F45" i="95"/>
  <c r="E45" i="95"/>
  <c r="D45" i="95"/>
  <c r="C45" i="95"/>
  <c r="AF44" i="95"/>
  <c r="AE44" i="95"/>
  <c r="F207" i="95" s="1"/>
  <c r="AD44" i="95"/>
  <c r="AC44" i="95"/>
  <c r="AB44" i="95"/>
  <c r="AA44" i="95"/>
  <c r="Z44" i="95"/>
  <c r="Y44" i="95"/>
  <c r="X44" i="95"/>
  <c r="W44" i="95"/>
  <c r="V44" i="95"/>
  <c r="U44" i="95"/>
  <c r="T44" i="95"/>
  <c r="S44" i="95"/>
  <c r="R44" i="95"/>
  <c r="Q44" i="95"/>
  <c r="P44" i="95"/>
  <c r="O44" i="95"/>
  <c r="N44" i="95"/>
  <c r="M44" i="95"/>
  <c r="L44" i="95"/>
  <c r="K44" i="95"/>
  <c r="J44" i="95"/>
  <c r="I44" i="95"/>
  <c r="H44" i="95"/>
  <c r="G44" i="95"/>
  <c r="F44" i="95"/>
  <c r="E44" i="95"/>
  <c r="D44" i="95"/>
  <c r="C44" i="95"/>
  <c r="AF43" i="95"/>
  <c r="AE43" i="95"/>
  <c r="AD43" i="95"/>
  <c r="AC43" i="95"/>
  <c r="AB43" i="95"/>
  <c r="AA43" i="95"/>
  <c r="Z43" i="95"/>
  <c r="Y43" i="95"/>
  <c r="C187" i="95" s="1"/>
  <c r="X43" i="95"/>
  <c r="W43" i="95"/>
  <c r="V43" i="95"/>
  <c r="U43" i="95"/>
  <c r="T43" i="95"/>
  <c r="S43" i="95"/>
  <c r="R43" i="95"/>
  <c r="Q43" i="95"/>
  <c r="P43" i="95"/>
  <c r="O43" i="95"/>
  <c r="N43" i="95"/>
  <c r="M43" i="95"/>
  <c r="L43" i="95"/>
  <c r="K43" i="95"/>
  <c r="J43" i="95"/>
  <c r="I43" i="95"/>
  <c r="H43" i="95"/>
  <c r="G43" i="95"/>
  <c r="F43" i="95"/>
  <c r="E43" i="95"/>
  <c r="D43" i="95"/>
  <c r="C43" i="95"/>
  <c r="AF42" i="95"/>
  <c r="AE42" i="95"/>
  <c r="AD42" i="95"/>
  <c r="AC42" i="95"/>
  <c r="AB42" i="95"/>
  <c r="AA42" i="95"/>
  <c r="Z42" i="95"/>
  <c r="Y42" i="95"/>
  <c r="X42" i="95"/>
  <c r="W42" i="95"/>
  <c r="V42" i="95"/>
  <c r="U42" i="95"/>
  <c r="T42" i="95"/>
  <c r="S42" i="95"/>
  <c r="R42" i="95"/>
  <c r="Q42" i="95"/>
  <c r="P42" i="95"/>
  <c r="O42" i="95"/>
  <c r="N42" i="95"/>
  <c r="M42" i="95"/>
  <c r="L42" i="95"/>
  <c r="K42" i="95"/>
  <c r="J42" i="95"/>
  <c r="I42" i="95"/>
  <c r="H42" i="95"/>
  <c r="G42" i="95"/>
  <c r="F42" i="95"/>
  <c r="E42" i="95"/>
  <c r="D42" i="95"/>
  <c r="C42" i="95"/>
  <c r="AF41" i="95"/>
  <c r="AE41" i="95"/>
  <c r="F204" i="95" s="1"/>
  <c r="AD41" i="95"/>
  <c r="AC41" i="95"/>
  <c r="AB41" i="95"/>
  <c r="AA41" i="95"/>
  <c r="Z41" i="95"/>
  <c r="Y41" i="95"/>
  <c r="X41" i="95"/>
  <c r="W41" i="95"/>
  <c r="V41" i="95"/>
  <c r="U41" i="95"/>
  <c r="T41" i="95"/>
  <c r="S41" i="95"/>
  <c r="R41" i="95"/>
  <c r="Q41" i="95"/>
  <c r="P41" i="95"/>
  <c r="O41" i="95"/>
  <c r="N41" i="95"/>
  <c r="M41" i="95"/>
  <c r="L41" i="95"/>
  <c r="K41" i="95"/>
  <c r="J41" i="95"/>
  <c r="I41" i="95"/>
  <c r="H41" i="95"/>
  <c r="G41" i="95"/>
  <c r="F41" i="95"/>
  <c r="E41" i="95"/>
  <c r="D41" i="95"/>
  <c r="C41" i="95"/>
  <c r="AF40" i="95"/>
  <c r="AE40" i="95"/>
  <c r="F184" i="95" s="1"/>
  <c r="AD40" i="95"/>
  <c r="AC40" i="95"/>
  <c r="AB40" i="95"/>
  <c r="AA40" i="95"/>
  <c r="Z40" i="95"/>
  <c r="Y40" i="95"/>
  <c r="X40" i="95"/>
  <c r="W40" i="95"/>
  <c r="V40" i="95"/>
  <c r="U40" i="95"/>
  <c r="T40" i="95"/>
  <c r="S40" i="95"/>
  <c r="R40" i="95"/>
  <c r="Q40" i="95"/>
  <c r="P40" i="95"/>
  <c r="O40" i="95"/>
  <c r="N40" i="95"/>
  <c r="M40" i="95"/>
  <c r="L40" i="95"/>
  <c r="K40" i="95"/>
  <c r="J40" i="95"/>
  <c r="I40" i="95"/>
  <c r="H40" i="95"/>
  <c r="G40" i="95"/>
  <c r="F40" i="95"/>
  <c r="E40" i="95"/>
  <c r="D40" i="95"/>
  <c r="C40" i="95"/>
  <c r="AF39" i="95"/>
  <c r="AE39" i="95"/>
  <c r="AD39" i="95"/>
  <c r="AC39" i="95"/>
  <c r="AB39" i="95"/>
  <c r="AA39" i="95"/>
  <c r="Z39" i="95"/>
  <c r="Y39" i="95"/>
  <c r="C202" i="95" s="1"/>
  <c r="X39" i="95"/>
  <c r="W39" i="95"/>
  <c r="V39" i="95"/>
  <c r="U39" i="95"/>
  <c r="T39" i="95"/>
  <c r="S39" i="95"/>
  <c r="R39" i="95"/>
  <c r="Q39" i="95"/>
  <c r="P39" i="95"/>
  <c r="O39" i="95"/>
  <c r="N39" i="95"/>
  <c r="M39" i="95"/>
  <c r="L39" i="95"/>
  <c r="K39" i="95"/>
  <c r="J39" i="95"/>
  <c r="I39" i="95"/>
  <c r="H39" i="95"/>
  <c r="G39" i="95"/>
  <c r="F39" i="95"/>
  <c r="E39" i="95"/>
  <c r="D39" i="95"/>
  <c r="C39" i="95"/>
  <c r="AF38" i="95"/>
  <c r="AE38" i="95"/>
  <c r="F201" i="95" s="1"/>
  <c r="AD38" i="95"/>
  <c r="AC38" i="95"/>
  <c r="AB38" i="95"/>
  <c r="AA38" i="95"/>
  <c r="Z38" i="95"/>
  <c r="Y38" i="95"/>
  <c r="X38" i="95"/>
  <c r="W38" i="95"/>
  <c r="V38" i="95"/>
  <c r="U38" i="95"/>
  <c r="T38" i="95"/>
  <c r="S38" i="95"/>
  <c r="R38" i="95"/>
  <c r="Q38" i="95"/>
  <c r="P38" i="95"/>
  <c r="O38" i="95"/>
  <c r="N38" i="95"/>
  <c r="M38" i="95"/>
  <c r="L38" i="95"/>
  <c r="K38" i="95"/>
  <c r="J38" i="95"/>
  <c r="I38" i="95"/>
  <c r="H38" i="95"/>
  <c r="G38" i="95"/>
  <c r="F38" i="95"/>
  <c r="E38" i="95"/>
  <c r="D38" i="95"/>
  <c r="C38" i="95"/>
  <c r="AF37" i="95"/>
  <c r="AE37" i="95"/>
  <c r="F200" i="95" s="1"/>
  <c r="AD37" i="95"/>
  <c r="AC37" i="95"/>
  <c r="AB37" i="95"/>
  <c r="AA37" i="95"/>
  <c r="Z37" i="95"/>
  <c r="Y37" i="95"/>
  <c r="X37" i="95"/>
  <c r="W37" i="95"/>
  <c r="V37" i="95"/>
  <c r="U37" i="95"/>
  <c r="T37" i="95"/>
  <c r="S37" i="95"/>
  <c r="R37" i="95"/>
  <c r="Q37" i="95"/>
  <c r="P37" i="95"/>
  <c r="O37" i="95"/>
  <c r="N37" i="95"/>
  <c r="M37" i="95"/>
  <c r="L37" i="95"/>
  <c r="K37" i="95"/>
  <c r="J37" i="95"/>
  <c r="I37" i="95"/>
  <c r="H37" i="95"/>
  <c r="G37" i="95"/>
  <c r="F37" i="95"/>
  <c r="E37" i="95"/>
  <c r="D37" i="95"/>
  <c r="C37" i="95"/>
  <c r="AF36" i="95"/>
  <c r="AE36" i="95"/>
  <c r="AD36" i="95"/>
  <c r="AC36" i="95"/>
  <c r="AB36" i="95"/>
  <c r="AA36" i="95"/>
  <c r="Z36" i="95"/>
  <c r="Y36" i="95"/>
  <c r="X36" i="95"/>
  <c r="W36" i="95"/>
  <c r="V36" i="95"/>
  <c r="U36" i="95"/>
  <c r="T36" i="95"/>
  <c r="S36" i="95"/>
  <c r="R36" i="95"/>
  <c r="Q36" i="95"/>
  <c r="P36" i="95"/>
  <c r="O36" i="95"/>
  <c r="N36" i="95"/>
  <c r="M36" i="95"/>
  <c r="L36" i="95"/>
  <c r="K36" i="95"/>
  <c r="J36" i="95"/>
  <c r="I36" i="95"/>
  <c r="H36" i="95"/>
  <c r="G36" i="95"/>
  <c r="F36" i="95"/>
  <c r="E36" i="95"/>
  <c r="D36" i="95"/>
  <c r="C36" i="95"/>
  <c r="AF35" i="95"/>
  <c r="AE35" i="95"/>
  <c r="F179" i="95" s="1"/>
  <c r="AD35" i="95"/>
  <c r="AC35" i="95"/>
  <c r="AB35" i="95"/>
  <c r="AA35" i="95"/>
  <c r="Z35" i="95"/>
  <c r="Y35" i="95"/>
  <c r="X35" i="95"/>
  <c r="W35" i="95"/>
  <c r="V35" i="95"/>
  <c r="U35" i="95"/>
  <c r="T35" i="95"/>
  <c r="S35" i="95"/>
  <c r="R35" i="95"/>
  <c r="Q35" i="95"/>
  <c r="P35" i="95"/>
  <c r="O35" i="95"/>
  <c r="N35" i="95"/>
  <c r="M35" i="95"/>
  <c r="L35" i="95"/>
  <c r="K35" i="95"/>
  <c r="J35" i="95"/>
  <c r="I35" i="95"/>
  <c r="H35" i="95"/>
  <c r="G35" i="95"/>
  <c r="F35" i="95"/>
  <c r="E35" i="95"/>
  <c r="D35" i="95"/>
  <c r="C35" i="95"/>
  <c r="AF34" i="95"/>
  <c r="AE34" i="95"/>
  <c r="AD34" i="95"/>
  <c r="AC34" i="95"/>
  <c r="AB34" i="95"/>
  <c r="AA34" i="95"/>
  <c r="Z34" i="95"/>
  <c r="Y34" i="95"/>
  <c r="X34" i="95"/>
  <c r="W34" i="95"/>
  <c r="V34" i="95"/>
  <c r="U34" i="95"/>
  <c r="T34" i="95"/>
  <c r="S34" i="95"/>
  <c r="R34" i="95"/>
  <c r="Q34" i="95"/>
  <c r="P34" i="95"/>
  <c r="O34" i="95"/>
  <c r="N34" i="95"/>
  <c r="M34" i="95"/>
  <c r="L34" i="95"/>
  <c r="K34" i="95"/>
  <c r="J34" i="95"/>
  <c r="I34" i="95"/>
  <c r="H34" i="95"/>
  <c r="G34" i="95"/>
  <c r="F34" i="95"/>
  <c r="E34" i="95"/>
  <c r="D34" i="95"/>
  <c r="C34" i="95"/>
  <c r="AF47" i="49"/>
  <c r="AE47" i="49"/>
  <c r="F172" i="49" s="1"/>
  <c r="AD47" i="49"/>
  <c r="AC47" i="49"/>
  <c r="AB47" i="49"/>
  <c r="AA47" i="49"/>
  <c r="Z47" i="49"/>
  <c r="Y47" i="49"/>
  <c r="X47" i="49"/>
  <c r="W47" i="49"/>
  <c r="V47" i="49"/>
  <c r="U47" i="49"/>
  <c r="T47" i="49"/>
  <c r="S47" i="49"/>
  <c r="R47" i="49"/>
  <c r="Q47" i="49"/>
  <c r="P47" i="49"/>
  <c r="O47" i="49"/>
  <c r="N47" i="49"/>
  <c r="M47" i="49"/>
  <c r="L47" i="49"/>
  <c r="K47" i="49"/>
  <c r="J47" i="49"/>
  <c r="I47" i="49"/>
  <c r="H47" i="49"/>
  <c r="G47" i="49"/>
  <c r="F47" i="49"/>
  <c r="E47" i="49"/>
  <c r="D47" i="49"/>
  <c r="C47" i="49"/>
  <c r="AF46" i="49"/>
  <c r="AE46" i="49"/>
  <c r="F171" i="49" s="1"/>
  <c r="AD46" i="49"/>
  <c r="AC46" i="49"/>
  <c r="AB46" i="49"/>
  <c r="AA46" i="49"/>
  <c r="Z46" i="49"/>
  <c r="Y46" i="49"/>
  <c r="X46" i="49"/>
  <c r="W46" i="49"/>
  <c r="V46" i="49"/>
  <c r="U46" i="49"/>
  <c r="T46" i="49"/>
  <c r="S46" i="49"/>
  <c r="R46" i="49"/>
  <c r="Q46" i="49"/>
  <c r="P46" i="49"/>
  <c r="O46" i="49"/>
  <c r="N46" i="49"/>
  <c r="M46" i="49"/>
  <c r="L46" i="49"/>
  <c r="K46" i="49"/>
  <c r="J46" i="49"/>
  <c r="I46" i="49"/>
  <c r="H46" i="49"/>
  <c r="G46" i="49"/>
  <c r="F46" i="49"/>
  <c r="E46" i="49"/>
  <c r="D46" i="49"/>
  <c r="C46" i="49"/>
  <c r="AF45" i="49"/>
  <c r="AE45" i="49"/>
  <c r="F170" i="49" s="1"/>
  <c r="AD45" i="49"/>
  <c r="AC45" i="49"/>
  <c r="AB45" i="49"/>
  <c r="AA45" i="49"/>
  <c r="Z45" i="49"/>
  <c r="Y45" i="49"/>
  <c r="X45" i="49"/>
  <c r="W45" i="49"/>
  <c r="V45" i="49"/>
  <c r="U45" i="49"/>
  <c r="T45" i="49"/>
  <c r="S45" i="49"/>
  <c r="R45" i="49"/>
  <c r="Q45" i="49"/>
  <c r="P45" i="49"/>
  <c r="O45" i="49"/>
  <c r="N45" i="49"/>
  <c r="M45" i="49"/>
  <c r="L45" i="49"/>
  <c r="K45" i="49"/>
  <c r="J45" i="49"/>
  <c r="I45" i="49"/>
  <c r="H45" i="49"/>
  <c r="G45" i="49"/>
  <c r="F45" i="49"/>
  <c r="E45" i="49"/>
  <c r="D45" i="49"/>
  <c r="C45" i="49"/>
  <c r="AF44" i="49"/>
  <c r="AE44" i="49"/>
  <c r="F169" i="49" s="1"/>
  <c r="AD44" i="49"/>
  <c r="AC44" i="49"/>
  <c r="AB44" i="49"/>
  <c r="AA44" i="49"/>
  <c r="Z44" i="49"/>
  <c r="Y44" i="49"/>
  <c r="X44" i="49"/>
  <c r="W44" i="49"/>
  <c r="V44" i="49"/>
  <c r="U44" i="49"/>
  <c r="T44" i="49"/>
  <c r="S44" i="49"/>
  <c r="R44" i="49"/>
  <c r="Q44" i="49"/>
  <c r="P44" i="49"/>
  <c r="O44" i="49"/>
  <c r="N44" i="49"/>
  <c r="M44" i="49"/>
  <c r="L44" i="49"/>
  <c r="K44" i="49"/>
  <c r="J44" i="49"/>
  <c r="I44" i="49"/>
  <c r="H44" i="49"/>
  <c r="G44" i="49"/>
  <c r="F44" i="49"/>
  <c r="E44" i="49"/>
  <c r="D44" i="49"/>
  <c r="C44" i="49"/>
  <c r="AF43" i="49"/>
  <c r="AE43" i="49"/>
  <c r="F168" i="49" s="1"/>
  <c r="AD43" i="49"/>
  <c r="AC43" i="49"/>
  <c r="AB43" i="49"/>
  <c r="AA43" i="49"/>
  <c r="Z43" i="49"/>
  <c r="Y43" i="49"/>
  <c r="X43" i="49"/>
  <c r="W43" i="49"/>
  <c r="V43" i="49"/>
  <c r="U43" i="49"/>
  <c r="T43" i="49"/>
  <c r="S43" i="49"/>
  <c r="R43" i="49"/>
  <c r="Q43" i="49"/>
  <c r="P43" i="49"/>
  <c r="O43" i="49"/>
  <c r="N43" i="49"/>
  <c r="M43" i="49"/>
  <c r="L43" i="49"/>
  <c r="K43" i="49"/>
  <c r="J43" i="49"/>
  <c r="I43" i="49"/>
  <c r="H43" i="49"/>
  <c r="G43" i="49"/>
  <c r="F43" i="49"/>
  <c r="E43" i="49"/>
  <c r="D43" i="49"/>
  <c r="C43" i="49"/>
  <c r="AF42" i="49"/>
  <c r="AE42" i="49"/>
  <c r="F167" i="49" s="1"/>
  <c r="AD42" i="49"/>
  <c r="AC42" i="49"/>
  <c r="AB42" i="49"/>
  <c r="AA42" i="49"/>
  <c r="Z42" i="49"/>
  <c r="Y42" i="49"/>
  <c r="X42" i="49"/>
  <c r="W42" i="49"/>
  <c r="V42" i="49"/>
  <c r="U42" i="49"/>
  <c r="T42" i="49"/>
  <c r="S42" i="49"/>
  <c r="R42" i="49"/>
  <c r="Q42" i="49"/>
  <c r="P42" i="49"/>
  <c r="O42" i="49"/>
  <c r="N42" i="49"/>
  <c r="M42" i="49"/>
  <c r="L42" i="49"/>
  <c r="K42" i="49"/>
  <c r="J42" i="49"/>
  <c r="I42" i="49"/>
  <c r="H42" i="49"/>
  <c r="G42" i="49"/>
  <c r="F42" i="49"/>
  <c r="E42" i="49"/>
  <c r="D42" i="49"/>
  <c r="C42" i="49"/>
  <c r="AF41" i="49"/>
  <c r="AE41" i="49"/>
  <c r="F166" i="49" s="1"/>
  <c r="AD41" i="49"/>
  <c r="AC41" i="49"/>
  <c r="AB41" i="49"/>
  <c r="AA41" i="49"/>
  <c r="Z41" i="49"/>
  <c r="Y41" i="49"/>
  <c r="X41" i="49"/>
  <c r="W41" i="49"/>
  <c r="V41" i="49"/>
  <c r="U41" i="49"/>
  <c r="T41" i="49"/>
  <c r="S41" i="49"/>
  <c r="R41" i="49"/>
  <c r="Q41" i="49"/>
  <c r="P41" i="49"/>
  <c r="O41" i="49"/>
  <c r="N41" i="49"/>
  <c r="M41" i="49"/>
  <c r="L41" i="49"/>
  <c r="K41" i="49"/>
  <c r="J41" i="49"/>
  <c r="I41" i="49"/>
  <c r="H41" i="49"/>
  <c r="G41" i="49"/>
  <c r="F41" i="49"/>
  <c r="E41" i="49"/>
  <c r="D41" i="49"/>
  <c r="C41" i="49"/>
  <c r="AF40" i="49"/>
  <c r="AE40" i="49"/>
  <c r="F165" i="49" s="1"/>
  <c r="AD40" i="49"/>
  <c r="AC40" i="49"/>
  <c r="AB40" i="49"/>
  <c r="AA40" i="49"/>
  <c r="Z40" i="49"/>
  <c r="Y40" i="49"/>
  <c r="X40" i="49"/>
  <c r="W40" i="49"/>
  <c r="V40" i="49"/>
  <c r="U40" i="49"/>
  <c r="T40" i="49"/>
  <c r="S40" i="49"/>
  <c r="R40" i="49"/>
  <c r="Q40" i="49"/>
  <c r="P40" i="49"/>
  <c r="O40" i="49"/>
  <c r="N40" i="49"/>
  <c r="M40" i="49"/>
  <c r="L40" i="49"/>
  <c r="K40" i="49"/>
  <c r="J40" i="49"/>
  <c r="I40" i="49"/>
  <c r="H40" i="49"/>
  <c r="G40" i="49"/>
  <c r="F40" i="49"/>
  <c r="E40" i="49"/>
  <c r="D40" i="49"/>
  <c r="C40" i="49"/>
  <c r="AF39" i="49"/>
  <c r="AE39" i="49"/>
  <c r="F164" i="49" s="1"/>
  <c r="AD39" i="49"/>
  <c r="AC39" i="49"/>
  <c r="AB39" i="49"/>
  <c r="AA39" i="49"/>
  <c r="Z39" i="49"/>
  <c r="Y39" i="49"/>
  <c r="X39" i="49"/>
  <c r="W39" i="49"/>
  <c r="V39" i="49"/>
  <c r="U39" i="49"/>
  <c r="T39" i="49"/>
  <c r="S39" i="49"/>
  <c r="R39" i="49"/>
  <c r="Q39" i="49"/>
  <c r="P39" i="49"/>
  <c r="O39" i="49"/>
  <c r="N39" i="49"/>
  <c r="M39" i="49"/>
  <c r="L39" i="49"/>
  <c r="K39" i="49"/>
  <c r="J39" i="49"/>
  <c r="I39" i="49"/>
  <c r="H39" i="49"/>
  <c r="G39" i="49"/>
  <c r="F39" i="49"/>
  <c r="E39" i="49"/>
  <c r="D39" i="49"/>
  <c r="C39" i="49"/>
  <c r="AF38" i="49"/>
  <c r="AE38" i="49"/>
  <c r="F163" i="49" s="1"/>
  <c r="AD38" i="49"/>
  <c r="AC38" i="49"/>
  <c r="AB38" i="49"/>
  <c r="AA38" i="49"/>
  <c r="Z38" i="49"/>
  <c r="Y38" i="49"/>
  <c r="X38" i="49"/>
  <c r="W38" i="49"/>
  <c r="V38" i="49"/>
  <c r="U38" i="49"/>
  <c r="T38" i="49"/>
  <c r="S38" i="49"/>
  <c r="R38" i="49"/>
  <c r="Q38" i="49"/>
  <c r="P38" i="49"/>
  <c r="O38" i="49"/>
  <c r="N38" i="49"/>
  <c r="M38" i="49"/>
  <c r="L38" i="49"/>
  <c r="K38" i="49"/>
  <c r="J38" i="49"/>
  <c r="I38" i="49"/>
  <c r="H38" i="49"/>
  <c r="G38" i="49"/>
  <c r="F38" i="49"/>
  <c r="E38" i="49"/>
  <c r="D38" i="49"/>
  <c r="C38" i="49"/>
  <c r="AF37" i="49"/>
  <c r="AE37" i="49"/>
  <c r="F162" i="49" s="1"/>
  <c r="AD37" i="49"/>
  <c r="AC37" i="49"/>
  <c r="AB37" i="49"/>
  <c r="AA37" i="49"/>
  <c r="Z37" i="49"/>
  <c r="Y37" i="49"/>
  <c r="X37" i="49"/>
  <c r="W37" i="49"/>
  <c r="V37" i="49"/>
  <c r="U37" i="49"/>
  <c r="T37" i="49"/>
  <c r="S37" i="49"/>
  <c r="R37" i="49"/>
  <c r="Q37" i="49"/>
  <c r="P37" i="49"/>
  <c r="O37" i="49"/>
  <c r="N37" i="49"/>
  <c r="M37" i="49"/>
  <c r="L37" i="49"/>
  <c r="K37" i="49"/>
  <c r="J37" i="49"/>
  <c r="I37" i="49"/>
  <c r="H37" i="49"/>
  <c r="G37" i="49"/>
  <c r="F37" i="49"/>
  <c r="E37" i="49"/>
  <c r="D37" i="49"/>
  <c r="C37" i="49"/>
  <c r="AF36" i="49"/>
  <c r="AE36" i="49"/>
  <c r="F161" i="49" s="1"/>
  <c r="AD36" i="49"/>
  <c r="AC36" i="49"/>
  <c r="AB36" i="49"/>
  <c r="AA36" i="49"/>
  <c r="Z36" i="49"/>
  <c r="Y36" i="49"/>
  <c r="X36" i="49"/>
  <c r="W36" i="49"/>
  <c r="V36" i="49"/>
  <c r="U36" i="49"/>
  <c r="T36" i="49"/>
  <c r="S36" i="49"/>
  <c r="R36" i="49"/>
  <c r="Q36" i="49"/>
  <c r="P36" i="49"/>
  <c r="O36" i="49"/>
  <c r="N36" i="49"/>
  <c r="M36" i="49"/>
  <c r="L36" i="49"/>
  <c r="K36" i="49"/>
  <c r="J36" i="49"/>
  <c r="I36" i="49"/>
  <c r="H36" i="49"/>
  <c r="G36" i="49"/>
  <c r="F36" i="49"/>
  <c r="E36" i="49"/>
  <c r="D36" i="49"/>
  <c r="C36" i="49"/>
  <c r="AF35" i="49"/>
  <c r="AE35" i="49"/>
  <c r="F160" i="49" s="1"/>
  <c r="AD35" i="49"/>
  <c r="AC35" i="49"/>
  <c r="AB35" i="49"/>
  <c r="AA35" i="49"/>
  <c r="Z35" i="49"/>
  <c r="Y35" i="49"/>
  <c r="X35" i="49"/>
  <c r="W35" i="49"/>
  <c r="V35" i="49"/>
  <c r="U35" i="49"/>
  <c r="T35" i="49"/>
  <c r="S35" i="49"/>
  <c r="R35" i="49"/>
  <c r="Q35" i="49"/>
  <c r="P35" i="49"/>
  <c r="O35" i="49"/>
  <c r="N35" i="49"/>
  <c r="M35" i="49"/>
  <c r="L35" i="49"/>
  <c r="K35" i="49"/>
  <c r="J35" i="49"/>
  <c r="I35" i="49"/>
  <c r="H35" i="49"/>
  <c r="G35" i="49"/>
  <c r="F35" i="49"/>
  <c r="E35" i="49"/>
  <c r="D35" i="49"/>
  <c r="C35" i="49"/>
  <c r="AF34" i="49"/>
  <c r="AE34" i="49"/>
  <c r="F159" i="49" s="1"/>
  <c r="AD34" i="49"/>
  <c r="AC34" i="49"/>
  <c r="AB34" i="49"/>
  <c r="AA34" i="49"/>
  <c r="Z34" i="49"/>
  <c r="Y34" i="49"/>
  <c r="X34" i="49"/>
  <c r="W34" i="49"/>
  <c r="V34" i="49"/>
  <c r="U34" i="49"/>
  <c r="T34" i="49"/>
  <c r="S34" i="49"/>
  <c r="R34" i="49"/>
  <c r="Q34" i="49"/>
  <c r="P34" i="49"/>
  <c r="O34" i="49"/>
  <c r="N34" i="49"/>
  <c r="M34" i="49"/>
  <c r="L34" i="49"/>
  <c r="K34" i="49"/>
  <c r="J34" i="49"/>
  <c r="I34" i="49"/>
  <c r="H34" i="49"/>
  <c r="G34" i="49"/>
  <c r="F34" i="49"/>
  <c r="E34" i="49"/>
  <c r="D34" i="49"/>
  <c r="C34" i="49"/>
  <c r="AF33" i="49"/>
  <c r="AE33" i="49"/>
  <c r="F158" i="49" s="1"/>
  <c r="AD33" i="49"/>
  <c r="AC33" i="49"/>
  <c r="AB33" i="49"/>
  <c r="AA33" i="49"/>
  <c r="Z33" i="49"/>
  <c r="Y33" i="49"/>
  <c r="X33" i="49"/>
  <c r="W33" i="49"/>
  <c r="V33" i="49"/>
  <c r="U33" i="49"/>
  <c r="T33" i="49"/>
  <c r="S33" i="49"/>
  <c r="R33" i="49"/>
  <c r="Q33" i="49"/>
  <c r="P33" i="49"/>
  <c r="O33" i="49"/>
  <c r="N33" i="49"/>
  <c r="M33" i="49"/>
  <c r="L33" i="49"/>
  <c r="K33" i="49"/>
  <c r="J33" i="49"/>
  <c r="I33" i="49"/>
  <c r="H33" i="49"/>
  <c r="G33" i="49"/>
  <c r="F33" i="49"/>
  <c r="E33" i="49"/>
  <c r="D33" i="49"/>
  <c r="C33" i="49"/>
  <c r="AF38" i="50"/>
  <c r="AE38" i="50"/>
  <c r="AD38" i="50"/>
  <c r="AC38" i="50"/>
  <c r="AB38" i="50"/>
  <c r="AA38" i="50"/>
  <c r="Z38" i="50"/>
  <c r="Y38" i="50"/>
  <c r="X38" i="50"/>
  <c r="W38" i="50"/>
  <c r="V38" i="50"/>
  <c r="U38" i="50"/>
  <c r="T38" i="50"/>
  <c r="S38" i="50"/>
  <c r="R38" i="50"/>
  <c r="Q38" i="50"/>
  <c r="P38" i="50"/>
  <c r="O38" i="50"/>
  <c r="N38" i="50"/>
  <c r="M38" i="50"/>
  <c r="L38" i="50"/>
  <c r="K38" i="50"/>
  <c r="J38" i="50"/>
  <c r="I38" i="50"/>
  <c r="H38" i="50"/>
  <c r="G38" i="50"/>
  <c r="F38" i="50"/>
  <c r="E38" i="50"/>
  <c r="D38" i="50"/>
  <c r="C38" i="50"/>
  <c r="AF37" i="50"/>
  <c r="AE37" i="50"/>
  <c r="AD37" i="50"/>
  <c r="AC37" i="50"/>
  <c r="AB37" i="50"/>
  <c r="AA37" i="50"/>
  <c r="Z37" i="50"/>
  <c r="Y37" i="50"/>
  <c r="X37" i="50"/>
  <c r="W37" i="50"/>
  <c r="V37" i="50"/>
  <c r="U37" i="50"/>
  <c r="T37" i="50"/>
  <c r="S37" i="50"/>
  <c r="R37" i="50"/>
  <c r="Q37" i="50"/>
  <c r="P37" i="50"/>
  <c r="O37" i="50"/>
  <c r="N37" i="50"/>
  <c r="M37" i="50"/>
  <c r="L37" i="50"/>
  <c r="K37" i="50"/>
  <c r="J37" i="50"/>
  <c r="I37" i="50"/>
  <c r="H37" i="50"/>
  <c r="G37" i="50"/>
  <c r="F37" i="50"/>
  <c r="E37" i="50"/>
  <c r="D37" i="50"/>
  <c r="C37" i="50"/>
  <c r="AF36" i="50"/>
  <c r="AE36" i="50"/>
  <c r="AD36" i="50"/>
  <c r="AC36" i="50"/>
  <c r="AB36" i="50"/>
  <c r="AA36" i="50"/>
  <c r="Z36" i="50"/>
  <c r="Y36" i="50"/>
  <c r="X36" i="50"/>
  <c r="W36" i="50"/>
  <c r="V36" i="50"/>
  <c r="U36" i="50"/>
  <c r="T36" i="50"/>
  <c r="S36" i="50"/>
  <c r="R36" i="50"/>
  <c r="Q36" i="50"/>
  <c r="P36" i="50"/>
  <c r="O36" i="50"/>
  <c r="N36" i="50"/>
  <c r="M36" i="50"/>
  <c r="L36" i="50"/>
  <c r="K36" i="50"/>
  <c r="J36" i="50"/>
  <c r="I36" i="50"/>
  <c r="H36" i="50"/>
  <c r="G36" i="50"/>
  <c r="F36" i="50"/>
  <c r="E36" i="50"/>
  <c r="D36" i="50"/>
  <c r="C36" i="50"/>
  <c r="AF35" i="50"/>
  <c r="AE35" i="50"/>
  <c r="AD35" i="50"/>
  <c r="AC35" i="50"/>
  <c r="AB35" i="50"/>
  <c r="AA35" i="50"/>
  <c r="Z35" i="50"/>
  <c r="Y35" i="50"/>
  <c r="X35" i="50"/>
  <c r="W35" i="50"/>
  <c r="V35" i="50"/>
  <c r="U35" i="50"/>
  <c r="T35" i="50"/>
  <c r="S35" i="50"/>
  <c r="R35" i="50"/>
  <c r="Q35" i="50"/>
  <c r="P35" i="50"/>
  <c r="O35" i="50"/>
  <c r="N35" i="50"/>
  <c r="M35" i="50"/>
  <c r="L35" i="50"/>
  <c r="K35" i="50"/>
  <c r="J35" i="50"/>
  <c r="I35" i="50"/>
  <c r="H35" i="50"/>
  <c r="G35" i="50"/>
  <c r="F35" i="50"/>
  <c r="E35" i="50"/>
  <c r="D35" i="50"/>
  <c r="C35" i="50"/>
  <c r="AF34" i="50"/>
  <c r="AE34" i="50"/>
  <c r="AD34" i="50"/>
  <c r="AC34" i="50"/>
  <c r="AB34" i="50"/>
  <c r="AA34" i="50"/>
  <c r="Z34" i="50"/>
  <c r="Y34" i="50"/>
  <c r="X34" i="50"/>
  <c r="W34" i="50"/>
  <c r="V34" i="50"/>
  <c r="U34" i="50"/>
  <c r="T34" i="50"/>
  <c r="S34" i="50"/>
  <c r="R34" i="50"/>
  <c r="Q34" i="50"/>
  <c r="P34" i="50"/>
  <c r="O34" i="50"/>
  <c r="N34" i="50"/>
  <c r="M34" i="50"/>
  <c r="L34" i="50"/>
  <c r="K34" i="50"/>
  <c r="J34" i="50"/>
  <c r="I34" i="50"/>
  <c r="H34" i="50"/>
  <c r="G34" i="50"/>
  <c r="F34" i="50"/>
  <c r="E34" i="50"/>
  <c r="D34" i="50"/>
  <c r="C34" i="50"/>
  <c r="AF33" i="50"/>
  <c r="AE33" i="50"/>
  <c r="AD33" i="50"/>
  <c r="AC33" i="50"/>
  <c r="AB33" i="50"/>
  <c r="AA33" i="50"/>
  <c r="Z33" i="50"/>
  <c r="Y33" i="50"/>
  <c r="X33" i="50"/>
  <c r="W33" i="50"/>
  <c r="V33" i="50"/>
  <c r="U33" i="50"/>
  <c r="T33" i="50"/>
  <c r="S33" i="50"/>
  <c r="R33" i="50"/>
  <c r="Q33" i="50"/>
  <c r="P33" i="50"/>
  <c r="O33" i="50"/>
  <c r="N33" i="50"/>
  <c r="M33" i="50"/>
  <c r="L33" i="50"/>
  <c r="K33" i="50"/>
  <c r="J33" i="50"/>
  <c r="I33" i="50"/>
  <c r="H33" i="50"/>
  <c r="G33" i="50"/>
  <c r="F33" i="50"/>
  <c r="E33" i="50"/>
  <c r="D33" i="50"/>
  <c r="C33" i="50"/>
  <c r="AF32" i="50"/>
  <c r="AE32" i="50"/>
  <c r="AD32" i="50"/>
  <c r="AC32" i="50"/>
  <c r="AB32" i="50"/>
  <c r="AA32" i="50"/>
  <c r="Z32" i="50"/>
  <c r="Y32" i="50"/>
  <c r="X32" i="50"/>
  <c r="W32" i="50"/>
  <c r="V32" i="50"/>
  <c r="U32" i="50"/>
  <c r="T32" i="50"/>
  <c r="S32" i="50"/>
  <c r="R32" i="50"/>
  <c r="Q32" i="50"/>
  <c r="P32" i="50"/>
  <c r="O32" i="50"/>
  <c r="N32" i="50"/>
  <c r="M32" i="50"/>
  <c r="L32" i="50"/>
  <c r="K32" i="50"/>
  <c r="J32" i="50"/>
  <c r="I32" i="50"/>
  <c r="H32" i="50"/>
  <c r="G32" i="50"/>
  <c r="F32" i="50"/>
  <c r="E32" i="50"/>
  <c r="D32" i="50"/>
  <c r="C32" i="50"/>
  <c r="AF31" i="50"/>
  <c r="AE31" i="50"/>
  <c r="AD31" i="50"/>
  <c r="AC31" i="50"/>
  <c r="AB31" i="50"/>
  <c r="AA31" i="50"/>
  <c r="Z31" i="50"/>
  <c r="Y31" i="50"/>
  <c r="X31" i="50"/>
  <c r="W31" i="50"/>
  <c r="V31" i="50"/>
  <c r="U31" i="50"/>
  <c r="T31" i="50"/>
  <c r="S31" i="50"/>
  <c r="R31" i="50"/>
  <c r="Q31" i="50"/>
  <c r="P31" i="50"/>
  <c r="O31" i="50"/>
  <c r="N31" i="50"/>
  <c r="M31" i="50"/>
  <c r="L31" i="50"/>
  <c r="K31" i="50"/>
  <c r="J31" i="50"/>
  <c r="I31" i="50"/>
  <c r="H31" i="50"/>
  <c r="G31" i="50"/>
  <c r="F31" i="50"/>
  <c r="E31" i="50"/>
  <c r="D31" i="50"/>
  <c r="C31" i="50"/>
  <c r="AF30" i="50"/>
  <c r="AE30" i="50"/>
  <c r="AD30" i="50"/>
  <c r="AC30" i="50"/>
  <c r="AB30" i="50"/>
  <c r="AA30" i="50"/>
  <c r="Z30" i="50"/>
  <c r="Y30" i="50"/>
  <c r="X30" i="50"/>
  <c r="W30" i="50"/>
  <c r="V30" i="50"/>
  <c r="U30" i="50"/>
  <c r="T30" i="50"/>
  <c r="S30" i="50"/>
  <c r="R30" i="50"/>
  <c r="Q30" i="50"/>
  <c r="P30" i="50"/>
  <c r="O30" i="50"/>
  <c r="N30" i="50"/>
  <c r="M30" i="50"/>
  <c r="L30" i="50"/>
  <c r="K30" i="50"/>
  <c r="J30" i="50"/>
  <c r="I30" i="50"/>
  <c r="H30" i="50"/>
  <c r="G30" i="50"/>
  <c r="F30" i="50"/>
  <c r="E30" i="50"/>
  <c r="D30" i="50"/>
  <c r="C30" i="50"/>
  <c r="AF29" i="50"/>
  <c r="AE29" i="50"/>
  <c r="AD29" i="50"/>
  <c r="AC29" i="50"/>
  <c r="AB29" i="50"/>
  <c r="AA29" i="50"/>
  <c r="Z29" i="50"/>
  <c r="Y29" i="50"/>
  <c r="X29" i="50"/>
  <c r="W29" i="50"/>
  <c r="V29" i="50"/>
  <c r="U29" i="50"/>
  <c r="T29" i="50"/>
  <c r="S29" i="50"/>
  <c r="R29" i="50"/>
  <c r="Q29" i="50"/>
  <c r="P29" i="50"/>
  <c r="O29" i="50"/>
  <c r="N29" i="50"/>
  <c r="M29" i="50"/>
  <c r="L29" i="50"/>
  <c r="K29" i="50"/>
  <c r="J29" i="50"/>
  <c r="I29" i="50"/>
  <c r="H29" i="50"/>
  <c r="G29" i="50"/>
  <c r="F29" i="50"/>
  <c r="E29" i="50"/>
  <c r="D29" i="50"/>
  <c r="C29" i="50"/>
  <c r="AF28" i="50"/>
  <c r="AE28" i="50"/>
  <c r="AD28" i="50"/>
  <c r="AC28" i="50"/>
  <c r="AB28" i="50"/>
  <c r="AA28" i="50"/>
  <c r="Z28" i="50"/>
  <c r="Y28" i="50"/>
  <c r="X28" i="50"/>
  <c r="W28" i="50"/>
  <c r="V28" i="50"/>
  <c r="U28" i="50"/>
  <c r="T28" i="50"/>
  <c r="S28" i="50"/>
  <c r="R28" i="50"/>
  <c r="Q28" i="50"/>
  <c r="P28" i="50"/>
  <c r="O28" i="50"/>
  <c r="N28" i="50"/>
  <c r="M28" i="50"/>
  <c r="L28" i="50"/>
  <c r="K28" i="50"/>
  <c r="J28" i="50"/>
  <c r="I28" i="50"/>
  <c r="H28" i="50"/>
  <c r="G28" i="50"/>
  <c r="F28" i="50"/>
  <c r="E28" i="50"/>
  <c r="D28" i="50"/>
  <c r="C28" i="50"/>
  <c r="AF27" i="50"/>
  <c r="AE27" i="50"/>
  <c r="AD27" i="50"/>
  <c r="AC27" i="50"/>
  <c r="AB27" i="50"/>
  <c r="AA27" i="50"/>
  <c r="Z27" i="50"/>
  <c r="Y27" i="50"/>
  <c r="X27" i="50"/>
  <c r="W27" i="50"/>
  <c r="V27" i="50"/>
  <c r="U27" i="50"/>
  <c r="T27" i="50"/>
  <c r="S27" i="50"/>
  <c r="R27" i="50"/>
  <c r="Q27" i="50"/>
  <c r="P27" i="50"/>
  <c r="O27" i="50"/>
  <c r="N27" i="50"/>
  <c r="M27" i="50"/>
  <c r="L27" i="50"/>
  <c r="K27" i="50"/>
  <c r="J27" i="50"/>
  <c r="I27" i="50"/>
  <c r="H27" i="50"/>
  <c r="G27" i="50"/>
  <c r="F27" i="50"/>
  <c r="E27" i="50"/>
  <c r="D27" i="50"/>
  <c r="C27" i="50"/>
  <c r="AF26" i="50"/>
  <c r="AE26" i="50"/>
  <c r="AD26" i="50"/>
  <c r="AC26" i="50"/>
  <c r="AB26" i="50"/>
  <c r="AA26" i="50"/>
  <c r="Z26" i="50"/>
  <c r="Y26" i="50"/>
  <c r="X26" i="50"/>
  <c r="W26" i="50"/>
  <c r="V26" i="50"/>
  <c r="U26" i="50"/>
  <c r="T26" i="50"/>
  <c r="S26" i="50"/>
  <c r="R26" i="50"/>
  <c r="Q26" i="50"/>
  <c r="P26" i="50"/>
  <c r="O26" i="50"/>
  <c r="N26" i="50"/>
  <c r="M26" i="50"/>
  <c r="L26" i="50"/>
  <c r="K26" i="50"/>
  <c r="J26" i="50"/>
  <c r="I26" i="50"/>
  <c r="H26" i="50"/>
  <c r="G26" i="50"/>
  <c r="F26" i="50"/>
  <c r="E26" i="50"/>
  <c r="D26" i="50"/>
  <c r="C26" i="50"/>
  <c r="AF25" i="50"/>
  <c r="AE25" i="50"/>
  <c r="AD25" i="50"/>
  <c r="AC25" i="50"/>
  <c r="AB25" i="50"/>
  <c r="AA25" i="50"/>
  <c r="Z25" i="50"/>
  <c r="Y25" i="50"/>
  <c r="X25" i="50"/>
  <c r="W25" i="50"/>
  <c r="V25" i="50"/>
  <c r="U25" i="50"/>
  <c r="T25" i="50"/>
  <c r="S25" i="50"/>
  <c r="R25" i="50"/>
  <c r="Q25" i="50"/>
  <c r="P25" i="50"/>
  <c r="O25" i="50"/>
  <c r="N25" i="50"/>
  <c r="M25" i="50"/>
  <c r="L25" i="50"/>
  <c r="K25" i="50"/>
  <c r="J25" i="50"/>
  <c r="I25" i="50"/>
  <c r="H25" i="50"/>
  <c r="G25" i="50"/>
  <c r="F25" i="50"/>
  <c r="E25" i="50"/>
  <c r="D25" i="50"/>
  <c r="C25" i="50"/>
  <c r="AF24" i="50"/>
  <c r="AE24" i="50"/>
  <c r="AD24" i="50"/>
  <c r="AC24" i="50"/>
  <c r="AB24" i="50"/>
  <c r="AA24" i="50"/>
  <c r="Z24" i="50"/>
  <c r="Y24" i="50"/>
  <c r="X24" i="50"/>
  <c r="W24" i="50"/>
  <c r="V24" i="50"/>
  <c r="U24" i="50"/>
  <c r="T24" i="50"/>
  <c r="S24" i="50"/>
  <c r="R24" i="50"/>
  <c r="Q24" i="50"/>
  <c r="P24" i="50"/>
  <c r="O24" i="50"/>
  <c r="N24" i="50"/>
  <c r="M24" i="50"/>
  <c r="L24" i="50"/>
  <c r="K24" i="50"/>
  <c r="J24" i="50"/>
  <c r="I24" i="50"/>
  <c r="H24" i="50"/>
  <c r="G24" i="50"/>
  <c r="F24" i="50"/>
  <c r="E24" i="50"/>
  <c r="D24" i="50"/>
  <c r="C24" i="50"/>
  <c r="AC38" i="47"/>
  <c r="AB38" i="47"/>
  <c r="AA38" i="47"/>
  <c r="Z38" i="47"/>
  <c r="Y38" i="47"/>
  <c r="X38" i="47"/>
  <c r="W38" i="47"/>
  <c r="V38" i="47"/>
  <c r="U38" i="47"/>
  <c r="T38" i="47"/>
  <c r="S38" i="47"/>
  <c r="R38" i="47"/>
  <c r="Q38" i="47"/>
  <c r="P38" i="47"/>
  <c r="O38" i="47"/>
  <c r="N38" i="47"/>
  <c r="M38" i="47"/>
  <c r="L38" i="47"/>
  <c r="K38" i="47"/>
  <c r="J38" i="47"/>
  <c r="I38" i="47"/>
  <c r="H38" i="47"/>
  <c r="G38" i="47"/>
  <c r="F38" i="47"/>
  <c r="E38" i="47"/>
  <c r="D38" i="47"/>
  <c r="C38" i="47"/>
  <c r="AC37" i="47"/>
  <c r="AB37" i="47"/>
  <c r="AA37" i="47"/>
  <c r="Z37" i="47"/>
  <c r="Y37" i="47"/>
  <c r="X37" i="47"/>
  <c r="W37" i="47"/>
  <c r="V37" i="47"/>
  <c r="U37" i="47"/>
  <c r="T37" i="47"/>
  <c r="S37" i="47"/>
  <c r="R37" i="47"/>
  <c r="Q37" i="47"/>
  <c r="P37" i="47"/>
  <c r="O37" i="47"/>
  <c r="N37" i="47"/>
  <c r="M37" i="47"/>
  <c r="L37" i="47"/>
  <c r="K37" i="47"/>
  <c r="J37" i="47"/>
  <c r="I37" i="47"/>
  <c r="H37" i="47"/>
  <c r="G37" i="47"/>
  <c r="F37" i="47"/>
  <c r="E37" i="47"/>
  <c r="D37" i="47"/>
  <c r="C37" i="47"/>
  <c r="AC36" i="47"/>
  <c r="AB36" i="47"/>
  <c r="AA36" i="47"/>
  <c r="Z36" i="47"/>
  <c r="Y36" i="47"/>
  <c r="X36" i="47"/>
  <c r="W36" i="47"/>
  <c r="V36" i="47"/>
  <c r="U36" i="47"/>
  <c r="T36" i="47"/>
  <c r="S36" i="47"/>
  <c r="R36" i="47"/>
  <c r="Q36" i="47"/>
  <c r="P36" i="47"/>
  <c r="O36" i="47"/>
  <c r="N36" i="47"/>
  <c r="M36" i="47"/>
  <c r="L36" i="47"/>
  <c r="K36" i="47"/>
  <c r="J36" i="47"/>
  <c r="I36" i="47"/>
  <c r="H36" i="47"/>
  <c r="G36" i="47"/>
  <c r="F36" i="47"/>
  <c r="E36" i="47"/>
  <c r="D36" i="47"/>
  <c r="C36" i="47"/>
  <c r="AC35" i="47"/>
  <c r="AB35" i="47"/>
  <c r="AA35" i="47"/>
  <c r="Z35" i="47"/>
  <c r="Y35" i="47"/>
  <c r="X35" i="47"/>
  <c r="W35" i="47"/>
  <c r="V35" i="47"/>
  <c r="U35" i="47"/>
  <c r="T35" i="47"/>
  <c r="S35" i="47"/>
  <c r="R35" i="47"/>
  <c r="Q35" i="47"/>
  <c r="P35" i="47"/>
  <c r="O35" i="47"/>
  <c r="N35" i="47"/>
  <c r="M35" i="47"/>
  <c r="L35" i="47"/>
  <c r="K35" i="47"/>
  <c r="J35" i="47"/>
  <c r="I35" i="47"/>
  <c r="H35" i="47"/>
  <c r="G35" i="47"/>
  <c r="F35" i="47"/>
  <c r="E35" i="47"/>
  <c r="D35" i="47"/>
  <c r="C35" i="47"/>
  <c r="AC34" i="47"/>
  <c r="AB34" i="47"/>
  <c r="AA34" i="47"/>
  <c r="Z34" i="47"/>
  <c r="Y34" i="47"/>
  <c r="X34" i="47"/>
  <c r="W34" i="47"/>
  <c r="V34" i="47"/>
  <c r="U34" i="47"/>
  <c r="T34" i="47"/>
  <c r="S34" i="47"/>
  <c r="R34" i="47"/>
  <c r="Q34" i="47"/>
  <c r="P34" i="47"/>
  <c r="O34" i="47"/>
  <c r="N34" i="47"/>
  <c r="M34" i="47"/>
  <c r="L34" i="47"/>
  <c r="K34" i="47"/>
  <c r="J34" i="47"/>
  <c r="I34" i="47"/>
  <c r="H34" i="47"/>
  <c r="G34" i="47"/>
  <c r="F34" i="47"/>
  <c r="E34" i="47"/>
  <c r="D34" i="47"/>
  <c r="C34" i="47"/>
  <c r="AC33" i="47"/>
  <c r="AB33" i="47"/>
  <c r="AA33" i="47"/>
  <c r="Z33" i="47"/>
  <c r="Y33" i="47"/>
  <c r="X33" i="47"/>
  <c r="W33" i="47"/>
  <c r="V33" i="47"/>
  <c r="U33" i="47"/>
  <c r="T33" i="47"/>
  <c r="S33" i="47"/>
  <c r="R33" i="47"/>
  <c r="Q33" i="47"/>
  <c r="P33" i="47"/>
  <c r="O33" i="47"/>
  <c r="N33" i="47"/>
  <c r="M33" i="47"/>
  <c r="L33" i="47"/>
  <c r="K33" i="47"/>
  <c r="J33" i="47"/>
  <c r="I33" i="47"/>
  <c r="H33" i="47"/>
  <c r="G33" i="47"/>
  <c r="F33" i="47"/>
  <c r="E33" i="47"/>
  <c r="D33" i="47"/>
  <c r="C33" i="47"/>
  <c r="AC32" i="47"/>
  <c r="AB32" i="47"/>
  <c r="AA32" i="47"/>
  <c r="Z32" i="47"/>
  <c r="Y32" i="47"/>
  <c r="X32" i="47"/>
  <c r="W32" i="47"/>
  <c r="V32" i="47"/>
  <c r="U32" i="47"/>
  <c r="T32" i="47"/>
  <c r="S32" i="47"/>
  <c r="R32" i="47"/>
  <c r="Q32" i="47"/>
  <c r="P32" i="47"/>
  <c r="O32" i="47"/>
  <c r="N32" i="47"/>
  <c r="M32" i="47"/>
  <c r="L32" i="47"/>
  <c r="K32" i="47"/>
  <c r="J32" i="47"/>
  <c r="I32" i="47"/>
  <c r="H32" i="47"/>
  <c r="G32" i="47"/>
  <c r="F32" i="47"/>
  <c r="E32" i="47"/>
  <c r="D32" i="47"/>
  <c r="C32" i="47"/>
  <c r="AC31" i="47"/>
  <c r="AB31" i="47"/>
  <c r="AA31" i="47"/>
  <c r="Z31" i="47"/>
  <c r="Y31" i="47"/>
  <c r="X31" i="47"/>
  <c r="W31" i="47"/>
  <c r="V31" i="47"/>
  <c r="U31" i="47"/>
  <c r="T31" i="47"/>
  <c r="S31" i="47"/>
  <c r="R31" i="47"/>
  <c r="Q31" i="47"/>
  <c r="P31" i="47"/>
  <c r="O31" i="47"/>
  <c r="N31" i="47"/>
  <c r="M31" i="47"/>
  <c r="L31" i="47"/>
  <c r="K31" i="47"/>
  <c r="J31" i="47"/>
  <c r="I31" i="47"/>
  <c r="H31" i="47"/>
  <c r="G31" i="47"/>
  <c r="F31" i="47"/>
  <c r="E31" i="47"/>
  <c r="D31" i="47"/>
  <c r="C31" i="47"/>
  <c r="AC30" i="47"/>
  <c r="AB30" i="47"/>
  <c r="AA30" i="47"/>
  <c r="Z30" i="47"/>
  <c r="Y30" i="47"/>
  <c r="X30" i="47"/>
  <c r="W30" i="47"/>
  <c r="V30" i="47"/>
  <c r="U30" i="47"/>
  <c r="T30" i="47"/>
  <c r="S30" i="47"/>
  <c r="R30" i="47"/>
  <c r="Q30" i="47"/>
  <c r="P30" i="47"/>
  <c r="O30" i="47"/>
  <c r="N30" i="47"/>
  <c r="M30" i="47"/>
  <c r="L30" i="47"/>
  <c r="K30" i="47"/>
  <c r="J30" i="47"/>
  <c r="I30" i="47"/>
  <c r="H30" i="47"/>
  <c r="G30" i="47"/>
  <c r="F30" i="47"/>
  <c r="E30" i="47"/>
  <c r="D30" i="47"/>
  <c r="C30" i="47"/>
  <c r="AC29" i="47"/>
  <c r="AB29" i="47"/>
  <c r="AA29" i="47"/>
  <c r="Z29" i="47"/>
  <c r="Y29" i="47"/>
  <c r="X29" i="47"/>
  <c r="W29" i="47"/>
  <c r="V29" i="47"/>
  <c r="U29" i="47"/>
  <c r="T29" i="47"/>
  <c r="S29" i="47"/>
  <c r="R29" i="47"/>
  <c r="Q29" i="47"/>
  <c r="P29" i="47"/>
  <c r="O29" i="47"/>
  <c r="N29" i="47"/>
  <c r="M29" i="47"/>
  <c r="L29" i="47"/>
  <c r="K29" i="47"/>
  <c r="J29" i="47"/>
  <c r="I29" i="47"/>
  <c r="H29" i="47"/>
  <c r="G29" i="47"/>
  <c r="F29" i="47"/>
  <c r="E29" i="47"/>
  <c r="D29" i="47"/>
  <c r="C29" i="47"/>
  <c r="AC28" i="47"/>
  <c r="AB28" i="47"/>
  <c r="AA28" i="47"/>
  <c r="Z28" i="47"/>
  <c r="Y28" i="47"/>
  <c r="X28" i="47"/>
  <c r="W28" i="47"/>
  <c r="V28" i="47"/>
  <c r="U28" i="47"/>
  <c r="T28" i="47"/>
  <c r="S28" i="47"/>
  <c r="R28" i="47"/>
  <c r="Q28" i="47"/>
  <c r="P28" i="47"/>
  <c r="O28" i="47"/>
  <c r="N28" i="47"/>
  <c r="M28" i="47"/>
  <c r="L28" i="47"/>
  <c r="K28" i="47"/>
  <c r="J28" i="47"/>
  <c r="I28" i="47"/>
  <c r="H28" i="47"/>
  <c r="G28" i="47"/>
  <c r="F28" i="47"/>
  <c r="E28" i="47"/>
  <c r="D28" i="47"/>
  <c r="C28" i="47"/>
  <c r="AC27" i="47"/>
  <c r="AB27" i="47"/>
  <c r="AA27" i="47"/>
  <c r="Z27" i="47"/>
  <c r="Y27" i="47"/>
  <c r="X27" i="47"/>
  <c r="W27" i="47"/>
  <c r="V27" i="47"/>
  <c r="U27" i="47"/>
  <c r="T27" i="47"/>
  <c r="S27" i="47"/>
  <c r="R27" i="47"/>
  <c r="Q27" i="47"/>
  <c r="P27" i="47"/>
  <c r="O27" i="47"/>
  <c r="N27" i="47"/>
  <c r="M27" i="47"/>
  <c r="L27" i="47"/>
  <c r="K27" i="47"/>
  <c r="J27" i="47"/>
  <c r="I27" i="47"/>
  <c r="H27" i="47"/>
  <c r="G27" i="47"/>
  <c r="F27" i="47"/>
  <c r="E27" i="47"/>
  <c r="D27" i="47"/>
  <c r="C27" i="47"/>
  <c r="AC26" i="47"/>
  <c r="AB26" i="47"/>
  <c r="AA26" i="47"/>
  <c r="Z26" i="47"/>
  <c r="Y26" i="47"/>
  <c r="X26" i="47"/>
  <c r="W26" i="47"/>
  <c r="V26" i="47"/>
  <c r="U26" i="47"/>
  <c r="T26" i="47"/>
  <c r="S26" i="47"/>
  <c r="R26" i="47"/>
  <c r="Q26" i="47"/>
  <c r="P26" i="47"/>
  <c r="O26" i="47"/>
  <c r="N26" i="47"/>
  <c r="M26" i="47"/>
  <c r="L26" i="47"/>
  <c r="K26" i="47"/>
  <c r="J26" i="47"/>
  <c r="I26" i="47"/>
  <c r="H26" i="47"/>
  <c r="G26" i="47"/>
  <c r="F26" i="47"/>
  <c r="E26" i="47"/>
  <c r="D26" i="47"/>
  <c r="C26" i="47"/>
  <c r="AC25" i="47"/>
  <c r="AB25" i="47"/>
  <c r="AA25" i="47"/>
  <c r="Z25" i="47"/>
  <c r="Y25" i="47"/>
  <c r="X25" i="47"/>
  <c r="W25" i="47"/>
  <c r="V25" i="47"/>
  <c r="U25" i="47"/>
  <c r="T25" i="47"/>
  <c r="S25" i="47"/>
  <c r="R25" i="47"/>
  <c r="Q25" i="47"/>
  <c r="P25" i="47"/>
  <c r="O25" i="47"/>
  <c r="N25" i="47"/>
  <c r="M25" i="47"/>
  <c r="L25" i="47"/>
  <c r="K25" i="47"/>
  <c r="J25" i="47"/>
  <c r="I25" i="47"/>
  <c r="H25" i="47"/>
  <c r="G25" i="47"/>
  <c r="F25" i="47"/>
  <c r="E25" i="47"/>
  <c r="D25" i="47"/>
  <c r="C25" i="47"/>
  <c r="AC24" i="47"/>
  <c r="AB24" i="47"/>
  <c r="AA24" i="47"/>
  <c r="Z24" i="47"/>
  <c r="Y24" i="47"/>
  <c r="X24" i="47"/>
  <c r="W24" i="47"/>
  <c r="V24" i="47"/>
  <c r="U24" i="47"/>
  <c r="T24" i="47"/>
  <c r="S24" i="47"/>
  <c r="R24" i="47"/>
  <c r="Q24" i="47"/>
  <c r="P24" i="47"/>
  <c r="O24" i="47"/>
  <c r="N24" i="47"/>
  <c r="M24" i="47"/>
  <c r="L24" i="47"/>
  <c r="K24" i="47"/>
  <c r="J24" i="47"/>
  <c r="I24" i="47"/>
  <c r="H24" i="47"/>
  <c r="G24" i="47"/>
  <c r="F24" i="47"/>
  <c r="E24" i="47"/>
  <c r="D24" i="47"/>
  <c r="C24" i="47"/>
  <c r="S83" i="45"/>
  <c r="P83" i="45"/>
  <c r="M83" i="45"/>
  <c r="J83" i="45"/>
  <c r="S82" i="45"/>
  <c r="P82" i="45"/>
  <c r="M82" i="45"/>
  <c r="J82" i="45"/>
  <c r="S81" i="45"/>
  <c r="P81" i="45"/>
  <c r="M81" i="45"/>
  <c r="J81" i="45"/>
  <c r="S80" i="45"/>
  <c r="P80" i="45"/>
  <c r="M80" i="45"/>
  <c r="J80" i="45"/>
  <c r="S79" i="45"/>
  <c r="P79" i="45"/>
  <c r="M79" i="45"/>
  <c r="J79" i="45"/>
  <c r="S78" i="45"/>
  <c r="M106" i="45" s="1"/>
  <c r="P78" i="45"/>
  <c r="J106" i="45" s="1"/>
  <c r="M78" i="45"/>
  <c r="G106" i="45" s="1"/>
  <c r="J78" i="45"/>
  <c r="D106" i="45" s="1"/>
  <c r="S77" i="45"/>
  <c r="P77" i="45"/>
  <c r="M77" i="45"/>
  <c r="J77" i="45"/>
  <c r="S76" i="45"/>
  <c r="P76" i="45"/>
  <c r="M76" i="45"/>
  <c r="J76" i="45"/>
  <c r="S75" i="45"/>
  <c r="P75" i="45"/>
  <c r="M75" i="45"/>
  <c r="J75" i="45"/>
  <c r="S74" i="45"/>
  <c r="P74" i="45"/>
  <c r="M74" i="45"/>
  <c r="J74" i="45"/>
  <c r="S73" i="45"/>
  <c r="P73" i="45"/>
  <c r="M73" i="45"/>
  <c r="J73" i="45"/>
  <c r="S72" i="45"/>
  <c r="P72" i="45"/>
  <c r="M72" i="45"/>
  <c r="J72" i="45"/>
  <c r="S71" i="45"/>
  <c r="P71" i="45"/>
  <c r="M71" i="45"/>
  <c r="J71" i="45"/>
  <c r="S70" i="45"/>
  <c r="M104" i="45" s="1"/>
  <c r="P70" i="45"/>
  <c r="J104" i="45" s="1"/>
  <c r="M70" i="45"/>
  <c r="G104" i="45" s="1"/>
  <c r="J70" i="45"/>
  <c r="D104" i="45" s="1"/>
  <c r="S69" i="45"/>
  <c r="P69" i="45"/>
  <c r="M69" i="45"/>
  <c r="J69" i="45"/>
  <c r="S68" i="45"/>
  <c r="P68" i="45"/>
  <c r="M68" i="45"/>
  <c r="J68" i="45"/>
  <c r="S67" i="45"/>
  <c r="P67" i="45"/>
  <c r="M67" i="45"/>
  <c r="J67" i="45"/>
  <c r="AF48" i="45"/>
  <c r="AE48" i="45"/>
  <c r="E147" i="45" s="1"/>
  <c r="AD48" i="45"/>
  <c r="AC48" i="45"/>
  <c r="AB48" i="45"/>
  <c r="AA48" i="45"/>
  <c r="Z48" i="45"/>
  <c r="Y48" i="45"/>
  <c r="X48" i="45"/>
  <c r="X168" i="45" s="1"/>
  <c r="W48" i="45"/>
  <c r="W168" i="45" s="1"/>
  <c r="V48" i="45"/>
  <c r="U48" i="45"/>
  <c r="T48" i="45"/>
  <c r="T168" i="45" s="1"/>
  <c r="S48" i="45"/>
  <c r="S168" i="45" s="1"/>
  <c r="R48" i="45"/>
  <c r="R168" i="45" s="1"/>
  <c r="Q48" i="45"/>
  <c r="Q168" i="45" s="1"/>
  <c r="P48" i="45"/>
  <c r="P168" i="45" s="1"/>
  <c r="O48" i="45"/>
  <c r="O168" i="45" s="1"/>
  <c r="N48" i="45"/>
  <c r="N168" i="45" s="1"/>
  <c r="M48" i="45"/>
  <c r="M168" i="45" s="1"/>
  <c r="L48" i="45"/>
  <c r="L168" i="45" s="1"/>
  <c r="K48" i="45"/>
  <c r="K168" i="45" s="1"/>
  <c r="J48" i="45"/>
  <c r="J168" i="45" s="1"/>
  <c r="I48" i="45"/>
  <c r="I168" i="45" s="1"/>
  <c r="H48" i="45"/>
  <c r="H168" i="45" s="1"/>
  <c r="G48" i="45"/>
  <c r="G168" i="45" s="1"/>
  <c r="F48" i="45"/>
  <c r="F168" i="45" s="1"/>
  <c r="E48" i="45"/>
  <c r="E168" i="45" s="1"/>
  <c r="D48" i="45"/>
  <c r="D168" i="45" s="1"/>
  <c r="C48" i="45"/>
  <c r="C168" i="45" s="1"/>
  <c r="AF47" i="45"/>
  <c r="AE47" i="45"/>
  <c r="AD47" i="45"/>
  <c r="AC47" i="45"/>
  <c r="AB47" i="45"/>
  <c r="AA47" i="45"/>
  <c r="Z47" i="45"/>
  <c r="Y47" i="45"/>
  <c r="X47" i="45"/>
  <c r="X167" i="45" s="1"/>
  <c r="W47" i="45"/>
  <c r="W167" i="45" s="1"/>
  <c r="V47" i="45"/>
  <c r="U47" i="45"/>
  <c r="T47" i="45"/>
  <c r="T167" i="45" s="1"/>
  <c r="S47" i="45"/>
  <c r="S167" i="45" s="1"/>
  <c r="R47" i="45"/>
  <c r="R167" i="45" s="1"/>
  <c r="Q47" i="45"/>
  <c r="Q167" i="45" s="1"/>
  <c r="P47" i="45"/>
  <c r="P167" i="45" s="1"/>
  <c r="O47" i="45"/>
  <c r="O167" i="45" s="1"/>
  <c r="N47" i="45"/>
  <c r="N167" i="45" s="1"/>
  <c r="M47" i="45"/>
  <c r="M167" i="45" s="1"/>
  <c r="L47" i="45"/>
  <c r="L167" i="45" s="1"/>
  <c r="K47" i="45"/>
  <c r="K167" i="45" s="1"/>
  <c r="J47" i="45"/>
  <c r="J167" i="45" s="1"/>
  <c r="I47" i="45"/>
  <c r="I167" i="45" s="1"/>
  <c r="H47" i="45"/>
  <c r="H167" i="45" s="1"/>
  <c r="G47" i="45"/>
  <c r="G167" i="45" s="1"/>
  <c r="F47" i="45"/>
  <c r="F167" i="45" s="1"/>
  <c r="E47" i="45"/>
  <c r="E167" i="45" s="1"/>
  <c r="D47" i="45"/>
  <c r="D167" i="45" s="1"/>
  <c r="C47" i="45"/>
  <c r="C167" i="45" s="1"/>
  <c r="AF46" i="45"/>
  <c r="AE46" i="45"/>
  <c r="AD46" i="45"/>
  <c r="AC46" i="45"/>
  <c r="AB46" i="45"/>
  <c r="AA46" i="45"/>
  <c r="Z46" i="45"/>
  <c r="C145" i="45" s="1"/>
  <c r="Y46" i="45"/>
  <c r="X46" i="45"/>
  <c r="X166" i="45" s="1"/>
  <c r="W46" i="45"/>
  <c r="W166" i="45" s="1"/>
  <c r="V46" i="45"/>
  <c r="U46" i="45"/>
  <c r="T46" i="45"/>
  <c r="T166" i="45" s="1"/>
  <c r="S46" i="45"/>
  <c r="S166" i="45" s="1"/>
  <c r="R46" i="45"/>
  <c r="R166" i="45" s="1"/>
  <c r="Q46" i="45"/>
  <c r="Q166" i="45" s="1"/>
  <c r="P46" i="45"/>
  <c r="P166" i="45" s="1"/>
  <c r="O46" i="45"/>
  <c r="O166" i="45" s="1"/>
  <c r="N46" i="45"/>
  <c r="N166" i="45" s="1"/>
  <c r="M46" i="45"/>
  <c r="M166" i="45" s="1"/>
  <c r="L46" i="45"/>
  <c r="L166" i="45" s="1"/>
  <c r="K46" i="45"/>
  <c r="K166" i="45" s="1"/>
  <c r="J46" i="45"/>
  <c r="J166" i="45" s="1"/>
  <c r="I46" i="45"/>
  <c r="I166" i="45" s="1"/>
  <c r="H46" i="45"/>
  <c r="H166" i="45" s="1"/>
  <c r="G46" i="45"/>
  <c r="G166" i="45" s="1"/>
  <c r="F46" i="45"/>
  <c r="F166" i="45" s="1"/>
  <c r="E46" i="45"/>
  <c r="E166" i="45" s="1"/>
  <c r="D46" i="45"/>
  <c r="D166" i="45" s="1"/>
  <c r="C46" i="45"/>
  <c r="C166" i="45" s="1"/>
  <c r="AF45" i="45"/>
  <c r="AE45" i="45"/>
  <c r="AD45" i="45"/>
  <c r="AC45" i="45"/>
  <c r="AB45" i="45"/>
  <c r="AA45" i="45"/>
  <c r="Z45" i="45"/>
  <c r="Z192" i="45" s="1"/>
  <c r="L214" i="45" s="1"/>
  <c r="Y45" i="45"/>
  <c r="X45" i="45"/>
  <c r="X165" i="45" s="1"/>
  <c r="W45" i="45"/>
  <c r="W165" i="45" s="1"/>
  <c r="V45" i="45"/>
  <c r="U45" i="45"/>
  <c r="T45" i="45"/>
  <c r="T165" i="45" s="1"/>
  <c r="S45" i="45"/>
  <c r="S165" i="45" s="1"/>
  <c r="R45" i="45"/>
  <c r="R165" i="45" s="1"/>
  <c r="Q45" i="45"/>
  <c r="Q165" i="45" s="1"/>
  <c r="P45" i="45"/>
  <c r="P165" i="45" s="1"/>
  <c r="O45" i="45"/>
  <c r="O165" i="45" s="1"/>
  <c r="N45" i="45"/>
  <c r="N165" i="45" s="1"/>
  <c r="M45" i="45"/>
  <c r="M165" i="45" s="1"/>
  <c r="L45" i="45"/>
  <c r="L165" i="45" s="1"/>
  <c r="K45" i="45"/>
  <c r="K165" i="45" s="1"/>
  <c r="J45" i="45"/>
  <c r="J165" i="45" s="1"/>
  <c r="I45" i="45"/>
  <c r="I165" i="45" s="1"/>
  <c r="H45" i="45"/>
  <c r="H165" i="45" s="1"/>
  <c r="G45" i="45"/>
  <c r="G165" i="45" s="1"/>
  <c r="F45" i="45"/>
  <c r="F165" i="45" s="1"/>
  <c r="E45" i="45"/>
  <c r="E165" i="45" s="1"/>
  <c r="D45" i="45"/>
  <c r="D165" i="45" s="1"/>
  <c r="C45" i="45"/>
  <c r="C165" i="45" s="1"/>
  <c r="AF44" i="45"/>
  <c r="AE44" i="45"/>
  <c r="E124" i="45" s="1"/>
  <c r="AD44" i="45"/>
  <c r="AC44" i="45"/>
  <c r="AB44" i="45"/>
  <c r="AA44" i="45"/>
  <c r="Z44" i="45"/>
  <c r="C143" i="45" s="1"/>
  <c r="Y44" i="45"/>
  <c r="X44" i="45"/>
  <c r="X164" i="45" s="1"/>
  <c r="W44" i="45"/>
  <c r="W164" i="45" s="1"/>
  <c r="V44" i="45"/>
  <c r="U44" i="45"/>
  <c r="T44" i="45"/>
  <c r="T164" i="45" s="1"/>
  <c r="S44" i="45"/>
  <c r="S164" i="45" s="1"/>
  <c r="R44" i="45"/>
  <c r="R164" i="45" s="1"/>
  <c r="Q44" i="45"/>
  <c r="Q164" i="45" s="1"/>
  <c r="P44" i="45"/>
  <c r="P164" i="45" s="1"/>
  <c r="O44" i="45"/>
  <c r="O164" i="45" s="1"/>
  <c r="N44" i="45"/>
  <c r="N164" i="45" s="1"/>
  <c r="M44" i="45"/>
  <c r="M164" i="45" s="1"/>
  <c r="L44" i="45"/>
  <c r="L164" i="45" s="1"/>
  <c r="K44" i="45"/>
  <c r="K164" i="45" s="1"/>
  <c r="J44" i="45"/>
  <c r="J164" i="45" s="1"/>
  <c r="I44" i="45"/>
  <c r="I164" i="45" s="1"/>
  <c r="H44" i="45"/>
  <c r="H164" i="45" s="1"/>
  <c r="G44" i="45"/>
  <c r="G164" i="45" s="1"/>
  <c r="F44" i="45"/>
  <c r="F164" i="45" s="1"/>
  <c r="E44" i="45"/>
  <c r="E164" i="45" s="1"/>
  <c r="D44" i="45"/>
  <c r="D164" i="45" s="1"/>
  <c r="C44" i="45"/>
  <c r="C164" i="45" s="1"/>
  <c r="AF43" i="45"/>
  <c r="AE43" i="45"/>
  <c r="E142" i="45" s="1"/>
  <c r="AD43" i="45"/>
  <c r="AC43" i="45"/>
  <c r="AB43" i="45"/>
  <c r="AA43" i="45"/>
  <c r="Z43" i="45"/>
  <c r="C123" i="45" s="1"/>
  <c r="Y43" i="45"/>
  <c r="X43" i="45"/>
  <c r="X163" i="45" s="1"/>
  <c r="W43" i="45"/>
  <c r="W163" i="45" s="1"/>
  <c r="V43" i="45"/>
  <c r="U43" i="45"/>
  <c r="T43" i="45"/>
  <c r="T163" i="45" s="1"/>
  <c r="S43" i="45"/>
  <c r="S163" i="45" s="1"/>
  <c r="R43" i="45"/>
  <c r="R163" i="45" s="1"/>
  <c r="Q43" i="45"/>
  <c r="Q163" i="45" s="1"/>
  <c r="P43" i="45"/>
  <c r="P163" i="45" s="1"/>
  <c r="O43" i="45"/>
  <c r="O163" i="45" s="1"/>
  <c r="N43" i="45"/>
  <c r="N163" i="45" s="1"/>
  <c r="M43" i="45"/>
  <c r="M163" i="45" s="1"/>
  <c r="L43" i="45"/>
  <c r="L163" i="45" s="1"/>
  <c r="K43" i="45"/>
  <c r="K163" i="45" s="1"/>
  <c r="J43" i="45"/>
  <c r="J163" i="45" s="1"/>
  <c r="I43" i="45"/>
  <c r="I163" i="45" s="1"/>
  <c r="H43" i="45"/>
  <c r="H163" i="45" s="1"/>
  <c r="G43" i="45"/>
  <c r="G163" i="45" s="1"/>
  <c r="F43" i="45"/>
  <c r="F163" i="45" s="1"/>
  <c r="E43" i="45"/>
  <c r="E163" i="45" s="1"/>
  <c r="D43" i="45"/>
  <c r="D163" i="45" s="1"/>
  <c r="C43" i="45"/>
  <c r="C163" i="45" s="1"/>
  <c r="AF42" i="45"/>
  <c r="AE42" i="45"/>
  <c r="E122" i="45" s="1"/>
  <c r="AD42" i="45"/>
  <c r="AC42" i="45"/>
  <c r="AB42" i="45"/>
  <c r="AA42" i="45"/>
  <c r="Z42" i="45"/>
  <c r="Y42" i="45"/>
  <c r="X42" i="45"/>
  <c r="X162" i="45" s="1"/>
  <c r="W42" i="45"/>
  <c r="W162" i="45" s="1"/>
  <c r="V42" i="45"/>
  <c r="U42" i="45"/>
  <c r="T42" i="45"/>
  <c r="T162" i="45" s="1"/>
  <c r="S42" i="45"/>
  <c r="S162" i="45" s="1"/>
  <c r="R42" i="45"/>
  <c r="R162" i="45" s="1"/>
  <c r="Q42" i="45"/>
  <c r="Q162" i="45" s="1"/>
  <c r="P42" i="45"/>
  <c r="P162" i="45" s="1"/>
  <c r="O42" i="45"/>
  <c r="O162" i="45" s="1"/>
  <c r="N42" i="45"/>
  <c r="N162" i="45" s="1"/>
  <c r="M42" i="45"/>
  <c r="M162" i="45" s="1"/>
  <c r="L42" i="45"/>
  <c r="L162" i="45" s="1"/>
  <c r="K42" i="45"/>
  <c r="K162" i="45" s="1"/>
  <c r="J42" i="45"/>
  <c r="J162" i="45" s="1"/>
  <c r="I42" i="45"/>
  <c r="I162" i="45" s="1"/>
  <c r="H42" i="45"/>
  <c r="H162" i="45" s="1"/>
  <c r="G42" i="45"/>
  <c r="G162" i="45" s="1"/>
  <c r="F42" i="45"/>
  <c r="F162" i="45" s="1"/>
  <c r="E42" i="45"/>
  <c r="E162" i="45" s="1"/>
  <c r="D42" i="45"/>
  <c r="D162" i="45" s="1"/>
  <c r="C42" i="45"/>
  <c r="C162" i="45" s="1"/>
  <c r="AF41" i="45"/>
  <c r="AE41" i="45"/>
  <c r="AD41" i="45"/>
  <c r="AC41" i="45"/>
  <c r="AB41" i="45"/>
  <c r="AA41" i="45"/>
  <c r="Z41" i="45"/>
  <c r="Z188" i="45" s="1"/>
  <c r="Y41" i="45"/>
  <c r="X41" i="45"/>
  <c r="X161" i="45" s="1"/>
  <c r="W41" i="45"/>
  <c r="W161" i="45" s="1"/>
  <c r="V41" i="45"/>
  <c r="U41" i="45"/>
  <c r="T41" i="45"/>
  <c r="T161" i="45" s="1"/>
  <c r="S41" i="45"/>
  <c r="S161" i="45" s="1"/>
  <c r="R41" i="45"/>
  <c r="R161" i="45" s="1"/>
  <c r="Q41" i="45"/>
  <c r="Q161" i="45" s="1"/>
  <c r="P41" i="45"/>
  <c r="P161" i="45" s="1"/>
  <c r="O41" i="45"/>
  <c r="O161" i="45" s="1"/>
  <c r="N41" i="45"/>
  <c r="N161" i="45" s="1"/>
  <c r="M41" i="45"/>
  <c r="M161" i="45" s="1"/>
  <c r="L41" i="45"/>
  <c r="L161" i="45" s="1"/>
  <c r="K41" i="45"/>
  <c r="K161" i="45" s="1"/>
  <c r="J41" i="45"/>
  <c r="J161" i="45" s="1"/>
  <c r="I41" i="45"/>
  <c r="I161" i="45" s="1"/>
  <c r="H41" i="45"/>
  <c r="H161" i="45" s="1"/>
  <c r="G41" i="45"/>
  <c r="G161" i="45" s="1"/>
  <c r="F41" i="45"/>
  <c r="F161" i="45" s="1"/>
  <c r="E41" i="45"/>
  <c r="E161" i="45" s="1"/>
  <c r="D41" i="45"/>
  <c r="D161" i="45" s="1"/>
  <c r="C41" i="45"/>
  <c r="C161" i="45" s="1"/>
  <c r="AF40" i="45"/>
  <c r="AE40" i="45"/>
  <c r="AD40" i="45"/>
  <c r="AC40" i="45"/>
  <c r="AB40" i="45"/>
  <c r="AA40" i="45"/>
  <c r="Z40" i="45"/>
  <c r="C139" i="45" s="1"/>
  <c r="Y40" i="45"/>
  <c r="X40" i="45"/>
  <c r="X160" i="45" s="1"/>
  <c r="W40" i="45"/>
  <c r="W160" i="45" s="1"/>
  <c r="V40" i="45"/>
  <c r="U40" i="45"/>
  <c r="U160" i="45" s="1"/>
  <c r="T40" i="45"/>
  <c r="T160" i="45" s="1"/>
  <c r="S40" i="45"/>
  <c r="S160" i="45" s="1"/>
  <c r="R40" i="45"/>
  <c r="R160" i="45" s="1"/>
  <c r="Q40" i="45"/>
  <c r="Q160" i="45" s="1"/>
  <c r="P40" i="45"/>
  <c r="P160" i="45" s="1"/>
  <c r="O40" i="45"/>
  <c r="O160" i="45" s="1"/>
  <c r="N40" i="45"/>
  <c r="N160" i="45" s="1"/>
  <c r="M40" i="45"/>
  <c r="M160" i="45" s="1"/>
  <c r="L40" i="45"/>
  <c r="L160" i="45" s="1"/>
  <c r="K40" i="45"/>
  <c r="K160" i="45" s="1"/>
  <c r="J40" i="45"/>
  <c r="J160" i="45" s="1"/>
  <c r="I40" i="45"/>
  <c r="I160" i="45" s="1"/>
  <c r="H40" i="45"/>
  <c r="H160" i="45" s="1"/>
  <c r="G40" i="45"/>
  <c r="G160" i="45" s="1"/>
  <c r="F40" i="45"/>
  <c r="F160" i="45" s="1"/>
  <c r="E40" i="45"/>
  <c r="E160" i="45" s="1"/>
  <c r="D40" i="45"/>
  <c r="D160" i="45" s="1"/>
  <c r="C40" i="45"/>
  <c r="C160" i="45" s="1"/>
  <c r="AF39" i="45"/>
  <c r="AE39" i="45"/>
  <c r="E119" i="45" s="1"/>
  <c r="AD39" i="45"/>
  <c r="AC39" i="45"/>
  <c r="AB39" i="45"/>
  <c r="AA39" i="45"/>
  <c r="Z39" i="45"/>
  <c r="C119" i="45" s="1"/>
  <c r="Y39" i="45"/>
  <c r="X39" i="45"/>
  <c r="X159" i="45" s="1"/>
  <c r="W39" i="45"/>
  <c r="W159" i="45" s="1"/>
  <c r="V39" i="45"/>
  <c r="U39" i="45"/>
  <c r="T39" i="45"/>
  <c r="T159" i="45" s="1"/>
  <c r="S39" i="45"/>
  <c r="S159" i="45" s="1"/>
  <c r="R39" i="45"/>
  <c r="R159" i="45" s="1"/>
  <c r="Q39" i="45"/>
  <c r="Q159" i="45" s="1"/>
  <c r="P39" i="45"/>
  <c r="P159" i="45" s="1"/>
  <c r="O39" i="45"/>
  <c r="O159" i="45" s="1"/>
  <c r="N39" i="45"/>
  <c r="N159" i="45" s="1"/>
  <c r="M39" i="45"/>
  <c r="M159" i="45" s="1"/>
  <c r="L39" i="45"/>
  <c r="L159" i="45" s="1"/>
  <c r="K39" i="45"/>
  <c r="K159" i="45" s="1"/>
  <c r="J39" i="45"/>
  <c r="J159" i="45" s="1"/>
  <c r="I39" i="45"/>
  <c r="I159" i="45" s="1"/>
  <c r="H39" i="45"/>
  <c r="H159" i="45" s="1"/>
  <c r="G39" i="45"/>
  <c r="G159" i="45" s="1"/>
  <c r="F39" i="45"/>
  <c r="F159" i="45" s="1"/>
  <c r="E39" i="45"/>
  <c r="E159" i="45" s="1"/>
  <c r="D39" i="45"/>
  <c r="D159" i="45" s="1"/>
  <c r="C39" i="45"/>
  <c r="C159" i="45" s="1"/>
  <c r="AF38" i="45"/>
  <c r="AE38" i="45"/>
  <c r="E137" i="45" s="1"/>
  <c r="AD38" i="45"/>
  <c r="AC38" i="45"/>
  <c r="AB38" i="45"/>
  <c r="AA38" i="45"/>
  <c r="Z38" i="45"/>
  <c r="Z185" i="45" s="1"/>
  <c r="Y38" i="45"/>
  <c r="X38" i="45"/>
  <c r="X158" i="45" s="1"/>
  <c r="W38" i="45"/>
  <c r="W158" i="45" s="1"/>
  <c r="V38" i="45"/>
  <c r="V158" i="45" s="1"/>
  <c r="U38" i="45"/>
  <c r="T38" i="45"/>
  <c r="T158" i="45" s="1"/>
  <c r="S38" i="45"/>
  <c r="S158" i="45" s="1"/>
  <c r="R38" i="45"/>
  <c r="R158" i="45" s="1"/>
  <c r="Q38" i="45"/>
  <c r="Q158" i="45" s="1"/>
  <c r="P38" i="45"/>
  <c r="P158" i="45" s="1"/>
  <c r="O38" i="45"/>
  <c r="O158" i="45" s="1"/>
  <c r="N38" i="45"/>
  <c r="N158" i="45" s="1"/>
  <c r="M38" i="45"/>
  <c r="M158" i="45" s="1"/>
  <c r="L38" i="45"/>
  <c r="L158" i="45" s="1"/>
  <c r="K38" i="45"/>
  <c r="K158" i="45" s="1"/>
  <c r="J38" i="45"/>
  <c r="J158" i="45" s="1"/>
  <c r="I38" i="45"/>
  <c r="I158" i="45" s="1"/>
  <c r="H38" i="45"/>
  <c r="H158" i="45" s="1"/>
  <c r="G38" i="45"/>
  <c r="G158" i="45" s="1"/>
  <c r="F38" i="45"/>
  <c r="F158" i="45" s="1"/>
  <c r="E38" i="45"/>
  <c r="E158" i="45" s="1"/>
  <c r="D38" i="45"/>
  <c r="D158" i="45" s="1"/>
  <c r="C38" i="45"/>
  <c r="C158" i="45" s="1"/>
  <c r="AF37" i="45"/>
  <c r="AE37" i="45"/>
  <c r="AD37" i="45"/>
  <c r="AC37" i="45"/>
  <c r="AB37" i="45"/>
  <c r="AA37" i="45"/>
  <c r="Z37" i="45"/>
  <c r="C136" i="45" s="1"/>
  <c r="Y37" i="45"/>
  <c r="X37" i="45"/>
  <c r="X157" i="45" s="1"/>
  <c r="W37" i="45"/>
  <c r="W157" i="45" s="1"/>
  <c r="V37" i="45"/>
  <c r="U37" i="45"/>
  <c r="T37" i="45"/>
  <c r="T157" i="45" s="1"/>
  <c r="S37" i="45"/>
  <c r="S157" i="45" s="1"/>
  <c r="R37" i="45"/>
  <c r="R157" i="45" s="1"/>
  <c r="Q37" i="45"/>
  <c r="Q157" i="45" s="1"/>
  <c r="P37" i="45"/>
  <c r="P157" i="45" s="1"/>
  <c r="O37" i="45"/>
  <c r="O157" i="45" s="1"/>
  <c r="N37" i="45"/>
  <c r="N157" i="45" s="1"/>
  <c r="M37" i="45"/>
  <c r="M157" i="45" s="1"/>
  <c r="L37" i="45"/>
  <c r="L157" i="45" s="1"/>
  <c r="K37" i="45"/>
  <c r="K157" i="45" s="1"/>
  <c r="J37" i="45"/>
  <c r="J157" i="45" s="1"/>
  <c r="I37" i="45"/>
  <c r="I157" i="45" s="1"/>
  <c r="H37" i="45"/>
  <c r="H157" i="45" s="1"/>
  <c r="G37" i="45"/>
  <c r="G157" i="45" s="1"/>
  <c r="F37" i="45"/>
  <c r="F157" i="45" s="1"/>
  <c r="E37" i="45"/>
  <c r="E157" i="45" s="1"/>
  <c r="D37" i="45"/>
  <c r="D157" i="45" s="1"/>
  <c r="C37" i="45"/>
  <c r="C157" i="45" s="1"/>
  <c r="AF36" i="45"/>
  <c r="AE36" i="45"/>
  <c r="E135" i="45" s="1"/>
  <c r="AD36" i="45"/>
  <c r="AC36" i="45"/>
  <c r="AB36" i="45"/>
  <c r="AA36" i="45"/>
  <c r="Z36" i="45"/>
  <c r="C135" i="45" s="1"/>
  <c r="Y36" i="45"/>
  <c r="X36" i="45"/>
  <c r="X156" i="45" s="1"/>
  <c r="W36" i="45"/>
  <c r="W156" i="45" s="1"/>
  <c r="V36" i="45"/>
  <c r="U36" i="45"/>
  <c r="T36" i="45"/>
  <c r="T156" i="45" s="1"/>
  <c r="S36" i="45"/>
  <c r="S156" i="45" s="1"/>
  <c r="R36" i="45"/>
  <c r="R156" i="45" s="1"/>
  <c r="Q36" i="45"/>
  <c r="Q156" i="45" s="1"/>
  <c r="P36" i="45"/>
  <c r="P156" i="45" s="1"/>
  <c r="O36" i="45"/>
  <c r="O156" i="45" s="1"/>
  <c r="N36" i="45"/>
  <c r="N156" i="45" s="1"/>
  <c r="M36" i="45"/>
  <c r="M156" i="45" s="1"/>
  <c r="L36" i="45"/>
  <c r="L156" i="45" s="1"/>
  <c r="K36" i="45"/>
  <c r="K156" i="45" s="1"/>
  <c r="J36" i="45"/>
  <c r="J156" i="45" s="1"/>
  <c r="I36" i="45"/>
  <c r="I156" i="45" s="1"/>
  <c r="H36" i="45"/>
  <c r="H156" i="45" s="1"/>
  <c r="G36" i="45"/>
  <c r="G156" i="45" s="1"/>
  <c r="F36" i="45"/>
  <c r="F156" i="45" s="1"/>
  <c r="E36" i="45"/>
  <c r="E156" i="45" s="1"/>
  <c r="D36" i="45"/>
  <c r="D156" i="45" s="1"/>
  <c r="C36" i="45"/>
  <c r="C156" i="45" s="1"/>
  <c r="AF35" i="45"/>
  <c r="AE35" i="45"/>
  <c r="E115" i="45" s="1"/>
  <c r="AD35" i="45"/>
  <c r="AC35" i="45"/>
  <c r="AB35" i="45"/>
  <c r="AA35" i="45"/>
  <c r="Z35" i="45"/>
  <c r="C115" i="45" s="1"/>
  <c r="Y35" i="45"/>
  <c r="X35" i="45"/>
  <c r="X155" i="45" s="1"/>
  <c r="W35" i="45"/>
  <c r="W155" i="45" s="1"/>
  <c r="V35" i="45"/>
  <c r="U35" i="45"/>
  <c r="T35" i="45"/>
  <c r="T155" i="45" s="1"/>
  <c r="S35" i="45"/>
  <c r="S155" i="45" s="1"/>
  <c r="R35" i="45"/>
  <c r="R155" i="45" s="1"/>
  <c r="Q35" i="45"/>
  <c r="Q155" i="45" s="1"/>
  <c r="P35" i="45"/>
  <c r="P155" i="45" s="1"/>
  <c r="O35" i="45"/>
  <c r="O155" i="45" s="1"/>
  <c r="N35" i="45"/>
  <c r="N155" i="45" s="1"/>
  <c r="M35" i="45"/>
  <c r="M155" i="45" s="1"/>
  <c r="L35" i="45"/>
  <c r="L155" i="45" s="1"/>
  <c r="K35" i="45"/>
  <c r="K155" i="45" s="1"/>
  <c r="J35" i="45"/>
  <c r="J155" i="45" s="1"/>
  <c r="I35" i="45"/>
  <c r="I155" i="45" s="1"/>
  <c r="H35" i="45"/>
  <c r="H155" i="45" s="1"/>
  <c r="G35" i="45"/>
  <c r="G155" i="45" s="1"/>
  <c r="F35" i="45"/>
  <c r="F155" i="45" s="1"/>
  <c r="E35" i="45"/>
  <c r="E155" i="45" s="1"/>
  <c r="D35" i="45"/>
  <c r="D155" i="45" s="1"/>
  <c r="C35" i="45"/>
  <c r="C155" i="45" s="1"/>
  <c r="AF34" i="45"/>
  <c r="AE34" i="45"/>
  <c r="E114" i="45" s="1"/>
  <c r="AD34" i="45"/>
  <c r="AC34" i="45"/>
  <c r="AB34" i="45"/>
  <c r="AA34" i="45"/>
  <c r="Z34" i="45"/>
  <c r="C133" i="45" s="1"/>
  <c r="Y34" i="45"/>
  <c r="X34" i="45"/>
  <c r="X154" i="45" s="1"/>
  <c r="W34" i="45"/>
  <c r="W154" i="45" s="1"/>
  <c r="V34" i="45"/>
  <c r="U34" i="45"/>
  <c r="T34" i="45"/>
  <c r="T154" i="45" s="1"/>
  <c r="S34" i="45"/>
  <c r="S154" i="45" s="1"/>
  <c r="R34" i="45"/>
  <c r="R154" i="45" s="1"/>
  <c r="Q34" i="45"/>
  <c r="Q154" i="45" s="1"/>
  <c r="P34" i="45"/>
  <c r="P154" i="45" s="1"/>
  <c r="O34" i="45"/>
  <c r="O154" i="45" s="1"/>
  <c r="N34" i="45"/>
  <c r="N154" i="45" s="1"/>
  <c r="M34" i="45"/>
  <c r="M154" i="45" s="1"/>
  <c r="L34" i="45"/>
  <c r="L154" i="45" s="1"/>
  <c r="K34" i="45"/>
  <c r="K154" i="45" s="1"/>
  <c r="J34" i="45"/>
  <c r="J154" i="45" s="1"/>
  <c r="I34" i="45"/>
  <c r="I154" i="45" s="1"/>
  <c r="H34" i="45"/>
  <c r="H154" i="45" s="1"/>
  <c r="G34" i="45"/>
  <c r="G154" i="45" s="1"/>
  <c r="F34" i="45"/>
  <c r="F154" i="45" s="1"/>
  <c r="E34" i="45"/>
  <c r="E154" i="45" s="1"/>
  <c r="D34" i="45"/>
  <c r="D154" i="45" s="1"/>
  <c r="C34" i="45"/>
  <c r="C154" i="45" s="1"/>
  <c r="AF47" i="44"/>
  <c r="AE47" i="44"/>
  <c r="F100" i="44" s="1"/>
  <c r="AD47" i="44"/>
  <c r="AC47" i="44"/>
  <c r="AB47" i="44"/>
  <c r="AA47" i="44"/>
  <c r="Z47" i="44"/>
  <c r="Y47" i="44"/>
  <c r="X47" i="44"/>
  <c r="X122" i="44" s="1"/>
  <c r="W47" i="44"/>
  <c r="W122" i="44" s="1"/>
  <c r="V47" i="44"/>
  <c r="V122" i="44" s="1"/>
  <c r="U47" i="44"/>
  <c r="U122" i="44" s="1"/>
  <c r="T47" i="44"/>
  <c r="T122" i="44" s="1"/>
  <c r="S47" i="44"/>
  <c r="S122" i="44" s="1"/>
  <c r="R47" i="44"/>
  <c r="R122" i="44" s="1"/>
  <c r="Q47" i="44"/>
  <c r="Q122" i="44" s="1"/>
  <c r="P47" i="44"/>
  <c r="P122" i="44" s="1"/>
  <c r="O47" i="44"/>
  <c r="O122" i="44" s="1"/>
  <c r="N47" i="44"/>
  <c r="N122" i="44" s="1"/>
  <c r="M47" i="44"/>
  <c r="M122" i="44" s="1"/>
  <c r="L47" i="44"/>
  <c r="L122" i="44" s="1"/>
  <c r="K47" i="44"/>
  <c r="K122" i="44" s="1"/>
  <c r="J47" i="44"/>
  <c r="J122" i="44" s="1"/>
  <c r="I47" i="44"/>
  <c r="I122" i="44" s="1"/>
  <c r="H47" i="44"/>
  <c r="H122" i="44" s="1"/>
  <c r="G47" i="44"/>
  <c r="G122" i="44" s="1"/>
  <c r="F47" i="44"/>
  <c r="F122" i="44" s="1"/>
  <c r="E47" i="44"/>
  <c r="E122" i="44" s="1"/>
  <c r="D47" i="44"/>
  <c r="D122" i="44" s="1"/>
  <c r="C47" i="44"/>
  <c r="C122" i="44" s="1"/>
  <c r="AF46" i="44"/>
  <c r="AE46" i="44"/>
  <c r="F99" i="44" s="1"/>
  <c r="AD46" i="44"/>
  <c r="AC46" i="44"/>
  <c r="AB46" i="44"/>
  <c r="AA46" i="44"/>
  <c r="Z46" i="44"/>
  <c r="C99" i="44" s="1"/>
  <c r="Y46" i="44"/>
  <c r="X46" i="44"/>
  <c r="X121" i="44" s="1"/>
  <c r="W46" i="44"/>
  <c r="W121" i="44" s="1"/>
  <c r="V46" i="44"/>
  <c r="V121" i="44" s="1"/>
  <c r="U46" i="44"/>
  <c r="U121" i="44" s="1"/>
  <c r="T46" i="44"/>
  <c r="T121" i="44" s="1"/>
  <c r="S46" i="44"/>
  <c r="S121" i="44" s="1"/>
  <c r="R46" i="44"/>
  <c r="R121" i="44" s="1"/>
  <c r="Q46" i="44"/>
  <c r="Q121" i="44" s="1"/>
  <c r="P46" i="44"/>
  <c r="P121" i="44" s="1"/>
  <c r="O46" i="44"/>
  <c r="O121" i="44" s="1"/>
  <c r="N46" i="44"/>
  <c r="N121" i="44" s="1"/>
  <c r="M46" i="44"/>
  <c r="M121" i="44" s="1"/>
  <c r="L46" i="44"/>
  <c r="L121" i="44" s="1"/>
  <c r="K46" i="44"/>
  <c r="K121" i="44" s="1"/>
  <c r="J46" i="44"/>
  <c r="J121" i="44" s="1"/>
  <c r="I46" i="44"/>
  <c r="I121" i="44" s="1"/>
  <c r="H46" i="44"/>
  <c r="H121" i="44" s="1"/>
  <c r="G46" i="44"/>
  <c r="G121" i="44" s="1"/>
  <c r="F46" i="44"/>
  <c r="F121" i="44" s="1"/>
  <c r="E46" i="44"/>
  <c r="E121" i="44" s="1"/>
  <c r="D46" i="44"/>
  <c r="D121" i="44" s="1"/>
  <c r="C46" i="44"/>
  <c r="C121" i="44" s="1"/>
  <c r="AF45" i="44"/>
  <c r="AE45" i="44"/>
  <c r="F98" i="44" s="1"/>
  <c r="AD45" i="44"/>
  <c r="AC45" i="44"/>
  <c r="AB45" i="44"/>
  <c r="AA45" i="44"/>
  <c r="Z45" i="44"/>
  <c r="Z148" i="44" s="1"/>
  <c r="H170" i="44" s="1"/>
  <c r="Y45" i="44"/>
  <c r="X45" i="44"/>
  <c r="X120" i="44" s="1"/>
  <c r="W45" i="44"/>
  <c r="W120" i="44" s="1"/>
  <c r="V45" i="44"/>
  <c r="V120" i="44" s="1"/>
  <c r="U45" i="44"/>
  <c r="U120" i="44" s="1"/>
  <c r="T45" i="44"/>
  <c r="T120" i="44" s="1"/>
  <c r="S45" i="44"/>
  <c r="S120" i="44" s="1"/>
  <c r="R45" i="44"/>
  <c r="R120" i="44" s="1"/>
  <c r="Q45" i="44"/>
  <c r="Q120" i="44" s="1"/>
  <c r="P45" i="44"/>
  <c r="P120" i="44" s="1"/>
  <c r="O45" i="44"/>
  <c r="O120" i="44" s="1"/>
  <c r="N45" i="44"/>
  <c r="N120" i="44" s="1"/>
  <c r="M45" i="44"/>
  <c r="M120" i="44" s="1"/>
  <c r="L45" i="44"/>
  <c r="L120" i="44" s="1"/>
  <c r="K45" i="44"/>
  <c r="K120" i="44" s="1"/>
  <c r="J45" i="44"/>
  <c r="J120" i="44" s="1"/>
  <c r="I45" i="44"/>
  <c r="I120" i="44" s="1"/>
  <c r="H45" i="44"/>
  <c r="H120" i="44" s="1"/>
  <c r="G45" i="44"/>
  <c r="G120" i="44" s="1"/>
  <c r="F45" i="44"/>
  <c r="F120" i="44" s="1"/>
  <c r="E45" i="44"/>
  <c r="E120" i="44" s="1"/>
  <c r="D45" i="44"/>
  <c r="D120" i="44" s="1"/>
  <c r="C45" i="44"/>
  <c r="C120" i="44" s="1"/>
  <c r="AF44" i="44"/>
  <c r="AE44" i="44"/>
  <c r="F97" i="44" s="1"/>
  <c r="AD44" i="44"/>
  <c r="AC44" i="44"/>
  <c r="AB44" i="44"/>
  <c r="AA44" i="44"/>
  <c r="Z44" i="44"/>
  <c r="Y44" i="44"/>
  <c r="X44" i="44"/>
  <c r="X119" i="44" s="1"/>
  <c r="W44" i="44"/>
  <c r="W119" i="44" s="1"/>
  <c r="V44" i="44"/>
  <c r="V119" i="44" s="1"/>
  <c r="U44" i="44"/>
  <c r="U119" i="44" s="1"/>
  <c r="T44" i="44"/>
  <c r="T119" i="44" s="1"/>
  <c r="S44" i="44"/>
  <c r="S119" i="44" s="1"/>
  <c r="R44" i="44"/>
  <c r="R119" i="44" s="1"/>
  <c r="Q44" i="44"/>
  <c r="Q119" i="44" s="1"/>
  <c r="P44" i="44"/>
  <c r="P119" i="44" s="1"/>
  <c r="O44" i="44"/>
  <c r="O119" i="44" s="1"/>
  <c r="N44" i="44"/>
  <c r="N119" i="44" s="1"/>
  <c r="M44" i="44"/>
  <c r="M119" i="44" s="1"/>
  <c r="L44" i="44"/>
  <c r="L119" i="44" s="1"/>
  <c r="K44" i="44"/>
  <c r="K119" i="44" s="1"/>
  <c r="J44" i="44"/>
  <c r="J119" i="44" s="1"/>
  <c r="I44" i="44"/>
  <c r="I119" i="44" s="1"/>
  <c r="H44" i="44"/>
  <c r="H119" i="44" s="1"/>
  <c r="G44" i="44"/>
  <c r="G119" i="44" s="1"/>
  <c r="F44" i="44"/>
  <c r="F119" i="44" s="1"/>
  <c r="E44" i="44"/>
  <c r="E119" i="44" s="1"/>
  <c r="D44" i="44"/>
  <c r="D119" i="44" s="1"/>
  <c r="C44" i="44"/>
  <c r="C119" i="44" s="1"/>
  <c r="AF43" i="44"/>
  <c r="AE43" i="44"/>
  <c r="F96" i="44" s="1"/>
  <c r="AD43" i="44"/>
  <c r="AC43" i="44"/>
  <c r="AB43" i="44"/>
  <c r="AA43" i="44"/>
  <c r="Z43" i="44"/>
  <c r="Z146" i="44" s="1"/>
  <c r="U168" i="44" s="1"/>
  <c r="Y43" i="44"/>
  <c r="X43" i="44"/>
  <c r="X118" i="44" s="1"/>
  <c r="W43" i="44"/>
  <c r="W118" i="44" s="1"/>
  <c r="V43" i="44"/>
  <c r="V118" i="44" s="1"/>
  <c r="U43" i="44"/>
  <c r="U118" i="44" s="1"/>
  <c r="T43" i="44"/>
  <c r="T118" i="44" s="1"/>
  <c r="S43" i="44"/>
  <c r="S118" i="44" s="1"/>
  <c r="R43" i="44"/>
  <c r="R118" i="44" s="1"/>
  <c r="Q43" i="44"/>
  <c r="Q118" i="44" s="1"/>
  <c r="P43" i="44"/>
  <c r="P118" i="44" s="1"/>
  <c r="O43" i="44"/>
  <c r="O118" i="44" s="1"/>
  <c r="N43" i="44"/>
  <c r="N118" i="44" s="1"/>
  <c r="M43" i="44"/>
  <c r="M118" i="44" s="1"/>
  <c r="L43" i="44"/>
  <c r="L118" i="44" s="1"/>
  <c r="K43" i="44"/>
  <c r="K118" i="44" s="1"/>
  <c r="J43" i="44"/>
  <c r="J118" i="44" s="1"/>
  <c r="I43" i="44"/>
  <c r="I118" i="44" s="1"/>
  <c r="H43" i="44"/>
  <c r="H118" i="44" s="1"/>
  <c r="G43" i="44"/>
  <c r="G118" i="44" s="1"/>
  <c r="F43" i="44"/>
  <c r="F118" i="44" s="1"/>
  <c r="E43" i="44"/>
  <c r="E118" i="44" s="1"/>
  <c r="D43" i="44"/>
  <c r="D118" i="44" s="1"/>
  <c r="C43" i="44"/>
  <c r="C118" i="44" s="1"/>
  <c r="AF42" i="44"/>
  <c r="AE42" i="44"/>
  <c r="F95" i="44" s="1"/>
  <c r="AD42" i="44"/>
  <c r="AC42" i="44"/>
  <c r="AB42" i="44"/>
  <c r="AA42" i="44"/>
  <c r="Z42" i="44"/>
  <c r="C95" i="44" s="1"/>
  <c r="Y42" i="44"/>
  <c r="X42" i="44"/>
  <c r="X117" i="44" s="1"/>
  <c r="W42" i="44"/>
  <c r="W117" i="44" s="1"/>
  <c r="V42" i="44"/>
  <c r="V117" i="44" s="1"/>
  <c r="U42" i="44"/>
  <c r="U117" i="44" s="1"/>
  <c r="T42" i="44"/>
  <c r="T117" i="44" s="1"/>
  <c r="S42" i="44"/>
  <c r="S117" i="44" s="1"/>
  <c r="R42" i="44"/>
  <c r="R117" i="44" s="1"/>
  <c r="Q42" i="44"/>
  <c r="Q117" i="44" s="1"/>
  <c r="P42" i="44"/>
  <c r="P117" i="44" s="1"/>
  <c r="O42" i="44"/>
  <c r="O117" i="44" s="1"/>
  <c r="N42" i="44"/>
  <c r="N117" i="44" s="1"/>
  <c r="M42" i="44"/>
  <c r="M117" i="44" s="1"/>
  <c r="L42" i="44"/>
  <c r="L117" i="44" s="1"/>
  <c r="K42" i="44"/>
  <c r="K117" i="44" s="1"/>
  <c r="J42" i="44"/>
  <c r="J117" i="44" s="1"/>
  <c r="I42" i="44"/>
  <c r="I117" i="44" s="1"/>
  <c r="H42" i="44"/>
  <c r="H117" i="44" s="1"/>
  <c r="G42" i="44"/>
  <c r="G117" i="44" s="1"/>
  <c r="F42" i="44"/>
  <c r="F117" i="44" s="1"/>
  <c r="E42" i="44"/>
  <c r="E117" i="44" s="1"/>
  <c r="D42" i="44"/>
  <c r="D117" i="44" s="1"/>
  <c r="C42" i="44"/>
  <c r="C117" i="44" s="1"/>
  <c r="AF41" i="44"/>
  <c r="AE41" i="44"/>
  <c r="F94" i="44" s="1"/>
  <c r="AD41" i="44"/>
  <c r="AC41" i="44"/>
  <c r="AB41" i="44"/>
  <c r="AA41" i="44"/>
  <c r="Z41" i="44"/>
  <c r="Y41" i="44"/>
  <c r="X41" i="44"/>
  <c r="X116" i="44" s="1"/>
  <c r="W41" i="44"/>
  <c r="W116" i="44" s="1"/>
  <c r="V41" i="44"/>
  <c r="V116" i="44" s="1"/>
  <c r="U41" i="44"/>
  <c r="U116" i="44" s="1"/>
  <c r="T41" i="44"/>
  <c r="T116" i="44" s="1"/>
  <c r="S41" i="44"/>
  <c r="S116" i="44" s="1"/>
  <c r="R41" i="44"/>
  <c r="R116" i="44" s="1"/>
  <c r="Q41" i="44"/>
  <c r="Q116" i="44" s="1"/>
  <c r="P41" i="44"/>
  <c r="P116" i="44" s="1"/>
  <c r="O41" i="44"/>
  <c r="O116" i="44" s="1"/>
  <c r="N41" i="44"/>
  <c r="N116" i="44" s="1"/>
  <c r="M41" i="44"/>
  <c r="M116" i="44" s="1"/>
  <c r="L41" i="44"/>
  <c r="L116" i="44" s="1"/>
  <c r="K41" i="44"/>
  <c r="K116" i="44" s="1"/>
  <c r="J41" i="44"/>
  <c r="J116" i="44" s="1"/>
  <c r="I41" i="44"/>
  <c r="I116" i="44" s="1"/>
  <c r="H41" i="44"/>
  <c r="H116" i="44" s="1"/>
  <c r="G41" i="44"/>
  <c r="G116" i="44" s="1"/>
  <c r="F41" i="44"/>
  <c r="F116" i="44" s="1"/>
  <c r="E41" i="44"/>
  <c r="E116" i="44" s="1"/>
  <c r="D41" i="44"/>
  <c r="D116" i="44" s="1"/>
  <c r="C41" i="44"/>
  <c r="C116" i="44" s="1"/>
  <c r="AF40" i="44"/>
  <c r="AE40" i="44"/>
  <c r="F93" i="44" s="1"/>
  <c r="AD40" i="44"/>
  <c r="AC40" i="44"/>
  <c r="AB40" i="44"/>
  <c r="AA40" i="44"/>
  <c r="Z40" i="44"/>
  <c r="C93" i="44" s="1"/>
  <c r="Y40" i="44"/>
  <c r="X40" i="44"/>
  <c r="X115" i="44" s="1"/>
  <c r="W40" i="44"/>
  <c r="W115" i="44" s="1"/>
  <c r="V40" i="44"/>
  <c r="V115" i="44" s="1"/>
  <c r="U40" i="44"/>
  <c r="U115" i="44" s="1"/>
  <c r="T40" i="44"/>
  <c r="T115" i="44" s="1"/>
  <c r="S40" i="44"/>
  <c r="S115" i="44" s="1"/>
  <c r="R40" i="44"/>
  <c r="R115" i="44" s="1"/>
  <c r="Q40" i="44"/>
  <c r="Q115" i="44" s="1"/>
  <c r="P40" i="44"/>
  <c r="P115" i="44" s="1"/>
  <c r="O40" i="44"/>
  <c r="O115" i="44" s="1"/>
  <c r="N40" i="44"/>
  <c r="N115" i="44" s="1"/>
  <c r="M40" i="44"/>
  <c r="M115" i="44" s="1"/>
  <c r="L40" i="44"/>
  <c r="L115" i="44" s="1"/>
  <c r="K40" i="44"/>
  <c r="K115" i="44" s="1"/>
  <c r="J40" i="44"/>
  <c r="J115" i="44" s="1"/>
  <c r="I40" i="44"/>
  <c r="I115" i="44" s="1"/>
  <c r="H40" i="44"/>
  <c r="H115" i="44" s="1"/>
  <c r="G40" i="44"/>
  <c r="G115" i="44" s="1"/>
  <c r="F40" i="44"/>
  <c r="F115" i="44" s="1"/>
  <c r="E40" i="44"/>
  <c r="E115" i="44" s="1"/>
  <c r="D40" i="44"/>
  <c r="D115" i="44" s="1"/>
  <c r="C40" i="44"/>
  <c r="C115" i="44" s="1"/>
  <c r="AF39" i="44"/>
  <c r="AE39" i="44"/>
  <c r="F92" i="44" s="1"/>
  <c r="AD39" i="44"/>
  <c r="AC39" i="44"/>
  <c r="AB39" i="44"/>
  <c r="AA39" i="44"/>
  <c r="Z39" i="44"/>
  <c r="Y39" i="44"/>
  <c r="X39" i="44"/>
  <c r="X114" i="44" s="1"/>
  <c r="W39" i="44"/>
  <c r="W114" i="44" s="1"/>
  <c r="V39" i="44"/>
  <c r="V114" i="44" s="1"/>
  <c r="U39" i="44"/>
  <c r="U114" i="44" s="1"/>
  <c r="T39" i="44"/>
  <c r="T114" i="44" s="1"/>
  <c r="S39" i="44"/>
  <c r="S114" i="44" s="1"/>
  <c r="R39" i="44"/>
  <c r="R114" i="44" s="1"/>
  <c r="Q39" i="44"/>
  <c r="Q114" i="44" s="1"/>
  <c r="P39" i="44"/>
  <c r="P114" i="44" s="1"/>
  <c r="O39" i="44"/>
  <c r="O114" i="44" s="1"/>
  <c r="N39" i="44"/>
  <c r="N114" i="44" s="1"/>
  <c r="M39" i="44"/>
  <c r="M114" i="44" s="1"/>
  <c r="L39" i="44"/>
  <c r="L114" i="44" s="1"/>
  <c r="K39" i="44"/>
  <c r="K114" i="44" s="1"/>
  <c r="J39" i="44"/>
  <c r="J114" i="44" s="1"/>
  <c r="I39" i="44"/>
  <c r="I114" i="44" s="1"/>
  <c r="H39" i="44"/>
  <c r="H114" i="44" s="1"/>
  <c r="G39" i="44"/>
  <c r="G114" i="44" s="1"/>
  <c r="F39" i="44"/>
  <c r="F114" i="44" s="1"/>
  <c r="E39" i="44"/>
  <c r="E114" i="44" s="1"/>
  <c r="D39" i="44"/>
  <c r="D114" i="44" s="1"/>
  <c r="C39" i="44"/>
  <c r="C114" i="44" s="1"/>
  <c r="AF38" i="44"/>
  <c r="AE38" i="44"/>
  <c r="F91" i="44" s="1"/>
  <c r="AD38" i="44"/>
  <c r="AC38" i="44"/>
  <c r="AB38" i="44"/>
  <c r="AA38" i="44"/>
  <c r="Z38" i="44"/>
  <c r="Y38" i="44"/>
  <c r="X38" i="44"/>
  <c r="X113" i="44" s="1"/>
  <c r="W38" i="44"/>
  <c r="W113" i="44" s="1"/>
  <c r="V38" i="44"/>
  <c r="V113" i="44" s="1"/>
  <c r="U38" i="44"/>
  <c r="U113" i="44" s="1"/>
  <c r="T38" i="44"/>
  <c r="T113" i="44" s="1"/>
  <c r="S38" i="44"/>
  <c r="S113" i="44" s="1"/>
  <c r="R38" i="44"/>
  <c r="R113" i="44" s="1"/>
  <c r="Q38" i="44"/>
  <c r="Q113" i="44" s="1"/>
  <c r="P38" i="44"/>
  <c r="P113" i="44" s="1"/>
  <c r="O38" i="44"/>
  <c r="O113" i="44" s="1"/>
  <c r="N38" i="44"/>
  <c r="N113" i="44" s="1"/>
  <c r="M38" i="44"/>
  <c r="M113" i="44" s="1"/>
  <c r="L38" i="44"/>
  <c r="L113" i="44" s="1"/>
  <c r="K38" i="44"/>
  <c r="K113" i="44" s="1"/>
  <c r="J38" i="44"/>
  <c r="J113" i="44" s="1"/>
  <c r="I38" i="44"/>
  <c r="I113" i="44" s="1"/>
  <c r="H38" i="44"/>
  <c r="H113" i="44" s="1"/>
  <c r="G38" i="44"/>
  <c r="G113" i="44" s="1"/>
  <c r="F38" i="44"/>
  <c r="F113" i="44" s="1"/>
  <c r="E38" i="44"/>
  <c r="E113" i="44" s="1"/>
  <c r="D38" i="44"/>
  <c r="D113" i="44" s="1"/>
  <c r="C38" i="44"/>
  <c r="C113" i="44" s="1"/>
  <c r="AF37" i="44"/>
  <c r="AE37" i="44"/>
  <c r="F90" i="44" s="1"/>
  <c r="AD37" i="44"/>
  <c r="AC37" i="44"/>
  <c r="AB37" i="44"/>
  <c r="AA37" i="44"/>
  <c r="Z37" i="44"/>
  <c r="Y37" i="44"/>
  <c r="X37" i="44"/>
  <c r="X112" i="44" s="1"/>
  <c r="W37" i="44"/>
  <c r="W112" i="44" s="1"/>
  <c r="V37" i="44"/>
  <c r="V112" i="44" s="1"/>
  <c r="U37" i="44"/>
  <c r="U112" i="44" s="1"/>
  <c r="T37" i="44"/>
  <c r="T112" i="44" s="1"/>
  <c r="S37" i="44"/>
  <c r="S112" i="44" s="1"/>
  <c r="R37" i="44"/>
  <c r="R112" i="44" s="1"/>
  <c r="Q37" i="44"/>
  <c r="Q112" i="44" s="1"/>
  <c r="P37" i="44"/>
  <c r="P112" i="44" s="1"/>
  <c r="O37" i="44"/>
  <c r="O112" i="44" s="1"/>
  <c r="N37" i="44"/>
  <c r="N112" i="44" s="1"/>
  <c r="M37" i="44"/>
  <c r="M112" i="44" s="1"/>
  <c r="L37" i="44"/>
  <c r="L112" i="44" s="1"/>
  <c r="K37" i="44"/>
  <c r="K112" i="44" s="1"/>
  <c r="J37" i="44"/>
  <c r="J112" i="44" s="1"/>
  <c r="I37" i="44"/>
  <c r="I112" i="44" s="1"/>
  <c r="H37" i="44"/>
  <c r="H112" i="44" s="1"/>
  <c r="G37" i="44"/>
  <c r="G112" i="44" s="1"/>
  <c r="F37" i="44"/>
  <c r="F112" i="44" s="1"/>
  <c r="E37" i="44"/>
  <c r="E112" i="44" s="1"/>
  <c r="D37" i="44"/>
  <c r="D112" i="44" s="1"/>
  <c r="C37" i="44"/>
  <c r="C112" i="44" s="1"/>
  <c r="AF36" i="44"/>
  <c r="AE36" i="44"/>
  <c r="F89" i="44" s="1"/>
  <c r="AD36" i="44"/>
  <c r="AC36" i="44"/>
  <c r="AB36" i="44"/>
  <c r="AA36" i="44"/>
  <c r="Z36" i="44"/>
  <c r="C89" i="44" s="1"/>
  <c r="Y36" i="44"/>
  <c r="X36" i="44"/>
  <c r="X111" i="44" s="1"/>
  <c r="W36" i="44"/>
  <c r="W111" i="44" s="1"/>
  <c r="V36" i="44"/>
  <c r="V111" i="44" s="1"/>
  <c r="U36" i="44"/>
  <c r="U111" i="44" s="1"/>
  <c r="T36" i="44"/>
  <c r="T111" i="44" s="1"/>
  <c r="S36" i="44"/>
  <c r="S111" i="44" s="1"/>
  <c r="R36" i="44"/>
  <c r="R111" i="44" s="1"/>
  <c r="Q36" i="44"/>
  <c r="Q111" i="44" s="1"/>
  <c r="P36" i="44"/>
  <c r="P111" i="44" s="1"/>
  <c r="O36" i="44"/>
  <c r="O111" i="44" s="1"/>
  <c r="N36" i="44"/>
  <c r="N111" i="44" s="1"/>
  <c r="M36" i="44"/>
  <c r="M111" i="44" s="1"/>
  <c r="L36" i="44"/>
  <c r="L111" i="44" s="1"/>
  <c r="K36" i="44"/>
  <c r="K111" i="44" s="1"/>
  <c r="J36" i="44"/>
  <c r="J111" i="44" s="1"/>
  <c r="I36" i="44"/>
  <c r="I111" i="44" s="1"/>
  <c r="H36" i="44"/>
  <c r="H111" i="44" s="1"/>
  <c r="G36" i="44"/>
  <c r="G111" i="44" s="1"/>
  <c r="F36" i="44"/>
  <c r="F111" i="44" s="1"/>
  <c r="E36" i="44"/>
  <c r="E111" i="44" s="1"/>
  <c r="D36" i="44"/>
  <c r="D111" i="44" s="1"/>
  <c r="C36" i="44"/>
  <c r="C111" i="44" s="1"/>
  <c r="AF35" i="44"/>
  <c r="AE35" i="44"/>
  <c r="F88" i="44" s="1"/>
  <c r="AD35" i="44"/>
  <c r="AC35" i="44"/>
  <c r="AB35" i="44"/>
  <c r="AA35" i="44"/>
  <c r="Z35" i="44"/>
  <c r="Y35" i="44"/>
  <c r="X35" i="44"/>
  <c r="X110" i="44" s="1"/>
  <c r="W35" i="44"/>
  <c r="W110" i="44" s="1"/>
  <c r="V35" i="44"/>
  <c r="V110" i="44" s="1"/>
  <c r="U35" i="44"/>
  <c r="U110" i="44" s="1"/>
  <c r="T35" i="44"/>
  <c r="T110" i="44" s="1"/>
  <c r="S35" i="44"/>
  <c r="S110" i="44" s="1"/>
  <c r="R35" i="44"/>
  <c r="R110" i="44" s="1"/>
  <c r="Q35" i="44"/>
  <c r="Q110" i="44" s="1"/>
  <c r="P35" i="44"/>
  <c r="P110" i="44" s="1"/>
  <c r="O35" i="44"/>
  <c r="O110" i="44" s="1"/>
  <c r="N35" i="44"/>
  <c r="N110" i="44" s="1"/>
  <c r="M35" i="44"/>
  <c r="M110" i="44" s="1"/>
  <c r="L35" i="44"/>
  <c r="L110" i="44" s="1"/>
  <c r="K35" i="44"/>
  <c r="K110" i="44" s="1"/>
  <c r="J35" i="44"/>
  <c r="J110" i="44" s="1"/>
  <c r="I35" i="44"/>
  <c r="I110" i="44" s="1"/>
  <c r="H35" i="44"/>
  <c r="H110" i="44" s="1"/>
  <c r="G35" i="44"/>
  <c r="G110" i="44" s="1"/>
  <c r="F35" i="44"/>
  <c r="F110" i="44" s="1"/>
  <c r="E35" i="44"/>
  <c r="E110" i="44" s="1"/>
  <c r="D35" i="44"/>
  <c r="D110" i="44" s="1"/>
  <c r="C35" i="44"/>
  <c r="C110" i="44" s="1"/>
  <c r="AF34" i="44"/>
  <c r="AE34" i="44"/>
  <c r="F87" i="44" s="1"/>
  <c r="AD34" i="44"/>
  <c r="AC34" i="44"/>
  <c r="AB34" i="44"/>
  <c r="AA34" i="44"/>
  <c r="Z34" i="44"/>
  <c r="C87" i="44" s="1"/>
  <c r="Y34" i="44"/>
  <c r="X34" i="44"/>
  <c r="X109" i="44" s="1"/>
  <c r="W34" i="44"/>
  <c r="W109" i="44" s="1"/>
  <c r="V34" i="44"/>
  <c r="V109" i="44" s="1"/>
  <c r="U34" i="44"/>
  <c r="U109" i="44" s="1"/>
  <c r="T34" i="44"/>
  <c r="T109" i="44" s="1"/>
  <c r="S34" i="44"/>
  <c r="S109" i="44" s="1"/>
  <c r="R34" i="44"/>
  <c r="R109" i="44" s="1"/>
  <c r="Q34" i="44"/>
  <c r="Q109" i="44" s="1"/>
  <c r="P34" i="44"/>
  <c r="P109" i="44" s="1"/>
  <c r="O34" i="44"/>
  <c r="O109" i="44" s="1"/>
  <c r="N34" i="44"/>
  <c r="N109" i="44" s="1"/>
  <c r="M34" i="44"/>
  <c r="M109" i="44" s="1"/>
  <c r="L34" i="44"/>
  <c r="L109" i="44" s="1"/>
  <c r="K34" i="44"/>
  <c r="K109" i="44" s="1"/>
  <c r="J34" i="44"/>
  <c r="J109" i="44" s="1"/>
  <c r="I34" i="44"/>
  <c r="I109" i="44" s="1"/>
  <c r="H34" i="44"/>
  <c r="H109" i="44" s="1"/>
  <c r="G34" i="44"/>
  <c r="G109" i="44" s="1"/>
  <c r="F34" i="44"/>
  <c r="F109" i="44" s="1"/>
  <c r="E34" i="44"/>
  <c r="E109" i="44" s="1"/>
  <c r="D34" i="44"/>
  <c r="D109" i="44" s="1"/>
  <c r="C34" i="44"/>
  <c r="C109" i="44" s="1"/>
  <c r="AF33" i="44"/>
  <c r="AE33" i="44"/>
  <c r="F86" i="44" s="1"/>
  <c r="AD33" i="44"/>
  <c r="AC33" i="44"/>
  <c r="AB33" i="44"/>
  <c r="AA33" i="44"/>
  <c r="Z33" i="44"/>
  <c r="Z136" i="44" s="1"/>
  <c r="D158" i="44" s="1"/>
  <c r="Y33" i="44"/>
  <c r="X33" i="44"/>
  <c r="X108" i="44" s="1"/>
  <c r="W33" i="44"/>
  <c r="W108" i="44" s="1"/>
  <c r="V33" i="44"/>
  <c r="V108" i="44" s="1"/>
  <c r="U33" i="44"/>
  <c r="U108" i="44" s="1"/>
  <c r="T33" i="44"/>
  <c r="T108" i="44" s="1"/>
  <c r="S33" i="44"/>
  <c r="S108" i="44" s="1"/>
  <c r="R33" i="44"/>
  <c r="R108" i="44" s="1"/>
  <c r="Q33" i="44"/>
  <c r="Q108" i="44" s="1"/>
  <c r="P33" i="44"/>
  <c r="P108" i="44" s="1"/>
  <c r="O33" i="44"/>
  <c r="O108" i="44" s="1"/>
  <c r="N33" i="44"/>
  <c r="N108" i="44" s="1"/>
  <c r="M33" i="44"/>
  <c r="M108" i="44" s="1"/>
  <c r="L33" i="44"/>
  <c r="L108" i="44" s="1"/>
  <c r="K33" i="44"/>
  <c r="K108" i="44" s="1"/>
  <c r="J33" i="44"/>
  <c r="J108" i="44" s="1"/>
  <c r="I33" i="44"/>
  <c r="I108" i="44" s="1"/>
  <c r="H33" i="44"/>
  <c r="H108" i="44" s="1"/>
  <c r="G33" i="44"/>
  <c r="G108" i="44" s="1"/>
  <c r="F33" i="44"/>
  <c r="F108" i="44" s="1"/>
  <c r="E33" i="44"/>
  <c r="E108" i="44" s="1"/>
  <c r="D33" i="44"/>
  <c r="D108" i="44" s="1"/>
  <c r="C33" i="44"/>
  <c r="C108" i="44" s="1"/>
  <c r="AF89" i="91"/>
  <c r="C208" i="91" s="1"/>
  <c r="AE89" i="91"/>
  <c r="AD89" i="91"/>
  <c r="AC89" i="91"/>
  <c r="AB89" i="91"/>
  <c r="AA89" i="91"/>
  <c r="Z89" i="91"/>
  <c r="Y89" i="91"/>
  <c r="X89" i="91"/>
  <c r="W89" i="91"/>
  <c r="V89" i="91"/>
  <c r="U89" i="91"/>
  <c r="T89" i="91"/>
  <c r="S89" i="91"/>
  <c r="R89" i="91"/>
  <c r="Q89" i="91"/>
  <c r="P89" i="91"/>
  <c r="O89" i="91"/>
  <c r="N89" i="91"/>
  <c r="M89" i="91"/>
  <c r="L89" i="91"/>
  <c r="K89" i="91"/>
  <c r="J89" i="91"/>
  <c r="I89" i="91"/>
  <c r="H89" i="91"/>
  <c r="G89" i="91"/>
  <c r="F89" i="91"/>
  <c r="E89" i="91"/>
  <c r="D89" i="91"/>
  <c r="C89" i="91"/>
  <c r="AF88" i="91"/>
  <c r="C207" i="91" s="1"/>
  <c r="AE88" i="91"/>
  <c r="AD88" i="91"/>
  <c r="AC88" i="91"/>
  <c r="AB88" i="91"/>
  <c r="AA88" i="91"/>
  <c r="Z88" i="91"/>
  <c r="Y88" i="91"/>
  <c r="X88" i="91"/>
  <c r="W88" i="91"/>
  <c r="V88" i="91"/>
  <c r="U88" i="91"/>
  <c r="T88" i="91"/>
  <c r="S88" i="91"/>
  <c r="R88" i="91"/>
  <c r="Q88" i="91"/>
  <c r="P88" i="91"/>
  <c r="O88" i="91"/>
  <c r="N88" i="91"/>
  <c r="M88" i="91"/>
  <c r="L88" i="91"/>
  <c r="K88" i="91"/>
  <c r="J88" i="91"/>
  <c r="I88" i="91"/>
  <c r="H88" i="91"/>
  <c r="G88" i="91"/>
  <c r="F88" i="91"/>
  <c r="E88" i="91"/>
  <c r="D88" i="91"/>
  <c r="C88" i="91"/>
  <c r="AF87" i="91"/>
  <c r="C206" i="91" s="1"/>
  <c r="AE87" i="91"/>
  <c r="AD87" i="91"/>
  <c r="AC87" i="91"/>
  <c r="AB87" i="91"/>
  <c r="AA87" i="91"/>
  <c r="Z87" i="91"/>
  <c r="Y87" i="91"/>
  <c r="X87" i="91"/>
  <c r="W87" i="91"/>
  <c r="V87" i="91"/>
  <c r="U87" i="91"/>
  <c r="T87" i="91"/>
  <c r="S87" i="91"/>
  <c r="R87" i="91"/>
  <c r="Q87" i="91"/>
  <c r="P87" i="91"/>
  <c r="O87" i="91"/>
  <c r="N87" i="91"/>
  <c r="M87" i="91"/>
  <c r="L87" i="91"/>
  <c r="K87" i="91"/>
  <c r="J87" i="91"/>
  <c r="I87" i="91"/>
  <c r="H87" i="91"/>
  <c r="G87" i="91"/>
  <c r="F87" i="91"/>
  <c r="E87" i="91"/>
  <c r="D87" i="91"/>
  <c r="C87" i="91"/>
  <c r="AF86" i="91"/>
  <c r="C205" i="91" s="1"/>
  <c r="AE86" i="91"/>
  <c r="AD86" i="91"/>
  <c r="AC86" i="91"/>
  <c r="AB86" i="91"/>
  <c r="AA86" i="91"/>
  <c r="Z86" i="91"/>
  <c r="Y86" i="91"/>
  <c r="X86" i="91"/>
  <c r="W86" i="91"/>
  <c r="V86" i="91"/>
  <c r="U86" i="91"/>
  <c r="T86" i="91"/>
  <c r="S86" i="91"/>
  <c r="R86" i="91"/>
  <c r="Q86" i="91"/>
  <c r="P86" i="91"/>
  <c r="O86" i="91"/>
  <c r="N86" i="91"/>
  <c r="M86" i="91"/>
  <c r="L86" i="91"/>
  <c r="K86" i="91"/>
  <c r="J86" i="91"/>
  <c r="I86" i="91"/>
  <c r="H86" i="91"/>
  <c r="G86" i="91"/>
  <c r="F86" i="91"/>
  <c r="E86" i="91"/>
  <c r="D86" i="91"/>
  <c r="C86" i="91"/>
  <c r="AF85" i="91"/>
  <c r="C204" i="91" s="1"/>
  <c r="AE85" i="91"/>
  <c r="AD85" i="91"/>
  <c r="AC85" i="91"/>
  <c r="AB85" i="91"/>
  <c r="AA85" i="91"/>
  <c r="Z85" i="91"/>
  <c r="Y85" i="91"/>
  <c r="X85" i="91"/>
  <c r="W85" i="91"/>
  <c r="V85" i="91"/>
  <c r="U85" i="91"/>
  <c r="T85" i="91"/>
  <c r="S85" i="91"/>
  <c r="R85" i="91"/>
  <c r="Q85" i="91"/>
  <c r="P85" i="91"/>
  <c r="O85" i="91"/>
  <c r="N85" i="91"/>
  <c r="M85" i="91"/>
  <c r="L85" i="91"/>
  <c r="K85" i="91"/>
  <c r="J85" i="91"/>
  <c r="I85" i="91"/>
  <c r="H85" i="91"/>
  <c r="G85" i="91"/>
  <c r="F85" i="91"/>
  <c r="E85" i="91"/>
  <c r="D85" i="91"/>
  <c r="C85" i="91"/>
  <c r="AF84" i="91"/>
  <c r="C203" i="91" s="1"/>
  <c r="AE84" i="91"/>
  <c r="AD84" i="91"/>
  <c r="AC84" i="91"/>
  <c r="AB84" i="91"/>
  <c r="AA84" i="91"/>
  <c r="Z84" i="91"/>
  <c r="Y84" i="91"/>
  <c r="X84" i="91"/>
  <c r="W84" i="91"/>
  <c r="V84" i="91"/>
  <c r="U84" i="91"/>
  <c r="T84" i="91"/>
  <c r="S84" i="91"/>
  <c r="R84" i="91"/>
  <c r="Q84" i="91"/>
  <c r="P84" i="91"/>
  <c r="O84" i="91"/>
  <c r="N84" i="91"/>
  <c r="M84" i="91"/>
  <c r="L84" i="91"/>
  <c r="K84" i="91"/>
  <c r="J84" i="91"/>
  <c r="I84" i="91"/>
  <c r="H84" i="91"/>
  <c r="G84" i="91"/>
  <c r="F84" i="91"/>
  <c r="E84" i="91"/>
  <c r="D84" i="91"/>
  <c r="C84" i="91"/>
  <c r="AF83" i="91"/>
  <c r="C202" i="91" s="1"/>
  <c r="AE83" i="91"/>
  <c r="AD83" i="91"/>
  <c r="AC83" i="91"/>
  <c r="AB83" i="91"/>
  <c r="AA83" i="91"/>
  <c r="Z83" i="91"/>
  <c r="Y83" i="91"/>
  <c r="X83" i="91"/>
  <c r="W83" i="91"/>
  <c r="V83" i="91"/>
  <c r="U83" i="91"/>
  <c r="T83" i="91"/>
  <c r="S83" i="91"/>
  <c r="R83" i="91"/>
  <c r="Q83" i="91"/>
  <c r="P83" i="91"/>
  <c r="O83" i="91"/>
  <c r="N83" i="91"/>
  <c r="M83" i="91"/>
  <c r="L83" i="91"/>
  <c r="K83" i="91"/>
  <c r="J83" i="91"/>
  <c r="I83" i="91"/>
  <c r="H83" i="91"/>
  <c r="G83" i="91"/>
  <c r="F83" i="91"/>
  <c r="E83" i="91"/>
  <c r="D83" i="91"/>
  <c r="C83" i="91"/>
  <c r="AF82" i="91"/>
  <c r="C201" i="91" s="1"/>
  <c r="AE82" i="91"/>
  <c r="AD82" i="91"/>
  <c r="AC82" i="91"/>
  <c r="AB82" i="91"/>
  <c r="AA82" i="91"/>
  <c r="Z82" i="91"/>
  <c r="Y82" i="91"/>
  <c r="X82" i="91"/>
  <c r="W82" i="91"/>
  <c r="V82" i="91"/>
  <c r="U82" i="91"/>
  <c r="T82" i="91"/>
  <c r="S82" i="91"/>
  <c r="R82" i="91"/>
  <c r="Q82" i="91"/>
  <c r="P82" i="91"/>
  <c r="O82" i="91"/>
  <c r="N82" i="91"/>
  <c r="M82" i="91"/>
  <c r="L82" i="91"/>
  <c r="K82" i="91"/>
  <c r="J82" i="91"/>
  <c r="I82" i="91"/>
  <c r="H82" i="91"/>
  <c r="G82" i="91"/>
  <c r="F82" i="91"/>
  <c r="E82" i="91"/>
  <c r="D82" i="91"/>
  <c r="C82" i="91"/>
  <c r="AF81" i="91"/>
  <c r="AE81" i="91"/>
  <c r="AD81" i="91"/>
  <c r="AC81" i="91"/>
  <c r="AB81" i="91"/>
  <c r="AA81" i="91"/>
  <c r="Z81" i="91"/>
  <c r="Y81" i="91"/>
  <c r="X81" i="91"/>
  <c r="W81" i="91"/>
  <c r="V81" i="91"/>
  <c r="U81" i="91"/>
  <c r="T81" i="91"/>
  <c r="S81" i="91"/>
  <c r="R81" i="91"/>
  <c r="Q81" i="91"/>
  <c r="P81" i="91"/>
  <c r="O81" i="91"/>
  <c r="N81" i="91"/>
  <c r="M81" i="91"/>
  <c r="L81" i="91"/>
  <c r="K81" i="91"/>
  <c r="J81" i="91"/>
  <c r="I81" i="91"/>
  <c r="H81" i="91"/>
  <c r="G81" i="91"/>
  <c r="F81" i="91"/>
  <c r="E81" i="91"/>
  <c r="D81" i="91"/>
  <c r="C81" i="91"/>
  <c r="AF80" i="91"/>
  <c r="C199" i="91" s="1"/>
  <c r="AE80" i="91"/>
  <c r="AD80" i="91"/>
  <c r="AC80" i="91"/>
  <c r="AB80" i="91"/>
  <c r="AA80" i="91"/>
  <c r="Z80" i="91"/>
  <c r="Y80" i="91"/>
  <c r="X80" i="91"/>
  <c r="W80" i="91"/>
  <c r="V80" i="91"/>
  <c r="U80" i="91"/>
  <c r="T80" i="91"/>
  <c r="S80" i="91"/>
  <c r="R80" i="91"/>
  <c r="Q80" i="91"/>
  <c r="P80" i="91"/>
  <c r="O80" i="91"/>
  <c r="N80" i="91"/>
  <c r="M80" i="91"/>
  <c r="L80" i="91"/>
  <c r="K80" i="91"/>
  <c r="J80" i="91"/>
  <c r="I80" i="91"/>
  <c r="H80" i="91"/>
  <c r="G80" i="91"/>
  <c r="F80" i="91"/>
  <c r="E80" i="91"/>
  <c r="D80" i="91"/>
  <c r="C80" i="91"/>
  <c r="AF79" i="91"/>
  <c r="C198" i="91" s="1"/>
  <c r="AE79" i="91"/>
  <c r="AD79" i="91"/>
  <c r="AC79" i="91"/>
  <c r="AB79" i="91"/>
  <c r="AA79" i="91"/>
  <c r="Z79" i="91"/>
  <c r="Y79" i="91"/>
  <c r="X79" i="91"/>
  <c r="W79" i="91"/>
  <c r="V79" i="91"/>
  <c r="U79" i="91"/>
  <c r="T79" i="91"/>
  <c r="S79" i="91"/>
  <c r="R79" i="91"/>
  <c r="Q79" i="91"/>
  <c r="P79" i="91"/>
  <c r="O79" i="91"/>
  <c r="N79" i="91"/>
  <c r="M79" i="91"/>
  <c r="L79" i="91"/>
  <c r="K79" i="91"/>
  <c r="J79" i="91"/>
  <c r="I79" i="91"/>
  <c r="H79" i="91"/>
  <c r="G79" i="91"/>
  <c r="F79" i="91"/>
  <c r="E79" i="91"/>
  <c r="D79" i="91"/>
  <c r="C79" i="91"/>
  <c r="AF78" i="91"/>
  <c r="C197" i="91" s="1"/>
  <c r="AE78" i="91"/>
  <c r="AD78" i="91"/>
  <c r="AC78" i="91"/>
  <c r="AB78" i="91"/>
  <c r="AA78" i="91"/>
  <c r="Z78" i="91"/>
  <c r="Y78" i="91"/>
  <c r="X78" i="91"/>
  <c r="W78" i="91"/>
  <c r="V78" i="91"/>
  <c r="U78" i="91"/>
  <c r="T78" i="91"/>
  <c r="S78" i="91"/>
  <c r="R78" i="91"/>
  <c r="Q78" i="91"/>
  <c r="P78" i="91"/>
  <c r="O78" i="91"/>
  <c r="N78" i="91"/>
  <c r="M78" i="91"/>
  <c r="L78" i="91"/>
  <c r="K78" i="91"/>
  <c r="J78" i="91"/>
  <c r="I78" i="91"/>
  <c r="H78" i="91"/>
  <c r="G78" i="91"/>
  <c r="F78" i="91"/>
  <c r="E78" i="91"/>
  <c r="D78" i="91"/>
  <c r="C78" i="91"/>
  <c r="AF77" i="91"/>
  <c r="C196" i="91" s="1"/>
  <c r="AE77" i="91"/>
  <c r="AD77" i="91"/>
  <c r="AC77" i="91"/>
  <c r="AB77" i="91"/>
  <c r="AA77" i="91"/>
  <c r="Z77" i="91"/>
  <c r="Y77" i="91"/>
  <c r="X77" i="91"/>
  <c r="W77" i="91"/>
  <c r="V77" i="91"/>
  <c r="U77" i="91"/>
  <c r="T77" i="91"/>
  <c r="S77" i="91"/>
  <c r="R77" i="91"/>
  <c r="Q77" i="91"/>
  <c r="P77" i="91"/>
  <c r="O77" i="91"/>
  <c r="N77" i="91"/>
  <c r="M77" i="91"/>
  <c r="L77" i="91"/>
  <c r="K77" i="91"/>
  <c r="J77" i="91"/>
  <c r="I77" i="91"/>
  <c r="H77" i="91"/>
  <c r="G77" i="91"/>
  <c r="F77" i="91"/>
  <c r="E77" i="91"/>
  <c r="D77" i="91"/>
  <c r="C77" i="91"/>
  <c r="AF76" i="91"/>
  <c r="C195" i="91" s="1"/>
  <c r="AE76" i="91"/>
  <c r="AD76" i="91"/>
  <c r="AC76" i="91"/>
  <c r="AB76" i="91"/>
  <c r="AA76" i="91"/>
  <c r="Z76" i="91"/>
  <c r="Y76" i="91"/>
  <c r="X76" i="91"/>
  <c r="W76" i="91"/>
  <c r="V76" i="91"/>
  <c r="U76" i="91"/>
  <c r="T76" i="91"/>
  <c r="S76" i="91"/>
  <c r="R76" i="91"/>
  <c r="Q76" i="91"/>
  <c r="P76" i="91"/>
  <c r="O76" i="91"/>
  <c r="N76" i="91"/>
  <c r="M76" i="91"/>
  <c r="L76" i="91"/>
  <c r="K76" i="91"/>
  <c r="J76" i="91"/>
  <c r="I76" i="91"/>
  <c r="H76" i="91"/>
  <c r="G76" i="91"/>
  <c r="F76" i="91"/>
  <c r="E76" i="91"/>
  <c r="D76" i="91"/>
  <c r="C76" i="91"/>
  <c r="AF75" i="91"/>
  <c r="C194" i="91" s="1"/>
  <c r="AE75" i="91"/>
  <c r="AD75" i="91"/>
  <c r="AC75" i="91"/>
  <c r="AB75" i="91"/>
  <c r="AA75" i="91"/>
  <c r="Z75" i="91"/>
  <c r="Y75" i="91"/>
  <c r="X75" i="91"/>
  <c r="W75" i="91"/>
  <c r="V75" i="91"/>
  <c r="U75" i="91"/>
  <c r="T75" i="91"/>
  <c r="S75" i="91"/>
  <c r="R75" i="91"/>
  <c r="Q75" i="91"/>
  <c r="P75" i="91"/>
  <c r="O75" i="91"/>
  <c r="N75" i="91"/>
  <c r="M75" i="91"/>
  <c r="L75" i="91"/>
  <c r="K75" i="91"/>
  <c r="J75" i="91"/>
  <c r="I75" i="91"/>
  <c r="H75" i="91"/>
  <c r="G75" i="91"/>
  <c r="F75" i="91"/>
  <c r="E75" i="91"/>
  <c r="D75" i="91"/>
  <c r="C75" i="91"/>
  <c r="AF69" i="91"/>
  <c r="C187" i="91" s="1"/>
  <c r="AE69" i="91"/>
  <c r="AD69" i="91"/>
  <c r="AC69" i="91"/>
  <c r="AB69" i="91"/>
  <c r="AA69" i="91"/>
  <c r="Z69" i="91"/>
  <c r="Z256" i="91" s="1"/>
  <c r="Y69" i="91"/>
  <c r="X69" i="91"/>
  <c r="X229" i="91" s="1"/>
  <c r="W69" i="91"/>
  <c r="W229" i="91" s="1"/>
  <c r="V69" i="91"/>
  <c r="V229" i="91" s="1"/>
  <c r="U69" i="91"/>
  <c r="U229" i="91" s="1"/>
  <c r="T69" i="91"/>
  <c r="T229" i="91" s="1"/>
  <c r="S69" i="91"/>
  <c r="S229" i="91" s="1"/>
  <c r="R69" i="91"/>
  <c r="R229" i="91" s="1"/>
  <c r="Q69" i="91"/>
  <c r="Q229" i="91" s="1"/>
  <c r="P69" i="91"/>
  <c r="P229" i="91" s="1"/>
  <c r="O69" i="91"/>
  <c r="O229" i="91" s="1"/>
  <c r="N69" i="91"/>
  <c r="N229" i="91" s="1"/>
  <c r="M69" i="91"/>
  <c r="M229" i="91" s="1"/>
  <c r="L69" i="91"/>
  <c r="L229" i="91" s="1"/>
  <c r="K69" i="91"/>
  <c r="K229" i="91" s="1"/>
  <c r="J69" i="91"/>
  <c r="J229" i="91" s="1"/>
  <c r="I69" i="91"/>
  <c r="I229" i="91" s="1"/>
  <c r="H69" i="91"/>
  <c r="H229" i="91" s="1"/>
  <c r="G69" i="91"/>
  <c r="G229" i="91" s="1"/>
  <c r="F69" i="91"/>
  <c r="F229" i="91" s="1"/>
  <c r="E69" i="91"/>
  <c r="E229" i="91" s="1"/>
  <c r="D69" i="91"/>
  <c r="D229" i="91" s="1"/>
  <c r="C69" i="91"/>
  <c r="C229" i="91" s="1"/>
  <c r="AF68" i="91"/>
  <c r="C186" i="91" s="1"/>
  <c r="AE68" i="91"/>
  <c r="AD68" i="91"/>
  <c r="AC68" i="91"/>
  <c r="AB68" i="91"/>
  <c r="AA68" i="91"/>
  <c r="Z68" i="91"/>
  <c r="Z255" i="91" s="1"/>
  <c r="Y68" i="91"/>
  <c r="X68" i="91"/>
  <c r="X228" i="91" s="1"/>
  <c r="W68" i="91"/>
  <c r="W228" i="91" s="1"/>
  <c r="V68" i="91"/>
  <c r="V228" i="91" s="1"/>
  <c r="U68" i="91"/>
  <c r="U228" i="91" s="1"/>
  <c r="T68" i="91"/>
  <c r="T228" i="91" s="1"/>
  <c r="S68" i="91"/>
  <c r="S228" i="91" s="1"/>
  <c r="R68" i="91"/>
  <c r="R228" i="91" s="1"/>
  <c r="Q68" i="91"/>
  <c r="Q228" i="91" s="1"/>
  <c r="P68" i="91"/>
  <c r="P228" i="91" s="1"/>
  <c r="O68" i="91"/>
  <c r="O228" i="91" s="1"/>
  <c r="N68" i="91"/>
  <c r="N228" i="91" s="1"/>
  <c r="M68" i="91"/>
  <c r="M228" i="91" s="1"/>
  <c r="L68" i="91"/>
  <c r="L228" i="91" s="1"/>
  <c r="K68" i="91"/>
  <c r="K228" i="91" s="1"/>
  <c r="J68" i="91"/>
  <c r="J228" i="91" s="1"/>
  <c r="I68" i="91"/>
  <c r="I228" i="91" s="1"/>
  <c r="H68" i="91"/>
  <c r="H228" i="91" s="1"/>
  <c r="G68" i="91"/>
  <c r="G228" i="91" s="1"/>
  <c r="F68" i="91"/>
  <c r="F228" i="91" s="1"/>
  <c r="E68" i="91"/>
  <c r="E228" i="91" s="1"/>
  <c r="D68" i="91"/>
  <c r="D228" i="91" s="1"/>
  <c r="C68" i="91"/>
  <c r="C228" i="91" s="1"/>
  <c r="AF67" i="91"/>
  <c r="C185" i="91" s="1"/>
  <c r="AE67" i="91"/>
  <c r="AD67" i="91"/>
  <c r="AC67" i="91"/>
  <c r="AB67" i="91"/>
  <c r="AA67" i="91"/>
  <c r="Z67" i="91"/>
  <c r="Z254" i="91" s="1"/>
  <c r="Y67" i="91"/>
  <c r="X67" i="91"/>
  <c r="X227" i="91" s="1"/>
  <c r="W67" i="91"/>
  <c r="W227" i="91" s="1"/>
  <c r="V67" i="91"/>
  <c r="V227" i="91" s="1"/>
  <c r="U67" i="91"/>
  <c r="U227" i="91" s="1"/>
  <c r="T67" i="91"/>
  <c r="T227" i="91" s="1"/>
  <c r="S67" i="91"/>
  <c r="S227" i="91" s="1"/>
  <c r="R67" i="91"/>
  <c r="R227" i="91" s="1"/>
  <c r="Q67" i="91"/>
  <c r="Q227" i="91" s="1"/>
  <c r="P67" i="91"/>
  <c r="P227" i="91" s="1"/>
  <c r="O67" i="91"/>
  <c r="O227" i="91" s="1"/>
  <c r="N67" i="91"/>
  <c r="N227" i="91" s="1"/>
  <c r="M67" i="91"/>
  <c r="M227" i="91" s="1"/>
  <c r="L67" i="91"/>
  <c r="L227" i="91" s="1"/>
  <c r="K67" i="91"/>
  <c r="K227" i="91" s="1"/>
  <c r="J67" i="91"/>
  <c r="J227" i="91" s="1"/>
  <c r="I67" i="91"/>
  <c r="I227" i="91" s="1"/>
  <c r="H67" i="91"/>
  <c r="H227" i="91" s="1"/>
  <c r="G67" i="91"/>
  <c r="G227" i="91" s="1"/>
  <c r="F67" i="91"/>
  <c r="F227" i="91" s="1"/>
  <c r="E67" i="91"/>
  <c r="E227" i="91" s="1"/>
  <c r="D67" i="91"/>
  <c r="D227" i="91" s="1"/>
  <c r="C67" i="91"/>
  <c r="C227" i="91" s="1"/>
  <c r="AF66" i="91"/>
  <c r="AE66" i="91"/>
  <c r="AD66" i="91"/>
  <c r="AC66" i="91"/>
  <c r="AB66" i="91"/>
  <c r="AA66" i="91"/>
  <c r="Z66" i="91"/>
  <c r="Z253" i="91" s="1"/>
  <c r="Y66" i="91"/>
  <c r="X66" i="91"/>
  <c r="X226" i="91" s="1"/>
  <c r="W66" i="91"/>
  <c r="W226" i="91" s="1"/>
  <c r="V66" i="91"/>
  <c r="V226" i="91" s="1"/>
  <c r="U66" i="91"/>
  <c r="U226" i="91" s="1"/>
  <c r="T66" i="91"/>
  <c r="T226" i="91" s="1"/>
  <c r="S66" i="91"/>
  <c r="S226" i="91" s="1"/>
  <c r="R66" i="91"/>
  <c r="R226" i="91" s="1"/>
  <c r="Q66" i="91"/>
  <c r="Q226" i="91" s="1"/>
  <c r="P66" i="91"/>
  <c r="P226" i="91" s="1"/>
  <c r="O66" i="91"/>
  <c r="O226" i="91" s="1"/>
  <c r="N66" i="91"/>
  <c r="N226" i="91" s="1"/>
  <c r="M66" i="91"/>
  <c r="M226" i="91" s="1"/>
  <c r="L66" i="91"/>
  <c r="L226" i="91" s="1"/>
  <c r="K66" i="91"/>
  <c r="K226" i="91" s="1"/>
  <c r="J66" i="91"/>
  <c r="J226" i="91" s="1"/>
  <c r="I66" i="91"/>
  <c r="I226" i="91" s="1"/>
  <c r="H66" i="91"/>
  <c r="H226" i="91" s="1"/>
  <c r="G66" i="91"/>
  <c r="G226" i="91" s="1"/>
  <c r="F66" i="91"/>
  <c r="F226" i="91" s="1"/>
  <c r="E66" i="91"/>
  <c r="E226" i="91" s="1"/>
  <c r="D66" i="91"/>
  <c r="D226" i="91" s="1"/>
  <c r="C66" i="91"/>
  <c r="C226" i="91" s="1"/>
  <c r="AF65" i="91"/>
  <c r="C183" i="91" s="1"/>
  <c r="AE65" i="91"/>
  <c r="AD65" i="91"/>
  <c r="AC65" i="91"/>
  <c r="AB65" i="91"/>
  <c r="AA65" i="91"/>
  <c r="Z65" i="91"/>
  <c r="Z252" i="91" s="1"/>
  <c r="Y65" i="91"/>
  <c r="X65" i="91"/>
  <c r="X225" i="91" s="1"/>
  <c r="W65" i="91"/>
  <c r="W225" i="91" s="1"/>
  <c r="V65" i="91"/>
  <c r="V225" i="91" s="1"/>
  <c r="U65" i="91"/>
  <c r="U225" i="91" s="1"/>
  <c r="T65" i="91"/>
  <c r="T225" i="91" s="1"/>
  <c r="S65" i="91"/>
  <c r="S225" i="91" s="1"/>
  <c r="R65" i="91"/>
  <c r="R225" i="91" s="1"/>
  <c r="Q65" i="91"/>
  <c r="Q225" i="91" s="1"/>
  <c r="P65" i="91"/>
  <c r="P225" i="91" s="1"/>
  <c r="O65" i="91"/>
  <c r="O225" i="91" s="1"/>
  <c r="N65" i="91"/>
  <c r="N225" i="91" s="1"/>
  <c r="M65" i="91"/>
  <c r="M225" i="91" s="1"/>
  <c r="L65" i="91"/>
  <c r="L225" i="91" s="1"/>
  <c r="K65" i="91"/>
  <c r="K225" i="91" s="1"/>
  <c r="J65" i="91"/>
  <c r="J225" i="91" s="1"/>
  <c r="I65" i="91"/>
  <c r="I225" i="91" s="1"/>
  <c r="H65" i="91"/>
  <c r="H225" i="91" s="1"/>
  <c r="G65" i="91"/>
  <c r="G225" i="91" s="1"/>
  <c r="F65" i="91"/>
  <c r="F225" i="91" s="1"/>
  <c r="E65" i="91"/>
  <c r="E225" i="91" s="1"/>
  <c r="D65" i="91"/>
  <c r="D225" i="91" s="1"/>
  <c r="C65" i="91"/>
  <c r="C225" i="91" s="1"/>
  <c r="AF64" i="91"/>
  <c r="C182" i="91" s="1"/>
  <c r="AE64" i="91"/>
  <c r="AD64" i="91"/>
  <c r="AC64" i="91"/>
  <c r="AB64" i="91"/>
  <c r="AA64" i="91"/>
  <c r="Z64" i="91"/>
  <c r="Z251" i="91" s="1"/>
  <c r="Y64" i="91"/>
  <c r="X64" i="91"/>
  <c r="X224" i="91" s="1"/>
  <c r="W64" i="91"/>
  <c r="W224" i="91" s="1"/>
  <c r="V64" i="91"/>
  <c r="V224" i="91" s="1"/>
  <c r="U64" i="91"/>
  <c r="U224" i="91" s="1"/>
  <c r="T64" i="91"/>
  <c r="T224" i="91" s="1"/>
  <c r="S64" i="91"/>
  <c r="S224" i="91" s="1"/>
  <c r="R64" i="91"/>
  <c r="R224" i="91" s="1"/>
  <c r="Q64" i="91"/>
  <c r="Q224" i="91" s="1"/>
  <c r="P64" i="91"/>
  <c r="P224" i="91" s="1"/>
  <c r="O64" i="91"/>
  <c r="O224" i="91" s="1"/>
  <c r="N64" i="91"/>
  <c r="N224" i="91" s="1"/>
  <c r="M64" i="91"/>
  <c r="M224" i="91" s="1"/>
  <c r="L64" i="91"/>
  <c r="L224" i="91" s="1"/>
  <c r="K64" i="91"/>
  <c r="K224" i="91" s="1"/>
  <c r="J64" i="91"/>
  <c r="J224" i="91" s="1"/>
  <c r="I64" i="91"/>
  <c r="I224" i="91" s="1"/>
  <c r="H64" i="91"/>
  <c r="H224" i="91" s="1"/>
  <c r="G64" i="91"/>
  <c r="G224" i="91" s="1"/>
  <c r="F64" i="91"/>
  <c r="F224" i="91" s="1"/>
  <c r="E64" i="91"/>
  <c r="E224" i="91" s="1"/>
  <c r="D64" i="91"/>
  <c r="D224" i="91" s="1"/>
  <c r="C64" i="91"/>
  <c r="C224" i="91" s="1"/>
  <c r="AF63" i="91"/>
  <c r="C181" i="91" s="1"/>
  <c r="AE63" i="91"/>
  <c r="AD63" i="91"/>
  <c r="AC63" i="91"/>
  <c r="AB63" i="91"/>
  <c r="AA63" i="91"/>
  <c r="Z63" i="91"/>
  <c r="Z250" i="91" s="1"/>
  <c r="Y63" i="91"/>
  <c r="X63" i="91"/>
  <c r="X223" i="91" s="1"/>
  <c r="W63" i="91"/>
  <c r="W223" i="91" s="1"/>
  <c r="V63" i="91"/>
  <c r="V223" i="91" s="1"/>
  <c r="U63" i="91"/>
  <c r="U223" i="91" s="1"/>
  <c r="T63" i="91"/>
  <c r="T223" i="91" s="1"/>
  <c r="S63" i="91"/>
  <c r="S223" i="91" s="1"/>
  <c r="R63" i="91"/>
  <c r="R223" i="91" s="1"/>
  <c r="Q63" i="91"/>
  <c r="Q223" i="91" s="1"/>
  <c r="P63" i="91"/>
  <c r="P223" i="91" s="1"/>
  <c r="O63" i="91"/>
  <c r="O223" i="91" s="1"/>
  <c r="N63" i="91"/>
  <c r="N223" i="91" s="1"/>
  <c r="M63" i="91"/>
  <c r="M223" i="91" s="1"/>
  <c r="L63" i="91"/>
  <c r="L223" i="91" s="1"/>
  <c r="K63" i="91"/>
  <c r="K223" i="91" s="1"/>
  <c r="J63" i="91"/>
  <c r="J223" i="91" s="1"/>
  <c r="I63" i="91"/>
  <c r="I223" i="91" s="1"/>
  <c r="H63" i="91"/>
  <c r="H223" i="91" s="1"/>
  <c r="G63" i="91"/>
  <c r="G223" i="91" s="1"/>
  <c r="F63" i="91"/>
  <c r="F223" i="91" s="1"/>
  <c r="E63" i="91"/>
  <c r="E223" i="91" s="1"/>
  <c r="D63" i="91"/>
  <c r="D223" i="91" s="1"/>
  <c r="C63" i="91"/>
  <c r="C223" i="91" s="1"/>
  <c r="AF62" i="91"/>
  <c r="C180" i="91" s="1"/>
  <c r="AE62" i="91"/>
  <c r="AD62" i="91"/>
  <c r="AC62" i="91"/>
  <c r="AB62" i="91"/>
  <c r="AA62" i="91"/>
  <c r="Z62" i="91"/>
  <c r="Z249" i="91" s="1"/>
  <c r="Y62" i="91"/>
  <c r="X62" i="91"/>
  <c r="X222" i="91" s="1"/>
  <c r="W62" i="91"/>
  <c r="W222" i="91" s="1"/>
  <c r="V62" i="91"/>
  <c r="V222" i="91" s="1"/>
  <c r="U62" i="91"/>
  <c r="U222" i="91" s="1"/>
  <c r="T62" i="91"/>
  <c r="T222" i="91" s="1"/>
  <c r="S62" i="91"/>
  <c r="S222" i="91" s="1"/>
  <c r="R62" i="91"/>
  <c r="R222" i="91" s="1"/>
  <c r="Q62" i="91"/>
  <c r="Q222" i="91" s="1"/>
  <c r="P62" i="91"/>
  <c r="P222" i="91" s="1"/>
  <c r="O62" i="91"/>
  <c r="O222" i="91" s="1"/>
  <c r="N62" i="91"/>
  <c r="N222" i="91" s="1"/>
  <c r="M62" i="91"/>
  <c r="M222" i="91" s="1"/>
  <c r="L62" i="91"/>
  <c r="L222" i="91" s="1"/>
  <c r="K62" i="91"/>
  <c r="K222" i="91" s="1"/>
  <c r="J62" i="91"/>
  <c r="J222" i="91" s="1"/>
  <c r="I62" i="91"/>
  <c r="I222" i="91" s="1"/>
  <c r="H62" i="91"/>
  <c r="H222" i="91" s="1"/>
  <c r="G62" i="91"/>
  <c r="G222" i="91" s="1"/>
  <c r="F62" i="91"/>
  <c r="F222" i="91" s="1"/>
  <c r="E62" i="91"/>
  <c r="E222" i="91" s="1"/>
  <c r="D62" i="91"/>
  <c r="D222" i="91" s="1"/>
  <c r="C62" i="91"/>
  <c r="C222" i="91" s="1"/>
  <c r="AF61" i="91"/>
  <c r="C179" i="91" s="1"/>
  <c r="AE61" i="91"/>
  <c r="AD61" i="91"/>
  <c r="AC61" i="91"/>
  <c r="AB61" i="91"/>
  <c r="AA61" i="91"/>
  <c r="Z61" i="91"/>
  <c r="Z248" i="91" s="1"/>
  <c r="Y61" i="91"/>
  <c r="X61" i="91"/>
  <c r="X221" i="91" s="1"/>
  <c r="W61" i="91"/>
  <c r="W221" i="91" s="1"/>
  <c r="V61" i="91"/>
  <c r="V221" i="91" s="1"/>
  <c r="U61" i="91"/>
  <c r="U221" i="91" s="1"/>
  <c r="T61" i="91"/>
  <c r="T221" i="91" s="1"/>
  <c r="S61" i="91"/>
  <c r="S221" i="91" s="1"/>
  <c r="R61" i="91"/>
  <c r="R221" i="91" s="1"/>
  <c r="Q61" i="91"/>
  <c r="Q221" i="91" s="1"/>
  <c r="P61" i="91"/>
  <c r="P221" i="91" s="1"/>
  <c r="O61" i="91"/>
  <c r="O221" i="91" s="1"/>
  <c r="N61" i="91"/>
  <c r="N221" i="91" s="1"/>
  <c r="M61" i="91"/>
  <c r="M221" i="91" s="1"/>
  <c r="L61" i="91"/>
  <c r="L221" i="91" s="1"/>
  <c r="K61" i="91"/>
  <c r="K221" i="91" s="1"/>
  <c r="J61" i="91"/>
  <c r="J221" i="91" s="1"/>
  <c r="I61" i="91"/>
  <c r="I221" i="91" s="1"/>
  <c r="H61" i="91"/>
  <c r="H221" i="91" s="1"/>
  <c r="G61" i="91"/>
  <c r="G221" i="91" s="1"/>
  <c r="F61" i="91"/>
  <c r="F221" i="91" s="1"/>
  <c r="E61" i="91"/>
  <c r="E221" i="91" s="1"/>
  <c r="D61" i="91"/>
  <c r="D221" i="91" s="1"/>
  <c r="C61" i="91"/>
  <c r="C221" i="91" s="1"/>
  <c r="AF60" i="91"/>
  <c r="C178" i="91" s="1"/>
  <c r="AE60" i="91"/>
  <c r="AD60" i="91"/>
  <c r="AC60" i="91"/>
  <c r="AB60" i="91"/>
  <c r="AA60" i="91"/>
  <c r="Z60" i="91"/>
  <c r="Z247" i="91" s="1"/>
  <c r="Y60" i="91"/>
  <c r="X60" i="91"/>
  <c r="X220" i="91" s="1"/>
  <c r="W60" i="91"/>
  <c r="W220" i="91" s="1"/>
  <c r="V60" i="91"/>
  <c r="V220" i="91" s="1"/>
  <c r="U60" i="91"/>
  <c r="U220" i="91" s="1"/>
  <c r="T60" i="91"/>
  <c r="T220" i="91" s="1"/>
  <c r="S60" i="91"/>
  <c r="S220" i="91" s="1"/>
  <c r="R60" i="91"/>
  <c r="R220" i="91" s="1"/>
  <c r="Q60" i="91"/>
  <c r="Q220" i="91" s="1"/>
  <c r="P60" i="91"/>
  <c r="P220" i="91" s="1"/>
  <c r="O60" i="91"/>
  <c r="O220" i="91" s="1"/>
  <c r="N60" i="91"/>
  <c r="N220" i="91" s="1"/>
  <c r="M60" i="91"/>
  <c r="M220" i="91" s="1"/>
  <c r="L60" i="91"/>
  <c r="L220" i="91" s="1"/>
  <c r="K60" i="91"/>
  <c r="K220" i="91" s="1"/>
  <c r="J60" i="91"/>
  <c r="J220" i="91" s="1"/>
  <c r="I60" i="91"/>
  <c r="I220" i="91" s="1"/>
  <c r="H60" i="91"/>
  <c r="H220" i="91" s="1"/>
  <c r="G60" i="91"/>
  <c r="G220" i="91" s="1"/>
  <c r="F60" i="91"/>
  <c r="F220" i="91" s="1"/>
  <c r="E60" i="91"/>
  <c r="E220" i="91" s="1"/>
  <c r="D60" i="91"/>
  <c r="D220" i="91" s="1"/>
  <c r="C60" i="91"/>
  <c r="C220" i="91" s="1"/>
  <c r="AF59" i="91"/>
  <c r="C177" i="91" s="1"/>
  <c r="AE59" i="91"/>
  <c r="AD59" i="91"/>
  <c r="AC59" i="91"/>
  <c r="AB59" i="91"/>
  <c r="AA59" i="91"/>
  <c r="Z59" i="91"/>
  <c r="Z246" i="91" s="1"/>
  <c r="Y59" i="91"/>
  <c r="X59" i="91"/>
  <c r="X219" i="91" s="1"/>
  <c r="W59" i="91"/>
  <c r="W219" i="91" s="1"/>
  <c r="V59" i="91"/>
  <c r="V219" i="91" s="1"/>
  <c r="U59" i="91"/>
  <c r="U219" i="91" s="1"/>
  <c r="T59" i="91"/>
  <c r="T219" i="91" s="1"/>
  <c r="S59" i="91"/>
  <c r="S219" i="91" s="1"/>
  <c r="R59" i="91"/>
  <c r="R219" i="91" s="1"/>
  <c r="Q59" i="91"/>
  <c r="Q219" i="91" s="1"/>
  <c r="P59" i="91"/>
  <c r="P219" i="91" s="1"/>
  <c r="O59" i="91"/>
  <c r="O219" i="91" s="1"/>
  <c r="N59" i="91"/>
  <c r="N219" i="91" s="1"/>
  <c r="M59" i="91"/>
  <c r="M219" i="91" s="1"/>
  <c r="L59" i="91"/>
  <c r="L219" i="91" s="1"/>
  <c r="K59" i="91"/>
  <c r="K219" i="91" s="1"/>
  <c r="J59" i="91"/>
  <c r="J219" i="91" s="1"/>
  <c r="I59" i="91"/>
  <c r="I219" i="91" s="1"/>
  <c r="H59" i="91"/>
  <c r="H219" i="91" s="1"/>
  <c r="G59" i="91"/>
  <c r="G219" i="91" s="1"/>
  <c r="F59" i="91"/>
  <c r="F219" i="91" s="1"/>
  <c r="E59" i="91"/>
  <c r="E219" i="91" s="1"/>
  <c r="D59" i="91"/>
  <c r="D219" i="91" s="1"/>
  <c r="C59" i="91"/>
  <c r="C219" i="91" s="1"/>
  <c r="AF58" i="91"/>
  <c r="C176" i="91" s="1"/>
  <c r="AE58" i="91"/>
  <c r="AD58" i="91"/>
  <c r="AC58" i="91"/>
  <c r="AB58" i="91"/>
  <c r="AA58" i="91"/>
  <c r="Z58" i="91"/>
  <c r="Z245" i="91" s="1"/>
  <c r="Y58" i="91"/>
  <c r="X58" i="91"/>
  <c r="X218" i="91" s="1"/>
  <c r="W58" i="91"/>
  <c r="W218" i="91" s="1"/>
  <c r="V58" i="91"/>
  <c r="V218" i="91" s="1"/>
  <c r="U58" i="91"/>
  <c r="U218" i="91" s="1"/>
  <c r="T58" i="91"/>
  <c r="T218" i="91" s="1"/>
  <c r="S58" i="91"/>
  <c r="S218" i="91" s="1"/>
  <c r="R58" i="91"/>
  <c r="R218" i="91" s="1"/>
  <c r="Q58" i="91"/>
  <c r="Q218" i="91" s="1"/>
  <c r="P58" i="91"/>
  <c r="P218" i="91" s="1"/>
  <c r="O58" i="91"/>
  <c r="O218" i="91" s="1"/>
  <c r="N58" i="91"/>
  <c r="N218" i="91" s="1"/>
  <c r="M58" i="91"/>
  <c r="M218" i="91" s="1"/>
  <c r="L58" i="91"/>
  <c r="L218" i="91" s="1"/>
  <c r="K58" i="91"/>
  <c r="K218" i="91" s="1"/>
  <c r="J58" i="91"/>
  <c r="J218" i="91" s="1"/>
  <c r="I58" i="91"/>
  <c r="I218" i="91" s="1"/>
  <c r="H58" i="91"/>
  <c r="H218" i="91" s="1"/>
  <c r="G58" i="91"/>
  <c r="G218" i="91" s="1"/>
  <c r="F58" i="91"/>
  <c r="F218" i="91" s="1"/>
  <c r="E58" i="91"/>
  <c r="E218" i="91" s="1"/>
  <c r="D58" i="91"/>
  <c r="D218" i="91" s="1"/>
  <c r="C58" i="91"/>
  <c r="C218" i="91" s="1"/>
  <c r="AF57" i="91"/>
  <c r="C175" i="91" s="1"/>
  <c r="AE57" i="91"/>
  <c r="AD57" i="91"/>
  <c r="AC57" i="91"/>
  <c r="AB57" i="91"/>
  <c r="AA57" i="91"/>
  <c r="Z57" i="91"/>
  <c r="Z244" i="91" s="1"/>
  <c r="Y57" i="91"/>
  <c r="X57" i="91"/>
  <c r="X217" i="91" s="1"/>
  <c r="W57" i="91"/>
  <c r="W217" i="91" s="1"/>
  <c r="V57" i="91"/>
  <c r="V217" i="91" s="1"/>
  <c r="U57" i="91"/>
  <c r="U217" i="91" s="1"/>
  <c r="T57" i="91"/>
  <c r="T217" i="91" s="1"/>
  <c r="S57" i="91"/>
  <c r="S217" i="91" s="1"/>
  <c r="R57" i="91"/>
  <c r="R217" i="91" s="1"/>
  <c r="Q57" i="91"/>
  <c r="Q217" i="91" s="1"/>
  <c r="P57" i="91"/>
  <c r="P217" i="91" s="1"/>
  <c r="O57" i="91"/>
  <c r="O217" i="91" s="1"/>
  <c r="N57" i="91"/>
  <c r="N217" i="91" s="1"/>
  <c r="M57" i="91"/>
  <c r="M217" i="91" s="1"/>
  <c r="L57" i="91"/>
  <c r="L217" i="91" s="1"/>
  <c r="K57" i="91"/>
  <c r="K217" i="91" s="1"/>
  <c r="J57" i="91"/>
  <c r="J217" i="91" s="1"/>
  <c r="I57" i="91"/>
  <c r="I217" i="91" s="1"/>
  <c r="H57" i="91"/>
  <c r="H217" i="91" s="1"/>
  <c r="G57" i="91"/>
  <c r="G217" i="91" s="1"/>
  <c r="F57" i="91"/>
  <c r="F217" i="91" s="1"/>
  <c r="E57" i="91"/>
  <c r="E217" i="91" s="1"/>
  <c r="D57" i="91"/>
  <c r="D217" i="91" s="1"/>
  <c r="C57" i="91"/>
  <c r="C217" i="91" s="1"/>
  <c r="AF56" i="91"/>
  <c r="C174" i="91" s="1"/>
  <c r="AE56" i="91"/>
  <c r="AD56" i="91"/>
  <c r="AC56" i="91"/>
  <c r="AB56" i="91"/>
  <c r="AA56" i="91"/>
  <c r="Z56" i="91"/>
  <c r="Z243" i="91" s="1"/>
  <c r="Y56" i="91"/>
  <c r="X56" i="91"/>
  <c r="X216" i="91" s="1"/>
  <c r="W56" i="91"/>
  <c r="W216" i="91" s="1"/>
  <c r="V56" i="91"/>
  <c r="V216" i="91" s="1"/>
  <c r="U56" i="91"/>
  <c r="U216" i="91" s="1"/>
  <c r="T56" i="91"/>
  <c r="T216" i="91" s="1"/>
  <c r="S56" i="91"/>
  <c r="S216" i="91" s="1"/>
  <c r="R56" i="91"/>
  <c r="R216" i="91" s="1"/>
  <c r="Q56" i="91"/>
  <c r="Q216" i="91" s="1"/>
  <c r="P56" i="91"/>
  <c r="P216" i="91" s="1"/>
  <c r="O56" i="91"/>
  <c r="O216" i="91" s="1"/>
  <c r="N56" i="91"/>
  <c r="N216" i="91" s="1"/>
  <c r="M56" i="91"/>
  <c r="M216" i="91" s="1"/>
  <c r="L56" i="91"/>
  <c r="L216" i="91" s="1"/>
  <c r="K56" i="91"/>
  <c r="K216" i="91" s="1"/>
  <c r="J56" i="91"/>
  <c r="J216" i="91" s="1"/>
  <c r="I56" i="91"/>
  <c r="I216" i="91" s="1"/>
  <c r="H56" i="91"/>
  <c r="H216" i="91" s="1"/>
  <c r="G56" i="91"/>
  <c r="G216" i="91" s="1"/>
  <c r="F56" i="91"/>
  <c r="F216" i="91" s="1"/>
  <c r="E56" i="91"/>
  <c r="E216" i="91" s="1"/>
  <c r="D56" i="91"/>
  <c r="D216" i="91" s="1"/>
  <c r="C56" i="91"/>
  <c r="C216" i="91" s="1"/>
  <c r="AF55" i="91"/>
  <c r="C173" i="91" s="1"/>
  <c r="AE55" i="91"/>
  <c r="AD55" i="91"/>
  <c r="AC55" i="91"/>
  <c r="AB55" i="91"/>
  <c r="AA55" i="91"/>
  <c r="Z55" i="91"/>
  <c r="Z242" i="91" s="1"/>
  <c r="Y55" i="91"/>
  <c r="X55" i="91"/>
  <c r="X215" i="91" s="1"/>
  <c r="W55" i="91"/>
  <c r="W215" i="91" s="1"/>
  <c r="V55" i="91"/>
  <c r="V215" i="91" s="1"/>
  <c r="U55" i="91"/>
  <c r="U215" i="91" s="1"/>
  <c r="T55" i="91"/>
  <c r="T215" i="91" s="1"/>
  <c r="S55" i="91"/>
  <c r="S215" i="91" s="1"/>
  <c r="R55" i="91"/>
  <c r="R215" i="91" s="1"/>
  <c r="Q55" i="91"/>
  <c r="Q215" i="91" s="1"/>
  <c r="P55" i="91"/>
  <c r="P215" i="91" s="1"/>
  <c r="O55" i="91"/>
  <c r="O215" i="91" s="1"/>
  <c r="N55" i="91"/>
  <c r="N215" i="91" s="1"/>
  <c r="M55" i="91"/>
  <c r="M215" i="91" s="1"/>
  <c r="L55" i="91"/>
  <c r="L215" i="91" s="1"/>
  <c r="K55" i="91"/>
  <c r="K215" i="91" s="1"/>
  <c r="J55" i="91"/>
  <c r="J215" i="91" s="1"/>
  <c r="I55" i="91"/>
  <c r="I215" i="91" s="1"/>
  <c r="H55" i="91"/>
  <c r="H215" i="91" s="1"/>
  <c r="G55" i="91"/>
  <c r="G215" i="91" s="1"/>
  <c r="F55" i="91"/>
  <c r="F215" i="91" s="1"/>
  <c r="E55" i="91"/>
  <c r="E215" i="91" s="1"/>
  <c r="D55" i="91"/>
  <c r="D215" i="91" s="1"/>
  <c r="C55" i="91"/>
  <c r="C215" i="91" s="1"/>
  <c r="Y49" i="91"/>
  <c r="X49" i="91"/>
  <c r="W49" i="91"/>
  <c r="V49" i="91"/>
  <c r="U49" i="91"/>
  <c r="T49" i="91"/>
  <c r="S49" i="91"/>
  <c r="R49" i="91"/>
  <c r="Q49" i="91"/>
  <c r="P49" i="91"/>
  <c r="O49" i="91"/>
  <c r="N49" i="91"/>
  <c r="M49" i="91"/>
  <c r="L49" i="91"/>
  <c r="K49" i="91"/>
  <c r="J49" i="91"/>
  <c r="I49" i="91"/>
  <c r="H49" i="91"/>
  <c r="G49" i="91"/>
  <c r="F49" i="91"/>
  <c r="E49" i="91"/>
  <c r="D49" i="91"/>
  <c r="C49" i="91"/>
  <c r="C150" i="91" s="1"/>
  <c r="Y48" i="91"/>
  <c r="X48" i="91"/>
  <c r="W48" i="91"/>
  <c r="V48" i="91"/>
  <c r="U48" i="91"/>
  <c r="T48" i="91"/>
  <c r="S48" i="91"/>
  <c r="R48" i="91"/>
  <c r="Q48" i="91"/>
  <c r="P48" i="91"/>
  <c r="O48" i="91"/>
  <c r="N48" i="91"/>
  <c r="M48" i="91"/>
  <c r="L48" i="91"/>
  <c r="K48" i="91"/>
  <c r="J48" i="91"/>
  <c r="I48" i="91"/>
  <c r="H48" i="91"/>
  <c r="G48" i="91"/>
  <c r="F48" i="91"/>
  <c r="E48" i="91"/>
  <c r="D48" i="91"/>
  <c r="C48" i="91"/>
  <c r="C149" i="91" s="1"/>
  <c r="Y47" i="91"/>
  <c r="X47" i="91"/>
  <c r="W47" i="91"/>
  <c r="V47" i="91"/>
  <c r="U47" i="91"/>
  <c r="T47" i="91"/>
  <c r="S47" i="91"/>
  <c r="R47" i="91"/>
  <c r="Q47" i="91"/>
  <c r="P47" i="91"/>
  <c r="O47" i="91"/>
  <c r="N47" i="91"/>
  <c r="M47" i="91"/>
  <c r="L47" i="91"/>
  <c r="K47" i="91"/>
  <c r="J47" i="91"/>
  <c r="I47" i="91"/>
  <c r="H47" i="91"/>
  <c r="G47" i="91"/>
  <c r="F47" i="91"/>
  <c r="E47" i="91"/>
  <c r="D47" i="91"/>
  <c r="C47" i="91"/>
  <c r="C148" i="91" s="1"/>
  <c r="Y46" i="91"/>
  <c r="X46" i="91"/>
  <c r="W46" i="91"/>
  <c r="V46" i="91"/>
  <c r="U46" i="91"/>
  <c r="T46" i="91"/>
  <c r="S46" i="91"/>
  <c r="R46" i="91"/>
  <c r="Q46" i="91"/>
  <c r="P46" i="91"/>
  <c r="O46" i="91"/>
  <c r="N46" i="91"/>
  <c r="M46" i="91"/>
  <c r="L46" i="91"/>
  <c r="K46" i="91"/>
  <c r="J46" i="91"/>
  <c r="I46" i="91"/>
  <c r="H46" i="91"/>
  <c r="G46" i="91"/>
  <c r="F46" i="91"/>
  <c r="E46" i="91"/>
  <c r="D46" i="91"/>
  <c r="C46" i="91"/>
  <c r="C147" i="91" s="1"/>
  <c r="Y45" i="91"/>
  <c r="X45" i="91"/>
  <c r="W45" i="91"/>
  <c r="V45" i="91"/>
  <c r="U45" i="91"/>
  <c r="T45" i="91"/>
  <c r="S45" i="91"/>
  <c r="R45" i="91"/>
  <c r="Q45" i="91"/>
  <c r="P45" i="91"/>
  <c r="O45" i="91"/>
  <c r="N45" i="91"/>
  <c r="M45" i="91"/>
  <c r="L45" i="91"/>
  <c r="K45" i="91"/>
  <c r="J45" i="91"/>
  <c r="I45" i="91"/>
  <c r="H45" i="91"/>
  <c r="G45" i="91"/>
  <c r="F45" i="91"/>
  <c r="E45" i="91"/>
  <c r="D45" i="91"/>
  <c r="C45" i="91"/>
  <c r="C146" i="91" s="1"/>
  <c r="Y44" i="91"/>
  <c r="X44" i="91"/>
  <c r="W44" i="91"/>
  <c r="V44" i="91"/>
  <c r="U44" i="91"/>
  <c r="T44" i="91"/>
  <c r="S44" i="91"/>
  <c r="R44" i="91"/>
  <c r="Q44" i="91"/>
  <c r="P44" i="91"/>
  <c r="O44" i="91"/>
  <c r="N44" i="91"/>
  <c r="M44" i="91"/>
  <c r="L44" i="91"/>
  <c r="K44" i="91"/>
  <c r="J44" i="91"/>
  <c r="I44" i="91"/>
  <c r="H44" i="91"/>
  <c r="G44" i="91"/>
  <c r="F44" i="91"/>
  <c r="E44" i="91"/>
  <c r="D44" i="91"/>
  <c r="C44" i="91"/>
  <c r="C145" i="91" s="1"/>
  <c r="Y43" i="91"/>
  <c r="X43" i="91"/>
  <c r="W43" i="91"/>
  <c r="V43" i="91"/>
  <c r="U43" i="91"/>
  <c r="T43" i="91"/>
  <c r="S43" i="91"/>
  <c r="R43" i="91"/>
  <c r="Q43" i="91"/>
  <c r="P43" i="91"/>
  <c r="O43" i="91"/>
  <c r="N43" i="91"/>
  <c r="M43" i="91"/>
  <c r="L43" i="91"/>
  <c r="K43" i="91"/>
  <c r="J43" i="91"/>
  <c r="I43" i="91"/>
  <c r="H43" i="91"/>
  <c r="G43" i="91"/>
  <c r="F43" i="91"/>
  <c r="E43" i="91"/>
  <c r="D43" i="91"/>
  <c r="C43" i="91"/>
  <c r="C144" i="91" s="1"/>
  <c r="Y42" i="91"/>
  <c r="X42" i="91"/>
  <c r="W42" i="91"/>
  <c r="V42" i="91"/>
  <c r="U42" i="91"/>
  <c r="T42" i="91"/>
  <c r="S42" i="91"/>
  <c r="R42" i="91"/>
  <c r="Q42" i="91"/>
  <c r="P42" i="91"/>
  <c r="O42" i="91"/>
  <c r="N42" i="91"/>
  <c r="M42" i="91"/>
  <c r="L42" i="91"/>
  <c r="K42" i="91"/>
  <c r="J42" i="91"/>
  <c r="I42" i="91"/>
  <c r="H42" i="91"/>
  <c r="G42" i="91"/>
  <c r="F42" i="91"/>
  <c r="E42" i="91"/>
  <c r="D42" i="91"/>
  <c r="C42" i="91"/>
  <c r="C143" i="91" s="1"/>
  <c r="Y41" i="91"/>
  <c r="X41" i="91"/>
  <c r="W41" i="91"/>
  <c r="V41" i="91"/>
  <c r="U41" i="91"/>
  <c r="T41" i="91"/>
  <c r="S41" i="91"/>
  <c r="R41" i="91"/>
  <c r="Q41" i="91"/>
  <c r="P41" i="91"/>
  <c r="O41" i="91"/>
  <c r="N41" i="91"/>
  <c r="M41" i="91"/>
  <c r="L41" i="91"/>
  <c r="K41" i="91"/>
  <c r="J41" i="91"/>
  <c r="I41" i="91"/>
  <c r="H41" i="91"/>
  <c r="G41" i="91"/>
  <c r="F41" i="91"/>
  <c r="E41" i="91"/>
  <c r="D41" i="91"/>
  <c r="C41" i="91"/>
  <c r="C142" i="91" s="1"/>
  <c r="Y40" i="91"/>
  <c r="X40" i="91"/>
  <c r="W40" i="91"/>
  <c r="V40" i="91"/>
  <c r="U40" i="91"/>
  <c r="T40" i="91"/>
  <c r="S40" i="91"/>
  <c r="R40" i="91"/>
  <c r="Q40" i="91"/>
  <c r="P40" i="91"/>
  <c r="O40" i="91"/>
  <c r="N40" i="91"/>
  <c r="M40" i="91"/>
  <c r="L40" i="91"/>
  <c r="K40" i="91"/>
  <c r="J40" i="91"/>
  <c r="I40" i="91"/>
  <c r="H40" i="91"/>
  <c r="G40" i="91"/>
  <c r="F40" i="91"/>
  <c r="E40" i="91"/>
  <c r="D40" i="91"/>
  <c r="C40" i="91"/>
  <c r="C141" i="91" s="1"/>
  <c r="Y39" i="91"/>
  <c r="X39" i="91"/>
  <c r="W39" i="91"/>
  <c r="V39" i="91"/>
  <c r="U39" i="91"/>
  <c r="T39" i="91"/>
  <c r="S39" i="91"/>
  <c r="R39" i="91"/>
  <c r="Q39" i="91"/>
  <c r="P39" i="91"/>
  <c r="O39" i="91"/>
  <c r="N39" i="91"/>
  <c r="M39" i="91"/>
  <c r="L39" i="91"/>
  <c r="K39" i="91"/>
  <c r="J39" i="91"/>
  <c r="I39" i="91"/>
  <c r="H39" i="91"/>
  <c r="G39" i="91"/>
  <c r="F39" i="91"/>
  <c r="E39" i="91"/>
  <c r="D39" i="91"/>
  <c r="C39" i="91"/>
  <c r="C140" i="91" s="1"/>
  <c r="Y38" i="91"/>
  <c r="X38" i="91"/>
  <c r="W38" i="91"/>
  <c r="V38" i="91"/>
  <c r="U38" i="91"/>
  <c r="T38" i="91"/>
  <c r="S38" i="91"/>
  <c r="R38" i="91"/>
  <c r="Q38" i="91"/>
  <c r="P38" i="91"/>
  <c r="O38" i="91"/>
  <c r="N38" i="91"/>
  <c r="M38" i="91"/>
  <c r="L38" i="91"/>
  <c r="K38" i="91"/>
  <c r="J38" i="91"/>
  <c r="I38" i="91"/>
  <c r="H38" i="91"/>
  <c r="G38" i="91"/>
  <c r="F38" i="91"/>
  <c r="E38" i="91"/>
  <c r="D38" i="91"/>
  <c r="C38" i="91"/>
  <c r="C139" i="91" s="1"/>
  <c r="Y37" i="91"/>
  <c r="X37" i="91"/>
  <c r="W37" i="91"/>
  <c r="V37" i="91"/>
  <c r="U37" i="91"/>
  <c r="T37" i="91"/>
  <c r="S37" i="91"/>
  <c r="R37" i="91"/>
  <c r="Q37" i="91"/>
  <c r="P37" i="91"/>
  <c r="O37" i="91"/>
  <c r="N37" i="91"/>
  <c r="M37" i="91"/>
  <c r="L37" i="91"/>
  <c r="K37" i="91"/>
  <c r="J37" i="91"/>
  <c r="I37" i="91"/>
  <c r="H37" i="91"/>
  <c r="G37" i="91"/>
  <c r="F37" i="91"/>
  <c r="E37" i="91"/>
  <c r="D37" i="91"/>
  <c r="C37" i="91"/>
  <c r="C138" i="91" s="1"/>
  <c r="Y36" i="91"/>
  <c r="X36" i="91"/>
  <c r="W36" i="91"/>
  <c r="V36" i="91"/>
  <c r="U36" i="91"/>
  <c r="T36" i="91"/>
  <c r="S36" i="91"/>
  <c r="R36" i="91"/>
  <c r="Q36" i="91"/>
  <c r="P36" i="91"/>
  <c r="O36" i="91"/>
  <c r="N36" i="91"/>
  <c r="M36" i="91"/>
  <c r="L36" i="91"/>
  <c r="K36" i="91"/>
  <c r="J36" i="91"/>
  <c r="I36" i="91"/>
  <c r="H36" i="91"/>
  <c r="G36" i="91"/>
  <c r="F36" i="91"/>
  <c r="E36" i="91"/>
  <c r="D36" i="91"/>
  <c r="C36" i="91"/>
  <c r="C137" i="91" s="1"/>
  <c r="Y35" i="91"/>
  <c r="X35" i="91"/>
  <c r="W35" i="91"/>
  <c r="V35" i="91"/>
  <c r="U35" i="91"/>
  <c r="T35" i="91"/>
  <c r="S35" i="91"/>
  <c r="R35" i="91"/>
  <c r="Q35" i="91"/>
  <c r="P35" i="91"/>
  <c r="O35" i="91"/>
  <c r="N35" i="91"/>
  <c r="M35" i="91"/>
  <c r="L35" i="91"/>
  <c r="K35" i="91"/>
  <c r="J35" i="91"/>
  <c r="I35" i="91"/>
  <c r="H35" i="91"/>
  <c r="G35" i="91"/>
  <c r="F35" i="91"/>
  <c r="E35" i="91"/>
  <c r="D35" i="91"/>
  <c r="C35" i="91"/>
  <c r="C136" i="91" s="1"/>
  <c r="Y43" i="42"/>
  <c r="X109" i="42" s="1"/>
  <c r="X43" i="42"/>
  <c r="W109" i="42" s="1"/>
  <c r="W43" i="42"/>
  <c r="V109" i="42" s="1"/>
  <c r="V43" i="42"/>
  <c r="U109" i="42" s="1"/>
  <c r="U43" i="42"/>
  <c r="T109" i="42" s="1"/>
  <c r="T43" i="42"/>
  <c r="S109" i="42" s="1"/>
  <c r="S43" i="42"/>
  <c r="R109" i="42" s="1"/>
  <c r="R43" i="42"/>
  <c r="Q109" i="42" s="1"/>
  <c r="Q43" i="42"/>
  <c r="P109" i="42" s="1"/>
  <c r="P43" i="42"/>
  <c r="O109" i="42" s="1"/>
  <c r="O43" i="42"/>
  <c r="N109" i="42" s="1"/>
  <c r="N43" i="42"/>
  <c r="M109" i="42" s="1"/>
  <c r="M43" i="42"/>
  <c r="L109" i="42" s="1"/>
  <c r="L43" i="42"/>
  <c r="K109" i="42" s="1"/>
  <c r="K43" i="42"/>
  <c r="J109" i="42" s="1"/>
  <c r="J43" i="42"/>
  <c r="I109" i="42" s="1"/>
  <c r="I43" i="42"/>
  <c r="H109" i="42" s="1"/>
  <c r="H130" i="42" s="1"/>
  <c r="H43" i="42"/>
  <c r="G109" i="42" s="1"/>
  <c r="G43" i="42"/>
  <c r="F109" i="42" s="1"/>
  <c r="F43" i="42"/>
  <c r="E109" i="42" s="1"/>
  <c r="E43" i="42"/>
  <c r="D109" i="42" s="1"/>
  <c r="D43" i="42"/>
  <c r="C109" i="42" s="1"/>
  <c r="C43" i="42"/>
  <c r="C152" i="42" s="1"/>
  <c r="C215" i="42" s="1"/>
  <c r="Y42" i="42"/>
  <c r="X108" i="42" s="1"/>
  <c r="X42" i="42"/>
  <c r="W108" i="42" s="1"/>
  <c r="W42" i="42"/>
  <c r="V108" i="42" s="1"/>
  <c r="V42" i="42"/>
  <c r="U108" i="42" s="1"/>
  <c r="U42" i="42"/>
  <c r="T108" i="42" s="1"/>
  <c r="T42" i="42"/>
  <c r="S108" i="42" s="1"/>
  <c r="S42" i="42"/>
  <c r="R108" i="42" s="1"/>
  <c r="R42" i="42"/>
  <c r="Q108" i="42" s="1"/>
  <c r="Q42" i="42"/>
  <c r="P108" i="42" s="1"/>
  <c r="P129" i="42" s="1"/>
  <c r="P42" i="42"/>
  <c r="O108" i="42" s="1"/>
  <c r="O42" i="42"/>
  <c r="N108" i="42" s="1"/>
  <c r="N42" i="42"/>
  <c r="M108" i="42" s="1"/>
  <c r="M42" i="42"/>
  <c r="L108" i="42" s="1"/>
  <c r="L42" i="42"/>
  <c r="K108" i="42" s="1"/>
  <c r="K42" i="42"/>
  <c r="J108" i="42" s="1"/>
  <c r="J42" i="42"/>
  <c r="I108" i="42" s="1"/>
  <c r="I42" i="42"/>
  <c r="H108" i="42" s="1"/>
  <c r="H129" i="42" s="1"/>
  <c r="H42" i="42"/>
  <c r="G108" i="42" s="1"/>
  <c r="G42" i="42"/>
  <c r="F108" i="42" s="1"/>
  <c r="F42" i="42"/>
  <c r="E108" i="42" s="1"/>
  <c r="E42" i="42"/>
  <c r="D108" i="42" s="1"/>
  <c r="D42" i="42"/>
  <c r="C108" i="42" s="1"/>
  <c r="C42" i="42"/>
  <c r="C151" i="42" s="1"/>
  <c r="C193" i="42" s="1"/>
  <c r="Y41" i="42"/>
  <c r="X107" i="42" s="1"/>
  <c r="X41" i="42"/>
  <c r="W107" i="42" s="1"/>
  <c r="W41" i="42"/>
  <c r="V107" i="42" s="1"/>
  <c r="V41" i="42"/>
  <c r="U107" i="42" s="1"/>
  <c r="U41" i="42"/>
  <c r="T107" i="42" s="1"/>
  <c r="T41" i="42"/>
  <c r="S107" i="42" s="1"/>
  <c r="S41" i="42"/>
  <c r="R107" i="42" s="1"/>
  <c r="R41" i="42"/>
  <c r="Q107" i="42" s="1"/>
  <c r="Q41" i="42"/>
  <c r="P107" i="42" s="1"/>
  <c r="P41" i="42"/>
  <c r="O107" i="42" s="1"/>
  <c r="O41" i="42"/>
  <c r="N107" i="42" s="1"/>
  <c r="N41" i="42"/>
  <c r="M107" i="42" s="1"/>
  <c r="M41" i="42"/>
  <c r="L107" i="42" s="1"/>
  <c r="L41" i="42"/>
  <c r="K107" i="42" s="1"/>
  <c r="K41" i="42"/>
  <c r="J107" i="42" s="1"/>
  <c r="J41" i="42"/>
  <c r="I107" i="42" s="1"/>
  <c r="I41" i="42"/>
  <c r="H107" i="42" s="1"/>
  <c r="H41" i="42"/>
  <c r="G107" i="42" s="1"/>
  <c r="G41" i="42"/>
  <c r="F107" i="42" s="1"/>
  <c r="F41" i="42"/>
  <c r="E107" i="42" s="1"/>
  <c r="E41" i="42"/>
  <c r="D107" i="42" s="1"/>
  <c r="D41" i="42"/>
  <c r="C107" i="42" s="1"/>
  <c r="C41" i="42"/>
  <c r="C150" i="42" s="1"/>
  <c r="C192" i="42" s="1"/>
  <c r="Y40" i="42"/>
  <c r="X106" i="42" s="1"/>
  <c r="X40" i="42"/>
  <c r="W106" i="42" s="1"/>
  <c r="W40" i="42"/>
  <c r="V106" i="42" s="1"/>
  <c r="V40" i="42"/>
  <c r="U106" i="42" s="1"/>
  <c r="U40" i="42"/>
  <c r="T106" i="42" s="1"/>
  <c r="T40" i="42"/>
  <c r="S106" i="42" s="1"/>
  <c r="S40" i="42"/>
  <c r="R106" i="42" s="1"/>
  <c r="R40" i="42"/>
  <c r="Q106" i="42" s="1"/>
  <c r="Q40" i="42"/>
  <c r="P106" i="42" s="1"/>
  <c r="P127" i="42" s="1"/>
  <c r="P40" i="42"/>
  <c r="O106" i="42" s="1"/>
  <c r="O40" i="42"/>
  <c r="N106" i="42" s="1"/>
  <c r="N40" i="42"/>
  <c r="M106" i="42" s="1"/>
  <c r="M40" i="42"/>
  <c r="L106" i="42" s="1"/>
  <c r="L40" i="42"/>
  <c r="K106" i="42" s="1"/>
  <c r="K40" i="42"/>
  <c r="J106" i="42" s="1"/>
  <c r="J40" i="42"/>
  <c r="I106" i="42" s="1"/>
  <c r="I40" i="42"/>
  <c r="H106" i="42" s="1"/>
  <c r="H127" i="42" s="1"/>
  <c r="H40" i="42"/>
  <c r="G106" i="42" s="1"/>
  <c r="G40" i="42"/>
  <c r="F106" i="42" s="1"/>
  <c r="F40" i="42"/>
  <c r="E106" i="42" s="1"/>
  <c r="E40" i="42"/>
  <c r="D106" i="42" s="1"/>
  <c r="D40" i="42"/>
  <c r="C106" i="42" s="1"/>
  <c r="C40" i="42"/>
  <c r="C149" i="42" s="1"/>
  <c r="C212" i="42" s="1"/>
  <c r="Y39" i="42"/>
  <c r="X105" i="42" s="1"/>
  <c r="X39" i="42"/>
  <c r="W105" i="42" s="1"/>
  <c r="W39" i="42"/>
  <c r="V105" i="42" s="1"/>
  <c r="V39" i="42"/>
  <c r="U105" i="42" s="1"/>
  <c r="U39" i="42"/>
  <c r="T105" i="42" s="1"/>
  <c r="T39" i="42"/>
  <c r="S105" i="42" s="1"/>
  <c r="S39" i="42"/>
  <c r="R105" i="42" s="1"/>
  <c r="R39" i="42"/>
  <c r="Q105" i="42" s="1"/>
  <c r="Q126" i="42" s="1"/>
  <c r="Q39" i="42"/>
  <c r="P105" i="42" s="1"/>
  <c r="P39" i="42"/>
  <c r="O105" i="42" s="1"/>
  <c r="O39" i="42"/>
  <c r="N105" i="42" s="1"/>
  <c r="N39" i="42"/>
  <c r="M105" i="42" s="1"/>
  <c r="M39" i="42"/>
  <c r="L105" i="42" s="1"/>
  <c r="L39" i="42"/>
  <c r="K105" i="42" s="1"/>
  <c r="K39" i="42"/>
  <c r="J105" i="42" s="1"/>
  <c r="J39" i="42"/>
  <c r="I105" i="42" s="1"/>
  <c r="I126" i="42" s="1"/>
  <c r="I39" i="42"/>
  <c r="H105" i="42" s="1"/>
  <c r="H126" i="42" s="1"/>
  <c r="H39" i="42"/>
  <c r="G105" i="42" s="1"/>
  <c r="G39" i="42"/>
  <c r="F105" i="42" s="1"/>
  <c r="F39" i="42"/>
  <c r="E105" i="42" s="1"/>
  <c r="E39" i="42"/>
  <c r="D105" i="42" s="1"/>
  <c r="D39" i="42"/>
  <c r="C105" i="42" s="1"/>
  <c r="C39" i="42"/>
  <c r="C148" i="42" s="1"/>
  <c r="C190" i="42" s="1"/>
  <c r="Y38" i="42"/>
  <c r="X104" i="42" s="1"/>
  <c r="X38" i="42"/>
  <c r="W104" i="42" s="1"/>
  <c r="W38" i="42"/>
  <c r="V104" i="42" s="1"/>
  <c r="V38" i="42"/>
  <c r="U104" i="42" s="1"/>
  <c r="U38" i="42"/>
  <c r="T104" i="42" s="1"/>
  <c r="T38" i="42"/>
  <c r="S104" i="42" s="1"/>
  <c r="S38" i="42"/>
  <c r="R104" i="42" s="1"/>
  <c r="R38" i="42"/>
  <c r="Q104" i="42" s="1"/>
  <c r="Q38" i="42"/>
  <c r="P104" i="42" s="1"/>
  <c r="P38" i="42"/>
  <c r="O104" i="42" s="1"/>
  <c r="O38" i="42"/>
  <c r="N104" i="42" s="1"/>
  <c r="N38" i="42"/>
  <c r="M104" i="42" s="1"/>
  <c r="M38" i="42"/>
  <c r="L104" i="42" s="1"/>
  <c r="L38" i="42"/>
  <c r="K104" i="42" s="1"/>
  <c r="K38" i="42"/>
  <c r="J104" i="42" s="1"/>
  <c r="J38" i="42"/>
  <c r="I104" i="42" s="1"/>
  <c r="I38" i="42"/>
  <c r="H104" i="42" s="1"/>
  <c r="H38" i="42"/>
  <c r="G104" i="42" s="1"/>
  <c r="G38" i="42"/>
  <c r="F104" i="42" s="1"/>
  <c r="F38" i="42"/>
  <c r="E104" i="42" s="1"/>
  <c r="E38" i="42"/>
  <c r="D104" i="42" s="1"/>
  <c r="D38" i="42"/>
  <c r="C104" i="42" s="1"/>
  <c r="C38" i="42"/>
  <c r="C147" i="42" s="1"/>
  <c r="C168" i="42" s="1"/>
  <c r="Y37" i="42"/>
  <c r="X103" i="42" s="1"/>
  <c r="X37" i="42"/>
  <c r="W103" i="42" s="1"/>
  <c r="W37" i="42"/>
  <c r="V103" i="42" s="1"/>
  <c r="V37" i="42"/>
  <c r="U103" i="42" s="1"/>
  <c r="U37" i="42"/>
  <c r="T103" i="42" s="1"/>
  <c r="T37" i="42"/>
  <c r="S103" i="42" s="1"/>
  <c r="S37" i="42"/>
  <c r="R103" i="42" s="1"/>
  <c r="R37" i="42"/>
  <c r="Q103" i="42" s="1"/>
  <c r="Q37" i="42"/>
  <c r="P103" i="42" s="1"/>
  <c r="P37" i="42"/>
  <c r="O103" i="42" s="1"/>
  <c r="O37" i="42"/>
  <c r="N103" i="42" s="1"/>
  <c r="N37" i="42"/>
  <c r="M103" i="42" s="1"/>
  <c r="M37" i="42"/>
  <c r="L103" i="42" s="1"/>
  <c r="L37" i="42"/>
  <c r="K103" i="42" s="1"/>
  <c r="K37" i="42"/>
  <c r="J103" i="42" s="1"/>
  <c r="J37" i="42"/>
  <c r="I103" i="42" s="1"/>
  <c r="I37" i="42"/>
  <c r="H103" i="42" s="1"/>
  <c r="H37" i="42"/>
  <c r="G103" i="42" s="1"/>
  <c r="G37" i="42"/>
  <c r="F103" i="42" s="1"/>
  <c r="F37" i="42"/>
  <c r="E103" i="42" s="1"/>
  <c r="E37" i="42"/>
  <c r="D103" i="42" s="1"/>
  <c r="D37" i="42"/>
  <c r="C103" i="42" s="1"/>
  <c r="C37" i="42"/>
  <c r="C146" i="42" s="1"/>
  <c r="C167" i="42" s="1"/>
  <c r="Y36" i="42"/>
  <c r="X102" i="42" s="1"/>
  <c r="X36" i="42"/>
  <c r="W102" i="42" s="1"/>
  <c r="W36" i="42"/>
  <c r="V102" i="42" s="1"/>
  <c r="V36" i="42"/>
  <c r="U102" i="42" s="1"/>
  <c r="U36" i="42"/>
  <c r="T102" i="42" s="1"/>
  <c r="T36" i="42"/>
  <c r="S102" i="42" s="1"/>
  <c r="S36" i="42"/>
  <c r="R102" i="42" s="1"/>
  <c r="R36" i="42"/>
  <c r="Q102" i="42" s="1"/>
  <c r="Q36" i="42"/>
  <c r="P102" i="42" s="1"/>
  <c r="P36" i="42"/>
  <c r="O102" i="42" s="1"/>
  <c r="O36" i="42"/>
  <c r="N102" i="42" s="1"/>
  <c r="N36" i="42"/>
  <c r="M102" i="42" s="1"/>
  <c r="M36" i="42"/>
  <c r="L102" i="42" s="1"/>
  <c r="L36" i="42"/>
  <c r="K102" i="42" s="1"/>
  <c r="K36" i="42"/>
  <c r="J102" i="42" s="1"/>
  <c r="J36" i="42"/>
  <c r="I102" i="42" s="1"/>
  <c r="I36" i="42"/>
  <c r="H102" i="42" s="1"/>
  <c r="H36" i="42"/>
  <c r="G102" i="42" s="1"/>
  <c r="G36" i="42"/>
  <c r="F102" i="42" s="1"/>
  <c r="F36" i="42"/>
  <c r="E102" i="42" s="1"/>
  <c r="E36" i="42"/>
  <c r="D102" i="42" s="1"/>
  <c r="D36" i="42"/>
  <c r="C102" i="42" s="1"/>
  <c r="C36" i="42"/>
  <c r="C145" i="42" s="1"/>
  <c r="Y35" i="42"/>
  <c r="X101" i="42" s="1"/>
  <c r="X35" i="42"/>
  <c r="W101" i="42" s="1"/>
  <c r="W35" i="42"/>
  <c r="V101" i="42" s="1"/>
  <c r="V35" i="42"/>
  <c r="U101" i="42" s="1"/>
  <c r="U35" i="42"/>
  <c r="T101" i="42" s="1"/>
  <c r="T35" i="42"/>
  <c r="S101" i="42" s="1"/>
  <c r="S35" i="42"/>
  <c r="R101" i="42" s="1"/>
  <c r="R35" i="42"/>
  <c r="Q101" i="42" s="1"/>
  <c r="Q35" i="42"/>
  <c r="P101" i="42" s="1"/>
  <c r="P35" i="42"/>
  <c r="O101" i="42" s="1"/>
  <c r="O35" i="42"/>
  <c r="N101" i="42" s="1"/>
  <c r="N35" i="42"/>
  <c r="M101" i="42" s="1"/>
  <c r="M35" i="42"/>
  <c r="L101" i="42" s="1"/>
  <c r="L122" i="42" s="1"/>
  <c r="L35" i="42"/>
  <c r="K101" i="42" s="1"/>
  <c r="K35" i="42"/>
  <c r="J101" i="42" s="1"/>
  <c r="J35" i="42"/>
  <c r="I101" i="42" s="1"/>
  <c r="I35" i="42"/>
  <c r="H101" i="42" s="1"/>
  <c r="H35" i="42"/>
  <c r="G101" i="42" s="1"/>
  <c r="G35" i="42"/>
  <c r="F101" i="42" s="1"/>
  <c r="F35" i="42"/>
  <c r="E101" i="42" s="1"/>
  <c r="E35" i="42"/>
  <c r="D101" i="42" s="1"/>
  <c r="D122" i="42" s="1"/>
  <c r="D35" i="42"/>
  <c r="C101" i="42" s="1"/>
  <c r="C35" i="42"/>
  <c r="C144" i="42" s="1"/>
  <c r="Y34" i="42"/>
  <c r="X100" i="42" s="1"/>
  <c r="X34" i="42"/>
  <c r="W100" i="42" s="1"/>
  <c r="W34" i="42"/>
  <c r="V100" i="42" s="1"/>
  <c r="V34" i="42"/>
  <c r="U100" i="42" s="1"/>
  <c r="U34" i="42"/>
  <c r="T100" i="42" s="1"/>
  <c r="T34" i="42"/>
  <c r="S100" i="42" s="1"/>
  <c r="S34" i="42"/>
  <c r="R100" i="42" s="1"/>
  <c r="R34" i="42"/>
  <c r="Q100" i="42" s="1"/>
  <c r="Q34" i="42"/>
  <c r="P100" i="42" s="1"/>
  <c r="P121" i="42" s="1"/>
  <c r="P34" i="42"/>
  <c r="O100" i="42" s="1"/>
  <c r="O34" i="42"/>
  <c r="N100" i="42" s="1"/>
  <c r="N34" i="42"/>
  <c r="M100" i="42" s="1"/>
  <c r="M34" i="42"/>
  <c r="L100" i="42" s="1"/>
  <c r="L121" i="42" s="1"/>
  <c r="L34" i="42"/>
  <c r="K100" i="42" s="1"/>
  <c r="K34" i="42"/>
  <c r="J100" i="42" s="1"/>
  <c r="J34" i="42"/>
  <c r="I100" i="42" s="1"/>
  <c r="I34" i="42"/>
  <c r="H100" i="42" s="1"/>
  <c r="H121" i="42" s="1"/>
  <c r="H34" i="42"/>
  <c r="G100" i="42" s="1"/>
  <c r="G34" i="42"/>
  <c r="F100" i="42" s="1"/>
  <c r="F34" i="42"/>
  <c r="E100" i="42" s="1"/>
  <c r="E34" i="42"/>
  <c r="D100" i="42" s="1"/>
  <c r="D34" i="42"/>
  <c r="C100" i="42" s="1"/>
  <c r="C34" i="42"/>
  <c r="C143" i="42" s="1"/>
  <c r="C164" i="42" s="1"/>
  <c r="Y33" i="42"/>
  <c r="X99" i="42" s="1"/>
  <c r="X33" i="42"/>
  <c r="W99" i="42" s="1"/>
  <c r="W33" i="42"/>
  <c r="V99" i="42" s="1"/>
  <c r="V33" i="42"/>
  <c r="U99" i="42" s="1"/>
  <c r="U33" i="42"/>
  <c r="T99" i="42" s="1"/>
  <c r="T33" i="42"/>
  <c r="S99" i="42" s="1"/>
  <c r="S33" i="42"/>
  <c r="R99" i="42" s="1"/>
  <c r="R33" i="42"/>
  <c r="Q99" i="42" s="1"/>
  <c r="Q33" i="42"/>
  <c r="P99" i="42" s="1"/>
  <c r="P33" i="42"/>
  <c r="O99" i="42" s="1"/>
  <c r="O33" i="42"/>
  <c r="N99" i="42" s="1"/>
  <c r="N33" i="42"/>
  <c r="M99" i="42" s="1"/>
  <c r="M33" i="42"/>
  <c r="L99" i="42" s="1"/>
  <c r="L33" i="42"/>
  <c r="K99" i="42" s="1"/>
  <c r="K33" i="42"/>
  <c r="J99" i="42" s="1"/>
  <c r="J33" i="42"/>
  <c r="I99" i="42" s="1"/>
  <c r="I33" i="42"/>
  <c r="H99" i="42" s="1"/>
  <c r="H33" i="42"/>
  <c r="G99" i="42" s="1"/>
  <c r="G33" i="42"/>
  <c r="F99" i="42" s="1"/>
  <c r="F33" i="42"/>
  <c r="E99" i="42" s="1"/>
  <c r="E33" i="42"/>
  <c r="D99" i="42" s="1"/>
  <c r="D33" i="42"/>
  <c r="C99" i="42" s="1"/>
  <c r="C33" i="42"/>
  <c r="C142" i="42" s="1"/>
  <c r="Y32" i="42"/>
  <c r="X98" i="42" s="1"/>
  <c r="X32" i="42"/>
  <c r="W98" i="42" s="1"/>
  <c r="W32" i="42"/>
  <c r="V98" i="42" s="1"/>
  <c r="V32" i="42"/>
  <c r="U98" i="42" s="1"/>
  <c r="U32" i="42"/>
  <c r="T98" i="42" s="1"/>
  <c r="T32" i="42"/>
  <c r="S98" i="42" s="1"/>
  <c r="S32" i="42"/>
  <c r="R98" i="42" s="1"/>
  <c r="R32" i="42"/>
  <c r="Q98" i="42" s="1"/>
  <c r="Q32" i="42"/>
  <c r="P98" i="42" s="1"/>
  <c r="P119" i="42" s="1"/>
  <c r="P32" i="42"/>
  <c r="O98" i="42" s="1"/>
  <c r="O32" i="42"/>
  <c r="N98" i="42" s="1"/>
  <c r="N32" i="42"/>
  <c r="M98" i="42" s="1"/>
  <c r="M32" i="42"/>
  <c r="L98" i="42" s="1"/>
  <c r="L32" i="42"/>
  <c r="K98" i="42" s="1"/>
  <c r="K32" i="42"/>
  <c r="J98" i="42" s="1"/>
  <c r="J32" i="42"/>
  <c r="I98" i="42" s="1"/>
  <c r="I32" i="42"/>
  <c r="H98" i="42" s="1"/>
  <c r="H32" i="42"/>
  <c r="G98" i="42" s="1"/>
  <c r="G32" i="42"/>
  <c r="F98" i="42" s="1"/>
  <c r="F32" i="42"/>
  <c r="E98" i="42" s="1"/>
  <c r="E32" i="42"/>
  <c r="D98" i="42" s="1"/>
  <c r="D32" i="42"/>
  <c r="C98" i="42" s="1"/>
  <c r="C32" i="42"/>
  <c r="C141" i="42" s="1"/>
  <c r="C204" i="42" s="1"/>
  <c r="Y31" i="42"/>
  <c r="X97" i="42" s="1"/>
  <c r="X31" i="42"/>
  <c r="W97" i="42" s="1"/>
  <c r="W31" i="42"/>
  <c r="V97" i="42" s="1"/>
  <c r="V31" i="42"/>
  <c r="U97" i="42" s="1"/>
  <c r="U31" i="42"/>
  <c r="T97" i="42" s="1"/>
  <c r="T31" i="42"/>
  <c r="S97" i="42" s="1"/>
  <c r="S31" i="42"/>
  <c r="R97" i="42" s="1"/>
  <c r="R31" i="42"/>
  <c r="Q97" i="42" s="1"/>
  <c r="Q118" i="42" s="1"/>
  <c r="Q31" i="42"/>
  <c r="P97" i="42" s="1"/>
  <c r="P31" i="42"/>
  <c r="O97" i="42" s="1"/>
  <c r="O31" i="42"/>
  <c r="N97" i="42" s="1"/>
  <c r="N31" i="42"/>
  <c r="M97" i="42" s="1"/>
  <c r="M31" i="42"/>
  <c r="L97" i="42" s="1"/>
  <c r="L31" i="42"/>
  <c r="K97" i="42" s="1"/>
  <c r="K31" i="42"/>
  <c r="J97" i="42" s="1"/>
  <c r="J31" i="42"/>
  <c r="I97" i="42" s="1"/>
  <c r="I118" i="42" s="1"/>
  <c r="I31" i="42"/>
  <c r="H97" i="42" s="1"/>
  <c r="H31" i="42"/>
  <c r="G97" i="42" s="1"/>
  <c r="G31" i="42"/>
  <c r="F97" i="42" s="1"/>
  <c r="F31" i="42"/>
  <c r="E97" i="42" s="1"/>
  <c r="E31" i="42"/>
  <c r="D97" i="42" s="1"/>
  <c r="D31" i="42"/>
  <c r="C97" i="42" s="1"/>
  <c r="C31" i="42"/>
  <c r="C140" i="42" s="1"/>
  <c r="Y30" i="42"/>
  <c r="X96" i="42" s="1"/>
  <c r="X30" i="42"/>
  <c r="W96" i="42" s="1"/>
  <c r="W30" i="42"/>
  <c r="V96" i="42" s="1"/>
  <c r="V30" i="42"/>
  <c r="U96" i="42" s="1"/>
  <c r="U30" i="42"/>
  <c r="T96" i="42" s="1"/>
  <c r="T30" i="42"/>
  <c r="S96" i="42" s="1"/>
  <c r="S30" i="42"/>
  <c r="R96" i="42" s="1"/>
  <c r="R30" i="42"/>
  <c r="Q96" i="42" s="1"/>
  <c r="Q30" i="42"/>
  <c r="P96" i="42" s="1"/>
  <c r="P30" i="42"/>
  <c r="O96" i="42" s="1"/>
  <c r="O30" i="42"/>
  <c r="N96" i="42" s="1"/>
  <c r="N30" i="42"/>
  <c r="M96" i="42" s="1"/>
  <c r="M30" i="42"/>
  <c r="L96" i="42" s="1"/>
  <c r="L30" i="42"/>
  <c r="K96" i="42" s="1"/>
  <c r="K30" i="42"/>
  <c r="J96" i="42" s="1"/>
  <c r="J30" i="42"/>
  <c r="I96" i="42" s="1"/>
  <c r="I30" i="42"/>
  <c r="H96" i="42" s="1"/>
  <c r="H30" i="42"/>
  <c r="G96" i="42" s="1"/>
  <c r="G30" i="42"/>
  <c r="F96" i="42" s="1"/>
  <c r="F30" i="42"/>
  <c r="E96" i="42" s="1"/>
  <c r="E30" i="42"/>
  <c r="D96" i="42" s="1"/>
  <c r="D30" i="42"/>
  <c r="C96" i="42" s="1"/>
  <c r="C30" i="42"/>
  <c r="C139" i="42" s="1"/>
  <c r="C181" i="42" s="1"/>
  <c r="Y29" i="42"/>
  <c r="X95" i="42" s="1"/>
  <c r="X29" i="42"/>
  <c r="W95" i="42" s="1"/>
  <c r="W29" i="42"/>
  <c r="V95" i="42" s="1"/>
  <c r="V29" i="42"/>
  <c r="U95" i="42" s="1"/>
  <c r="U29" i="42"/>
  <c r="T95" i="42" s="1"/>
  <c r="T29" i="42"/>
  <c r="S95" i="42" s="1"/>
  <c r="S29" i="42"/>
  <c r="R95" i="42" s="1"/>
  <c r="R29" i="42"/>
  <c r="Q95" i="42" s="1"/>
  <c r="Q29" i="42"/>
  <c r="P95" i="42" s="1"/>
  <c r="P29" i="42"/>
  <c r="O95" i="42" s="1"/>
  <c r="O29" i="42"/>
  <c r="N95" i="42" s="1"/>
  <c r="N29" i="42"/>
  <c r="M95" i="42" s="1"/>
  <c r="M29" i="42"/>
  <c r="L95" i="42" s="1"/>
  <c r="L29" i="42"/>
  <c r="K95" i="42" s="1"/>
  <c r="K29" i="42"/>
  <c r="J95" i="42" s="1"/>
  <c r="J29" i="42"/>
  <c r="I95" i="42" s="1"/>
  <c r="I29" i="42"/>
  <c r="H95" i="42" s="1"/>
  <c r="H29" i="42"/>
  <c r="G95" i="42" s="1"/>
  <c r="G29" i="42"/>
  <c r="F95" i="42" s="1"/>
  <c r="F29" i="42"/>
  <c r="E95" i="42" s="1"/>
  <c r="E29" i="42"/>
  <c r="D95" i="42" s="1"/>
  <c r="D29" i="42"/>
  <c r="C95" i="42" s="1"/>
  <c r="C29" i="42"/>
  <c r="C138" i="42" s="1"/>
  <c r="AC52" i="41"/>
  <c r="AB52" i="41"/>
  <c r="E92" i="41" s="1"/>
  <c r="AA52" i="41"/>
  <c r="D92" i="41" s="1"/>
  <c r="F92" i="41" s="1"/>
  <c r="Z52" i="41"/>
  <c r="C92" i="41" s="1"/>
  <c r="Y52" i="41"/>
  <c r="X52" i="41"/>
  <c r="X113" i="41" s="1"/>
  <c r="W52" i="41"/>
  <c r="W113" i="41" s="1"/>
  <c r="V52" i="41"/>
  <c r="V113" i="41" s="1"/>
  <c r="U52" i="41"/>
  <c r="U113" i="41" s="1"/>
  <c r="T52" i="41"/>
  <c r="T113" i="41" s="1"/>
  <c r="S52" i="41"/>
  <c r="S113" i="41" s="1"/>
  <c r="R52" i="41"/>
  <c r="R113" i="41" s="1"/>
  <c r="Q52" i="41"/>
  <c r="Q113" i="41" s="1"/>
  <c r="P52" i="41"/>
  <c r="P113" i="41" s="1"/>
  <c r="O52" i="41"/>
  <c r="O113" i="41" s="1"/>
  <c r="N52" i="41"/>
  <c r="N113" i="41" s="1"/>
  <c r="M52" i="41"/>
  <c r="M113" i="41" s="1"/>
  <c r="L52" i="41"/>
  <c r="L113" i="41" s="1"/>
  <c r="K52" i="41"/>
  <c r="K113" i="41" s="1"/>
  <c r="J52" i="41"/>
  <c r="J113" i="41" s="1"/>
  <c r="I52" i="41"/>
  <c r="I113" i="41" s="1"/>
  <c r="H52" i="41"/>
  <c r="H113" i="41" s="1"/>
  <c r="G52" i="41"/>
  <c r="G113" i="41" s="1"/>
  <c r="F52" i="41"/>
  <c r="F113" i="41" s="1"/>
  <c r="E52" i="41"/>
  <c r="E113" i="41" s="1"/>
  <c r="D52" i="41"/>
  <c r="D113" i="41" s="1"/>
  <c r="C52" i="41"/>
  <c r="C113" i="41" s="1"/>
  <c r="AC51" i="41"/>
  <c r="AB51" i="41"/>
  <c r="E91" i="41" s="1"/>
  <c r="AA51" i="41"/>
  <c r="D91" i="41" s="1"/>
  <c r="F91" i="41" s="1"/>
  <c r="Z51" i="41"/>
  <c r="C91" i="41" s="1"/>
  <c r="Y51" i="41"/>
  <c r="X51" i="41"/>
  <c r="X112" i="41" s="1"/>
  <c r="W51" i="41"/>
  <c r="W112" i="41" s="1"/>
  <c r="V51" i="41"/>
  <c r="V112" i="41" s="1"/>
  <c r="U51" i="41"/>
  <c r="U112" i="41" s="1"/>
  <c r="T51" i="41"/>
  <c r="T112" i="41" s="1"/>
  <c r="S51" i="41"/>
  <c r="S112" i="41" s="1"/>
  <c r="R51" i="41"/>
  <c r="R112" i="41" s="1"/>
  <c r="Q51" i="41"/>
  <c r="Q112" i="41" s="1"/>
  <c r="P51" i="41"/>
  <c r="P112" i="41" s="1"/>
  <c r="O51" i="41"/>
  <c r="O112" i="41" s="1"/>
  <c r="N51" i="41"/>
  <c r="N112" i="41" s="1"/>
  <c r="M51" i="41"/>
  <c r="M112" i="41" s="1"/>
  <c r="L51" i="41"/>
  <c r="L112" i="41" s="1"/>
  <c r="K51" i="41"/>
  <c r="K112" i="41" s="1"/>
  <c r="J51" i="41"/>
  <c r="J112" i="41" s="1"/>
  <c r="I51" i="41"/>
  <c r="I112" i="41" s="1"/>
  <c r="H51" i="41"/>
  <c r="H112" i="41" s="1"/>
  <c r="G51" i="41"/>
  <c r="G112" i="41" s="1"/>
  <c r="F51" i="41"/>
  <c r="F112" i="41" s="1"/>
  <c r="E51" i="41"/>
  <c r="E112" i="41" s="1"/>
  <c r="D51" i="41"/>
  <c r="D112" i="41" s="1"/>
  <c r="C51" i="41"/>
  <c r="C112" i="41" s="1"/>
  <c r="AC50" i="41"/>
  <c r="AB50" i="41"/>
  <c r="E90" i="41" s="1"/>
  <c r="AA50" i="41"/>
  <c r="D90" i="41" s="1"/>
  <c r="F90" i="41" s="1"/>
  <c r="Z50" i="41"/>
  <c r="C90" i="41" s="1"/>
  <c r="Y50" i="41"/>
  <c r="X50" i="41"/>
  <c r="X111" i="41" s="1"/>
  <c r="W50" i="41"/>
  <c r="W111" i="41" s="1"/>
  <c r="V50" i="41"/>
  <c r="V111" i="41" s="1"/>
  <c r="U50" i="41"/>
  <c r="U111" i="41" s="1"/>
  <c r="T50" i="41"/>
  <c r="T111" i="41" s="1"/>
  <c r="S50" i="41"/>
  <c r="S111" i="41" s="1"/>
  <c r="R50" i="41"/>
  <c r="R111" i="41" s="1"/>
  <c r="Q50" i="41"/>
  <c r="Q111" i="41" s="1"/>
  <c r="P50" i="41"/>
  <c r="P111" i="41" s="1"/>
  <c r="O50" i="41"/>
  <c r="O111" i="41" s="1"/>
  <c r="N50" i="41"/>
  <c r="N111" i="41" s="1"/>
  <c r="M50" i="41"/>
  <c r="M111" i="41" s="1"/>
  <c r="L50" i="41"/>
  <c r="L111" i="41" s="1"/>
  <c r="K50" i="41"/>
  <c r="K111" i="41" s="1"/>
  <c r="J50" i="41"/>
  <c r="J111" i="41" s="1"/>
  <c r="I50" i="41"/>
  <c r="I111" i="41" s="1"/>
  <c r="H50" i="41"/>
  <c r="H111" i="41" s="1"/>
  <c r="G50" i="41"/>
  <c r="G111" i="41" s="1"/>
  <c r="F50" i="41"/>
  <c r="F111" i="41" s="1"/>
  <c r="E50" i="41"/>
  <c r="E111" i="41" s="1"/>
  <c r="D50" i="41"/>
  <c r="D111" i="41" s="1"/>
  <c r="C50" i="41"/>
  <c r="C111" i="41" s="1"/>
  <c r="AC49" i="41"/>
  <c r="AB49" i="41"/>
  <c r="E89" i="41" s="1"/>
  <c r="AA49" i="41"/>
  <c r="D89" i="41" s="1"/>
  <c r="F89" i="41" s="1"/>
  <c r="Z49" i="41"/>
  <c r="C89" i="41" s="1"/>
  <c r="Y49" i="41"/>
  <c r="X49" i="41"/>
  <c r="X110" i="41" s="1"/>
  <c r="W49" i="41"/>
  <c r="W110" i="41" s="1"/>
  <c r="V49" i="41"/>
  <c r="V110" i="41" s="1"/>
  <c r="U49" i="41"/>
  <c r="U110" i="41" s="1"/>
  <c r="T49" i="41"/>
  <c r="T110" i="41" s="1"/>
  <c r="S49" i="41"/>
  <c r="S110" i="41" s="1"/>
  <c r="R49" i="41"/>
  <c r="R110" i="41" s="1"/>
  <c r="Q49" i="41"/>
  <c r="Q110" i="41" s="1"/>
  <c r="P49" i="41"/>
  <c r="P110" i="41" s="1"/>
  <c r="O49" i="41"/>
  <c r="O110" i="41" s="1"/>
  <c r="N49" i="41"/>
  <c r="N110" i="41" s="1"/>
  <c r="M49" i="41"/>
  <c r="M110" i="41" s="1"/>
  <c r="L49" i="41"/>
  <c r="L110" i="41" s="1"/>
  <c r="K49" i="41"/>
  <c r="K110" i="41" s="1"/>
  <c r="J49" i="41"/>
  <c r="J110" i="41" s="1"/>
  <c r="I49" i="41"/>
  <c r="I110" i="41" s="1"/>
  <c r="H49" i="41"/>
  <c r="H110" i="41" s="1"/>
  <c r="G49" i="41"/>
  <c r="G110" i="41" s="1"/>
  <c r="F49" i="41"/>
  <c r="F110" i="41" s="1"/>
  <c r="E49" i="41"/>
  <c r="E110" i="41" s="1"/>
  <c r="D49" i="41"/>
  <c r="D110" i="41" s="1"/>
  <c r="C49" i="41"/>
  <c r="C110" i="41" s="1"/>
  <c r="AC48" i="41"/>
  <c r="AB48" i="41"/>
  <c r="E88" i="41" s="1"/>
  <c r="AA48" i="41"/>
  <c r="D88" i="41" s="1"/>
  <c r="F88" i="41" s="1"/>
  <c r="Z48" i="41"/>
  <c r="C88" i="41" s="1"/>
  <c r="Y48" i="41"/>
  <c r="X48" i="41"/>
  <c r="X109" i="41" s="1"/>
  <c r="W48" i="41"/>
  <c r="W109" i="41" s="1"/>
  <c r="V48" i="41"/>
  <c r="V109" i="41" s="1"/>
  <c r="U48" i="41"/>
  <c r="U109" i="41" s="1"/>
  <c r="T48" i="41"/>
  <c r="T109" i="41" s="1"/>
  <c r="S48" i="41"/>
  <c r="S109" i="41" s="1"/>
  <c r="R48" i="41"/>
  <c r="R109" i="41" s="1"/>
  <c r="Q48" i="41"/>
  <c r="Q109" i="41" s="1"/>
  <c r="P48" i="41"/>
  <c r="P109" i="41" s="1"/>
  <c r="O48" i="41"/>
  <c r="O109" i="41" s="1"/>
  <c r="N48" i="41"/>
  <c r="N109" i="41" s="1"/>
  <c r="M48" i="41"/>
  <c r="M109" i="41" s="1"/>
  <c r="L48" i="41"/>
  <c r="L109" i="41" s="1"/>
  <c r="K48" i="41"/>
  <c r="K109" i="41" s="1"/>
  <c r="J48" i="41"/>
  <c r="J109" i="41" s="1"/>
  <c r="I48" i="41"/>
  <c r="I109" i="41" s="1"/>
  <c r="H48" i="41"/>
  <c r="H109" i="41" s="1"/>
  <c r="G48" i="41"/>
  <c r="G109" i="41" s="1"/>
  <c r="F48" i="41"/>
  <c r="F109" i="41" s="1"/>
  <c r="E48" i="41"/>
  <c r="E109" i="41" s="1"/>
  <c r="D48" i="41"/>
  <c r="D109" i="41" s="1"/>
  <c r="C48" i="41"/>
  <c r="C109" i="41" s="1"/>
  <c r="AC47" i="41"/>
  <c r="AB47" i="41"/>
  <c r="E87" i="41" s="1"/>
  <c r="AA47" i="41"/>
  <c r="D87" i="41" s="1"/>
  <c r="F87" i="41" s="1"/>
  <c r="Z47" i="41"/>
  <c r="C87" i="41" s="1"/>
  <c r="G87" i="41" s="1"/>
  <c r="Y47" i="41"/>
  <c r="X47" i="41"/>
  <c r="X108" i="41" s="1"/>
  <c r="W47" i="41"/>
  <c r="W108" i="41" s="1"/>
  <c r="V47" i="41"/>
  <c r="V108" i="41" s="1"/>
  <c r="U47" i="41"/>
  <c r="U108" i="41" s="1"/>
  <c r="T47" i="41"/>
  <c r="T108" i="41" s="1"/>
  <c r="S47" i="41"/>
  <c r="S108" i="41" s="1"/>
  <c r="R47" i="41"/>
  <c r="R108" i="41" s="1"/>
  <c r="Q47" i="41"/>
  <c r="Q108" i="41" s="1"/>
  <c r="P47" i="41"/>
  <c r="P108" i="41" s="1"/>
  <c r="O47" i="41"/>
  <c r="O108" i="41" s="1"/>
  <c r="N47" i="41"/>
  <c r="N108" i="41" s="1"/>
  <c r="M47" i="41"/>
  <c r="M108" i="41" s="1"/>
  <c r="L47" i="41"/>
  <c r="L108" i="41" s="1"/>
  <c r="K47" i="41"/>
  <c r="K108" i="41" s="1"/>
  <c r="J47" i="41"/>
  <c r="J108" i="41" s="1"/>
  <c r="I47" i="41"/>
  <c r="I108" i="41" s="1"/>
  <c r="H47" i="41"/>
  <c r="H108" i="41" s="1"/>
  <c r="G47" i="41"/>
  <c r="G108" i="41" s="1"/>
  <c r="F47" i="41"/>
  <c r="F108" i="41" s="1"/>
  <c r="E47" i="41"/>
  <c r="E108" i="41" s="1"/>
  <c r="D47" i="41"/>
  <c r="D108" i="41" s="1"/>
  <c r="C47" i="41"/>
  <c r="C108" i="41" s="1"/>
  <c r="AC46" i="41"/>
  <c r="AB46" i="41"/>
  <c r="E86" i="41" s="1"/>
  <c r="AA46" i="41"/>
  <c r="D86" i="41" s="1"/>
  <c r="F86" i="41" s="1"/>
  <c r="Z46" i="41"/>
  <c r="C86" i="41" s="1"/>
  <c r="G86" i="41" s="1"/>
  <c r="Y46" i="41"/>
  <c r="X46" i="41"/>
  <c r="X107" i="41" s="1"/>
  <c r="W46" i="41"/>
  <c r="W107" i="41" s="1"/>
  <c r="V46" i="41"/>
  <c r="V107" i="41" s="1"/>
  <c r="U46" i="41"/>
  <c r="U107" i="41" s="1"/>
  <c r="T46" i="41"/>
  <c r="T107" i="41" s="1"/>
  <c r="S46" i="41"/>
  <c r="S107" i="41" s="1"/>
  <c r="R46" i="41"/>
  <c r="R107" i="41" s="1"/>
  <c r="Q46" i="41"/>
  <c r="Q107" i="41" s="1"/>
  <c r="P46" i="41"/>
  <c r="P107" i="41" s="1"/>
  <c r="O46" i="41"/>
  <c r="O107" i="41" s="1"/>
  <c r="N46" i="41"/>
  <c r="N107" i="41" s="1"/>
  <c r="M46" i="41"/>
  <c r="M107" i="41" s="1"/>
  <c r="L46" i="41"/>
  <c r="L107" i="41" s="1"/>
  <c r="K46" i="41"/>
  <c r="K107" i="41" s="1"/>
  <c r="J46" i="41"/>
  <c r="J107" i="41" s="1"/>
  <c r="I46" i="41"/>
  <c r="I107" i="41" s="1"/>
  <c r="H46" i="41"/>
  <c r="H107" i="41" s="1"/>
  <c r="G46" i="41"/>
  <c r="G107" i="41" s="1"/>
  <c r="F46" i="41"/>
  <c r="F107" i="41" s="1"/>
  <c r="E46" i="41"/>
  <c r="E107" i="41" s="1"/>
  <c r="D46" i="41"/>
  <c r="D107" i="41" s="1"/>
  <c r="C46" i="41"/>
  <c r="C107" i="41" s="1"/>
  <c r="AC45" i="41"/>
  <c r="AB45" i="41"/>
  <c r="E85" i="41" s="1"/>
  <c r="AA45" i="41"/>
  <c r="D85" i="41" s="1"/>
  <c r="F85" i="41" s="1"/>
  <c r="Z45" i="41"/>
  <c r="C85" i="41" s="1"/>
  <c r="Y45" i="41"/>
  <c r="X45" i="41"/>
  <c r="X106" i="41" s="1"/>
  <c r="W45" i="41"/>
  <c r="W106" i="41" s="1"/>
  <c r="V45" i="41"/>
  <c r="V106" i="41" s="1"/>
  <c r="U45" i="41"/>
  <c r="U106" i="41" s="1"/>
  <c r="T45" i="41"/>
  <c r="T106" i="41" s="1"/>
  <c r="S45" i="41"/>
  <c r="S106" i="41" s="1"/>
  <c r="R45" i="41"/>
  <c r="R106" i="41" s="1"/>
  <c r="Q45" i="41"/>
  <c r="Q106" i="41" s="1"/>
  <c r="P45" i="41"/>
  <c r="P106" i="41" s="1"/>
  <c r="O45" i="41"/>
  <c r="O106" i="41" s="1"/>
  <c r="N45" i="41"/>
  <c r="N106" i="41" s="1"/>
  <c r="M45" i="41"/>
  <c r="M106" i="41" s="1"/>
  <c r="L45" i="41"/>
  <c r="L106" i="41" s="1"/>
  <c r="K45" i="41"/>
  <c r="K106" i="41" s="1"/>
  <c r="J45" i="41"/>
  <c r="J106" i="41" s="1"/>
  <c r="I45" i="41"/>
  <c r="I106" i="41" s="1"/>
  <c r="H45" i="41"/>
  <c r="H106" i="41" s="1"/>
  <c r="G45" i="41"/>
  <c r="G106" i="41" s="1"/>
  <c r="F45" i="41"/>
  <c r="F106" i="41" s="1"/>
  <c r="E45" i="41"/>
  <c r="E106" i="41" s="1"/>
  <c r="D45" i="41"/>
  <c r="D106" i="41" s="1"/>
  <c r="C45" i="41"/>
  <c r="C106" i="41" s="1"/>
  <c r="AC44" i="41"/>
  <c r="AB44" i="41"/>
  <c r="E84" i="41" s="1"/>
  <c r="AA44" i="41"/>
  <c r="D84" i="41" s="1"/>
  <c r="F84" i="41" s="1"/>
  <c r="Z44" i="41"/>
  <c r="C84" i="41" s="1"/>
  <c r="Y44" i="41"/>
  <c r="X44" i="41"/>
  <c r="X105" i="41" s="1"/>
  <c r="W44" i="41"/>
  <c r="W105" i="41" s="1"/>
  <c r="V44" i="41"/>
  <c r="V105" i="41" s="1"/>
  <c r="U44" i="41"/>
  <c r="U105" i="41" s="1"/>
  <c r="T44" i="41"/>
  <c r="T105" i="41" s="1"/>
  <c r="S44" i="41"/>
  <c r="S105" i="41" s="1"/>
  <c r="R44" i="41"/>
  <c r="R105" i="41" s="1"/>
  <c r="Q44" i="41"/>
  <c r="Q105" i="41" s="1"/>
  <c r="P44" i="41"/>
  <c r="P105" i="41" s="1"/>
  <c r="O44" i="41"/>
  <c r="O105" i="41" s="1"/>
  <c r="N44" i="41"/>
  <c r="N105" i="41" s="1"/>
  <c r="M44" i="41"/>
  <c r="M105" i="41" s="1"/>
  <c r="L44" i="41"/>
  <c r="L105" i="41" s="1"/>
  <c r="K44" i="41"/>
  <c r="K105" i="41" s="1"/>
  <c r="J44" i="41"/>
  <c r="J105" i="41" s="1"/>
  <c r="I44" i="41"/>
  <c r="I105" i="41" s="1"/>
  <c r="H44" i="41"/>
  <c r="H105" i="41" s="1"/>
  <c r="G44" i="41"/>
  <c r="G105" i="41" s="1"/>
  <c r="F44" i="41"/>
  <c r="F105" i="41" s="1"/>
  <c r="E44" i="41"/>
  <c r="E105" i="41" s="1"/>
  <c r="D44" i="41"/>
  <c r="D105" i="41" s="1"/>
  <c r="C44" i="41"/>
  <c r="C105" i="41" s="1"/>
  <c r="AC43" i="41"/>
  <c r="AB43" i="41"/>
  <c r="E83" i="41" s="1"/>
  <c r="AA43" i="41"/>
  <c r="D83" i="41" s="1"/>
  <c r="F83" i="41" s="1"/>
  <c r="Z43" i="41"/>
  <c r="C83" i="41" s="1"/>
  <c r="Y43" i="41"/>
  <c r="X43" i="41"/>
  <c r="X104" i="41" s="1"/>
  <c r="W43" i="41"/>
  <c r="W104" i="41" s="1"/>
  <c r="V43" i="41"/>
  <c r="V104" i="41" s="1"/>
  <c r="U43" i="41"/>
  <c r="U104" i="41" s="1"/>
  <c r="T43" i="41"/>
  <c r="T104" i="41" s="1"/>
  <c r="S43" i="41"/>
  <c r="S104" i="41" s="1"/>
  <c r="R43" i="41"/>
  <c r="R104" i="41" s="1"/>
  <c r="Q43" i="41"/>
  <c r="Q104" i="41" s="1"/>
  <c r="P43" i="41"/>
  <c r="P104" i="41" s="1"/>
  <c r="O43" i="41"/>
  <c r="O104" i="41" s="1"/>
  <c r="N43" i="41"/>
  <c r="N104" i="41" s="1"/>
  <c r="M43" i="41"/>
  <c r="M104" i="41" s="1"/>
  <c r="L43" i="41"/>
  <c r="L104" i="41" s="1"/>
  <c r="K43" i="41"/>
  <c r="K104" i="41" s="1"/>
  <c r="J43" i="41"/>
  <c r="J104" i="41" s="1"/>
  <c r="I43" i="41"/>
  <c r="I104" i="41" s="1"/>
  <c r="H43" i="41"/>
  <c r="H104" i="41" s="1"/>
  <c r="G43" i="41"/>
  <c r="G104" i="41" s="1"/>
  <c r="F43" i="41"/>
  <c r="F104" i="41" s="1"/>
  <c r="E43" i="41"/>
  <c r="E104" i="41" s="1"/>
  <c r="D43" i="41"/>
  <c r="D104" i="41" s="1"/>
  <c r="C43" i="41"/>
  <c r="C104" i="41" s="1"/>
  <c r="AC42" i="41"/>
  <c r="AB42" i="41"/>
  <c r="E82" i="41" s="1"/>
  <c r="AA42" i="41"/>
  <c r="D82" i="41" s="1"/>
  <c r="F82" i="41" s="1"/>
  <c r="Z42" i="41"/>
  <c r="C82" i="41" s="1"/>
  <c r="Y42" i="41"/>
  <c r="X42" i="41"/>
  <c r="X103" i="41" s="1"/>
  <c r="W42" i="41"/>
  <c r="W103" i="41" s="1"/>
  <c r="V42" i="41"/>
  <c r="V103" i="41" s="1"/>
  <c r="U42" i="41"/>
  <c r="U103" i="41" s="1"/>
  <c r="T42" i="41"/>
  <c r="T103" i="41" s="1"/>
  <c r="S42" i="41"/>
  <c r="S103" i="41" s="1"/>
  <c r="R42" i="41"/>
  <c r="R103" i="41" s="1"/>
  <c r="Q42" i="41"/>
  <c r="Q103" i="41" s="1"/>
  <c r="P42" i="41"/>
  <c r="P103" i="41" s="1"/>
  <c r="O42" i="41"/>
  <c r="O103" i="41" s="1"/>
  <c r="N42" i="41"/>
  <c r="N103" i="41" s="1"/>
  <c r="M42" i="41"/>
  <c r="M103" i="41" s="1"/>
  <c r="L42" i="41"/>
  <c r="L103" i="41" s="1"/>
  <c r="K42" i="41"/>
  <c r="K103" i="41" s="1"/>
  <c r="J42" i="41"/>
  <c r="J103" i="41" s="1"/>
  <c r="I42" i="41"/>
  <c r="I103" i="41" s="1"/>
  <c r="H42" i="41"/>
  <c r="H103" i="41" s="1"/>
  <c r="G42" i="41"/>
  <c r="G103" i="41" s="1"/>
  <c r="F42" i="41"/>
  <c r="F103" i="41" s="1"/>
  <c r="E42" i="41"/>
  <c r="E103" i="41" s="1"/>
  <c r="D42" i="41"/>
  <c r="D103" i="41" s="1"/>
  <c r="C42" i="41"/>
  <c r="C103" i="41" s="1"/>
  <c r="AC41" i="41"/>
  <c r="AB41" i="41"/>
  <c r="E81" i="41" s="1"/>
  <c r="AA41" i="41"/>
  <c r="D81" i="41" s="1"/>
  <c r="F81" i="41" s="1"/>
  <c r="Z41" i="41"/>
  <c r="C81" i="41" s="1"/>
  <c r="Y41" i="41"/>
  <c r="X41" i="41"/>
  <c r="X102" i="41" s="1"/>
  <c r="W41" i="41"/>
  <c r="W102" i="41" s="1"/>
  <c r="V41" i="41"/>
  <c r="V102" i="41" s="1"/>
  <c r="U41" i="41"/>
  <c r="U102" i="41" s="1"/>
  <c r="T41" i="41"/>
  <c r="T102" i="41" s="1"/>
  <c r="S41" i="41"/>
  <c r="S102" i="41" s="1"/>
  <c r="R41" i="41"/>
  <c r="R102" i="41" s="1"/>
  <c r="Q41" i="41"/>
  <c r="Q102" i="41" s="1"/>
  <c r="P41" i="41"/>
  <c r="P102" i="41" s="1"/>
  <c r="O41" i="41"/>
  <c r="O102" i="41" s="1"/>
  <c r="N41" i="41"/>
  <c r="N102" i="41" s="1"/>
  <c r="M41" i="41"/>
  <c r="M102" i="41" s="1"/>
  <c r="L41" i="41"/>
  <c r="L102" i="41" s="1"/>
  <c r="K41" i="41"/>
  <c r="K102" i="41" s="1"/>
  <c r="J41" i="41"/>
  <c r="J102" i="41" s="1"/>
  <c r="I41" i="41"/>
  <c r="I102" i="41" s="1"/>
  <c r="H41" i="41"/>
  <c r="H102" i="41" s="1"/>
  <c r="G41" i="41"/>
  <c r="G102" i="41" s="1"/>
  <c r="F41" i="41"/>
  <c r="F102" i="41" s="1"/>
  <c r="E41" i="41"/>
  <c r="E102" i="41" s="1"/>
  <c r="D41" i="41"/>
  <c r="D102" i="41" s="1"/>
  <c r="C41" i="41"/>
  <c r="C102" i="41" s="1"/>
  <c r="AC40" i="41"/>
  <c r="AB40" i="41"/>
  <c r="E80" i="41" s="1"/>
  <c r="AA40" i="41"/>
  <c r="D80" i="41" s="1"/>
  <c r="F80" i="41" s="1"/>
  <c r="Z40" i="41"/>
  <c r="C80" i="41" s="1"/>
  <c r="Y40" i="41"/>
  <c r="X40" i="41"/>
  <c r="X101" i="41" s="1"/>
  <c r="W40" i="41"/>
  <c r="W101" i="41" s="1"/>
  <c r="V40" i="41"/>
  <c r="V101" i="41" s="1"/>
  <c r="U40" i="41"/>
  <c r="U101" i="41" s="1"/>
  <c r="T40" i="41"/>
  <c r="T101" i="41" s="1"/>
  <c r="S40" i="41"/>
  <c r="S101" i="41" s="1"/>
  <c r="R40" i="41"/>
  <c r="R101" i="41" s="1"/>
  <c r="Q40" i="41"/>
  <c r="Q101" i="41" s="1"/>
  <c r="P40" i="41"/>
  <c r="P101" i="41" s="1"/>
  <c r="O40" i="41"/>
  <c r="O101" i="41" s="1"/>
  <c r="N40" i="41"/>
  <c r="N101" i="41" s="1"/>
  <c r="M40" i="41"/>
  <c r="M101" i="41" s="1"/>
  <c r="L40" i="41"/>
  <c r="L101" i="41" s="1"/>
  <c r="K40" i="41"/>
  <c r="K101" i="41" s="1"/>
  <c r="J40" i="41"/>
  <c r="J101" i="41" s="1"/>
  <c r="I40" i="41"/>
  <c r="I101" i="41" s="1"/>
  <c r="H40" i="41"/>
  <c r="H101" i="41" s="1"/>
  <c r="G40" i="41"/>
  <c r="G101" i="41" s="1"/>
  <c r="F40" i="41"/>
  <c r="F101" i="41" s="1"/>
  <c r="E40" i="41"/>
  <c r="E101" i="41" s="1"/>
  <c r="D40" i="41"/>
  <c r="D101" i="41" s="1"/>
  <c r="C40" i="41"/>
  <c r="C101" i="41" s="1"/>
  <c r="AC39" i="41"/>
  <c r="AB39" i="41"/>
  <c r="E79" i="41" s="1"/>
  <c r="AA39" i="41"/>
  <c r="D79" i="41" s="1"/>
  <c r="F79" i="41" s="1"/>
  <c r="Z39" i="41"/>
  <c r="C79" i="41" s="1"/>
  <c r="G79" i="41" s="1"/>
  <c r="Y39" i="41"/>
  <c r="X39" i="41"/>
  <c r="X100" i="41" s="1"/>
  <c r="W39" i="41"/>
  <c r="W100" i="41" s="1"/>
  <c r="V39" i="41"/>
  <c r="V100" i="41" s="1"/>
  <c r="U39" i="41"/>
  <c r="U100" i="41" s="1"/>
  <c r="T39" i="41"/>
  <c r="T100" i="41" s="1"/>
  <c r="S39" i="41"/>
  <c r="S100" i="41" s="1"/>
  <c r="R39" i="41"/>
  <c r="R100" i="41" s="1"/>
  <c r="Q39" i="41"/>
  <c r="Q100" i="41" s="1"/>
  <c r="P39" i="41"/>
  <c r="P100" i="41" s="1"/>
  <c r="O39" i="41"/>
  <c r="O100" i="41" s="1"/>
  <c r="N39" i="41"/>
  <c r="N100" i="41" s="1"/>
  <c r="M39" i="41"/>
  <c r="M100" i="41" s="1"/>
  <c r="L39" i="41"/>
  <c r="L100" i="41" s="1"/>
  <c r="K39" i="41"/>
  <c r="K100" i="41" s="1"/>
  <c r="J39" i="41"/>
  <c r="J100" i="41" s="1"/>
  <c r="I39" i="41"/>
  <c r="I100" i="41" s="1"/>
  <c r="H39" i="41"/>
  <c r="H100" i="41" s="1"/>
  <c r="G39" i="41"/>
  <c r="G100" i="41" s="1"/>
  <c r="F39" i="41"/>
  <c r="F100" i="41" s="1"/>
  <c r="E39" i="41"/>
  <c r="E100" i="41" s="1"/>
  <c r="D39" i="41"/>
  <c r="D100" i="41" s="1"/>
  <c r="C39" i="41"/>
  <c r="C100" i="41" s="1"/>
  <c r="AC38" i="41"/>
  <c r="AB38" i="41"/>
  <c r="E78" i="41" s="1"/>
  <c r="AA38" i="41"/>
  <c r="D78" i="41" s="1"/>
  <c r="F78" i="41" s="1"/>
  <c r="Z38" i="41"/>
  <c r="C78" i="41" s="1"/>
  <c r="Y38" i="41"/>
  <c r="X38" i="41"/>
  <c r="X99" i="41" s="1"/>
  <c r="W38" i="41"/>
  <c r="W99" i="41" s="1"/>
  <c r="V38" i="41"/>
  <c r="V99" i="41" s="1"/>
  <c r="U38" i="41"/>
  <c r="U99" i="41" s="1"/>
  <c r="T38" i="41"/>
  <c r="T99" i="41" s="1"/>
  <c r="S38" i="41"/>
  <c r="S99" i="41" s="1"/>
  <c r="R38" i="41"/>
  <c r="R99" i="41" s="1"/>
  <c r="Q38" i="41"/>
  <c r="Q99" i="41" s="1"/>
  <c r="P38" i="41"/>
  <c r="P99" i="41" s="1"/>
  <c r="O38" i="41"/>
  <c r="O99" i="41" s="1"/>
  <c r="N38" i="41"/>
  <c r="N99" i="41" s="1"/>
  <c r="M38" i="41"/>
  <c r="M99" i="41" s="1"/>
  <c r="L38" i="41"/>
  <c r="L99" i="41" s="1"/>
  <c r="K38" i="41"/>
  <c r="K99" i="41" s="1"/>
  <c r="J38" i="41"/>
  <c r="J99" i="41" s="1"/>
  <c r="I38" i="41"/>
  <c r="I99" i="41" s="1"/>
  <c r="H38" i="41"/>
  <c r="H99" i="41" s="1"/>
  <c r="G38" i="41"/>
  <c r="G99" i="41" s="1"/>
  <c r="F38" i="41"/>
  <c r="F99" i="41" s="1"/>
  <c r="E38" i="41"/>
  <c r="E99" i="41" s="1"/>
  <c r="D38" i="41"/>
  <c r="D99" i="41" s="1"/>
  <c r="C38" i="41"/>
  <c r="C99" i="41" s="1"/>
  <c r="AF112" i="46"/>
  <c r="AE112" i="46"/>
  <c r="AD112" i="46"/>
  <c r="AC112" i="46"/>
  <c r="AB112" i="46"/>
  <c r="AA112" i="46"/>
  <c r="Z112" i="46"/>
  <c r="Y112" i="46"/>
  <c r="X112" i="46"/>
  <c r="W112" i="46"/>
  <c r="V112" i="46"/>
  <c r="U112" i="46"/>
  <c r="T112" i="46"/>
  <c r="S112" i="46"/>
  <c r="R112" i="46"/>
  <c r="Q112" i="46"/>
  <c r="P112" i="46"/>
  <c r="O112" i="46"/>
  <c r="N112" i="46"/>
  <c r="M112" i="46"/>
  <c r="L112" i="46"/>
  <c r="K112" i="46"/>
  <c r="J112" i="46"/>
  <c r="I112" i="46"/>
  <c r="H112" i="46"/>
  <c r="G112" i="46"/>
  <c r="F112" i="46"/>
  <c r="E112" i="46"/>
  <c r="D112" i="46"/>
  <c r="C112" i="46"/>
  <c r="AF111" i="46"/>
  <c r="AE111" i="46"/>
  <c r="AD111" i="46"/>
  <c r="AC111" i="46"/>
  <c r="AB111" i="46"/>
  <c r="AA111" i="46"/>
  <c r="Z111" i="46"/>
  <c r="Y111" i="46"/>
  <c r="X111" i="46"/>
  <c r="W111" i="46"/>
  <c r="V111" i="46"/>
  <c r="U111" i="46"/>
  <c r="T111" i="46"/>
  <c r="S111" i="46"/>
  <c r="R111" i="46"/>
  <c r="Q111" i="46"/>
  <c r="P111" i="46"/>
  <c r="O111" i="46"/>
  <c r="N111" i="46"/>
  <c r="M111" i="46"/>
  <c r="L111" i="46"/>
  <c r="K111" i="46"/>
  <c r="J111" i="46"/>
  <c r="I111" i="46"/>
  <c r="H111" i="46"/>
  <c r="G111" i="46"/>
  <c r="F111" i="46"/>
  <c r="E111" i="46"/>
  <c r="D111" i="46"/>
  <c r="C111" i="46"/>
  <c r="AF110" i="46"/>
  <c r="AE110" i="46"/>
  <c r="AD110" i="46"/>
  <c r="AC110" i="46"/>
  <c r="AB110" i="46"/>
  <c r="AA110" i="46"/>
  <c r="Z110" i="46"/>
  <c r="Y110" i="46"/>
  <c r="X110" i="46"/>
  <c r="W110" i="46"/>
  <c r="V110" i="46"/>
  <c r="U110" i="46"/>
  <c r="T110" i="46"/>
  <c r="S110" i="46"/>
  <c r="R110" i="46"/>
  <c r="Q110" i="46"/>
  <c r="P110" i="46"/>
  <c r="O110" i="46"/>
  <c r="N110" i="46"/>
  <c r="M110" i="46"/>
  <c r="L110" i="46"/>
  <c r="K110" i="46"/>
  <c r="J110" i="46"/>
  <c r="I110" i="46"/>
  <c r="H110" i="46"/>
  <c r="G110" i="46"/>
  <c r="F110" i="46"/>
  <c r="E110" i="46"/>
  <c r="D110" i="46"/>
  <c r="C110" i="46"/>
  <c r="AF109" i="46"/>
  <c r="AE109" i="46"/>
  <c r="AD109" i="46"/>
  <c r="AC109" i="46"/>
  <c r="AB109" i="46"/>
  <c r="AA109" i="46"/>
  <c r="Z109" i="46"/>
  <c r="Y109" i="46"/>
  <c r="X109" i="46"/>
  <c r="W109" i="46"/>
  <c r="V109" i="46"/>
  <c r="U109" i="46"/>
  <c r="T109" i="46"/>
  <c r="S109" i="46"/>
  <c r="R109" i="46"/>
  <c r="Q109" i="46"/>
  <c r="P109" i="46"/>
  <c r="O109" i="46"/>
  <c r="N109" i="46"/>
  <c r="M109" i="46"/>
  <c r="L109" i="46"/>
  <c r="K109" i="46"/>
  <c r="J109" i="46"/>
  <c r="I109" i="46"/>
  <c r="H109" i="46"/>
  <c r="G109" i="46"/>
  <c r="F109" i="46"/>
  <c r="E109" i="46"/>
  <c r="D109" i="46"/>
  <c r="C109" i="46"/>
  <c r="AF108" i="46"/>
  <c r="AE108" i="46"/>
  <c r="AD108" i="46"/>
  <c r="AC108" i="46"/>
  <c r="AB108" i="46"/>
  <c r="AA108" i="46"/>
  <c r="Z108" i="46"/>
  <c r="Y108" i="46"/>
  <c r="X108" i="46"/>
  <c r="W108" i="46"/>
  <c r="V108" i="46"/>
  <c r="U108" i="46"/>
  <c r="T108" i="46"/>
  <c r="S108" i="46"/>
  <c r="R108" i="46"/>
  <c r="Q108" i="46"/>
  <c r="P108" i="46"/>
  <c r="O108" i="46"/>
  <c r="N108" i="46"/>
  <c r="M108" i="46"/>
  <c r="L108" i="46"/>
  <c r="K108" i="46"/>
  <c r="J108" i="46"/>
  <c r="I108" i="46"/>
  <c r="H108" i="46"/>
  <c r="G108" i="46"/>
  <c r="F108" i="46"/>
  <c r="E108" i="46"/>
  <c r="D108" i="46"/>
  <c r="C108" i="46"/>
  <c r="AF107" i="46"/>
  <c r="AE107" i="46"/>
  <c r="AD107" i="46"/>
  <c r="AC107" i="46"/>
  <c r="AB107" i="46"/>
  <c r="AA107" i="46"/>
  <c r="Z107" i="46"/>
  <c r="Y107" i="46"/>
  <c r="X107" i="46"/>
  <c r="W107" i="46"/>
  <c r="V107" i="46"/>
  <c r="U107" i="46"/>
  <c r="T107" i="46"/>
  <c r="S107" i="46"/>
  <c r="R107" i="46"/>
  <c r="Q107" i="46"/>
  <c r="P107" i="46"/>
  <c r="O107" i="46"/>
  <c r="N107" i="46"/>
  <c r="M107" i="46"/>
  <c r="L107" i="46"/>
  <c r="K107" i="46"/>
  <c r="J107" i="46"/>
  <c r="I107" i="46"/>
  <c r="H107" i="46"/>
  <c r="G107" i="46"/>
  <c r="F107" i="46"/>
  <c r="E107" i="46"/>
  <c r="D107" i="46"/>
  <c r="C107" i="46"/>
  <c r="AF106" i="46"/>
  <c r="AE106" i="46"/>
  <c r="AD106" i="46"/>
  <c r="AC106" i="46"/>
  <c r="AB106" i="46"/>
  <c r="AA106" i="46"/>
  <c r="Z106" i="46"/>
  <c r="Y106" i="46"/>
  <c r="X106" i="46"/>
  <c r="W106" i="46"/>
  <c r="V106" i="46"/>
  <c r="U106" i="46"/>
  <c r="T106" i="46"/>
  <c r="S106" i="46"/>
  <c r="R106" i="46"/>
  <c r="Q106" i="46"/>
  <c r="P106" i="46"/>
  <c r="O106" i="46"/>
  <c r="N106" i="46"/>
  <c r="M106" i="46"/>
  <c r="L106" i="46"/>
  <c r="K106" i="46"/>
  <c r="J106" i="46"/>
  <c r="I106" i="46"/>
  <c r="H106" i="46"/>
  <c r="G106" i="46"/>
  <c r="F106" i="46"/>
  <c r="E106" i="46"/>
  <c r="D106" i="46"/>
  <c r="C106" i="46"/>
  <c r="AF105" i="46"/>
  <c r="AE105" i="46"/>
  <c r="AD105" i="46"/>
  <c r="AC105" i="46"/>
  <c r="AB105" i="46"/>
  <c r="AA105" i="46"/>
  <c r="Z105" i="46"/>
  <c r="Y105" i="46"/>
  <c r="X105" i="46"/>
  <c r="W105" i="46"/>
  <c r="V105" i="46"/>
  <c r="U105" i="46"/>
  <c r="T105" i="46"/>
  <c r="S105" i="46"/>
  <c r="R105" i="46"/>
  <c r="Q105" i="46"/>
  <c r="P105" i="46"/>
  <c r="O105" i="46"/>
  <c r="N105" i="46"/>
  <c r="M105" i="46"/>
  <c r="L105" i="46"/>
  <c r="K105" i="46"/>
  <c r="J105" i="46"/>
  <c r="I105" i="46"/>
  <c r="H105" i="46"/>
  <c r="G105" i="46"/>
  <c r="F105" i="46"/>
  <c r="E105" i="46"/>
  <c r="D105" i="46"/>
  <c r="C105" i="46"/>
  <c r="AF104" i="46"/>
  <c r="AE104" i="46"/>
  <c r="AD104" i="46"/>
  <c r="AC104" i="46"/>
  <c r="AB104" i="46"/>
  <c r="AA104" i="46"/>
  <c r="Z104" i="46"/>
  <c r="Y104" i="46"/>
  <c r="X104" i="46"/>
  <c r="W104" i="46"/>
  <c r="V104" i="46"/>
  <c r="U104" i="46"/>
  <c r="T104" i="46"/>
  <c r="S104" i="46"/>
  <c r="R104" i="46"/>
  <c r="Q104" i="46"/>
  <c r="P104" i="46"/>
  <c r="O104" i="46"/>
  <c r="N104" i="46"/>
  <c r="M104" i="46"/>
  <c r="L104" i="46"/>
  <c r="K104" i="46"/>
  <c r="J104" i="46"/>
  <c r="I104" i="46"/>
  <c r="H104" i="46"/>
  <c r="G104" i="46"/>
  <c r="F104" i="46"/>
  <c r="E104" i="46"/>
  <c r="D104" i="46"/>
  <c r="C104" i="46"/>
  <c r="AF103" i="46"/>
  <c r="AE103" i="46"/>
  <c r="AD103" i="46"/>
  <c r="AC103" i="46"/>
  <c r="AB103" i="46"/>
  <c r="AA103" i="46"/>
  <c r="Z103" i="46"/>
  <c r="Y103" i="46"/>
  <c r="X103" i="46"/>
  <c r="W103" i="46"/>
  <c r="V103" i="46"/>
  <c r="U103" i="46"/>
  <c r="T103" i="46"/>
  <c r="S103" i="46"/>
  <c r="R103" i="46"/>
  <c r="Q103" i="46"/>
  <c r="P103" i="46"/>
  <c r="O103" i="46"/>
  <c r="N103" i="46"/>
  <c r="M103" i="46"/>
  <c r="L103" i="46"/>
  <c r="K103" i="46"/>
  <c r="J103" i="46"/>
  <c r="I103" i="46"/>
  <c r="H103" i="46"/>
  <c r="G103" i="46"/>
  <c r="F103" i="46"/>
  <c r="E103" i="46"/>
  <c r="D103" i="46"/>
  <c r="C103" i="46"/>
  <c r="AF102" i="46"/>
  <c r="AE102" i="46"/>
  <c r="AD102" i="46"/>
  <c r="AC102" i="46"/>
  <c r="AB102" i="46"/>
  <c r="AA102" i="46"/>
  <c r="Z102" i="46"/>
  <c r="Y102" i="46"/>
  <c r="X102" i="46"/>
  <c r="W102" i="46"/>
  <c r="V102" i="46"/>
  <c r="U102" i="46"/>
  <c r="T102" i="46"/>
  <c r="S102" i="46"/>
  <c r="R102" i="46"/>
  <c r="Q102" i="46"/>
  <c r="P102" i="46"/>
  <c r="O102" i="46"/>
  <c r="N102" i="46"/>
  <c r="M102" i="46"/>
  <c r="L102" i="46"/>
  <c r="K102" i="46"/>
  <c r="J102" i="46"/>
  <c r="I102" i="46"/>
  <c r="H102" i="46"/>
  <c r="G102" i="46"/>
  <c r="F102" i="46"/>
  <c r="E102" i="46"/>
  <c r="D102" i="46"/>
  <c r="C102" i="46"/>
  <c r="AF101" i="46"/>
  <c r="AE101" i="46"/>
  <c r="AD101" i="46"/>
  <c r="AC101" i="46"/>
  <c r="AB101" i="46"/>
  <c r="AA101" i="46"/>
  <c r="Z101" i="46"/>
  <c r="Y101" i="46"/>
  <c r="X101" i="46"/>
  <c r="W101" i="46"/>
  <c r="V101" i="46"/>
  <c r="U101" i="46"/>
  <c r="T101" i="46"/>
  <c r="S101" i="46"/>
  <c r="R101" i="46"/>
  <c r="Q101" i="46"/>
  <c r="P101" i="46"/>
  <c r="O101" i="46"/>
  <c r="N101" i="46"/>
  <c r="M101" i="46"/>
  <c r="L101" i="46"/>
  <c r="K101" i="46"/>
  <c r="J101" i="46"/>
  <c r="I101" i="46"/>
  <c r="H101" i="46"/>
  <c r="G101" i="46"/>
  <c r="F101" i="46"/>
  <c r="E101" i="46"/>
  <c r="D101" i="46"/>
  <c r="C101" i="46"/>
  <c r="AF100" i="46"/>
  <c r="AE100" i="46"/>
  <c r="AD100" i="46"/>
  <c r="AC100" i="46"/>
  <c r="AB100" i="46"/>
  <c r="AA100" i="46"/>
  <c r="Z100" i="46"/>
  <c r="Y100" i="46"/>
  <c r="X100" i="46"/>
  <c r="W100" i="46"/>
  <c r="V100" i="46"/>
  <c r="U100" i="46"/>
  <c r="T100" i="46"/>
  <c r="S100" i="46"/>
  <c r="R100" i="46"/>
  <c r="Q100" i="46"/>
  <c r="P100" i="46"/>
  <c r="O100" i="46"/>
  <c r="N100" i="46"/>
  <c r="M100" i="46"/>
  <c r="L100" i="46"/>
  <c r="K100" i="46"/>
  <c r="J100" i="46"/>
  <c r="I100" i="46"/>
  <c r="H100" i="46"/>
  <c r="G100" i="46"/>
  <c r="F100" i="46"/>
  <c r="E100" i="46"/>
  <c r="D100" i="46"/>
  <c r="C100" i="46"/>
  <c r="AF99" i="46"/>
  <c r="AE99" i="46"/>
  <c r="AD99" i="46"/>
  <c r="AC99" i="46"/>
  <c r="AB99" i="46"/>
  <c r="AA99" i="46"/>
  <c r="Z99" i="46"/>
  <c r="Y99" i="46"/>
  <c r="X99" i="46"/>
  <c r="W99" i="46"/>
  <c r="V99" i="46"/>
  <c r="U99" i="46"/>
  <c r="T99" i="46"/>
  <c r="S99" i="46"/>
  <c r="R99" i="46"/>
  <c r="Q99" i="46"/>
  <c r="P99" i="46"/>
  <c r="O99" i="46"/>
  <c r="N99" i="46"/>
  <c r="M99" i="46"/>
  <c r="L99" i="46"/>
  <c r="K99" i="46"/>
  <c r="J99" i="46"/>
  <c r="I99" i="46"/>
  <c r="H99" i="46"/>
  <c r="G99" i="46"/>
  <c r="F99" i="46"/>
  <c r="E99" i="46"/>
  <c r="D99" i="46"/>
  <c r="C99" i="46"/>
  <c r="AF98" i="46"/>
  <c r="AE98" i="46"/>
  <c r="AD98" i="46"/>
  <c r="AC98" i="46"/>
  <c r="AB98" i="46"/>
  <c r="AA98" i="46"/>
  <c r="Z98" i="46"/>
  <c r="Y98" i="46"/>
  <c r="X98" i="46"/>
  <c r="W98" i="46"/>
  <c r="V98" i="46"/>
  <c r="U98" i="46"/>
  <c r="T98" i="46"/>
  <c r="S98" i="46"/>
  <c r="R98" i="46"/>
  <c r="Q98" i="46"/>
  <c r="P98" i="46"/>
  <c r="O98" i="46"/>
  <c r="N98" i="46"/>
  <c r="M98" i="46"/>
  <c r="L98" i="46"/>
  <c r="K98" i="46"/>
  <c r="J98" i="46"/>
  <c r="I98" i="46"/>
  <c r="H98" i="46"/>
  <c r="G98" i="46"/>
  <c r="F98" i="46"/>
  <c r="E98" i="46"/>
  <c r="D98" i="46"/>
  <c r="C98" i="46"/>
  <c r="AF92" i="46"/>
  <c r="AE92" i="46"/>
  <c r="AD92" i="46"/>
  <c r="AC92" i="46"/>
  <c r="AB92" i="46"/>
  <c r="AA92" i="46"/>
  <c r="Z92" i="46"/>
  <c r="Y92" i="46"/>
  <c r="X92" i="46"/>
  <c r="W92" i="46"/>
  <c r="V92" i="46"/>
  <c r="U92" i="46"/>
  <c r="T92" i="46"/>
  <c r="S92" i="46"/>
  <c r="R92" i="46"/>
  <c r="Q92" i="46"/>
  <c r="P92" i="46"/>
  <c r="O92" i="46"/>
  <c r="N92" i="46"/>
  <c r="M92" i="46"/>
  <c r="L92" i="46"/>
  <c r="K92" i="46"/>
  <c r="J92" i="46"/>
  <c r="I92" i="46"/>
  <c r="H92" i="46"/>
  <c r="G92" i="46"/>
  <c r="F92" i="46"/>
  <c r="E92" i="46"/>
  <c r="D92" i="46"/>
  <c r="C92" i="46"/>
  <c r="AF91" i="46"/>
  <c r="AE91" i="46"/>
  <c r="AD91" i="46"/>
  <c r="AC91" i="46"/>
  <c r="AB91" i="46"/>
  <c r="AA91" i="46"/>
  <c r="Z91" i="46"/>
  <c r="Y91" i="46"/>
  <c r="X91" i="46"/>
  <c r="W91" i="46"/>
  <c r="V91" i="46"/>
  <c r="U91" i="46"/>
  <c r="T91" i="46"/>
  <c r="S91" i="46"/>
  <c r="R91" i="46"/>
  <c r="Q91" i="46"/>
  <c r="P91" i="46"/>
  <c r="O91" i="46"/>
  <c r="N91" i="46"/>
  <c r="M91" i="46"/>
  <c r="L91" i="46"/>
  <c r="K91" i="46"/>
  <c r="J91" i="46"/>
  <c r="I91" i="46"/>
  <c r="H91" i="46"/>
  <c r="G91" i="46"/>
  <c r="F91" i="46"/>
  <c r="E91" i="46"/>
  <c r="D91" i="46"/>
  <c r="C91" i="46"/>
  <c r="AF90" i="46"/>
  <c r="AE90" i="46"/>
  <c r="AD90" i="46"/>
  <c r="AC90" i="46"/>
  <c r="AB90" i="46"/>
  <c r="AA90" i="46"/>
  <c r="Z90" i="46"/>
  <c r="Y90" i="46"/>
  <c r="X90" i="46"/>
  <c r="W90" i="46"/>
  <c r="V90" i="46"/>
  <c r="U90" i="46"/>
  <c r="T90" i="46"/>
  <c r="S90" i="46"/>
  <c r="R90" i="46"/>
  <c r="Q90" i="46"/>
  <c r="P90" i="46"/>
  <c r="O90" i="46"/>
  <c r="N90" i="46"/>
  <c r="M90" i="46"/>
  <c r="L90" i="46"/>
  <c r="K90" i="46"/>
  <c r="J90" i="46"/>
  <c r="I90" i="46"/>
  <c r="H90" i="46"/>
  <c r="G90" i="46"/>
  <c r="F90" i="46"/>
  <c r="E90" i="46"/>
  <c r="D90" i="46"/>
  <c r="C90" i="46"/>
  <c r="AF89" i="46"/>
  <c r="AE89" i="46"/>
  <c r="AD89" i="46"/>
  <c r="AC89" i="46"/>
  <c r="AB89" i="46"/>
  <c r="AA89" i="46"/>
  <c r="Z89" i="46"/>
  <c r="Y89" i="46"/>
  <c r="X89" i="46"/>
  <c r="W89" i="46"/>
  <c r="V89" i="46"/>
  <c r="U89" i="46"/>
  <c r="T89" i="46"/>
  <c r="S89" i="46"/>
  <c r="R89" i="46"/>
  <c r="Q89" i="46"/>
  <c r="P89" i="46"/>
  <c r="O89" i="46"/>
  <c r="N89" i="46"/>
  <c r="M89" i="46"/>
  <c r="L89" i="46"/>
  <c r="K89" i="46"/>
  <c r="J89" i="46"/>
  <c r="I89" i="46"/>
  <c r="H89" i="46"/>
  <c r="G89" i="46"/>
  <c r="F89" i="46"/>
  <c r="E89" i="46"/>
  <c r="D89" i="46"/>
  <c r="C89" i="46"/>
  <c r="AF88" i="46"/>
  <c r="AE88" i="46"/>
  <c r="AD88" i="46"/>
  <c r="AC88" i="46"/>
  <c r="AB88" i="46"/>
  <c r="AA88" i="46"/>
  <c r="Z88" i="46"/>
  <c r="Y88" i="46"/>
  <c r="X88" i="46"/>
  <c r="W88" i="46"/>
  <c r="V88" i="46"/>
  <c r="U88" i="46"/>
  <c r="T88" i="46"/>
  <c r="S88" i="46"/>
  <c r="R88" i="46"/>
  <c r="Q88" i="46"/>
  <c r="P88" i="46"/>
  <c r="O88" i="46"/>
  <c r="N88" i="46"/>
  <c r="M88" i="46"/>
  <c r="L88" i="46"/>
  <c r="K88" i="46"/>
  <c r="J88" i="46"/>
  <c r="I88" i="46"/>
  <c r="H88" i="46"/>
  <c r="G88" i="46"/>
  <c r="F88" i="46"/>
  <c r="E88" i="46"/>
  <c r="D88" i="46"/>
  <c r="C88" i="46"/>
  <c r="AF87" i="46"/>
  <c r="AE87" i="46"/>
  <c r="AD87" i="46"/>
  <c r="AC87" i="46"/>
  <c r="AB87" i="46"/>
  <c r="AA87" i="46"/>
  <c r="Z87" i="46"/>
  <c r="Y87" i="46"/>
  <c r="X87" i="46"/>
  <c r="W87" i="46"/>
  <c r="V87" i="46"/>
  <c r="U87" i="46"/>
  <c r="T87" i="46"/>
  <c r="S87" i="46"/>
  <c r="R87" i="46"/>
  <c r="Q87" i="46"/>
  <c r="P87" i="46"/>
  <c r="O87" i="46"/>
  <c r="N87" i="46"/>
  <c r="M87" i="46"/>
  <c r="L87" i="46"/>
  <c r="K87" i="46"/>
  <c r="J87" i="46"/>
  <c r="I87" i="46"/>
  <c r="H87" i="46"/>
  <c r="G87" i="46"/>
  <c r="F87" i="46"/>
  <c r="E87" i="46"/>
  <c r="D87" i="46"/>
  <c r="C87" i="46"/>
  <c r="AF86" i="46"/>
  <c r="AE86" i="46"/>
  <c r="AD86" i="46"/>
  <c r="AC86" i="46"/>
  <c r="AB86" i="46"/>
  <c r="AA86" i="46"/>
  <c r="Z86" i="46"/>
  <c r="Y86" i="46"/>
  <c r="X86" i="46"/>
  <c r="W86" i="46"/>
  <c r="V86" i="46"/>
  <c r="U86" i="46"/>
  <c r="T86" i="46"/>
  <c r="S86" i="46"/>
  <c r="R86" i="46"/>
  <c r="Q86" i="46"/>
  <c r="P86" i="46"/>
  <c r="O86" i="46"/>
  <c r="N86" i="46"/>
  <c r="M86" i="46"/>
  <c r="L86" i="46"/>
  <c r="K86" i="46"/>
  <c r="J86" i="46"/>
  <c r="I86" i="46"/>
  <c r="H86" i="46"/>
  <c r="G86" i="46"/>
  <c r="F86" i="46"/>
  <c r="E86" i="46"/>
  <c r="D86" i="46"/>
  <c r="C86" i="46"/>
  <c r="AF85" i="46"/>
  <c r="AE85" i="46"/>
  <c r="AD85" i="46"/>
  <c r="AC85" i="46"/>
  <c r="AB85" i="46"/>
  <c r="AA85" i="46"/>
  <c r="Z85" i="46"/>
  <c r="Y85" i="46"/>
  <c r="X85" i="46"/>
  <c r="W85" i="46"/>
  <c r="V85" i="46"/>
  <c r="U85" i="46"/>
  <c r="T85" i="46"/>
  <c r="S85" i="46"/>
  <c r="R85" i="46"/>
  <c r="Q85" i="46"/>
  <c r="P85" i="46"/>
  <c r="O85" i="46"/>
  <c r="N85" i="46"/>
  <c r="M85" i="46"/>
  <c r="L85" i="46"/>
  <c r="K85" i="46"/>
  <c r="J85" i="46"/>
  <c r="I85" i="46"/>
  <c r="H85" i="46"/>
  <c r="G85" i="46"/>
  <c r="F85" i="46"/>
  <c r="E85" i="46"/>
  <c r="D85" i="46"/>
  <c r="C85" i="46"/>
  <c r="AF84" i="46"/>
  <c r="AE84" i="46"/>
  <c r="AD84" i="46"/>
  <c r="AC84" i="46"/>
  <c r="AB84" i="46"/>
  <c r="AA84" i="46"/>
  <c r="Z84" i="46"/>
  <c r="Y84" i="46"/>
  <c r="X84" i="46"/>
  <c r="W84" i="46"/>
  <c r="V84" i="46"/>
  <c r="U84" i="46"/>
  <c r="T84" i="46"/>
  <c r="S84" i="46"/>
  <c r="R84" i="46"/>
  <c r="Q84" i="46"/>
  <c r="P84" i="46"/>
  <c r="O84" i="46"/>
  <c r="N84" i="46"/>
  <c r="M84" i="46"/>
  <c r="L84" i="46"/>
  <c r="K84" i="46"/>
  <c r="J84" i="46"/>
  <c r="I84" i="46"/>
  <c r="H84" i="46"/>
  <c r="G84" i="46"/>
  <c r="F84" i="46"/>
  <c r="E84" i="46"/>
  <c r="D84" i="46"/>
  <c r="C84" i="46"/>
  <c r="AF83" i="46"/>
  <c r="AE83" i="46"/>
  <c r="AD83" i="46"/>
  <c r="AC83" i="46"/>
  <c r="AB83" i="46"/>
  <c r="AA83" i="46"/>
  <c r="Z83" i="46"/>
  <c r="Y83" i="46"/>
  <c r="X83" i="46"/>
  <c r="W83" i="46"/>
  <c r="V83" i="46"/>
  <c r="U83" i="46"/>
  <c r="T83" i="46"/>
  <c r="S83" i="46"/>
  <c r="R83" i="46"/>
  <c r="Q83" i="46"/>
  <c r="P83" i="46"/>
  <c r="O83" i="46"/>
  <c r="N83" i="46"/>
  <c r="M83" i="46"/>
  <c r="L83" i="46"/>
  <c r="K83" i="46"/>
  <c r="J83" i="46"/>
  <c r="I83" i="46"/>
  <c r="H83" i="46"/>
  <c r="G83" i="46"/>
  <c r="F83" i="46"/>
  <c r="E83" i="46"/>
  <c r="D83" i="46"/>
  <c r="C83" i="46"/>
  <c r="AF82" i="46"/>
  <c r="AE82" i="46"/>
  <c r="AD82" i="46"/>
  <c r="AC82" i="46"/>
  <c r="AB82" i="46"/>
  <c r="AA82" i="46"/>
  <c r="Z82" i="46"/>
  <c r="Y82" i="46"/>
  <c r="X82" i="46"/>
  <c r="W82" i="46"/>
  <c r="V82" i="46"/>
  <c r="U82" i="46"/>
  <c r="T82" i="46"/>
  <c r="S82" i="46"/>
  <c r="R82" i="46"/>
  <c r="Q82" i="46"/>
  <c r="P82" i="46"/>
  <c r="O82" i="46"/>
  <c r="N82" i="46"/>
  <c r="M82" i="46"/>
  <c r="L82" i="46"/>
  <c r="K82" i="46"/>
  <c r="J82" i="46"/>
  <c r="I82" i="46"/>
  <c r="H82" i="46"/>
  <c r="G82" i="46"/>
  <c r="F82" i="46"/>
  <c r="E82" i="46"/>
  <c r="D82" i="46"/>
  <c r="C82" i="46"/>
  <c r="AF81" i="46"/>
  <c r="AE81" i="46"/>
  <c r="AD81" i="46"/>
  <c r="AC81" i="46"/>
  <c r="AB81" i="46"/>
  <c r="AA81" i="46"/>
  <c r="Z81" i="46"/>
  <c r="Y81" i="46"/>
  <c r="X81" i="46"/>
  <c r="W81" i="46"/>
  <c r="V81" i="46"/>
  <c r="U81" i="46"/>
  <c r="T81" i="46"/>
  <c r="S81" i="46"/>
  <c r="R81" i="46"/>
  <c r="Q81" i="46"/>
  <c r="P81" i="46"/>
  <c r="O81" i="46"/>
  <c r="N81" i="46"/>
  <c r="M81" i="46"/>
  <c r="L81" i="46"/>
  <c r="K81" i="46"/>
  <c r="J81" i="46"/>
  <c r="I81" i="46"/>
  <c r="H81" i="46"/>
  <c r="G81" i="46"/>
  <c r="F81" i="46"/>
  <c r="E81" i="46"/>
  <c r="D81" i="46"/>
  <c r="C81" i="46"/>
  <c r="AF80" i="46"/>
  <c r="AE80" i="46"/>
  <c r="AD80" i="46"/>
  <c r="AC80" i="46"/>
  <c r="AB80" i="46"/>
  <c r="AA80" i="46"/>
  <c r="Z80" i="46"/>
  <c r="Y80" i="46"/>
  <c r="X80" i="46"/>
  <c r="W80" i="46"/>
  <c r="V80" i="46"/>
  <c r="U80" i="46"/>
  <c r="T80" i="46"/>
  <c r="S80" i="46"/>
  <c r="R80" i="46"/>
  <c r="Q80" i="46"/>
  <c r="P80" i="46"/>
  <c r="O80" i="46"/>
  <c r="N80" i="46"/>
  <c r="M80" i="46"/>
  <c r="L80" i="46"/>
  <c r="K80" i="46"/>
  <c r="J80" i="46"/>
  <c r="I80" i="46"/>
  <c r="H80" i="46"/>
  <c r="G80" i="46"/>
  <c r="F80" i="46"/>
  <c r="E80" i="46"/>
  <c r="D80" i="46"/>
  <c r="C80" i="46"/>
  <c r="AF79" i="46"/>
  <c r="AE79" i="46"/>
  <c r="AD79" i="46"/>
  <c r="AC79" i="46"/>
  <c r="AB79" i="46"/>
  <c r="AA79" i="46"/>
  <c r="Z79" i="46"/>
  <c r="Y79" i="46"/>
  <c r="X79" i="46"/>
  <c r="W79" i="46"/>
  <c r="V79" i="46"/>
  <c r="U79" i="46"/>
  <c r="T79" i="46"/>
  <c r="S79" i="46"/>
  <c r="R79" i="46"/>
  <c r="Q79" i="46"/>
  <c r="P79" i="46"/>
  <c r="O79" i="46"/>
  <c r="N79" i="46"/>
  <c r="M79" i="46"/>
  <c r="L79" i="46"/>
  <c r="K79" i="46"/>
  <c r="J79" i="46"/>
  <c r="I79" i="46"/>
  <c r="H79" i="46"/>
  <c r="G79" i="46"/>
  <c r="F79" i="46"/>
  <c r="E79" i="46"/>
  <c r="D79" i="46"/>
  <c r="C79" i="46"/>
  <c r="AF78" i="46"/>
  <c r="AE78" i="46"/>
  <c r="AD78" i="46"/>
  <c r="AC78" i="46"/>
  <c r="AB78" i="46"/>
  <c r="AA78" i="46"/>
  <c r="Z78" i="46"/>
  <c r="Y78" i="46"/>
  <c r="X78" i="46"/>
  <c r="W78" i="46"/>
  <c r="V78" i="46"/>
  <c r="U78" i="46"/>
  <c r="T78" i="46"/>
  <c r="S78" i="46"/>
  <c r="R78" i="46"/>
  <c r="Q78" i="46"/>
  <c r="P78" i="46"/>
  <c r="O78" i="46"/>
  <c r="N78" i="46"/>
  <c r="M78" i="46"/>
  <c r="L78" i="46"/>
  <c r="K78" i="46"/>
  <c r="J78" i="46"/>
  <c r="I78" i="46"/>
  <c r="H78" i="46"/>
  <c r="G78" i="46"/>
  <c r="F78" i="46"/>
  <c r="E78" i="46"/>
  <c r="D78" i="46"/>
  <c r="C78" i="46"/>
  <c r="AC72" i="46"/>
  <c r="J171" i="46" s="1"/>
  <c r="AB72" i="46"/>
  <c r="AA72" i="46"/>
  <c r="R72" i="46"/>
  <c r="T171" i="46" s="1"/>
  <c r="AE171" i="46" s="1"/>
  <c r="Q72" i="46"/>
  <c r="P72" i="46"/>
  <c r="O72" i="46"/>
  <c r="L72" i="46"/>
  <c r="Q171" i="46" s="1"/>
  <c r="AF171" i="46" s="1"/>
  <c r="K72" i="46"/>
  <c r="J72" i="46"/>
  <c r="G72" i="46"/>
  <c r="E72" i="46"/>
  <c r="C72" i="46"/>
  <c r="AC71" i="46"/>
  <c r="J170" i="46" s="1"/>
  <c r="AB71" i="46"/>
  <c r="AA71" i="46"/>
  <c r="R71" i="46"/>
  <c r="T170" i="46" s="1"/>
  <c r="AE170" i="46" s="1"/>
  <c r="Q71" i="46"/>
  <c r="P71" i="46"/>
  <c r="O71" i="46"/>
  <c r="L71" i="46"/>
  <c r="Q170" i="46" s="1"/>
  <c r="AF170" i="46" s="1"/>
  <c r="K71" i="46"/>
  <c r="J71" i="46"/>
  <c r="G71" i="46"/>
  <c r="E71" i="46"/>
  <c r="C71" i="46"/>
  <c r="E170" i="46" s="1"/>
  <c r="AC70" i="46"/>
  <c r="J169" i="46" s="1"/>
  <c r="AB70" i="46"/>
  <c r="AA70" i="46"/>
  <c r="Q70" i="46"/>
  <c r="P70" i="46"/>
  <c r="O70" i="46"/>
  <c r="L70" i="46"/>
  <c r="Q169" i="46" s="1"/>
  <c r="AF169" i="46" s="1"/>
  <c r="K70" i="46"/>
  <c r="J70" i="46"/>
  <c r="G70" i="46"/>
  <c r="E70" i="46"/>
  <c r="C70" i="46"/>
  <c r="AC69" i="46"/>
  <c r="J168" i="46" s="1"/>
  <c r="AB69" i="46"/>
  <c r="AA69" i="46"/>
  <c r="X69" i="46"/>
  <c r="Z168" i="46" s="1"/>
  <c r="AH168" i="46" s="1"/>
  <c r="R69" i="46"/>
  <c r="T168" i="46" s="1"/>
  <c r="AE168" i="46" s="1"/>
  <c r="Q69" i="46"/>
  <c r="P69" i="46"/>
  <c r="O69" i="46"/>
  <c r="L69" i="46"/>
  <c r="Q168" i="46" s="1"/>
  <c r="AF168" i="46" s="1"/>
  <c r="K69" i="46"/>
  <c r="J69" i="46"/>
  <c r="G69" i="46"/>
  <c r="E69" i="46"/>
  <c r="C69" i="46"/>
  <c r="AC68" i="46"/>
  <c r="J167" i="46" s="1"/>
  <c r="AB68" i="46"/>
  <c r="AA68" i="46"/>
  <c r="X68" i="46"/>
  <c r="Z167" i="46" s="1"/>
  <c r="AH167" i="46" s="1"/>
  <c r="Q68" i="46"/>
  <c r="P68" i="46"/>
  <c r="O68" i="46"/>
  <c r="L68" i="46"/>
  <c r="Q167" i="46" s="1"/>
  <c r="AF167" i="46" s="1"/>
  <c r="K68" i="46"/>
  <c r="J68" i="46"/>
  <c r="G68" i="46"/>
  <c r="E68" i="46"/>
  <c r="C68" i="46"/>
  <c r="C167" i="46" s="1"/>
  <c r="AC67" i="46"/>
  <c r="J166" i="46" s="1"/>
  <c r="AB67" i="46"/>
  <c r="AA67" i="46"/>
  <c r="Q67" i="46"/>
  <c r="P67" i="46"/>
  <c r="O67" i="46"/>
  <c r="L67" i="46"/>
  <c r="Q166" i="46" s="1"/>
  <c r="AF166" i="46" s="1"/>
  <c r="K67" i="46"/>
  <c r="J67" i="46"/>
  <c r="G67" i="46"/>
  <c r="E67" i="46"/>
  <c r="C67" i="46"/>
  <c r="AC66" i="46"/>
  <c r="J165" i="46" s="1"/>
  <c r="AB66" i="46"/>
  <c r="AA66" i="46"/>
  <c r="X66" i="46"/>
  <c r="Z165" i="46" s="1"/>
  <c r="AH165" i="46" s="1"/>
  <c r="Q66" i="46"/>
  <c r="P66" i="46"/>
  <c r="O66" i="46"/>
  <c r="L66" i="46"/>
  <c r="Q165" i="46" s="1"/>
  <c r="AF165" i="46" s="1"/>
  <c r="K66" i="46"/>
  <c r="J66" i="46"/>
  <c r="G66" i="46"/>
  <c r="E66" i="46"/>
  <c r="C66" i="46"/>
  <c r="AC65" i="46"/>
  <c r="J164" i="46" s="1"/>
  <c r="AB65" i="46"/>
  <c r="AA65" i="46"/>
  <c r="R65" i="46"/>
  <c r="T164" i="46" s="1"/>
  <c r="AE164" i="46" s="1"/>
  <c r="Q65" i="46"/>
  <c r="P65" i="46"/>
  <c r="O65" i="46"/>
  <c r="L65" i="46"/>
  <c r="Q164" i="46" s="1"/>
  <c r="AF164" i="46" s="1"/>
  <c r="K65" i="46"/>
  <c r="J65" i="46"/>
  <c r="G65" i="46"/>
  <c r="E65" i="46"/>
  <c r="C65" i="46"/>
  <c r="C164" i="46" s="1"/>
  <c r="AC64" i="46"/>
  <c r="J163" i="46" s="1"/>
  <c r="AB64" i="46"/>
  <c r="AA64" i="46"/>
  <c r="R64" i="46"/>
  <c r="T163" i="46" s="1"/>
  <c r="AE163" i="46" s="1"/>
  <c r="Q64" i="46"/>
  <c r="P64" i="46"/>
  <c r="O64" i="46"/>
  <c r="L64" i="46"/>
  <c r="Q163" i="46" s="1"/>
  <c r="AF163" i="46" s="1"/>
  <c r="K64" i="46"/>
  <c r="J64" i="46"/>
  <c r="G64" i="46"/>
  <c r="E64" i="46"/>
  <c r="C64" i="46"/>
  <c r="AC63" i="46"/>
  <c r="J162" i="46" s="1"/>
  <c r="AB63" i="46"/>
  <c r="AA63" i="46"/>
  <c r="R63" i="46"/>
  <c r="T162" i="46" s="1"/>
  <c r="AE162" i="46" s="1"/>
  <c r="Q63" i="46"/>
  <c r="P63" i="46"/>
  <c r="O63" i="46"/>
  <c r="L63" i="46"/>
  <c r="Q162" i="46" s="1"/>
  <c r="AF162" i="46" s="1"/>
  <c r="K63" i="46"/>
  <c r="J63" i="46"/>
  <c r="G63" i="46"/>
  <c r="E63" i="46"/>
  <c r="C63" i="46"/>
  <c r="C162" i="46" s="1"/>
  <c r="AC62" i="46"/>
  <c r="J161" i="46" s="1"/>
  <c r="AB62" i="46"/>
  <c r="AA62" i="46"/>
  <c r="Q62" i="46"/>
  <c r="P62" i="46"/>
  <c r="O62" i="46"/>
  <c r="L62" i="46"/>
  <c r="Q161" i="46" s="1"/>
  <c r="AF161" i="46" s="1"/>
  <c r="K62" i="46"/>
  <c r="J62" i="46"/>
  <c r="G62" i="46"/>
  <c r="E62" i="46"/>
  <c r="C62" i="46"/>
  <c r="AC61" i="46"/>
  <c r="J160" i="46" s="1"/>
  <c r="AB61" i="46"/>
  <c r="AA61" i="46"/>
  <c r="X61" i="46"/>
  <c r="Z160" i="46" s="1"/>
  <c r="AH160" i="46" s="1"/>
  <c r="R61" i="46"/>
  <c r="T160" i="46" s="1"/>
  <c r="AE160" i="46" s="1"/>
  <c r="Q61" i="46"/>
  <c r="P61" i="46"/>
  <c r="O61" i="46"/>
  <c r="L61" i="46"/>
  <c r="Q160" i="46" s="1"/>
  <c r="AF160" i="46" s="1"/>
  <c r="K61" i="46"/>
  <c r="J61" i="46"/>
  <c r="G61" i="46"/>
  <c r="E61" i="46"/>
  <c r="C61" i="46"/>
  <c r="C160" i="46" s="1"/>
  <c r="AC60" i="46"/>
  <c r="J159" i="46" s="1"/>
  <c r="AB60" i="46"/>
  <c r="AA60" i="46"/>
  <c r="X60" i="46"/>
  <c r="Z159" i="46" s="1"/>
  <c r="AH159" i="46" s="1"/>
  <c r="Q60" i="46"/>
  <c r="P60" i="46"/>
  <c r="O60" i="46"/>
  <c r="L60" i="46"/>
  <c r="Q159" i="46" s="1"/>
  <c r="AF159" i="46" s="1"/>
  <c r="K60" i="46"/>
  <c r="J60" i="46"/>
  <c r="G60" i="46"/>
  <c r="E60" i="46"/>
  <c r="C60" i="46"/>
  <c r="AC59" i="46"/>
  <c r="J158" i="46" s="1"/>
  <c r="AB59" i="46"/>
  <c r="AA59" i="46"/>
  <c r="Q59" i="46"/>
  <c r="P59" i="46"/>
  <c r="O59" i="46"/>
  <c r="L59" i="46"/>
  <c r="Q158" i="46" s="1"/>
  <c r="AF158" i="46" s="1"/>
  <c r="K59" i="46"/>
  <c r="J59" i="46"/>
  <c r="G59" i="46"/>
  <c r="E59" i="46"/>
  <c r="C59" i="46"/>
  <c r="AC58" i="46"/>
  <c r="J157" i="46" s="1"/>
  <c r="AB58" i="46"/>
  <c r="AA58" i="46"/>
  <c r="X58" i="46"/>
  <c r="Z157" i="46" s="1"/>
  <c r="AH157" i="46" s="1"/>
  <c r="R58" i="46"/>
  <c r="T157" i="46" s="1"/>
  <c r="AE157" i="46" s="1"/>
  <c r="Q58" i="46"/>
  <c r="P58" i="46"/>
  <c r="O58" i="46"/>
  <c r="L58" i="46"/>
  <c r="Q157" i="46" s="1"/>
  <c r="AF157" i="46" s="1"/>
  <c r="K58" i="46"/>
  <c r="J58" i="46"/>
  <c r="G58" i="46"/>
  <c r="E58" i="46"/>
  <c r="C58" i="46"/>
  <c r="E157" i="46" s="1"/>
  <c r="AC57" i="46"/>
  <c r="J156" i="46" s="1"/>
  <c r="AB57" i="46"/>
  <c r="AA57" i="46"/>
  <c r="R57" i="46"/>
  <c r="T156" i="46" s="1"/>
  <c r="AE156" i="46" s="1"/>
  <c r="Q57" i="46"/>
  <c r="P57" i="46"/>
  <c r="O57" i="46"/>
  <c r="L57" i="46"/>
  <c r="Q156" i="46" s="1"/>
  <c r="AF156" i="46" s="1"/>
  <c r="K57" i="46"/>
  <c r="J57" i="46"/>
  <c r="G57" i="46"/>
  <c r="E57" i="46"/>
  <c r="C57" i="46"/>
  <c r="C156" i="46" s="1"/>
  <c r="AC56" i="46"/>
  <c r="J155" i="46" s="1"/>
  <c r="AB56" i="46"/>
  <c r="AA56" i="46"/>
  <c r="R56" i="46"/>
  <c r="T155" i="46" s="1"/>
  <c r="AE155" i="46" s="1"/>
  <c r="Q56" i="46"/>
  <c r="P56" i="46"/>
  <c r="O56" i="46"/>
  <c r="L56" i="46"/>
  <c r="Q155" i="46" s="1"/>
  <c r="AF155" i="46" s="1"/>
  <c r="K56" i="46"/>
  <c r="J56" i="46"/>
  <c r="G56" i="46"/>
  <c r="E56" i="46"/>
  <c r="C56" i="46"/>
  <c r="AC55" i="46"/>
  <c r="J154" i="46" s="1"/>
  <c r="AB55" i="46"/>
  <c r="AA55" i="46"/>
  <c r="R55" i="46"/>
  <c r="T154" i="46" s="1"/>
  <c r="AE154" i="46" s="1"/>
  <c r="Q55" i="46"/>
  <c r="P55" i="46"/>
  <c r="O55" i="46"/>
  <c r="L55" i="46"/>
  <c r="Q154" i="46" s="1"/>
  <c r="AF154" i="46" s="1"/>
  <c r="K55" i="46"/>
  <c r="J55" i="46"/>
  <c r="G55" i="46"/>
  <c r="E55" i="46"/>
  <c r="C55" i="46"/>
  <c r="C154" i="46" s="1"/>
  <c r="AC54" i="46"/>
  <c r="J153" i="46" s="1"/>
  <c r="AB54" i="46"/>
  <c r="AA54" i="46"/>
  <c r="X54" i="46"/>
  <c r="Z153" i="46" s="1"/>
  <c r="AH153" i="46" s="1"/>
  <c r="Q54" i="46"/>
  <c r="P54" i="46"/>
  <c r="O54" i="46"/>
  <c r="L54" i="46"/>
  <c r="Q153" i="46" s="1"/>
  <c r="AF153" i="46" s="1"/>
  <c r="K54" i="46"/>
  <c r="J54" i="46"/>
  <c r="G54" i="46"/>
  <c r="E54" i="46"/>
  <c r="C54" i="46"/>
  <c r="AC53" i="46"/>
  <c r="J152" i="46" s="1"/>
  <c r="AB53" i="46"/>
  <c r="AA53" i="46"/>
  <c r="X53" i="46"/>
  <c r="Z152" i="46" s="1"/>
  <c r="AH152" i="46" s="1"/>
  <c r="R53" i="46"/>
  <c r="T152" i="46" s="1"/>
  <c r="AE152" i="46" s="1"/>
  <c r="Q53" i="46"/>
  <c r="P53" i="46"/>
  <c r="O53" i="46"/>
  <c r="L53" i="46"/>
  <c r="Q152" i="46" s="1"/>
  <c r="AF152" i="46" s="1"/>
  <c r="K53" i="46"/>
  <c r="J53" i="46"/>
  <c r="G53" i="46"/>
  <c r="E53" i="46"/>
  <c r="C53" i="46"/>
  <c r="AC52" i="46"/>
  <c r="J151" i="46" s="1"/>
  <c r="AB52" i="46"/>
  <c r="AA52" i="46"/>
  <c r="X52" i="46"/>
  <c r="Z151" i="46" s="1"/>
  <c r="AH151" i="46" s="1"/>
  <c r="Q52" i="46"/>
  <c r="P52" i="46"/>
  <c r="O52" i="46"/>
  <c r="L52" i="46"/>
  <c r="Q151" i="46" s="1"/>
  <c r="AF151" i="46" s="1"/>
  <c r="K52" i="46"/>
  <c r="J52" i="46"/>
  <c r="G52" i="46"/>
  <c r="E52" i="46"/>
  <c r="C52" i="46"/>
  <c r="AC51" i="46"/>
  <c r="J150" i="46" s="1"/>
  <c r="AB51" i="46"/>
  <c r="AA51" i="46"/>
  <c r="Q51" i="46"/>
  <c r="P51" i="46"/>
  <c r="O51" i="46"/>
  <c r="L51" i="46"/>
  <c r="Q150" i="46" s="1"/>
  <c r="AF150" i="46" s="1"/>
  <c r="K51" i="46"/>
  <c r="J51" i="46"/>
  <c r="G51" i="46"/>
  <c r="E51" i="46"/>
  <c r="C51" i="46"/>
  <c r="AC50" i="46"/>
  <c r="J149" i="46" s="1"/>
  <c r="AB50" i="46"/>
  <c r="AA50" i="46"/>
  <c r="X50" i="46"/>
  <c r="Z149" i="46" s="1"/>
  <c r="AH149" i="46" s="1"/>
  <c r="Q50" i="46"/>
  <c r="P50" i="46"/>
  <c r="O50" i="46"/>
  <c r="L50" i="46"/>
  <c r="Q149" i="46" s="1"/>
  <c r="AF149" i="46" s="1"/>
  <c r="K50" i="46"/>
  <c r="J50" i="46"/>
  <c r="G50" i="46"/>
  <c r="E50" i="46"/>
  <c r="C50" i="46"/>
  <c r="AC49" i="46"/>
  <c r="J148" i="46" s="1"/>
  <c r="AB49" i="46"/>
  <c r="AA49" i="46"/>
  <c r="Q49" i="46"/>
  <c r="P49" i="46"/>
  <c r="O49" i="46"/>
  <c r="L49" i="46"/>
  <c r="Q148" i="46" s="1"/>
  <c r="AF148" i="46" s="1"/>
  <c r="K49" i="46"/>
  <c r="J49" i="46"/>
  <c r="G49" i="46"/>
  <c r="E49" i="46"/>
  <c r="C49" i="46"/>
  <c r="AC48" i="46"/>
  <c r="J147" i="46" s="1"/>
  <c r="AB48" i="46"/>
  <c r="AA48" i="46"/>
  <c r="R48" i="46"/>
  <c r="T147" i="46" s="1"/>
  <c r="AE147" i="46" s="1"/>
  <c r="Q48" i="46"/>
  <c r="P48" i="46"/>
  <c r="O48" i="46"/>
  <c r="L48" i="46"/>
  <c r="Q147" i="46" s="1"/>
  <c r="AF147" i="46" s="1"/>
  <c r="K48" i="46"/>
  <c r="J48" i="46"/>
  <c r="G48" i="46"/>
  <c r="E48" i="46"/>
  <c r="C48" i="46"/>
  <c r="AC47" i="46"/>
  <c r="J146" i="46" s="1"/>
  <c r="AB47" i="46"/>
  <c r="AA47" i="46"/>
  <c r="R47" i="46"/>
  <c r="T146" i="46" s="1"/>
  <c r="AE146" i="46" s="1"/>
  <c r="Q47" i="46"/>
  <c r="P47" i="46"/>
  <c r="O47" i="46"/>
  <c r="L47" i="46"/>
  <c r="Q146" i="46" s="1"/>
  <c r="AF146" i="46" s="1"/>
  <c r="K47" i="46"/>
  <c r="J47" i="46"/>
  <c r="G47" i="46"/>
  <c r="E47" i="46"/>
  <c r="C47" i="46"/>
  <c r="AC46" i="46"/>
  <c r="J145" i="46" s="1"/>
  <c r="AB46" i="46"/>
  <c r="AA46" i="46"/>
  <c r="Q46" i="46"/>
  <c r="P46" i="46"/>
  <c r="O46" i="46"/>
  <c r="L46" i="46"/>
  <c r="Q145" i="46" s="1"/>
  <c r="AF145" i="46" s="1"/>
  <c r="K46" i="46"/>
  <c r="J46" i="46"/>
  <c r="G46" i="46"/>
  <c r="E46" i="46"/>
  <c r="C46" i="46"/>
  <c r="AC45" i="46"/>
  <c r="J144" i="46" s="1"/>
  <c r="AB45" i="46"/>
  <c r="AA45" i="46"/>
  <c r="X45" i="46"/>
  <c r="Z144" i="46" s="1"/>
  <c r="AH144" i="46" s="1"/>
  <c r="R45" i="46"/>
  <c r="T144" i="46" s="1"/>
  <c r="AE144" i="46" s="1"/>
  <c r="Q45" i="46"/>
  <c r="P45" i="46"/>
  <c r="O45" i="46"/>
  <c r="L45" i="46"/>
  <c r="Q144" i="46" s="1"/>
  <c r="AF144" i="46" s="1"/>
  <c r="K45" i="46"/>
  <c r="J45" i="46"/>
  <c r="G45" i="46"/>
  <c r="E45" i="46"/>
  <c r="C45" i="46"/>
  <c r="E144" i="46" s="1"/>
  <c r="AC44" i="46"/>
  <c r="J143" i="46" s="1"/>
  <c r="AB44" i="46"/>
  <c r="AA44" i="46"/>
  <c r="X44" i="46"/>
  <c r="Z143" i="46" s="1"/>
  <c r="AH143" i="46" s="1"/>
  <c r="Q44" i="46"/>
  <c r="P44" i="46"/>
  <c r="O44" i="46"/>
  <c r="L44" i="46"/>
  <c r="Q143" i="46" s="1"/>
  <c r="AF143" i="46" s="1"/>
  <c r="K44" i="46"/>
  <c r="J44" i="46"/>
  <c r="G44" i="46"/>
  <c r="E44" i="46"/>
  <c r="C44" i="46"/>
  <c r="AC43" i="46"/>
  <c r="J142" i="46" s="1"/>
  <c r="AB43" i="46"/>
  <c r="AA43" i="46"/>
  <c r="Q43" i="46"/>
  <c r="P43" i="46"/>
  <c r="O43" i="46"/>
  <c r="L43" i="46"/>
  <c r="Q142" i="46" s="1"/>
  <c r="AF142" i="46" s="1"/>
  <c r="K43" i="46"/>
  <c r="J43" i="46"/>
  <c r="G43" i="46"/>
  <c r="E43" i="46"/>
  <c r="C43" i="46"/>
  <c r="AC42" i="46"/>
  <c r="J141" i="46" s="1"/>
  <c r="AB42" i="46"/>
  <c r="AA42" i="46"/>
  <c r="X42" i="46"/>
  <c r="Z141" i="46" s="1"/>
  <c r="AH141" i="46" s="1"/>
  <c r="Q42" i="46"/>
  <c r="P42" i="46"/>
  <c r="O42" i="46"/>
  <c r="L42" i="46"/>
  <c r="Q141" i="46" s="1"/>
  <c r="AF141" i="46" s="1"/>
  <c r="K42" i="46"/>
  <c r="J42" i="46"/>
  <c r="G42" i="46"/>
  <c r="E42" i="46"/>
  <c r="C42" i="46"/>
  <c r="AC41" i="46"/>
  <c r="J140" i="46" s="1"/>
  <c r="AB41" i="46"/>
  <c r="AA41" i="46"/>
  <c r="Q41" i="46"/>
  <c r="P41" i="46"/>
  <c r="O41" i="46"/>
  <c r="L41" i="46"/>
  <c r="Q140" i="46" s="1"/>
  <c r="AF140" i="46" s="1"/>
  <c r="K41" i="46"/>
  <c r="J41" i="46"/>
  <c r="G41" i="46"/>
  <c r="E41" i="46"/>
  <c r="C41" i="46"/>
  <c r="AC40" i="46"/>
  <c r="J139" i="46" s="1"/>
  <c r="AB40" i="46"/>
  <c r="AA40" i="46"/>
  <c r="R40" i="46"/>
  <c r="T139" i="46" s="1"/>
  <c r="AE139" i="46" s="1"/>
  <c r="Q40" i="46"/>
  <c r="P40" i="46"/>
  <c r="O40" i="46"/>
  <c r="L40" i="46"/>
  <c r="Q139" i="46" s="1"/>
  <c r="AF139" i="46" s="1"/>
  <c r="K40" i="46"/>
  <c r="J40" i="46"/>
  <c r="G40" i="46"/>
  <c r="E40" i="46"/>
  <c r="C40" i="46"/>
  <c r="AC39" i="46"/>
  <c r="J138" i="46" s="1"/>
  <c r="AB39" i="46"/>
  <c r="AA39" i="46"/>
  <c r="R39" i="46"/>
  <c r="T138" i="46" s="1"/>
  <c r="AE138" i="46" s="1"/>
  <c r="Q39" i="46"/>
  <c r="P39" i="46"/>
  <c r="O39" i="46"/>
  <c r="L39" i="46"/>
  <c r="Q138" i="46" s="1"/>
  <c r="AF138" i="46" s="1"/>
  <c r="K39" i="46"/>
  <c r="J39" i="46"/>
  <c r="G39" i="46"/>
  <c r="E39" i="46"/>
  <c r="C39" i="46"/>
  <c r="E138" i="46" s="1"/>
  <c r="AC38" i="46"/>
  <c r="J137" i="46" s="1"/>
  <c r="AB38" i="46"/>
  <c r="AA38" i="46"/>
  <c r="Q38" i="46"/>
  <c r="P38" i="46"/>
  <c r="O38" i="46"/>
  <c r="L38" i="46"/>
  <c r="Q137" i="46" s="1"/>
  <c r="AF137" i="46" s="1"/>
  <c r="K38" i="46"/>
  <c r="J38" i="46"/>
  <c r="G38" i="46"/>
  <c r="E38" i="46"/>
  <c r="C38" i="46"/>
  <c r="AC37" i="46"/>
  <c r="J136" i="46" s="1"/>
  <c r="AB37" i="46"/>
  <c r="AA37" i="46"/>
  <c r="X37" i="46"/>
  <c r="Z136" i="46" s="1"/>
  <c r="AH136" i="46" s="1"/>
  <c r="R37" i="46"/>
  <c r="T136" i="46" s="1"/>
  <c r="AE136" i="46" s="1"/>
  <c r="Q37" i="46"/>
  <c r="P37" i="46"/>
  <c r="O37" i="46"/>
  <c r="L37" i="46"/>
  <c r="Q136" i="46" s="1"/>
  <c r="AF136" i="46" s="1"/>
  <c r="K37" i="46"/>
  <c r="J37" i="46"/>
  <c r="G37" i="46"/>
  <c r="E37" i="46"/>
  <c r="C37" i="46"/>
  <c r="AC36" i="46"/>
  <c r="J135" i="46" s="1"/>
  <c r="AB36" i="46"/>
  <c r="AA36" i="46"/>
  <c r="X36" i="46"/>
  <c r="Z135" i="46" s="1"/>
  <c r="AH135" i="46" s="1"/>
  <c r="Q36" i="46"/>
  <c r="P36" i="46"/>
  <c r="O36" i="46"/>
  <c r="L36" i="46"/>
  <c r="Q135" i="46" s="1"/>
  <c r="AF135" i="46" s="1"/>
  <c r="K36" i="46"/>
  <c r="J36" i="46"/>
  <c r="G36" i="46"/>
  <c r="E36" i="46"/>
  <c r="C36" i="46"/>
  <c r="AC35" i="46"/>
  <c r="J134" i="46" s="1"/>
  <c r="AB35" i="46"/>
  <c r="AA35" i="46"/>
  <c r="Q35" i="46"/>
  <c r="P35" i="46"/>
  <c r="O35" i="46"/>
  <c r="L35" i="46"/>
  <c r="Q134" i="46" s="1"/>
  <c r="AF134" i="46" s="1"/>
  <c r="K35" i="46"/>
  <c r="J35" i="46"/>
  <c r="G35" i="46"/>
  <c r="E35" i="46"/>
  <c r="C35" i="46"/>
  <c r="AC34" i="46"/>
  <c r="J133" i="46" s="1"/>
  <c r="AB34" i="46"/>
  <c r="AA34" i="46"/>
  <c r="X34" i="46"/>
  <c r="Z133" i="46" s="1"/>
  <c r="AH133" i="46" s="1"/>
  <c r="R34" i="46"/>
  <c r="T133" i="46" s="1"/>
  <c r="AE133" i="46" s="1"/>
  <c r="Q34" i="46"/>
  <c r="P34" i="46"/>
  <c r="O34" i="46"/>
  <c r="L34" i="46"/>
  <c r="Q133" i="46" s="1"/>
  <c r="AF133" i="46" s="1"/>
  <c r="K34" i="46"/>
  <c r="J34" i="46"/>
  <c r="G34" i="46"/>
  <c r="E34" i="46"/>
  <c r="C34" i="46"/>
  <c r="AC33" i="46"/>
  <c r="J132" i="46" s="1"/>
  <c r="AB33" i="46"/>
  <c r="AA33" i="46"/>
  <c r="R33" i="46"/>
  <c r="T132" i="46" s="1"/>
  <c r="AE132" i="46" s="1"/>
  <c r="Q33" i="46"/>
  <c r="P33" i="46"/>
  <c r="O33" i="46"/>
  <c r="L33" i="46"/>
  <c r="Q132" i="46" s="1"/>
  <c r="AF132" i="46" s="1"/>
  <c r="K33" i="46"/>
  <c r="J33" i="46"/>
  <c r="G33" i="46"/>
  <c r="E33" i="46"/>
  <c r="C33" i="46"/>
  <c r="C132" i="46" s="1"/>
  <c r="AC32" i="46"/>
  <c r="J131" i="46" s="1"/>
  <c r="AB32" i="46"/>
  <c r="AA32" i="46"/>
  <c r="R32" i="46"/>
  <c r="T131" i="46" s="1"/>
  <c r="AE131" i="46" s="1"/>
  <c r="Q32" i="46"/>
  <c r="P32" i="46"/>
  <c r="O32" i="46"/>
  <c r="L32" i="46"/>
  <c r="Q131" i="46" s="1"/>
  <c r="AF131" i="46" s="1"/>
  <c r="K32" i="46"/>
  <c r="J32" i="46"/>
  <c r="G32" i="46"/>
  <c r="E32" i="46"/>
  <c r="C32" i="46"/>
  <c r="AC31" i="46"/>
  <c r="J130" i="46" s="1"/>
  <c r="AB31" i="46"/>
  <c r="AA31" i="46"/>
  <c r="R31" i="46"/>
  <c r="T130" i="46" s="1"/>
  <c r="AE130" i="46" s="1"/>
  <c r="Q31" i="46"/>
  <c r="P31" i="46"/>
  <c r="O31" i="46"/>
  <c r="L31" i="46"/>
  <c r="Q130" i="46" s="1"/>
  <c r="AF130" i="46" s="1"/>
  <c r="K31" i="46"/>
  <c r="J31" i="46"/>
  <c r="G31" i="46"/>
  <c r="E31" i="46"/>
  <c r="C31" i="46"/>
  <c r="C130" i="46" s="1"/>
  <c r="AC30" i="46"/>
  <c r="J129" i="46" s="1"/>
  <c r="AB30" i="46"/>
  <c r="AA30" i="46"/>
  <c r="X30" i="46"/>
  <c r="Z129" i="46" s="1"/>
  <c r="AH129" i="46" s="1"/>
  <c r="Q30" i="46"/>
  <c r="P30" i="46"/>
  <c r="O30" i="46"/>
  <c r="L30" i="46"/>
  <c r="Q129" i="46" s="1"/>
  <c r="AF129" i="46" s="1"/>
  <c r="K30" i="46"/>
  <c r="J30" i="46"/>
  <c r="G30" i="46"/>
  <c r="E30" i="46"/>
  <c r="C30" i="46"/>
  <c r="AC29" i="46"/>
  <c r="J128" i="46" s="1"/>
  <c r="AB29" i="46"/>
  <c r="AA29" i="46"/>
  <c r="X29" i="46"/>
  <c r="Z128" i="46" s="1"/>
  <c r="AH128" i="46" s="1"/>
  <c r="R29" i="46"/>
  <c r="T128" i="46" s="1"/>
  <c r="AE128" i="46" s="1"/>
  <c r="Q29" i="46"/>
  <c r="P29" i="46"/>
  <c r="O29" i="46"/>
  <c r="L29" i="46"/>
  <c r="Q128" i="46" s="1"/>
  <c r="AF128" i="46" s="1"/>
  <c r="K29" i="46"/>
  <c r="J29" i="46"/>
  <c r="G29" i="46"/>
  <c r="E29" i="46"/>
  <c r="C29" i="46"/>
  <c r="C128" i="46" s="1"/>
  <c r="AC28" i="46"/>
  <c r="J127" i="46" s="1"/>
  <c r="AB28" i="46"/>
  <c r="AA28" i="46"/>
  <c r="X28" i="46"/>
  <c r="Z127" i="46" s="1"/>
  <c r="AH127" i="46" s="1"/>
  <c r="Q28" i="46"/>
  <c r="P28" i="46"/>
  <c r="O28" i="46"/>
  <c r="L28" i="46"/>
  <c r="Q127" i="46" s="1"/>
  <c r="AF127" i="46" s="1"/>
  <c r="K28" i="46"/>
  <c r="J28" i="46"/>
  <c r="G28" i="46"/>
  <c r="E28" i="46"/>
  <c r="C28" i="46"/>
  <c r="E127" i="46" s="1"/>
  <c r="AC27" i="46"/>
  <c r="J126" i="46" s="1"/>
  <c r="AB27" i="46"/>
  <c r="AA27" i="46"/>
  <c r="Q27" i="46"/>
  <c r="P27" i="46"/>
  <c r="O27" i="46"/>
  <c r="L27" i="46"/>
  <c r="Q126" i="46" s="1"/>
  <c r="AF126" i="46" s="1"/>
  <c r="K27" i="46"/>
  <c r="J27" i="46"/>
  <c r="G27" i="46"/>
  <c r="E27" i="46"/>
  <c r="C27" i="46"/>
  <c r="AC26" i="46"/>
  <c r="J125" i="46" s="1"/>
  <c r="AB26" i="46"/>
  <c r="AA26" i="46"/>
  <c r="X26" i="46"/>
  <c r="Z125" i="46" s="1"/>
  <c r="AH125" i="46" s="1"/>
  <c r="Q26" i="46"/>
  <c r="P26" i="46"/>
  <c r="O26" i="46"/>
  <c r="L26" i="46"/>
  <c r="Q125" i="46" s="1"/>
  <c r="AF125" i="46" s="1"/>
  <c r="K26" i="46"/>
  <c r="J26" i="46"/>
  <c r="G26" i="46"/>
  <c r="E26" i="46"/>
  <c r="C26" i="46"/>
  <c r="AC25" i="46"/>
  <c r="J124" i="46" s="1"/>
  <c r="AB25" i="46"/>
  <c r="AA25" i="46"/>
  <c r="Q25" i="46"/>
  <c r="P25" i="46"/>
  <c r="O25" i="46"/>
  <c r="L25" i="46"/>
  <c r="Q124" i="46" s="1"/>
  <c r="AF124" i="46" s="1"/>
  <c r="K25" i="46"/>
  <c r="J25" i="46"/>
  <c r="G25" i="46"/>
  <c r="E25" i="46"/>
  <c r="C25" i="46"/>
  <c r="AC24" i="46"/>
  <c r="J123" i="46" s="1"/>
  <c r="AB24" i="46"/>
  <c r="AA24" i="46"/>
  <c r="R24" i="46"/>
  <c r="T123" i="46" s="1"/>
  <c r="AE123" i="46" s="1"/>
  <c r="Q24" i="46"/>
  <c r="P24" i="46"/>
  <c r="O24" i="46"/>
  <c r="L24" i="46"/>
  <c r="Q123" i="46" s="1"/>
  <c r="AF123" i="46" s="1"/>
  <c r="K24" i="46"/>
  <c r="J24" i="46"/>
  <c r="G24" i="46"/>
  <c r="E24" i="46"/>
  <c r="C24" i="46"/>
  <c r="C123" i="46" s="1"/>
  <c r="AC23" i="46"/>
  <c r="J122" i="46" s="1"/>
  <c r="AB23" i="46"/>
  <c r="AA23" i="46"/>
  <c r="R23" i="46"/>
  <c r="T122" i="46" s="1"/>
  <c r="AE122" i="46" s="1"/>
  <c r="Q23" i="46"/>
  <c r="P23" i="46"/>
  <c r="O23" i="46"/>
  <c r="L23" i="46"/>
  <c r="Q122" i="46" s="1"/>
  <c r="AF122" i="46" s="1"/>
  <c r="K23" i="46"/>
  <c r="J23" i="46"/>
  <c r="G23" i="46"/>
  <c r="E23" i="46"/>
  <c r="C23" i="46"/>
  <c r="C122" i="46" s="1"/>
  <c r="N152" i="43"/>
  <c r="K152" i="43"/>
  <c r="E152" i="43"/>
  <c r="C152" i="43"/>
  <c r="N151" i="43"/>
  <c r="K151" i="43"/>
  <c r="E151" i="43"/>
  <c r="C151" i="43"/>
  <c r="N150" i="43"/>
  <c r="K150" i="43"/>
  <c r="E150" i="43"/>
  <c r="C150" i="43"/>
  <c r="N149" i="43"/>
  <c r="K149" i="43"/>
  <c r="E149" i="43"/>
  <c r="C149" i="43"/>
  <c r="N148" i="43"/>
  <c r="K148" i="43"/>
  <c r="E148" i="43"/>
  <c r="C148" i="43"/>
  <c r="N147" i="43"/>
  <c r="K147" i="43"/>
  <c r="E147" i="43"/>
  <c r="C147" i="43"/>
  <c r="N146" i="43"/>
  <c r="K146" i="43"/>
  <c r="E146" i="43"/>
  <c r="C146" i="43"/>
  <c r="N145" i="43"/>
  <c r="K145" i="43"/>
  <c r="E145" i="43"/>
  <c r="C145" i="43"/>
  <c r="N144" i="43"/>
  <c r="K144" i="43"/>
  <c r="E144" i="43"/>
  <c r="C144" i="43"/>
  <c r="N143" i="43"/>
  <c r="K143" i="43"/>
  <c r="E143" i="43"/>
  <c r="C143" i="43"/>
  <c r="N142" i="43"/>
  <c r="K142" i="43"/>
  <c r="E142" i="43"/>
  <c r="C142" i="43"/>
  <c r="N141" i="43"/>
  <c r="K141" i="43"/>
  <c r="E141" i="43"/>
  <c r="C141" i="43"/>
  <c r="N140" i="43"/>
  <c r="K140" i="43"/>
  <c r="E140" i="43"/>
  <c r="C140" i="43"/>
  <c r="N139" i="43"/>
  <c r="K139" i="43"/>
  <c r="E139" i="43"/>
  <c r="C139" i="43"/>
  <c r="N138" i="43"/>
  <c r="K138" i="43"/>
  <c r="E138" i="43"/>
  <c r="C138" i="43"/>
  <c r="N137" i="43"/>
  <c r="K137" i="43"/>
  <c r="E137" i="43"/>
  <c r="C137" i="43"/>
  <c r="N136" i="43"/>
  <c r="K136" i="43"/>
  <c r="E136" i="43"/>
  <c r="C136" i="43"/>
  <c r="N135" i="43"/>
  <c r="K135" i="43"/>
  <c r="E135" i="43"/>
  <c r="C135" i="43"/>
  <c r="N134" i="43"/>
  <c r="K134" i="43"/>
  <c r="E134" i="43"/>
  <c r="C134" i="43"/>
  <c r="N133" i="43"/>
  <c r="K133" i="43"/>
  <c r="E133" i="43"/>
  <c r="C133" i="43"/>
  <c r="T127" i="43"/>
  <c r="S127" i="43"/>
  <c r="P127" i="43"/>
  <c r="M127" i="43"/>
  <c r="J127" i="43"/>
  <c r="I127" i="43"/>
  <c r="H127" i="43"/>
  <c r="E127" i="43"/>
  <c r="C127" i="43"/>
  <c r="F231" i="43" s="1"/>
  <c r="T126" i="43"/>
  <c r="S126" i="43"/>
  <c r="P126" i="43"/>
  <c r="M126" i="43"/>
  <c r="J126" i="43"/>
  <c r="I126" i="43"/>
  <c r="H126" i="43"/>
  <c r="E126" i="43"/>
  <c r="C126" i="43"/>
  <c r="F230" i="43" s="1"/>
  <c r="T125" i="43"/>
  <c r="S125" i="43"/>
  <c r="P125" i="43"/>
  <c r="M125" i="43"/>
  <c r="J125" i="43"/>
  <c r="I125" i="43"/>
  <c r="H125" i="43"/>
  <c r="E125" i="43"/>
  <c r="C229" i="43" s="1"/>
  <c r="C125" i="43"/>
  <c r="F229" i="43" s="1"/>
  <c r="T124" i="43"/>
  <c r="S124" i="43"/>
  <c r="P124" i="43"/>
  <c r="M124" i="43"/>
  <c r="J124" i="43"/>
  <c r="I124" i="43"/>
  <c r="H124" i="43"/>
  <c r="E124" i="43"/>
  <c r="C124" i="43"/>
  <c r="F228" i="43" s="1"/>
  <c r="T123" i="43"/>
  <c r="S123" i="43"/>
  <c r="P123" i="43"/>
  <c r="M123" i="43"/>
  <c r="J123" i="43"/>
  <c r="I123" i="43"/>
  <c r="H123" i="43"/>
  <c r="E123" i="43"/>
  <c r="C123" i="43"/>
  <c r="F227" i="43" s="1"/>
  <c r="T122" i="43"/>
  <c r="S122" i="43"/>
  <c r="P122" i="43"/>
  <c r="M122" i="43"/>
  <c r="J122" i="43"/>
  <c r="I122" i="43"/>
  <c r="H122" i="43"/>
  <c r="E122" i="43"/>
  <c r="C226" i="43" s="1"/>
  <c r="C122" i="43"/>
  <c r="F226" i="43" s="1"/>
  <c r="T121" i="43"/>
  <c r="S121" i="43"/>
  <c r="P121" i="43"/>
  <c r="M121" i="43"/>
  <c r="J121" i="43"/>
  <c r="I121" i="43"/>
  <c r="H121" i="43"/>
  <c r="E121" i="43"/>
  <c r="C121" i="43"/>
  <c r="F225" i="43" s="1"/>
  <c r="T120" i="43"/>
  <c r="S120" i="43"/>
  <c r="P120" i="43"/>
  <c r="M120" i="43"/>
  <c r="J120" i="43"/>
  <c r="I120" i="43"/>
  <c r="H120" i="43"/>
  <c r="E120" i="43"/>
  <c r="C120" i="43"/>
  <c r="F224" i="43" s="1"/>
  <c r="T119" i="43"/>
  <c r="S119" i="43"/>
  <c r="P119" i="43"/>
  <c r="M119" i="43"/>
  <c r="J119" i="43"/>
  <c r="I119" i="43"/>
  <c r="H119" i="43"/>
  <c r="E119" i="43"/>
  <c r="C119" i="43"/>
  <c r="F223" i="43" s="1"/>
  <c r="T118" i="43"/>
  <c r="S118" i="43"/>
  <c r="P118" i="43"/>
  <c r="M118" i="43"/>
  <c r="J118" i="43"/>
  <c r="I118" i="43"/>
  <c r="H118" i="43"/>
  <c r="E118" i="43"/>
  <c r="K222" i="43" s="1"/>
  <c r="C118" i="43"/>
  <c r="F222" i="43" s="1"/>
  <c r="T117" i="43"/>
  <c r="S117" i="43"/>
  <c r="P117" i="43"/>
  <c r="M117" i="43"/>
  <c r="J117" i="43"/>
  <c r="I117" i="43"/>
  <c r="H117" i="43"/>
  <c r="E117" i="43"/>
  <c r="C117" i="43"/>
  <c r="F221" i="43" s="1"/>
  <c r="T116" i="43"/>
  <c r="S116" i="43"/>
  <c r="P116" i="43"/>
  <c r="M116" i="43"/>
  <c r="J116" i="43"/>
  <c r="I116" i="43"/>
  <c r="H116" i="43"/>
  <c r="E116" i="43"/>
  <c r="C116" i="43"/>
  <c r="F220" i="43" s="1"/>
  <c r="T115" i="43"/>
  <c r="S115" i="43"/>
  <c r="P115" i="43"/>
  <c r="M115" i="43"/>
  <c r="J115" i="43"/>
  <c r="I115" i="43"/>
  <c r="H115" i="43"/>
  <c r="E115" i="43"/>
  <c r="C115" i="43"/>
  <c r="F219" i="43" s="1"/>
  <c r="T114" i="43"/>
  <c r="S114" i="43"/>
  <c r="P114" i="43"/>
  <c r="M114" i="43"/>
  <c r="J114" i="43"/>
  <c r="I114" i="43"/>
  <c r="H114" i="43"/>
  <c r="E114" i="43"/>
  <c r="C218" i="43" s="1"/>
  <c r="C114" i="43"/>
  <c r="F218" i="43" s="1"/>
  <c r="T113" i="43"/>
  <c r="S113" i="43"/>
  <c r="P113" i="43"/>
  <c r="M113" i="43"/>
  <c r="J113" i="43"/>
  <c r="I113" i="43"/>
  <c r="H113" i="43"/>
  <c r="E113" i="43"/>
  <c r="C217" i="43" s="1"/>
  <c r="C113" i="43"/>
  <c r="F217" i="43" s="1"/>
  <c r="T112" i="43"/>
  <c r="S112" i="43"/>
  <c r="P112" i="43"/>
  <c r="M112" i="43"/>
  <c r="J112" i="43"/>
  <c r="I112" i="43"/>
  <c r="H112" i="43"/>
  <c r="E112" i="43"/>
  <c r="K216" i="43" s="1"/>
  <c r="C112" i="43"/>
  <c r="F216" i="43" s="1"/>
  <c r="T111" i="43"/>
  <c r="S111" i="43"/>
  <c r="P111" i="43"/>
  <c r="M111" i="43"/>
  <c r="J111" i="43"/>
  <c r="I111" i="43"/>
  <c r="H111" i="43"/>
  <c r="E111" i="43"/>
  <c r="C111" i="43"/>
  <c r="F215" i="43" s="1"/>
  <c r="T110" i="43"/>
  <c r="S110" i="43"/>
  <c r="P110" i="43"/>
  <c r="M110" i="43"/>
  <c r="J110" i="43"/>
  <c r="I110" i="43"/>
  <c r="H110" i="43"/>
  <c r="E110" i="43"/>
  <c r="C110" i="43"/>
  <c r="F214" i="43" s="1"/>
  <c r="T109" i="43"/>
  <c r="S109" i="43"/>
  <c r="P109" i="43"/>
  <c r="M109" i="43"/>
  <c r="J109" i="43"/>
  <c r="I109" i="43"/>
  <c r="H109" i="43"/>
  <c r="E109" i="43"/>
  <c r="C109" i="43"/>
  <c r="F213" i="43" s="1"/>
  <c r="T108" i="43"/>
  <c r="S108" i="43"/>
  <c r="P108" i="43"/>
  <c r="M108" i="43"/>
  <c r="J108" i="43"/>
  <c r="I108" i="43"/>
  <c r="H108" i="43"/>
  <c r="E108" i="43"/>
  <c r="C108" i="43"/>
  <c r="F212" i="43" s="1"/>
  <c r="L102" i="43"/>
  <c r="K102" i="43"/>
  <c r="J102" i="43"/>
  <c r="H102" i="43"/>
  <c r="F102" i="43"/>
  <c r="F180" i="43" s="1"/>
  <c r="F205" i="43" s="1"/>
  <c r="C102" i="43"/>
  <c r="C180" i="43" s="1"/>
  <c r="L101" i="43"/>
  <c r="K101" i="43"/>
  <c r="J101" i="43"/>
  <c r="H101" i="43"/>
  <c r="F101" i="43"/>
  <c r="F179" i="43" s="1"/>
  <c r="F204" i="43" s="1"/>
  <c r="F256" i="43" s="1"/>
  <c r="U83" i="68" s="1"/>
  <c r="C101" i="43"/>
  <c r="C179" i="43" s="1"/>
  <c r="L100" i="43"/>
  <c r="K100" i="43"/>
  <c r="J100" i="43"/>
  <c r="H100" i="43"/>
  <c r="F100" i="43"/>
  <c r="F178" i="43" s="1"/>
  <c r="F203" i="43" s="1"/>
  <c r="F255" i="43" s="1"/>
  <c r="I77" i="42" s="1"/>
  <c r="C100" i="43"/>
  <c r="C178" i="43" s="1"/>
  <c r="C203" i="43" s="1"/>
  <c r="L99" i="43"/>
  <c r="K99" i="43"/>
  <c r="J99" i="43"/>
  <c r="H99" i="43"/>
  <c r="F99" i="43"/>
  <c r="F177" i="43" s="1"/>
  <c r="F202" i="43" s="1"/>
  <c r="F254" i="43" s="1"/>
  <c r="C99" i="43"/>
  <c r="C177" i="43" s="1"/>
  <c r="L98" i="43"/>
  <c r="K98" i="43"/>
  <c r="J98" i="43"/>
  <c r="H98" i="43"/>
  <c r="F98" i="43"/>
  <c r="F176" i="43" s="1"/>
  <c r="F201" i="43" s="1"/>
  <c r="F253" i="43" s="1"/>
  <c r="M73" i="67" s="1"/>
  <c r="C98" i="43"/>
  <c r="C176" i="43" s="1"/>
  <c r="L97" i="43"/>
  <c r="K97" i="43"/>
  <c r="J97" i="43"/>
  <c r="H97" i="43"/>
  <c r="F97" i="43"/>
  <c r="F175" i="43" s="1"/>
  <c r="F200" i="43" s="1"/>
  <c r="F252" i="43" s="1"/>
  <c r="C97" i="43"/>
  <c r="C175" i="43" s="1"/>
  <c r="L96" i="43"/>
  <c r="K96" i="43"/>
  <c r="J96" i="43"/>
  <c r="H96" i="43"/>
  <c r="F96" i="43"/>
  <c r="F174" i="43" s="1"/>
  <c r="F199" i="43" s="1"/>
  <c r="F251" i="43" s="1"/>
  <c r="C100" i="94" s="1"/>
  <c r="C96" i="43"/>
  <c r="C174" i="43" s="1"/>
  <c r="L95" i="43"/>
  <c r="K95" i="43"/>
  <c r="J95" i="43"/>
  <c r="H95" i="43"/>
  <c r="F95" i="43"/>
  <c r="F173" i="43" s="1"/>
  <c r="F198" i="43" s="1"/>
  <c r="C95" i="43"/>
  <c r="C173" i="43" s="1"/>
  <c r="L94" i="43"/>
  <c r="K94" i="43"/>
  <c r="J94" i="43"/>
  <c r="H94" i="43"/>
  <c r="F94" i="43"/>
  <c r="F172" i="43" s="1"/>
  <c r="F197" i="43" s="1"/>
  <c r="F249" i="43" s="1"/>
  <c r="M71" i="42" s="1"/>
  <c r="C94" i="43"/>
  <c r="C172" i="43" s="1"/>
  <c r="L93" i="43"/>
  <c r="K93" i="43"/>
  <c r="J93" i="43"/>
  <c r="H93" i="43"/>
  <c r="F93" i="43"/>
  <c r="F171" i="43" s="1"/>
  <c r="F196" i="43" s="1"/>
  <c r="F248" i="43" s="1"/>
  <c r="U68" i="72" s="1"/>
  <c r="C93" i="43"/>
  <c r="C171" i="43" s="1"/>
  <c r="L92" i="43"/>
  <c r="K92" i="43"/>
  <c r="J92" i="43"/>
  <c r="H92" i="43"/>
  <c r="F92" i="43"/>
  <c r="F170" i="43" s="1"/>
  <c r="F195" i="43" s="1"/>
  <c r="F247" i="43" s="1"/>
  <c r="U67" i="76" s="1"/>
  <c r="C92" i="43"/>
  <c r="C170" i="43" s="1"/>
  <c r="L91" i="43"/>
  <c r="K91" i="43"/>
  <c r="J91" i="43"/>
  <c r="H91" i="43"/>
  <c r="F91" i="43"/>
  <c r="F169" i="43" s="1"/>
  <c r="F194" i="43" s="1"/>
  <c r="F246" i="43" s="1"/>
  <c r="C91" i="43"/>
  <c r="C169" i="43" s="1"/>
  <c r="L90" i="43"/>
  <c r="K90" i="43"/>
  <c r="J90" i="43"/>
  <c r="H90" i="43"/>
  <c r="F90" i="43"/>
  <c r="F168" i="43" s="1"/>
  <c r="F193" i="43" s="1"/>
  <c r="F245" i="43" s="1"/>
  <c r="M73" i="51" s="1"/>
  <c r="C90" i="43"/>
  <c r="C168" i="43" s="1"/>
  <c r="L89" i="43"/>
  <c r="K89" i="43"/>
  <c r="J89" i="43"/>
  <c r="H89" i="43"/>
  <c r="F89" i="43"/>
  <c r="F167" i="43" s="1"/>
  <c r="F192" i="43" s="1"/>
  <c r="F244" i="43" s="1"/>
  <c r="M66" i="42" s="1"/>
  <c r="C89" i="43"/>
  <c r="C167" i="43" s="1"/>
  <c r="L88" i="43"/>
  <c r="K88" i="43"/>
  <c r="J88" i="43"/>
  <c r="H88" i="43"/>
  <c r="F88" i="43"/>
  <c r="F166" i="43" s="1"/>
  <c r="F191" i="43" s="1"/>
  <c r="F243" i="43" s="1"/>
  <c r="Q63" i="76" s="1"/>
  <c r="C88" i="43"/>
  <c r="C166" i="43" s="1"/>
  <c r="L87" i="43"/>
  <c r="K87" i="43"/>
  <c r="J87" i="43"/>
  <c r="H87" i="43"/>
  <c r="F87" i="43"/>
  <c r="F165" i="43" s="1"/>
  <c r="F190" i="43" s="1"/>
  <c r="F242" i="43" s="1"/>
  <c r="C87" i="43"/>
  <c r="C165" i="43" s="1"/>
  <c r="L86" i="43"/>
  <c r="K86" i="43"/>
  <c r="J86" i="43"/>
  <c r="H86" i="43"/>
  <c r="F86" i="43"/>
  <c r="F164" i="43" s="1"/>
  <c r="F189" i="43" s="1"/>
  <c r="F241" i="43" s="1"/>
  <c r="Q69" i="51" s="1"/>
  <c r="C86" i="43"/>
  <c r="C164" i="43" s="1"/>
  <c r="L85" i="43"/>
  <c r="K85" i="43"/>
  <c r="J85" i="43"/>
  <c r="H85" i="43"/>
  <c r="F85" i="43"/>
  <c r="F163" i="43" s="1"/>
  <c r="F188" i="43" s="1"/>
  <c r="F240" i="43" s="1"/>
  <c r="U109" i="91" s="1"/>
  <c r="C85" i="43"/>
  <c r="C163" i="43" s="1"/>
  <c r="L84" i="43"/>
  <c r="K84" i="43"/>
  <c r="J84" i="43"/>
  <c r="H84" i="43"/>
  <c r="F84" i="43"/>
  <c r="F162" i="43" s="1"/>
  <c r="F187" i="43" s="1"/>
  <c r="C84" i="43"/>
  <c r="C162" i="43" s="1"/>
  <c r="L83" i="43"/>
  <c r="K83" i="43"/>
  <c r="J83" i="43"/>
  <c r="H83" i="43"/>
  <c r="F83" i="43"/>
  <c r="F161" i="43" s="1"/>
  <c r="F186" i="43" s="1"/>
  <c r="F238" i="43" s="1"/>
  <c r="F58" i="72" s="1"/>
  <c r="C83" i="43"/>
  <c r="C161" i="43" s="1"/>
  <c r="V77" i="43"/>
  <c r="S77" i="43"/>
  <c r="R77" i="43"/>
  <c r="Q77" i="43"/>
  <c r="P77" i="43"/>
  <c r="M77" i="43"/>
  <c r="J77" i="43"/>
  <c r="I77" i="43"/>
  <c r="H77" i="43"/>
  <c r="F77" i="43"/>
  <c r="C77" i="43"/>
  <c r="Y76" i="43"/>
  <c r="V76" i="43"/>
  <c r="R76" i="43"/>
  <c r="Q76" i="43"/>
  <c r="P76" i="43"/>
  <c r="M76" i="43"/>
  <c r="J76" i="43"/>
  <c r="I76" i="43"/>
  <c r="H76" i="43"/>
  <c r="F76" i="43"/>
  <c r="C76" i="43"/>
  <c r="V75" i="43"/>
  <c r="S75" i="43"/>
  <c r="R75" i="43"/>
  <c r="Q75" i="43"/>
  <c r="P75" i="43"/>
  <c r="M75" i="43"/>
  <c r="J75" i="43"/>
  <c r="I75" i="43"/>
  <c r="H75" i="43"/>
  <c r="F75" i="43"/>
  <c r="C75" i="43"/>
  <c r="S74" i="43"/>
  <c r="R74" i="43"/>
  <c r="Q74" i="43"/>
  <c r="P74" i="43"/>
  <c r="M74" i="43"/>
  <c r="J74" i="43"/>
  <c r="I74" i="43"/>
  <c r="H74" i="43"/>
  <c r="F74" i="43"/>
  <c r="C74" i="43"/>
  <c r="Y73" i="43"/>
  <c r="R73" i="43"/>
  <c r="Q73" i="43"/>
  <c r="P73" i="43"/>
  <c r="M73" i="43"/>
  <c r="J73" i="43"/>
  <c r="I73" i="43"/>
  <c r="H73" i="43"/>
  <c r="F73" i="43"/>
  <c r="C73" i="43"/>
  <c r="Y72" i="43"/>
  <c r="R72" i="43"/>
  <c r="Q72" i="43"/>
  <c r="P72" i="43"/>
  <c r="M72" i="43"/>
  <c r="J72" i="43"/>
  <c r="I72" i="43"/>
  <c r="H72" i="43"/>
  <c r="F72" i="43"/>
  <c r="C72" i="43"/>
  <c r="Y71" i="43"/>
  <c r="S71" i="43"/>
  <c r="R71" i="43"/>
  <c r="Q71" i="43"/>
  <c r="P71" i="43"/>
  <c r="M71" i="43"/>
  <c r="J71" i="43"/>
  <c r="I71" i="43"/>
  <c r="H71" i="43"/>
  <c r="F71" i="43"/>
  <c r="C71" i="43"/>
  <c r="Y70" i="43"/>
  <c r="V70" i="43"/>
  <c r="R70" i="43"/>
  <c r="Q70" i="43"/>
  <c r="P70" i="43"/>
  <c r="M70" i="43"/>
  <c r="J70" i="43"/>
  <c r="I70" i="43"/>
  <c r="H70" i="43"/>
  <c r="F70" i="43"/>
  <c r="C70" i="43"/>
  <c r="V69" i="43"/>
  <c r="S69" i="43"/>
  <c r="R69" i="43"/>
  <c r="Q69" i="43"/>
  <c r="P69" i="43"/>
  <c r="M69" i="43"/>
  <c r="J69" i="43"/>
  <c r="I69" i="43"/>
  <c r="H69" i="43"/>
  <c r="F69" i="43"/>
  <c r="C69" i="43"/>
  <c r="S68" i="43"/>
  <c r="R68" i="43"/>
  <c r="Q68" i="43"/>
  <c r="P68" i="43"/>
  <c r="M68" i="43"/>
  <c r="J68" i="43"/>
  <c r="I68" i="43"/>
  <c r="H68" i="43"/>
  <c r="F68" i="43"/>
  <c r="C68" i="43"/>
  <c r="V67" i="43"/>
  <c r="R67" i="43"/>
  <c r="Q67" i="43"/>
  <c r="P67" i="43"/>
  <c r="M67" i="43"/>
  <c r="J67" i="43"/>
  <c r="I67" i="43"/>
  <c r="H67" i="43"/>
  <c r="F67" i="43"/>
  <c r="C67" i="43"/>
  <c r="V66" i="43"/>
  <c r="R66" i="43"/>
  <c r="Q66" i="43"/>
  <c r="P66" i="43"/>
  <c r="M66" i="43"/>
  <c r="J66" i="43"/>
  <c r="I66" i="43"/>
  <c r="H66" i="43"/>
  <c r="F66" i="43"/>
  <c r="C66" i="43"/>
  <c r="Y65" i="43"/>
  <c r="S65" i="43"/>
  <c r="R65" i="43"/>
  <c r="Q65" i="43"/>
  <c r="P65" i="43"/>
  <c r="M65" i="43"/>
  <c r="J65" i="43"/>
  <c r="I65" i="43"/>
  <c r="H65" i="43"/>
  <c r="F65" i="43"/>
  <c r="C65" i="43"/>
  <c r="V64" i="43"/>
  <c r="R64" i="43"/>
  <c r="Q64" i="43"/>
  <c r="P64" i="43"/>
  <c r="M64" i="43"/>
  <c r="J64" i="43"/>
  <c r="I64" i="43"/>
  <c r="H64" i="43"/>
  <c r="F64" i="43"/>
  <c r="C64" i="43"/>
  <c r="R63" i="43"/>
  <c r="Q63" i="43"/>
  <c r="P63" i="43"/>
  <c r="M63" i="43"/>
  <c r="J63" i="43"/>
  <c r="I63" i="43"/>
  <c r="H63" i="43"/>
  <c r="F63" i="43"/>
  <c r="C63" i="43"/>
  <c r="R62" i="43"/>
  <c r="Q62" i="43"/>
  <c r="P62" i="43"/>
  <c r="M62" i="43"/>
  <c r="J62" i="43"/>
  <c r="I62" i="43"/>
  <c r="H62" i="43"/>
  <c r="F62" i="43"/>
  <c r="C62" i="43"/>
  <c r="V61" i="43"/>
  <c r="R61" i="43"/>
  <c r="Q61" i="43"/>
  <c r="P61" i="43"/>
  <c r="M61" i="43"/>
  <c r="J61" i="43"/>
  <c r="I61" i="43"/>
  <c r="H61" i="43"/>
  <c r="F61" i="43"/>
  <c r="C61" i="43"/>
  <c r="Y60" i="43"/>
  <c r="S60" i="43"/>
  <c r="R60" i="43"/>
  <c r="Q60" i="43"/>
  <c r="P60" i="43"/>
  <c r="M60" i="43"/>
  <c r="J60" i="43"/>
  <c r="I60" i="43"/>
  <c r="H60" i="43"/>
  <c r="F60" i="43"/>
  <c r="C60" i="43"/>
  <c r="S59" i="43"/>
  <c r="R59" i="43"/>
  <c r="Q59" i="43"/>
  <c r="P59" i="43"/>
  <c r="M59" i="43"/>
  <c r="J59" i="43"/>
  <c r="I59" i="43"/>
  <c r="H59" i="43"/>
  <c r="F59" i="43"/>
  <c r="C59" i="43"/>
  <c r="R58" i="43"/>
  <c r="Q58" i="43"/>
  <c r="P58" i="43"/>
  <c r="M58" i="43"/>
  <c r="J58" i="43"/>
  <c r="I58" i="43"/>
  <c r="H58" i="43"/>
  <c r="F58" i="43"/>
  <c r="C58" i="43"/>
  <c r="Y57" i="43"/>
  <c r="S57" i="43"/>
  <c r="R57" i="43"/>
  <c r="Q57" i="43"/>
  <c r="P57" i="43"/>
  <c r="M57" i="43"/>
  <c r="J57" i="43"/>
  <c r="I57" i="43"/>
  <c r="H57" i="43"/>
  <c r="F57" i="43"/>
  <c r="C57" i="43"/>
  <c r="Y56" i="43"/>
  <c r="S56" i="43"/>
  <c r="R56" i="43"/>
  <c r="Q56" i="43"/>
  <c r="P56" i="43"/>
  <c r="M56" i="43"/>
  <c r="J56" i="43"/>
  <c r="I56" i="43"/>
  <c r="H56" i="43"/>
  <c r="F56" i="43"/>
  <c r="C56" i="43"/>
  <c r="V55" i="43"/>
  <c r="R55" i="43"/>
  <c r="Q55" i="43"/>
  <c r="P55" i="43"/>
  <c r="M55" i="43"/>
  <c r="J55" i="43"/>
  <c r="I55" i="43"/>
  <c r="H55" i="43"/>
  <c r="F55" i="43"/>
  <c r="C55" i="43"/>
  <c r="S54" i="43"/>
  <c r="R54" i="43"/>
  <c r="Q54" i="43"/>
  <c r="P54" i="43"/>
  <c r="M54" i="43"/>
  <c r="J54" i="43"/>
  <c r="I54" i="43"/>
  <c r="H54" i="43"/>
  <c r="F54" i="43"/>
  <c r="C54" i="43"/>
  <c r="R53" i="43"/>
  <c r="Q53" i="43"/>
  <c r="P53" i="43"/>
  <c r="M53" i="43"/>
  <c r="J53" i="43"/>
  <c r="I53" i="43"/>
  <c r="H53" i="43"/>
  <c r="F53" i="43"/>
  <c r="C53" i="43"/>
  <c r="V52" i="43"/>
  <c r="R52" i="43"/>
  <c r="Q52" i="43"/>
  <c r="P52" i="43"/>
  <c r="M52" i="43"/>
  <c r="J52" i="43"/>
  <c r="I52" i="43"/>
  <c r="H52" i="43"/>
  <c r="F52" i="43"/>
  <c r="C52" i="43"/>
  <c r="Y51" i="43"/>
  <c r="R51" i="43"/>
  <c r="Q51" i="43"/>
  <c r="P51" i="43"/>
  <c r="M51" i="43"/>
  <c r="J51" i="43"/>
  <c r="I51" i="43"/>
  <c r="H51" i="43"/>
  <c r="F51" i="43"/>
  <c r="C51" i="43"/>
  <c r="V50" i="43"/>
  <c r="R50" i="43"/>
  <c r="Q50" i="43"/>
  <c r="P50" i="43"/>
  <c r="M50" i="43"/>
  <c r="J50" i="43"/>
  <c r="I50" i="43"/>
  <c r="H50" i="43"/>
  <c r="F50" i="43"/>
  <c r="C50" i="43"/>
  <c r="V49" i="43"/>
  <c r="R49" i="43"/>
  <c r="Q49" i="43"/>
  <c r="P49" i="43"/>
  <c r="M49" i="43"/>
  <c r="J49" i="43"/>
  <c r="I49" i="43"/>
  <c r="H49" i="43"/>
  <c r="F49" i="43"/>
  <c r="C49" i="43"/>
  <c r="S48" i="43"/>
  <c r="R48" i="43"/>
  <c r="Q48" i="43"/>
  <c r="P48" i="43"/>
  <c r="M48" i="43"/>
  <c r="J48" i="43"/>
  <c r="I48" i="43"/>
  <c r="H48" i="43"/>
  <c r="F48" i="43"/>
  <c r="C48" i="43"/>
  <c r="R47" i="43"/>
  <c r="Q47" i="43"/>
  <c r="P47" i="43"/>
  <c r="M47" i="43"/>
  <c r="J47" i="43"/>
  <c r="I47" i="43"/>
  <c r="H47" i="43"/>
  <c r="F47" i="43"/>
  <c r="C47" i="43"/>
  <c r="Y46" i="43"/>
  <c r="V46" i="43"/>
  <c r="R46" i="43"/>
  <c r="Q46" i="43"/>
  <c r="P46" i="43"/>
  <c r="M46" i="43"/>
  <c r="J46" i="43"/>
  <c r="I46" i="43"/>
  <c r="H46" i="43"/>
  <c r="F46" i="43"/>
  <c r="C46" i="43"/>
  <c r="Y45" i="43"/>
  <c r="R45" i="43"/>
  <c r="Q45" i="43"/>
  <c r="P45" i="43"/>
  <c r="M45" i="43"/>
  <c r="J45" i="43"/>
  <c r="I45" i="43"/>
  <c r="H45" i="43"/>
  <c r="F45" i="43"/>
  <c r="C45" i="43"/>
  <c r="Y44" i="43"/>
  <c r="S44" i="43"/>
  <c r="R44" i="43"/>
  <c r="Q44" i="43"/>
  <c r="P44" i="43"/>
  <c r="M44" i="43"/>
  <c r="J44" i="43"/>
  <c r="I44" i="43"/>
  <c r="H44" i="43"/>
  <c r="F44" i="43"/>
  <c r="C44" i="43"/>
  <c r="S43" i="43"/>
  <c r="R43" i="43"/>
  <c r="Q43" i="43"/>
  <c r="P43" i="43"/>
  <c r="M43" i="43"/>
  <c r="J43" i="43"/>
  <c r="I43" i="43"/>
  <c r="H43" i="43"/>
  <c r="F43" i="43"/>
  <c r="C43" i="43"/>
  <c r="Y42" i="43"/>
  <c r="R42" i="43"/>
  <c r="Q42" i="43"/>
  <c r="P42" i="43"/>
  <c r="M42" i="43"/>
  <c r="J42" i="43"/>
  <c r="I42" i="43"/>
  <c r="H42" i="43"/>
  <c r="F42" i="43"/>
  <c r="C42" i="43"/>
  <c r="Y41" i="43"/>
  <c r="V41" i="43"/>
  <c r="S41" i="43"/>
  <c r="R41" i="43"/>
  <c r="Q41" i="43"/>
  <c r="P41" i="43"/>
  <c r="M41" i="43"/>
  <c r="J41" i="43"/>
  <c r="I41" i="43"/>
  <c r="H41" i="43"/>
  <c r="F41" i="43"/>
  <c r="C41" i="43"/>
  <c r="V40" i="43"/>
  <c r="S40" i="43"/>
  <c r="R40" i="43"/>
  <c r="Q40" i="43"/>
  <c r="P40" i="43"/>
  <c r="M40" i="43"/>
  <c r="J40" i="43"/>
  <c r="I40" i="43"/>
  <c r="H40" i="43"/>
  <c r="F40" i="43"/>
  <c r="C40" i="43"/>
  <c r="V39" i="43"/>
  <c r="R39" i="43"/>
  <c r="Q39" i="43"/>
  <c r="P39" i="43"/>
  <c r="M39" i="43"/>
  <c r="J39" i="43"/>
  <c r="I39" i="43"/>
  <c r="H39" i="43"/>
  <c r="F39" i="43"/>
  <c r="C39" i="43"/>
  <c r="S38" i="43"/>
  <c r="R38" i="43"/>
  <c r="Q38" i="43"/>
  <c r="P38" i="43"/>
  <c r="M38" i="43"/>
  <c r="J38" i="43"/>
  <c r="I38" i="43"/>
  <c r="H38" i="43"/>
  <c r="F38" i="43"/>
  <c r="C38" i="43"/>
  <c r="Y37" i="43"/>
  <c r="V37" i="43"/>
  <c r="R37" i="43"/>
  <c r="Q37" i="43"/>
  <c r="P37" i="43"/>
  <c r="M37" i="43"/>
  <c r="J37" i="43"/>
  <c r="I37" i="43"/>
  <c r="H37" i="43"/>
  <c r="F37" i="43"/>
  <c r="C37" i="43"/>
  <c r="Y36" i="43"/>
  <c r="R36" i="43"/>
  <c r="Q36" i="43"/>
  <c r="P36" i="43"/>
  <c r="M36" i="43"/>
  <c r="J36" i="43"/>
  <c r="I36" i="43"/>
  <c r="H36" i="43"/>
  <c r="F36" i="43"/>
  <c r="C36" i="43"/>
  <c r="V35" i="43"/>
  <c r="S35" i="43"/>
  <c r="R35" i="43"/>
  <c r="Q35" i="43"/>
  <c r="P35" i="43"/>
  <c r="M35" i="43"/>
  <c r="J35" i="43"/>
  <c r="I35" i="43"/>
  <c r="H35" i="43"/>
  <c r="F35" i="43"/>
  <c r="C35" i="43"/>
  <c r="Y34" i="43"/>
  <c r="S34" i="43"/>
  <c r="R34" i="43"/>
  <c r="Q34" i="43"/>
  <c r="P34" i="43"/>
  <c r="M34" i="43"/>
  <c r="J34" i="43"/>
  <c r="I34" i="43"/>
  <c r="H34" i="43"/>
  <c r="F34" i="43"/>
  <c r="C34" i="43"/>
  <c r="S33" i="43"/>
  <c r="R33" i="43"/>
  <c r="Q33" i="43"/>
  <c r="P33" i="43"/>
  <c r="M33" i="43"/>
  <c r="J33" i="43"/>
  <c r="I33" i="43"/>
  <c r="H33" i="43"/>
  <c r="F33" i="43"/>
  <c r="C33" i="43"/>
  <c r="R32" i="43"/>
  <c r="Q32" i="43"/>
  <c r="P32" i="43"/>
  <c r="M32" i="43"/>
  <c r="J32" i="43"/>
  <c r="I32" i="43"/>
  <c r="H32" i="43"/>
  <c r="F32" i="43"/>
  <c r="C32" i="43"/>
  <c r="Y31" i="43"/>
  <c r="V31" i="43"/>
  <c r="R31" i="43"/>
  <c r="Q31" i="43"/>
  <c r="P31" i="43"/>
  <c r="M31" i="43"/>
  <c r="J31" i="43"/>
  <c r="I31" i="43"/>
  <c r="H31" i="43"/>
  <c r="F31" i="43"/>
  <c r="C31" i="43"/>
  <c r="Y30" i="43"/>
  <c r="V30" i="43"/>
  <c r="S30" i="43"/>
  <c r="R30" i="43"/>
  <c r="Q30" i="43"/>
  <c r="P30" i="43"/>
  <c r="M30" i="43"/>
  <c r="J30" i="43"/>
  <c r="I30" i="43"/>
  <c r="H30" i="43"/>
  <c r="F30" i="43"/>
  <c r="C30" i="43"/>
  <c r="Y29" i="43"/>
  <c r="S29" i="43"/>
  <c r="R29" i="43"/>
  <c r="Q29" i="43"/>
  <c r="P29" i="43"/>
  <c r="M29" i="43"/>
  <c r="J29" i="43"/>
  <c r="I29" i="43"/>
  <c r="H29" i="43"/>
  <c r="F29" i="43"/>
  <c r="C29" i="43"/>
  <c r="S28" i="43"/>
  <c r="R28" i="43"/>
  <c r="Q28" i="43"/>
  <c r="P28" i="43"/>
  <c r="M28" i="43"/>
  <c r="J28" i="43"/>
  <c r="I28" i="43"/>
  <c r="H28" i="43"/>
  <c r="F28" i="43"/>
  <c r="C28" i="43"/>
  <c r="X129" i="54"/>
  <c r="W129" i="54"/>
  <c r="V129" i="54"/>
  <c r="U129" i="54"/>
  <c r="T129" i="54"/>
  <c r="S129" i="54"/>
  <c r="R129" i="54"/>
  <c r="Q129" i="54"/>
  <c r="P129" i="54"/>
  <c r="O129" i="54"/>
  <c r="N129" i="54"/>
  <c r="M129" i="54"/>
  <c r="L129" i="54"/>
  <c r="K129" i="54"/>
  <c r="J129" i="54"/>
  <c r="I129" i="54"/>
  <c r="H129" i="54"/>
  <c r="G129" i="54"/>
  <c r="F129" i="54"/>
  <c r="E129" i="54"/>
  <c r="D129" i="54"/>
  <c r="C129" i="54"/>
  <c r="X65" i="54"/>
  <c r="W65" i="54"/>
  <c r="V65" i="54"/>
  <c r="U65" i="54"/>
  <c r="T65" i="54"/>
  <c r="S65" i="54"/>
  <c r="R65" i="54"/>
  <c r="Q65" i="54"/>
  <c r="P65" i="54"/>
  <c r="O65" i="54"/>
  <c r="N65" i="54"/>
  <c r="M65" i="54"/>
  <c r="L65" i="54"/>
  <c r="K65" i="54"/>
  <c r="I65" i="54"/>
  <c r="G65" i="54"/>
  <c r="F65" i="54"/>
  <c r="E65" i="54"/>
  <c r="D65" i="54"/>
  <c r="X64" i="54"/>
  <c r="W64" i="54"/>
  <c r="V64" i="54"/>
  <c r="U64" i="54"/>
  <c r="T64" i="54"/>
  <c r="S64" i="54"/>
  <c r="R64" i="54"/>
  <c r="Q64" i="54"/>
  <c r="P64" i="54"/>
  <c r="O64" i="54"/>
  <c r="N64" i="54"/>
  <c r="M64" i="54"/>
  <c r="L64" i="54"/>
  <c r="K64" i="54"/>
  <c r="J64" i="54"/>
  <c r="I64" i="54"/>
  <c r="H64" i="54"/>
  <c r="G64" i="54"/>
  <c r="F64" i="54"/>
  <c r="E64" i="54"/>
  <c r="D64" i="54"/>
  <c r="C64" i="54"/>
  <c r="X63" i="54"/>
  <c r="W63" i="54"/>
  <c r="V63" i="54"/>
  <c r="U63" i="54"/>
  <c r="T63" i="54"/>
  <c r="S63" i="54"/>
  <c r="R63" i="54"/>
  <c r="Q63" i="54"/>
  <c r="P63" i="54"/>
  <c r="O63" i="54"/>
  <c r="N63" i="54"/>
  <c r="M63" i="54"/>
  <c r="L63" i="54"/>
  <c r="K63" i="54"/>
  <c r="J63" i="54"/>
  <c r="I63" i="54"/>
  <c r="H63" i="54"/>
  <c r="G63" i="54"/>
  <c r="F63" i="54"/>
  <c r="E63" i="54"/>
  <c r="D63" i="54"/>
  <c r="C63" i="54"/>
  <c r="X62" i="54"/>
  <c r="W62" i="54"/>
  <c r="V62" i="54"/>
  <c r="U62" i="54"/>
  <c r="T62" i="54"/>
  <c r="S62" i="54"/>
  <c r="R62" i="54"/>
  <c r="Q62" i="54"/>
  <c r="P62" i="54"/>
  <c r="O62" i="54"/>
  <c r="N62" i="54"/>
  <c r="M62" i="54"/>
  <c r="L62" i="54"/>
  <c r="K62" i="54"/>
  <c r="J62" i="54"/>
  <c r="I62" i="54"/>
  <c r="H62" i="54"/>
  <c r="G62" i="54"/>
  <c r="F62" i="54"/>
  <c r="E62" i="54"/>
  <c r="D62" i="54"/>
  <c r="C62" i="54"/>
  <c r="X33" i="54"/>
  <c r="W33" i="54"/>
  <c r="V33" i="54"/>
  <c r="U33" i="54"/>
  <c r="T33" i="54"/>
  <c r="S33" i="54"/>
  <c r="R33" i="54"/>
  <c r="Q33" i="54"/>
  <c r="P33" i="54"/>
  <c r="O33" i="54"/>
  <c r="N33" i="54"/>
  <c r="M33" i="54"/>
  <c r="L33" i="54"/>
  <c r="K33" i="54"/>
  <c r="J33" i="54"/>
  <c r="I33" i="54"/>
  <c r="H33" i="54"/>
  <c r="G33" i="54"/>
  <c r="F33" i="54"/>
  <c r="E33" i="54"/>
  <c r="D33" i="54"/>
  <c r="C33" i="54"/>
  <c r="K51" i="87"/>
  <c r="J51" i="87"/>
  <c r="T51" i="87"/>
  <c r="P51" i="87"/>
  <c r="D51" i="87"/>
  <c r="V45" i="88"/>
  <c r="U45" i="88"/>
  <c r="T45" i="88"/>
  <c r="Q31" i="80"/>
  <c r="U153" i="54" s="1"/>
  <c r="Q32" i="80"/>
  <c r="V153" i="54" s="1"/>
  <c r="N31" i="80"/>
  <c r="N32" i="80"/>
  <c r="K31" i="80"/>
  <c r="K32" i="80"/>
  <c r="H31" i="80"/>
  <c r="H32" i="80"/>
  <c r="D47" i="87"/>
  <c r="E47" i="87"/>
  <c r="F47" i="87"/>
  <c r="G47" i="87"/>
  <c r="H47" i="87"/>
  <c r="I47" i="87"/>
  <c r="J47" i="87"/>
  <c r="K47" i="87"/>
  <c r="L47" i="87"/>
  <c r="M47" i="87"/>
  <c r="N47" i="87"/>
  <c r="O47" i="87"/>
  <c r="P47" i="87"/>
  <c r="Q47" i="87"/>
  <c r="R47" i="87"/>
  <c r="S47" i="87"/>
  <c r="T47" i="87"/>
  <c r="D48" i="87"/>
  <c r="E48" i="87"/>
  <c r="F48" i="87"/>
  <c r="G48" i="87"/>
  <c r="H48" i="87"/>
  <c r="I48" i="87"/>
  <c r="J48" i="87"/>
  <c r="K48" i="87"/>
  <c r="L48" i="87"/>
  <c r="M48" i="87"/>
  <c r="N48" i="87"/>
  <c r="O48" i="87"/>
  <c r="P48" i="87"/>
  <c r="Q48" i="87"/>
  <c r="R48" i="87"/>
  <c r="S48" i="87"/>
  <c r="T48" i="87"/>
  <c r="U63" i="77"/>
  <c r="V63" i="77"/>
  <c r="V58" i="77"/>
  <c r="V127" i="54" s="1"/>
  <c r="U58" i="77"/>
  <c r="U127" i="54" s="1"/>
  <c r="T58" i="77"/>
  <c r="T127" i="54" s="1"/>
  <c r="V30" i="78"/>
  <c r="U30" i="78"/>
  <c r="T30" i="78"/>
  <c r="U53" i="76"/>
  <c r="V53" i="76"/>
  <c r="V48" i="76"/>
  <c r="V128" i="54" s="1"/>
  <c r="U48" i="76"/>
  <c r="U128" i="54" s="1"/>
  <c r="T48" i="76"/>
  <c r="T128" i="54" s="1"/>
  <c r="U58" i="75"/>
  <c r="V58" i="75"/>
  <c r="V53" i="75"/>
  <c r="V126" i="54" s="1"/>
  <c r="U53" i="75"/>
  <c r="U126" i="54" s="1"/>
  <c r="T53" i="75"/>
  <c r="T126" i="54" s="1"/>
  <c r="V55" i="73"/>
  <c r="U55" i="73"/>
  <c r="T55" i="73"/>
  <c r="V31" i="74"/>
  <c r="U31" i="74"/>
  <c r="T31" i="74"/>
  <c r="V48" i="72"/>
  <c r="U48" i="72"/>
  <c r="T48" i="72"/>
  <c r="V53" i="71"/>
  <c r="U53" i="71"/>
  <c r="T53" i="71"/>
  <c r="V60" i="68"/>
  <c r="U60" i="68"/>
  <c r="T60" i="68"/>
  <c r="V59" i="68"/>
  <c r="U59" i="68"/>
  <c r="T59" i="68"/>
  <c r="V58" i="68"/>
  <c r="V150" i="68" s="1"/>
  <c r="U58" i="68"/>
  <c r="U150" i="68" s="1"/>
  <c r="T58" i="68"/>
  <c r="T150" i="68" s="1"/>
  <c r="V32" i="70"/>
  <c r="U32" i="70"/>
  <c r="T32" i="70"/>
  <c r="V31" i="70"/>
  <c r="U31" i="70"/>
  <c r="T31" i="70"/>
  <c r="V30" i="70"/>
  <c r="U30" i="70"/>
  <c r="T30" i="70"/>
  <c r="V53" i="67"/>
  <c r="U53" i="67"/>
  <c r="T53" i="67"/>
  <c r="V52" i="67"/>
  <c r="U52" i="67"/>
  <c r="T52" i="67"/>
  <c r="V51" i="67"/>
  <c r="V116" i="67" s="1"/>
  <c r="U51" i="67"/>
  <c r="U116" i="67" s="1"/>
  <c r="T51" i="67"/>
  <c r="T116" i="67" s="1"/>
  <c r="V54" i="66"/>
  <c r="U54" i="66"/>
  <c r="T54" i="66"/>
  <c r="V53" i="66"/>
  <c r="U53" i="66"/>
  <c r="T53" i="66"/>
  <c r="V52" i="66"/>
  <c r="V120" i="66" s="1"/>
  <c r="U52" i="66"/>
  <c r="U120" i="66" s="1"/>
  <c r="T52" i="66"/>
  <c r="T120" i="66" s="1"/>
  <c r="U67" i="65"/>
  <c r="V67" i="65"/>
  <c r="U68" i="65"/>
  <c r="V68" i="65"/>
  <c r="U69" i="65"/>
  <c r="V69" i="65"/>
  <c r="V62" i="65"/>
  <c r="U62" i="65"/>
  <c r="T62" i="65"/>
  <c r="V61" i="65"/>
  <c r="U61" i="65"/>
  <c r="T61" i="65"/>
  <c r="U67" i="52"/>
  <c r="V67" i="52"/>
  <c r="U68" i="52"/>
  <c r="V68" i="52"/>
  <c r="U69" i="52"/>
  <c r="V69" i="52"/>
  <c r="V62" i="52"/>
  <c r="U62" i="52"/>
  <c r="T62" i="52"/>
  <c r="V61" i="52"/>
  <c r="U61" i="52"/>
  <c r="T61" i="52"/>
  <c r="U80" i="94"/>
  <c r="V80" i="94"/>
  <c r="U81" i="94"/>
  <c r="V81" i="94"/>
  <c r="U82" i="94"/>
  <c r="V82" i="94"/>
  <c r="V75" i="94"/>
  <c r="U75" i="94"/>
  <c r="T75" i="94"/>
  <c r="V74" i="94"/>
  <c r="U74" i="94"/>
  <c r="T74" i="94"/>
  <c r="U61" i="51"/>
  <c r="V61" i="51"/>
  <c r="V56" i="51"/>
  <c r="U56" i="51"/>
  <c r="T56" i="51"/>
  <c r="V55" i="51"/>
  <c r="U55" i="51"/>
  <c r="T55" i="51"/>
  <c r="U60" i="95"/>
  <c r="V60" i="95"/>
  <c r="U61" i="95"/>
  <c r="V61" i="95"/>
  <c r="U62" i="95"/>
  <c r="V62" i="95"/>
  <c r="V55" i="95"/>
  <c r="U55" i="95"/>
  <c r="T55" i="95"/>
  <c r="V54" i="95"/>
  <c r="U54" i="95"/>
  <c r="T54" i="95"/>
  <c r="U59" i="49"/>
  <c r="V59" i="49"/>
  <c r="W59" i="49"/>
  <c r="X59" i="49"/>
  <c r="U60" i="49"/>
  <c r="V60" i="49"/>
  <c r="W60" i="49"/>
  <c r="X60" i="49"/>
  <c r="U61" i="49"/>
  <c r="V61" i="49"/>
  <c r="W61" i="49"/>
  <c r="X61" i="49"/>
  <c r="V54" i="49"/>
  <c r="U54" i="49"/>
  <c r="T54" i="49"/>
  <c r="V53" i="49"/>
  <c r="U53" i="49"/>
  <c r="T53" i="49"/>
  <c r="U50" i="50"/>
  <c r="V50" i="50"/>
  <c r="V45" i="50"/>
  <c r="U45" i="50"/>
  <c r="T45" i="50"/>
  <c r="V44" i="50"/>
  <c r="U44" i="50"/>
  <c r="T44" i="50"/>
  <c r="U50" i="47"/>
  <c r="V50" i="47"/>
  <c r="V45" i="47"/>
  <c r="U45" i="47"/>
  <c r="T45" i="47"/>
  <c r="V44" i="47"/>
  <c r="U44" i="47"/>
  <c r="T44" i="47"/>
  <c r="U59" i="45"/>
  <c r="V59" i="45"/>
  <c r="W59" i="45"/>
  <c r="X59" i="45"/>
  <c r="U60" i="45"/>
  <c r="V60" i="45"/>
  <c r="W60" i="45"/>
  <c r="X60" i="45"/>
  <c r="U61" i="45"/>
  <c r="V61" i="45"/>
  <c r="W61" i="45"/>
  <c r="X61" i="45"/>
  <c r="V54" i="45"/>
  <c r="U54" i="45"/>
  <c r="T54" i="45"/>
  <c r="V53" i="45"/>
  <c r="U53" i="45"/>
  <c r="T53" i="45"/>
  <c r="U59" i="44"/>
  <c r="V59" i="44"/>
  <c r="W59" i="44"/>
  <c r="X59" i="44"/>
  <c r="U60" i="44"/>
  <c r="V60" i="44"/>
  <c r="W60" i="44"/>
  <c r="X60" i="44"/>
  <c r="U61" i="44"/>
  <c r="V61" i="44"/>
  <c r="W61" i="44"/>
  <c r="X61" i="44"/>
  <c r="V54" i="44"/>
  <c r="U54" i="44"/>
  <c r="T54" i="44"/>
  <c r="V53" i="44"/>
  <c r="U53" i="44"/>
  <c r="T53" i="44"/>
  <c r="U100" i="91"/>
  <c r="V100" i="91"/>
  <c r="U101" i="91"/>
  <c r="V101" i="91"/>
  <c r="U102" i="91"/>
  <c r="V102" i="91"/>
  <c r="V95" i="91"/>
  <c r="U95" i="91"/>
  <c r="T95" i="91"/>
  <c r="V94" i="91"/>
  <c r="U94" i="91"/>
  <c r="T94" i="91"/>
  <c r="W94" i="91"/>
  <c r="X94" i="91"/>
  <c r="W95" i="91"/>
  <c r="X95" i="91"/>
  <c r="T100" i="91"/>
  <c r="W100" i="91"/>
  <c r="X100" i="91"/>
  <c r="T101" i="91"/>
  <c r="W101" i="91"/>
  <c r="X101" i="91"/>
  <c r="T102" i="91"/>
  <c r="W102" i="91"/>
  <c r="X102" i="91"/>
  <c r="U55" i="42"/>
  <c r="V55" i="42"/>
  <c r="W55" i="42"/>
  <c r="X55" i="42"/>
  <c r="V50" i="42"/>
  <c r="U50" i="42"/>
  <c r="T50" i="42"/>
  <c r="V49" i="42"/>
  <c r="U49" i="42"/>
  <c r="T49" i="42"/>
  <c r="U63" i="41"/>
  <c r="V63" i="41"/>
  <c r="W63" i="41"/>
  <c r="X63" i="41"/>
  <c r="T63" i="41"/>
  <c r="V58" i="41"/>
  <c r="U58" i="41"/>
  <c r="T58" i="41"/>
  <c r="W57" i="41"/>
  <c r="V57" i="41"/>
  <c r="U57" i="41"/>
  <c r="T57" i="41"/>
  <c r="U142" i="54"/>
  <c r="V142" i="54"/>
  <c r="S45" i="87"/>
  <c r="G42" i="87"/>
  <c r="G38" i="87"/>
  <c r="G30" i="87"/>
  <c r="L35" i="87"/>
  <c r="S38" i="87"/>
  <c r="L44" i="87"/>
  <c r="S35" i="87"/>
  <c r="X45" i="88"/>
  <c r="W45" i="88"/>
  <c r="S45" i="88"/>
  <c r="R45" i="88"/>
  <c r="Q45" i="88"/>
  <c r="P45" i="88"/>
  <c r="O45" i="88"/>
  <c r="N45" i="88"/>
  <c r="M45" i="88"/>
  <c r="L45" i="88"/>
  <c r="K45" i="88"/>
  <c r="J45" i="88"/>
  <c r="I45" i="88"/>
  <c r="H45" i="88"/>
  <c r="G45" i="88"/>
  <c r="F45" i="88"/>
  <c r="E45" i="88"/>
  <c r="D45" i="88"/>
  <c r="C45" i="88"/>
  <c r="C30" i="70"/>
  <c r="C32" i="70"/>
  <c r="D30" i="70"/>
  <c r="D32" i="70"/>
  <c r="E30" i="70"/>
  <c r="E32" i="70"/>
  <c r="F30" i="70"/>
  <c r="F32" i="70"/>
  <c r="G30" i="70"/>
  <c r="G32" i="70"/>
  <c r="H30" i="70"/>
  <c r="H32" i="70"/>
  <c r="I30" i="70"/>
  <c r="I32" i="70"/>
  <c r="J30" i="70"/>
  <c r="J32" i="70"/>
  <c r="K30" i="70"/>
  <c r="K32" i="70"/>
  <c r="L30" i="70"/>
  <c r="L32" i="70"/>
  <c r="M30" i="70"/>
  <c r="M32" i="70"/>
  <c r="N30" i="70"/>
  <c r="N32" i="70"/>
  <c r="O30" i="70"/>
  <c r="O32" i="70"/>
  <c r="P30" i="70"/>
  <c r="P32" i="70"/>
  <c r="Q30" i="70"/>
  <c r="Q32" i="70"/>
  <c r="R30" i="70"/>
  <c r="R32" i="70"/>
  <c r="S30" i="70"/>
  <c r="S32" i="70"/>
  <c r="W30" i="70"/>
  <c r="W32" i="70"/>
  <c r="X30" i="70"/>
  <c r="X32" i="70"/>
  <c r="C31" i="74"/>
  <c r="D31" i="74"/>
  <c r="E31" i="74"/>
  <c r="F31" i="74"/>
  <c r="G31" i="74"/>
  <c r="H31" i="74"/>
  <c r="I31" i="74"/>
  <c r="J31" i="74"/>
  <c r="K31" i="74"/>
  <c r="L31" i="74"/>
  <c r="M31" i="74"/>
  <c r="N31" i="74"/>
  <c r="O31" i="74"/>
  <c r="P31" i="74"/>
  <c r="Q31" i="74"/>
  <c r="R31" i="74"/>
  <c r="S31" i="74"/>
  <c r="W31" i="74"/>
  <c r="X31" i="74"/>
  <c r="C142" i="54"/>
  <c r="D142" i="54"/>
  <c r="N15" i="80"/>
  <c r="E142" i="54" s="1"/>
  <c r="N16" i="80"/>
  <c r="F142" i="54" s="1"/>
  <c r="N17" i="80"/>
  <c r="G142" i="54" s="1"/>
  <c r="N18" i="80"/>
  <c r="H142" i="54" s="1"/>
  <c r="N19" i="80"/>
  <c r="I142" i="54" s="1"/>
  <c r="N20" i="80"/>
  <c r="J142" i="54" s="1"/>
  <c r="N21" i="80"/>
  <c r="K142" i="54" s="1"/>
  <c r="N22" i="80"/>
  <c r="L142" i="54" s="1"/>
  <c r="N23" i="80"/>
  <c r="M142" i="54" s="1"/>
  <c r="N24" i="80"/>
  <c r="N142" i="54" s="1"/>
  <c r="N25" i="80"/>
  <c r="O142" i="54" s="1"/>
  <c r="N26" i="80"/>
  <c r="P142" i="54" s="1"/>
  <c r="N27" i="80"/>
  <c r="Q142" i="54" s="1"/>
  <c r="N28" i="80"/>
  <c r="R142" i="54" s="1"/>
  <c r="N29" i="80"/>
  <c r="S142" i="54" s="1"/>
  <c r="N30" i="80"/>
  <c r="T142" i="54" s="1"/>
  <c r="N33" i="80"/>
  <c r="W142" i="54" s="1"/>
  <c r="N34" i="80"/>
  <c r="X142" i="54" s="1"/>
  <c r="H53" i="88"/>
  <c r="H49" i="88"/>
  <c r="C153" i="54"/>
  <c r="E29" i="87"/>
  <c r="F29" i="87"/>
  <c r="J29" i="87"/>
  <c r="K29" i="87"/>
  <c r="E30" i="87"/>
  <c r="F30" i="87"/>
  <c r="J30" i="87"/>
  <c r="K30" i="87"/>
  <c r="E31" i="87"/>
  <c r="F31" i="87"/>
  <c r="J31" i="87"/>
  <c r="K31" i="87"/>
  <c r="E32" i="87"/>
  <c r="F32" i="87"/>
  <c r="J32" i="87"/>
  <c r="K32" i="87"/>
  <c r="E33" i="87"/>
  <c r="F33" i="87"/>
  <c r="J33" i="87"/>
  <c r="K33" i="87"/>
  <c r="E34" i="87"/>
  <c r="F34" i="87"/>
  <c r="J34" i="87"/>
  <c r="K34" i="87"/>
  <c r="E35" i="87"/>
  <c r="F35" i="87"/>
  <c r="J35" i="87"/>
  <c r="K35" i="87"/>
  <c r="E36" i="87"/>
  <c r="F36" i="87"/>
  <c r="J36" i="87"/>
  <c r="K36" i="87"/>
  <c r="E37" i="87"/>
  <c r="F37" i="87"/>
  <c r="J37" i="87"/>
  <c r="K37" i="87"/>
  <c r="E38" i="87"/>
  <c r="F38" i="87"/>
  <c r="J38" i="87"/>
  <c r="K38" i="87"/>
  <c r="E39" i="87"/>
  <c r="F39" i="87"/>
  <c r="J39" i="87"/>
  <c r="K39" i="87"/>
  <c r="E40" i="87"/>
  <c r="F40" i="87"/>
  <c r="J40" i="87"/>
  <c r="K40" i="87"/>
  <c r="E41" i="87"/>
  <c r="F41" i="87"/>
  <c r="J41" i="87"/>
  <c r="K41" i="87"/>
  <c r="E42" i="87"/>
  <c r="F42" i="87"/>
  <c r="J42" i="87"/>
  <c r="K42" i="87"/>
  <c r="E43" i="87"/>
  <c r="F43" i="87"/>
  <c r="J43" i="87"/>
  <c r="K43" i="87"/>
  <c r="E44" i="87"/>
  <c r="F44" i="87"/>
  <c r="J44" i="87"/>
  <c r="K44" i="87"/>
  <c r="E45" i="87"/>
  <c r="F45" i="87"/>
  <c r="J45" i="87"/>
  <c r="K45" i="87"/>
  <c r="E46" i="87"/>
  <c r="F46" i="87"/>
  <c r="J46" i="87"/>
  <c r="K46" i="87"/>
  <c r="E49" i="87"/>
  <c r="F49" i="87"/>
  <c r="J49" i="87"/>
  <c r="K49" i="87"/>
  <c r="E50" i="87"/>
  <c r="F50" i="87"/>
  <c r="J50" i="87"/>
  <c r="K50" i="87"/>
  <c r="D153" i="54"/>
  <c r="Q15" i="80"/>
  <c r="E153" i="54" s="1"/>
  <c r="Q16" i="80"/>
  <c r="F153" i="54" s="1"/>
  <c r="Q17" i="80"/>
  <c r="G153" i="54" s="1"/>
  <c r="Q18" i="80"/>
  <c r="H153" i="54" s="1"/>
  <c r="Q19" i="80"/>
  <c r="I153" i="54" s="1"/>
  <c r="Q20" i="80"/>
  <c r="J153" i="54" s="1"/>
  <c r="Q21" i="80"/>
  <c r="K153" i="54" s="1"/>
  <c r="Q22" i="80"/>
  <c r="L153" i="54" s="1"/>
  <c r="Q23" i="80"/>
  <c r="M153" i="54" s="1"/>
  <c r="Q24" i="80"/>
  <c r="N153" i="54" s="1"/>
  <c r="Q25" i="80"/>
  <c r="O153" i="54" s="1"/>
  <c r="Q26" i="80"/>
  <c r="P153" i="54" s="1"/>
  <c r="Q27" i="80"/>
  <c r="Q153" i="54" s="1"/>
  <c r="Q28" i="80"/>
  <c r="R153" i="54" s="1"/>
  <c r="Q29" i="80"/>
  <c r="S153" i="54" s="1"/>
  <c r="Q30" i="80"/>
  <c r="T153" i="54" s="1"/>
  <c r="Q33" i="80"/>
  <c r="W153" i="54" s="1"/>
  <c r="Q34" i="80"/>
  <c r="X153" i="54" s="1"/>
  <c r="C48" i="76"/>
  <c r="C128" i="54" s="1"/>
  <c r="D48" i="76"/>
  <c r="D128" i="54" s="1"/>
  <c r="E48" i="76"/>
  <c r="E128" i="54" s="1"/>
  <c r="F48" i="76"/>
  <c r="F128" i="54" s="1"/>
  <c r="G48" i="76"/>
  <c r="G128" i="54" s="1"/>
  <c r="H48" i="76"/>
  <c r="H128" i="54" s="1"/>
  <c r="I48" i="76"/>
  <c r="I128" i="54" s="1"/>
  <c r="J48" i="76"/>
  <c r="J128" i="54" s="1"/>
  <c r="K48" i="76"/>
  <c r="K128" i="54" s="1"/>
  <c r="L48" i="76"/>
  <c r="L128" i="54" s="1"/>
  <c r="M48" i="76"/>
  <c r="M128" i="54" s="1"/>
  <c r="N48" i="76"/>
  <c r="N128" i="54" s="1"/>
  <c r="O48" i="76"/>
  <c r="O128" i="54" s="1"/>
  <c r="P48" i="76"/>
  <c r="P128" i="54" s="1"/>
  <c r="Q48" i="76"/>
  <c r="Q128" i="54" s="1"/>
  <c r="R48" i="76"/>
  <c r="R128" i="54" s="1"/>
  <c r="S48" i="76"/>
  <c r="S128" i="54" s="1"/>
  <c r="W48" i="76"/>
  <c r="W128" i="54" s="1"/>
  <c r="X48" i="76"/>
  <c r="X128" i="54" s="1"/>
  <c r="C58" i="77"/>
  <c r="C127" i="54" s="1"/>
  <c r="D58" i="77"/>
  <c r="D127" i="54" s="1"/>
  <c r="E58" i="77"/>
  <c r="E127" i="54" s="1"/>
  <c r="F58" i="77"/>
  <c r="F127" i="54" s="1"/>
  <c r="G58" i="77"/>
  <c r="G127" i="54" s="1"/>
  <c r="H58" i="77"/>
  <c r="H127" i="54" s="1"/>
  <c r="I58" i="77"/>
  <c r="I127" i="54" s="1"/>
  <c r="J58" i="77"/>
  <c r="J127" i="54" s="1"/>
  <c r="K58" i="77"/>
  <c r="K127" i="54" s="1"/>
  <c r="L58" i="77"/>
  <c r="L127" i="54" s="1"/>
  <c r="M58" i="77"/>
  <c r="M127" i="54" s="1"/>
  <c r="N58" i="77"/>
  <c r="N127" i="54" s="1"/>
  <c r="O58" i="77"/>
  <c r="O127" i="54" s="1"/>
  <c r="P58" i="77"/>
  <c r="P127" i="54" s="1"/>
  <c r="Q58" i="77"/>
  <c r="Q127" i="54" s="1"/>
  <c r="R58" i="77"/>
  <c r="R127" i="54" s="1"/>
  <c r="S58" i="77"/>
  <c r="S127" i="54" s="1"/>
  <c r="W58" i="77"/>
  <c r="W127" i="54" s="1"/>
  <c r="X58" i="77"/>
  <c r="X127" i="54" s="1"/>
  <c r="C53" i="75"/>
  <c r="C126" i="54" s="1"/>
  <c r="D53" i="75"/>
  <c r="D126" i="54" s="1"/>
  <c r="E53" i="75"/>
  <c r="E126" i="54" s="1"/>
  <c r="F53" i="75"/>
  <c r="F126" i="54" s="1"/>
  <c r="G53" i="75"/>
  <c r="G126" i="54" s="1"/>
  <c r="H53" i="75"/>
  <c r="H126" i="54" s="1"/>
  <c r="I53" i="75"/>
  <c r="I126" i="54" s="1"/>
  <c r="J53" i="75"/>
  <c r="J126" i="54" s="1"/>
  <c r="K53" i="75"/>
  <c r="K126" i="54" s="1"/>
  <c r="L53" i="75"/>
  <c r="L126" i="54" s="1"/>
  <c r="M53" i="75"/>
  <c r="M126" i="54" s="1"/>
  <c r="N53" i="75"/>
  <c r="N126" i="54" s="1"/>
  <c r="O53" i="75"/>
  <c r="O126" i="54" s="1"/>
  <c r="P53" i="75"/>
  <c r="P126" i="54" s="1"/>
  <c r="Q53" i="75"/>
  <c r="Q126" i="54" s="1"/>
  <c r="R53" i="75"/>
  <c r="R126" i="54" s="1"/>
  <c r="S53" i="75"/>
  <c r="S126" i="54" s="1"/>
  <c r="W53" i="75"/>
  <c r="W126" i="54" s="1"/>
  <c r="X53" i="75"/>
  <c r="X126" i="54" s="1"/>
  <c r="C53" i="71"/>
  <c r="C55" i="73"/>
  <c r="C48" i="72"/>
  <c r="D53" i="71"/>
  <c r="D55" i="73"/>
  <c r="D48" i="72"/>
  <c r="E53" i="71"/>
  <c r="E55" i="73"/>
  <c r="E48" i="72"/>
  <c r="F53" i="71"/>
  <c r="F55" i="73"/>
  <c r="F48" i="72"/>
  <c r="G53" i="71"/>
  <c r="G55" i="73"/>
  <c r="G48" i="72"/>
  <c r="H53" i="71"/>
  <c r="H55" i="73"/>
  <c r="H48" i="72"/>
  <c r="I53" i="71"/>
  <c r="I55" i="73"/>
  <c r="I48" i="72"/>
  <c r="J53" i="71"/>
  <c r="J55" i="73"/>
  <c r="J48" i="72"/>
  <c r="K53" i="71"/>
  <c r="K55" i="73"/>
  <c r="K48" i="72"/>
  <c r="L53" i="71"/>
  <c r="L55" i="73"/>
  <c r="L48" i="72"/>
  <c r="M53" i="71"/>
  <c r="M55" i="73"/>
  <c r="M48" i="72"/>
  <c r="N53" i="71"/>
  <c r="N55" i="73"/>
  <c r="N48" i="72"/>
  <c r="O53" i="71"/>
  <c r="O55" i="73"/>
  <c r="O48" i="72"/>
  <c r="P53" i="71"/>
  <c r="P55" i="73"/>
  <c r="P48" i="72"/>
  <c r="Q53" i="71"/>
  <c r="Q55" i="73"/>
  <c r="Q48" i="72"/>
  <c r="R53" i="71"/>
  <c r="R55" i="73"/>
  <c r="R48" i="72"/>
  <c r="S53" i="71"/>
  <c r="S55" i="73"/>
  <c r="S48" i="72"/>
  <c r="W53" i="71"/>
  <c r="W55" i="73"/>
  <c r="W48" i="72"/>
  <c r="X53" i="71"/>
  <c r="X55" i="73"/>
  <c r="X48" i="72"/>
  <c r="C53" i="45"/>
  <c r="C54" i="45"/>
  <c r="D53" i="45"/>
  <c r="D54" i="45"/>
  <c r="E53" i="45"/>
  <c r="E54" i="45"/>
  <c r="F53" i="45"/>
  <c r="F54" i="45"/>
  <c r="G53" i="45"/>
  <c r="G54" i="45"/>
  <c r="H53" i="45"/>
  <c r="H54" i="45"/>
  <c r="I53" i="45"/>
  <c r="I54" i="45"/>
  <c r="J53" i="45"/>
  <c r="J54" i="45"/>
  <c r="K53" i="45"/>
  <c r="K54" i="45"/>
  <c r="L53" i="45"/>
  <c r="L54" i="45"/>
  <c r="M53" i="45"/>
  <c r="M54" i="45"/>
  <c r="N53" i="45"/>
  <c r="N54" i="45"/>
  <c r="O53" i="45"/>
  <c r="O54" i="45"/>
  <c r="P53" i="45"/>
  <c r="P54" i="45"/>
  <c r="Q53" i="45"/>
  <c r="Q54" i="45"/>
  <c r="R53" i="45"/>
  <c r="R54" i="45"/>
  <c r="S53" i="45"/>
  <c r="S54" i="45"/>
  <c r="W53" i="45"/>
  <c r="W54" i="45"/>
  <c r="X53" i="45"/>
  <c r="X54" i="45"/>
  <c r="C61" i="52"/>
  <c r="C62" i="52"/>
  <c r="D61" i="52"/>
  <c r="D62" i="52"/>
  <c r="E61" i="52"/>
  <c r="E62" i="52"/>
  <c r="F61" i="52"/>
  <c r="F62" i="52"/>
  <c r="G61" i="52"/>
  <c r="G62" i="52"/>
  <c r="H61" i="52"/>
  <c r="H62" i="52"/>
  <c r="I61" i="52"/>
  <c r="I62" i="52"/>
  <c r="J61" i="52"/>
  <c r="J62" i="52"/>
  <c r="K61" i="52"/>
  <c r="K62" i="52"/>
  <c r="L61" i="52"/>
  <c r="L62" i="52"/>
  <c r="M61" i="52"/>
  <c r="M62" i="52"/>
  <c r="N61" i="52"/>
  <c r="N62" i="52"/>
  <c r="O61" i="52"/>
  <c r="O62" i="52"/>
  <c r="P61" i="52"/>
  <c r="P62" i="52"/>
  <c r="Q61" i="52"/>
  <c r="Q62" i="52"/>
  <c r="R61" i="52"/>
  <c r="R62" i="52"/>
  <c r="S61" i="52"/>
  <c r="S62" i="52"/>
  <c r="W61" i="52"/>
  <c r="W62" i="52"/>
  <c r="X61" i="52"/>
  <c r="X62" i="52"/>
  <c r="C57" i="41"/>
  <c r="C58" i="41"/>
  <c r="D57" i="41"/>
  <c r="D58" i="41"/>
  <c r="E57" i="41"/>
  <c r="E58" i="41"/>
  <c r="F57" i="41"/>
  <c r="F58" i="41"/>
  <c r="G57" i="41"/>
  <c r="G58" i="41"/>
  <c r="H57" i="41"/>
  <c r="H58" i="41"/>
  <c r="I57" i="41"/>
  <c r="I58" i="41"/>
  <c r="J57" i="41"/>
  <c r="J58" i="41"/>
  <c r="K57" i="41"/>
  <c r="K58" i="41"/>
  <c r="L57" i="41"/>
  <c r="L58" i="41"/>
  <c r="M57" i="41"/>
  <c r="M58" i="41"/>
  <c r="N57" i="41"/>
  <c r="N58" i="41"/>
  <c r="O57" i="41"/>
  <c r="O58" i="41"/>
  <c r="P57" i="41"/>
  <c r="P58" i="41"/>
  <c r="Q57" i="41"/>
  <c r="Q58" i="41"/>
  <c r="R57" i="41"/>
  <c r="R58" i="41"/>
  <c r="S57" i="41"/>
  <c r="S58" i="41"/>
  <c r="W58" i="41"/>
  <c r="X57" i="41"/>
  <c r="X58" i="41"/>
  <c r="C61" i="51"/>
  <c r="D61" i="51"/>
  <c r="E61" i="51"/>
  <c r="F61" i="51"/>
  <c r="G61" i="51"/>
  <c r="H61" i="51"/>
  <c r="I61" i="51"/>
  <c r="J61" i="51"/>
  <c r="K61" i="51"/>
  <c r="L61" i="51"/>
  <c r="M61" i="51"/>
  <c r="N61" i="51"/>
  <c r="O61" i="51"/>
  <c r="P61" i="51"/>
  <c r="Q61" i="51"/>
  <c r="R61" i="51"/>
  <c r="S61" i="51"/>
  <c r="T61" i="51"/>
  <c r="W61" i="51"/>
  <c r="X61" i="51"/>
  <c r="C100" i="91"/>
  <c r="D100" i="91"/>
  <c r="E100" i="91"/>
  <c r="F100" i="91"/>
  <c r="G100" i="91"/>
  <c r="H100" i="91"/>
  <c r="I100" i="91"/>
  <c r="J100" i="91"/>
  <c r="K100" i="91"/>
  <c r="L100" i="91"/>
  <c r="M100" i="91"/>
  <c r="N100" i="91"/>
  <c r="O100" i="91"/>
  <c r="P100" i="91"/>
  <c r="Q100" i="91"/>
  <c r="R100" i="91"/>
  <c r="S100" i="91"/>
  <c r="C55" i="42"/>
  <c r="D55" i="42"/>
  <c r="E55" i="42"/>
  <c r="F55" i="42"/>
  <c r="G55" i="42"/>
  <c r="H55" i="42"/>
  <c r="I55" i="42"/>
  <c r="J55" i="42"/>
  <c r="K55" i="42"/>
  <c r="L55" i="42"/>
  <c r="M55" i="42"/>
  <c r="N55" i="42"/>
  <c r="O55" i="42"/>
  <c r="P55" i="42"/>
  <c r="Q55" i="42"/>
  <c r="R55" i="42"/>
  <c r="S55" i="42"/>
  <c r="T55" i="42"/>
  <c r="C59" i="49"/>
  <c r="D59" i="49"/>
  <c r="E59" i="49"/>
  <c r="F59" i="49"/>
  <c r="G59" i="49"/>
  <c r="H59" i="49"/>
  <c r="I59" i="49"/>
  <c r="J59" i="49"/>
  <c r="K59" i="49"/>
  <c r="L59" i="49"/>
  <c r="M59" i="49"/>
  <c r="N59" i="49"/>
  <c r="O59" i="49"/>
  <c r="P59" i="49"/>
  <c r="Q59" i="49"/>
  <c r="R59" i="49"/>
  <c r="S59" i="49"/>
  <c r="T59" i="49"/>
  <c r="C60" i="95"/>
  <c r="D60" i="95"/>
  <c r="E60" i="95"/>
  <c r="F60" i="95"/>
  <c r="G60" i="95"/>
  <c r="H60" i="95"/>
  <c r="I60" i="95"/>
  <c r="J60" i="95"/>
  <c r="K60" i="95"/>
  <c r="L60" i="95"/>
  <c r="M60" i="95"/>
  <c r="N60" i="95"/>
  <c r="O60" i="95"/>
  <c r="P60" i="95"/>
  <c r="Q60" i="95"/>
  <c r="R60" i="95"/>
  <c r="S60" i="95"/>
  <c r="T60" i="95"/>
  <c r="W60" i="95"/>
  <c r="X60" i="95"/>
  <c r="C50" i="47"/>
  <c r="D50" i="47"/>
  <c r="E50" i="47"/>
  <c r="F50" i="47"/>
  <c r="G50" i="47"/>
  <c r="H50" i="47"/>
  <c r="I50" i="47"/>
  <c r="J50" i="47"/>
  <c r="K50" i="47"/>
  <c r="L50" i="47"/>
  <c r="M50" i="47"/>
  <c r="N50" i="47"/>
  <c r="O50" i="47"/>
  <c r="P50" i="47"/>
  <c r="Q50" i="47"/>
  <c r="R50" i="47"/>
  <c r="S50" i="47"/>
  <c r="T50" i="47"/>
  <c r="W50" i="47"/>
  <c r="X50" i="47"/>
  <c r="C50" i="50"/>
  <c r="D50" i="50"/>
  <c r="E50" i="50"/>
  <c r="F50" i="50"/>
  <c r="G50" i="50"/>
  <c r="H50" i="50"/>
  <c r="I50" i="50"/>
  <c r="J50" i="50"/>
  <c r="K50" i="50"/>
  <c r="L50" i="50"/>
  <c r="M50" i="50"/>
  <c r="N50" i="50"/>
  <c r="O50" i="50"/>
  <c r="P50" i="50"/>
  <c r="Q50" i="50"/>
  <c r="R50" i="50"/>
  <c r="S50" i="50"/>
  <c r="T50" i="50"/>
  <c r="W50" i="50"/>
  <c r="X50" i="50"/>
  <c r="C63" i="41"/>
  <c r="D63" i="41"/>
  <c r="E63" i="41"/>
  <c r="F63" i="41"/>
  <c r="G63" i="41"/>
  <c r="H63" i="41"/>
  <c r="I63" i="41"/>
  <c r="J63" i="41"/>
  <c r="K63" i="41"/>
  <c r="L63" i="41"/>
  <c r="M63" i="41"/>
  <c r="N63" i="41"/>
  <c r="O63" i="41"/>
  <c r="P63" i="41"/>
  <c r="Q63" i="41"/>
  <c r="R63" i="41"/>
  <c r="S63" i="41"/>
  <c r="E52" i="66"/>
  <c r="E120" i="66" s="1"/>
  <c r="E53" i="66"/>
  <c r="E54" i="66"/>
  <c r="H91" i="77"/>
  <c r="F63" i="77"/>
  <c r="G63" i="77"/>
  <c r="H63" i="77"/>
  <c r="I63" i="77"/>
  <c r="J63" i="77"/>
  <c r="K63" i="77"/>
  <c r="L63" i="77"/>
  <c r="F53" i="76"/>
  <c r="G53" i="76"/>
  <c r="H53" i="76"/>
  <c r="I53" i="76"/>
  <c r="J53" i="76"/>
  <c r="K53" i="76"/>
  <c r="L53" i="76"/>
  <c r="C30" i="78"/>
  <c r="D30" i="78"/>
  <c r="E30" i="78"/>
  <c r="F30" i="78"/>
  <c r="G30" i="78"/>
  <c r="H30" i="78"/>
  <c r="I30" i="78"/>
  <c r="J30" i="78"/>
  <c r="K30" i="78"/>
  <c r="L30" i="78"/>
  <c r="M30" i="78"/>
  <c r="N30" i="78"/>
  <c r="O30" i="78"/>
  <c r="P30" i="78"/>
  <c r="Q30" i="78"/>
  <c r="R30" i="78"/>
  <c r="S30" i="78"/>
  <c r="W30" i="78"/>
  <c r="X30" i="78"/>
  <c r="F58" i="75"/>
  <c r="H62" i="75"/>
  <c r="G58" i="75"/>
  <c r="H58" i="75"/>
  <c r="I58" i="75"/>
  <c r="J58" i="75"/>
  <c r="K58" i="75"/>
  <c r="L58" i="75"/>
  <c r="C58" i="82"/>
  <c r="H88" i="73"/>
  <c r="H122" i="82"/>
  <c r="D58" i="82"/>
  <c r="C51" i="67"/>
  <c r="C116" i="67" s="1"/>
  <c r="D51" i="67"/>
  <c r="D116" i="67" s="1"/>
  <c r="E51" i="67"/>
  <c r="E116" i="67" s="1"/>
  <c r="F51" i="67"/>
  <c r="F116" i="67" s="1"/>
  <c r="G51" i="67"/>
  <c r="G116" i="67" s="1"/>
  <c r="H51" i="67"/>
  <c r="H116" i="67" s="1"/>
  <c r="I51" i="67"/>
  <c r="I116" i="67" s="1"/>
  <c r="J51" i="67"/>
  <c r="J116" i="67" s="1"/>
  <c r="K51" i="67"/>
  <c r="K116" i="67" s="1"/>
  <c r="L51" i="67"/>
  <c r="L116" i="67" s="1"/>
  <c r="M51" i="67"/>
  <c r="M116" i="67" s="1"/>
  <c r="N51" i="67"/>
  <c r="N116" i="67" s="1"/>
  <c r="O51" i="67"/>
  <c r="O116" i="67" s="1"/>
  <c r="P51" i="67"/>
  <c r="P116" i="67" s="1"/>
  <c r="Q51" i="67"/>
  <c r="Q116" i="67" s="1"/>
  <c r="R51" i="67"/>
  <c r="R116" i="67" s="1"/>
  <c r="S51" i="67"/>
  <c r="S116" i="67" s="1"/>
  <c r="W51" i="67"/>
  <c r="W116" i="67" s="1"/>
  <c r="X51" i="67"/>
  <c r="X116" i="67" s="1"/>
  <c r="C52" i="67"/>
  <c r="C53" i="67"/>
  <c r="D52" i="67"/>
  <c r="D53" i="67"/>
  <c r="E52" i="67"/>
  <c r="E53" i="67"/>
  <c r="F52" i="67"/>
  <c r="F53" i="67"/>
  <c r="G52" i="67"/>
  <c r="G53" i="67"/>
  <c r="H52" i="67"/>
  <c r="H53" i="67"/>
  <c r="I52" i="67"/>
  <c r="I53" i="67"/>
  <c r="J52" i="67"/>
  <c r="J53" i="67"/>
  <c r="K52" i="67"/>
  <c r="K53" i="67"/>
  <c r="L52" i="67"/>
  <c r="L53" i="67"/>
  <c r="M52" i="67"/>
  <c r="M53" i="67"/>
  <c r="N52" i="67"/>
  <c r="N53" i="67"/>
  <c r="O52" i="67"/>
  <c r="O53" i="67"/>
  <c r="P52" i="67"/>
  <c r="P53" i="67"/>
  <c r="Q52" i="67"/>
  <c r="Q53" i="67"/>
  <c r="R52" i="67"/>
  <c r="R53" i="67"/>
  <c r="S52" i="67"/>
  <c r="S53" i="67"/>
  <c r="W52" i="67"/>
  <c r="W53" i="67"/>
  <c r="X52" i="67"/>
  <c r="X53" i="67"/>
  <c r="H88" i="68"/>
  <c r="C59" i="68"/>
  <c r="C60" i="68"/>
  <c r="D59" i="68"/>
  <c r="D60" i="68"/>
  <c r="E59" i="68"/>
  <c r="E60" i="68"/>
  <c r="F59" i="68"/>
  <c r="F60" i="68"/>
  <c r="G59" i="68"/>
  <c r="G60" i="68"/>
  <c r="H59" i="68"/>
  <c r="H60" i="68"/>
  <c r="I59" i="68"/>
  <c r="I60" i="68"/>
  <c r="J59" i="68"/>
  <c r="J60" i="68"/>
  <c r="K59" i="68"/>
  <c r="K60" i="68"/>
  <c r="L59" i="68"/>
  <c r="L60" i="68"/>
  <c r="M59" i="68"/>
  <c r="M60" i="68"/>
  <c r="N59" i="68"/>
  <c r="N60" i="68"/>
  <c r="O59" i="68"/>
  <c r="O60" i="68"/>
  <c r="P59" i="68"/>
  <c r="P60" i="68"/>
  <c r="Q59" i="68"/>
  <c r="Q60" i="68"/>
  <c r="R59" i="68"/>
  <c r="R60" i="68"/>
  <c r="S59" i="68"/>
  <c r="S60" i="68"/>
  <c r="W59" i="68"/>
  <c r="W60" i="68"/>
  <c r="X59" i="68"/>
  <c r="X60" i="68"/>
  <c r="C58" i="68"/>
  <c r="C150" i="68" s="1"/>
  <c r="D58" i="68"/>
  <c r="D150" i="68" s="1"/>
  <c r="E58" i="68"/>
  <c r="E150" i="68" s="1"/>
  <c r="F58" i="68"/>
  <c r="F150" i="68" s="1"/>
  <c r="G58" i="68"/>
  <c r="G150" i="68" s="1"/>
  <c r="H58" i="68"/>
  <c r="H150" i="68" s="1"/>
  <c r="I58" i="68"/>
  <c r="I150" i="68" s="1"/>
  <c r="J58" i="68"/>
  <c r="J150" i="68" s="1"/>
  <c r="K58" i="68"/>
  <c r="K150" i="68" s="1"/>
  <c r="L58" i="68"/>
  <c r="L150" i="68" s="1"/>
  <c r="M58" i="68"/>
  <c r="M150" i="68" s="1"/>
  <c r="N58" i="68"/>
  <c r="N150" i="68" s="1"/>
  <c r="O58" i="68"/>
  <c r="O150" i="68" s="1"/>
  <c r="P58" i="68"/>
  <c r="P150" i="68" s="1"/>
  <c r="Q58" i="68"/>
  <c r="Q150" i="68" s="1"/>
  <c r="R58" i="68"/>
  <c r="R150" i="68" s="1"/>
  <c r="S58" i="68"/>
  <c r="S150" i="68" s="1"/>
  <c r="W58" i="68"/>
  <c r="W150" i="68" s="1"/>
  <c r="X58" i="68"/>
  <c r="X150" i="68" s="1"/>
  <c r="C60" i="44"/>
  <c r="C53" i="44"/>
  <c r="C54" i="44"/>
  <c r="D60" i="44"/>
  <c r="D53" i="44"/>
  <c r="D54" i="44"/>
  <c r="E60" i="44"/>
  <c r="E53" i="44"/>
  <c r="E54" i="44"/>
  <c r="F60" i="44"/>
  <c r="F53" i="44"/>
  <c r="F54" i="44"/>
  <c r="G60" i="44"/>
  <c r="G53" i="44"/>
  <c r="G54" i="44"/>
  <c r="H60" i="44"/>
  <c r="H53" i="44"/>
  <c r="H54" i="44"/>
  <c r="I60" i="44"/>
  <c r="I53" i="44"/>
  <c r="I54" i="44"/>
  <c r="J60" i="44"/>
  <c r="J53" i="44"/>
  <c r="J54" i="44"/>
  <c r="K60" i="44"/>
  <c r="K53" i="44"/>
  <c r="K54" i="44"/>
  <c r="L60" i="44"/>
  <c r="L53" i="44"/>
  <c r="L54" i="44"/>
  <c r="M60" i="44"/>
  <c r="M53" i="44"/>
  <c r="M54" i="44"/>
  <c r="N60" i="44"/>
  <c r="N53" i="44"/>
  <c r="N54" i="44"/>
  <c r="O60" i="44"/>
  <c r="O53" i="44"/>
  <c r="O54" i="44"/>
  <c r="P60" i="44"/>
  <c r="P53" i="44"/>
  <c r="P54" i="44"/>
  <c r="Q60" i="44"/>
  <c r="Q53" i="44"/>
  <c r="Q54" i="44"/>
  <c r="R60" i="44"/>
  <c r="R53" i="44"/>
  <c r="R54" i="44"/>
  <c r="S60" i="44"/>
  <c r="S53" i="44"/>
  <c r="S54" i="44"/>
  <c r="T60" i="44"/>
  <c r="W53" i="44"/>
  <c r="W54" i="44"/>
  <c r="X53" i="44"/>
  <c r="X54" i="44"/>
  <c r="C61" i="44"/>
  <c r="D61" i="44"/>
  <c r="E61" i="44"/>
  <c r="F61" i="44"/>
  <c r="G61" i="44"/>
  <c r="H61" i="44"/>
  <c r="I61" i="44"/>
  <c r="J61" i="44"/>
  <c r="K61" i="44"/>
  <c r="L61" i="44"/>
  <c r="M61" i="44"/>
  <c r="N61" i="44"/>
  <c r="O61" i="44"/>
  <c r="P61" i="44"/>
  <c r="Q61" i="44"/>
  <c r="R61" i="44"/>
  <c r="S61" i="44"/>
  <c r="T61" i="44"/>
  <c r="C59" i="44"/>
  <c r="D59" i="44"/>
  <c r="E59" i="44"/>
  <c r="F59" i="44"/>
  <c r="G59" i="44"/>
  <c r="H59" i="44"/>
  <c r="I59" i="44"/>
  <c r="J59" i="44"/>
  <c r="K59" i="44"/>
  <c r="L59" i="44"/>
  <c r="M59" i="44"/>
  <c r="N59" i="44"/>
  <c r="O59" i="44"/>
  <c r="P59" i="44"/>
  <c r="Q59" i="44"/>
  <c r="R59" i="44"/>
  <c r="S59" i="44"/>
  <c r="T59" i="44"/>
  <c r="C61" i="49"/>
  <c r="C53" i="49"/>
  <c r="C54" i="49"/>
  <c r="D61" i="49"/>
  <c r="D53" i="49"/>
  <c r="D54" i="49"/>
  <c r="E61" i="49"/>
  <c r="E53" i="49"/>
  <c r="E54" i="49"/>
  <c r="F61" i="49"/>
  <c r="F53" i="49"/>
  <c r="F54" i="49"/>
  <c r="G61" i="49"/>
  <c r="G53" i="49"/>
  <c r="G54" i="49"/>
  <c r="H61" i="49"/>
  <c r="H53" i="49"/>
  <c r="H54" i="49"/>
  <c r="I61" i="49"/>
  <c r="I53" i="49"/>
  <c r="I54" i="49"/>
  <c r="J61" i="49"/>
  <c r="J53" i="49"/>
  <c r="J54" i="49"/>
  <c r="K61" i="49"/>
  <c r="K53" i="49"/>
  <c r="K54" i="49"/>
  <c r="L61" i="49"/>
  <c r="L53" i="49"/>
  <c r="L54" i="49"/>
  <c r="M61" i="49"/>
  <c r="M53" i="49"/>
  <c r="M54" i="49"/>
  <c r="N61" i="49"/>
  <c r="N53" i="49"/>
  <c r="N54" i="49"/>
  <c r="O61" i="49"/>
  <c r="O53" i="49"/>
  <c r="O54" i="49"/>
  <c r="P61" i="49"/>
  <c r="P53" i="49"/>
  <c r="P54" i="49"/>
  <c r="Q61" i="49"/>
  <c r="Q53" i="49"/>
  <c r="Q54" i="49"/>
  <c r="R61" i="49"/>
  <c r="R53" i="49"/>
  <c r="R54" i="49"/>
  <c r="S61" i="49"/>
  <c r="S53" i="49"/>
  <c r="S54" i="49"/>
  <c r="T61" i="49"/>
  <c r="W53" i="49"/>
  <c r="W54" i="49"/>
  <c r="X53" i="49"/>
  <c r="X54" i="49"/>
  <c r="C60" i="45"/>
  <c r="D60" i="45"/>
  <c r="E60" i="45"/>
  <c r="F60" i="45"/>
  <c r="G60" i="45"/>
  <c r="H60" i="45"/>
  <c r="I60" i="45"/>
  <c r="J60" i="45"/>
  <c r="K60" i="45"/>
  <c r="L60" i="45"/>
  <c r="M60" i="45"/>
  <c r="N60" i="45"/>
  <c r="O60" i="45"/>
  <c r="P60" i="45"/>
  <c r="Q60" i="45"/>
  <c r="R60" i="45"/>
  <c r="S60" i="45"/>
  <c r="T60" i="45"/>
  <c r="C61" i="45"/>
  <c r="D61" i="45"/>
  <c r="E61" i="45"/>
  <c r="F61" i="45"/>
  <c r="G61" i="45"/>
  <c r="H61" i="45"/>
  <c r="I61" i="45"/>
  <c r="J61" i="45"/>
  <c r="K61" i="45"/>
  <c r="L61" i="45"/>
  <c r="M61" i="45"/>
  <c r="N61" i="45"/>
  <c r="O61" i="45"/>
  <c r="P61" i="45"/>
  <c r="Q61" i="45"/>
  <c r="R61" i="45"/>
  <c r="S61" i="45"/>
  <c r="T61" i="45"/>
  <c r="C59" i="45"/>
  <c r="D59" i="45"/>
  <c r="E59" i="45"/>
  <c r="F59" i="45"/>
  <c r="G59" i="45"/>
  <c r="H59" i="45"/>
  <c r="I59" i="45"/>
  <c r="J59" i="45"/>
  <c r="K59" i="45"/>
  <c r="L59" i="45"/>
  <c r="M59" i="45"/>
  <c r="N59" i="45"/>
  <c r="O59" i="45"/>
  <c r="P59" i="45"/>
  <c r="Q59" i="45"/>
  <c r="R59" i="45"/>
  <c r="S59" i="45"/>
  <c r="T59" i="45"/>
  <c r="C62" i="95"/>
  <c r="C54" i="95"/>
  <c r="C55" i="95"/>
  <c r="D62" i="95"/>
  <c r="D54" i="95"/>
  <c r="D55" i="95"/>
  <c r="E62" i="95"/>
  <c r="E54" i="95"/>
  <c r="E55" i="95"/>
  <c r="F62" i="95"/>
  <c r="F54" i="95"/>
  <c r="F55" i="95"/>
  <c r="G62" i="95"/>
  <c r="G54" i="95"/>
  <c r="G55" i="95"/>
  <c r="H62" i="95"/>
  <c r="H54" i="95"/>
  <c r="H55" i="95"/>
  <c r="I62" i="95"/>
  <c r="I54" i="95"/>
  <c r="I55" i="95"/>
  <c r="J62" i="95"/>
  <c r="J54" i="95"/>
  <c r="J55" i="95"/>
  <c r="K62" i="95"/>
  <c r="K54" i="95"/>
  <c r="K55" i="95"/>
  <c r="L62" i="95"/>
  <c r="L54" i="95"/>
  <c r="L55" i="95"/>
  <c r="M62" i="95"/>
  <c r="M54" i="95"/>
  <c r="M55" i="95"/>
  <c r="N62" i="95"/>
  <c r="N54" i="95"/>
  <c r="N55" i="95"/>
  <c r="O62" i="95"/>
  <c r="O54" i="95"/>
  <c r="O55" i="95"/>
  <c r="P62" i="95"/>
  <c r="P54" i="95"/>
  <c r="P55" i="95"/>
  <c r="Q62" i="95"/>
  <c r="Q54" i="95"/>
  <c r="Q55" i="95"/>
  <c r="R62" i="95"/>
  <c r="R54" i="95"/>
  <c r="R55" i="95"/>
  <c r="S62" i="95"/>
  <c r="S54" i="95"/>
  <c r="S55" i="95"/>
  <c r="T62" i="95"/>
  <c r="W62" i="95"/>
  <c r="W54" i="95"/>
  <c r="W55" i="95"/>
  <c r="X62" i="95"/>
  <c r="X54" i="95"/>
  <c r="X55" i="95"/>
  <c r="C101" i="91"/>
  <c r="C94" i="91"/>
  <c r="C95" i="91"/>
  <c r="D101" i="91"/>
  <c r="D94" i="91"/>
  <c r="D95" i="91"/>
  <c r="E101" i="91"/>
  <c r="E94" i="91"/>
  <c r="E95" i="91"/>
  <c r="F101" i="91"/>
  <c r="F94" i="91"/>
  <c r="F95" i="91"/>
  <c r="G101" i="91"/>
  <c r="G94" i="91"/>
  <c r="G95" i="91"/>
  <c r="H101" i="91"/>
  <c r="H94" i="91"/>
  <c r="H95" i="91"/>
  <c r="I101" i="91"/>
  <c r="I94" i="91"/>
  <c r="I95" i="91"/>
  <c r="J101" i="91"/>
  <c r="J94" i="91"/>
  <c r="J95" i="91"/>
  <c r="K101" i="91"/>
  <c r="K94" i="91"/>
  <c r="K95" i="91"/>
  <c r="L101" i="91"/>
  <c r="L94" i="91"/>
  <c r="L95" i="91"/>
  <c r="M101" i="91"/>
  <c r="M94" i="91"/>
  <c r="M95" i="91"/>
  <c r="N101" i="91"/>
  <c r="N94" i="91"/>
  <c r="N95" i="91"/>
  <c r="O101" i="91"/>
  <c r="O94" i="91"/>
  <c r="O95" i="91"/>
  <c r="P101" i="91"/>
  <c r="P94" i="91"/>
  <c r="P95" i="91"/>
  <c r="Q101" i="91"/>
  <c r="Q94" i="91"/>
  <c r="Q95" i="91"/>
  <c r="R101" i="91"/>
  <c r="R94" i="91"/>
  <c r="R95" i="91"/>
  <c r="S101" i="91"/>
  <c r="S94" i="91"/>
  <c r="S95" i="91"/>
  <c r="C102" i="91"/>
  <c r="D102" i="91"/>
  <c r="E102" i="91"/>
  <c r="F102" i="91"/>
  <c r="G102" i="91"/>
  <c r="H102" i="91"/>
  <c r="I102" i="91"/>
  <c r="J102" i="91"/>
  <c r="K102" i="91"/>
  <c r="L102" i="91"/>
  <c r="M102" i="91"/>
  <c r="N102" i="91"/>
  <c r="O102" i="91"/>
  <c r="P102" i="91"/>
  <c r="Q102" i="91"/>
  <c r="R102" i="91"/>
  <c r="S102" i="91"/>
  <c r="C49" i="42"/>
  <c r="C50" i="42"/>
  <c r="D49" i="42"/>
  <c r="D50" i="42"/>
  <c r="E49" i="42"/>
  <c r="E50" i="42"/>
  <c r="F49" i="42"/>
  <c r="F50" i="42"/>
  <c r="G49" i="42"/>
  <c r="G50" i="42"/>
  <c r="H49" i="42"/>
  <c r="H50" i="42"/>
  <c r="I49" i="42"/>
  <c r="I50" i="42"/>
  <c r="J49" i="42"/>
  <c r="J50" i="42"/>
  <c r="K49" i="42"/>
  <c r="K50" i="42"/>
  <c r="L49" i="42"/>
  <c r="L50" i="42"/>
  <c r="M49" i="42"/>
  <c r="M50" i="42"/>
  <c r="N49" i="42"/>
  <c r="N50" i="42"/>
  <c r="O49" i="42"/>
  <c r="O50" i="42"/>
  <c r="P49" i="42"/>
  <c r="P50" i="42"/>
  <c r="Q49" i="42"/>
  <c r="Q50" i="42"/>
  <c r="R49" i="42"/>
  <c r="R50" i="42"/>
  <c r="S49" i="42"/>
  <c r="S50" i="42"/>
  <c r="W49" i="42"/>
  <c r="W50" i="42"/>
  <c r="X49" i="42"/>
  <c r="X50" i="42"/>
  <c r="C44" i="47"/>
  <c r="C45" i="47"/>
  <c r="D44" i="47"/>
  <c r="D45" i="47"/>
  <c r="E44" i="47"/>
  <c r="E45" i="47"/>
  <c r="F44" i="47"/>
  <c r="F45" i="47"/>
  <c r="G44" i="47"/>
  <c r="G45" i="47"/>
  <c r="H44" i="47"/>
  <c r="H45" i="47"/>
  <c r="I44" i="47"/>
  <c r="I45" i="47"/>
  <c r="J44" i="47"/>
  <c r="J45" i="47"/>
  <c r="K44" i="47"/>
  <c r="K45" i="47"/>
  <c r="L44" i="47"/>
  <c r="L45" i="47"/>
  <c r="M44" i="47"/>
  <c r="M45" i="47"/>
  <c r="N44" i="47"/>
  <c r="N45" i="47"/>
  <c r="O44" i="47"/>
  <c r="O45" i="47"/>
  <c r="P44" i="47"/>
  <c r="P45" i="47"/>
  <c r="Q44" i="47"/>
  <c r="Q45" i="47"/>
  <c r="R44" i="47"/>
  <c r="R45" i="47"/>
  <c r="S44" i="47"/>
  <c r="S45" i="47"/>
  <c r="W44" i="47"/>
  <c r="W45" i="47"/>
  <c r="X44" i="47"/>
  <c r="X45" i="47"/>
  <c r="C45" i="50"/>
  <c r="C44" i="50"/>
  <c r="D45" i="50"/>
  <c r="D44" i="50"/>
  <c r="E45" i="50"/>
  <c r="E44" i="50"/>
  <c r="F45" i="50"/>
  <c r="F44" i="50"/>
  <c r="G45" i="50"/>
  <c r="G44" i="50"/>
  <c r="H45" i="50"/>
  <c r="H44" i="50"/>
  <c r="I45" i="50"/>
  <c r="I44" i="50"/>
  <c r="J45" i="50"/>
  <c r="J44" i="50"/>
  <c r="K45" i="50"/>
  <c r="K44" i="50"/>
  <c r="L45" i="50"/>
  <c r="L44" i="50"/>
  <c r="M45" i="50"/>
  <c r="M44" i="50"/>
  <c r="N45" i="50"/>
  <c r="N44" i="50"/>
  <c r="O45" i="50"/>
  <c r="O44" i="50"/>
  <c r="P45" i="50"/>
  <c r="P44" i="50"/>
  <c r="Q45" i="50"/>
  <c r="Q44" i="50"/>
  <c r="R45" i="50"/>
  <c r="R44" i="50"/>
  <c r="S45" i="50"/>
  <c r="S44" i="50"/>
  <c r="W45" i="50"/>
  <c r="W44" i="50"/>
  <c r="X45" i="50"/>
  <c r="X44" i="50"/>
  <c r="H82" i="52"/>
  <c r="C68" i="52"/>
  <c r="D68" i="52"/>
  <c r="E68" i="52"/>
  <c r="F68" i="52"/>
  <c r="G68" i="52"/>
  <c r="H68" i="52"/>
  <c r="I68" i="52"/>
  <c r="J68" i="52"/>
  <c r="K68" i="52"/>
  <c r="L68" i="52"/>
  <c r="M68" i="52"/>
  <c r="N68" i="52"/>
  <c r="O68" i="52"/>
  <c r="P68" i="52"/>
  <c r="Q68" i="52"/>
  <c r="R68" i="52"/>
  <c r="S68" i="52"/>
  <c r="T68" i="52"/>
  <c r="W68" i="52"/>
  <c r="X68" i="52"/>
  <c r="C69" i="52"/>
  <c r="D69" i="52"/>
  <c r="E69" i="52"/>
  <c r="F69" i="52"/>
  <c r="G69" i="52"/>
  <c r="H69" i="52"/>
  <c r="I69" i="52"/>
  <c r="J69" i="52"/>
  <c r="K69" i="52"/>
  <c r="L69" i="52"/>
  <c r="M69" i="52"/>
  <c r="N69" i="52"/>
  <c r="O69" i="52"/>
  <c r="P69" i="52"/>
  <c r="Q69" i="52"/>
  <c r="R69" i="52"/>
  <c r="S69" i="52"/>
  <c r="T69" i="52"/>
  <c r="W69" i="52"/>
  <c r="X69" i="52"/>
  <c r="C67" i="52"/>
  <c r="D67" i="52"/>
  <c r="E67" i="52"/>
  <c r="F67" i="52"/>
  <c r="G67" i="52"/>
  <c r="H67" i="52"/>
  <c r="I67" i="52"/>
  <c r="J67" i="52"/>
  <c r="K67" i="52"/>
  <c r="L67" i="52"/>
  <c r="M67" i="52"/>
  <c r="N67" i="52"/>
  <c r="O67" i="52"/>
  <c r="P67" i="52"/>
  <c r="Q67" i="52"/>
  <c r="R67" i="52"/>
  <c r="S67" i="52"/>
  <c r="T67" i="52"/>
  <c r="W67" i="52"/>
  <c r="X67" i="52"/>
  <c r="C68" i="65"/>
  <c r="H82" i="65"/>
  <c r="C61" i="65"/>
  <c r="C62" i="65"/>
  <c r="D68" i="65"/>
  <c r="D61" i="65"/>
  <c r="D62" i="65"/>
  <c r="E68" i="65"/>
  <c r="E61" i="65"/>
  <c r="E62" i="65"/>
  <c r="F68" i="65"/>
  <c r="F61" i="65"/>
  <c r="F62" i="65"/>
  <c r="G68" i="65"/>
  <c r="G61" i="65"/>
  <c r="G62" i="65"/>
  <c r="H68" i="65"/>
  <c r="H61" i="65"/>
  <c r="H62" i="65"/>
  <c r="I68" i="65"/>
  <c r="I61" i="65"/>
  <c r="I62" i="65"/>
  <c r="J68" i="65"/>
  <c r="J61" i="65"/>
  <c r="J62" i="65"/>
  <c r="K68" i="65"/>
  <c r="K61" i="65"/>
  <c r="K62" i="65"/>
  <c r="L68" i="65"/>
  <c r="L61" i="65"/>
  <c r="L62" i="65"/>
  <c r="M68" i="65"/>
  <c r="M61" i="65"/>
  <c r="M62" i="65"/>
  <c r="N68" i="65"/>
  <c r="N61" i="65"/>
  <c r="N62" i="65"/>
  <c r="O68" i="65"/>
  <c r="O61" i="65"/>
  <c r="O62" i="65"/>
  <c r="P68" i="65"/>
  <c r="P61" i="65"/>
  <c r="P62" i="65"/>
  <c r="Q68" i="65"/>
  <c r="Q61" i="65"/>
  <c r="Q62" i="65"/>
  <c r="R68" i="65"/>
  <c r="R61" i="65"/>
  <c r="R62" i="65"/>
  <c r="S68" i="65"/>
  <c r="S61" i="65"/>
  <c r="S62" i="65"/>
  <c r="T68" i="65"/>
  <c r="W68" i="65"/>
  <c r="W61" i="65"/>
  <c r="W62" i="65"/>
  <c r="X68" i="65"/>
  <c r="X61" i="65"/>
  <c r="X62" i="65"/>
  <c r="E75" i="65"/>
  <c r="C69" i="65"/>
  <c r="D69" i="65"/>
  <c r="E69" i="65"/>
  <c r="F69" i="65"/>
  <c r="G69" i="65"/>
  <c r="H69" i="65"/>
  <c r="I69" i="65"/>
  <c r="J69" i="65"/>
  <c r="K69" i="65"/>
  <c r="L69" i="65"/>
  <c r="M69" i="65"/>
  <c r="N69" i="65"/>
  <c r="O69" i="65"/>
  <c r="P69" i="65"/>
  <c r="Q69" i="65"/>
  <c r="R69" i="65"/>
  <c r="S69" i="65"/>
  <c r="T69" i="65"/>
  <c r="W69" i="65"/>
  <c r="X69" i="65"/>
  <c r="E76" i="65"/>
  <c r="E77" i="65"/>
  <c r="C67" i="65"/>
  <c r="D67" i="65"/>
  <c r="E67" i="65"/>
  <c r="F67" i="65"/>
  <c r="G67" i="65"/>
  <c r="H67" i="65"/>
  <c r="I67" i="65"/>
  <c r="J67" i="65"/>
  <c r="K67" i="65"/>
  <c r="L67" i="65"/>
  <c r="M67" i="65"/>
  <c r="N67" i="65"/>
  <c r="O67" i="65"/>
  <c r="P67" i="65"/>
  <c r="Q67" i="65"/>
  <c r="R67" i="65"/>
  <c r="S67" i="65"/>
  <c r="T67" i="65"/>
  <c r="W67" i="65"/>
  <c r="X67" i="65"/>
  <c r="E78" i="65"/>
  <c r="H75" i="65"/>
  <c r="H76" i="65"/>
  <c r="H77" i="65"/>
  <c r="H78" i="65"/>
  <c r="K75" i="65"/>
  <c r="K76" i="65"/>
  <c r="K77" i="65"/>
  <c r="K78" i="65"/>
  <c r="N75" i="65"/>
  <c r="N76" i="65"/>
  <c r="N77" i="65"/>
  <c r="N78" i="65"/>
  <c r="H110" i="94"/>
  <c r="C81" i="94"/>
  <c r="C74" i="94"/>
  <c r="C75" i="94"/>
  <c r="D81" i="94"/>
  <c r="D74" i="94"/>
  <c r="D75" i="94"/>
  <c r="E81" i="94"/>
  <c r="E74" i="94"/>
  <c r="E75" i="94"/>
  <c r="F81" i="94"/>
  <c r="F74" i="94"/>
  <c r="F75" i="94"/>
  <c r="G81" i="94"/>
  <c r="G74" i="94"/>
  <c r="G75" i="94"/>
  <c r="H81" i="94"/>
  <c r="H74" i="94"/>
  <c r="H75" i="94"/>
  <c r="I81" i="94"/>
  <c r="I74" i="94"/>
  <c r="I75" i="94"/>
  <c r="J81" i="94"/>
  <c r="J74" i="94"/>
  <c r="J75" i="94"/>
  <c r="K81" i="94"/>
  <c r="K74" i="94"/>
  <c r="K75" i="94"/>
  <c r="L81" i="94"/>
  <c r="L74" i="94"/>
  <c r="L75" i="94"/>
  <c r="M81" i="94"/>
  <c r="M74" i="94"/>
  <c r="M75" i="94"/>
  <c r="N81" i="94"/>
  <c r="N74" i="94"/>
  <c r="N75" i="94"/>
  <c r="O81" i="94"/>
  <c r="O74" i="94"/>
  <c r="O75" i="94"/>
  <c r="P81" i="94"/>
  <c r="P74" i="94"/>
  <c r="P75" i="94"/>
  <c r="Q81" i="94"/>
  <c r="Q74" i="94"/>
  <c r="Q75" i="94"/>
  <c r="R81" i="94"/>
  <c r="R74" i="94"/>
  <c r="R75" i="94"/>
  <c r="S81" i="94"/>
  <c r="S74" i="94"/>
  <c r="S75" i="94"/>
  <c r="T81" i="94"/>
  <c r="W81" i="94"/>
  <c r="W74" i="94"/>
  <c r="W75" i="94"/>
  <c r="X81" i="94"/>
  <c r="X74" i="94"/>
  <c r="X75" i="94"/>
  <c r="C82" i="94"/>
  <c r="D82" i="94"/>
  <c r="E82" i="94"/>
  <c r="F82" i="94"/>
  <c r="G82" i="94"/>
  <c r="H82" i="94"/>
  <c r="I82" i="94"/>
  <c r="J82" i="94"/>
  <c r="K82" i="94"/>
  <c r="L82" i="94"/>
  <c r="M82" i="94"/>
  <c r="N82" i="94"/>
  <c r="O82" i="94"/>
  <c r="P82" i="94"/>
  <c r="Q82" i="94"/>
  <c r="R82" i="94"/>
  <c r="S82" i="94"/>
  <c r="T82" i="94"/>
  <c r="W82" i="94"/>
  <c r="X82" i="94"/>
  <c r="C80" i="94"/>
  <c r="D80" i="94"/>
  <c r="E80" i="94"/>
  <c r="F80" i="94"/>
  <c r="G80" i="94"/>
  <c r="H80" i="94"/>
  <c r="I80" i="94"/>
  <c r="J80" i="94"/>
  <c r="K80" i="94"/>
  <c r="L80" i="94"/>
  <c r="M80" i="94"/>
  <c r="N80" i="94"/>
  <c r="O80" i="94"/>
  <c r="P80" i="94"/>
  <c r="Q80" i="94"/>
  <c r="R80" i="94"/>
  <c r="S80" i="94"/>
  <c r="T80" i="94"/>
  <c r="W80" i="94"/>
  <c r="X80" i="94"/>
  <c r="H89" i="51"/>
  <c r="C55" i="51"/>
  <c r="C56" i="51"/>
  <c r="D55" i="51"/>
  <c r="D56" i="51"/>
  <c r="E55" i="51"/>
  <c r="E56" i="51"/>
  <c r="F55" i="51"/>
  <c r="F56" i="51"/>
  <c r="G55" i="51"/>
  <c r="G56" i="51"/>
  <c r="H55" i="51"/>
  <c r="H56" i="51"/>
  <c r="I55" i="51"/>
  <c r="I56" i="51"/>
  <c r="J55" i="51"/>
  <c r="J56" i="51"/>
  <c r="K55" i="51"/>
  <c r="K56" i="51"/>
  <c r="L55" i="51"/>
  <c r="L56" i="51"/>
  <c r="M55" i="51"/>
  <c r="M56" i="51"/>
  <c r="N55" i="51"/>
  <c r="N56" i="51"/>
  <c r="O55" i="51"/>
  <c r="O56" i="51"/>
  <c r="P55" i="51"/>
  <c r="P56" i="51"/>
  <c r="Q55" i="51"/>
  <c r="Q56" i="51"/>
  <c r="R55" i="51"/>
  <c r="R56" i="51"/>
  <c r="S55" i="51"/>
  <c r="S56" i="51"/>
  <c r="W55" i="51"/>
  <c r="W56" i="51"/>
  <c r="X55" i="51"/>
  <c r="X56" i="51"/>
  <c r="H67" i="41"/>
  <c r="H58" i="66"/>
  <c r="C52" i="66"/>
  <c r="C120" i="66" s="1"/>
  <c r="C53" i="66"/>
  <c r="C54" i="66"/>
  <c r="D52" i="66"/>
  <c r="D120" i="66" s="1"/>
  <c r="D53" i="66"/>
  <c r="D54" i="66"/>
  <c r="F52" i="66"/>
  <c r="F120" i="66" s="1"/>
  <c r="F53" i="66"/>
  <c r="F54" i="66"/>
  <c r="G52" i="66"/>
  <c r="G120" i="66" s="1"/>
  <c r="G53" i="66"/>
  <c r="G54" i="66"/>
  <c r="H52" i="66"/>
  <c r="H120" i="66" s="1"/>
  <c r="H53" i="66"/>
  <c r="H54" i="66"/>
  <c r="I52" i="66"/>
  <c r="I120" i="66" s="1"/>
  <c r="I53" i="66"/>
  <c r="I54" i="66"/>
  <c r="J52" i="66"/>
  <c r="J120" i="66" s="1"/>
  <c r="J53" i="66"/>
  <c r="J54" i="66"/>
  <c r="K52" i="66"/>
  <c r="K120" i="66" s="1"/>
  <c r="K53" i="66"/>
  <c r="K54" i="66"/>
  <c r="L52" i="66"/>
  <c r="L120" i="66" s="1"/>
  <c r="L53" i="66"/>
  <c r="L54" i="66"/>
  <c r="M52" i="66"/>
  <c r="M120" i="66" s="1"/>
  <c r="M53" i="66"/>
  <c r="M54" i="66"/>
  <c r="N52" i="66"/>
  <c r="N120" i="66" s="1"/>
  <c r="N53" i="66"/>
  <c r="N54" i="66"/>
  <c r="O52" i="66"/>
  <c r="O120" i="66" s="1"/>
  <c r="O53" i="66"/>
  <c r="O54" i="66"/>
  <c r="P52" i="66"/>
  <c r="P120" i="66" s="1"/>
  <c r="P53" i="66"/>
  <c r="P54" i="66"/>
  <c r="Q52" i="66"/>
  <c r="Q120" i="66" s="1"/>
  <c r="Q53" i="66"/>
  <c r="Q54" i="66"/>
  <c r="R52" i="66"/>
  <c r="R120" i="66" s="1"/>
  <c r="R53" i="66"/>
  <c r="R54" i="66"/>
  <c r="S52" i="66"/>
  <c r="S120" i="66" s="1"/>
  <c r="S53" i="66"/>
  <c r="S54" i="66"/>
  <c r="W52" i="66"/>
  <c r="W120" i="66" s="1"/>
  <c r="W53" i="66"/>
  <c r="W54" i="66"/>
  <c r="X52" i="66"/>
  <c r="X120" i="66" s="1"/>
  <c r="X53" i="66"/>
  <c r="X54" i="66"/>
  <c r="H62" i="71"/>
  <c r="E58" i="82"/>
  <c r="Y29" i="96"/>
  <c r="Y30" i="96"/>
  <c r="Y32" i="96"/>
  <c r="Y34" i="96"/>
  <c r="Y35" i="96"/>
  <c r="Y36" i="96"/>
  <c r="Y38" i="96"/>
  <c r="E56" i="87"/>
  <c r="Y31" i="96"/>
  <c r="Y33" i="96"/>
  <c r="Y37" i="96"/>
  <c r="Y39" i="96"/>
  <c r="Y40" i="96"/>
  <c r="Y41" i="96"/>
  <c r="Y42" i="96"/>
  <c r="Y43" i="96"/>
  <c r="D63" i="77"/>
  <c r="E63" i="77"/>
  <c r="M63" i="77"/>
  <c r="N63" i="77"/>
  <c r="O63" i="77"/>
  <c r="P63" i="77"/>
  <c r="Q63" i="77"/>
  <c r="R63" i="77"/>
  <c r="S63" i="77"/>
  <c r="T63" i="77"/>
  <c r="W63" i="77"/>
  <c r="X63" i="77"/>
  <c r="C63" i="77"/>
  <c r="L29" i="87"/>
  <c r="M29" i="87"/>
  <c r="N29" i="87"/>
  <c r="O29" i="87"/>
  <c r="P29" i="87"/>
  <c r="Q29" i="87"/>
  <c r="R29" i="87"/>
  <c r="T29" i="87"/>
  <c r="L30" i="87"/>
  <c r="M30" i="87"/>
  <c r="N30" i="87"/>
  <c r="O30" i="87"/>
  <c r="P30" i="87"/>
  <c r="Q30" i="87"/>
  <c r="R30" i="87"/>
  <c r="T30" i="87"/>
  <c r="L31" i="87"/>
  <c r="M31" i="87"/>
  <c r="N31" i="87"/>
  <c r="O31" i="87"/>
  <c r="P31" i="87"/>
  <c r="R31" i="87"/>
  <c r="T31" i="87"/>
  <c r="M32" i="87"/>
  <c r="N32" i="87"/>
  <c r="O32" i="87"/>
  <c r="P32" i="87"/>
  <c r="R32" i="87"/>
  <c r="T32" i="87"/>
  <c r="L33" i="87"/>
  <c r="M33" i="87"/>
  <c r="N33" i="87"/>
  <c r="O33" i="87"/>
  <c r="P33" i="87"/>
  <c r="Q33" i="87"/>
  <c r="R33" i="87"/>
  <c r="T33" i="87"/>
  <c r="L34" i="87"/>
  <c r="M34" i="87"/>
  <c r="N34" i="87"/>
  <c r="O34" i="87"/>
  <c r="P34" i="87"/>
  <c r="Q34" i="87"/>
  <c r="R34" i="87"/>
  <c r="T34" i="87"/>
  <c r="M35" i="87"/>
  <c r="N35" i="87"/>
  <c r="O35" i="87"/>
  <c r="P35" i="87"/>
  <c r="R35" i="87"/>
  <c r="T35" i="87"/>
  <c r="L36" i="87"/>
  <c r="M36" i="87"/>
  <c r="N36" i="87"/>
  <c r="O36" i="87"/>
  <c r="P36" i="87"/>
  <c r="Q36" i="87"/>
  <c r="R36" i="87"/>
  <c r="T36" i="87"/>
  <c r="M37" i="87"/>
  <c r="N37" i="87"/>
  <c r="O37" i="87"/>
  <c r="P37" i="87"/>
  <c r="Q37" i="87"/>
  <c r="R37" i="87"/>
  <c r="T37" i="87"/>
  <c r="L38" i="87"/>
  <c r="M38" i="87"/>
  <c r="N38" i="87"/>
  <c r="O38" i="87"/>
  <c r="P38" i="87"/>
  <c r="Q38" i="87"/>
  <c r="R38" i="87"/>
  <c r="T38" i="87"/>
  <c r="L39" i="87"/>
  <c r="M39" i="87"/>
  <c r="N39" i="87"/>
  <c r="O39" i="87"/>
  <c r="P39" i="87"/>
  <c r="Q39" i="87"/>
  <c r="R39" i="87"/>
  <c r="T39" i="87"/>
  <c r="M40" i="87"/>
  <c r="N40" i="87"/>
  <c r="O40" i="87"/>
  <c r="P40" i="87"/>
  <c r="R40" i="87"/>
  <c r="T40" i="87"/>
  <c r="L41" i="87"/>
  <c r="M41" i="87"/>
  <c r="N41" i="87"/>
  <c r="O41" i="87"/>
  <c r="P41" i="87"/>
  <c r="Q41" i="87"/>
  <c r="R41" i="87"/>
  <c r="T41" i="87"/>
  <c r="L42" i="87"/>
  <c r="M42" i="87"/>
  <c r="N42" i="87"/>
  <c r="O42" i="87"/>
  <c r="P42" i="87"/>
  <c r="Q42" i="87"/>
  <c r="R42" i="87"/>
  <c r="S42" i="87"/>
  <c r="T42" i="87"/>
  <c r="L43" i="87"/>
  <c r="M43" i="87"/>
  <c r="N43" i="87"/>
  <c r="O43" i="87"/>
  <c r="P43" i="87"/>
  <c r="R43" i="87"/>
  <c r="S43" i="87"/>
  <c r="T43" i="87"/>
  <c r="M44" i="87"/>
  <c r="N44" i="87"/>
  <c r="O44" i="87"/>
  <c r="P44" i="87"/>
  <c r="Q44" i="87"/>
  <c r="R44" i="87"/>
  <c r="T44" i="87"/>
  <c r="L45" i="87"/>
  <c r="M45" i="87"/>
  <c r="N45" i="87"/>
  <c r="O45" i="87"/>
  <c r="P45" i="87"/>
  <c r="Q45" i="87"/>
  <c r="R45" i="87"/>
  <c r="T45" i="87"/>
  <c r="L46" i="87"/>
  <c r="M46" i="87"/>
  <c r="N46" i="87"/>
  <c r="O46" i="87"/>
  <c r="P46" i="87"/>
  <c r="R46" i="87"/>
  <c r="T46" i="87"/>
  <c r="L49" i="87"/>
  <c r="M49" i="87"/>
  <c r="N49" i="87"/>
  <c r="O49" i="87"/>
  <c r="P49" i="87"/>
  <c r="Q49" i="87"/>
  <c r="R49" i="87"/>
  <c r="T49" i="87"/>
  <c r="L50" i="87"/>
  <c r="M50" i="87"/>
  <c r="N50" i="87"/>
  <c r="O50" i="87"/>
  <c r="P50" i="87"/>
  <c r="Q50" i="87"/>
  <c r="R50" i="87"/>
  <c r="T50" i="87"/>
  <c r="N51" i="87"/>
  <c r="G29" i="87"/>
  <c r="H29" i="87"/>
  <c r="H30" i="87"/>
  <c r="G31" i="87"/>
  <c r="H31" i="87"/>
  <c r="G32" i="87"/>
  <c r="H32" i="87"/>
  <c r="G33" i="87"/>
  <c r="H33" i="87"/>
  <c r="H34" i="87"/>
  <c r="G35" i="87"/>
  <c r="H35" i="87"/>
  <c r="G36" i="87"/>
  <c r="H36" i="87"/>
  <c r="H37" i="87"/>
  <c r="H38" i="87"/>
  <c r="G39" i="87"/>
  <c r="H39" i="87"/>
  <c r="G40" i="87"/>
  <c r="H40" i="87"/>
  <c r="H41" i="87"/>
  <c r="H42" i="87"/>
  <c r="G43" i="87"/>
  <c r="H43" i="87"/>
  <c r="H44" i="87"/>
  <c r="G45" i="87"/>
  <c r="H45" i="87"/>
  <c r="G46" i="87"/>
  <c r="H46" i="87"/>
  <c r="G49" i="87"/>
  <c r="H49" i="87"/>
  <c r="H50" i="87"/>
  <c r="H51" i="87"/>
  <c r="K34" i="80"/>
  <c r="H34" i="80"/>
  <c r="K33" i="80"/>
  <c r="H33" i="80"/>
  <c r="K30" i="80"/>
  <c r="H30" i="80"/>
  <c r="K29" i="80"/>
  <c r="H29" i="80"/>
  <c r="K28" i="80"/>
  <c r="H28" i="80"/>
  <c r="K27" i="80"/>
  <c r="H27" i="80"/>
  <c r="K26" i="80"/>
  <c r="H26" i="80"/>
  <c r="K25" i="80"/>
  <c r="H25" i="80"/>
  <c r="E25" i="80"/>
  <c r="K24" i="80"/>
  <c r="H24" i="80"/>
  <c r="E24" i="80"/>
  <c r="K23" i="80"/>
  <c r="H23" i="80"/>
  <c r="E23" i="80"/>
  <c r="K22" i="80"/>
  <c r="H22" i="80"/>
  <c r="E22" i="80"/>
  <c r="K21" i="80"/>
  <c r="H21" i="80"/>
  <c r="E21" i="80"/>
  <c r="K20" i="80"/>
  <c r="H20" i="80"/>
  <c r="E20" i="80"/>
  <c r="K19" i="80"/>
  <c r="H19" i="80"/>
  <c r="E19" i="80"/>
  <c r="K18" i="80"/>
  <c r="H18" i="80"/>
  <c r="E18" i="80"/>
  <c r="K17" i="80"/>
  <c r="H17" i="80"/>
  <c r="K16" i="80"/>
  <c r="H16" i="80"/>
  <c r="K15" i="80"/>
  <c r="H15" i="80"/>
  <c r="F51" i="87"/>
  <c r="E51" i="87"/>
  <c r="I50" i="87"/>
  <c r="D50" i="87"/>
  <c r="I49" i="87"/>
  <c r="D49" i="87"/>
  <c r="I46" i="87"/>
  <c r="D46" i="87"/>
  <c r="I45" i="87"/>
  <c r="D45" i="87"/>
  <c r="I44" i="87"/>
  <c r="D44" i="87"/>
  <c r="I43" i="87"/>
  <c r="D43" i="87"/>
  <c r="I42" i="87"/>
  <c r="D42" i="87"/>
  <c r="I41" i="87"/>
  <c r="D41" i="87"/>
  <c r="I40" i="87"/>
  <c r="D40" i="87"/>
  <c r="I39" i="87"/>
  <c r="D39" i="87"/>
  <c r="I38" i="87"/>
  <c r="D38" i="87"/>
  <c r="I37" i="87"/>
  <c r="D37" i="87"/>
  <c r="I36" i="87"/>
  <c r="D36" i="87"/>
  <c r="I35" i="87"/>
  <c r="D35" i="87"/>
  <c r="I34" i="87"/>
  <c r="D34" i="87"/>
  <c r="I33" i="87"/>
  <c r="D33" i="87"/>
  <c r="I32" i="87"/>
  <c r="D32" i="87"/>
  <c r="I31" i="87"/>
  <c r="D31" i="87"/>
  <c r="I30" i="87"/>
  <c r="D30" i="87"/>
  <c r="I29" i="87"/>
  <c r="D29" i="87"/>
  <c r="X31" i="70"/>
  <c r="W31" i="70"/>
  <c r="S31" i="70"/>
  <c r="R31" i="70"/>
  <c r="Q31" i="70"/>
  <c r="P31" i="70"/>
  <c r="O31" i="70"/>
  <c r="N31" i="70"/>
  <c r="M31" i="70"/>
  <c r="L31" i="70"/>
  <c r="K31" i="70"/>
  <c r="J31" i="70"/>
  <c r="I31" i="70"/>
  <c r="H31" i="70"/>
  <c r="G31" i="70"/>
  <c r="F31" i="70"/>
  <c r="E31" i="70"/>
  <c r="D31" i="70"/>
  <c r="C31" i="70"/>
  <c r="C53" i="76"/>
  <c r="D53" i="76"/>
  <c r="E53" i="76"/>
  <c r="M53" i="76"/>
  <c r="N53" i="76"/>
  <c r="O53" i="76"/>
  <c r="P53" i="76"/>
  <c r="Q53" i="76"/>
  <c r="R53" i="76"/>
  <c r="S53" i="76"/>
  <c r="T53" i="76"/>
  <c r="W53" i="76"/>
  <c r="X53" i="76"/>
  <c r="C58" i="75"/>
  <c r="D58" i="75"/>
  <c r="E58" i="75"/>
  <c r="M58" i="75"/>
  <c r="N58" i="75"/>
  <c r="O58" i="75"/>
  <c r="P58" i="75"/>
  <c r="Q58" i="75"/>
  <c r="R58" i="75"/>
  <c r="S58" i="75"/>
  <c r="T58" i="75"/>
  <c r="W58" i="75"/>
  <c r="X58" i="75"/>
  <c r="G75" i="52"/>
  <c r="G77" i="52"/>
  <c r="C61" i="95"/>
  <c r="D61" i="95"/>
  <c r="E61" i="95"/>
  <c r="F61" i="95"/>
  <c r="G61" i="95"/>
  <c r="H61" i="95"/>
  <c r="I61" i="95"/>
  <c r="J61" i="95"/>
  <c r="K61" i="95"/>
  <c r="L61" i="95"/>
  <c r="M61" i="95"/>
  <c r="N61" i="95"/>
  <c r="O61" i="95"/>
  <c r="P61" i="95"/>
  <c r="Q61" i="95"/>
  <c r="R61" i="95"/>
  <c r="S61" i="95"/>
  <c r="T61" i="95"/>
  <c r="W61" i="95"/>
  <c r="X61" i="95"/>
  <c r="C60" i="49"/>
  <c r="D60" i="49"/>
  <c r="E60" i="49"/>
  <c r="F60" i="49"/>
  <c r="G60" i="49"/>
  <c r="H60" i="49"/>
  <c r="I60" i="49"/>
  <c r="J60" i="49"/>
  <c r="K60" i="49"/>
  <c r="L60" i="49"/>
  <c r="M60" i="49"/>
  <c r="N60" i="49"/>
  <c r="O60" i="49"/>
  <c r="P60" i="49"/>
  <c r="Q60" i="49"/>
  <c r="R60" i="49"/>
  <c r="S60" i="49"/>
  <c r="T60" i="49"/>
  <c r="G67" i="49"/>
  <c r="G69" i="49"/>
  <c r="G67" i="44"/>
  <c r="G69" i="44"/>
  <c r="S33" i="87"/>
  <c r="G50" i="87"/>
  <c r="G34" i="87"/>
  <c r="Q40" i="87"/>
  <c r="L37" i="87"/>
  <c r="G44" i="87"/>
  <c r="L32" i="87"/>
  <c r="G37" i="87"/>
  <c r="Q46" i="87"/>
  <c r="Q35" i="87"/>
  <c r="G41" i="87"/>
  <c r="S49" i="87"/>
  <c r="Q43" i="87"/>
  <c r="L40" i="87"/>
  <c r="Q32" i="87"/>
  <c r="Q31" i="87"/>
  <c r="S37" i="87"/>
  <c r="S44" i="87"/>
  <c r="S50" i="87"/>
  <c r="S30" i="87"/>
  <c r="S46" i="87"/>
  <c r="S32" i="87"/>
  <c r="S40" i="87"/>
  <c r="S41" i="87"/>
  <c r="S39" i="87"/>
  <c r="S31" i="87"/>
  <c r="C277" i="77"/>
  <c r="C298" i="77"/>
  <c r="I60" i="61"/>
  <c r="W184" i="89"/>
  <c r="X184" i="89" s="1"/>
  <c r="W224" i="89"/>
  <c r="X224" i="89" s="1"/>
  <c r="I51" i="87"/>
  <c r="M51" i="87"/>
  <c r="O51" i="87"/>
  <c r="R51" i="87"/>
  <c r="M30" i="86"/>
  <c r="U24" i="46"/>
  <c r="W123" i="46" s="1"/>
  <c r="AG123" i="46" s="1"/>
  <c r="U33" i="46"/>
  <c r="W132" i="46" s="1"/>
  <c r="AG132" i="46" s="1"/>
  <c r="U49" i="46"/>
  <c r="W148" i="46" s="1"/>
  <c r="AG148" i="46" s="1"/>
  <c r="M20" i="84"/>
  <c r="M58" i="62"/>
  <c r="M22" i="84"/>
  <c r="S50" i="43"/>
  <c r="L23" i="84"/>
  <c r="N25" i="84"/>
  <c r="M28" i="84"/>
  <c r="L21" i="84"/>
  <c r="N23" i="84"/>
  <c r="M26" i="84"/>
  <c r="L29" i="84"/>
  <c r="Y45" i="88"/>
  <c r="Q291" i="82"/>
  <c r="E157" i="67"/>
  <c r="M101" i="67"/>
  <c r="C224" i="77"/>
  <c r="C139" i="89" s="1"/>
  <c r="E261" i="89" s="1"/>
  <c r="P53" i="82"/>
  <c r="Q51" i="87"/>
  <c r="K53" i="82"/>
  <c r="L51" i="87"/>
  <c r="R38" i="82"/>
  <c r="J65" i="54"/>
  <c r="S36" i="87"/>
  <c r="H65" i="54"/>
  <c r="R36" i="82"/>
  <c r="S34" i="87"/>
  <c r="R31" i="82"/>
  <c r="C65" i="54"/>
  <c r="S29" i="87"/>
  <c r="F53" i="82"/>
  <c r="G51" i="87"/>
  <c r="R53" i="82"/>
  <c r="S51" i="87"/>
  <c r="H110" i="86"/>
  <c r="E110" i="86"/>
  <c r="F110" i="86" s="1"/>
  <c r="G110" i="86" s="1"/>
  <c r="X130" i="42"/>
  <c r="M35" i="86"/>
  <c r="V45" i="43"/>
  <c r="M41" i="86"/>
  <c r="V51" i="43"/>
  <c r="Y52" i="43"/>
  <c r="M44" i="86"/>
  <c r="V54" i="43"/>
  <c r="N45" i="86"/>
  <c r="L177" i="86" s="1"/>
  <c r="Y55" i="43"/>
  <c r="Y58" i="43"/>
  <c r="M50" i="86"/>
  <c r="V60" i="43"/>
  <c r="N51" i="86"/>
  <c r="L183" i="86" s="1"/>
  <c r="Y61" i="43"/>
  <c r="L54" i="86"/>
  <c r="K186" i="86" s="1"/>
  <c r="S64" i="43"/>
  <c r="M55" i="86"/>
  <c r="V65" i="43"/>
  <c r="N56" i="86"/>
  <c r="L188" i="86" s="1"/>
  <c r="Y66" i="43"/>
  <c r="L60" i="86"/>
  <c r="K192" i="86" s="1"/>
  <c r="S70" i="43"/>
  <c r="M61" i="86"/>
  <c r="V71" i="43"/>
  <c r="L66" i="86"/>
  <c r="K198" i="86" s="1"/>
  <c r="S76" i="43"/>
  <c r="Y77" i="43"/>
  <c r="S53" i="43"/>
  <c r="M19" i="86"/>
  <c r="V29" i="43"/>
  <c r="M24" i="86"/>
  <c r="V34" i="43"/>
  <c r="N25" i="86"/>
  <c r="L157" i="86" s="1"/>
  <c r="Y35" i="43"/>
  <c r="L29" i="86"/>
  <c r="K161" i="86" s="1"/>
  <c r="S39" i="43"/>
  <c r="N30" i="86"/>
  <c r="L162" i="86" s="1"/>
  <c r="Y40" i="43"/>
  <c r="M34" i="86"/>
  <c r="V44" i="43"/>
  <c r="L39" i="86"/>
  <c r="K171" i="86" s="1"/>
  <c r="S49" i="43"/>
  <c r="N40" i="86"/>
  <c r="L172" i="86" s="1"/>
  <c r="Y50" i="43"/>
  <c r="L45" i="86"/>
  <c r="K177" i="86" s="1"/>
  <c r="S55" i="43"/>
  <c r="M46" i="86"/>
  <c r="V56" i="43"/>
  <c r="S61" i="43"/>
  <c r="L51" i="86"/>
  <c r="K183" i="86" s="1"/>
  <c r="N52" i="86"/>
  <c r="L184" i="86" s="1"/>
  <c r="Y62" i="43"/>
  <c r="Z201" i="65"/>
  <c r="T223" i="65" s="1"/>
  <c r="N22" i="84"/>
  <c r="U60" i="46"/>
  <c r="W159" i="46" s="1"/>
  <c r="AG159" i="46" s="1"/>
  <c r="U62" i="46"/>
  <c r="W161" i="46" s="1"/>
  <c r="AG161" i="46" s="1"/>
  <c r="L26" i="84"/>
  <c r="M21" i="84"/>
  <c r="O47" i="86"/>
  <c r="M179" i="86" s="1"/>
  <c r="Z57" i="43"/>
  <c r="Z39" i="43"/>
  <c r="O29" i="86"/>
  <c r="M161" i="86" s="1"/>
  <c r="O58" i="86"/>
  <c r="M190" i="86" s="1"/>
  <c r="Z68" i="43"/>
  <c r="O39" i="86"/>
  <c r="M171" i="86" s="1"/>
  <c r="Z49" i="43"/>
  <c r="O60" i="86"/>
  <c r="M192" i="86" s="1"/>
  <c r="Z70" i="43"/>
  <c r="Z38" i="43"/>
  <c r="O28" i="86"/>
  <c r="M160" i="86" s="1"/>
  <c r="O26" i="86"/>
  <c r="M158" i="86" s="1"/>
  <c r="Z36" i="43"/>
  <c r="O43" i="86"/>
  <c r="M175" i="86" s="1"/>
  <c r="Z53" i="43"/>
  <c r="Z77" i="43"/>
  <c r="O67" i="86"/>
  <c r="M199" i="86" s="1"/>
  <c r="Z76" i="43"/>
  <c r="O66" i="86"/>
  <c r="M198" i="86" s="1"/>
  <c r="Z54" i="43"/>
  <c r="O44" i="86"/>
  <c r="M176" i="86" s="1"/>
  <c r="O54" i="86"/>
  <c r="M186" i="86" s="1"/>
  <c r="Z64" i="43"/>
  <c r="O42" i="86"/>
  <c r="M174" i="86" s="1"/>
  <c r="Z52" i="43"/>
  <c r="Z50" i="43"/>
  <c r="O40" i="86"/>
  <c r="M172" i="86" s="1"/>
  <c r="Z65" i="43"/>
  <c r="O59" i="86"/>
  <c r="M191" i="86" s="1"/>
  <c r="O23" i="86"/>
  <c r="M155" i="86" s="1"/>
  <c r="O62" i="86"/>
  <c r="M194" i="86" s="1"/>
  <c r="Z72" i="43"/>
  <c r="Z46" i="43"/>
  <c r="Z66" i="43"/>
  <c r="O56" i="86"/>
  <c r="M188" i="86" s="1"/>
  <c r="O49" i="86"/>
  <c r="M181" i="86" s="1"/>
  <c r="Z59" i="43"/>
  <c r="O52" i="86"/>
  <c r="M184" i="86" s="1"/>
  <c r="Z62" i="43"/>
  <c r="Z41" i="43"/>
  <c r="O31" i="86"/>
  <c r="M163" i="86" s="1"/>
  <c r="Z61" i="43"/>
  <c r="O51" i="86"/>
  <c r="M183" i="86" s="1"/>
  <c r="Z45" i="43"/>
  <c r="O35" i="86"/>
  <c r="M167" i="86" s="1"/>
  <c r="Z40" i="43"/>
  <c r="O30" i="86"/>
  <c r="M162" i="86" s="1"/>
  <c r="O18" i="86"/>
  <c r="M150" i="86" s="1"/>
  <c r="Z28" i="43"/>
  <c r="O41" i="86"/>
  <c r="M173" i="86" s="1"/>
  <c r="Z51" i="43"/>
  <c r="O48" i="86"/>
  <c r="M180" i="86" s="1"/>
  <c r="Z58" i="43"/>
  <c r="Z30" i="43"/>
  <c r="O20" i="86"/>
  <c r="M152" i="86" s="1"/>
  <c r="O65" i="86"/>
  <c r="M197" i="86" s="1"/>
  <c r="Z75" i="43"/>
  <c r="Z31" i="43"/>
  <c r="O21" i="86"/>
  <c r="M153" i="86" s="1"/>
  <c r="O61" i="86"/>
  <c r="M193" i="86" s="1"/>
  <c r="Z71" i="43"/>
  <c r="O33" i="86"/>
  <c r="M165" i="86" s="1"/>
  <c r="Z43" i="43"/>
  <c r="C144" i="45" l="1"/>
  <c r="E128" i="46"/>
  <c r="U61" i="67"/>
  <c r="I158" i="82"/>
  <c r="I166" i="82"/>
  <c r="G75" i="71"/>
  <c r="G79" i="71"/>
  <c r="G87" i="71"/>
  <c r="G99" i="73"/>
  <c r="D215" i="73" s="1"/>
  <c r="D88" i="89" s="1"/>
  <c r="F210" i="89" s="1"/>
  <c r="G101" i="73"/>
  <c r="D217" i="73" s="1"/>
  <c r="D90" i="89" s="1"/>
  <c r="F212" i="89" s="1"/>
  <c r="G103" i="73"/>
  <c r="D219" i="73" s="1"/>
  <c r="D92" i="89" s="1"/>
  <c r="F214" i="89" s="1"/>
  <c r="G105" i="73"/>
  <c r="D221" i="73" s="1"/>
  <c r="D94" i="89" s="1"/>
  <c r="F216" i="89" s="1"/>
  <c r="G107" i="73"/>
  <c r="D223" i="73" s="1"/>
  <c r="D96" i="89" s="1"/>
  <c r="F218" i="89" s="1"/>
  <c r="G109" i="73"/>
  <c r="D225" i="73" s="1"/>
  <c r="D98" i="89" s="1"/>
  <c r="F220" i="89" s="1"/>
  <c r="G111" i="73"/>
  <c r="D227" i="73" s="1"/>
  <c r="D100" i="89" s="1"/>
  <c r="F222" i="89" s="1"/>
  <c r="G76" i="75"/>
  <c r="J97" i="75" s="1"/>
  <c r="E104" i="75"/>
  <c r="M104" i="75"/>
  <c r="U104" i="75"/>
  <c r="R105" i="75"/>
  <c r="G84" i="75"/>
  <c r="J105" i="75" s="1"/>
  <c r="E108" i="75"/>
  <c r="I108" i="75"/>
  <c r="M108" i="75"/>
  <c r="Q108" i="75"/>
  <c r="U108" i="75"/>
  <c r="E58" i="61"/>
  <c r="E128" i="45"/>
  <c r="C218" i="51"/>
  <c r="G141" i="46"/>
  <c r="G158" i="46"/>
  <c r="G168" i="46"/>
  <c r="G85" i="41"/>
  <c r="G142" i="94"/>
  <c r="C213" i="94" s="1"/>
  <c r="G146" i="94"/>
  <c r="C217" i="94" s="1"/>
  <c r="G150" i="94"/>
  <c r="C221" i="94" s="1"/>
  <c r="G154" i="94"/>
  <c r="C225" i="94" s="1"/>
  <c r="G94" i="52"/>
  <c r="F121" i="52" s="1"/>
  <c r="G96" i="52"/>
  <c r="F123" i="52" s="1"/>
  <c r="G98" i="52"/>
  <c r="F125" i="52" s="1"/>
  <c r="G100" i="52"/>
  <c r="F127" i="52" s="1"/>
  <c r="G102" i="52"/>
  <c r="F129" i="52" s="1"/>
  <c r="G104" i="52"/>
  <c r="F131" i="52" s="1"/>
  <c r="G106" i="52"/>
  <c r="F133" i="52" s="1"/>
  <c r="G75" i="66"/>
  <c r="G79" i="66"/>
  <c r="G83" i="66"/>
  <c r="J99" i="68"/>
  <c r="F224" i="68" s="1"/>
  <c r="F47" i="89" s="1"/>
  <c r="F169" i="89" s="1"/>
  <c r="J100" i="68"/>
  <c r="F225" i="68" s="1"/>
  <c r="F48" i="89" s="1"/>
  <c r="F170" i="89" s="1"/>
  <c r="J101" i="68"/>
  <c r="F226" i="68" s="1"/>
  <c r="F49" i="89" s="1"/>
  <c r="F171" i="89" s="1"/>
  <c r="J102" i="68"/>
  <c r="F227" i="68" s="1"/>
  <c r="F50" i="89" s="1"/>
  <c r="F172" i="89" s="1"/>
  <c r="J103" i="68"/>
  <c r="F228" i="68" s="1"/>
  <c r="F51" i="89" s="1"/>
  <c r="F173" i="89" s="1"/>
  <c r="J104" i="68"/>
  <c r="F229" i="68" s="1"/>
  <c r="F52" i="89" s="1"/>
  <c r="F174" i="89" s="1"/>
  <c r="J105" i="68"/>
  <c r="F230" i="68" s="1"/>
  <c r="F53" i="89" s="1"/>
  <c r="F175" i="89" s="1"/>
  <c r="J106" i="68"/>
  <c r="F231" i="68" s="1"/>
  <c r="F54" i="89" s="1"/>
  <c r="F176" i="89" s="1"/>
  <c r="J107" i="68"/>
  <c r="F232" i="68" s="1"/>
  <c r="F55" i="89" s="1"/>
  <c r="F177" i="89" s="1"/>
  <c r="J108" i="68"/>
  <c r="F233" i="68" s="1"/>
  <c r="F56" i="89" s="1"/>
  <c r="F178" i="89" s="1"/>
  <c r="J109" i="68"/>
  <c r="F234" i="68" s="1"/>
  <c r="F57" i="89" s="1"/>
  <c r="F179" i="89" s="1"/>
  <c r="J110" i="68"/>
  <c r="F235" i="68" s="1"/>
  <c r="F58" i="89" s="1"/>
  <c r="F180" i="89" s="1"/>
  <c r="J111" i="68"/>
  <c r="F236" i="68" s="1"/>
  <c r="F59" i="89" s="1"/>
  <c r="F181" i="89" s="1"/>
  <c r="J112" i="68"/>
  <c r="F237" i="68" s="1"/>
  <c r="F60" i="89" s="1"/>
  <c r="F182" i="89" s="1"/>
  <c r="J113" i="68"/>
  <c r="F238" i="68" s="1"/>
  <c r="F61" i="89" s="1"/>
  <c r="F183" i="89" s="1"/>
  <c r="I156" i="82"/>
  <c r="I160" i="82"/>
  <c r="I164" i="82"/>
  <c r="I168" i="82"/>
  <c r="G104" i="75"/>
  <c r="O104" i="75"/>
  <c r="W104" i="75"/>
  <c r="C108" i="75"/>
  <c r="G108" i="75"/>
  <c r="K108" i="75"/>
  <c r="O108" i="75"/>
  <c r="S108" i="75"/>
  <c r="W108" i="75"/>
  <c r="E90" i="76"/>
  <c r="Y90" i="76" s="1"/>
  <c r="I90" i="76"/>
  <c r="M90" i="76"/>
  <c r="Q90" i="76"/>
  <c r="U90" i="76"/>
  <c r="E94" i="76"/>
  <c r="I94" i="76"/>
  <c r="M94" i="76"/>
  <c r="Q94" i="76"/>
  <c r="U94" i="76"/>
  <c r="E98" i="76"/>
  <c r="I98" i="76"/>
  <c r="M98" i="76"/>
  <c r="Q98" i="76"/>
  <c r="U98" i="76"/>
  <c r="N50" i="78"/>
  <c r="K203" i="43"/>
  <c r="E124" i="46"/>
  <c r="E129" i="46"/>
  <c r="G80" i="41"/>
  <c r="G84" i="41"/>
  <c r="G88" i="41"/>
  <c r="G92" i="41"/>
  <c r="G143" i="65"/>
  <c r="G70" i="66"/>
  <c r="G78" i="66"/>
  <c r="N181" i="82"/>
  <c r="I155" i="82"/>
  <c r="I167" i="82"/>
  <c r="G80" i="71"/>
  <c r="G77" i="75"/>
  <c r="O98" i="75" s="1"/>
  <c r="D104" i="75"/>
  <c r="H104" i="75"/>
  <c r="L104" i="75"/>
  <c r="P104" i="75"/>
  <c r="T104" i="75"/>
  <c r="X104" i="75"/>
  <c r="G85" i="75"/>
  <c r="G106" i="75" s="1"/>
  <c r="D108" i="75"/>
  <c r="H108" i="75"/>
  <c r="L108" i="75"/>
  <c r="P108" i="75"/>
  <c r="T108" i="75"/>
  <c r="X108" i="75"/>
  <c r="F90" i="76"/>
  <c r="J90" i="76"/>
  <c r="N90" i="76"/>
  <c r="R90" i="76"/>
  <c r="V90" i="76"/>
  <c r="F94" i="76"/>
  <c r="J94" i="76"/>
  <c r="N94" i="76"/>
  <c r="R94" i="76"/>
  <c r="V94" i="76"/>
  <c r="F98" i="76"/>
  <c r="J98" i="76"/>
  <c r="N98" i="76"/>
  <c r="R98" i="76"/>
  <c r="V98" i="76"/>
  <c r="G102" i="77"/>
  <c r="D212" i="77" s="1"/>
  <c r="D127" i="89" s="1"/>
  <c r="F249" i="89" s="1"/>
  <c r="G103" i="77"/>
  <c r="D213" i="77" s="1"/>
  <c r="D128" i="89" s="1"/>
  <c r="F250" i="89" s="1"/>
  <c r="G104" i="77"/>
  <c r="D214" i="77" s="1"/>
  <c r="D129" i="89" s="1"/>
  <c r="F251" i="89" s="1"/>
  <c r="G106" i="77"/>
  <c r="D216" i="77" s="1"/>
  <c r="D131" i="89" s="1"/>
  <c r="F253" i="89" s="1"/>
  <c r="G108" i="77"/>
  <c r="D218" i="77" s="1"/>
  <c r="D133" i="89" s="1"/>
  <c r="F255" i="89" s="1"/>
  <c r="G110" i="77"/>
  <c r="D220" i="77" s="1"/>
  <c r="D135" i="89" s="1"/>
  <c r="F257" i="89" s="1"/>
  <c r="G112" i="77"/>
  <c r="D222" i="77" s="1"/>
  <c r="D137" i="89" s="1"/>
  <c r="F259" i="89" s="1"/>
  <c r="G114" i="77"/>
  <c r="D224" i="77" s="1"/>
  <c r="D139" i="89" s="1"/>
  <c r="F261" i="89" s="1"/>
  <c r="G116" i="77"/>
  <c r="D226" i="77" s="1"/>
  <c r="D141" i="89" s="1"/>
  <c r="F263" i="89" s="1"/>
  <c r="K60" i="61"/>
  <c r="S58" i="62"/>
  <c r="D195" i="82"/>
  <c r="D209" i="82"/>
  <c r="I300" i="82"/>
  <c r="C279" i="77"/>
  <c r="V58" i="62"/>
  <c r="Z358" i="82"/>
  <c r="C237" i="77"/>
  <c r="C262" i="77"/>
  <c r="W87" i="67"/>
  <c r="X87" i="67"/>
  <c r="F169" i="67"/>
  <c r="F28" i="89" s="1"/>
  <c r="F150" i="89" s="1"/>
  <c r="X88" i="67"/>
  <c r="W88" i="67"/>
  <c r="W89" i="67"/>
  <c r="X89" i="67"/>
  <c r="X90" i="67"/>
  <c r="W90" i="67"/>
  <c r="W91" i="67"/>
  <c r="X91" i="67"/>
  <c r="L92" i="67"/>
  <c r="X92" i="67"/>
  <c r="W92" i="67"/>
  <c r="F93" i="67"/>
  <c r="W93" i="67"/>
  <c r="X93" i="67"/>
  <c r="X94" i="67"/>
  <c r="W94" i="67"/>
  <c r="W95" i="67"/>
  <c r="X95" i="67"/>
  <c r="V96" i="67"/>
  <c r="X96" i="67"/>
  <c r="W96" i="67"/>
  <c r="F178" i="67"/>
  <c r="F37" i="89" s="1"/>
  <c r="F159" i="89" s="1"/>
  <c r="W97" i="67"/>
  <c r="X97" i="67"/>
  <c r="D98" i="67"/>
  <c r="X98" i="67"/>
  <c r="W98" i="67"/>
  <c r="W99" i="67"/>
  <c r="X99" i="67"/>
  <c r="X100" i="67"/>
  <c r="W100" i="67"/>
  <c r="G101" i="67"/>
  <c r="W101" i="67"/>
  <c r="X101" i="67"/>
  <c r="C219" i="51"/>
  <c r="E296" i="82"/>
  <c r="W126" i="42"/>
  <c r="W125" i="42"/>
  <c r="W120" i="42"/>
  <c r="M126" i="42"/>
  <c r="T116" i="42"/>
  <c r="W116" i="42"/>
  <c r="M130" i="42"/>
  <c r="X124" i="42"/>
  <c r="M122" i="42"/>
  <c r="W122" i="42"/>
  <c r="H123" i="42"/>
  <c r="P123" i="42"/>
  <c r="D127" i="42"/>
  <c r="E128" i="42"/>
  <c r="W129" i="42"/>
  <c r="M81" i="51"/>
  <c r="C239" i="51"/>
  <c r="C280" i="51" s="1"/>
  <c r="K291" i="82"/>
  <c r="E116" i="45"/>
  <c r="F20" i="55"/>
  <c r="C125" i="45"/>
  <c r="X290" i="94"/>
  <c r="V128" i="42"/>
  <c r="F188" i="95"/>
  <c r="Z97" i="67"/>
  <c r="S274" i="82"/>
  <c r="O293" i="82"/>
  <c r="W218" i="82"/>
  <c r="K167" i="43"/>
  <c r="E166" i="46"/>
  <c r="E171" i="46"/>
  <c r="G78" i="41"/>
  <c r="K40" i="54"/>
  <c r="E140" i="46"/>
  <c r="E155" i="46"/>
  <c r="G81" i="41"/>
  <c r="G89" i="41"/>
  <c r="U104" i="54"/>
  <c r="E7" i="54"/>
  <c r="W38" i="54"/>
  <c r="C40" i="54"/>
  <c r="G165" i="46"/>
  <c r="K170" i="43"/>
  <c r="E50" i="78"/>
  <c r="F50" i="78"/>
  <c r="M61" i="47"/>
  <c r="M81" i="47" s="1"/>
  <c r="M102" i="47" s="1"/>
  <c r="I103" i="54"/>
  <c r="P40" i="88"/>
  <c r="D39" i="54"/>
  <c r="T39" i="54"/>
  <c r="N40" i="54"/>
  <c r="U103" i="54"/>
  <c r="W90" i="88"/>
  <c r="K176" i="43"/>
  <c r="E133" i="46"/>
  <c r="K174" i="43"/>
  <c r="G127" i="46"/>
  <c r="E148" i="46"/>
  <c r="G169" i="46"/>
  <c r="G83" i="41"/>
  <c r="G91" i="41"/>
  <c r="M71" i="47"/>
  <c r="M92" i="47" s="1"/>
  <c r="K165" i="43"/>
  <c r="G131" i="46"/>
  <c r="E134" i="46"/>
  <c r="G151" i="46"/>
  <c r="M68" i="47"/>
  <c r="M89" i="47" s="1"/>
  <c r="M79" i="47"/>
  <c r="M100" i="47" s="1"/>
  <c r="M74" i="47"/>
  <c r="M95" i="47" s="1"/>
  <c r="M67" i="47"/>
  <c r="M88" i="47" s="1"/>
  <c r="G144" i="94"/>
  <c r="C215" i="94" s="1"/>
  <c r="G148" i="94"/>
  <c r="C219" i="94" s="1"/>
  <c r="G152" i="94"/>
  <c r="C223" i="94" s="1"/>
  <c r="G156" i="94"/>
  <c r="C227" i="94" s="1"/>
  <c r="G82" i="41"/>
  <c r="G90" i="41"/>
  <c r="M70" i="47"/>
  <c r="G101" i="51"/>
  <c r="D237" i="51" s="1"/>
  <c r="G140" i="65"/>
  <c r="I157" i="82"/>
  <c r="G71" i="66"/>
  <c r="Y176" i="82"/>
  <c r="U178" i="82"/>
  <c r="S180" i="82"/>
  <c r="O182" i="82"/>
  <c r="F184" i="82"/>
  <c r="G188" i="82"/>
  <c r="D278" i="82"/>
  <c r="S282" i="82"/>
  <c r="C209" i="82"/>
  <c r="M69" i="47"/>
  <c r="M90" i="47" s="1"/>
  <c r="M77" i="47"/>
  <c r="M98" i="47" s="1"/>
  <c r="U87" i="67"/>
  <c r="I161" i="82"/>
  <c r="G145" i="65"/>
  <c r="G74" i="66"/>
  <c r="G82" i="66"/>
  <c r="X179" i="82"/>
  <c r="S181" i="82"/>
  <c r="L189" i="82"/>
  <c r="I159" i="82"/>
  <c r="J299" i="82"/>
  <c r="G83" i="71"/>
  <c r="G98" i="73"/>
  <c r="D214" i="73" s="1"/>
  <c r="D87" i="89" s="1"/>
  <c r="F209" i="89" s="1"/>
  <c r="G100" i="73"/>
  <c r="D216" i="73" s="1"/>
  <c r="D89" i="89" s="1"/>
  <c r="F211" i="89" s="1"/>
  <c r="G102" i="73"/>
  <c r="D218" i="73" s="1"/>
  <c r="D91" i="89" s="1"/>
  <c r="F213" i="89" s="1"/>
  <c r="G104" i="73"/>
  <c r="D220" i="73" s="1"/>
  <c r="D93" i="89" s="1"/>
  <c r="F215" i="89" s="1"/>
  <c r="G106" i="73"/>
  <c r="D222" i="73" s="1"/>
  <c r="D95" i="89" s="1"/>
  <c r="F217" i="89" s="1"/>
  <c r="G108" i="73"/>
  <c r="D224" i="73" s="1"/>
  <c r="D97" i="89" s="1"/>
  <c r="F219" i="89" s="1"/>
  <c r="G110" i="73"/>
  <c r="D226" i="73" s="1"/>
  <c r="D99" i="89" s="1"/>
  <c r="F221" i="89" s="1"/>
  <c r="G112" i="73"/>
  <c r="D228" i="73" s="1"/>
  <c r="D101" i="89" s="1"/>
  <c r="F223" i="89" s="1"/>
  <c r="N97" i="75"/>
  <c r="K98" i="75"/>
  <c r="S98" i="75"/>
  <c r="G80" i="75"/>
  <c r="N101" i="75" s="1"/>
  <c r="I104" i="75"/>
  <c r="Q104" i="75"/>
  <c r="F105" i="75"/>
  <c r="N105" i="75"/>
  <c r="V105" i="75"/>
  <c r="H107" i="75"/>
  <c r="I87" i="76"/>
  <c r="Q87" i="76"/>
  <c r="G88" i="76"/>
  <c r="O88" i="76"/>
  <c r="W88" i="76"/>
  <c r="E89" i="76"/>
  <c r="M89" i="76"/>
  <c r="U89" i="76"/>
  <c r="I91" i="76"/>
  <c r="Q91" i="76"/>
  <c r="G92" i="76"/>
  <c r="O92" i="76"/>
  <c r="W92" i="76"/>
  <c r="E93" i="76"/>
  <c r="M93" i="76"/>
  <c r="U93" i="76"/>
  <c r="I95" i="76"/>
  <c r="Q95" i="76"/>
  <c r="G96" i="76"/>
  <c r="O96" i="76"/>
  <c r="W96" i="76"/>
  <c r="E97" i="76"/>
  <c r="M97" i="76"/>
  <c r="U97" i="76"/>
  <c r="I99" i="76"/>
  <c r="Q99" i="76"/>
  <c r="G100" i="76"/>
  <c r="O100" i="76"/>
  <c r="W100" i="76"/>
  <c r="L51" i="78"/>
  <c r="P65" i="62"/>
  <c r="L225" i="82"/>
  <c r="I165" i="82"/>
  <c r="M226" i="82"/>
  <c r="U226" i="82"/>
  <c r="G78" i="71"/>
  <c r="G86" i="71"/>
  <c r="G75" i="75"/>
  <c r="I96" i="75" s="1"/>
  <c r="G97" i="75"/>
  <c r="D98" i="75"/>
  <c r="L98" i="75"/>
  <c r="K101" i="75"/>
  <c r="H102" i="75"/>
  <c r="G105" i="75"/>
  <c r="O105" i="75"/>
  <c r="W105" i="75"/>
  <c r="Q107" i="75"/>
  <c r="J87" i="76"/>
  <c r="R87" i="76"/>
  <c r="H88" i="76"/>
  <c r="P88" i="76"/>
  <c r="X88" i="76"/>
  <c r="J91" i="76"/>
  <c r="R91" i="76"/>
  <c r="H92" i="76"/>
  <c r="P92" i="76"/>
  <c r="X92" i="76"/>
  <c r="H96" i="76"/>
  <c r="P96" i="76"/>
  <c r="X96" i="76"/>
  <c r="H100" i="76"/>
  <c r="P100" i="76"/>
  <c r="X100" i="76"/>
  <c r="E109" i="86"/>
  <c r="F109" i="86" s="1"/>
  <c r="G109" i="86" s="1"/>
  <c r="G73" i="71"/>
  <c r="G81" i="71"/>
  <c r="Q94" i="75"/>
  <c r="P97" i="75"/>
  <c r="M98" i="75"/>
  <c r="U98" i="75"/>
  <c r="G78" i="75"/>
  <c r="H99" i="75" s="1"/>
  <c r="D101" i="75"/>
  <c r="L101" i="75"/>
  <c r="T101" i="75"/>
  <c r="C104" i="75"/>
  <c r="K104" i="75"/>
  <c r="S104" i="75"/>
  <c r="H105" i="75"/>
  <c r="P105" i="75"/>
  <c r="X105" i="75"/>
  <c r="R107" i="75"/>
  <c r="G86" i="75"/>
  <c r="P107" i="75" s="1"/>
  <c r="I88" i="76"/>
  <c r="Q88" i="76"/>
  <c r="I92" i="76"/>
  <c r="Q92" i="76"/>
  <c r="G93" i="76"/>
  <c r="O93" i="76"/>
  <c r="W93" i="76"/>
  <c r="I96" i="76"/>
  <c r="Q96" i="76"/>
  <c r="G97" i="76"/>
  <c r="O97" i="76"/>
  <c r="W97" i="76"/>
  <c r="I100" i="76"/>
  <c r="Q100" i="76"/>
  <c r="P53" i="78"/>
  <c r="W57" i="61"/>
  <c r="R65" i="61"/>
  <c r="I63" i="62"/>
  <c r="I163" i="82"/>
  <c r="G76" i="71"/>
  <c r="G84" i="71"/>
  <c r="G73" i="75"/>
  <c r="C94" i="75" s="1"/>
  <c r="L96" i="75"/>
  <c r="F98" i="75"/>
  <c r="C99" i="75"/>
  <c r="K99" i="75"/>
  <c r="E101" i="75"/>
  <c r="M101" i="75"/>
  <c r="U101" i="75"/>
  <c r="G81" i="75"/>
  <c r="W102" i="75" s="1"/>
  <c r="I105" i="75"/>
  <c r="Q105" i="75"/>
  <c r="V106" i="75"/>
  <c r="C107" i="75"/>
  <c r="K107" i="75"/>
  <c r="S107" i="75"/>
  <c r="J88" i="76"/>
  <c r="R88" i="76"/>
  <c r="J92" i="76"/>
  <c r="R92" i="76"/>
  <c r="J96" i="76"/>
  <c r="R96" i="76"/>
  <c r="J100" i="76"/>
  <c r="R100" i="76"/>
  <c r="G105" i="77"/>
  <c r="D215" i="77" s="1"/>
  <c r="D130" i="89" s="1"/>
  <c r="F252" i="89" s="1"/>
  <c r="G107" i="77"/>
  <c r="D217" i="77" s="1"/>
  <c r="D132" i="89" s="1"/>
  <c r="F254" i="89" s="1"/>
  <c r="G109" i="77"/>
  <c r="D219" i="77" s="1"/>
  <c r="D134" i="89" s="1"/>
  <c r="F256" i="89" s="1"/>
  <c r="G111" i="77"/>
  <c r="D221" i="77" s="1"/>
  <c r="D136" i="89" s="1"/>
  <c r="F258" i="89" s="1"/>
  <c r="G113" i="77"/>
  <c r="D223" i="77" s="1"/>
  <c r="D138" i="89" s="1"/>
  <c r="F260" i="89" s="1"/>
  <c r="G115" i="77"/>
  <c r="D225" i="77" s="1"/>
  <c r="D140" i="89" s="1"/>
  <c r="F262" i="89" s="1"/>
  <c r="I56" i="61"/>
  <c r="W64" i="61"/>
  <c r="M62" i="62"/>
  <c r="E100" i="86"/>
  <c r="F100" i="86" s="1"/>
  <c r="G100" i="86" s="1"/>
  <c r="G104" i="51"/>
  <c r="D240" i="51" s="1"/>
  <c r="G106" i="51"/>
  <c r="D242" i="51" s="1"/>
  <c r="G108" i="51"/>
  <c r="D244" i="51" s="1"/>
  <c r="G110" i="51"/>
  <c r="D246" i="51" s="1"/>
  <c r="G112" i="51"/>
  <c r="D248" i="51" s="1"/>
  <c r="G114" i="51"/>
  <c r="D250" i="51" s="1"/>
  <c r="G121" i="94"/>
  <c r="D186" i="94" s="1"/>
  <c r="G123" i="94"/>
  <c r="D188" i="94" s="1"/>
  <c r="G125" i="94"/>
  <c r="D190" i="94" s="1"/>
  <c r="G127" i="94"/>
  <c r="D192" i="94" s="1"/>
  <c r="G129" i="94"/>
  <c r="D194" i="94" s="1"/>
  <c r="G131" i="94"/>
  <c r="D196" i="94" s="1"/>
  <c r="G133" i="94"/>
  <c r="D198" i="94" s="1"/>
  <c r="G143" i="94"/>
  <c r="C214" i="94" s="1"/>
  <c r="G147" i="94"/>
  <c r="C218" i="94" s="1"/>
  <c r="G151" i="94"/>
  <c r="C222" i="94" s="1"/>
  <c r="G155" i="94"/>
  <c r="C226" i="94" s="1"/>
  <c r="G95" i="52"/>
  <c r="F122" i="52" s="1"/>
  <c r="G99" i="52"/>
  <c r="F126" i="52" s="1"/>
  <c r="G103" i="52"/>
  <c r="F130" i="52" s="1"/>
  <c r="G107" i="52"/>
  <c r="F134" i="52" s="1"/>
  <c r="G69" i="66"/>
  <c r="G77" i="66"/>
  <c r="I133" i="82"/>
  <c r="I134" i="82"/>
  <c r="I135" i="82"/>
  <c r="I136" i="82"/>
  <c r="I137" i="82"/>
  <c r="I138" i="82"/>
  <c r="I139" i="82"/>
  <c r="I140" i="82"/>
  <c r="I141" i="82"/>
  <c r="I142" i="82"/>
  <c r="I143" i="82"/>
  <c r="I144" i="82"/>
  <c r="I145" i="82"/>
  <c r="I146" i="82"/>
  <c r="I147" i="82"/>
  <c r="I162" i="82"/>
  <c r="S94" i="75"/>
  <c r="X95" i="75"/>
  <c r="D99" i="75"/>
  <c r="L99" i="75"/>
  <c r="F101" i="75"/>
  <c r="V101" i="75"/>
  <c r="C102" i="75"/>
  <c r="L107" i="75"/>
  <c r="T107" i="75"/>
  <c r="P61" i="62"/>
  <c r="I169" i="82"/>
  <c r="G74" i="71"/>
  <c r="I95" i="75"/>
  <c r="V96" i="75"/>
  <c r="C97" i="75"/>
  <c r="H98" i="75"/>
  <c r="P98" i="75"/>
  <c r="M99" i="75"/>
  <c r="U99" i="75"/>
  <c r="G79" i="75"/>
  <c r="G101" i="75"/>
  <c r="O101" i="75"/>
  <c r="W101" i="75"/>
  <c r="T102" i="75"/>
  <c r="C105" i="75"/>
  <c r="K105" i="75"/>
  <c r="S105" i="75"/>
  <c r="P106" i="75"/>
  <c r="M107" i="75"/>
  <c r="U107" i="75"/>
  <c r="F87" i="76"/>
  <c r="N87" i="76"/>
  <c r="V87" i="76"/>
  <c r="D88" i="76"/>
  <c r="L88" i="76"/>
  <c r="T88" i="76"/>
  <c r="F91" i="76"/>
  <c r="N91" i="76"/>
  <c r="V91" i="76"/>
  <c r="D92" i="76"/>
  <c r="L92" i="76"/>
  <c r="T92" i="76"/>
  <c r="D96" i="76"/>
  <c r="L96" i="76"/>
  <c r="T96" i="76"/>
  <c r="D100" i="76"/>
  <c r="L100" i="76"/>
  <c r="T100" i="76"/>
  <c r="R62" i="61"/>
  <c r="E103" i="86"/>
  <c r="F103" i="86" s="1"/>
  <c r="G103" i="86" s="1"/>
  <c r="E115" i="86"/>
  <c r="F115" i="86" s="1"/>
  <c r="G115" i="86" s="1"/>
  <c r="G77" i="71"/>
  <c r="G85" i="71"/>
  <c r="E94" i="75"/>
  <c r="M94" i="75"/>
  <c r="G74" i="75"/>
  <c r="P95" i="75" s="1"/>
  <c r="O96" i="75"/>
  <c r="T97" i="75"/>
  <c r="F99" i="75"/>
  <c r="N99" i="75"/>
  <c r="H101" i="75"/>
  <c r="P101" i="75"/>
  <c r="E102" i="75"/>
  <c r="G82" i="75"/>
  <c r="H103" i="75" s="1"/>
  <c r="D105" i="75"/>
  <c r="L105" i="75"/>
  <c r="T105" i="75"/>
  <c r="Q106" i="75"/>
  <c r="F107" i="75"/>
  <c r="N107" i="75"/>
  <c r="V107" i="75"/>
  <c r="G87" i="76"/>
  <c r="O87" i="76"/>
  <c r="W87" i="76"/>
  <c r="E88" i="76"/>
  <c r="M88" i="76"/>
  <c r="U88" i="76"/>
  <c r="G91" i="76"/>
  <c r="O91" i="76"/>
  <c r="W91" i="76"/>
  <c r="E92" i="76"/>
  <c r="M92" i="76"/>
  <c r="U92" i="76"/>
  <c r="E96" i="76"/>
  <c r="M96" i="76"/>
  <c r="U96" i="76"/>
  <c r="G99" i="76"/>
  <c r="O99" i="76"/>
  <c r="W99" i="76"/>
  <c r="E100" i="76"/>
  <c r="M100" i="76"/>
  <c r="U100" i="76"/>
  <c r="L61" i="61"/>
  <c r="S95" i="75"/>
  <c r="H96" i="75"/>
  <c r="M97" i="75"/>
  <c r="O99" i="75"/>
  <c r="W99" i="75"/>
  <c r="D100" i="75"/>
  <c r="I101" i="75"/>
  <c r="Q101" i="75"/>
  <c r="F102" i="75"/>
  <c r="C103" i="75"/>
  <c r="E105" i="75"/>
  <c r="M105" i="75"/>
  <c r="U105" i="75"/>
  <c r="G107" i="75"/>
  <c r="O107" i="75"/>
  <c r="W107" i="75"/>
  <c r="F88" i="76"/>
  <c r="N88" i="76"/>
  <c r="V88" i="76"/>
  <c r="F92" i="76"/>
  <c r="N92" i="76"/>
  <c r="V92" i="76"/>
  <c r="F96" i="76"/>
  <c r="N96" i="76"/>
  <c r="V96" i="76"/>
  <c r="F100" i="76"/>
  <c r="N100" i="76"/>
  <c r="V100" i="76"/>
  <c r="O50" i="78"/>
  <c r="N58" i="62"/>
  <c r="E102" i="86"/>
  <c r="F102" i="86" s="1"/>
  <c r="G102" i="86" s="1"/>
  <c r="E114" i="86"/>
  <c r="F114" i="86" s="1"/>
  <c r="G114" i="86" s="1"/>
  <c r="P300" i="82"/>
  <c r="L57" i="61"/>
  <c r="C246" i="67"/>
  <c r="C225" i="82"/>
  <c r="K300" i="82"/>
  <c r="C221" i="51"/>
  <c r="E86" i="92"/>
  <c r="J218" i="82"/>
  <c r="C68" i="76"/>
  <c r="J291" i="94"/>
  <c r="G132" i="46"/>
  <c r="U125" i="91"/>
  <c r="Z263" i="82"/>
  <c r="C223" i="51"/>
  <c r="W63" i="62"/>
  <c r="E304" i="82"/>
  <c r="I221" i="82"/>
  <c r="P283" i="94"/>
  <c r="C65" i="61"/>
  <c r="J143" i="51"/>
  <c r="Q105" i="94"/>
  <c r="K90" i="88"/>
  <c r="D182" i="65"/>
  <c r="Q83" i="68"/>
  <c r="Q90" i="88"/>
  <c r="E151" i="68"/>
  <c r="W200" i="82"/>
  <c r="Q204" i="82"/>
  <c r="M83" i="68"/>
  <c r="F161" i="82"/>
  <c r="S63" i="62"/>
  <c r="N65" i="61"/>
  <c r="Q68" i="72"/>
  <c r="H65" i="61"/>
  <c r="S200" i="82"/>
  <c r="I84" i="51"/>
  <c r="F74" i="77"/>
  <c r="F117" i="91"/>
  <c r="D161" i="67"/>
  <c r="Z143" i="44"/>
  <c r="E165" i="44" s="1"/>
  <c r="F102" i="92"/>
  <c r="C206" i="76"/>
  <c r="Q78" i="42"/>
  <c r="C66" i="42"/>
  <c r="C76" i="72"/>
  <c r="I74" i="77"/>
  <c r="D182" i="67"/>
  <c r="D41" i="89" s="1"/>
  <c r="C177" i="76"/>
  <c r="V158" i="44"/>
  <c r="U105" i="94"/>
  <c r="E132" i="46"/>
  <c r="L132" i="46" s="1"/>
  <c r="Z354" i="82"/>
  <c r="Q101" i="67"/>
  <c r="Y93" i="67"/>
  <c r="H145" i="43"/>
  <c r="H151" i="43"/>
  <c r="T188" i="82"/>
  <c r="D217" i="65"/>
  <c r="C182" i="82"/>
  <c r="N180" i="82"/>
  <c r="H102" i="92"/>
  <c r="U236" i="91"/>
  <c r="U309" i="91" s="1"/>
  <c r="U331" i="91" s="1"/>
  <c r="G255" i="82"/>
  <c r="W255" i="82"/>
  <c r="W257" i="82"/>
  <c r="G261" i="82"/>
  <c r="G195" i="82"/>
  <c r="W195" i="82"/>
  <c r="G196" i="82"/>
  <c r="O196" i="82"/>
  <c r="W197" i="82"/>
  <c r="G198" i="82"/>
  <c r="O199" i="82"/>
  <c r="G276" i="82"/>
  <c r="W202" i="82"/>
  <c r="G203" i="82"/>
  <c r="O203" i="82"/>
  <c r="W203" i="82"/>
  <c r="O204" i="82"/>
  <c r="W204" i="82"/>
  <c r="O205" i="82"/>
  <c r="G206" i="82"/>
  <c r="F302" i="82"/>
  <c r="G303" i="82"/>
  <c r="I188" i="82"/>
  <c r="C248" i="51"/>
  <c r="C289" i="51" s="1"/>
  <c r="F182" i="67"/>
  <c r="F41" i="89" s="1"/>
  <c r="F163" i="89" s="1"/>
  <c r="G291" i="94"/>
  <c r="G82" i="92"/>
  <c r="U61" i="62"/>
  <c r="O101" i="67"/>
  <c r="V236" i="91"/>
  <c r="V318" i="91" s="1"/>
  <c r="V340" i="91" s="1"/>
  <c r="H303" i="82"/>
  <c r="Q272" i="82"/>
  <c r="F217" i="65"/>
  <c r="Y97" i="66"/>
  <c r="I293" i="82"/>
  <c r="Z136" i="67"/>
  <c r="C147" i="65"/>
  <c r="G147" i="65" s="1"/>
  <c r="W283" i="94"/>
  <c r="P217" i="65"/>
  <c r="H180" i="82"/>
  <c r="H107" i="73"/>
  <c r="T88" i="67"/>
  <c r="H182" i="82"/>
  <c r="P158" i="44"/>
  <c r="J180" i="82"/>
  <c r="F147" i="82"/>
  <c r="U182" i="82"/>
  <c r="G124" i="42"/>
  <c r="F188" i="82"/>
  <c r="N92" i="67"/>
  <c r="C283" i="94"/>
  <c r="T295" i="94"/>
  <c r="H104" i="51"/>
  <c r="C288" i="77"/>
  <c r="Z178" i="82"/>
  <c r="C198" i="76"/>
  <c r="G158" i="44"/>
  <c r="P197" i="82"/>
  <c r="T208" i="82"/>
  <c r="D283" i="94"/>
  <c r="H98" i="52"/>
  <c r="H106" i="51"/>
  <c r="Q283" i="94"/>
  <c r="C189" i="76"/>
  <c r="C240" i="51"/>
  <c r="C260" i="51" s="1"/>
  <c r="Z216" i="82"/>
  <c r="C219" i="76"/>
  <c r="C248" i="76"/>
  <c r="D121" i="66"/>
  <c r="X100" i="95"/>
  <c r="N130" i="44"/>
  <c r="N251" i="82"/>
  <c r="F253" i="82"/>
  <c r="F255" i="82"/>
  <c r="N255" i="82"/>
  <c r="V255" i="82"/>
  <c r="F257" i="82"/>
  <c r="N257" i="82"/>
  <c r="V257" i="82"/>
  <c r="F261" i="82"/>
  <c r="N261" i="82"/>
  <c r="V261" i="82"/>
  <c r="F263" i="82"/>
  <c r="N263" i="82"/>
  <c r="V263" i="82"/>
  <c r="F195" i="82"/>
  <c r="N270" i="82"/>
  <c r="V270" i="82"/>
  <c r="F271" i="82"/>
  <c r="N196" i="82"/>
  <c r="V271" i="82"/>
  <c r="F197" i="82"/>
  <c r="N197" i="82"/>
  <c r="V272" i="82"/>
  <c r="F198" i="82"/>
  <c r="N198" i="82"/>
  <c r="N199" i="82"/>
  <c r="V199" i="82"/>
  <c r="F202" i="82"/>
  <c r="N277" i="82"/>
  <c r="V277" i="82"/>
  <c r="F203" i="82"/>
  <c r="N203" i="82"/>
  <c r="F204" i="82"/>
  <c r="N204" i="82"/>
  <c r="V204" i="82"/>
  <c r="F280" i="82"/>
  <c r="N280" i="82"/>
  <c r="F281" i="82"/>
  <c r="N281" i="82"/>
  <c r="N207" i="82"/>
  <c r="F208" i="82"/>
  <c r="N208" i="82"/>
  <c r="V283" i="82"/>
  <c r="F209" i="82"/>
  <c r="N209" i="82"/>
  <c r="V209" i="82"/>
  <c r="V116" i="42"/>
  <c r="L223" i="82"/>
  <c r="F225" i="82"/>
  <c r="V225" i="82"/>
  <c r="U228" i="82"/>
  <c r="H217" i="43"/>
  <c r="C76" i="76"/>
  <c r="M76" i="72"/>
  <c r="M97" i="94"/>
  <c r="M75" i="73"/>
  <c r="F105" i="94"/>
  <c r="F86" i="77"/>
  <c r="Q83" i="73"/>
  <c r="G122" i="46"/>
  <c r="X129" i="42"/>
  <c r="F19" i="55"/>
  <c r="U66" i="42"/>
  <c r="F97" i="94"/>
  <c r="C171" i="46"/>
  <c r="O263" i="82"/>
  <c r="Q195" i="82"/>
  <c r="I198" i="82"/>
  <c r="I200" i="82"/>
  <c r="I203" i="82"/>
  <c r="Q203" i="82"/>
  <c r="M291" i="82"/>
  <c r="C105" i="94"/>
  <c r="I125" i="91"/>
  <c r="U78" i="42"/>
  <c r="T294" i="94"/>
  <c r="C191" i="42"/>
  <c r="M64" i="76"/>
  <c r="H101" i="51"/>
  <c r="G171" i="46"/>
  <c r="F122" i="65"/>
  <c r="Z193" i="65"/>
  <c r="S215" i="65" s="1"/>
  <c r="E138" i="45"/>
  <c r="H176" i="82"/>
  <c r="V88" i="67"/>
  <c r="C125" i="91"/>
  <c r="F68" i="67"/>
  <c r="C93" i="94"/>
  <c r="I86" i="77"/>
  <c r="I78" i="42"/>
  <c r="M64" i="67"/>
  <c r="F23" i="55"/>
  <c r="C237" i="51"/>
  <c r="C257" i="51" s="1"/>
  <c r="F104" i="65"/>
  <c r="C121" i="65"/>
  <c r="M76" i="76"/>
  <c r="Q76" i="76"/>
  <c r="Q71" i="68"/>
  <c r="C64" i="67"/>
  <c r="V167" i="45"/>
  <c r="H291" i="82"/>
  <c r="J226" i="82"/>
  <c r="U92" i="67"/>
  <c r="I304" i="82"/>
  <c r="I229" i="82"/>
  <c r="F57" i="61"/>
  <c r="N57" i="61"/>
  <c r="J57" i="61"/>
  <c r="I57" i="61"/>
  <c r="D57" i="61"/>
  <c r="X7" i="54"/>
  <c r="X40" i="88"/>
  <c r="L39" i="54"/>
  <c r="U105" i="54"/>
  <c r="M186" i="82"/>
  <c r="D186" i="82"/>
  <c r="Q186" i="82"/>
  <c r="I271" i="82"/>
  <c r="F134" i="82"/>
  <c r="L196" i="82"/>
  <c r="P203" i="82"/>
  <c r="L278" i="82"/>
  <c r="Q206" i="82"/>
  <c r="Q208" i="82"/>
  <c r="Q209" i="82"/>
  <c r="F65" i="92"/>
  <c r="E49" i="92"/>
  <c r="H49" i="92"/>
  <c r="M270" i="82"/>
  <c r="Q92" i="67"/>
  <c r="F104" i="54"/>
  <c r="W186" i="82"/>
  <c r="M57" i="61"/>
  <c r="H144" i="43"/>
  <c r="Z181" i="82"/>
  <c r="Z256" i="82"/>
  <c r="F282" i="82"/>
  <c r="F207" i="82"/>
  <c r="I50" i="92"/>
  <c r="G66" i="92"/>
  <c r="K217" i="43"/>
  <c r="F63" i="62"/>
  <c r="C190" i="43"/>
  <c r="C242" i="43" s="1"/>
  <c r="I242" i="43" s="1"/>
  <c r="C169" i="49"/>
  <c r="U217" i="65"/>
  <c r="M217" i="65"/>
  <c r="G184" i="82"/>
  <c r="K184" i="82"/>
  <c r="R184" i="82"/>
  <c r="Q188" i="82"/>
  <c r="H188" i="82"/>
  <c r="S188" i="82"/>
  <c r="Y188" i="82"/>
  <c r="C188" i="82"/>
  <c r="I303" i="82"/>
  <c r="I228" i="82"/>
  <c r="J304" i="82"/>
  <c r="C259" i="77"/>
  <c r="C280" i="77"/>
  <c r="H107" i="77"/>
  <c r="D48" i="92"/>
  <c r="D64" i="92"/>
  <c r="I182" i="82"/>
  <c r="H7" i="54"/>
  <c r="D71" i="92"/>
  <c r="S57" i="61"/>
  <c r="D215" i="82"/>
  <c r="F290" i="82"/>
  <c r="J102" i="54"/>
  <c r="F205" i="95"/>
  <c r="F186" i="95"/>
  <c r="P90" i="67"/>
  <c r="H113" i="86"/>
  <c r="J113" i="86" s="1"/>
  <c r="E113" i="86"/>
  <c r="F113" i="86" s="1"/>
  <c r="G113" i="86" s="1"/>
  <c r="F79" i="92"/>
  <c r="D79" i="92"/>
  <c r="F89" i="42"/>
  <c r="H218" i="43"/>
  <c r="K221" i="82"/>
  <c r="U296" i="82"/>
  <c r="T296" i="82"/>
  <c r="M221" i="82"/>
  <c r="B51" i="92"/>
  <c r="C51" i="92" s="1"/>
  <c r="I67" i="92"/>
  <c r="G51" i="92"/>
  <c r="O92" i="67"/>
  <c r="E221" i="82"/>
  <c r="U102" i="54"/>
  <c r="R38" i="54"/>
  <c r="O180" i="82"/>
  <c r="K180" i="82"/>
  <c r="R180" i="82"/>
  <c r="Q180" i="82"/>
  <c r="C180" i="82"/>
  <c r="I180" i="82"/>
  <c r="J257" i="82"/>
  <c r="I257" i="82"/>
  <c r="S270" i="82"/>
  <c r="F133" i="82"/>
  <c r="F138" i="82"/>
  <c r="Q275" i="82"/>
  <c r="K275" i="82"/>
  <c r="C201" i="82"/>
  <c r="I276" i="82"/>
  <c r="L279" i="82"/>
  <c r="L204" i="82"/>
  <c r="X279" i="82"/>
  <c r="F143" i="82"/>
  <c r="D205" i="82"/>
  <c r="F144" i="82"/>
  <c r="Q281" i="82"/>
  <c r="L206" i="82"/>
  <c r="I281" i="82"/>
  <c r="K282" i="82"/>
  <c r="X282" i="82"/>
  <c r="D290" i="82"/>
  <c r="R296" i="82"/>
  <c r="P303" i="82"/>
  <c r="L303" i="82"/>
  <c r="D303" i="82"/>
  <c r="K303" i="82"/>
  <c r="R304" i="82"/>
  <c r="F63" i="92"/>
  <c r="I63" i="92"/>
  <c r="I47" i="92"/>
  <c r="B82" i="92"/>
  <c r="C82" i="92" s="1"/>
  <c r="G98" i="92"/>
  <c r="K188" i="82"/>
  <c r="F182" i="95"/>
  <c r="T221" i="82"/>
  <c r="Q276" i="82"/>
  <c r="J51" i="92"/>
  <c r="C62" i="67"/>
  <c r="F62" i="67"/>
  <c r="F92" i="67"/>
  <c r="M120" i="91"/>
  <c r="T228" i="82"/>
  <c r="C98" i="44"/>
  <c r="T206" i="82"/>
  <c r="G186" i="82"/>
  <c r="Q229" i="82"/>
  <c r="H66" i="92"/>
  <c r="E180" i="82"/>
  <c r="T270" i="82"/>
  <c r="J92" i="67"/>
  <c r="K41" i="54"/>
  <c r="K161" i="43"/>
  <c r="E303" i="82"/>
  <c r="V300" i="82"/>
  <c r="H68" i="92"/>
  <c r="AA135" i="66"/>
  <c r="V284" i="82"/>
  <c r="J49" i="92"/>
  <c r="E57" i="61"/>
  <c r="V57" i="61"/>
  <c r="H103" i="77"/>
  <c r="T276" i="82"/>
  <c r="T40" i="54"/>
  <c r="Y91" i="66"/>
  <c r="Z128" i="66"/>
  <c r="W65" i="61"/>
  <c r="F65" i="61"/>
  <c r="K65" i="61"/>
  <c r="T65" i="61"/>
  <c r="U65" i="61"/>
  <c r="Q65" i="61"/>
  <c r="X65" i="61"/>
  <c r="S65" i="61"/>
  <c r="L63" i="62"/>
  <c r="T63" i="62"/>
  <c r="U63" i="62"/>
  <c r="X63" i="62"/>
  <c r="M63" i="62"/>
  <c r="P102" i="54"/>
  <c r="K103" i="54"/>
  <c r="M105" i="54"/>
  <c r="V157" i="45"/>
  <c r="G182" i="82"/>
  <c r="F182" i="82"/>
  <c r="R182" i="82"/>
  <c r="Q196" i="82"/>
  <c r="S295" i="82"/>
  <c r="F160" i="82"/>
  <c r="Q303" i="82"/>
  <c r="Q228" i="82"/>
  <c r="C154" i="76"/>
  <c r="C108" i="89" s="1"/>
  <c r="E230" i="89" s="1"/>
  <c r="C133" i="76"/>
  <c r="D133" i="76" s="1"/>
  <c r="S303" i="82"/>
  <c r="H40" i="88"/>
  <c r="K63" i="62"/>
  <c r="H136" i="43"/>
  <c r="U270" i="82"/>
  <c r="T92" i="67"/>
  <c r="F300" i="82"/>
  <c r="V40" i="54"/>
  <c r="C186" i="43"/>
  <c r="K186" i="43" s="1"/>
  <c r="S217" i="65"/>
  <c r="Z188" i="65"/>
  <c r="I210" i="65" s="1"/>
  <c r="G180" i="82"/>
  <c r="F99" i="65"/>
  <c r="N63" i="62"/>
  <c r="F64" i="92"/>
  <c r="J48" i="92"/>
  <c r="P65" i="61"/>
  <c r="T182" i="82"/>
  <c r="C221" i="82"/>
  <c r="K296" i="82"/>
  <c r="S296" i="82"/>
  <c r="P226" i="82"/>
  <c r="C229" i="82"/>
  <c r="K229" i="82"/>
  <c r="S304" i="82"/>
  <c r="L296" i="82"/>
  <c r="L229" i="82"/>
  <c r="T304" i="82"/>
  <c r="T253" i="82"/>
  <c r="L259" i="82"/>
  <c r="T259" i="82"/>
  <c r="D261" i="82"/>
  <c r="L261" i="82"/>
  <c r="T261" i="82"/>
  <c r="L263" i="82"/>
  <c r="T263" i="82"/>
  <c r="L270" i="82"/>
  <c r="T195" i="82"/>
  <c r="D271" i="82"/>
  <c r="L271" i="82"/>
  <c r="L197" i="82"/>
  <c r="T197" i="82"/>
  <c r="D198" i="82"/>
  <c r="L198" i="82"/>
  <c r="T198" i="82"/>
  <c r="D199" i="82"/>
  <c r="L199" i="82"/>
  <c r="D200" i="82"/>
  <c r="T200" i="82"/>
  <c r="T201" i="82"/>
  <c r="D203" i="82"/>
  <c r="L203" i="82"/>
  <c r="T203" i="82"/>
  <c r="D279" i="82"/>
  <c r="T279" i="82"/>
  <c r="D280" i="82"/>
  <c r="D206" i="82"/>
  <c r="T281" i="82"/>
  <c r="D207" i="82"/>
  <c r="L207" i="82"/>
  <c r="T207" i="82"/>
  <c r="D208" i="82"/>
  <c r="L208" i="82"/>
  <c r="E292" i="82"/>
  <c r="P225" i="82"/>
  <c r="D228" i="82"/>
  <c r="L228" i="82"/>
  <c r="E90" i="88"/>
  <c r="C90" i="88"/>
  <c r="V90" i="88"/>
  <c r="Q59" i="61"/>
  <c r="P59" i="61"/>
  <c r="AB129" i="67"/>
  <c r="L298" i="82"/>
  <c r="F190" i="95"/>
  <c r="F209" i="95"/>
  <c r="C102" i="65"/>
  <c r="Z192" i="65"/>
  <c r="D214" i="65" s="1"/>
  <c r="C110" i="65"/>
  <c r="C128" i="65"/>
  <c r="D169" i="67"/>
  <c r="D28" i="89" s="1"/>
  <c r="Y88" i="67"/>
  <c r="G88" i="67"/>
  <c r="E88" i="67"/>
  <c r="D88" i="67"/>
  <c r="R88" i="67"/>
  <c r="U88" i="67"/>
  <c r="L90" i="67"/>
  <c r="J90" i="67"/>
  <c r="O90" i="67"/>
  <c r="U90" i="67"/>
  <c r="M90" i="67"/>
  <c r="Z129" i="67"/>
  <c r="D173" i="67"/>
  <c r="D32" i="89" s="1"/>
  <c r="Y92" i="67"/>
  <c r="M92" i="67"/>
  <c r="G92" i="67"/>
  <c r="V92" i="67"/>
  <c r="I92" i="67"/>
  <c r="R92" i="67"/>
  <c r="D92" i="67"/>
  <c r="C92" i="67"/>
  <c r="L292" i="82"/>
  <c r="F162" i="82"/>
  <c r="R297" i="82"/>
  <c r="J298" i="82"/>
  <c r="D225" i="82"/>
  <c r="T300" i="82"/>
  <c r="K64" i="62"/>
  <c r="D64" i="62"/>
  <c r="F53" i="92"/>
  <c r="B69" i="92"/>
  <c r="C69" i="92" s="1"/>
  <c r="J69" i="92"/>
  <c r="W188" i="82"/>
  <c r="P188" i="82"/>
  <c r="K294" i="94"/>
  <c r="K92" i="67"/>
  <c r="F173" i="67"/>
  <c r="F32" i="89" s="1"/>
  <c r="F154" i="89" s="1"/>
  <c r="S228" i="82"/>
  <c r="V103" i="54"/>
  <c r="C173" i="67"/>
  <c r="C32" i="89" s="1"/>
  <c r="E154" i="89" s="1"/>
  <c r="X303" i="82"/>
  <c r="V7" i="54"/>
  <c r="C172" i="72"/>
  <c r="C257" i="72" s="1"/>
  <c r="I7" i="54"/>
  <c r="G129" i="46"/>
  <c r="T217" i="65"/>
  <c r="W62" i="62"/>
  <c r="C124" i="46"/>
  <c r="P281" i="82"/>
  <c r="D204" i="82"/>
  <c r="K200" i="82"/>
  <c r="V217" i="65"/>
  <c r="H200" i="82"/>
  <c r="Q270" i="82"/>
  <c r="D196" i="82"/>
  <c r="C196" i="77"/>
  <c r="Z200" i="65"/>
  <c r="S222" i="65" s="1"/>
  <c r="D180" i="82"/>
  <c r="F180" i="82"/>
  <c r="X208" i="82"/>
  <c r="D82" i="92"/>
  <c r="K182" i="82"/>
  <c r="G47" i="92"/>
  <c r="F139" i="82"/>
  <c r="K278" i="82"/>
  <c r="C197" i="76"/>
  <c r="F186" i="82"/>
  <c r="G65" i="92"/>
  <c r="H47" i="92"/>
  <c r="C309" i="77"/>
  <c r="X283" i="82"/>
  <c r="T186" i="82"/>
  <c r="K88" i="67"/>
  <c r="Q90" i="67"/>
  <c r="C197" i="73"/>
  <c r="C218" i="73" s="1"/>
  <c r="C260" i="73" s="1"/>
  <c r="H102" i="73"/>
  <c r="V40" i="88"/>
  <c r="C129" i="46"/>
  <c r="U80" i="49"/>
  <c r="U92" i="49" s="1"/>
  <c r="U114" i="49" s="1"/>
  <c r="Z142" i="66"/>
  <c r="Y105" i="66"/>
  <c r="Y243" i="82"/>
  <c r="Z243" i="82" s="1"/>
  <c r="Y242" i="82"/>
  <c r="Z242" i="82" s="1"/>
  <c r="G251" i="82"/>
  <c r="Q251" i="82"/>
  <c r="I255" i="82"/>
  <c r="J184" i="82"/>
  <c r="C184" i="82"/>
  <c r="I184" i="82"/>
  <c r="O184" i="82"/>
  <c r="L184" i="82"/>
  <c r="M184" i="82"/>
  <c r="W184" i="82"/>
  <c r="T184" i="82"/>
  <c r="U184" i="82"/>
  <c r="Y184" i="82"/>
  <c r="D188" i="82"/>
  <c r="X188" i="82"/>
  <c r="I195" i="82"/>
  <c r="Q197" i="82"/>
  <c r="Q273" i="82"/>
  <c r="L273" i="82"/>
  <c r="C198" i="82"/>
  <c r="Q198" i="82"/>
  <c r="V274" i="82"/>
  <c r="P274" i="82"/>
  <c r="Q199" i="82"/>
  <c r="C277" i="82"/>
  <c r="P202" i="82"/>
  <c r="I279" i="82"/>
  <c r="F142" i="82"/>
  <c r="I205" i="82"/>
  <c r="L282" i="82"/>
  <c r="S207" i="82"/>
  <c r="C282" i="82"/>
  <c r="Q207" i="82"/>
  <c r="F217" i="82"/>
  <c r="C145" i="76"/>
  <c r="E145" i="76" s="1"/>
  <c r="G166" i="76" s="1"/>
  <c r="C251" i="76"/>
  <c r="C209" i="76"/>
  <c r="C230" i="76"/>
  <c r="I64" i="92"/>
  <c r="G64" i="92"/>
  <c r="B64" i="92"/>
  <c r="C64" i="92" s="1"/>
  <c r="J64" i="92"/>
  <c r="B48" i="92"/>
  <c r="C48" i="92" s="1"/>
  <c r="E64" i="92"/>
  <c r="H48" i="92"/>
  <c r="E48" i="92"/>
  <c r="I48" i="92"/>
  <c r="D102" i="92"/>
  <c r="H86" i="92"/>
  <c r="D86" i="92"/>
  <c r="E102" i="92"/>
  <c r="B102" i="92"/>
  <c r="C102" i="92" s="1"/>
  <c r="G102" i="92"/>
  <c r="L195" i="82"/>
  <c r="U188" i="82"/>
  <c r="E188" i="82"/>
  <c r="L272" i="82"/>
  <c r="S92" i="67"/>
  <c r="Q300" i="82"/>
  <c r="F106" i="65"/>
  <c r="C199" i="43"/>
  <c r="C220" i="51"/>
  <c r="N7" i="54"/>
  <c r="C71" i="51"/>
  <c r="C224" i="67"/>
  <c r="J217" i="65"/>
  <c r="T257" i="82"/>
  <c r="Q69" i="73"/>
  <c r="F70" i="51"/>
  <c r="H109" i="51"/>
  <c r="C98" i="65"/>
  <c r="L281" i="82"/>
  <c r="Q278" i="82"/>
  <c r="Q257" i="82"/>
  <c r="H202" i="82"/>
  <c r="F185" i="95"/>
  <c r="C301" i="77"/>
  <c r="U180" i="82"/>
  <c r="Q255" i="82"/>
  <c r="AA129" i="66"/>
  <c r="F117" i="65"/>
  <c r="D273" i="82"/>
  <c r="D49" i="92"/>
  <c r="D65" i="92"/>
  <c r="Z223" i="82"/>
  <c r="Q274" i="82"/>
  <c r="S202" i="82"/>
  <c r="S184" i="82"/>
  <c r="T56" i="62"/>
  <c r="L274" i="82"/>
  <c r="X184" i="82"/>
  <c r="Q223" i="82"/>
  <c r="S90" i="67"/>
  <c r="C239" i="67"/>
  <c r="C218" i="67"/>
  <c r="C173" i="72"/>
  <c r="C237" i="72" s="1"/>
  <c r="C152" i="72"/>
  <c r="D152" i="72" s="1"/>
  <c r="P38" i="54"/>
  <c r="C306" i="73"/>
  <c r="Q124" i="91"/>
  <c r="N40" i="88"/>
  <c r="U73" i="77"/>
  <c r="C201" i="51"/>
  <c r="G124" i="46"/>
  <c r="Q176" i="82"/>
  <c r="N176" i="82"/>
  <c r="J176" i="82"/>
  <c r="D176" i="82"/>
  <c r="R176" i="82"/>
  <c r="W176" i="82"/>
  <c r="K176" i="82"/>
  <c r="T180" i="82"/>
  <c r="X180" i="82"/>
  <c r="M180" i="82"/>
  <c r="W180" i="82"/>
  <c r="P182" i="82"/>
  <c r="Q182" i="82"/>
  <c r="W182" i="82"/>
  <c r="X182" i="82"/>
  <c r="D182" i="82"/>
  <c r="E182" i="82"/>
  <c r="S182" i="82"/>
  <c r="J182" i="82"/>
  <c r="H186" i="82"/>
  <c r="U186" i="82"/>
  <c r="S186" i="82"/>
  <c r="X186" i="82"/>
  <c r="Y186" i="82"/>
  <c r="J186" i="82"/>
  <c r="C186" i="82"/>
  <c r="R186" i="82"/>
  <c r="K186" i="82"/>
  <c r="O186" i="82"/>
  <c r="Q263" i="82"/>
  <c r="I263" i="82"/>
  <c r="I196" i="82"/>
  <c r="Q200" i="82"/>
  <c r="Q205" i="82"/>
  <c r="K208" i="82"/>
  <c r="P208" i="82"/>
  <c r="X284" i="82"/>
  <c r="F284" i="82"/>
  <c r="Q284" i="82"/>
  <c r="H209" i="82"/>
  <c r="I284" i="82"/>
  <c r="D284" i="82"/>
  <c r="I209" i="82"/>
  <c r="V292" i="82"/>
  <c r="Z353" i="82"/>
  <c r="Z218" i="82"/>
  <c r="T223" i="82"/>
  <c r="C234" i="77"/>
  <c r="C297" i="77"/>
  <c r="C213" i="77"/>
  <c r="C128" i="89" s="1"/>
  <c r="E250" i="89" s="1"/>
  <c r="G63" i="92"/>
  <c r="H63" i="92"/>
  <c r="J47" i="92"/>
  <c r="E63" i="92"/>
  <c r="D63" i="92"/>
  <c r="F47" i="92"/>
  <c r="E47" i="92"/>
  <c r="D47" i="92"/>
  <c r="B63" i="92"/>
  <c r="C63" i="92" s="1"/>
  <c r="B65" i="92"/>
  <c r="C65" i="92" s="1"/>
  <c r="I65" i="92"/>
  <c r="F49" i="92"/>
  <c r="B49" i="92"/>
  <c r="C49" i="92" s="1"/>
  <c r="H65" i="92"/>
  <c r="G49" i="92"/>
  <c r="I49" i="92"/>
  <c r="D98" i="92"/>
  <c r="F98" i="92"/>
  <c r="H82" i="92"/>
  <c r="B98" i="92"/>
  <c r="C98" i="92" s="1"/>
  <c r="F82" i="92"/>
  <c r="E82" i="92"/>
  <c r="D270" i="82"/>
  <c r="J188" i="82"/>
  <c r="L188" i="82"/>
  <c r="T272" i="82"/>
  <c r="P92" i="67"/>
  <c r="X225" i="82"/>
  <c r="F168" i="82"/>
  <c r="C241" i="51"/>
  <c r="C282" i="51" s="1"/>
  <c r="K284" i="82"/>
  <c r="Q41" i="54"/>
  <c r="I217" i="65"/>
  <c r="C224" i="51"/>
  <c r="X204" i="82"/>
  <c r="I278" i="82"/>
  <c r="I273" i="82"/>
  <c r="F181" i="95"/>
  <c r="Q271" i="82"/>
  <c r="C217" i="77"/>
  <c r="C132" i="89" s="1"/>
  <c r="E254" i="89" s="1"/>
  <c r="P180" i="82"/>
  <c r="V180" i="82"/>
  <c r="H206" i="82"/>
  <c r="J197" i="82"/>
  <c r="C188" i="76"/>
  <c r="Q282" i="82"/>
  <c r="E65" i="92"/>
  <c r="R188" i="82"/>
  <c r="I283" i="82"/>
  <c r="O88" i="67"/>
  <c r="C105" i="65"/>
  <c r="B86" i="92"/>
  <c r="C86" i="92" s="1"/>
  <c r="X197" i="82"/>
  <c r="J65" i="92"/>
  <c r="H64" i="62"/>
  <c r="L59" i="61"/>
  <c r="Q184" i="82"/>
  <c r="P261" i="82"/>
  <c r="P184" i="82"/>
  <c r="C120" i="65"/>
  <c r="D171" i="67"/>
  <c r="D30" i="89" s="1"/>
  <c r="G90" i="88"/>
  <c r="M267" i="91"/>
  <c r="U267" i="91"/>
  <c r="V267" i="91"/>
  <c r="W271" i="91"/>
  <c r="U271" i="91"/>
  <c r="V271" i="91"/>
  <c r="X275" i="91"/>
  <c r="U275" i="91"/>
  <c r="V275" i="91"/>
  <c r="C197" i="51"/>
  <c r="K166" i="43"/>
  <c r="F7" i="54"/>
  <c r="C212" i="67"/>
  <c r="U264" i="91"/>
  <c r="V264" i="91"/>
  <c r="W268" i="91"/>
  <c r="U268" i="91"/>
  <c r="V268" i="91"/>
  <c r="I272" i="91"/>
  <c r="U272" i="91"/>
  <c r="V272" i="91"/>
  <c r="W276" i="91"/>
  <c r="U276" i="91"/>
  <c r="V276" i="91"/>
  <c r="V290" i="94"/>
  <c r="J290" i="94"/>
  <c r="Z91" i="67"/>
  <c r="AA128" i="67"/>
  <c r="D276" i="82"/>
  <c r="D201" i="82"/>
  <c r="I270" i="82"/>
  <c r="M188" i="82"/>
  <c r="D263" i="82"/>
  <c r="E92" i="67"/>
  <c r="F71" i="67"/>
  <c r="S105" i="54"/>
  <c r="N217" i="65"/>
  <c r="K178" i="43"/>
  <c r="E154" i="46"/>
  <c r="L154" i="46" s="1"/>
  <c r="T204" i="82"/>
  <c r="E203" i="82"/>
  <c r="Z316" i="82"/>
  <c r="K209" i="82"/>
  <c r="H282" i="82"/>
  <c r="Y180" i="82"/>
  <c r="L180" i="82"/>
  <c r="C284" i="82"/>
  <c r="C273" i="82"/>
  <c r="F48" i="92"/>
  <c r="Z183" i="82"/>
  <c r="O188" i="82"/>
  <c r="I275" i="82"/>
  <c r="Z293" i="82"/>
  <c r="H98" i="92"/>
  <c r="G86" i="92"/>
  <c r="B47" i="92"/>
  <c r="C47" i="92" s="1"/>
  <c r="G48" i="92"/>
  <c r="M182" i="82"/>
  <c r="I261" i="82"/>
  <c r="L182" i="82"/>
  <c r="C88" i="67"/>
  <c r="H80" i="49"/>
  <c r="H86" i="49" s="1"/>
  <c r="H108" i="49" s="1"/>
  <c r="Q130" i="44"/>
  <c r="F175" i="45"/>
  <c r="F32" i="54" s="1"/>
  <c r="V230" i="91"/>
  <c r="E266" i="91"/>
  <c r="U266" i="91"/>
  <c r="V266" i="91"/>
  <c r="L270" i="91"/>
  <c r="V270" i="91"/>
  <c r="U270" i="91"/>
  <c r="I274" i="91"/>
  <c r="U274" i="91"/>
  <c r="V274" i="91"/>
  <c r="U278" i="91"/>
  <c r="V278" i="91"/>
  <c r="F238" i="82"/>
  <c r="X244" i="82"/>
  <c r="P270" i="82"/>
  <c r="X270" i="82"/>
  <c r="X272" i="82"/>
  <c r="H274" i="82"/>
  <c r="P199" i="82"/>
  <c r="X199" i="82"/>
  <c r="H201" i="82"/>
  <c r="P201" i="82"/>
  <c r="P277" i="82"/>
  <c r="X202" i="82"/>
  <c r="H278" i="82"/>
  <c r="X278" i="82"/>
  <c r="H204" i="82"/>
  <c r="P204" i="82"/>
  <c r="H205" i="82"/>
  <c r="X205" i="82"/>
  <c r="P206" i="82"/>
  <c r="H207" i="82"/>
  <c r="P207" i="82"/>
  <c r="X207" i="82"/>
  <c r="H208" i="82"/>
  <c r="H284" i="82"/>
  <c r="P284" i="82"/>
  <c r="S290" i="82"/>
  <c r="M296" i="82"/>
  <c r="E225" i="82"/>
  <c r="M300" i="82"/>
  <c r="U225" i="82"/>
  <c r="H228" i="82"/>
  <c r="P228" i="82"/>
  <c r="X228" i="82"/>
  <c r="U229" i="82"/>
  <c r="O120" i="41"/>
  <c r="O30" i="54" s="1"/>
  <c r="K120" i="41"/>
  <c r="K30" i="54" s="1"/>
  <c r="R162" i="52"/>
  <c r="R31" i="54" s="1"/>
  <c r="F162" i="52"/>
  <c r="F31" i="54" s="1"/>
  <c r="X175" i="45"/>
  <c r="X32" i="54" s="1"/>
  <c r="Q175" i="45"/>
  <c r="Q32" i="54" s="1"/>
  <c r="F265" i="91"/>
  <c r="U265" i="91"/>
  <c r="V265" i="91"/>
  <c r="J269" i="91"/>
  <c r="U269" i="91"/>
  <c r="V269" i="91"/>
  <c r="I273" i="91"/>
  <c r="U273" i="91"/>
  <c r="V273" i="91"/>
  <c r="Q277" i="91"/>
  <c r="U277" i="91"/>
  <c r="V277" i="91"/>
  <c r="J253" i="82"/>
  <c r="J255" i="82"/>
  <c r="R255" i="82"/>
  <c r="R257" i="82"/>
  <c r="J259" i="82"/>
  <c r="R259" i="82"/>
  <c r="J261" i="82"/>
  <c r="R261" i="82"/>
  <c r="J263" i="82"/>
  <c r="R263" i="82"/>
  <c r="R195" i="82"/>
  <c r="J271" i="82"/>
  <c r="R271" i="82"/>
  <c r="J272" i="82"/>
  <c r="R197" i="82"/>
  <c r="R199" i="82"/>
  <c r="J277" i="82"/>
  <c r="R207" i="82"/>
  <c r="J283" i="82"/>
  <c r="H227" i="82"/>
  <c r="R228" i="82"/>
  <c r="P143" i="51"/>
  <c r="K89" i="42"/>
  <c r="T182" i="65"/>
  <c r="U121" i="66"/>
  <c r="T117" i="67"/>
  <c r="U230" i="91"/>
  <c r="N241" i="82"/>
  <c r="Q244" i="82"/>
  <c r="C195" i="82"/>
  <c r="K272" i="82"/>
  <c r="S275" i="82"/>
  <c r="K276" i="82"/>
  <c r="S276" i="82"/>
  <c r="K202" i="82"/>
  <c r="S277" i="82"/>
  <c r="S204" i="82"/>
  <c r="K206" i="82"/>
  <c r="K207" i="82"/>
  <c r="K283" i="82"/>
  <c r="P217" i="82"/>
  <c r="X217" i="82"/>
  <c r="W293" i="82"/>
  <c r="K295" i="82"/>
  <c r="H225" i="82"/>
  <c r="X300" i="82"/>
  <c r="G301" i="82"/>
  <c r="C303" i="82"/>
  <c r="K228" i="82"/>
  <c r="W121" i="66"/>
  <c r="M250" i="82"/>
  <c r="E228" i="82"/>
  <c r="M228" i="82"/>
  <c r="U303" i="82"/>
  <c r="X104" i="54"/>
  <c r="O202" i="82"/>
  <c r="O277" i="82"/>
  <c r="X229" i="82"/>
  <c r="X304" i="82"/>
  <c r="Q58" i="61"/>
  <c r="H58" i="61"/>
  <c r="C58" i="61"/>
  <c r="V58" i="61"/>
  <c r="W58" i="61"/>
  <c r="L58" i="61"/>
  <c r="I58" i="61"/>
  <c r="G58" i="61"/>
  <c r="S58" i="61"/>
  <c r="R58" i="61"/>
  <c r="P58" i="61"/>
  <c r="O58" i="61"/>
  <c r="M58" i="61"/>
  <c r="T58" i="61"/>
  <c r="N58" i="61"/>
  <c r="K58" i="61"/>
  <c r="O56" i="62"/>
  <c r="L56" i="62"/>
  <c r="W56" i="62"/>
  <c r="S56" i="62"/>
  <c r="K56" i="62"/>
  <c r="U56" i="62"/>
  <c r="H56" i="62"/>
  <c r="D56" i="62"/>
  <c r="X56" i="62"/>
  <c r="G56" i="62"/>
  <c r="C56" i="62"/>
  <c r="F56" i="62"/>
  <c r="J56" i="62"/>
  <c r="C64" i="62"/>
  <c r="Q64" i="62"/>
  <c r="J64" i="62"/>
  <c r="U64" i="62"/>
  <c r="F64" i="62"/>
  <c r="L64" i="62"/>
  <c r="W64" i="62"/>
  <c r="P64" i="62"/>
  <c r="M64" i="62"/>
  <c r="T64" i="62"/>
  <c r="O64" i="62"/>
  <c r="N64" i="62"/>
  <c r="I64" i="62"/>
  <c r="H117" i="86"/>
  <c r="J117" i="86" s="1"/>
  <c r="E117" i="86"/>
  <c r="F117" i="86" s="1"/>
  <c r="G117" i="86" s="1"/>
  <c r="J53" i="92"/>
  <c r="D53" i="92"/>
  <c r="E69" i="92"/>
  <c r="B53" i="92"/>
  <c r="C53" i="92" s="1"/>
  <c r="H69" i="92"/>
  <c r="G53" i="92"/>
  <c r="E53" i="92"/>
  <c r="H53" i="92"/>
  <c r="I53" i="92"/>
  <c r="D54" i="92"/>
  <c r="J70" i="92"/>
  <c r="I70" i="92"/>
  <c r="F54" i="92"/>
  <c r="H70" i="92"/>
  <c r="B54" i="92"/>
  <c r="C54" i="92" s="1"/>
  <c r="G70" i="92"/>
  <c r="J54" i="92"/>
  <c r="F70" i="92"/>
  <c r="E70" i="92"/>
  <c r="I54" i="92"/>
  <c r="D55" i="92"/>
  <c r="F55" i="92"/>
  <c r="G55" i="92"/>
  <c r="F71" i="92"/>
  <c r="I55" i="92"/>
  <c r="H55" i="92"/>
  <c r="G71" i="92"/>
  <c r="H71" i="92"/>
  <c r="E55" i="92"/>
  <c r="F72" i="92"/>
  <c r="E56" i="92"/>
  <c r="D56" i="92"/>
  <c r="G56" i="92"/>
  <c r="J56" i="92"/>
  <c r="E72" i="92"/>
  <c r="F56" i="92"/>
  <c r="I56" i="92"/>
  <c r="H72" i="92"/>
  <c r="D72" i="92"/>
  <c r="E95" i="92"/>
  <c r="G79" i="92"/>
  <c r="H79" i="92"/>
  <c r="D95" i="92"/>
  <c r="G95" i="92"/>
  <c r="H95" i="92"/>
  <c r="B95" i="92"/>
  <c r="C95" i="92" s="1"/>
  <c r="H99" i="92"/>
  <c r="D83" i="92"/>
  <c r="B83" i="92"/>
  <c r="C83" i="92" s="1"/>
  <c r="B99" i="92"/>
  <c r="C99" i="92" s="1"/>
  <c r="E99" i="92"/>
  <c r="F99" i="92"/>
  <c r="F83" i="92"/>
  <c r="F103" i="92"/>
  <c r="E103" i="92"/>
  <c r="G87" i="92"/>
  <c r="E87" i="92"/>
  <c r="H87" i="92"/>
  <c r="B87" i="92"/>
  <c r="C87" i="92" s="1"/>
  <c r="D103" i="92"/>
  <c r="B103" i="92"/>
  <c r="C103" i="92" s="1"/>
  <c r="G103" i="92"/>
  <c r="C160" i="49"/>
  <c r="G210" i="45"/>
  <c r="U210" i="45"/>
  <c r="X58" i="61"/>
  <c r="B79" i="92"/>
  <c r="C79" i="92" s="1"/>
  <c r="J71" i="92"/>
  <c r="G69" i="92"/>
  <c r="D99" i="92"/>
  <c r="R64" i="62"/>
  <c r="E56" i="62"/>
  <c r="D58" i="61"/>
  <c r="S64" i="62"/>
  <c r="H116" i="86"/>
  <c r="J116" i="86" s="1"/>
  <c r="E116" i="86"/>
  <c r="F116" i="86" s="1"/>
  <c r="G116" i="86" s="1"/>
  <c r="X120" i="41"/>
  <c r="X30" i="54" s="1"/>
  <c r="W104" i="54"/>
  <c r="O288" i="94"/>
  <c r="R288" i="94"/>
  <c r="O292" i="94"/>
  <c r="W292" i="94"/>
  <c r="L292" i="94"/>
  <c r="X292" i="94"/>
  <c r="P292" i="94"/>
  <c r="K292" i="94"/>
  <c r="J292" i="94"/>
  <c r="M292" i="94"/>
  <c r="Z182" i="52"/>
  <c r="E204" i="52" s="1"/>
  <c r="H107" i="52"/>
  <c r="AA128" i="66"/>
  <c r="Z91" i="66"/>
  <c r="Z99" i="66"/>
  <c r="AA136" i="66"/>
  <c r="Z124" i="68"/>
  <c r="E227" i="68"/>
  <c r="E50" i="89" s="1"/>
  <c r="H105" i="68"/>
  <c r="E209" i="68"/>
  <c r="H112" i="68"/>
  <c r="Z134" i="68"/>
  <c r="W277" i="82"/>
  <c r="R292" i="94"/>
  <c r="K229" i="43"/>
  <c r="Z253" i="82"/>
  <c r="D87" i="92"/>
  <c r="F95" i="92"/>
  <c r="E71" i="92"/>
  <c r="D69" i="92"/>
  <c r="E79" i="92"/>
  <c r="X64" i="62"/>
  <c r="E292" i="94"/>
  <c r="Q56" i="62"/>
  <c r="H101" i="73"/>
  <c r="V64" i="62"/>
  <c r="P56" i="62"/>
  <c r="V102" i="54"/>
  <c r="C38" i="54"/>
  <c r="G40" i="54"/>
  <c r="F105" i="54"/>
  <c r="M68" i="77"/>
  <c r="C65" i="68"/>
  <c r="C58" i="72"/>
  <c r="U91" i="94"/>
  <c r="I69" i="73"/>
  <c r="U72" i="77"/>
  <c r="I64" i="42"/>
  <c r="Q64" i="42"/>
  <c r="F72" i="77"/>
  <c r="M62" i="67"/>
  <c r="I72" i="77"/>
  <c r="M69" i="73"/>
  <c r="Q62" i="67"/>
  <c r="F66" i="72"/>
  <c r="U115" i="91"/>
  <c r="Q68" i="42"/>
  <c r="M76" i="77"/>
  <c r="I115" i="91"/>
  <c r="U73" i="68"/>
  <c r="I73" i="68"/>
  <c r="C212" i="43"/>
  <c r="H212" i="43" s="1"/>
  <c r="K212" i="43"/>
  <c r="E136" i="46"/>
  <c r="G136" i="46"/>
  <c r="C141" i="46"/>
  <c r="E141" i="46"/>
  <c r="C161" i="42"/>
  <c r="C203" i="42"/>
  <c r="C182" i="42"/>
  <c r="U156" i="45"/>
  <c r="E140" i="45"/>
  <c r="E121" i="45"/>
  <c r="U164" i="45"/>
  <c r="E144" i="45"/>
  <c r="E125" i="45"/>
  <c r="C215" i="51"/>
  <c r="C192" i="51"/>
  <c r="D102" i="54"/>
  <c r="K164" i="43"/>
  <c r="C189" i="43"/>
  <c r="V207" i="45"/>
  <c r="K207" i="45"/>
  <c r="Z255" i="82"/>
  <c r="Z180" i="82"/>
  <c r="Z319" i="82"/>
  <c r="Z184" i="82"/>
  <c r="C219" i="82"/>
  <c r="K219" i="82"/>
  <c r="C198" i="73"/>
  <c r="C219" i="73" s="1"/>
  <c r="C282" i="73" s="1"/>
  <c r="H103" i="73"/>
  <c r="H105" i="73"/>
  <c r="C200" i="73"/>
  <c r="C221" i="73" s="1"/>
  <c r="C284" i="73" s="1"/>
  <c r="H109" i="73"/>
  <c r="C204" i="73"/>
  <c r="C225" i="73" s="1"/>
  <c r="C98" i="89" s="1"/>
  <c r="E220" i="89" s="1"/>
  <c r="H111" i="73"/>
  <c r="C206" i="73"/>
  <c r="C227" i="73" s="1"/>
  <c r="C269" i="73" s="1"/>
  <c r="J63" i="61"/>
  <c r="F63" i="61"/>
  <c r="O63" i="61"/>
  <c r="Q63" i="61"/>
  <c r="K61" i="62"/>
  <c r="D61" i="62"/>
  <c r="G61" i="62"/>
  <c r="L61" i="62"/>
  <c r="C294" i="82"/>
  <c r="D284" i="94"/>
  <c r="J72" i="92"/>
  <c r="J55" i="92"/>
  <c r="N89" i="42"/>
  <c r="Z202" i="65"/>
  <c r="U224" i="65" s="1"/>
  <c r="C130" i="65"/>
  <c r="C112" i="65"/>
  <c r="D155" i="67"/>
  <c r="Z132" i="67"/>
  <c r="H97" i="67"/>
  <c r="V97" i="67"/>
  <c r="G97" i="67"/>
  <c r="C101" i="67"/>
  <c r="V101" i="67"/>
  <c r="T101" i="67"/>
  <c r="F101" i="67"/>
  <c r="N101" i="67"/>
  <c r="U101" i="67"/>
  <c r="E101" i="67"/>
  <c r="K101" i="67"/>
  <c r="I101" i="67"/>
  <c r="D101" i="67"/>
  <c r="S101" i="67"/>
  <c r="L101" i="67"/>
  <c r="R101" i="67"/>
  <c r="I66" i="67"/>
  <c r="C97" i="67"/>
  <c r="C223" i="43"/>
  <c r="H223" i="43" s="1"/>
  <c r="K223" i="43"/>
  <c r="AC123" i="46"/>
  <c r="AD123" i="46" s="1"/>
  <c r="G153" i="46"/>
  <c r="C153" i="46"/>
  <c r="V155" i="45"/>
  <c r="Z184" i="45"/>
  <c r="J206" i="45" s="1"/>
  <c r="C117" i="45"/>
  <c r="C121" i="45"/>
  <c r="C140" i="45"/>
  <c r="C159" i="49"/>
  <c r="W196" i="82"/>
  <c r="W271" i="82"/>
  <c r="O197" i="82"/>
  <c r="O272" i="82"/>
  <c r="O303" i="82"/>
  <c r="O228" i="82"/>
  <c r="G125" i="46"/>
  <c r="E125" i="46"/>
  <c r="C126" i="45"/>
  <c r="Z193" i="45"/>
  <c r="N215" i="45" s="1"/>
  <c r="C164" i="49"/>
  <c r="J195" i="82"/>
  <c r="J270" i="82"/>
  <c r="J228" i="82"/>
  <c r="J303" i="82"/>
  <c r="C201" i="43"/>
  <c r="H201" i="43" s="1"/>
  <c r="H103" i="92"/>
  <c r="B70" i="92"/>
  <c r="C70" i="92" s="1"/>
  <c r="I69" i="92"/>
  <c r="H63" i="61"/>
  <c r="T63" i="61"/>
  <c r="R89" i="42"/>
  <c r="F211" i="95"/>
  <c r="F192" i="95"/>
  <c r="C104" i="65"/>
  <c r="C122" i="65"/>
  <c r="K95" i="67"/>
  <c r="I95" i="67"/>
  <c r="Q95" i="67"/>
  <c r="V99" i="67"/>
  <c r="R99" i="67"/>
  <c r="O99" i="67"/>
  <c r="S99" i="67"/>
  <c r="D159" i="67"/>
  <c r="N105" i="54"/>
  <c r="U76" i="77"/>
  <c r="G123" i="46"/>
  <c r="C296" i="82"/>
  <c r="H83" i="92"/>
  <c r="G54" i="92"/>
  <c r="F69" i="92"/>
  <c r="U58" i="61"/>
  <c r="N56" i="62"/>
  <c r="V168" i="45"/>
  <c r="C135" i="46"/>
  <c r="G135" i="46"/>
  <c r="AC154" i="46"/>
  <c r="AD154" i="46" s="1"/>
  <c r="J40" i="88"/>
  <c r="T41" i="54"/>
  <c r="U74" i="51"/>
  <c r="F95" i="94"/>
  <c r="S221" i="82"/>
  <c r="R196" i="82"/>
  <c r="N292" i="94"/>
  <c r="R272" i="82"/>
  <c r="C96" i="44"/>
  <c r="G99" i="92"/>
  <c r="B72" i="92"/>
  <c r="C72" i="92" s="1"/>
  <c r="E54" i="92"/>
  <c r="G63" i="61"/>
  <c r="H54" i="92"/>
  <c r="F58" i="61"/>
  <c r="I56" i="62"/>
  <c r="E64" i="62"/>
  <c r="Z88" i="67"/>
  <c r="T97" i="67"/>
  <c r="G103" i="54"/>
  <c r="Z317" i="82"/>
  <c r="Z182" i="82"/>
  <c r="Z321" i="82"/>
  <c r="Z186" i="82"/>
  <c r="G292" i="94"/>
  <c r="E288" i="94"/>
  <c r="R56" i="62"/>
  <c r="L100" i="95"/>
  <c r="L117" i="95" s="1"/>
  <c r="L139" i="95" s="1"/>
  <c r="F123" i="65"/>
  <c r="F105" i="65"/>
  <c r="O89" i="67"/>
  <c r="I89" i="67"/>
  <c r="D178" i="67"/>
  <c r="D37" i="89" s="1"/>
  <c r="Y97" i="67"/>
  <c r="R303" i="82"/>
  <c r="U292" i="94"/>
  <c r="H56" i="92"/>
  <c r="B71" i="92"/>
  <c r="C71" i="92" s="1"/>
  <c r="M56" i="62"/>
  <c r="D180" i="67"/>
  <c r="D39" i="89" s="1"/>
  <c r="T104" i="54"/>
  <c r="R270" i="82"/>
  <c r="G271" i="82"/>
  <c r="W270" i="82"/>
  <c r="C125" i="46"/>
  <c r="Z188" i="82"/>
  <c r="I69" i="68"/>
  <c r="Q66" i="67"/>
  <c r="J196" i="82"/>
  <c r="J101" i="67"/>
  <c r="AA169" i="68"/>
  <c r="J58" i="61"/>
  <c r="G83" i="92"/>
  <c r="I71" i="92"/>
  <c r="D70" i="92"/>
  <c r="S229" i="82"/>
  <c r="G99" i="67"/>
  <c r="L95" i="67"/>
  <c r="G64" i="62"/>
  <c r="Z138" i="67"/>
  <c r="D157" i="67"/>
  <c r="P121" i="66"/>
  <c r="P255" i="94"/>
  <c r="U84" i="51"/>
  <c r="I105" i="94"/>
  <c r="F35" i="55"/>
  <c r="U83" i="73"/>
  <c r="M84" i="51"/>
  <c r="H300" i="82"/>
  <c r="F76" i="51"/>
  <c r="U40" i="88"/>
  <c r="I93" i="94"/>
  <c r="F64" i="72"/>
  <c r="C146" i="76"/>
  <c r="D146" i="76" s="1"/>
  <c r="G217" i="65"/>
  <c r="O217" i="65"/>
  <c r="E151" i="67"/>
  <c r="Q75" i="73"/>
  <c r="O221" i="82"/>
  <c r="H217" i="65"/>
  <c r="G57" i="61"/>
  <c r="E178" i="67"/>
  <c r="E37" i="89" s="1"/>
  <c r="C132" i="52"/>
  <c r="M229" i="82"/>
  <c r="C134" i="76"/>
  <c r="E134" i="76" s="1"/>
  <c r="G155" i="76" s="1"/>
  <c r="C63" i="62"/>
  <c r="B50" i="92"/>
  <c r="C50" i="92" s="1"/>
  <c r="O218" i="82"/>
  <c r="G68" i="92"/>
  <c r="Q63" i="62"/>
  <c r="P57" i="61"/>
  <c r="M65" i="61"/>
  <c r="J65" i="61"/>
  <c r="X57" i="61"/>
  <c r="R57" i="61"/>
  <c r="U290" i="94"/>
  <c r="N143" i="51"/>
  <c r="F143" i="51"/>
  <c r="S255" i="94"/>
  <c r="O182" i="65"/>
  <c r="S61" i="50"/>
  <c r="S76" i="50" s="1"/>
  <c r="S98" i="50" s="1"/>
  <c r="K61" i="50"/>
  <c r="K69" i="50" s="1"/>
  <c r="K91" i="50" s="1"/>
  <c r="M89" i="42"/>
  <c r="K124" i="42"/>
  <c r="C116" i="42"/>
  <c r="R175" i="45"/>
  <c r="R32" i="54" s="1"/>
  <c r="J175" i="45"/>
  <c r="J32" i="54" s="1"/>
  <c r="X102" i="54"/>
  <c r="V49" i="70"/>
  <c r="R238" i="82"/>
  <c r="M86" i="77"/>
  <c r="F83" i="68"/>
  <c r="Q125" i="91"/>
  <c r="U76" i="76"/>
  <c r="C86" i="77"/>
  <c r="N294" i="94"/>
  <c r="C228" i="82"/>
  <c r="O226" i="82"/>
  <c r="U64" i="72"/>
  <c r="Q93" i="94"/>
  <c r="Q64" i="72"/>
  <c r="K217" i="65"/>
  <c r="L217" i="65"/>
  <c r="W217" i="65"/>
  <c r="H199" i="82"/>
  <c r="Z291" i="82"/>
  <c r="E300" i="82"/>
  <c r="Q296" i="82"/>
  <c r="H279" i="82"/>
  <c r="Z359" i="82"/>
  <c r="C123" i="65"/>
  <c r="D105" i="84"/>
  <c r="C155" i="76"/>
  <c r="C109" i="89" s="1"/>
  <c r="E231" i="89" s="1"/>
  <c r="D63" i="62"/>
  <c r="G63" i="62"/>
  <c r="O63" i="62"/>
  <c r="P63" i="62"/>
  <c r="E65" i="61"/>
  <c r="D65" i="61"/>
  <c r="V65" i="61"/>
  <c r="O57" i="61"/>
  <c r="Z95" i="66"/>
  <c r="I290" i="94"/>
  <c r="P89" i="42"/>
  <c r="J49" i="70"/>
  <c r="T283" i="82"/>
  <c r="J293" i="82"/>
  <c r="R218" i="82"/>
  <c r="S227" i="82"/>
  <c r="F76" i="67"/>
  <c r="U86" i="77"/>
  <c r="C83" i="68"/>
  <c r="F294" i="94"/>
  <c r="C71" i="68"/>
  <c r="I64" i="72"/>
  <c r="Q64" i="76"/>
  <c r="H276" i="82"/>
  <c r="E217" i="65"/>
  <c r="C217" i="65"/>
  <c r="N221" i="82"/>
  <c r="U221" i="82"/>
  <c r="P279" i="82"/>
  <c r="Z224" i="82"/>
  <c r="X203" i="82"/>
  <c r="G65" i="61"/>
  <c r="R63" i="62"/>
  <c r="J68" i="92"/>
  <c r="H63" i="62"/>
  <c r="V63" i="62"/>
  <c r="U57" i="61"/>
  <c r="I65" i="61"/>
  <c r="C57" i="61"/>
  <c r="T57" i="61"/>
  <c r="P292" i="82"/>
  <c r="H182" i="65"/>
  <c r="D103" i="54"/>
  <c r="V151" i="68"/>
  <c r="O7" i="54"/>
  <c r="W7" i="54"/>
  <c r="K39" i="54"/>
  <c r="S39" i="54"/>
  <c r="E40" i="54"/>
  <c r="I41" i="54"/>
  <c r="R41" i="54"/>
  <c r="T105" i="54"/>
  <c r="I244" i="82"/>
  <c r="J244" i="82"/>
  <c r="M238" i="82"/>
  <c r="S252" i="82"/>
  <c r="S258" i="82"/>
  <c r="C293" i="82"/>
  <c r="K293" i="82"/>
  <c r="O222" i="82"/>
  <c r="W297" i="82"/>
  <c r="F76" i="72"/>
  <c r="I83" i="73"/>
  <c r="F84" i="51"/>
  <c r="F76" i="76"/>
  <c r="F78" i="42"/>
  <c r="I76" i="72"/>
  <c r="U76" i="67"/>
  <c r="M125" i="91"/>
  <c r="C216" i="43"/>
  <c r="H216" i="43" s="1"/>
  <c r="S102" i="54"/>
  <c r="Q39" i="54"/>
  <c r="J105" i="54"/>
  <c r="F71" i="68"/>
  <c r="M64" i="72"/>
  <c r="R217" i="65"/>
  <c r="Q217" i="65"/>
  <c r="C127" i="65"/>
  <c r="L65" i="61"/>
  <c r="J63" i="62"/>
  <c r="B68" i="92"/>
  <c r="C68" i="92" s="1"/>
  <c r="Z294" i="82"/>
  <c r="Q57" i="61"/>
  <c r="E63" i="62"/>
  <c r="K57" i="61"/>
  <c r="O65" i="61"/>
  <c r="H57" i="61"/>
  <c r="H102" i="54"/>
  <c r="C103" i="54"/>
  <c r="N104" i="54"/>
  <c r="D90" i="88"/>
  <c r="T80" i="49"/>
  <c r="T86" i="49" s="1"/>
  <c r="T108" i="49" s="1"/>
  <c r="P7" i="54"/>
  <c r="J38" i="54"/>
  <c r="F40" i="54"/>
  <c r="E105" i="54"/>
  <c r="X238" i="82"/>
  <c r="D226" i="82"/>
  <c r="L226" i="82"/>
  <c r="T226" i="82"/>
  <c r="U302" i="82"/>
  <c r="P270" i="91"/>
  <c r="P268" i="91"/>
  <c r="J268" i="91"/>
  <c r="N276" i="91"/>
  <c r="F270" i="91"/>
  <c r="O275" i="91"/>
  <c r="R267" i="91"/>
  <c r="D273" i="91"/>
  <c r="W275" i="91"/>
  <c r="R273" i="91"/>
  <c r="L275" i="91"/>
  <c r="W277" i="91"/>
  <c r="O273" i="91"/>
  <c r="C273" i="91"/>
  <c r="M275" i="91"/>
  <c r="P275" i="91"/>
  <c r="S266" i="91"/>
  <c r="G268" i="91"/>
  <c r="S277" i="91"/>
  <c r="S273" i="91"/>
  <c r="P273" i="91"/>
  <c r="F273" i="91"/>
  <c r="Q273" i="91"/>
  <c r="G275" i="91"/>
  <c r="T275" i="91"/>
  <c r="D268" i="91"/>
  <c r="Q275" i="91"/>
  <c r="K277" i="91"/>
  <c r="T276" i="91"/>
  <c r="E236" i="91"/>
  <c r="E310" i="91" s="1"/>
  <c r="E332" i="91" s="1"/>
  <c r="T236" i="91"/>
  <c r="T312" i="91" s="1"/>
  <c r="T334" i="91" s="1"/>
  <c r="K268" i="91"/>
  <c r="R268" i="91"/>
  <c r="N270" i="91"/>
  <c r="X268" i="91"/>
  <c r="X276" i="91"/>
  <c r="L268" i="91"/>
  <c r="H267" i="91"/>
  <c r="L277" i="91"/>
  <c r="J275" i="91"/>
  <c r="E273" i="91"/>
  <c r="C275" i="91"/>
  <c r="J270" i="91"/>
  <c r="Q268" i="91"/>
  <c r="Q276" i="91"/>
  <c r="M270" i="91"/>
  <c r="O268" i="91"/>
  <c r="S268" i="91"/>
  <c r="W270" i="91"/>
  <c r="G270" i="91"/>
  <c r="E268" i="91"/>
  <c r="C268" i="91"/>
  <c r="M268" i="91"/>
  <c r="E276" i="91"/>
  <c r="G276" i="91"/>
  <c r="T270" i="91"/>
  <c r="J236" i="91"/>
  <c r="J313" i="91" s="1"/>
  <c r="J335" i="91" s="1"/>
  <c r="N268" i="91"/>
  <c r="T268" i="91"/>
  <c r="X273" i="91"/>
  <c r="T273" i="91"/>
  <c r="N273" i="91"/>
  <c r="D270" i="91"/>
  <c r="K275" i="91"/>
  <c r="M273" i="91"/>
  <c r="G273" i="91"/>
  <c r="N275" i="91"/>
  <c r="F277" i="91"/>
  <c r="O270" i="91"/>
  <c r="I268" i="91"/>
  <c r="I275" i="91"/>
  <c r="C277" i="91"/>
  <c r="R276" i="91"/>
  <c r="L276" i="91"/>
  <c r="S270" i="91"/>
  <c r="C270" i="91"/>
  <c r="S236" i="91"/>
  <c r="S310" i="91" s="1"/>
  <c r="S332" i="91" s="1"/>
  <c r="O124" i="42"/>
  <c r="O127" i="42"/>
  <c r="H120" i="94"/>
  <c r="C185" i="94"/>
  <c r="C169" i="94"/>
  <c r="C190" i="94"/>
  <c r="O293" i="94"/>
  <c r="G293" i="94"/>
  <c r="C121" i="52"/>
  <c r="Z169" i="52"/>
  <c r="F191" i="52" s="1"/>
  <c r="H94" i="52"/>
  <c r="C193" i="67"/>
  <c r="C150" i="67"/>
  <c r="F150" i="67" s="1"/>
  <c r="C256" i="67"/>
  <c r="AB127" i="67"/>
  <c r="C235" i="67"/>
  <c r="C214" i="67"/>
  <c r="C310" i="68"/>
  <c r="C204" i="68"/>
  <c r="M75" i="72"/>
  <c r="M124" i="91"/>
  <c r="I75" i="72"/>
  <c r="E118" i="45"/>
  <c r="F74" i="73"/>
  <c r="H112" i="51"/>
  <c r="I71" i="67"/>
  <c r="Q78" i="73"/>
  <c r="AB137" i="67"/>
  <c r="U67" i="72"/>
  <c r="U283" i="94"/>
  <c r="R283" i="94"/>
  <c r="H283" i="94"/>
  <c r="L295" i="94"/>
  <c r="C245" i="67"/>
  <c r="I112" i="91"/>
  <c r="I63" i="67"/>
  <c r="U63" i="72"/>
  <c r="C267" i="68"/>
  <c r="C311" i="51"/>
  <c r="C269" i="51"/>
  <c r="U125" i="42"/>
  <c r="U118" i="42"/>
  <c r="U122" i="42"/>
  <c r="Q110" i="91"/>
  <c r="I61" i="76"/>
  <c r="Q63" i="42"/>
  <c r="C69" i="51"/>
  <c r="F61" i="67"/>
  <c r="M68" i="68"/>
  <c r="C61" i="67"/>
  <c r="F83" i="77"/>
  <c r="I80" i="68"/>
  <c r="C137" i="46"/>
  <c r="G137" i="46"/>
  <c r="E137" i="46"/>
  <c r="C166" i="49"/>
  <c r="H113" i="51"/>
  <c r="C228" i="51"/>
  <c r="C173" i="94"/>
  <c r="C194" i="94"/>
  <c r="S289" i="94"/>
  <c r="Q289" i="94"/>
  <c r="V289" i="94"/>
  <c r="N289" i="94"/>
  <c r="X291" i="94"/>
  <c r="L291" i="94"/>
  <c r="H291" i="94"/>
  <c r="E291" i="94"/>
  <c r="V291" i="94"/>
  <c r="I291" i="94"/>
  <c r="W291" i="94"/>
  <c r="Q291" i="94"/>
  <c r="F291" i="94"/>
  <c r="N291" i="94"/>
  <c r="T291" i="94"/>
  <c r="U291" i="94"/>
  <c r="O291" i="94"/>
  <c r="P291" i="94"/>
  <c r="R291" i="94"/>
  <c r="M291" i="94"/>
  <c r="C291" i="94"/>
  <c r="C254" i="67"/>
  <c r="C169" i="67"/>
  <c r="C28" i="89" s="1"/>
  <c r="E150" i="89" s="1"/>
  <c r="C191" i="67"/>
  <c r="C233" i="67"/>
  <c r="AB125" i="67"/>
  <c r="C237" i="67"/>
  <c r="C195" i="67"/>
  <c r="C221" i="67"/>
  <c r="C200" i="67"/>
  <c r="C158" i="67"/>
  <c r="F158" i="67" s="1"/>
  <c r="C243" i="67"/>
  <c r="C264" i="67"/>
  <c r="C179" i="67"/>
  <c r="C38" i="89" s="1"/>
  <c r="E160" i="89" s="1"/>
  <c r="AB135" i="67"/>
  <c r="C208" i="68"/>
  <c r="C314" i="68"/>
  <c r="C321" i="68"/>
  <c r="C215" i="68"/>
  <c r="C237" i="68"/>
  <c r="C60" i="89" s="1"/>
  <c r="E182" i="89" s="1"/>
  <c r="C322" i="68"/>
  <c r="C112" i="68"/>
  <c r="AB171" i="68"/>
  <c r="C301" i="68"/>
  <c r="C216" i="68"/>
  <c r="AB172" i="68"/>
  <c r="C113" i="68"/>
  <c r="C238" i="68"/>
  <c r="C61" i="89" s="1"/>
  <c r="E183" i="89" s="1"/>
  <c r="C217" i="68"/>
  <c r="C302" i="68"/>
  <c r="C281" i="68"/>
  <c r="C125" i="52"/>
  <c r="C176" i="94"/>
  <c r="C227" i="51"/>
  <c r="Q73" i="72"/>
  <c r="I73" i="42"/>
  <c r="E143" i="45"/>
  <c r="C181" i="67"/>
  <c r="C40" i="89" s="1"/>
  <c r="E162" i="89" s="1"/>
  <c r="C216" i="67"/>
  <c r="C222" i="43"/>
  <c r="H222" i="43" s="1"/>
  <c r="I75" i="42"/>
  <c r="K283" i="94"/>
  <c r="N283" i="94"/>
  <c r="U63" i="42"/>
  <c r="F68" i="68"/>
  <c r="F70" i="68"/>
  <c r="I71" i="51"/>
  <c r="C203" i="67"/>
  <c r="C259" i="68"/>
  <c r="K291" i="94"/>
  <c r="C198" i="95"/>
  <c r="C63" i="76"/>
  <c r="Q71" i="51"/>
  <c r="I63" i="72"/>
  <c r="C63" i="67"/>
  <c r="U63" i="76"/>
  <c r="I63" i="76"/>
  <c r="M73" i="77"/>
  <c r="F63" i="76"/>
  <c r="F65" i="42"/>
  <c r="F96" i="94"/>
  <c r="M77" i="77"/>
  <c r="C77" i="77"/>
  <c r="M75" i="51"/>
  <c r="C71" i="67"/>
  <c r="I79" i="51"/>
  <c r="F71" i="76"/>
  <c r="C79" i="51"/>
  <c r="U104" i="94"/>
  <c r="M82" i="73"/>
  <c r="U155" i="45"/>
  <c r="H114" i="51"/>
  <c r="C206" i="51"/>
  <c r="F283" i="94"/>
  <c r="I283" i="94"/>
  <c r="V283" i="94"/>
  <c r="E283" i="94"/>
  <c r="M283" i="94"/>
  <c r="L283" i="94"/>
  <c r="G295" i="94"/>
  <c r="Q295" i="94"/>
  <c r="I295" i="94"/>
  <c r="S295" i="94"/>
  <c r="D295" i="94"/>
  <c r="AB131" i="67"/>
  <c r="C175" i="67"/>
  <c r="C34" i="89" s="1"/>
  <c r="E156" i="89" s="1"/>
  <c r="C197" i="67"/>
  <c r="C154" i="67"/>
  <c r="F154" i="67" s="1"/>
  <c r="C260" i="67"/>
  <c r="C199" i="67"/>
  <c r="C177" i="67"/>
  <c r="C36" i="89" s="1"/>
  <c r="E158" i="89" s="1"/>
  <c r="C220" i="67"/>
  <c r="C156" i="67"/>
  <c r="F156" i="67" s="1"/>
  <c r="C241" i="67"/>
  <c r="AB133" i="67"/>
  <c r="C99" i="68"/>
  <c r="C203" i="68"/>
  <c r="C246" i="68"/>
  <c r="C309" i="68"/>
  <c r="AB158" i="68"/>
  <c r="C288" i="68"/>
  <c r="O283" i="94"/>
  <c r="U163" i="45"/>
  <c r="C164" i="94"/>
  <c r="Q116" i="91"/>
  <c r="C127" i="46"/>
  <c r="Q73" i="67"/>
  <c r="M79" i="51"/>
  <c r="Q71" i="67"/>
  <c r="C160" i="67"/>
  <c r="F160" i="67" s="1"/>
  <c r="J181" i="67" s="1"/>
  <c r="C258" i="67"/>
  <c r="M74" i="73"/>
  <c r="C80" i="73"/>
  <c r="J283" i="94"/>
  <c r="G283" i="94"/>
  <c r="T283" i="94"/>
  <c r="S283" i="94"/>
  <c r="J295" i="94"/>
  <c r="M68" i="73"/>
  <c r="Q112" i="91"/>
  <c r="U70" i="73"/>
  <c r="E133" i="45"/>
  <c r="C222" i="67"/>
  <c r="C61" i="72"/>
  <c r="Z101" i="66"/>
  <c r="D291" i="94"/>
  <c r="C201" i="67"/>
  <c r="C265" i="51"/>
  <c r="C286" i="51"/>
  <c r="C260" i="68"/>
  <c r="R143" i="51"/>
  <c r="L130" i="44"/>
  <c r="I117" i="67"/>
  <c r="L90" i="88"/>
  <c r="I90" i="88"/>
  <c r="C157" i="46"/>
  <c r="E135" i="46"/>
  <c r="O90" i="88"/>
  <c r="L89" i="42"/>
  <c r="M80" i="49"/>
  <c r="M96" i="49" s="1"/>
  <c r="M118" i="49" s="1"/>
  <c r="I125" i="42"/>
  <c r="K182" i="65"/>
  <c r="I120" i="42"/>
  <c r="Q120" i="42"/>
  <c r="F121" i="42"/>
  <c r="N121" i="42"/>
  <c r="V121" i="42"/>
  <c r="G122" i="42"/>
  <c r="O122" i="42"/>
  <c r="I124" i="42"/>
  <c r="Q124" i="42"/>
  <c r="X117" i="42"/>
  <c r="J119" i="42"/>
  <c r="R119" i="42"/>
  <c r="C120" i="42"/>
  <c r="X121" i="42"/>
  <c r="O128" i="42"/>
  <c r="Q122" i="42"/>
  <c r="J123" i="42"/>
  <c r="R123" i="42"/>
  <c r="C124" i="42"/>
  <c r="O125" i="42"/>
  <c r="O126" i="42"/>
  <c r="X127" i="42"/>
  <c r="I128" i="42"/>
  <c r="R129" i="42"/>
  <c r="D116" i="42"/>
  <c r="H116" i="42"/>
  <c r="P116" i="42"/>
  <c r="E117" i="42"/>
  <c r="I117" i="42"/>
  <c r="Q117" i="42"/>
  <c r="V118" i="42"/>
  <c r="C119" i="42"/>
  <c r="D120" i="42"/>
  <c r="H120" i="42"/>
  <c r="P120" i="42"/>
  <c r="I121" i="42"/>
  <c r="Q121" i="42"/>
  <c r="J122" i="42"/>
  <c r="R122" i="42"/>
  <c r="V122" i="42"/>
  <c r="C123" i="42"/>
  <c r="G123" i="42"/>
  <c r="K123" i="42"/>
  <c r="H124" i="42"/>
  <c r="P124" i="42"/>
  <c r="H125" i="42"/>
  <c r="P125" i="42"/>
  <c r="X126" i="42"/>
  <c r="Q127" i="42"/>
  <c r="U127" i="42"/>
  <c r="N128" i="42"/>
  <c r="G129" i="42"/>
  <c r="K129" i="42"/>
  <c r="O129" i="42"/>
  <c r="H120" i="41"/>
  <c r="H30" i="54" s="1"/>
  <c r="I162" i="52"/>
  <c r="I31" i="54" s="1"/>
  <c r="G162" i="52"/>
  <c r="G31" i="54" s="1"/>
  <c r="C162" i="52"/>
  <c r="C31" i="54" s="1"/>
  <c r="N175" i="45"/>
  <c r="N32" i="54" s="1"/>
  <c r="T61" i="50"/>
  <c r="V143" i="51"/>
  <c r="T49" i="70"/>
  <c r="H140" i="43"/>
  <c r="F116" i="42"/>
  <c r="C117" i="42"/>
  <c r="K117" i="42"/>
  <c r="H118" i="42"/>
  <c r="P118" i="42"/>
  <c r="I119" i="42"/>
  <c r="Q119" i="42"/>
  <c r="J120" i="42"/>
  <c r="R120" i="42"/>
  <c r="V120" i="42"/>
  <c r="G121" i="42"/>
  <c r="O121" i="42"/>
  <c r="W121" i="42"/>
  <c r="H122" i="42"/>
  <c r="P122" i="42"/>
  <c r="X122" i="42"/>
  <c r="I123" i="42"/>
  <c r="Q123" i="42"/>
  <c r="J126" i="42"/>
  <c r="N126" i="42"/>
  <c r="G127" i="42"/>
  <c r="S127" i="42"/>
  <c r="L128" i="42"/>
  <c r="P128" i="42"/>
  <c r="E129" i="42"/>
  <c r="J130" i="42"/>
  <c r="C290" i="82"/>
  <c r="C217" i="82"/>
  <c r="S292" i="82"/>
  <c r="G296" i="82"/>
  <c r="O296" i="82"/>
  <c r="W221" i="82"/>
  <c r="C300" i="82"/>
  <c r="K225" i="82"/>
  <c r="S225" i="82"/>
  <c r="O229" i="82"/>
  <c r="K241" i="82"/>
  <c r="O244" i="82"/>
  <c r="W251" i="82"/>
  <c r="W281" i="82"/>
  <c r="O283" i="82"/>
  <c r="G284" i="82"/>
  <c r="O209" i="82"/>
  <c r="W209" i="82"/>
  <c r="R290" i="82"/>
  <c r="S291" i="82"/>
  <c r="D217" i="82"/>
  <c r="P221" i="82"/>
  <c r="X296" i="82"/>
  <c r="D300" i="82"/>
  <c r="L300" i="82"/>
  <c r="T225" i="82"/>
  <c r="F227" i="82"/>
  <c r="W228" i="82"/>
  <c r="H304" i="82"/>
  <c r="E251" i="82"/>
  <c r="E255" i="82"/>
  <c r="M255" i="82"/>
  <c r="U255" i="82"/>
  <c r="E257" i="82"/>
  <c r="M257" i="82"/>
  <c r="U257" i="82"/>
  <c r="E259" i="82"/>
  <c r="M259" i="82"/>
  <c r="U259" i="82"/>
  <c r="V260" i="82"/>
  <c r="C262" i="82"/>
  <c r="E263" i="82"/>
  <c r="M263" i="82"/>
  <c r="U263" i="82"/>
  <c r="X264" i="82"/>
  <c r="M195" i="82"/>
  <c r="U195" i="82"/>
  <c r="M196" i="82"/>
  <c r="M272" i="82"/>
  <c r="E198" i="82"/>
  <c r="M273" i="82"/>
  <c r="U198" i="82"/>
  <c r="E199" i="82"/>
  <c r="U199" i="82"/>
  <c r="E275" i="82"/>
  <c r="M200" i="82"/>
  <c r="U200" i="82"/>
  <c r="M201" i="82"/>
  <c r="U276" i="82"/>
  <c r="E277" i="82"/>
  <c r="U277" i="82"/>
  <c r="E278" i="82"/>
  <c r="M278" i="82"/>
  <c r="U278" i="82"/>
  <c r="E204" i="82"/>
  <c r="M204" i="82"/>
  <c r="E205" i="82"/>
  <c r="U205" i="82"/>
  <c r="M207" i="82"/>
  <c r="E283" i="82"/>
  <c r="M208" i="82"/>
  <c r="U208" i="82"/>
  <c r="U209" i="82"/>
  <c r="P290" i="82"/>
  <c r="X290" i="82"/>
  <c r="L216" i="82"/>
  <c r="V221" i="82"/>
  <c r="X223" i="82"/>
  <c r="C224" i="82"/>
  <c r="J225" i="82"/>
  <c r="R225" i="82"/>
  <c r="C301" i="82"/>
  <c r="D227" i="82"/>
  <c r="V304" i="82"/>
  <c r="Y185" i="82"/>
  <c r="M185" i="82"/>
  <c r="I187" i="82"/>
  <c r="K187" i="82"/>
  <c r="H290" i="82"/>
  <c r="H215" i="82"/>
  <c r="Z93" i="66"/>
  <c r="E231" i="68"/>
  <c r="E54" i="89" s="1"/>
  <c r="H106" i="68"/>
  <c r="Z250" i="82"/>
  <c r="Z175" i="82"/>
  <c r="V281" i="82"/>
  <c r="V206" i="82"/>
  <c r="Z356" i="82"/>
  <c r="Z221" i="82"/>
  <c r="X297" i="82"/>
  <c r="X222" i="82"/>
  <c r="Z304" i="82"/>
  <c r="Z229" i="82"/>
  <c r="Z364" i="82"/>
  <c r="C191" i="77"/>
  <c r="C233" i="77"/>
  <c r="C205" i="77"/>
  <c r="C289" i="77"/>
  <c r="G60" i="61"/>
  <c r="O60" i="61"/>
  <c r="V60" i="61"/>
  <c r="L60" i="61"/>
  <c r="H60" i="61"/>
  <c r="E60" i="61"/>
  <c r="U60" i="61"/>
  <c r="J60" i="61"/>
  <c r="O103" i="54"/>
  <c r="T252" i="82"/>
  <c r="F275" i="91"/>
  <c r="W296" i="82"/>
  <c r="S215" i="82"/>
  <c r="C310" i="77"/>
  <c r="N206" i="82"/>
  <c r="C160" i="72"/>
  <c r="C68" i="89" s="1"/>
  <c r="E190" i="89" s="1"/>
  <c r="Q68" i="68"/>
  <c r="M61" i="76"/>
  <c r="F63" i="42"/>
  <c r="Q71" i="77"/>
  <c r="U71" i="77"/>
  <c r="I69" i="51"/>
  <c r="I61" i="67"/>
  <c r="G199" i="82"/>
  <c r="G274" i="82"/>
  <c r="G277" i="82"/>
  <c r="G202" i="82"/>
  <c r="W205" i="82"/>
  <c r="W280" i="82"/>
  <c r="O281" i="82"/>
  <c r="O206" i="82"/>
  <c r="G282" i="82"/>
  <c r="G207" i="82"/>
  <c r="W283" i="82"/>
  <c r="W208" i="82"/>
  <c r="J290" i="82"/>
  <c r="J215" i="82"/>
  <c r="R223" i="82"/>
  <c r="Z228" i="82"/>
  <c r="Z303" i="82"/>
  <c r="M57" i="62"/>
  <c r="W57" i="62"/>
  <c r="Q57" i="62"/>
  <c r="X57" i="62"/>
  <c r="C57" i="62"/>
  <c r="E123" i="45"/>
  <c r="M73" i="72"/>
  <c r="M71" i="77"/>
  <c r="Q288" i="94"/>
  <c r="D50" i="78"/>
  <c r="V197" i="82"/>
  <c r="G270" i="82"/>
  <c r="G209" i="82"/>
  <c r="C244" i="51"/>
  <c r="C264" i="51" s="1"/>
  <c r="E134" i="45"/>
  <c r="O304" i="82"/>
  <c r="F206" i="82"/>
  <c r="M122" i="91"/>
  <c r="G164" i="46"/>
  <c r="D292" i="82"/>
  <c r="M63" i="42"/>
  <c r="I288" i="94"/>
  <c r="X50" i="78"/>
  <c r="H116" i="77"/>
  <c r="C200" i="51"/>
  <c r="E234" i="68"/>
  <c r="E57" i="89" s="1"/>
  <c r="F205" i="82"/>
  <c r="M50" i="78"/>
  <c r="G278" i="82"/>
  <c r="K50" i="78"/>
  <c r="T60" i="61"/>
  <c r="I39" i="54"/>
  <c r="M70" i="42"/>
  <c r="I75" i="68"/>
  <c r="C224" i="43"/>
  <c r="H224" i="43" s="1"/>
  <c r="K224" i="43"/>
  <c r="C84" i="51"/>
  <c r="C73" i="72"/>
  <c r="G130" i="46"/>
  <c r="I64" i="67"/>
  <c r="C71" i="73"/>
  <c r="U93" i="94"/>
  <c r="F75" i="77"/>
  <c r="C63" i="42"/>
  <c r="Q90" i="94"/>
  <c r="I270" i="91"/>
  <c r="C116" i="45"/>
  <c r="C236" i="51"/>
  <c r="C277" i="51" s="1"/>
  <c r="C212" i="77"/>
  <c r="C127" i="89" s="1"/>
  <c r="E249" i="89" s="1"/>
  <c r="C249" i="89" s="1"/>
  <c r="D249" i="89" s="1"/>
  <c r="S50" i="78"/>
  <c r="Q75" i="68"/>
  <c r="C166" i="72"/>
  <c r="C74" i="89" s="1"/>
  <c r="E196" i="89" s="1"/>
  <c r="W206" i="82"/>
  <c r="Z274" i="82"/>
  <c r="C226" i="77"/>
  <c r="C141" i="89" s="1"/>
  <c r="E263" i="89" s="1"/>
  <c r="O208" i="82"/>
  <c r="E130" i="46"/>
  <c r="L130" i="46" s="1"/>
  <c r="D231" i="68"/>
  <c r="D54" i="89" s="1"/>
  <c r="W284" i="82"/>
  <c r="O58" i="62"/>
  <c r="N291" i="82"/>
  <c r="K59" i="61"/>
  <c r="W58" i="62"/>
  <c r="AA165" i="68"/>
  <c r="K293" i="94"/>
  <c r="R298" i="82"/>
  <c r="V166" i="45"/>
  <c r="H106" i="73"/>
  <c r="H102" i="77"/>
  <c r="G228" i="82"/>
  <c r="C184" i="95"/>
  <c r="D143" i="51"/>
  <c r="M100" i="95"/>
  <c r="W151" i="68"/>
  <c r="P151" i="68"/>
  <c r="L151" i="68"/>
  <c r="G41" i="54"/>
  <c r="C105" i="54"/>
  <c r="V62" i="61"/>
  <c r="K62" i="61"/>
  <c r="E256" i="82"/>
  <c r="V256" i="82"/>
  <c r="U196" i="82"/>
  <c r="U271" i="82"/>
  <c r="M205" i="82"/>
  <c r="M280" i="82"/>
  <c r="P298" i="82"/>
  <c r="P223" i="82"/>
  <c r="C76" i="67"/>
  <c r="F83" i="73"/>
  <c r="Q84" i="51"/>
  <c r="C83" i="73"/>
  <c r="M76" i="67"/>
  <c r="C78" i="42"/>
  <c r="W272" i="82"/>
  <c r="M264" i="82"/>
  <c r="E164" i="46"/>
  <c r="L164" i="46" s="1"/>
  <c r="M78" i="42"/>
  <c r="Q86" i="77"/>
  <c r="M83" i="73"/>
  <c r="I76" i="67"/>
  <c r="Q76" i="67"/>
  <c r="U76" i="72"/>
  <c r="H103" i="68"/>
  <c r="E122" i="46"/>
  <c r="L122" i="46" s="1"/>
  <c r="C167" i="49"/>
  <c r="C170" i="42"/>
  <c r="F102" i="94"/>
  <c r="E264" i="82"/>
  <c r="C290" i="51"/>
  <c r="F32" i="55"/>
  <c r="W303" i="82"/>
  <c r="F113" i="91"/>
  <c r="U113" i="91"/>
  <c r="M216" i="82"/>
  <c r="F61" i="76"/>
  <c r="F69" i="51"/>
  <c r="C307" i="51"/>
  <c r="X270" i="91"/>
  <c r="V208" i="82"/>
  <c r="I68" i="76"/>
  <c r="C242" i="51"/>
  <c r="C304" i="51" s="1"/>
  <c r="H100" i="51"/>
  <c r="R275" i="91"/>
  <c r="C296" i="77"/>
  <c r="W50" i="78"/>
  <c r="E212" i="68"/>
  <c r="M68" i="72"/>
  <c r="Z199" i="82"/>
  <c r="V195" i="82"/>
  <c r="E200" i="82"/>
  <c r="E202" i="82"/>
  <c r="V291" i="82"/>
  <c r="C247" i="77"/>
  <c r="T57" i="62"/>
  <c r="E153" i="46"/>
  <c r="R58" i="62"/>
  <c r="F278" i="82"/>
  <c r="O59" i="61"/>
  <c r="H104" i="73"/>
  <c r="C275" i="77"/>
  <c r="C180" i="95"/>
  <c r="X293" i="94"/>
  <c r="T293" i="94"/>
  <c r="E293" i="94"/>
  <c r="F293" i="94"/>
  <c r="V293" i="94"/>
  <c r="L293" i="94"/>
  <c r="H293" i="94"/>
  <c r="G102" i="68"/>
  <c r="Z161" i="68"/>
  <c r="I260" i="82"/>
  <c r="F260" i="82"/>
  <c r="M284" i="82"/>
  <c r="M209" i="82"/>
  <c r="G297" i="82"/>
  <c r="G222" i="82"/>
  <c r="E59" i="62"/>
  <c r="F59" i="62"/>
  <c r="Y92" i="66"/>
  <c r="N293" i="94"/>
  <c r="L102" i="54"/>
  <c r="K288" i="94"/>
  <c r="F288" i="94"/>
  <c r="N288" i="94"/>
  <c r="W288" i="94"/>
  <c r="H113" i="68"/>
  <c r="E217" i="68"/>
  <c r="E238" i="68"/>
  <c r="E61" i="89" s="1"/>
  <c r="V278" i="82"/>
  <c r="V203" i="82"/>
  <c r="V280" i="82"/>
  <c r="V205" i="82"/>
  <c r="W304" i="82"/>
  <c r="W229" i="82"/>
  <c r="C193" i="73"/>
  <c r="C214" i="73" s="1"/>
  <c r="H98" i="73"/>
  <c r="H50" i="78"/>
  <c r="L50" i="78"/>
  <c r="Q50" i="78"/>
  <c r="P50" i="78"/>
  <c r="G50" i="78"/>
  <c r="J50" i="78"/>
  <c r="V50" i="78"/>
  <c r="U50" i="78"/>
  <c r="C50" i="78"/>
  <c r="C203" i="77"/>
  <c r="C308" i="77"/>
  <c r="H106" i="86"/>
  <c r="J106" i="86" s="1"/>
  <c r="E106" i="86"/>
  <c r="F106" i="86" s="1"/>
  <c r="G106" i="86" s="1"/>
  <c r="T288" i="94"/>
  <c r="T50" i="78"/>
  <c r="S300" i="82"/>
  <c r="I50" i="78"/>
  <c r="Q60" i="61"/>
  <c r="F277" i="82"/>
  <c r="O282" i="82"/>
  <c r="O207" i="82"/>
  <c r="G283" i="82"/>
  <c r="G208" i="82"/>
  <c r="T217" i="82"/>
  <c r="T292" i="82"/>
  <c r="Z355" i="82"/>
  <c r="Z220" i="82"/>
  <c r="H296" i="82"/>
  <c r="H221" i="82"/>
  <c r="M222" i="82"/>
  <c r="T222" i="82"/>
  <c r="R51" i="78"/>
  <c r="K51" i="78"/>
  <c r="S51" i="78"/>
  <c r="G65" i="62"/>
  <c r="L65" i="62"/>
  <c r="Q65" i="62"/>
  <c r="K65" i="62"/>
  <c r="I65" i="62"/>
  <c r="M275" i="82"/>
  <c r="G156" i="46"/>
  <c r="F68" i="73"/>
  <c r="P252" i="82"/>
  <c r="X221" i="82"/>
  <c r="R50" i="78"/>
  <c r="Z310" i="82"/>
  <c r="N215" i="82"/>
  <c r="W65" i="62"/>
  <c r="P60" i="61"/>
  <c r="Q185" i="82"/>
  <c r="Q297" i="82"/>
  <c r="K231" i="43"/>
  <c r="C231" i="43"/>
  <c r="H231" i="43" s="1"/>
  <c r="C202" i="42"/>
  <c r="C160" i="42"/>
  <c r="W266" i="91"/>
  <c r="I266" i="91"/>
  <c r="R274" i="91"/>
  <c r="L274" i="91"/>
  <c r="F197" i="95"/>
  <c r="F178" i="95"/>
  <c r="Z202" i="82"/>
  <c r="Z337" i="82"/>
  <c r="Z277" i="82"/>
  <c r="U204" i="82"/>
  <c r="U279" i="82"/>
  <c r="X216" i="82"/>
  <c r="F299" i="82"/>
  <c r="E275" i="91"/>
  <c r="D275" i="91"/>
  <c r="H275" i="91"/>
  <c r="S275" i="91"/>
  <c r="H104" i="68"/>
  <c r="Z126" i="68"/>
  <c r="R256" i="82"/>
  <c r="Z262" i="82"/>
  <c r="Z187" i="82"/>
  <c r="F199" i="82"/>
  <c r="F274" i="82"/>
  <c r="V282" i="82"/>
  <c r="V207" i="82"/>
  <c r="P297" i="82"/>
  <c r="P222" i="82"/>
  <c r="D223" i="82"/>
  <c r="V298" i="82"/>
  <c r="G223" i="82"/>
  <c r="O223" i="82"/>
  <c r="F223" i="82"/>
  <c r="O298" i="82"/>
  <c r="N223" i="82"/>
  <c r="N298" i="82"/>
  <c r="V223" i="82"/>
  <c r="E298" i="82"/>
  <c r="F298" i="82"/>
  <c r="C159" i="72"/>
  <c r="C138" i="72"/>
  <c r="D138" i="72" s="1"/>
  <c r="C207" i="73"/>
  <c r="C228" i="73" s="1"/>
  <c r="C270" i="73" s="1"/>
  <c r="H112" i="73"/>
  <c r="C214" i="77"/>
  <c r="C129" i="89" s="1"/>
  <c r="E251" i="89" s="1"/>
  <c r="C251" i="89" s="1"/>
  <c r="D251" i="89" s="1"/>
  <c r="C193" i="77"/>
  <c r="C258" i="77"/>
  <c r="C216" i="77"/>
  <c r="C131" i="89" s="1"/>
  <c r="E253" i="89" s="1"/>
  <c r="C300" i="77"/>
  <c r="C195" i="77"/>
  <c r="H108" i="77"/>
  <c r="C281" i="77"/>
  <c r="C302" i="77"/>
  <c r="C197" i="77"/>
  <c r="C239" i="77"/>
  <c r="C218" i="77"/>
  <c r="C133" i="89" s="1"/>
  <c r="E255" i="89" s="1"/>
  <c r="C304" i="77"/>
  <c r="H110" i="77"/>
  <c r="C199" i="77"/>
  <c r="Q58" i="62"/>
  <c r="C58" i="62"/>
  <c r="D58" i="62"/>
  <c r="I58" i="62"/>
  <c r="J58" i="62"/>
  <c r="F58" i="62"/>
  <c r="X58" i="62"/>
  <c r="G58" i="62"/>
  <c r="E58" i="62"/>
  <c r="U275" i="82"/>
  <c r="G252" i="82"/>
  <c r="G221" i="82"/>
  <c r="V202" i="82"/>
  <c r="C95" i="89"/>
  <c r="E217" i="89" s="1"/>
  <c r="T215" i="82"/>
  <c r="I223" i="82"/>
  <c r="Z125" i="68"/>
  <c r="V279" i="82"/>
  <c r="S293" i="94"/>
  <c r="Q75" i="77"/>
  <c r="U65" i="76"/>
  <c r="G205" i="82"/>
  <c r="G280" i="82"/>
  <c r="I222" i="82"/>
  <c r="I297" i="82"/>
  <c r="U73" i="76"/>
  <c r="N271" i="82"/>
  <c r="U290" i="82"/>
  <c r="C268" i="77"/>
  <c r="AA168" i="68"/>
  <c r="N279" i="82"/>
  <c r="W293" i="94"/>
  <c r="U158" i="45"/>
  <c r="C122" i="91"/>
  <c r="E156" i="46"/>
  <c r="L156" i="46" s="1"/>
  <c r="M61" i="72"/>
  <c r="P296" i="82"/>
  <c r="K58" i="62"/>
  <c r="N202" i="82"/>
  <c r="W223" i="82"/>
  <c r="F130" i="44"/>
  <c r="Q113" i="91"/>
  <c r="U71" i="73"/>
  <c r="F72" i="51"/>
  <c r="I64" i="76"/>
  <c r="M74" i="77"/>
  <c r="U74" i="77"/>
  <c r="Q64" i="67"/>
  <c r="Q71" i="73"/>
  <c r="Q72" i="51"/>
  <c r="C72" i="51"/>
  <c r="M71" i="68"/>
  <c r="C146" i="45"/>
  <c r="C127" i="45"/>
  <c r="Z194" i="45"/>
  <c r="K216" i="45" s="1"/>
  <c r="Z97" i="66"/>
  <c r="AA134" i="66"/>
  <c r="C176" i="67"/>
  <c r="C35" i="89" s="1"/>
  <c r="E157" i="89" s="1"/>
  <c r="C155" i="67"/>
  <c r="F155" i="67" s="1"/>
  <c r="C157" i="67"/>
  <c r="F157" i="67" s="1"/>
  <c r="I178" i="67" s="1"/>
  <c r="I37" i="89" s="1"/>
  <c r="J159" i="89" s="1"/>
  <c r="C242" i="67"/>
  <c r="X206" i="82"/>
  <c r="X281" i="82"/>
  <c r="Z227" i="82"/>
  <c r="Z362" i="82"/>
  <c r="Z302" i="82"/>
  <c r="L304" i="82"/>
  <c r="T229" i="82"/>
  <c r="R229" i="82"/>
  <c r="C304" i="82"/>
  <c r="J229" i="82"/>
  <c r="C140" i="76"/>
  <c r="D140" i="76" s="1"/>
  <c r="C246" i="76"/>
  <c r="F172" i="67"/>
  <c r="F31" i="89" s="1"/>
  <c r="F153" i="89" s="1"/>
  <c r="L91" i="67"/>
  <c r="J91" i="67"/>
  <c r="O91" i="67"/>
  <c r="G91" i="67"/>
  <c r="L93" i="67"/>
  <c r="G93" i="67"/>
  <c r="M93" i="67"/>
  <c r="D176" i="67"/>
  <c r="D35" i="89" s="1"/>
  <c r="Y95" i="67"/>
  <c r="U95" i="67"/>
  <c r="G95" i="67"/>
  <c r="P95" i="67"/>
  <c r="M95" i="67"/>
  <c r="S95" i="67"/>
  <c r="H95" i="67"/>
  <c r="J95" i="67"/>
  <c r="F176" i="67"/>
  <c r="F35" i="89" s="1"/>
  <c r="F157" i="89" s="1"/>
  <c r="K97" i="67"/>
  <c r="M97" i="67"/>
  <c r="E97" i="67"/>
  <c r="R97" i="67"/>
  <c r="U97" i="67"/>
  <c r="E99" i="67"/>
  <c r="T99" i="67"/>
  <c r="H99" i="67"/>
  <c r="N99" i="67"/>
  <c r="F180" i="67"/>
  <c r="F39" i="89" s="1"/>
  <c r="F161" i="89" s="1"/>
  <c r="P99" i="67"/>
  <c r="L99" i="67"/>
  <c r="M297" i="82"/>
  <c r="O61" i="50"/>
  <c r="G61" i="50"/>
  <c r="G69" i="50" s="1"/>
  <c r="G91" i="50" s="1"/>
  <c r="R61" i="47"/>
  <c r="R71" i="47" s="1"/>
  <c r="R92" i="47" s="1"/>
  <c r="N61" i="47"/>
  <c r="F61" i="47"/>
  <c r="F72" i="47" s="1"/>
  <c r="F93" i="47" s="1"/>
  <c r="X89" i="42"/>
  <c r="Q89" i="42"/>
  <c r="I89" i="42"/>
  <c r="N100" i="95"/>
  <c r="W130" i="44"/>
  <c r="O130" i="44"/>
  <c r="G130" i="44"/>
  <c r="D130" i="44"/>
  <c r="Q117" i="67"/>
  <c r="M117" i="67"/>
  <c r="E117" i="67"/>
  <c r="H292" i="82"/>
  <c r="V297" i="82"/>
  <c r="G298" i="82"/>
  <c r="W298" i="82"/>
  <c r="E229" i="82"/>
  <c r="M304" i="82"/>
  <c r="U304" i="82"/>
  <c r="W241" i="82"/>
  <c r="X275" i="82"/>
  <c r="O278" i="82"/>
  <c r="H280" i="82"/>
  <c r="G218" i="82"/>
  <c r="E118" i="42"/>
  <c r="Y90" i="67"/>
  <c r="F256" i="82"/>
  <c r="D222" i="82"/>
  <c r="F199" i="95"/>
  <c r="F180" i="95"/>
  <c r="C195" i="94"/>
  <c r="H130" i="94"/>
  <c r="C174" i="67"/>
  <c r="C33" i="89" s="1"/>
  <c r="E155" i="89" s="1"/>
  <c r="C238" i="67"/>
  <c r="E205" i="68"/>
  <c r="AA160" i="68"/>
  <c r="E232" i="68"/>
  <c r="E55" i="89" s="1"/>
  <c r="AA166" i="68"/>
  <c r="Z129" i="68"/>
  <c r="H107" i="68"/>
  <c r="E228" i="68"/>
  <c r="E51" i="89" s="1"/>
  <c r="C82" i="68"/>
  <c r="U82" i="68"/>
  <c r="E207" i="68"/>
  <c r="I77" i="77"/>
  <c r="Q70" i="68"/>
  <c r="F63" i="67"/>
  <c r="M70" i="73"/>
  <c r="Z187" i="45"/>
  <c r="M209" i="45" s="1"/>
  <c r="H101" i="68"/>
  <c r="AA172" i="68"/>
  <c r="E165" i="46"/>
  <c r="C165" i="46"/>
  <c r="C75" i="67"/>
  <c r="C75" i="76"/>
  <c r="E151" i="46"/>
  <c r="C197" i="94"/>
  <c r="K38" i="54"/>
  <c r="I100" i="94"/>
  <c r="F75" i="51"/>
  <c r="M63" i="67"/>
  <c r="M71" i="51"/>
  <c r="M70" i="68"/>
  <c r="I70" i="68"/>
  <c r="U95" i="94"/>
  <c r="M95" i="94"/>
  <c r="F112" i="91"/>
  <c r="K226" i="43"/>
  <c r="E39" i="54"/>
  <c r="F62" i="76"/>
  <c r="P288" i="94"/>
  <c r="X288" i="94"/>
  <c r="Z191" i="45"/>
  <c r="F213" i="45" s="1"/>
  <c r="M277" i="91"/>
  <c r="U68" i="42"/>
  <c r="V196" i="82"/>
  <c r="M75" i="67"/>
  <c r="C75" i="72"/>
  <c r="F272" i="82"/>
  <c r="L105" i="54"/>
  <c r="C71" i="72"/>
  <c r="Q81" i="77"/>
  <c r="M78" i="68"/>
  <c r="Q120" i="91"/>
  <c r="O102" i="54"/>
  <c r="Q58" i="67"/>
  <c r="F77" i="77"/>
  <c r="Q77" i="77"/>
  <c r="T102" i="54"/>
  <c r="Q65" i="42"/>
  <c r="C70" i="73"/>
  <c r="M63" i="72"/>
  <c r="Q63" i="67"/>
  <c r="U63" i="67"/>
  <c r="U70" i="68"/>
  <c r="U112" i="91"/>
  <c r="C112" i="91"/>
  <c r="U66" i="76"/>
  <c r="D105" i="54"/>
  <c r="M68" i="42"/>
  <c r="S38" i="54"/>
  <c r="I62" i="76"/>
  <c r="I111" i="91"/>
  <c r="I62" i="67"/>
  <c r="G288" i="94"/>
  <c r="D288" i="94"/>
  <c r="S288" i="94"/>
  <c r="M111" i="91"/>
  <c r="E233" i="68"/>
  <c r="E56" i="89" s="1"/>
  <c r="O289" i="94"/>
  <c r="I65" i="42"/>
  <c r="C67" i="67"/>
  <c r="Q66" i="76"/>
  <c r="C205" i="51"/>
  <c r="Z183" i="45"/>
  <c r="N205" i="45" s="1"/>
  <c r="R103" i="54"/>
  <c r="J277" i="91"/>
  <c r="M40" i="54"/>
  <c r="W40" i="88"/>
  <c r="Z127" i="68"/>
  <c r="Z179" i="82"/>
  <c r="Z123" i="68"/>
  <c r="E226" i="68"/>
  <c r="E49" i="89" s="1"/>
  <c r="E229" i="68"/>
  <c r="E52" i="89" s="1"/>
  <c r="AA167" i="68"/>
  <c r="E235" i="68"/>
  <c r="E58" i="89" s="1"/>
  <c r="Q121" i="66"/>
  <c r="O143" i="51"/>
  <c r="V100" i="95"/>
  <c r="U255" i="94"/>
  <c r="V162" i="52"/>
  <c r="V31" i="54" s="1"/>
  <c r="Z149" i="44"/>
  <c r="W171" i="44" s="1"/>
  <c r="O40" i="54"/>
  <c r="I71" i="76"/>
  <c r="U79" i="51"/>
  <c r="U100" i="94"/>
  <c r="E104" i="54"/>
  <c r="C58" i="67"/>
  <c r="Q74" i="68"/>
  <c r="H128" i="94"/>
  <c r="I40" i="88"/>
  <c r="I70" i="73"/>
  <c r="Q92" i="94"/>
  <c r="C73" i="77"/>
  <c r="F71" i="51"/>
  <c r="I73" i="77"/>
  <c r="Q73" i="77"/>
  <c r="U39" i="54"/>
  <c r="F76" i="77"/>
  <c r="Q72" i="77"/>
  <c r="F91" i="94"/>
  <c r="C69" i="73"/>
  <c r="U288" i="94"/>
  <c r="H288" i="94"/>
  <c r="V288" i="94"/>
  <c r="F203" i="95"/>
  <c r="C111" i="91"/>
  <c r="X277" i="91"/>
  <c r="H102" i="68"/>
  <c r="E289" i="94"/>
  <c r="E123" i="46"/>
  <c r="L123" i="46" s="1"/>
  <c r="C136" i="46"/>
  <c r="G154" i="46"/>
  <c r="M74" i="51"/>
  <c r="Y103" i="66"/>
  <c r="G157" i="46"/>
  <c r="N195" i="82"/>
  <c r="E237" i="68"/>
  <c r="E60" i="89" s="1"/>
  <c r="C226" i="51"/>
  <c r="Z132" i="68"/>
  <c r="G170" i="46"/>
  <c r="Q38" i="54"/>
  <c r="C120" i="45"/>
  <c r="F270" i="82"/>
  <c r="Z135" i="68"/>
  <c r="AA163" i="68"/>
  <c r="AA171" i="68"/>
  <c r="M121" i="66"/>
  <c r="X90" i="88"/>
  <c r="S41" i="54"/>
  <c r="C203" i="95"/>
  <c r="C204" i="95"/>
  <c r="C185" i="95"/>
  <c r="G7" i="54"/>
  <c r="C178" i="94"/>
  <c r="C199" i="94"/>
  <c r="AA170" i="68"/>
  <c r="H111" i="68"/>
  <c r="U85" i="77"/>
  <c r="Q73" i="42"/>
  <c r="C172" i="94"/>
  <c r="F63" i="72"/>
  <c r="C171" i="49"/>
  <c r="F66" i="76"/>
  <c r="Q95" i="94"/>
  <c r="C187" i="94"/>
  <c r="C166" i="94"/>
  <c r="Z176" i="52"/>
  <c r="C128" i="52"/>
  <c r="AA164" i="68"/>
  <c r="E230" i="68"/>
  <c r="E53" i="89" s="1"/>
  <c r="Z185" i="82"/>
  <c r="Z260" i="82"/>
  <c r="M85" i="77"/>
  <c r="C70" i="68"/>
  <c r="U92" i="94"/>
  <c r="M63" i="76"/>
  <c r="Z133" i="68"/>
  <c r="D277" i="91"/>
  <c r="O277" i="91"/>
  <c r="F75" i="76"/>
  <c r="U77" i="42"/>
  <c r="C151" i="46"/>
  <c r="M39" i="54"/>
  <c r="Q78" i="68"/>
  <c r="F120" i="91"/>
  <c r="F78" i="68"/>
  <c r="U87" i="94"/>
  <c r="C116" i="91"/>
  <c r="F67" i="76"/>
  <c r="C65" i="42"/>
  <c r="D150" i="49"/>
  <c r="H165" i="49" s="1"/>
  <c r="M65" i="42"/>
  <c r="F73" i="77"/>
  <c r="Q70" i="73"/>
  <c r="Q63" i="72"/>
  <c r="C92" i="94"/>
  <c r="F22" i="55"/>
  <c r="M92" i="94"/>
  <c r="I104" i="54"/>
  <c r="Q7" i="54"/>
  <c r="U69" i="68"/>
  <c r="C91" i="94"/>
  <c r="U62" i="72"/>
  <c r="M288" i="94"/>
  <c r="C288" i="94"/>
  <c r="J288" i="94"/>
  <c r="C124" i="45"/>
  <c r="M62" i="76"/>
  <c r="M289" i="94"/>
  <c r="I69" i="42"/>
  <c r="Q73" i="68"/>
  <c r="M66" i="72"/>
  <c r="F196" i="82"/>
  <c r="M104" i="54"/>
  <c r="H122" i="94"/>
  <c r="H110" i="68"/>
  <c r="Z320" i="82"/>
  <c r="E236" i="68"/>
  <c r="E59" i="89" s="1"/>
  <c r="Z128" i="68"/>
  <c r="Z130" i="68"/>
  <c r="O121" i="66"/>
  <c r="W143" i="51"/>
  <c r="L143" i="51"/>
  <c r="W255" i="94"/>
  <c r="H101" i="52"/>
  <c r="S100" i="95"/>
  <c r="S112" i="95" s="1"/>
  <c r="X151" i="68"/>
  <c r="M151" i="68"/>
  <c r="S122" i="42"/>
  <c r="R65" i="87"/>
  <c r="L65" i="87"/>
  <c r="N49" i="70"/>
  <c r="C165" i="49"/>
  <c r="C183" i="95"/>
  <c r="C39" i="54"/>
  <c r="M112" i="91"/>
  <c r="I92" i="94"/>
  <c r="T89" i="67"/>
  <c r="P89" i="67"/>
  <c r="Z131" i="68"/>
  <c r="H109" i="68"/>
  <c r="Z264" i="82"/>
  <c r="Z189" i="82"/>
  <c r="V223" i="65"/>
  <c r="H203" i="43"/>
  <c r="Q100" i="94"/>
  <c r="F78" i="73"/>
  <c r="U96" i="94"/>
  <c r="C63" i="72"/>
  <c r="E206" i="68"/>
  <c r="W289" i="94"/>
  <c r="I38" i="54"/>
  <c r="Z318" i="82"/>
  <c r="Z96" i="66"/>
  <c r="K218" i="43"/>
  <c r="G150" i="49"/>
  <c r="K161" i="49" s="1"/>
  <c r="M71" i="76"/>
  <c r="R265" i="91"/>
  <c r="U58" i="67"/>
  <c r="M67" i="72"/>
  <c r="U71" i="51"/>
  <c r="U65" i="42"/>
  <c r="F70" i="73"/>
  <c r="F92" i="94"/>
  <c r="F69" i="68"/>
  <c r="Q111" i="91"/>
  <c r="C62" i="72"/>
  <c r="Q67" i="67"/>
  <c r="C74" i="51"/>
  <c r="I75" i="51"/>
  <c r="V105" i="54"/>
  <c r="U40" i="54"/>
  <c r="C174" i="94"/>
  <c r="E216" i="68"/>
  <c r="Z314" i="82"/>
  <c r="E210" i="68"/>
  <c r="H105" i="52"/>
  <c r="N88" i="67"/>
  <c r="S88" i="67"/>
  <c r="H88" i="67"/>
  <c r="P88" i="67"/>
  <c r="G290" i="94"/>
  <c r="C290" i="94"/>
  <c r="D290" i="94"/>
  <c r="C129" i="52"/>
  <c r="H102" i="52"/>
  <c r="C226" i="68"/>
  <c r="C49" i="89" s="1"/>
  <c r="E171" i="89" s="1"/>
  <c r="C205" i="68"/>
  <c r="Z190" i="65"/>
  <c r="L212" i="65" s="1"/>
  <c r="C100" i="65"/>
  <c r="C142" i="65"/>
  <c r="G142" i="65" s="1"/>
  <c r="F101" i="65"/>
  <c r="E224" i="68"/>
  <c r="E47" i="89" s="1"/>
  <c r="E203" i="68"/>
  <c r="D238" i="82"/>
  <c r="Q241" i="82"/>
  <c r="N177" i="82"/>
  <c r="T177" i="82"/>
  <c r="J254" i="82"/>
  <c r="P183" i="82"/>
  <c r="Q183" i="82"/>
  <c r="F262" i="82"/>
  <c r="R264" i="82"/>
  <c r="H297" i="82"/>
  <c r="H222" i="82"/>
  <c r="Z177" i="52"/>
  <c r="V199" i="52" s="1"/>
  <c r="C293" i="94"/>
  <c r="I293" i="94"/>
  <c r="Q293" i="94"/>
  <c r="U293" i="94"/>
  <c r="I238" i="82"/>
  <c r="J238" i="82"/>
  <c r="Y182" i="82"/>
  <c r="N182" i="82"/>
  <c r="V182" i="82"/>
  <c r="I259" i="82"/>
  <c r="V259" i="82"/>
  <c r="N259" i="82"/>
  <c r="F259" i="82"/>
  <c r="D184" i="82"/>
  <c r="N184" i="82"/>
  <c r="H184" i="82"/>
  <c r="E184" i="82"/>
  <c r="V184" i="82"/>
  <c r="L186" i="82"/>
  <c r="E186" i="82"/>
  <c r="V186" i="82"/>
  <c r="P186" i="82"/>
  <c r="I186" i="82"/>
  <c r="N186" i="82"/>
  <c r="N188" i="82"/>
  <c r="V188" i="82"/>
  <c r="I272" i="82"/>
  <c r="N272" i="82"/>
  <c r="I197" i="82"/>
  <c r="I199" i="82"/>
  <c r="P276" i="82"/>
  <c r="W201" i="82"/>
  <c r="C276" i="82"/>
  <c r="Q279" i="82"/>
  <c r="G279" i="82"/>
  <c r="G204" i="82"/>
  <c r="O279" i="82"/>
  <c r="I204" i="82"/>
  <c r="I207" i="82"/>
  <c r="N284" i="82"/>
  <c r="X209" i="82"/>
  <c r="F219" i="82"/>
  <c r="V219" i="82"/>
  <c r="C255" i="82"/>
  <c r="K255" i="82"/>
  <c r="S255" i="82"/>
  <c r="C257" i="82"/>
  <c r="K257" i="82"/>
  <c r="S257" i="82"/>
  <c r="C261" i="82"/>
  <c r="K261" i="82"/>
  <c r="S261" i="82"/>
  <c r="C263" i="82"/>
  <c r="K263" i="82"/>
  <c r="S263" i="82"/>
  <c r="C270" i="82"/>
  <c r="K195" i="82"/>
  <c r="S195" i="82"/>
  <c r="K196" i="82"/>
  <c r="S196" i="82"/>
  <c r="K197" i="82"/>
  <c r="S272" i="82"/>
  <c r="C199" i="82"/>
  <c r="S199" i="82"/>
  <c r="K201" i="82"/>
  <c r="S201" i="82"/>
  <c r="C202" i="82"/>
  <c r="K277" i="82"/>
  <c r="C203" i="82"/>
  <c r="K203" i="82"/>
  <c r="K204" i="82"/>
  <c r="S279" i="82"/>
  <c r="C205" i="82"/>
  <c r="S205" i="82"/>
  <c r="C206" i="82"/>
  <c r="K281" i="82"/>
  <c r="C207" i="82"/>
  <c r="R294" i="82"/>
  <c r="O215" i="82"/>
  <c r="H92" i="67"/>
  <c r="Z127" i="67"/>
  <c r="I241" i="82"/>
  <c r="H61" i="50"/>
  <c r="H78" i="50" s="1"/>
  <c r="H100" i="50" s="1"/>
  <c r="G61" i="47"/>
  <c r="J89" i="42"/>
  <c r="R130" i="44"/>
  <c r="J130" i="44"/>
  <c r="N117" i="67"/>
  <c r="J117" i="67"/>
  <c r="Q120" i="41"/>
  <c r="Q30" i="54" s="1"/>
  <c r="M120" i="41"/>
  <c r="M30" i="54" s="1"/>
  <c r="W162" i="52"/>
  <c r="W31" i="54" s="1"/>
  <c r="L162" i="52"/>
  <c r="L31" i="54" s="1"/>
  <c r="C175" i="45"/>
  <c r="C32" i="54" s="1"/>
  <c r="S65" i="87"/>
  <c r="W49" i="70"/>
  <c r="L49" i="70"/>
  <c r="K222" i="82"/>
  <c r="S222" i="82"/>
  <c r="H103" i="54"/>
  <c r="M102" i="54"/>
  <c r="T7" i="54"/>
  <c r="E102" i="54"/>
  <c r="S104" i="54"/>
  <c r="C104" i="54"/>
  <c r="Z142" i="44"/>
  <c r="C164" i="44" s="1"/>
  <c r="C92" i="44"/>
  <c r="L7" i="54"/>
  <c r="X39" i="54"/>
  <c r="O41" i="54"/>
  <c r="C158" i="44"/>
  <c r="O158" i="44"/>
  <c r="M158" i="44"/>
  <c r="U158" i="44"/>
  <c r="F158" i="44"/>
  <c r="T158" i="44"/>
  <c r="X158" i="44"/>
  <c r="S158" i="44"/>
  <c r="R158" i="44"/>
  <c r="N158" i="44"/>
  <c r="K158" i="44"/>
  <c r="J158" i="44"/>
  <c r="I195" i="52"/>
  <c r="D195" i="52"/>
  <c r="R195" i="52"/>
  <c r="W102" i="54"/>
  <c r="P103" i="54"/>
  <c r="K104" i="54"/>
  <c r="D40" i="88"/>
  <c r="V38" i="54"/>
  <c r="J40" i="54"/>
  <c r="I105" i="54"/>
  <c r="K163" i="43"/>
  <c r="C188" i="43"/>
  <c r="C240" i="43" s="1"/>
  <c r="C19" i="55" s="1"/>
  <c r="Z169" i="68"/>
  <c r="D235" i="68"/>
  <c r="D58" i="89" s="1"/>
  <c r="T175" i="82"/>
  <c r="M175" i="82"/>
  <c r="N175" i="82"/>
  <c r="H175" i="82"/>
  <c r="E175" i="82"/>
  <c r="K175" i="82"/>
  <c r="V175" i="82"/>
  <c r="I175" i="82"/>
  <c r="F175" i="82"/>
  <c r="E270" i="82"/>
  <c r="E195" i="82"/>
  <c r="Z272" i="82"/>
  <c r="Z332" i="82"/>
  <c r="Z207" i="82"/>
  <c r="Z342" i="82"/>
  <c r="Z282" i="82"/>
  <c r="Z297" i="82"/>
  <c r="Z357" i="82"/>
  <c r="Z222" i="82"/>
  <c r="M197" i="82"/>
  <c r="U273" i="82"/>
  <c r="N216" i="82"/>
  <c r="M254" i="82"/>
  <c r="Q250" i="82"/>
  <c r="F291" i="82"/>
  <c r="R181" i="82"/>
  <c r="U258" i="82"/>
  <c r="G224" i="82"/>
  <c r="F59" i="61"/>
  <c r="C59" i="61"/>
  <c r="M59" i="61"/>
  <c r="I59" i="61"/>
  <c r="N59" i="61"/>
  <c r="W59" i="61"/>
  <c r="U59" i="61"/>
  <c r="V59" i="61"/>
  <c r="U65" i="62"/>
  <c r="D65" i="62"/>
  <c r="H65" i="62"/>
  <c r="M65" i="62"/>
  <c r="N65" i="62"/>
  <c r="O65" i="62"/>
  <c r="F65" i="62"/>
  <c r="T65" i="62"/>
  <c r="C65" i="62"/>
  <c r="S274" i="91"/>
  <c r="C86" i="44"/>
  <c r="M303" i="82"/>
  <c r="M203" i="82"/>
  <c r="F274" i="91"/>
  <c r="J224" i="82"/>
  <c r="H103" i="51"/>
  <c r="U216" i="82"/>
  <c r="W252" i="82"/>
  <c r="J274" i="91"/>
  <c r="O216" i="82"/>
  <c r="T250" i="82"/>
  <c r="G177" i="82"/>
  <c r="O183" i="82"/>
  <c r="F164" i="82"/>
  <c r="H59" i="61"/>
  <c r="R59" i="61"/>
  <c r="E65" i="62"/>
  <c r="G57" i="62"/>
  <c r="U183" i="82"/>
  <c r="Y124" i="68"/>
  <c r="X117" i="67"/>
  <c r="M110" i="91"/>
  <c r="M90" i="94"/>
  <c r="C110" i="91"/>
  <c r="I110" i="91"/>
  <c r="I68" i="68"/>
  <c r="Q68" i="73"/>
  <c r="F61" i="72"/>
  <c r="U90" i="94"/>
  <c r="D215" i="68"/>
  <c r="G111" i="68"/>
  <c r="S179" i="82"/>
  <c r="Q179" i="82"/>
  <c r="C179" i="82"/>
  <c r="W291" i="82"/>
  <c r="S216" i="82"/>
  <c r="F216" i="82"/>
  <c r="F156" i="82"/>
  <c r="K216" i="82"/>
  <c r="D216" i="82"/>
  <c r="O291" i="82"/>
  <c r="H298" i="82"/>
  <c r="H223" i="82"/>
  <c r="N229" i="82"/>
  <c r="N304" i="82"/>
  <c r="C129" i="65"/>
  <c r="Y132" i="68"/>
  <c r="U203" i="82"/>
  <c r="T291" i="82"/>
  <c r="G106" i="68"/>
  <c r="E279" i="82"/>
  <c r="O175" i="82"/>
  <c r="W222" i="82"/>
  <c r="W299" i="82"/>
  <c r="X298" i="82"/>
  <c r="K224" i="82"/>
  <c r="C183" i="76"/>
  <c r="C225" i="76"/>
  <c r="C287" i="77"/>
  <c r="C266" i="77"/>
  <c r="E273" i="82"/>
  <c r="E216" i="82"/>
  <c r="N210" i="45"/>
  <c r="Y131" i="68"/>
  <c r="V216" i="82"/>
  <c r="C193" i="51"/>
  <c r="D214" i="68"/>
  <c r="M198" i="82"/>
  <c r="C245" i="77"/>
  <c r="G175" i="82"/>
  <c r="T216" i="82"/>
  <c r="D291" i="82"/>
  <c r="Z284" i="82"/>
  <c r="D208" i="68"/>
  <c r="Z343" i="82"/>
  <c r="N179" i="82"/>
  <c r="N260" i="82"/>
  <c r="G59" i="61"/>
  <c r="S65" i="62"/>
  <c r="M271" i="82"/>
  <c r="L175" i="82"/>
  <c r="U157" i="45"/>
  <c r="H131" i="94"/>
  <c r="C196" i="94"/>
  <c r="F125" i="65"/>
  <c r="C148" i="65"/>
  <c r="G148" i="65" s="1"/>
  <c r="R91" i="67"/>
  <c r="C91" i="67"/>
  <c r="N91" i="67"/>
  <c r="M91" i="67"/>
  <c r="E91" i="67"/>
  <c r="V91" i="67"/>
  <c r="I91" i="67"/>
  <c r="Q91" i="67"/>
  <c r="S91" i="67"/>
  <c r="T91" i="67"/>
  <c r="D153" i="67"/>
  <c r="D174" i="67"/>
  <c r="D33" i="89" s="1"/>
  <c r="P93" i="67"/>
  <c r="K93" i="67"/>
  <c r="U93" i="67"/>
  <c r="F174" i="67"/>
  <c r="F33" i="89" s="1"/>
  <c r="F155" i="89" s="1"/>
  <c r="D93" i="67"/>
  <c r="Q93" i="67"/>
  <c r="C168" i="72"/>
  <c r="C211" i="72" s="1"/>
  <c r="C147" i="72"/>
  <c r="Y123" i="68"/>
  <c r="D205" i="68"/>
  <c r="Y128" i="68"/>
  <c r="Z165" i="68"/>
  <c r="D212" i="68"/>
  <c r="Y130" i="68"/>
  <c r="G108" i="68"/>
  <c r="Z171" i="68"/>
  <c r="D237" i="68"/>
  <c r="D60" i="89" s="1"/>
  <c r="Y134" i="68"/>
  <c r="G112" i="68"/>
  <c r="K250" i="82"/>
  <c r="G250" i="82"/>
  <c r="X250" i="82"/>
  <c r="M252" i="82"/>
  <c r="L252" i="82"/>
  <c r="I256" i="82"/>
  <c r="M256" i="82"/>
  <c r="J181" i="82"/>
  <c r="D181" i="82"/>
  <c r="G181" i="82"/>
  <c r="K181" i="82"/>
  <c r="P181" i="82"/>
  <c r="F181" i="82"/>
  <c r="J185" i="82"/>
  <c r="E185" i="82"/>
  <c r="I185" i="82"/>
  <c r="C189" i="82"/>
  <c r="O189" i="82"/>
  <c r="I189" i="82"/>
  <c r="E197" i="82"/>
  <c r="E272" i="82"/>
  <c r="M274" i="82"/>
  <c r="M199" i="82"/>
  <c r="S299" i="82"/>
  <c r="G299" i="82"/>
  <c r="V299" i="82"/>
  <c r="O224" i="82"/>
  <c r="H299" i="82"/>
  <c r="P224" i="82"/>
  <c r="F224" i="82"/>
  <c r="G107" i="68"/>
  <c r="C256" i="82"/>
  <c r="Z167" i="68"/>
  <c r="V210" i="45"/>
  <c r="D213" i="68"/>
  <c r="I291" i="82"/>
  <c r="G104" i="68"/>
  <c r="K179" i="82"/>
  <c r="Z339" i="82"/>
  <c r="W224" i="82"/>
  <c r="C90" i="44"/>
  <c r="Z140" i="44"/>
  <c r="H162" i="44" s="1"/>
  <c r="C168" i="49"/>
  <c r="S57" i="62"/>
  <c r="P57" i="62"/>
  <c r="V57" i="62"/>
  <c r="H57" i="62"/>
  <c r="U57" i="62"/>
  <c r="O57" i="62"/>
  <c r="F57" i="62"/>
  <c r="L57" i="62"/>
  <c r="D57" i="62"/>
  <c r="J57" i="62"/>
  <c r="K57" i="62"/>
  <c r="I57" i="62"/>
  <c r="G105" i="68"/>
  <c r="E274" i="91"/>
  <c r="N254" i="82"/>
  <c r="R299" i="82"/>
  <c r="R254" i="82"/>
  <c r="F254" i="82"/>
  <c r="J291" i="82"/>
  <c r="R65" i="62"/>
  <c r="P189" i="82"/>
  <c r="P291" i="82"/>
  <c r="X215" i="82"/>
  <c r="D59" i="61"/>
  <c r="S250" i="82"/>
  <c r="D252" i="82"/>
  <c r="T59" i="61"/>
  <c r="Z197" i="82"/>
  <c r="C181" i="82"/>
  <c r="M276" i="82"/>
  <c r="Z336" i="82"/>
  <c r="R185" i="82"/>
  <c r="U283" i="82"/>
  <c r="W177" i="82"/>
  <c r="O299" i="82"/>
  <c r="Z279" i="82"/>
  <c r="E299" i="82"/>
  <c r="X59" i="61"/>
  <c r="V65" i="62"/>
  <c r="N57" i="62"/>
  <c r="Q252" i="82"/>
  <c r="P299" i="82"/>
  <c r="D216" i="68"/>
  <c r="H268" i="91"/>
  <c r="F268" i="91"/>
  <c r="N258" i="82"/>
  <c r="J258" i="82"/>
  <c r="W258" i="82"/>
  <c r="G183" i="82"/>
  <c r="M183" i="82"/>
  <c r="N183" i="82"/>
  <c r="S183" i="82"/>
  <c r="W187" i="82"/>
  <c r="G187" i="82"/>
  <c r="S187" i="82"/>
  <c r="E187" i="82"/>
  <c r="O187" i="82"/>
  <c r="Z333" i="82"/>
  <c r="Z198" i="82"/>
  <c r="Z200" i="82"/>
  <c r="Z275" i="82"/>
  <c r="M277" i="82"/>
  <c r="M202" i="82"/>
  <c r="Z338" i="82"/>
  <c r="Z203" i="82"/>
  <c r="E284" i="82"/>
  <c r="E209" i="82"/>
  <c r="E170" i="44"/>
  <c r="I181" i="82"/>
  <c r="C291" i="82"/>
  <c r="C216" i="82"/>
  <c r="Z344" i="82"/>
  <c r="G189" i="82"/>
  <c r="Z276" i="82"/>
  <c r="N256" i="82"/>
  <c r="E291" i="82"/>
  <c r="D97" i="92"/>
  <c r="X299" i="82"/>
  <c r="Y135" i="68"/>
  <c r="D230" i="68"/>
  <c r="D53" i="89" s="1"/>
  <c r="R224" i="82"/>
  <c r="U291" i="82"/>
  <c r="Y189" i="82"/>
  <c r="L291" i="82"/>
  <c r="E59" i="61"/>
  <c r="D250" i="82"/>
  <c r="O297" i="82"/>
  <c r="Z283" i="82"/>
  <c r="O177" i="82"/>
  <c r="M224" i="82"/>
  <c r="V187" i="82"/>
  <c r="V183" i="82"/>
  <c r="I264" i="82"/>
  <c r="Q299" i="82"/>
  <c r="V177" i="82"/>
  <c r="I224" i="82"/>
  <c r="S59" i="61"/>
  <c r="J59" i="61"/>
  <c r="X65" i="62"/>
  <c r="J65" i="62"/>
  <c r="E57" i="62"/>
  <c r="R57" i="62"/>
  <c r="H114" i="77"/>
  <c r="M283" i="82"/>
  <c r="R252" i="82"/>
  <c r="U181" i="82"/>
  <c r="V229" i="82"/>
  <c r="C161" i="76"/>
  <c r="C115" i="89" s="1"/>
  <c r="E237" i="89" s="1"/>
  <c r="Y133" i="68"/>
  <c r="C133" i="46"/>
  <c r="G133" i="46"/>
  <c r="C203" i="51"/>
  <c r="C247" i="51"/>
  <c r="T292" i="94"/>
  <c r="Q292" i="94"/>
  <c r="C292" i="94"/>
  <c r="V292" i="94"/>
  <c r="D292" i="94"/>
  <c r="F292" i="94"/>
  <c r="H292" i="94"/>
  <c r="C149" i="65"/>
  <c r="G149" i="65" s="1"/>
  <c r="F126" i="65"/>
  <c r="F108" i="65"/>
  <c r="T271" i="82"/>
  <c r="T196" i="82"/>
  <c r="L200" i="82"/>
  <c r="L275" i="82"/>
  <c r="T284" i="82"/>
  <c r="T209" i="82"/>
  <c r="H216" i="82"/>
  <c r="P216" i="82"/>
  <c r="X291" i="82"/>
  <c r="I217" i="82"/>
  <c r="I292" i="82"/>
  <c r="Q292" i="82"/>
  <c r="Q217" i="82"/>
  <c r="E217" i="82"/>
  <c r="C292" i="82"/>
  <c r="S217" i="82"/>
  <c r="H224" i="82"/>
  <c r="X224" i="82"/>
  <c r="N300" i="82"/>
  <c r="M225" i="82"/>
  <c r="C176" i="76"/>
  <c r="C218" i="76"/>
  <c r="C239" i="76"/>
  <c r="Q72" i="73"/>
  <c r="I292" i="94"/>
  <c r="D282" i="82"/>
  <c r="Z175" i="52"/>
  <c r="C127" i="52"/>
  <c r="C192" i="77"/>
  <c r="C255" i="77"/>
  <c r="R293" i="94"/>
  <c r="J293" i="94"/>
  <c r="P293" i="94"/>
  <c r="M293" i="94"/>
  <c r="D293" i="94"/>
  <c r="Z125" i="67"/>
  <c r="D148" i="67"/>
  <c r="I88" i="67"/>
  <c r="F88" i="67"/>
  <c r="Q88" i="67"/>
  <c r="L88" i="67"/>
  <c r="M88" i="67"/>
  <c r="J88" i="67"/>
  <c r="N244" i="82"/>
  <c r="E153" i="67"/>
  <c r="AA130" i="67"/>
  <c r="E174" i="67"/>
  <c r="E33" i="89" s="1"/>
  <c r="R95" i="67"/>
  <c r="T95" i="67"/>
  <c r="N95" i="67"/>
  <c r="O95" i="67"/>
  <c r="F95" i="67"/>
  <c r="D95" i="67"/>
  <c r="C95" i="67"/>
  <c r="V95" i="67"/>
  <c r="E95" i="67"/>
  <c r="L97" i="67"/>
  <c r="J97" i="67"/>
  <c r="I97" i="67"/>
  <c r="F97" i="67"/>
  <c r="D97" i="67"/>
  <c r="P97" i="67"/>
  <c r="N97" i="67"/>
  <c r="O97" i="67"/>
  <c r="S97" i="67"/>
  <c r="Q99" i="67"/>
  <c r="F99" i="67"/>
  <c r="D99" i="67"/>
  <c r="C99" i="67"/>
  <c r="U99" i="67"/>
  <c r="M99" i="67"/>
  <c r="K99" i="67"/>
  <c r="J99" i="67"/>
  <c r="I99" i="67"/>
  <c r="P101" i="67"/>
  <c r="H101" i="67"/>
  <c r="C223" i="82"/>
  <c r="K298" i="82"/>
  <c r="D299" i="82"/>
  <c r="C199" i="95"/>
  <c r="Z168" i="52"/>
  <c r="H93" i="52"/>
  <c r="C285" i="73"/>
  <c r="C243" i="73"/>
  <c r="S182" i="65"/>
  <c r="X49" i="70"/>
  <c r="Q49" i="70"/>
  <c r="E49" i="70"/>
  <c r="W236" i="91"/>
  <c r="W320" i="91" s="1"/>
  <c r="W342" i="91" s="1"/>
  <c r="V61" i="47"/>
  <c r="T100" i="95"/>
  <c r="F215" i="82"/>
  <c r="N290" i="82"/>
  <c r="W216" i="82"/>
  <c r="L221" i="82"/>
  <c r="S75" i="60"/>
  <c r="S87" i="60" s="1"/>
  <c r="S109" i="60" s="1"/>
  <c r="C143" i="51"/>
  <c r="Q255" i="94"/>
  <c r="I255" i="94"/>
  <c r="R182" i="65"/>
  <c r="J182" i="65"/>
  <c r="G182" i="65"/>
  <c r="R61" i="50"/>
  <c r="N61" i="50"/>
  <c r="J61" i="50"/>
  <c r="F61" i="50"/>
  <c r="F68" i="50" s="1"/>
  <c r="F90" i="50" s="1"/>
  <c r="X61" i="47"/>
  <c r="Q61" i="47"/>
  <c r="Q70" i="47" s="1"/>
  <c r="Q91" i="47" s="1"/>
  <c r="W89" i="42"/>
  <c r="E100" i="95"/>
  <c r="S130" i="44"/>
  <c r="C130" i="44"/>
  <c r="H151" i="68"/>
  <c r="D151" i="68"/>
  <c r="L117" i="67"/>
  <c r="W120" i="41"/>
  <c r="W30" i="54" s="1"/>
  <c r="O49" i="70"/>
  <c r="G49" i="70"/>
  <c r="C49" i="70"/>
  <c r="D244" i="82"/>
  <c r="E244" i="82"/>
  <c r="P244" i="82"/>
  <c r="J223" i="82"/>
  <c r="C299" i="82"/>
  <c r="K299" i="82"/>
  <c r="S224" i="82"/>
  <c r="H229" i="82"/>
  <c r="Y100" i="72"/>
  <c r="K255" i="94"/>
  <c r="D189" i="46"/>
  <c r="D89" i="45" s="1"/>
  <c r="Q123" i="44"/>
  <c r="Q150" i="44" s="1"/>
  <c r="K156" i="52"/>
  <c r="K168" i="52" s="1"/>
  <c r="G244" i="82"/>
  <c r="H244" i="82"/>
  <c r="K238" i="82"/>
  <c r="L238" i="82"/>
  <c r="U202" i="82"/>
  <c r="D298" i="82"/>
  <c r="T298" i="82"/>
  <c r="E224" i="82"/>
  <c r="M299" i="82"/>
  <c r="N225" i="82"/>
  <c r="T303" i="82"/>
  <c r="F241" i="82"/>
  <c r="E290" i="82"/>
  <c r="M215" i="82"/>
  <c r="W219" i="82"/>
  <c r="E223" i="82"/>
  <c r="U223" i="82"/>
  <c r="N299" i="82"/>
  <c r="V224" i="82"/>
  <c r="G300" i="82"/>
  <c r="O225" i="82"/>
  <c r="W225" i="82"/>
  <c r="D102" i="72"/>
  <c r="D126" i="72" s="1"/>
  <c r="R90" i="88"/>
  <c r="U90" i="88"/>
  <c r="Y90" i="88"/>
  <c r="H90" i="88"/>
  <c r="T90" i="88"/>
  <c r="P90" i="88"/>
  <c r="F90" i="88"/>
  <c r="J90" i="88"/>
  <c r="N90" i="88"/>
  <c r="M90" i="88"/>
  <c r="M74" i="67"/>
  <c r="F76" i="42"/>
  <c r="Q82" i="51"/>
  <c r="U81" i="68"/>
  <c r="I76" i="42"/>
  <c r="I74" i="67"/>
  <c r="C103" i="94"/>
  <c r="U74" i="67"/>
  <c r="I81" i="73"/>
  <c r="M123" i="91"/>
  <c r="U81" i="73"/>
  <c r="F123" i="91"/>
  <c r="C74" i="72"/>
  <c r="Y100" i="66"/>
  <c r="Z137" i="66"/>
  <c r="E179" i="67"/>
  <c r="E38" i="89" s="1"/>
  <c r="Z98" i="67"/>
  <c r="E158" i="67"/>
  <c r="AA135" i="67"/>
  <c r="Q284" i="94"/>
  <c r="F284" i="94"/>
  <c r="M284" i="94"/>
  <c r="J284" i="94"/>
  <c r="V284" i="94"/>
  <c r="U284" i="94"/>
  <c r="P284" i="94"/>
  <c r="G284" i="94"/>
  <c r="S284" i="94"/>
  <c r="K284" i="94"/>
  <c r="H284" i="94"/>
  <c r="N284" i="94"/>
  <c r="R284" i="94"/>
  <c r="L284" i="94"/>
  <c r="J89" i="67"/>
  <c r="F170" i="67"/>
  <c r="F29" i="89" s="1"/>
  <c r="F151" i="89" s="1"/>
  <c r="S89" i="67"/>
  <c r="V89" i="67"/>
  <c r="H89" i="67"/>
  <c r="F89" i="67"/>
  <c r="G89" i="67"/>
  <c r="U89" i="67"/>
  <c r="E89" i="67"/>
  <c r="M89" i="67"/>
  <c r="K89" i="67"/>
  <c r="C89" i="67"/>
  <c r="C172" i="67"/>
  <c r="C31" i="89" s="1"/>
  <c r="E153" i="89" s="1"/>
  <c r="C236" i="67"/>
  <c r="AB128" i="67"/>
  <c r="C215" i="67"/>
  <c r="C248" i="68"/>
  <c r="C269" i="68"/>
  <c r="C102" i="68"/>
  <c r="C270" i="68"/>
  <c r="C227" i="68"/>
  <c r="C50" i="89" s="1"/>
  <c r="E172" i="89" s="1"/>
  <c r="C312" i="68"/>
  <c r="C291" i="68"/>
  <c r="C249" i="68"/>
  <c r="C213" i="42"/>
  <c r="T284" i="94"/>
  <c r="H123" i="94"/>
  <c r="C167" i="94"/>
  <c r="C188" i="94"/>
  <c r="C148" i="72"/>
  <c r="C169" i="72"/>
  <c r="C149" i="72"/>
  <c r="D149" i="72" s="1"/>
  <c r="C170" i="72"/>
  <c r="C255" i="72" s="1"/>
  <c r="C315" i="68"/>
  <c r="C206" i="68"/>
  <c r="K227" i="82"/>
  <c r="L227" i="82"/>
  <c r="M227" i="82"/>
  <c r="F167" i="82"/>
  <c r="M302" i="82"/>
  <c r="T302" i="82"/>
  <c r="S302" i="82"/>
  <c r="D302" i="82"/>
  <c r="O302" i="82"/>
  <c r="K302" i="82"/>
  <c r="N227" i="82"/>
  <c r="H302" i="82"/>
  <c r="L302" i="82"/>
  <c r="X227" i="82"/>
  <c r="V227" i="82"/>
  <c r="O227" i="82"/>
  <c r="C302" i="82"/>
  <c r="P227" i="82"/>
  <c r="N302" i="82"/>
  <c r="C171" i="72"/>
  <c r="C256" i="72" s="1"/>
  <c r="C150" i="72"/>
  <c r="D150" i="72" s="1"/>
  <c r="H100" i="92"/>
  <c r="D100" i="92"/>
  <c r="E88" i="92"/>
  <c r="B88" i="92"/>
  <c r="C88" i="92" s="1"/>
  <c r="W244" i="82"/>
  <c r="C257" i="67"/>
  <c r="AA140" i="66"/>
  <c r="C250" i="51"/>
  <c r="C291" i="51" s="1"/>
  <c r="R302" i="82"/>
  <c r="AA137" i="66"/>
  <c r="C252" i="76"/>
  <c r="N195" i="52"/>
  <c r="I158" i="44"/>
  <c r="E158" i="44"/>
  <c r="D225" i="68"/>
  <c r="D48" i="89" s="1"/>
  <c r="G225" i="82"/>
  <c r="D188" i="46"/>
  <c r="D89" i="95" s="1"/>
  <c r="L210" i="45"/>
  <c r="C167" i="76"/>
  <c r="C121" i="89" s="1"/>
  <c r="E243" i="89" s="1"/>
  <c r="C171" i="42"/>
  <c r="J227" i="82"/>
  <c r="I284" i="94"/>
  <c r="C101" i="68"/>
  <c r="L89" i="67"/>
  <c r="N224" i="82"/>
  <c r="O284" i="94"/>
  <c r="W300" i="82"/>
  <c r="W302" i="82"/>
  <c r="C290" i="68"/>
  <c r="C87" i="67"/>
  <c r="E270" i="91"/>
  <c r="R270" i="91"/>
  <c r="Q270" i="91"/>
  <c r="K270" i="91"/>
  <c r="H270" i="91"/>
  <c r="H106" i="52"/>
  <c r="Z181" i="52"/>
  <c r="C133" i="52"/>
  <c r="C106" i="65"/>
  <c r="Z196" i="65"/>
  <c r="S218" i="65" s="1"/>
  <c r="C124" i="65"/>
  <c r="Z102" i="66"/>
  <c r="AA139" i="66"/>
  <c r="Z104" i="66"/>
  <c r="AA141" i="66"/>
  <c r="Z177" i="82"/>
  <c r="Z252" i="82"/>
  <c r="F62" i="61"/>
  <c r="N62" i="61"/>
  <c r="I62" i="61"/>
  <c r="C207" i="45"/>
  <c r="H207" i="45"/>
  <c r="T207" i="45"/>
  <c r="M207" i="45"/>
  <c r="W207" i="45"/>
  <c r="G207" i="45"/>
  <c r="Z124" i="67"/>
  <c r="Y87" i="67"/>
  <c r="D168" i="67"/>
  <c r="D27" i="89" s="1"/>
  <c r="D147" i="67"/>
  <c r="AB126" i="67"/>
  <c r="C170" i="67"/>
  <c r="C29" i="89" s="1"/>
  <c r="E151" i="89" s="1"/>
  <c r="C192" i="67"/>
  <c r="C149" i="67"/>
  <c r="F149" i="67" s="1"/>
  <c r="E181" i="67"/>
  <c r="E40" i="89" s="1"/>
  <c r="E160" i="67"/>
  <c r="AA137" i="67"/>
  <c r="Z100" i="67"/>
  <c r="C213" i="67"/>
  <c r="AA124" i="67"/>
  <c r="E168" i="67"/>
  <c r="E27" i="89" s="1"/>
  <c r="Z87" i="67"/>
  <c r="C103" i="68"/>
  <c r="C250" i="68"/>
  <c r="C292" i="68"/>
  <c r="AB162" i="68"/>
  <c r="C271" i="68"/>
  <c r="C313" i="68"/>
  <c r="C207" i="68"/>
  <c r="C106" i="68"/>
  <c r="C253" i="68"/>
  <c r="C295" i="68"/>
  <c r="C231" i="68"/>
  <c r="C54" i="89" s="1"/>
  <c r="E176" i="89" s="1"/>
  <c r="C274" i="68"/>
  <c r="C275" i="68"/>
  <c r="C296" i="68"/>
  <c r="C317" i="68"/>
  <c r="C107" i="68"/>
  <c r="C232" i="68"/>
  <c r="C55" i="89" s="1"/>
  <c r="E177" i="89" s="1"/>
  <c r="C276" i="68"/>
  <c r="C297" i="68"/>
  <c r="C108" i="68"/>
  <c r="AB167" i="68"/>
  <c r="C212" i="68"/>
  <c r="C255" i="68"/>
  <c r="C318" i="68"/>
  <c r="C141" i="76"/>
  <c r="C184" i="76"/>
  <c r="C205" i="76"/>
  <c r="C162" i="76"/>
  <c r="C116" i="89" s="1"/>
  <c r="E238" i="89" s="1"/>
  <c r="C226" i="76"/>
  <c r="M210" i="45"/>
  <c r="P195" i="52"/>
  <c r="W210" i="45"/>
  <c r="O87" i="67"/>
  <c r="AB165" i="68"/>
  <c r="M195" i="52"/>
  <c r="W158" i="44"/>
  <c r="L158" i="44"/>
  <c r="C151" i="67"/>
  <c r="C252" i="68"/>
  <c r="C214" i="42"/>
  <c r="H39" i="54"/>
  <c r="C189" i="42"/>
  <c r="R210" i="45"/>
  <c r="O210" i="45"/>
  <c r="Q105" i="54"/>
  <c r="C173" i="42"/>
  <c r="AB161" i="68"/>
  <c r="Z121" i="68"/>
  <c r="Q89" i="67"/>
  <c r="O104" i="54"/>
  <c r="F168" i="67"/>
  <c r="F27" i="89" s="1"/>
  <c r="F149" i="89" s="1"/>
  <c r="G227" i="82"/>
  <c r="C259" i="67"/>
  <c r="Y122" i="68"/>
  <c r="C254" i="68"/>
  <c r="N255" i="94"/>
  <c r="O236" i="91"/>
  <c r="C219" i="43"/>
  <c r="H219" i="43" s="1"/>
  <c r="K219" i="43"/>
  <c r="H146" i="43"/>
  <c r="H148" i="43"/>
  <c r="H150" i="43"/>
  <c r="H152" i="43"/>
  <c r="G188" i="46"/>
  <c r="G88" i="45" s="1"/>
  <c r="C170" i="49"/>
  <c r="K198" i="82"/>
  <c r="K273" i="82"/>
  <c r="S273" i="82"/>
  <c r="S198" i="82"/>
  <c r="K274" i="82"/>
  <c r="K199" i="82"/>
  <c r="C275" i="82"/>
  <c r="C200" i="82"/>
  <c r="S278" i="82"/>
  <c r="S203" i="82"/>
  <c r="C204" i="82"/>
  <c r="C279" i="82"/>
  <c r="K205" i="82"/>
  <c r="K280" i="82"/>
  <c r="S281" i="82"/>
  <c r="S206" i="82"/>
  <c r="C208" i="82"/>
  <c r="C283" i="82"/>
  <c r="S283" i="82"/>
  <c r="S208" i="82"/>
  <c r="S209" i="82"/>
  <c r="S284" i="82"/>
  <c r="G216" i="82"/>
  <c r="G291" i="82"/>
  <c r="H217" i="82"/>
  <c r="X292" i="82"/>
  <c r="Q218" i="82"/>
  <c r="Q293" i="82"/>
  <c r="F218" i="82"/>
  <c r="V293" i="82"/>
  <c r="V218" i="82"/>
  <c r="L293" i="82"/>
  <c r="K218" i="82"/>
  <c r="N293" i="82"/>
  <c r="L218" i="82"/>
  <c r="F293" i="82"/>
  <c r="D218" i="82"/>
  <c r="M293" i="82"/>
  <c r="D296" i="82"/>
  <c r="D221" i="82"/>
  <c r="E222" i="82"/>
  <c r="E297" i="82"/>
  <c r="C246" i="77"/>
  <c r="C204" i="77"/>
  <c r="H115" i="77"/>
  <c r="C225" i="77"/>
  <c r="C140" i="89" s="1"/>
  <c r="E262" i="89" s="1"/>
  <c r="S87" i="67"/>
  <c r="V87" i="67"/>
  <c r="E87" i="67"/>
  <c r="R87" i="67"/>
  <c r="T87" i="67"/>
  <c r="P87" i="67"/>
  <c r="M87" i="67"/>
  <c r="K87" i="67"/>
  <c r="D87" i="67"/>
  <c r="H87" i="67"/>
  <c r="G87" i="67"/>
  <c r="N87" i="67"/>
  <c r="I87" i="67"/>
  <c r="Z126" i="67"/>
  <c r="Y89" i="67"/>
  <c r="D170" i="67"/>
  <c r="D29" i="89" s="1"/>
  <c r="D149" i="67"/>
  <c r="H100" i="68"/>
  <c r="Z122" i="68"/>
  <c r="AA159" i="68"/>
  <c r="I102" i="54"/>
  <c r="C231" i="76"/>
  <c r="R89" i="67"/>
  <c r="H125" i="94"/>
  <c r="AA158" i="68"/>
  <c r="L87" i="67"/>
  <c r="M223" i="82"/>
  <c r="M298" i="82"/>
  <c r="Z225" i="82"/>
  <c r="Z360" i="82"/>
  <c r="I227" i="82"/>
  <c r="I302" i="82"/>
  <c r="W238" i="82"/>
  <c r="C194" i="67"/>
  <c r="G100" i="68"/>
  <c r="AB164" i="68"/>
  <c r="E227" i="82"/>
  <c r="C172" i="42"/>
  <c r="G104" i="54"/>
  <c r="R227" i="82"/>
  <c r="X210" i="45"/>
  <c r="Q210" i="45"/>
  <c r="C265" i="73"/>
  <c r="C194" i="42"/>
  <c r="H99" i="68"/>
  <c r="Z137" i="44"/>
  <c r="S159" i="44" s="1"/>
  <c r="F207" i="45"/>
  <c r="S207" i="45"/>
  <c r="C227" i="82"/>
  <c r="Q87" i="67"/>
  <c r="U298" i="82"/>
  <c r="T227" i="82"/>
  <c r="W227" i="82"/>
  <c r="C316" i="68"/>
  <c r="F87" i="67"/>
  <c r="W284" i="94"/>
  <c r="AB160" i="68"/>
  <c r="P49" i="70"/>
  <c r="S7" i="54"/>
  <c r="C61" i="76"/>
  <c r="U68" i="73"/>
  <c r="U68" i="68"/>
  <c r="F90" i="94"/>
  <c r="F110" i="91"/>
  <c r="U69" i="51"/>
  <c r="C65" i="76"/>
  <c r="F24" i="55"/>
  <c r="F114" i="91"/>
  <c r="D197" i="82"/>
  <c r="D272" i="82"/>
  <c r="T274" i="82"/>
  <c r="T199" i="82"/>
  <c r="L201" i="82"/>
  <c r="L276" i="82"/>
  <c r="L205" i="82"/>
  <c r="L280" i="82"/>
  <c r="L284" i="82"/>
  <c r="L209" i="82"/>
  <c r="Z350" i="82"/>
  <c r="Z215" i="82"/>
  <c r="M217" i="82"/>
  <c r="K217" i="82"/>
  <c r="U292" i="82"/>
  <c r="O292" i="82"/>
  <c r="F292" i="82"/>
  <c r="F157" i="82"/>
  <c r="M292" i="82"/>
  <c r="U217" i="82"/>
  <c r="O217" i="82"/>
  <c r="V217" i="82"/>
  <c r="K292" i="82"/>
  <c r="E175" i="67"/>
  <c r="E34" i="89" s="1"/>
  <c r="E154" i="67"/>
  <c r="AA131" i="67"/>
  <c r="Z94" i="67"/>
  <c r="I207" i="45"/>
  <c r="C169" i="42"/>
  <c r="C211" i="42"/>
  <c r="AB130" i="67"/>
  <c r="C196" i="67"/>
  <c r="C279" i="68"/>
  <c r="C258" i="68"/>
  <c r="AB170" i="68"/>
  <c r="C111" i="68"/>
  <c r="C236" i="68"/>
  <c r="C59" i="89" s="1"/>
  <c r="E181" i="89" s="1"/>
  <c r="C300" i="68"/>
  <c r="C205" i="73"/>
  <c r="C226" i="73" s="1"/>
  <c r="C247" i="73" s="1"/>
  <c r="H110" i="73"/>
  <c r="L195" i="52"/>
  <c r="R214" i="65"/>
  <c r="C255" i="67"/>
  <c r="C179" i="95"/>
  <c r="N89" i="67"/>
  <c r="H117" i="67"/>
  <c r="Q227" i="82"/>
  <c r="Q302" i="82"/>
  <c r="W74" i="96"/>
  <c r="W86" i="96" s="1"/>
  <c r="W108" i="96" s="1"/>
  <c r="V195" i="52"/>
  <c r="Z159" i="68"/>
  <c r="E302" i="82"/>
  <c r="C41" i="54"/>
  <c r="C210" i="45"/>
  <c r="C307" i="73"/>
  <c r="V302" i="82"/>
  <c r="O300" i="82"/>
  <c r="D89" i="67"/>
  <c r="C211" i="68"/>
  <c r="J207" i="45"/>
  <c r="C284" i="94"/>
  <c r="E204" i="68"/>
  <c r="G302" i="82"/>
  <c r="C210" i="68"/>
  <c r="J87" i="67"/>
  <c r="E284" i="94"/>
  <c r="G160" i="46"/>
  <c r="E160" i="46"/>
  <c r="L160" i="46" s="1"/>
  <c r="T277" i="91"/>
  <c r="E277" i="91"/>
  <c r="R277" i="91"/>
  <c r="N277" i="91"/>
  <c r="G277" i="91"/>
  <c r="P277" i="91"/>
  <c r="H277" i="91"/>
  <c r="I277" i="91"/>
  <c r="H238" i="82"/>
  <c r="L241" i="82"/>
  <c r="P250" i="82"/>
  <c r="H250" i="82"/>
  <c r="C250" i="82"/>
  <c r="L250" i="82"/>
  <c r="I250" i="82"/>
  <c r="R250" i="82"/>
  <c r="J250" i="82"/>
  <c r="X175" i="82"/>
  <c r="U175" i="82"/>
  <c r="Y175" i="82"/>
  <c r="Q175" i="82"/>
  <c r="J175" i="82"/>
  <c r="S175" i="82"/>
  <c r="D175" i="82"/>
  <c r="W175" i="82"/>
  <c r="R175" i="82"/>
  <c r="C175" i="82"/>
  <c r="P175" i="82"/>
  <c r="X252" i="82"/>
  <c r="H252" i="82"/>
  <c r="I252" i="82"/>
  <c r="V252" i="82"/>
  <c r="K252" i="82"/>
  <c r="E252" i="82"/>
  <c r="C252" i="82"/>
  <c r="J252" i="82"/>
  <c r="Y177" i="82"/>
  <c r="E177" i="82"/>
  <c r="S177" i="82"/>
  <c r="D177" i="82"/>
  <c r="I177" i="82"/>
  <c r="F177" i="82"/>
  <c r="X177" i="82"/>
  <c r="H177" i="82"/>
  <c r="M177" i="82"/>
  <c r="R177" i="82"/>
  <c r="L177" i="82"/>
  <c r="Q177" i="82"/>
  <c r="C177" i="82"/>
  <c r="P177" i="82"/>
  <c r="U177" i="82"/>
  <c r="K177" i="82"/>
  <c r="J177" i="82"/>
  <c r="X254" i="82"/>
  <c r="V254" i="82"/>
  <c r="Q254" i="82"/>
  <c r="G254" i="82"/>
  <c r="U254" i="82"/>
  <c r="C254" i="82"/>
  <c r="I254" i="82"/>
  <c r="H254" i="82"/>
  <c r="K254" i="82"/>
  <c r="P179" i="82"/>
  <c r="T179" i="82"/>
  <c r="H179" i="82"/>
  <c r="G179" i="82"/>
  <c r="W179" i="82"/>
  <c r="F179" i="82"/>
  <c r="Q256" i="82"/>
  <c r="K256" i="82"/>
  <c r="S256" i="82"/>
  <c r="J256" i="82"/>
  <c r="U256" i="82"/>
  <c r="G256" i="82"/>
  <c r="Y181" i="82"/>
  <c r="X181" i="82"/>
  <c r="M181" i="82"/>
  <c r="Q181" i="82"/>
  <c r="L181" i="82"/>
  <c r="T181" i="82"/>
  <c r="E181" i="82"/>
  <c r="W181" i="82"/>
  <c r="H181" i="82"/>
  <c r="O181" i="82"/>
  <c r="V181" i="82"/>
  <c r="F258" i="82"/>
  <c r="R258" i="82"/>
  <c r="E258" i="82"/>
  <c r="Q258" i="82"/>
  <c r="V258" i="82"/>
  <c r="M258" i="82"/>
  <c r="I258" i="82"/>
  <c r="H183" i="82"/>
  <c r="E183" i="82"/>
  <c r="R183" i="82"/>
  <c r="L183" i="82"/>
  <c r="I183" i="82"/>
  <c r="D183" i="82"/>
  <c r="Y183" i="82"/>
  <c r="X183" i="82"/>
  <c r="C183" i="82"/>
  <c r="J183" i="82"/>
  <c r="W183" i="82"/>
  <c r="T183" i="82"/>
  <c r="K183" i="82"/>
  <c r="F183" i="82"/>
  <c r="R260" i="82"/>
  <c r="K260" i="82"/>
  <c r="Q260" i="82"/>
  <c r="M260" i="82"/>
  <c r="X260" i="82"/>
  <c r="P260" i="82"/>
  <c r="U260" i="82"/>
  <c r="H260" i="82"/>
  <c r="E260" i="82"/>
  <c r="J260" i="82"/>
  <c r="N185" i="82"/>
  <c r="X185" i="82"/>
  <c r="F185" i="82"/>
  <c r="P185" i="82"/>
  <c r="U185" i="82"/>
  <c r="S185" i="82"/>
  <c r="T185" i="82"/>
  <c r="V185" i="82"/>
  <c r="H185" i="82"/>
  <c r="O185" i="82"/>
  <c r="L185" i="82"/>
  <c r="W185" i="82"/>
  <c r="C185" i="82"/>
  <c r="K185" i="82"/>
  <c r="D185" i="82"/>
  <c r="G185" i="82"/>
  <c r="N187" i="82"/>
  <c r="H187" i="82"/>
  <c r="U187" i="82"/>
  <c r="L187" i="82"/>
  <c r="M187" i="82"/>
  <c r="D187" i="82"/>
  <c r="Q187" i="82"/>
  <c r="P187" i="82"/>
  <c r="F187" i="82"/>
  <c r="Y187" i="82"/>
  <c r="T187" i="82"/>
  <c r="R187" i="82"/>
  <c r="X187" i="82"/>
  <c r="J187" i="82"/>
  <c r="C187" i="82"/>
  <c r="U264" i="82"/>
  <c r="D264" i="82"/>
  <c r="J264" i="82"/>
  <c r="H264" i="82"/>
  <c r="Q264" i="82"/>
  <c r="P264" i="82"/>
  <c r="D189" i="82"/>
  <c r="N189" i="82"/>
  <c r="H189" i="82"/>
  <c r="V189" i="82"/>
  <c r="S189" i="82"/>
  <c r="X189" i="82"/>
  <c r="M189" i="82"/>
  <c r="R189" i="82"/>
  <c r="Q189" i="82"/>
  <c r="F189" i="82"/>
  <c r="U189" i="82"/>
  <c r="T189" i="82"/>
  <c r="E189" i="82"/>
  <c r="W189" i="82"/>
  <c r="K189" i="82"/>
  <c r="J189" i="82"/>
  <c r="Z270" i="82"/>
  <c r="Z330" i="82"/>
  <c r="Z195" i="82"/>
  <c r="E271" i="82"/>
  <c r="E196" i="82"/>
  <c r="Z331" i="82"/>
  <c r="Z196" i="82"/>
  <c r="U272" i="82"/>
  <c r="U197" i="82"/>
  <c r="F229" i="82"/>
  <c r="F304" i="82"/>
  <c r="R63" i="61"/>
  <c r="D63" i="61"/>
  <c r="E63" i="61"/>
  <c r="N63" i="61"/>
  <c r="I63" i="61"/>
  <c r="K63" i="61"/>
  <c r="V63" i="61"/>
  <c r="X63" i="61"/>
  <c r="M63" i="61"/>
  <c r="P63" i="61"/>
  <c r="C63" i="61"/>
  <c r="U63" i="61"/>
  <c r="W63" i="61"/>
  <c r="L63" i="61"/>
  <c r="S63" i="61"/>
  <c r="N61" i="62"/>
  <c r="O61" i="62"/>
  <c r="J61" i="62"/>
  <c r="I61" i="62"/>
  <c r="V61" i="62"/>
  <c r="E61" i="62"/>
  <c r="S61" i="62"/>
  <c r="R61" i="62"/>
  <c r="T61" i="62"/>
  <c r="H61" i="62"/>
  <c r="M61" i="62"/>
  <c r="C61" i="62"/>
  <c r="F61" i="62"/>
  <c r="W61" i="62"/>
  <c r="X61" i="62"/>
  <c r="Q61" i="62"/>
  <c r="H289" i="94"/>
  <c r="R289" i="94"/>
  <c r="X289" i="94"/>
  <c r="F102" i="65"/>
  <c r="F120" i="65"/>
  <c r="C107" i="65"/>
  <c r="Z197" i="65"/>
  <c r="K219" i="65" s="1"/>
  <c r="F129" i="65"/>
  <c r="F111" i="65"/>
  <c r="Z130" i="66"/>
  <c r="Y93" i="66"/>
  <c r="AA131" i="66"/>
  <c r="Z94" i="66"/>
  <c r="X241" i="82"/>
  <c r="O254" i="82"/>
  <c r="W254" i="82"/>
  <c r="O256" i="82"/>
  <c r="W256" i="82"/>
  <c r="G258" i="82"/>
  <c r="O258" i="82"/>
  <c r="G262" i="82"/>
  <c r="W262" i="82"/>
  <c r="G264" i="82"/>
  <c r="O264" i="82"/>
  <c r="W264" i="82"/>
  <c r="J273" i="82"/>
  <c r="J274" i="82"/>
  <c r="R274" i="82"/>
  <c r="J201" i="82"/>
  <c r="J202" i="82"/>
  <c r="R202" i="82"/>
  <c r="J204" i="82"/>
  <c r="R281" i="82"/>
  <c r="J282" i="82"/>
  <c r="R282" i="82"/>
  <c r="J208" i="82"/>
  <c r="J284" i="82"/>
  <c r="R209" i="82"/>
  <c r="H218" i="82"/>
  <c r="P218" i="82"/>
  <c r="X293" i="82"/>
  <c r="U224" i="82"/>
  <c r="U299" i="82"/>
  <c r="Z361" i="82"/>
  <c r="Z226" i="82"/>
  <c r="P302" i="82"/>
  <c r="X302" i="82"/>
  <c r="C256" i="77"/>
  <c r="C235" i="77"/>
  <c r="H104" i="77"/>
  <c r="Y137" i="77"/>
  <c r="S151" i="68"/>
  <c r="O151" i="68"/>
  <c r="K151" i="68"/>
  <c r="D172" i="67"/>
  <c r="D31" i="89" s="1"/>
  <c r="Z128" i="67"/>
  <c r="Y91" i="67"/>
  <c r="D151" i="67"/>
  <c r="P91" i="67"/>
  <c r="K91" i="67"/>
  <c r="F91" i="67"/>
  <c r="D91" i="67"/>
  <c r="U91" i="67"/>
  <c r="H91" i="67"/>
  <c r="C93" i="67"/>
  <c r="N93" i="67"/>
  <c r="O93" i="67"/>
  <c r="H93" i="67"/>
  <c r="J93" i="67"/>
  <c r="I93" i="67"/>
  <c r="S93" i="67"/>
  <c r="V93" i="67"/>
  <c r="E93" i="67"/>
  <c r="R93" i="67"/>
  <c r="T93" i="67"/>
  <c r="AB132" i="67"/>
  <c r="C198" i="67"/>
  <c r="C219" i="67"/>
  <c r="C240" i="67"/>
  <c r="C261" i="67"/>
  <c r="C178" i="67"/>
  <c r="C37" i="89" s="1"/>
  <c r="E159" i="89" s="1"/>
  <c r="C263" i="67"/>
  <c r="AB134" i="67"/>
  <c r="D226" i="68"/>
  <c r="D49" i="89" s="1"/>
  <c r="G101" i="68"/>
  <c r="D206" i="68"/>
  <c r="D227" i="68"/>
  <c r="D50" i="89" s="1"/>
  <c r="D232" i="68"/>
  <c r="D55" i="89" s="1"/>
  <c r="D211" i="68"/>
  <c r="Z166" i="68"/>
  <c r="G229" i="82"/>
  <c r="G304" i="82"/>
  <c r="C142" i="76"/>
  <c r="E142" i="76" s="1"/>
  <c r="G163" i="76" s="1"/>
  <c r="C163" i="76"/>
  <c r="C117" i="89" s="1"/>
  <c r="E239" i="89" s="1"/>
  <c r="C227" i="76"/>
  <c r="V238" i="82"/>
  <c r="S90" i="88"/>
  <c r="F40" i="88"/>
  <c r="H38" i="54"/>
  <c r="X38" i="54"/>
  <c r="J39" i="54"/>
  <c r="R39" i="54"/>
  <c r="D40" i="54"/>
  <c r="L40" i="54"/>
  <c r="K105" i="54"/>
  <c r="C126" i="65"/>
  <c r="C108" i="65"/>
  <c r="J222" i="82"/>
  <c r="J297" i="82"/>
  <c r="P304" i="82"/>
  <c r="P229" i="82"/>
  <c r="C153" i="76"/>
  <c r="C107" i="89" s="1"/>
  <c r="E229" i="89" s="1"/>
  <c r="C175" i="76"/>
  <c r="F51" i="78"/>
  <c r="P51" i="78"/>
  <c r="N51" i="78"/>
  <c r="E51" i="78"/>
  <c r="W51" i="78"/>
  <c r="I51" i="78"/>
  <c r="V51" i="78"/>
  <c r="R60" i="61"/>
  <c r="C60" i="61"/>
  <c r="X60" i="61"/>
  <c r="M60" i="61"/>
  <c r="S60" i="61"/>
  <c r="D60" i="61"/>
  <c r="F60" i="61"/>
  <c r="W60" i="61"/>
  <c r="N60" i="61"/>
  <c r="P58" i="62"/>
  <c r="T58" i="62"/>
  <c r="H58" i="62"/>
  <c r="U58" i="62"/>
  <c r="L58" i="62"/>
  <c r="I72" i="92"/>
  <c r="B56" i="92"/>
  <c r="C56" i="92" s="1"/>
  <c r="G72" i="92"/>
  <c r="P120" i="41"/>
  <c r="P30" i="54" s="1"/>
  <c r="L120" i="41"/>
  <c r="L30" i="54" s="1"/>
  <c r="D120" i="41"/>
  <c r="D30" i="54" s="1"/>
  <c r="S162" i="52"/>
  <c r="S31" i="54" s="1"/>
  <c r="K162" i="52"/>
  <c r="K31" i="54" s="1"/>
  <c r="C189" i="95"/>
  <c r="C208" i="95"/>
  <c r="O290" i="94"/>
  <c r="L290" i="94"/>
  <c r="F290" i="94"/>
  <c r="H103" i="52"/>
  <c r="Z178" i="52"/>
  <c r="C200" i="52" s="1"/>
  <c r="Y95" i="66"/>
  <c r="Z132" i="66"/>
  <c r="T273" i="82"/>
  <c r="F136" i="82"/>
  <c r="I274" i="82"/>
  <c r="U274" i="82"/>
  <c r="N274" i="82"/>
  <c r="X274" i="82"/>
  <c r="D274" i="82"/>
  <c r="F137" i="82"/>
  <c r="C274" i="82"/>
  <c r="E274" i="82"/>
  <c r="D275" i="82"/>
  <c r="P275" i="82"/>
  <c r="X200" i="82"/>
  <c r="T275" i="82"/>
  <c r="H275" i="82"/>
  <c r="P200" i="82"/>
  <c r="O201" i="82"/>
  <c r="X276" i="82"/>
  <c r="E276" i="82"/>
  <c r="X201" i="82"/>
  <c r="U201" i="82"/>
  <c r="E201" i="82"/>
  <c r="I201" i="82"/>
  <c r="Q201" i="82"/>
  <c r="F141" i="82"/>
  <c r="C278" i="82"/>
  <c r="P278" i="82"/>
  <c r="H203" i="82"/>
  <c r="C280" i="82"/>
  <c r="T280" i="82"/>
  <c r="U280" i="82"/>
  <c r="S280" i="82"/>
  <c r="I280" i="82"/>
  <c r="P280" i="82"/>
  <c r="N205" i="82"/>
  <c r="E280" i="82"/>
  <c r="X280" i="82"/>
  <c r="O280" i="82"/>
  <c r="P205" i="82"/>
  <c r="C281" i="82"/>
  <c r="G281" i="82"/>
  <c r="H281" i="82"/>
  <c r="D281" i="82"/>
  <c r="I206" i="82"/>
  <c r="T282" i="82"/>
  <c r="F145" i="82"/>
  <c r="P282" i="82"/>
  <c r="W282" i="82"/>
  <c r="I282" i="82"/>
  <c r="W207" i="82"/>
  <c r="N282" i="82"/>
  <c r="F283" i="82"/>
  <c r="H283" i="82"/>
  <c r="E208" i="82"/>
  <c r="Q283" i="82"/>
  <c r="D283" i="82"/>
  <c r="P283" i="82"/>
  <c r="L283" i="82"/>
  <c r="N283" i="82"/>
  <c r="I208" i="82"/>
  <c r="O284" i="82"/>
  <c r="P209" i="82"/>
  <c r="U284" i="82"/>
  <c r="N217" i="82"/>
  <c r="N292" i="82"/>
  <c r="G293" i="82"/>
  <c r="R221" i="82"/>
  <c r="K304" i="82"/>
  <c r="D304" i="82"/>
  <c r="D229" i="82"/>
  <c r="J105" i="86"/>
  <c r="G273" i="82"/>
  <c r="O274" i="82"/>
  <c r="W275" i="82"/>
  <c r="G201" i="82"/>
  <c r="O276" i="82"/>
  <c r="W276" i="82"/>
  <c r="S143" i="51"/>
  <c r="K143" i="51"/>
  <c r="M176" i="65"/>
  <c r="M189" i="65" s="1"/>
  <c r="N106" i="66"/>
  <c r="G238" i="82"/>
  <c r="N238" i="82"/>
  <c r="R244" i="82"/>
  <c r="D74" i="96"/>
  <c r="D92" i="96" s="1"/>
  <c r="D114" i="96" s="1"/>
  <c r="J121" i="66"/>
  <c r="Q143" i="51"/>
  <c r="E175" i="45"/>
  <c r="E32" i="54" s="1"/>
  <c r="U120" i="41"/>
  <c r="U30" i="54" s="1"/>
  <c r="G40" i="88"/>
  <c r="J302" i="82"/>
  <c r="P182" i="65"/>
  <c r="F273" i="82"/>
  <c r="N273" i="82"/>
  <c r="N275" i="82"/>
  <c r="J216" i="82"/>
  <c r="C183" i="72"/>
  <c r="C204" i="72"/>
  <c r="C246" i="72"/>
  <c r="C69" i="89"/>
  <c r="E191" i="89" s="1"/>
  <c r="C225" i="72"/>
  <c r="O193" i="52"/>
  <c r="E193" i="52"/>
  <c r="X56" i="61"/>
  <c r="J56" i="61"/>
  <c r="V56" i="61"/>
  <c r="T56" i="61"/>
  <c r="E56" i="61"/>
  <c r="K56" i="61"/>
  <c r="P56" i="61"/>
  <c r="S56" i="61"/>
  <c r="O56" i="61"/>
  <c r="F56" i="61"/>
  <c r="M56" i="61"/>
  <c r="H56" i="61"/>
  <c r="D56" i="61"/>
  <c r="R56" i="61"/>
  <c r="W56" i="61"/>
  <c r="U56" i="61"/>
  <c r="G56" i="61"/>
  <c r="L56" i="61"/>
  <c r="N56" i="61"/>
  <c r="E119" i="86"/>
  <c r="F119" i="86" s="1"/>
  <c r="G119" i="86" s="1"/>
  <c r="H119" i="86"/>
  <c r="J119" i="86" s="1"/>
  <c r="E112" i="86"/>
  <c r="F112" i="86" s="1"/>
  <c r="G112" i="86" s="1"/>
  <c r="P168" i="44"/>
  <c r="G168" i="44"/>
  <c r="C268" i="68"/>
  <c r="C100" i="68"/>
  <c r="AB159" i="68"/>
  <c r="C289" i="68"/>
  <c r="J64" i="61"/>
  <c r="X118" i="42"/>
  <c r="K266" i="91"/>
  <c r="H266" i="91"/>
  <c r="X266" i="91"/>
  <c r="D266" i="91"/>
  <c r="F266" i="91"/>
  <c r="C266" i="91"/>
  <c r="M266" i="91"/>
  <c r="O266" i="91"/>
  <c r="P266" i="91"/>
  <c r="H271" i="91"/>
  <c r="N271" i="91"/>
  <c r="I271" i="91"/>
  <c r="D271" i="91"/>
  <c r="M271" i="91"/>
  <c r="L271" i="91"/>
  <c r="X271" i="91"/>
  <c r="R271" i="91"/>
  <c r="F271" i="91"/>
  <c r="E271" i="91"/>
  <c r="O271" i="91"/>
  <c r="E136" i="45"/>
  <c r="E117" i="45"/>
  <c r="C178" i="95"/>
  <c r="C197" i="95"/>
  <c r="C182" i="95"/>
  <c r="C144" i="65"/>
  <c r="G144" i="65" s="1"/>
  <c r="F121" i="65"/>
  <c r="F103" i="65"/>
  <c r="R276" i="82"/>
  <c r="R201" i="82"/>
  <c r="J278" i="82"/>
  <c r="J203" i="82"/>
  <c r="J205" i="82"/>
  <c r="J280" i="82"/>
  <c r="M294" i="82"/>
  <c r="U294" i="82"/>
  <c r="M219" i="82"/>
  <c r="U219" i="82"/>
  <c r="N294" i="82"/>
  <c r="W294" i="82"/>
  <c r="X219" i="82"/>
  <c r="L294" i="82"/>
  <c r="X294" i="82"/>
  <c r="G294" i="82"/>
  <c r="H294" i="82"/>
  <c r="H219" i="82"/>
  <c r="O294" i="82"/>
  <c r="J219" i="82"/>
  <c r="F159" i="82"/>
  <c r="P294" i="82"/>
  <c r="J294" i="82"/>
  <c r="D219" i="82"/>
  <c r="N219" i="82"/>
  <c r="D294" i="82"/>
  <c r="K294" i="82"/>
  <c r="O219" i="82"/>
  <c r="F294" i="82"/>
  <c r="G219" i="82"/>
  <c r="L295" i="82"/>
  <c r="D220" i="82"/>
  <c r="P295" i="82"/>
  <c r="L220" i="82"/>
  <c r="T295" i="82"/>
  <c r="P220" i="82"/>
  <c r="D295" i="82"/>
  <c r="U220" i="82"/>
  <c r="O220" i="82"/>
  <c r="J295" i="82"/>
  <c r="F295" i="82"/>
  <c r="R220" i="82"/>
  <c r="C220" i="82"/>
  <c r="M295" i="82"/>
  <c r="M220" i="82"/>
  <c r="R295" i="82"/>
  <c r="K220" i="82"/>
  <c r="F220" i="82"/>
  <c r="J220" i="82"/>
  <c r="C144" i="76"/>
  <c r="E144" i="76" s="1"/>
  <c r="G165" i="76" s="1"/>
  <c r="C208" i="76"/>
  <c r="C229" i="76"/>
  <c r="H114" i="86"/>
  <c r="J114" i="86" s="1"/>
  <c r="C213" i="43"/>
  <c r="H213" i="43" s="1"/>
  <c r="K213" i="43"/>
  <c r="E163" i="46"/>
  <c r="G163" i="46"/>
  <c r="C163" i="46"/>
  <c r="S197" i="82"/>
  <c r="E141" i="45"/>
  <c r="R266" i="91"/>
  <c r="F80" i="68"/>
  <c r="U75" i="42"/>
  <c r="I78" i="77"/>
  <c r="Z141" i="66"/>
  <c r="S219" i="82"/>
  <c r="Q68" i="67"/>
  <c r="C78" i="77"/>
  <c r="S62" i="62"/>
  <c r="G266" i="91"/>
  <c r="Q97" i="94"/>
  <c r="F27" i="55"/>
  <c r="S271" i="82"/>
  <c r="Z199" i="65"/>
  <c r="K221" i="65" s="1"/>
  <c r="C247" i="68"/>
  <c r="H202" i="52"/>
  <c r="K202" i="52"/>
  <c r="X202" i="52"/>
  <c r="P202" i="52"/>
  <c r="C202" i="52"/>
  <c r="E294" i="82"/>
  <c r="L219" i="82"/>
  <c r="D81" i="92"/>
  <c r="B85" i="92"/>
  <c r="C85" i="92" s="1"/>
  <c r="R219" i="82"/>
  <c r="J209" i="82"/>
  <c r="C56" i="61"/>
  <c r="J276" i="82"/>
  <c r="T220" i="82"/>
  <c r="C142" i="72"/>
  <c r="D142" i="72" s="1"/>
  <c r="C163" i="72"/>
  <c r="C71" i="89" s="1"/>
  <c r="E193" i="89" s="1"/>
  <c r="C144" i="72"/>
  <c r="D144" i="72" s="1"/>
  <c r="C165" i="72"/>
  <c r="C187" i="72" s="1"/>
  <c r="H81" i="92"/>
  <c r="E64" i="61"/>
  <c r="D267" i="91"/>
  <c r="N267" i="91"/>
  <c r="J267" i="91"/>
  <c r="S267" i="91"/>
  <c r="X267" i="91"/>
  <c r="Q267" i="91"/>
  <c r="E267" i="91"/>
  <c r="P267" i="91"/>
  <c r="G267" i="91"/>
  <c r="C267" i="91"/>
  <c r="K267" i="91"/>
  <c r="W267" i="91"/>
  <c r="F206" i="95"/>
  <c r="F187" i="95"/>
  <c r="Y101" i="66"/>
  <c r="Z138" i="66"/>
  <c r="C146" i="72"/>
  <c r="D146" i="72" s="1"/>
  <c r="C167" i="72"/>
  <c r="C189" i="72" s="1"/>
  <c r="F101" i="92"/>
  <c r="R273" i="82"/>
  <c r="R198" i="82"/>
  <c r="J275" i="82"/>
  <c r="J200" i="82"/>
  <c r="R279" i="82"/>
  <c r="R204" i="82"/>
  <c r="J281" i="82"/>
  <c r="J206" i="82"/>
  <c r="W217" i="82"/>
  <c r="W292" i="82"/>
  <c r="I219" i="82"/>
  <c r="I294" i="82"/>
  <c r="C297" i="82"/>
  <c r="C222" i="82"/>
  <c r="S223" i="82"/>
  <c r="S298" i="82"/>
  <c r="T224" i="82"/>
  <c r="T299" i="82"/>
  <c r="M290" i="82"/>
  <c r="C201" i="95"/>
  <c r="K271" i="91"/>
  <c r="E81" i="92"/>
  <c r="K297" i="82"/>
  <c r="S297" i="82"/>
  <c r="C205" i="43"/>
  <c r="K180" i="43"/>
  <c r="C131" i="46"/>
  <c r="L266" i="91"/>
  <c r="C80" i="68"/>
  <c r="X265" i="91"/>
  <c r="C68" i="72"/>
  <c r="O267" i="91"/>
  <c r="K223" i="82"/>
  <c r="I62" i="62"/>
  <c r="Q271" i="91"/>
  <c r="U68" i="67"/>
  <c r="U70" i="42"/>
  <c r="F198" i="95"/>
  <c r="H115" i="86"/>
  <c r="J115" i="86" s="1"/>
  <c r="E168" i="44"/>
  <c r="C165" i="76"/>
  <c r="C119" i="89" s="1"/>
  <c r="E241" i="89" s="1"/>
  <c r="C271" i="91"/>
  <c r="V294" i="82"/>
  <c r="R206" i="82"/>
  <c r="E62" i="62"/>
  <c r="J198" i="82"/>
  <c r="R284" i="82"/>
  <c r="J279" i="82"/>
  <c r="E220" i="82"/>
  <c r="F74" i="42"/>
  <c r="C72" i="67"/>
  <c r="U74" i="42"/>
  <c r="M72" i="76"/>
  <c r="C72" i="72"/>
  <c r="E223" i="65"/>
  <c r="Q223" i="65"/>
  <c r="F223" i="65"/>
  <c r="O223" i="65"/>
  <c r="M64" i="61"/>
  <c r="H64" i="61"/>
  <c r="I64" i="61"/>
  <c r="R64" i="61"/>
  <c r="D64" i="61"/>
  <c r="C64" i="61"/>
  <c r="G64" i="61"/>
  <c r="U64" i="61"/>
  <c r="V64" i="61"/>
  <c r="L64" i="61"/>
  <c r="N64" i="61"/>
  <c r="K64" i="61"/>
  <c r="X64" i="61"/>
  <c r="Q64" i="61"/>
  <c r="T64" i="61"/>
  <c r="F64" i="61"/>
  <c r="P64" i="61"/>
  <c r="S64" i="61"/>
  <c r="F97" i="92"/>
  <c r="B81" i="92"/>
  <c r="C81" i="92" s="1"/>
  <c r="H97" i="92"/>
  <c r="F81" i="92"/>
  <c r="E97" i="92"/>
  <c r="E101" i="92"/>
  <c r="H101" i="92"/>
  <c r="B101" i="92"/>
  <c r="C101" i="92" s="1"/>
  <c r="D85" i="92"/>
  <c r="F85" i="92"/>
  <c r="H85" i="92"/>
  <c r="G142" i="46"/>
  <c r="E142" i="46"/>
  <c r="C142" i="46"/>
  <c r="C188" i="42"/>
  <c r="C209" i="42"/>
  <c r="Z105" i="66"/>
  <c r="AA142" i="66"/>
  <c r="F94" i="67"/>
  <c r="S94" i="67"/>
  <c r="U94" i="67"/>
  <c r="Q94" i="67"/>
  <c r="P94" i="67"/>
  <c r="T94" i="67"/>
  <c r="F175" i="67"/>
  <c r="F34" i="89" s="1"/>
  <c r="F156" i="89" s="1"/>
  <c r="I94" i="67"/>
  <c r="M96" i="67"/>
  <c r="S96" i="67"/>
  <c r="E96" i="67"/>
  <c r="T96" i="67"/>
  <c r="C210" i="42"/>
  <c r="E152" i="67"/>
  <c r="G81" i="92"/>
  <c r="H95" i="52"/>
  <c r="C122" i="52"/>
  <c r="Z174" i="52"/>
  <c r="L196" i="52" s="1"/>
  <c r="C126" i="52"/>
  <c r="H99" i="52"/>
  <c r="F128" i="65"/>
  <c r="F110" i="65"/>
  <c r="C151" i="65"/>
  <c r="G151" i="65" s="1"/>
  <c r="C196" i="82"/>
  <c r="C271" i="82"/>
  <c r="C197" i="82"/>
  <c r="C272" i="82"/>
  <c r="R205" i="82"/>
  <c r="R280" i="82"/>
  <c r="R283" i="82"/>
  <c r="R208" i="82"/>
  <c r="G292" i="82"/>
  <c r="G217" i="82"/>
  <c r="Q219" i="82"/>
  <c r="Q294" i="82"/>
  <c r="Q295" i="82"/>
  <c r="Q220" i="82"/>
  <c r="J296" i="82"/>
  <c r="J221" i="82"/>
  <c r="L299" i="82"/>
  <c r="L224" i="82"/>
  <c r="G62" i="61"/>
  <c r="T62" i="61"/>
  <c r="P62" i="61"/>
  <c r="L62" i="61"/>
  <c r="O62" i="61"/>
  <c r="M62" i="61"/>
  <c r="J62" i="61"/>
  <c r="W62" i="61"/>
  <c r="E62" i="61"/>
  <c r="H62" i="61"/>
  <c r="U62" i="61"/>
  <c r="C62" i="61"/>
  <c r="X62" i="61"/>
  <c r="S271" i="91"/>
  <c r="S62" i="61"/>
  <c r="J207" i="82"/>
  <c r="O64" i="61"/>
  <c r="U80" i="73"/>
  <c r="C81" i="51"/>
  <c r="I81" i="51"/>
  <c r="C73" i="76"/>
  <c r="I73" i="67"/>
  <c r="U102" i="94"/>
  <c r="C75" i="42"/>
  <c r="I122" i="91"/>
  <c r="Q122" i="91"/>
  <c r="C73" i="67"/>
  <c r="U81" i="51"/>
  <c r="Q80" i="68"/>
  <c r="Q81" i="51"/>
  <c r="M102" i="94"/>
  <c r="I102" i="94"/>
  <c r="U73" i="72"/>
  <c r="Q83" i="77"/>
  <c r="Q75" i="42"/>
  <c r="I80" i="73"/>
  <c r="E131" i="46"/>
  <c r="T266" i="91"/>
  <c r="U80" i="68"/>
  <c r="F80" i="73"/>
  <c r="Z139" i="66"/>
  <c r="I76" i="51"/>
  <c r="T267" i="91"/>
  <c r="J266" i="91"/>
  <c r="U75" i="68"/>
  <c r="C138" i="45"/>
  <c r="K62" i="62"/>
  <c r="G96" i="67"/>
  <c r="F267" i="91"/>
  <c r="P271" i="91"/>
  <c r="M68" i="67"/>
  <c r="C140" i="72"/>
  <c r="D140" i="72" s="1"/>
  <c r="K271" i="82"/>
  <c r="C250" i="76"/>
  <c r="J271" i="91"/>
  <c r="P219" i="82"/>
  <c r="B97" i="92"/>
  <c r="C97" i="92" s="1"/>
  <c r="D101" i="92"/>
  <c r="C162" i="72"/>
  <c r="C184" i="72" s="1"/>
  <c r="C298" i="82"/>
  <c r="Q62" i="62"/>
  <c r="O62" i="62"/>
  <c r="L62" i="62"/>
  <c r="N62" i="62"/>
  <c r="R62" i="62"/>
  <c r="V62" i="62"/>
  <c r="U62" i="62"/>
  <c r="G62" i="62"/>
  <c r="C62" i="62"/>
  <c r="T62" i="62"/>
  <c r="F62" i="62"/>
  <c r="P62" i="62"/>
  <c r="J62" i="62"/>
  <c r="D62" i="62"/>
  <c r="H223" i="65"/>
  <c r="X62" i="62"/>
  <c r="X125" i="42"/>
  <c r="R98" i="67"/>
  <c r="N98" i="67"/>
  <c r="P98" i="67"/>
  <c r="F179" i="67"/>
  <c r="F38" i="89" s="1"/>
  <c r="F160" i="89" s="1"/>
  <c r="U98" i="67"/>
  <c r="O98" i="67"/>
  <c r="K98" i="67"/>
  <c r="G128" i="46"/>
  <c r="C225" i="68"/>
  <c r="C48" i="89" s="1"/>
  <c r="E170" i="89" s="1"/>
  <c r="X120" i="42"/>
  <c r="U161" i="45"/>
  <c r="C296" i="94"/>
  <c r="H296" i="94"/>
  <c r="E296" i="94"/>
  <c r="Q296" i="94"/>
  <c r="J296" i="94"/>
  <c r="R275" i="82"/>
  <c r="R200" i="82"/>
  <c r="R278" i="82"/>
  <c r="R203" i="82"/>
  <c r="Z352" i="82"/>
  <c r="Z292" i="82"/>
  <c r="H80" i="92"/>
  <c r="H96" i="92"/>
  <c r="G96" i="92"/>
  <c r="D96" i="92"/>
  <c r="E80" i="92"/>
  <c r="B96" i="92"/>
  <c r="C96" i="92" s="1"/>
  <c r="F80" i="92"/>
  <c r="F96" i="92"/>
  <c r="B80" i="92"/>
  <c r="C80" i="92" s="1"/>
  <c r="E96" i="92"/>
  <c r="G80" i="92"/>
  <c r="D80" i="92"/>
  <c r="F100" i="92"/>
  <c r="B100" i="92"/>
  <c r="C100" i="92" s="1"/>
  <c r="E100" i="92"/>
  <c r="B84" i="92"/>
  <c r="C84" i="92" s="1"/>
  <c r="E84" i="92"/>
  <c r="D84" i="92"/>
  <c r="G100" i="92"/>
  <c r="G84" i="92"/>
  <c r="H84" i="92"/>
  <c r="H104" i="92"/>
  <c r="D104" i="92"/>
  <c r="D88" i="92"/>
  <c r="F104" i="92"/>
  <c r="G88" i="92"/>
  <c r="B104" i="92"/>
  <c r="C104" i="92" s="1"/>
  <c r="E104" i="92"/>
  <c r="H88" i="92"/>
  <c r="N266" i="91"/>
  <c r="P265" i="91"/>
  <c r="G85" i="92"/>
  <c r="Z170" i="52"/>
  <c r="R192" i="52" s="1"/>
  <c r="F84" i="92"/>
  <c r="M117" i="91"/>
  <c r="I70" i="42"/>
  <c r="U78" i="77"/>
  <c r="I75" i="73"/>
  <c r="C75" i="68"/>
  <c r="C76" i="51"/>
  <c r="U97" i="94"/>
  <c r="F70" i="42"/>
  <c r="M75" i="68"/>
  <c r="I68" i="72"/>
  <c r="F68" i="76"/>
  <c r="F75" i="73"/>
  <c r="Q117" i="91"/>
  <c r="F68" i="72"/>
  <c r="C70" i="42"/>
  <c r="F75" i="68"/>
  <c r="Q76" i="51"/>
  <c r="I68" i="67"/>
  <c r="C75" i="73"/>
  <c r="C97" i="94"/>
  <c r="Q70" i="42"/>
  <c r="Q78" i="77"/>
  <c r="U68" i="76"/>
  <c r="Q68" i="76"/>
  <c r="I117" i="91"/>
  <c r="U75" i="73"/>
  <c r="U76" i="51"/>
  <c r="M68" i="76"/>
  <c r="U117" i="91"/>
  <c r="C117" i="91"/>
  <c r="F78" i="77"/>
  <c r="Q266" i="91"/>
  <c r="U122" i="91"/>
  <c r="M83" i="77"/>
  <c r="I97" i="94"/>
  <c r="I267" i="91"/>
  <c r="S294" i="82"/>
  <c r="T294" i="82"/>
  <c r="M78" i="77"/>
  <c r="Z186" i="45"/>
  <c r="Q208" i="45" s="1"/>
  <c r="H62" i="62"/>
  <c r="H96" i="67"/>
  <c r="L267" i="91"/>
  <c r="G271" i="91"/>
  <c r="M76" i="51"/>
  <c r="C68" i="67"/>
  <c r="J110" i="86"/>
  <c r="K270" i="82"/>
  <c r="C187" i="76"/>
  <c r="T271" i="91"/>
  <c r="T219" i="82"/>
  <c r="G101" i="92"/>
  <c r="E219" i="82"/>
  <c r="G104" i="92"/>
  <c r="Q62" i="61"/>
  <c r="J199" i="82"/>
  <c r="F88" i="92"/>
  <c r="D62" i="61"/>
  <c r="Q56" i="61"/>
  <c r="D224" i="82"/>
  <c r="Q158" i="44"/>
  <c r="H158" i="44"/>
  <c r="Z181" i="45"/>
  <c r="W203" i="45" s="1"/>
  <c r="C191" i="43"/>
  <c r="K191" i="43" s="1"/>
  <c r="C289" i="94"/>
  <c r="L289" i="94"/>
  <c r="O207" i="45"/>
  <c r="U207" i="45"/>
  <c r="L207" i="45"/>
  <c r="V117" i="67"/>
  <c r="U116" i="42"/>
  <c r="V126" i="42"/>
  <c r="W127" i="42"/>
  <c r="H128" i="42"/>
  <c r="W128" i="42"/>
  <c r="R176" i="65"/>
  <c r="C242" i="76"/>
  <c r="C179" i="76"/>
  <c r="P289" i="94"/>
  <c r="U289" i="94"/>
  <c r="I289" i="94"/>
  <c r="P207" i="45"/>
  <c r="D207" i="45"/>
  <c r="C118" i="45"/>
  <c r="E105" i="86"/>
  <c r="F105" i="86" s="1"/>
  <c r="G105" i="86" s="1"/>
  <c r="C157" i="76"/>
  <c r="C111" i="89" s="1"/>
  <c r="E233" i="89" s="1"/>
  <c r="R255" i="94"/>
  <c r="J255" i="94"/>
  <c r="C182" i="65"/>
  <c r="R116" i="42"/>
  <c r="J117" i="42"/>
  <c r="R117" i="42"/>
  <c r="C114" i="45"/>
  <c r="V156" i="45"/>
  <c r="J289" i="94"/>
  <c r="Q207" i="45"/>
  <c r="E207" i="45"/>
  <c r="X207" i="45"/>
  <c r="C137" i="45"/>
  <c r="C200" i="76"/>
  <c r="C121" i="66"/>
  <c r="K116" i="42"/>
  <c r="S116" i="42"/>
  <c r="C132" i="76"/>
  <c r="E132" i="76" s="1"/>
  <c r="G153" i="76" s="1"/>
  <c r="C196" i="76"/>
  <c r="C217" i="76"/>
  <c r="G75" i="60"/>
  <c r="G87" i="60" s="1"/>
  <c r="T289" i="94"/>
  <c r="G289" i="94"/>
  <c r="R207" i="45"/>
  <c r="N207" i="45"/>
  <c r="U241" i="82"/>
  <c r="H109" i="86"/>
  <c r="J109" i="86" s="1"/>
  <c r="C221" i="76"/>
  <c r="C172" i="49"/>
  <c r="L255" i="94"/>
  <c r="C61" i="50"/>
  <c r="J61" i="47"/>
  <c r="H236" i="91"/>
  <c r="P80" i="49"/>
  <c r="J162" i="52"/>
  <c r="J31" i="54" s="1"/>
  <c r="M175" i="45"/>
  <c r="M32" i="54" s="1"/>
  <c r="I175" i="45"/>
  <c r="I32" i="54" s="1"/>
  <c r="X121" i="66"/>
  <c r="R121" i="66"/>
  <c r="U117" i="67"/>
  <c r="F119" i="42"/>
  <c r="O123" i="42"/>
  <c r="W123" i="42"/>
  <c r="W124" i="42"/>
  <c r="G125" i="42"/>
  <c r="N125" i="42"/>
  <c r="V125" i="42"/>
  <c r="G126" i="42"/>
  <c r="U126" i="42"/>
  <c r="F127" i="42"/>
  <c r="N127" i="42"/>
  <c r="V127" i="42"/>
  <c r="G128" i="42"/>
  <c r="N129" i="42"/>
  <c r="V129" i="42"/>
  <c r="F130" i="42"/>
  <c r="N130" i="42"/>
  <c r="V130" i="42"/>
  <c r="F121" i="66"/>
  <c r="R120" i="41"/>
  <c r="R30" i="54" s="1"/>
  <c r="N120" i="41"/>
  <c r="N30" i="54" s="1"/>
  <c r="X162" i="52"/>
  <c r="X31" i="54" s="1"/>
  <c r="Q162" i="52"/>
  <c r="Q31" i="54" s="1"/>
  <c r="E162" i="52"/>
  <c r="E31" i="54" s="1"/>
  <c r="W175" i="45"/>
  <c r="W32" i="54" s="1"/>
  <c r="P175" i="45"/>
  <c r="P32" i="54" s="1"/>
  <c r="L175" i="45"/>
  <c r="L32" i="54" s="1"/>
  <c r="H175" i="45"/>
  <c r="H32" i="54" s="1"/>
  <c r="E116" i="42"/>
  <c r="L116" i="42"/>
  <c r="D117" i="42"/>
  <c r="S117" i="42"/>
  <c r="J118" i="42"/>
  <c r="R118" i="42"/>
  <c r="K119" i="42"/>
  <c r="S119" i="42"/>
  <c r="K120" i="42"/>
  <c r="S120" i="42"/>
  <c r="C121" i="42"/>
  <c r="J121" i="42"/>
  <c r="C130" i="42"/>
  <c r="K130" i="42"/>
  <c r="S130" i="42"/>
  <c r="J98" i="45"/>
  <c r="U124" i="45" s="1"/>
  <c r="I120" i="41"/>
  <c r="I30" i="54" s="1"/>
  <c r="D175" i="45"/>
  <c r="D32" i="54" s="1"/>
  <c r="M65" i="87"/>
  <c r="U130" i="44"/>
  <c r="V61" i="50"/>
  <c r="V80" i="49"/>
  <c r="M116" i="42"/>
  <c r="L117" i="42"/>
  <c r="D118" i="42"/>
  <c r="K118" i="42"/>
  <c r="S118" i="42"/>
  <c r="D119" i="42"/>
  <c r="L119" i="42"/>
  <c r="T119" i="42"/>
  <c r="L120" i="42"/>
  <c r="T120" i="42"/>
  <c r="T129" i="42"/>
  <c r="D130" i="42"/>
  <c r="L130" i="42"/>
  <c r="T130" i="42"/>
  <c r="I123" i="44"/>
  <c r="N116" i="42"/>
  <c r="M117" i="42"/>
  <c r="T117" i="42"/>
  <c r="L118" i="42"/>
  <c r="T118" i="42"/>
  <c r="E119" i="42"/>
  <c r="U120" i="42"/>
  <c r="N123" i="42"/>
  <c r="V123" i="42"/>
  <c r="F124" i="42"/>
  <c r="N124" i="42"/>
  <c r="V124" i="42"/>
  <c r="M125" i="42"/>
  <c r="F126" i="42"/>
  <c r="T126" i="42"/>
  <c r="E127" i="42"/>
  <c r="M127" i="42"/>
  <c r="F128" i="42"/>
  <c r="U128" i="42"/>
  <c r="M129" i="42"/>
  <c r="U129" i="42"/>
  <c r="E130" i="42"/>
  <c r="U130" i="42"/>
  <c r="I116" i="42"/>
  <c r="Q116" i="42"/>
  <c r="P117" i="42"/>
  <c r="W117" i="42"/>
  <c r="G118" i="42"/>
  <c r="O118" i="42"/>
  <c r="W118" i="42"/>
  <c r="G119" i="42"/>
  <c r="O119" i="42"/>
  <c r="W119" i="42"/>
  <c r="G120" i="42"/>
  <c r="O120" i="42"/>
  <c r="M121" i="42"/>
  <c r="U121" i="42"/>
  <c r="F122" i="42"/>
  <c r="N122" i="42"/>
  <c r="F123" i="42"/>
  <c r="U123" i="42"/>
  <c r="M124" i="42"/>
  <c r="U124" i="42"/>
  <c r="E125" i="42"/>
  <c r="T125" i="42"/>
  <c r="E126" i="42"/>
  <c r="L126" i="42"/>
  <c r="S126" i="42"/>
  <c r="L127" i="42"/>
  <c r="T127" i="42"/>
  <c r="M128" i="42"/>
  <c r="D129" i="42"/>
  <c r="L129" i="42"/>
  <c r="S129" i="42"/>
  <c r="R130" i="42"/>
  <c r="R121" i="42"/>
  <c r="C122" i="42"/>
  <c r="K122" i="42"/>
  <c r="J124" i="42"/>
  <c r="R124" i="42"/>
  <c r="C125" i="42"/>
  <c r="J125" i="42"/>
  <c r="Q125" i="42"/>
  <c r="P126" i="42"/>
  <c r="I127" i="42"/>
  <c r="J128" i="42"/>
  <c r="Q128" i="42"/>
  <c r="I129" i="42"/>
  <c r="Q129" i="42"/>
  <c r="G130" i="42"/>
  <c r="O130" i="42"/>
  <c r="W130" i="42"/>
  <c r="G116" i="42"/>
  <c r="O116" i="42"/>
  <c r="F117" i="42"/>
  <c r="N117" i="42"/>
  <c r="U117" i="42"/>
  <c r="M118" i="42"/>
  <c r="M119" i="42"/>
  <c r="U119" i="42"/>
  <c r="E120" i="42"/>
  <c r="M120" i="42"/>
  <c r="D121" i="42"/>
  <c r="K121" i="42"/>
  <c r="S121" i="42"/>
  <c r="L123" i="42"/>
  <c r="S123" i="42"/>
  <c r="D124" i="42"/>
  <c r="S124" i="42"/>
  <c r="K125" i="42"/>
  <c r="R125" i="42"/>
  <c r="C126" i="42"/>
  <c r="J127" i="42"/>
  <c r="R127" i="42"/>
  <c r="C128" i="42"/>
  <c r="K128" i="42"/>
  <c r="R128" i="42"/>
  <c r="J129" i="42"/>
  <c r="P130" i="42"/>
  <c r="O230" i="91"/>
  <c r="O256" i="91" s="1"/>
  <c r="X230" i="91"/>
  <c r="X247" i="91" s="1"/>
  <c r="G117" i="42"/>
  <c r="O117" i="42"/>
  <c r="V117" i="42"/>
  <c r="F118" i="42"/>
  <c r="N118" i="42"/>
  <c r="N119" i="42"/>
  <c r="V119" i="42"/>
  <c r="F120" i="42"/>
  <c r="N120" i="42"/>
  <c r="T121" i="42"/>
  <c r="E122" i="42"/>
  <c r="T122" i="42"/>
  <c r="E123" i="42"/>
  <c r="M123" i="42"/>
  <c r="T123" i="42"/>
  <c r="L124" i="42"/>
  <c r="T124" i="42"/>
  <c r="D125" i="42"/>
  <c r="L125" i="42"/>
  <c r="S125" i="42"/>
  <c r="K126" i="42"/>
  <c r="R126" i="42"/>
  <c r="C127" i="42"/>
  <c r="K127" i="42"/>
  <c r="D128" i="42"/>
  <c r="S128" i="42"/>
  <c r="C129" i="42"/>
  <c r="Q130" i="42"/>
  <c r="H75" i="60"/>
  <c r="H93" i="60" s="1"/>
  <c r="H115" i="60" s="1"/>
  <c r="D297" i="82"/>
  <c r="T297" i="82"/>
  <c r="F75" i="60"/>
  <c r="F84" i="60" s="1"/>
  <c r="F106" i="60" s="1"/>
  <c r="G102" i="72"/>
  <c r="G129" i="72" s="1"/>
  <c r="O102" i="72"/>
  <c r="O115" i="72" s="1"/>
  <c r="J176" i="65"/>
  <c r="C106" i="66"/>
  <c r="Y241" i="82"/>
  <c r="R222" i="82"/>
  <c r="V75" i="60"/>
  <c r="V83" i="60" s="1"/>
  <c r="V105" i="60" s="1"/>
  <c r="D98" i="84"/>
  <c r="R241" i="82"/>
  <c r="E250" i="82"/>
  <c r="U250" i="82"/>
  <c r="U252" i="82"/>
  <c r="D254" i="82"/>
  <c r="S254" i="82"/>
  <c r="O255" i="82"/>
  <c r="G257" i="82"/>
  <c r="O257" i="82"/>
  <c r="C258" i="82"/>
  <c r="K258" i="82"/>
  <c r="G259" i="82"/>
  <c r="O259" i="82"/>
  <c r="W259" i="82"/>
  <c r="C260" i="82"/>
  <c r="S260" i="82"/>
  <c r="O261" i="82"/>
  <c r="W261" i="82"/>
  <c r="S262" i="82"/>
  <c r="G263" i="82"/>
  <c r="C264" i="82"/>
  <c r="O270" i="82"/>
  <c r="E238" i="82"/>
  <c r="T244" i="82"/>
  <c r="F250" i="82"/>
  <c r="N250" i="82"/>
  <c r="V250" i="82"/>
  <c r="F252" i="82"/>
  <c r="N252" i="82"/>
  <c r="E254" i="82"/>
  <c r="L254" i="82"/>
  <c r="T254" i="82"/>
  <c r="H255" i="82"/>
  <c r="P255" i="82"/>
  <c r="X255" i="82"/>
  <c r="D256" i="82"/>
  <c r="L256" i="82"/>
  <c r="T256" i="82"/>
  <c r="H257" i="82"/>
  <c r="P257" i="82"/>
  <c r="X257" i="82"/>
  <c r="D258" i="82"/>
  <c r="L258" i="82"/>
  <c r="T258" i="82"/>
  <c r="L260" i="82"/>
  <c r="T260" i="82"/>
  <c r="H261" i="82"/>
  <c r="X261" i="82"/>
  <c r="D262" i="82"/>
  <c r="H263" i="82"/>
  <c r="P263" i="82"/>
  <c r="X263" i="82"/>
  <c r="L264" i="82"/>
  <c r="T264" i="82"/>
  <c r="P195" i="82"/>
  <c r="X195" i="82"/>
  <c r="P272" i="82"/>
  <c r="C218" i="82"/>
  <c r="V222" i="82"/>
  <c r="M27" i="84"/>
  <c r="O37" i="86"/>
  <c r="M169" i="86" s="1"/>
  <c r="Z34" i="43"/>
  <c r="Z37" i="43"/>
  <c r="L176" i="65"/>
  <c r="L199" i="65" s="1"/>
  <c r="S67" i="43"/>
  <c r="L57" i="86"/>
  <c r="K189" i="86" s="1"/>
  <c r="Z48" i="43"/>
  <c r="O38" i="86"/>
  <c r="M170" i="86" s="1"/>
  <c r="O57" i="86"/>
  <c r="M189" i="86" s="1"/>
  <c r="Z67" i="43"/>
  <c r="N21" i="84"/>
  <c r="L27" i="84"/>
  <c r="Z44" i="43"/>
  <c r="O34" i="86"/>
  <c r="M166" i="86" s="1"/>
  <c r="L22" i="84"/>
  <c r="Z35" i="43"/>
  <c r="O64" i="86"/>
  <c r="M196" i="86" s="1"/>
  <c r="P176" i="65"/>
  <c r="P192" i="65" s="1"/>
  <c r="I176" i="65"/>
  <c r="I189" i="65" s="1"/>
  <c r="Y95" i="71"/>
  <c r="E98" i="88"/>
  <c r="R98" i="88"/>
  <c r="V98" i="88"/>
  <c r="O63" i="86"/>
  <c r="M195" i="86" s="1"/>
  <c r="Z73" i="43"/>
  <c r="O53" i="86"/>
  <c r="M185" i="86" s="1"/>
  <c r="Z63" i="43"/>
  <c r="M24" i="84"/>
  <c r="N29" i="84"/>
  <c r="Z29" i="43"/>
  <c r="N176" i="65"/>
  <c r="Z42" i="43"/>
  <c r="U27" i="46"/>
  <c r="W126" i="46" s="1"/>
  <c r="AG126" i="46" s="1"/>
  <c r="Z60" i="43"/>
  <c r="V57" i="43"/>
  <c r="L21" i="86"/>
  <c r="K153" i="86" s="1"/>
  <c r="N37" i="86"/>
  <c r="L169" i="86" s="1"/>
  <c r="U67" i="46"/>
  <c r="W166" i="46" s="1"/>
  <c r="AG166" i="46" s="1"/>
  <c r="U34" i="46"/>
  <c r="W133" i="46" s="1"/>
  <c r="AG133" i="46" s="1"/>
  <c r="U52" i="46"/>
  <c r="W151" i="46" s="1"/>
  <c r="AG151" i="46" s="1"/>
  <c r="U65" i="46"/>
  <c r="W164" i="46" s="1"/>
  <c r="AG164" i="46" s="1"/>
  <c r="U57" i="46"/>
  <c r="W156" i="46" s="1"/>
  <c r="AG156" i="46" s="1"/>
  <c r="U37" i="46"/>
  <c r="W136" i="46" s="1"/>
  <c r="AG136" i="46" s="1"/>
  <c r="U45" i="46"/>
  <c r="W144" i="46" s="1"/>
  <c r="AG144" i="46" s="1"/>
  <c r="Z55" i="43"/>
  <c r="O46" i="86"/>
  <c r="M178" i="86" s="1"/>
  <c r="L52" i="86"/>
  <c r="K184" i="86" s="1"/>
  <c r="Y67" i="43"/>
  <c r="L20" i="84"/>
  <c r="M62" i="86"/>
  <c r="U70" i="46"/>
  <c r="W169" i="46" s="1"/>
  <c r="AG169" i="46" s="1"/>
  <c r="U40" i="46"/>
  <c r="W139" i="46" s="1"/>
  <c r="AG139" i="46" s="1"/>
  <c r="U36" i="46"/>
  <c r="W135" i="46" s="1"/>
  <c r="AG135" i="46" s="1"/>
  <c r="U64" i="46"/>
  <c r="W163" i="46" s="1"/>
  <c r="AG163" i="46" s="1"/>
  <c r="U46" i="46"/>
  <c r="W145" i="46" s="1"/>
  <c r="AG145" i="46" s="1"/>
  <c r="U32" i="46"/>
  <c r="W131" i="46" s="1"/>
  <c r="AG131" i="46" s="1"/>
  <c r="U43" i="46"/>
  <c r="W142" i="46" s="1"/>
  <c r="AG142" i="46" s="1"/>
  <c r="O22" i="86"/>
  <c r="M154" i="86" s="1"/>
  <c r="N27" i="84"/>
  <c r="V36" i="43"/>
  <c r="N53" i="86"/>
  <c r="L185" i="86" s="1"/>
  <c r="U69" i="46"/>
  <c r="W168" i="46" s="1"/>
  <c r="AG168" i="46" s="1"/>
  <c r="U41" i="46"/>
  <c r="W140" i="46" s="1"/>
  <c r="AG140" i="46" s="1"/>
  <c r="U54" i="46"/>
  <c r="W153" i="46" s="1"/>
  <c r="AG153" i="46" s="1"/>
  <c r="U51" i="46"/>
  <c r="W150" i="46" s="1"/>
  <c r="AG150" i="46" s="1"/>
  <c r="U63" i="46"/>
  <c r="W162" i="46" s="1"/>
  <c r="AG162" i="46" s="1"/>
  <c r="U50" i="46"/>
  <c r="W149" i="46" s="1"/>
  <c r="AG149" i="46" s="1"/>
  <c r="Y32" i="43"/>
  <c r="U61" i="46"/>
  <c r="W160" i="46" s="1"/>
  <c r="AG160" i="46" s="1"/>
  <c r="U35" i="46"/>
  <c r="W134" i="46" s="1"/>
  <c r="AG134" i="46" s="1"/>
  <c r="U39" i="46"/>
  <c r="W138" i="46" s="1"/>
  <c r="AG138" i="46" s="1"/>
  <c r="L25" i="84"/>
  <c r="U71" i="46"/>
  <c r="W170" i="46" s="1"/>
  <c r="AG170" i="46" s="1"/>
  <c r="U68" i="46"/>
  <c r="W167" i="46" s="1"/>
  <c r="AG167" i="46" s="1"/>
  <c r="U55" i="46"/>
  <c r="W154" i="46" s="1"/>
  <c r="AG154" i="46" s="1"/>
  <c r="U29" i="46"/>
  <c r="W128" i="46" s="1"/>
  <c r="AG128" i="46" s="1"/>
  <c r="U31" i="46"/>
  <c r="W130" i="46" s="1"/>
  <c r="AG130" i="46" s="1"/>
  <c r="C238" i="73"/>
  <c r="C90" i="89"/>
  <c r="E212" i="89" s="1"/>
  <c r="C301" i="73"/>
  <c r="N286" i="94"/>
  <c r="V286" i="94"/>
  <c r="I286" i="94"/>
  <c r="J286" i="94"/>
  <c r="X286" i="94"/>
  <c r="E286" i="94"/>
  <c r="D286" i="94"/>
  <c r="C79" i="68"/>
  <c r="C59" i="62"/>
  <c r="U286" i="94"/>
  <c r="C284" i="77"/>
  <c r="C221" i="77"/>
  <c r="C136" i="89" s="1"/>
  <c r="E258" i="89" s="1"/>
  <c r="C305" i="77"/>
  <c r="C200" i="77"/>
  <c r="C242" i="77"/>
  <c r="H111" i="77"/>
  <c r="C263" i="77"/>
  <c r="G74" i="96"/>
  <c r="G90" i="96" s="1"/>
  <c r="G112" i="96" s="1"/>
  <c r="I79" i="68"/>
  <c r="C214" i="45"/>
  <c r="F214" i="45"/>
  <c r="X214" i="45"/>
  <c r="S214" i="45"/>
  <c r="M59" i="62"/>
  <c r="P286" i="94"/>
  <c r="K102" i="54"/>
  <c r="Q104" i="54"/>
  <c r="C114" i="91"/>
  <c r="M65" i="76"/>
  <c r="U94" i="94"/>
  <c r="C73" i="51"/>
  <c r="F72" i="68"/>
  <c r="I73" i="51"/>
  <c r="U73" i="51"/>
  <c r="Q65" i="72"/>
  <c r="U72" i="68"/>
  <c r="U65" i="67"/>
  <c r="Q65" i="76"/>
  <c r="C75" i="77"/>
  <c r="C94" i="94"/>
  <c r="U75" i="77"/>
  <c r="F67" i="42"/>
  <c r="U72" i="73"/>
  <c r="M65" i="67"/>
  <c r="Q65" i="67"/>
  <c r="M72" i="73"/>
  <c r="I75" i="77"/>
  <c r="M75" i="77"/>
  <c r="Q114" i="91"/>
  <c r="U67" i="42"/>
  <c r="Q94" i="94"/>
  <c r="Q67" i="42"/>
  <c r="F73" i="51"/>
  <c r="I114" i="91"/>
  <c r="C67" i="42"/>
  <c r="C65" i="72"/>
  <c r="F72" i="73"/>
  <c r="F94" i="94"/>
  <c r="F65" i="72"/>
  <c r="I94" i="94"/>
  <c r="M67" i="42"/>
  <c r="U114" i="91"/>
  <c r="C72" i="68"/>
  <c r="I65" i="72"/>
  <c r="I72" i="67"/>
  <c r="F121" i="91"/>
  <c r="U101" i="94"/>
  <c r="K214" i="45"/>
  <c r="C168" i="44"/>
  <c r="N103" i="54"/>
  <c r="C65" i="67"/>
  <c r="Z139" i="44"/>
  <c r="M161" i="44" s="1"/>
  <c r="I65" i="76"/>
  <c r="L168" i="44"/>
  <c r="W65" i="87"/>
  <c r="K65" i="87"/>
  <c r="Z198" i="65"/>
  <c r="J91" i="65"/>
  <c r="N107" i="65" s="1"/>
  <c r="C150" i="65"/>
  <c r="G150" i="65" s="1"/>
  <c r="F109" i="65"/>
  <c r="AB163" i="68"/>
  <c r="C229" i="68"/>
  <c r="C52" i="89" s="1"/>
  <c r="E174" i="89" s="1"/>
  <c r="C174" i="89" s="1"/>
  <c r="D174" i="89" s="1"/>
  <c r="C293" i="68"/>
  <c r="C272" i="68"/>
  <c r="C104" i="68"/>
  <c r="C251" i="68"/>
  <c r="Z311" i="82"/>
  <c r="Z251" i="82"/>
  <c r="P253" i="82"/>
  <c r="L253" i="82"/>
  <c r="H253" i="82"/>
  <c r="I253" i="82"/>
  <c r="O253" i="82"/>
  <c r="V253" i="82"/>
  <c r="X253" i="82"/>
  <c r="G253" i="82"/>
  <c r="C253" i="82"/>
  <c r="W253" i="82"/>
  <c r="S253" i="82"/>
  <c r="Q253" i="82"/>
  <c r="K253" i="82"/>
  <c r="H270" i="82"/>
  <c r="H195" i="82"/>
  <c r="H271" i="82"/>
  <c r="H196" i="82"/>
  <c r="P271" i="82"/>
  <c r="P196" i="82"/>
  <c r="X271" i="82"/>
  <c r="X196" i="82"/>
  <c r="H272" i="82"/>
  <c r="H197" i="82"/>
  <c r="O273" i="82"/>
  <c r="O198" i="82"/>
  <c r="W273" i="82"/>
  <c r="W198" i="82"/>
  <c r="W199" i="82"/>
  <c r="W274" i="82"/>
  <c r="G275" i="82"/>
  <c r="G200" i="82"/>
  <c r="O200" i="82"/>
  <c r="O275" i="82"/>
  <c r="R291" i="82"/>
  <c r="R216" i="82"/>
  <c r="S218" i="82"/>
  <c r="S293" i="82"/>
  <c r="F297" i="82"/>
  <c r="F222" i="82"/>
  <c r="N297" i="82"/>
  <c r="N222" i="82"/>
  <c r="J66" i="92"/>
  <c r="G50" i="92"/>
  <c r="I66" i="92"/>
  <c r="B66" i="92"/>
  <c r="C66" i="92" s="1"/>
  <c r="E66" i="92"/>
  <c r="F50" i="92"/>
  <c r="E50" i="92"/>
  <c r="D50" i="92"/>
  <c r="H50" i="92"/>
  <c r="F66" i="92"/>
  <c r="D66" i="92"/>
  <c r="J50" i="92"/>
  <c r="F51" i="92"/>
  <c r="D67" i="92"/>
  <c r="H51" i="92"/>
  <c r="D51" i="92"/>
  <c r="E67" i="92"/>
  <c r="F67" i="92"/>
  <c r="G67" i="92"/>
  <c r="I51" i="92"/>
  <c r="H67" i="92"/>
  <c r="J67" i="92"/>
  <c r="E51" i="92"/>
  <c r="B67" i="92"/>
  <c r="C67" i="92" s="1"/>
  <c r="G52" i="92"/>
  <c r="E68" i="92"/>
  <c r="F68" i="92"/>
  <c r="J52" i="92"/>
  <c r="F52" i="92"/>
  <c r="B52" i="92"/>
  <c r="C52" i="92" s="1"/>
  <c r="I52" i="92"/>
  <c r="E52" i="92"/>
  <c r="I68" i="92"/>
  <c r="H52" i="92"/>
  <c r="D52" i="92"/>
  <c r="E75" i="60"/>
  <c r="E90" i="60" s="1"/>
  <c r="E112" i="60" s="1"/>
  <c r="Y41" i="61"/>
  <c r="R61" i="61"/>
  <c r="U61" i="61"/>
  <c r="I61" i="61"/>
  <c r="N61" i="61"/>
  <c r="P61" i="61"/>
  <c r="D61" i="61"/>
  <c r="J61" i="61"/>
  <c r="K61" i="61"/>
  <c r="C61" i="61"/>
  <c r="W61" i="61"/>
  <c r="H61" i="61"/>
  <c r="X61" i="61"/>
  <c r="T61" i="61"/>
  <c r="S61" i="61"/>
  <c r="V61" i="61"/>
  <c r="O61" i="61"/>
  <c r="Q61" i="61"/>
  <c r="U59" i="62"/>
  <c r="T59" i="62"/>
  <c r="V59" i="62"/>
  <c r="O59" i="62"/>
  <c r="R59" i="62"/>
  <c r="H59" i="62"/>
  <c r="D59" i="62"/>
  <c r="J59" i="62"/>
  <c r="L59" i="62"/>
  <c r="X59" i="62"/>
  <c r="K59" i="62"/>
  <c r="N59" i="62"/>
  <c r="S59" i="62"/>
  <c r="G59" i="62"/>
  <c r="Q59" i="62"/>
  <c r="P59" i="62"/>
  <c r="I82" i="77"/>
  <c r="C286" i="94"/>
  <c r="E120" i="45"/>
  <c r="E139" i="45"/>
  <c r="C163" i="49"/>
  <c r="C265" i="77"/>
  <c r="C286" i="77"/>
  <c r="C202" i="77"/>
  <c r="H113" i="77"/>
  <c r="C223" i="77"/>
  <c r="C138" i="89" s="1"/>
  <c r="E260" i="89" s="1"/>
  <c r="C244" i="77"/>
  <c r="H286" i="94"/>
  <c r="I59" i="62"/>
  <c r="F80" i="51"/>
  <c r="O168" i="44"/>
  <c r="G61" i="61"/>
  <c r="X116" i="42"/>
  <c r="F183" i="95"/>
  <c r="F202" i="95"/>
  <c r="C243" i="51"/>
  <c r="H107" i="51"/>
  <c r="C222" i="51"/>
  <c r="C225" i="51"/>
  <c r="C202" i="51"/>
  <c r="H110" i="51"/>
  <c r="U75" i="60"/>
  <c r="U91" i="60" s="1"/>
  <c r="U113" i="60" s="1"/>
  <c r="V244" i="82"/>
  <c r="I101" i="94"/>
  <c r="C208" i="42"/>
  <c r="C166" i="42"/>
  <c r="C306" i="77"/>
  <c r="C264" i="77"/>
  <c r="C201" i="77"/>
  <c r="C222" i="77"/>
  <c r="C137" i="89" s="1"/>
  <c r="E259" i="89" s="1"/>
  <c r="H112" i="77"/>
  <c r="D75" i="60"/>
  <c r="D88" i="60" s="1"/>
  <c r="D110" i="60" s="1"/>
  <c r="M72" i="72"/>
  <c r="U121" i="91"/>
  <c r="W59" i="62"/>
  <c r="E61" i="61"/>
  <c r="M82" i="77"/>
  <c r="X170" i="44"/>
  <c r="C246" i="51"/>
  <c r="C82" i="77"/>
  <c r="C187" i="42"/>
  <c r="D98" i="45"/>
  <c r="G122" i="45" s="1"/>
  <c r="M65" i="72"/>
  <c r="Q72" i="68"/>
  <c r="M61" i="61"/>
  <c r="F61" i="61"/>
  <c r="C201" i="42"/>
  <c r="C159" i="42"/>
  <c r="C180" i="42"/>
  <c r="M80" i="51"/>
  <c r="Q72" i="72"/>
  <c r="H214" i="45"/>
  <c r="M168" i="44"/>
  <c r="C171" i="94"/>
  <c r="V159" i="45"/>
  <c r="C259" i="73"/>
  <c r="I67" i="42"/>
  <c r="M94" i="94"/>
  <c r="D253" i="82"/>
  <c r="H104" i="86"/>
  <c r="J104" i="86" s="1"/>
  <c r="E104" i="86"/>
  <c r="F104" i="86" s="1"/>
  <c r="G104" i="86" s="1"/>
  <c r="H118" i="86"/>
  <c r="J118" i="86" s="1"/>
  <c r="E118" i="86"/>
  <c r="F118" i="86" s="1"/>
  <c r="G118" i="86" s="1"/>
  <c r="C121" i="91"/>
  <c r="U82" i="77"/>
  <c r="I79" i="73"/>
  <c r="Q79" i="73"/>
  <c r="M101" i="94"/>
  <c r="U72" i="67"/>
  <c r="Q101" i="94"/>
  <c r="C72" i="76"/>
  <c r="U79" i="68"/>
  <c r="I72" i="76"/>
  <c r="M79" i="73"/>
  <c r="Q79" i="68"/>
  <c r="F31" i="55"/>
  <c r="C101" i="94"/>
  <c r="M74" i="42"/>
  <c r="U72" i="72"/>
  <c r="F72" i="76"/>
  <c r="F101" i="94"/>
  <c r="U72" i="76"/>
  <c r="U159" i="45"/>
  <c r="Z189" i="45"/>
  <c r="C141" i="45"/>
  <c r="C122" i="45"/>
  <c r="G98" i="45"/>
  <c r="V164" i="45"/>
  <c r="N75" i="60"/>
  <c r="N90" i="60" s="1"/>
  <c r="N112" i="60" s="1"/>
  <c r="D168" i="44"/>
  <c r="T168" i="44"/>
  <c r="R168" i="44"/>
  <c r="S168" i="44"/>
  <c r="W168" i="44"/>
  <c r="Q168" i="44"/>
  <c r="N168" i="44"/>
  <c r="J168" i="44"/>
  <c r="X168" i="44"/>
  <c r="I168" i="44"/>
  <c r="F168" i="44"/>
  <c r="C243" i="77"/>
  <c r="Q74" i="42"/>
  <c r="N214" i="45"/>
  <c r="H168" i="44"/>
  <c r="M79" i="68"/>
  <c r="F79" i="73"/>
  <c r="P214" i="45"/>
  <c r="C199" i="51"/>
  <c r="V168" i="44"/>
  <c r="C192" i="94"/>
  <c r="F65" i="76"/>
  <c r="F208" i="95"/>
  <c r="F189" i="95"/>
  <c r="F82" i="77"/>
  <c r="C79" i="73"/>
  <c r="M121" i="91"/>
  <c r="I74" i="42"/>
  <c r="D214" i="45"/>
  <c r="K168" i="44"/>
  <c r="C280" i="73"/>
  <c r="F65" i="67"/>
  <c r="I72" i="73"/>
  <c r="H41" i="54"/>
  <c r="C285" i="77"/>
  <c r="R286" i="94"/>
  <c r="C299" i="77"/>
  <c r="C257" i="77"/>
  <c r="C278" i="77"/>
  <c r="C194" i="77"/>
  <c r="C85" i="77"/>
  <c r="Q83" i="51"/>
  <c r="Q85" i="77"/>
  <c r="M75" i="76"/>
  <c r="C74" i="67"/>
  <c r="Q84" i="77"/>
  <c r="Q123" i="91"/>
  <c r="F66" i="42"/>
  <c r="U64" i="67"/>
  <c r="M71" i="73"/>
  <c r="C74" i="77"/>
  <c r="F93" i="94"/>
  <c r="U64" i="76"/>
  <c r="I210" i="45"/>
  <c r="E121" i="66"/>
  <c r="C198" i="43"/>
  <c r="K198" i="43" s="1"/>
  <c r="K173" i="43"/>
  <c r="W265" i="91"/>
  <c r="K265" i="91"/>
  <c r="J265" i="91"/>
  <c r="I251" i="82"/>
  <c r="J251" i="82"/>
  <c r="M251" i="82"/>
  <c r="L251" i="82"/>
  <c r="P251" i="82"/>
  <c r="R251" i="82"/>
  <c r="F251" i="82"/>
  <c r="H251" i="82"/>
  <c r="X251" i="82"/>
  <c r="K251" i="82"/>
  <c r="V251" i="82"/>
  <c r="D251" i="82"/>
  <c r="O251" i="82"/>
  <c r="U251" i="82"/>
  <c r="T251" i="82"/>
  <c r="L176" i="82"/>
  <c r="E176" i="82"/>
  <c r="P176" i="82"/>
  <c r="T176" i="82"/>
  <c r="M176" i="82"/>
  <c r="U176" i="82"/>
  <c r="X176" i="82"/>
  <c r="S176" i="82"/>
  <c r="F176" i="82"/>
  <c r="G176" i="82"/>
  <c r="V176" i="82"/>
  <c r="O176" i="82"/>
  <c r="I176" i="82"/>
  <c r="C176" i="82"/>
  <c r="G272" i="82"/>
  <c r="G197" i="82"/>
  <c r="V273" i="82"/>
  <c r="V198" i="82"/>
  <c r="Q290" i="82"/>
  <c r="Q215" i="82"/>
  <c r="W290" i="82"/>
  <c r="O290" i="82"/>
  <c r="W215" i="82"/>
  <c r="L290" i="82"/>
  <c r="U215" i="82"/>
  <c r="G290" i="82"/>
  <c r="C215" i="82"/>
  <c r="L215" i="82"/>
  <c r="K215" i="82"/>
  <c r="V215" i="82"/>
  <c r="G215" i="82"/>
  <c r="P215" i="82"/>
  <c r="K290" i="82"/>
  <c r="V290" i="82"/>
  <c r="T290" i="82"/>
  <c r="E215" i="82"/>
  <c r="F155" i="82"/>
  <c r="R215" i="82"/>
  <c r="C99" i="65"/>
  <c r="C117" i="65"/>
  <c r="E169" i="67"/>
  <c r="E28" i="89" s="1"/>
  <c r="E148" i="67"/>
  <c r="Y125" i="68"/>
  <c r="G103" i="68"/>
  <c r="D228" i="68"/>
  <c r="D51" i="89" s="1"/>
  <c r="D207" i="68"/>
  <c r="Z162" i="68"/>
  <c r="Y126" i="68"/>
  <c r="D229" i="68"/>
  <c r="D52" i="89" s="1"/>
  <c r="Y127" i="68"/>
  <c r="Z164" i="68"/>
  <c r="C195" i="73"/>
  <c r="C216" i="73" s="1"/>
  <c r="C89" i="89" s="1"/>
  <c r="E211" i="89" s="1"/>
  <c r="H100" i="73"/>
  <c r="C64" i="76"/>
  <c r="I66" i="42"/>
  <c r="Q75" i="76"/>
  <c r="I124" i="91"/>
  <c r="Q75" i="72"/>
  <c r="U74" i="72"/>
  <c r="F74" i="67"/>
  <c r="M68" i="51"/>
  <c r="M113" i="91"/>
  <c r="I113" i="91"/>
  <c r="I71" i="73"/>
  <c r="F71" i="73"/>
  <c r="F64" i="76"/>
  <c r="M72" i="51"/>
  <c r="I72" i="51"/>
  <c r="K210" i="45"/>
  <c r="D210" i="45"/>
  <c r="F64" i="67"/>
  <c r="C64" i="72"/>
  <c r="E101" i="86"/>
  <c r="F101" i="86" s="1"/>
  <c r="G101" i="86" s="1"/>
  <c r="C215" i="77"/>
  <c r="C130" i="89" s="1"/>
  <c r="E252" i="89" s="1"/>
  <c r="C252" i="89" s="1"/>
  <c r="D252" i="89" s="1"/>
  <c r="I82" i="68"/>
  <c r="I85" i="77"/>
  <c r="F77" i="42"/>
  <c r="Q74" i="76"/>
  <c r="F82" i="51"/>
  <c r="M93" i="94"/>
  <c r="Q74" i="77"/>
  <c r="Q66" i="42"/>
  <c r="U72" i="51"/>
  <c r="U71" i="68"/>
  <c r="C113" i="91"/>
  <c r="I71" i="68"/>
  <c r="I74" i="76"/>
  <c r="H105" i="77"/>
  <c r="L40" i="88"/>
  <c r="P39" i="54"/>
  <c r="R40" i="54"/>
  <c r="E41" i="54"/>
  <c r="W41" i="54"/>
  <c r="E173" i="67"/>
  <c r="E32" i="89" s="1"/>
  <c r="AA129" i="67"/>
  <c r="Y94" i="67"/>
  <c r="Z131" i="67"/>
  <c r="D175" i="67"/>
  <c r="D34" i="89" s="1"/>
  <c r="D154" i="67"/>
  <c r="M94" i="67"/>
  <c r="V94" i="67"/>
  <c r="H94" i="67"/>
  <c r="R94" i="67"/>
  <c r="C94" i="67"/>
  <c r="J94" i="67"/>
  <c r="E94" i="67"/>
  <c r="L94" i="67"/>
  <c r="D94" i="67"/>
  <c r="G94" i="67"/>
  <c r="O94" i="67"/>
  <c r="N94" i="67"/>
  <c r="K94" i="67"/>
  <c r="Y96" i="67"/>
  <c r="D177" i="67"/>
  <c r="D36" i="89" s="1"/>
  <c r="D156" i="67"/>
  <c r="F177" i="67"/>
  <c r="F36" i="89" s="1"/>
  <c r="F158" i="89" s="1"/>
  <c r="Q96" i="67"/>
  <c r="U96" i="67"/>
  <c r="L96" i="67"/>
  <c r="N96" i="67"/>
  <c r="O96" i="67"/>
  <c r="R96" i="67"/>
  <c r="I96" i="67"/>
  <c r="D96" i="67"/>
  <c r="P96" i="67"/>
  <c r="C96" i="67"/>
  <c r="J96" i="67"/>
  <c r="F96" i="67"/>
  <c r="K96" i="67"/>
  <c r="Y98" i="67"/>
  <c r="D179" i="67"/>
  <c r="D38" i="89" s="1"/>
  <c r="Z135" i="67"/>
  <c r="F98" i="67"/>
  <c r="Q98" i="67"/>
  <c r="L98" i="67"/>
  <c r="S98" i="67"/>
  <c r="G98" i="67"/>
  <c r="V98" i="67"/>
  <c r="H98" i="67"/>
  <c r="E98" i="67"/>
  <c r="J98" i="67"/>
  <c r="M98" i="67"/>
  <c r="I98" i="67"/>
  <c r="C98" i="67"/>
  <c r="T98" i="67"/>
  <c r="J151" i="68"/>
  <c r="F151" i="68"/>
  <c r="R117" i="67"/>
  <c r="H162" i="52"/>
  <c r="H31" i="54" s="1"/>
  <c r="D162" i="52"/>
  <c r="D31" i="54" s="1"/>
  <c r="S175" i="45"/>
  <c r="S32" i="54" s="1"/>
  <c r="K175" i="45"/>
  <c r="K32" i="54" s="1"/>
  <c r="D49" i="70"/>
  <c r="X277" i="82"/>
  <c r="H277" i="82"/>
  <c r="F140" i="82"/>
  <c r="R277" i="82"/>
  <c r="W278" i="82"/>
  <c r="N278" i="82"/>
  <c r="T278" i="82"/>
  <c r="M279" i="82"/>
  <c r="F279" i="82"/>
  <c r="K279" i="82"/>
  <c r="W279" i="82"/>
  <c r="K121" i="66"/>
  <c r="H121" i="66"/>
  <c r="F255" i="94"/>
  <c r="W182" i="65"/>
  <c r="I130" i="44"/>
  <c r="H134" i="43"/>
  <c r="H142" i="43"/>
  <c r="E169" i="46"/>
  <c r="C169" i="46"/>
  <c r="C241" i="77"/>
  <c r="C283" i="77"/>
  <c r="J101" i="86"/>
  <c r="V160" i="45"/>
  <c r="D236" i="68"/>
  <c r="D59" i="89" s="1"/>
  <c r="Z170" i="68"/>
  <c r="P293" i="82"/>
  <c r="E293" i="82"/>
  <c r="R293" i="82"/>
  <c r="T293" i="82"/>
  <c r="U293" i="82"/>
  <c r="D293" i="82"/>
  <c r="T218" i="82"/>
  <c r="H293" i="82"/>
  <c r="X218" i="82"/>
  <c r="N218" i="82"/>
  <c r="L297" i="82"/>
  <c r="L222" i="82"/>
  <c r="C255" i="94"/>
  <c r="L182" i="65"/>
  <c r="H100" i="95"/>
  <c r="J80" i="49"/>
  <c r="T61" i="47"/>
  <c r="T121" i="66"/>
  <c r="O250" i="82"/>
  <c r="W250" i="82"/>
  <c r="C251" i="82"/>
  <c r="S251" i="82"/>
  <c r="O252" i="82"/>
  <c r="R253" i="82"/>
  <c r="G121" i="66"/>
  <c r="X143" i="51"/>
  <c r="M143" i="51"/>
  <c r="I143" i="51"/>
  <c r="E143" i="51"/>
  <c r="M255" i="94"/>
  <c r="E255" i="94"/>
  <c r="N182" i="65"/>
  <c r="F182" i="65"/>
  <c r="X61" i="50"/>
  <c r="Q61" i="50"/>
  <c r="M61" i="50"/>
  <c r="I61" i="50"/>
  <c r="E61" i="50"/>
  <c r="D61" i="47"/>
  <c r="S89" i="42"/>
  <c r="O89" i="42"/>
  <c r="G89" i="42"/>
  <c r="C89" i="42"/>
  <c r="Q236" i="91"/>
  <c r="L236" i="91"/>
  <c r="D236" i="91"/>
  <c r="O100" i="95"/>
  <c r="G100" i="95"/>
  <c r="W80" i="49"/>
  <c r="Q80" i="49"/>
  <c r="W117" i="67"/>
  <c r="P117" i="67"/>
  <c r="D117" i="67"/>
  <c r="U175" i="45"/>
  <c r="U32" i="54" s="1"/>
  <c r="I106" i="66"/>
  <c r="Y95" i="72"/>
  <c r="U238" i="82"/>
  <c r="U100" i="95"/>
  <c r="U49" i="70"/>
  <c r="S121" i="66"/>
  <c r="I121" i="66"/>
  <c r="C61" i="47"/>
  <c r="N236" i="91"/>
  <c r="G151" i="68"/>
  <c r="C151" i="68"/>
  <c r="S117" i="67"/>
  <c r="O117" i="67"/>
  <c r="G117" i="67"/>
  <c r="J120" i="41"/>
  <c r="J30" i="54" s="1"/>
  <c r="F120" i="41"/>
  <c r="F30" i="54" s="1"/>
  <c r="M49" i="70"/>
  <c r="T120" i="41"/>
  <c r="T30" i="54" s="1"/>
  <c r="T89" i="42"/>
  <c r="T130" i="44"/>
  <c r="U61" i="50"/>
  <c r="M123" i="44"/>
  <c r="U123" i="44"/>
  <c r="U137" i="44" s="1"/>
  <c r="G123" i="44"/>
  <c r="G136" i="44" s="1"/>
  <c r="X123" i="44"/>
  <c r="X149" i="44" s="1"/>
  <c r="M79" i="44"/>
  <c r="Q94" i="44" s="1"/>
  <c r="T205" i="82"/>
  <c r="O139" i="77"/>
  <c r="O155" i="77" s="1"/>
  <c r="P241" i="82"/>
  <c r="Y92" i="72"/>
  <c r="R74" i="96"/>
  <c r="R85" i="96" s="1"/>
  <c r="R107" i="96" s="1"/>
  <c r="Y98" i="72"/>
  <c r="E176" i="65"/>
  <c r="E192" i="65" s="1"/>
  <c r="Z239" i="82"/>
  <c r="T241" i="82"/>
  <c r="U244" i="82"/>
  <c r="X273" i="82"/>
  <c r="V200" i="82"/>
  <c r="J300" i="82"/>
  <c r="R300" i="82"/>
  <c r="K301" i="82"/>
  <c r="Y129" i="77"/>
  <c r="R75" i="60"/>
  <c r="R85" i="60" s="1"/>
  <c r="R107" i="60" s="1"/>
  <c r="Y45" i="60"/>
  <c r="I75" i="60"/>
  <c r="I86" i="60" s="1"/>
  <c r="I108" i="60" s="1"/>
  <c r="O75" i="60"/>
  <c r="O85" i="60" s="1"/>
  <c r="O107" i="60" s="1"/>
  <c r="D97" i="84"/>
  <c r="V241" i="82"/>
  <c r="L170" i="44"/>
  <c r="K170" i="44"/>
  <c r="O170" i="44"/>
  <c r="C170" i="44"/>
  <c r="M170" i="44"/>
  <c r="F170" i="44"/>
  <c r="J170" i="44"/>
  <c r="S170" i="44"/>
  <c r="R170" i="44"/>
  <c r="N170" i="44"/>
  <c r="T170" i="44"/>
  <c r="G170" i="44"/>
  <c r="Q170" i="44"/>
  <c r="U170" i="44"/>
  <c r="Y178" i="82"/>
  <c r="V178" i="82"/>
  <c r="R178" i="82"/>
  <c r="C178" i="82"/>
  <c r="K178" i="82"/>
  <c r="D178" i="82"/>
  <c r="E178" i="82"/>
  <c r="H178" i="82"/>
  <c r="I178" i="82"/>
  <c r="G178" i="82"/>
  <c r="L178" i="82"/>
  <c r="P178" i="82"/>
  <c r="S178" i="82"/>
  <c r="O178" i="82"/>
  <c r="T178" i="82"/>
  <c r="N178" i="82"/>
  <c r="W178" i="82"/>
  <c r="Q178" i="82"/>
  <c r="J178" i="82"/>
  <c r="X178" i="82"/>
  <c r="M178" i="82"/>
  <c r="C135" i="76"/>
  <c r="E135" i="76" s="1"/>
  <c r="G156" i="76" s="1"/>
  <c r="C178" i="76"/>
  <c r="C241" i="76"/>
  <c r="C220" i="76"/>
  <c r="C199" i="76"/>
  <c r="C156" i="76"/>
  <c r="C110" i="89" s="1"/>
  <c r="E232" i="89" s="1"/>
  <c r="C232" i="89" s="1"/>
  <c r="D232" i="89" s="1"/>
  <c r="C223" i="76"/>
  <c r="C138" i="76"/>
  <c r="D138" i="76" s="1"/>
  <c r="C244" i="76"/>
  <c r="C181" i="76"/>
  <c r="C202" i="76"/>
  <c r="C159" i="76"/>
  <c r="C113" i="89" s="1"/>
  <c r="E235" i="89" s="1"/>
  <c r="C186" i="76"/>
  <c r="C143" i="76"/>
  <c r="C207" i="76"/>
  <c r="C228" i="76"/>
  <c r="C164" i="76"/>
  <c r="C118" i="89" s="1"/>
  <c r="E240" i="89" s="1"/>
  <c r="C249" i="76"/>
  <c r="O52" i="78"/>
  <c r="F52" i="78"/>
  <c r="P52" i="78"/>
  <c r="K52" i="78"/>
  <c r="I52" i="78"/>
  <c r="M52" i="78"/>
  <c r="G52" i="78"/>
  <c r="Q52" i="78"/>
  <c r="C52" i="78"/>
  <c r="J52" i="78"/>
  <c r="L52" i="78"/>
  <c r="T52" i="78"/>
  <c r="X52" i="78"/>
  <c r="W52" i="78"/>
  <c r="H52" i="78"/>
  <c r="S52" i="78"/>
  <c r="V52" i="78"/>
  <c r="R52" i="78"/>
  <c r="U52" i="78"/>
  <c r="N52" i="78"/>
  <c r="E52" i="78"/>
  <c r="H195" i="52"/>
  <c r="C195" i="52"/>
  <c r="W170" i="44"/>
  <c r="C138" i="46"/>
  <c r="G138" i="46"/>
  <c r="E143" i="46"/>
  <c r="G143" i="46"/>
  <c r="C143" i="46"/>
  <c r="E147" i="46"/>
  <c r="C147" i="46"/>
  <c r="G147" i="46"/>
  <c r="H287" i="94"/>
  <c r="K287" i="94"/>
  <c r="L287" i="94"/>
  <c r="Q287" i="94"/>
  <c r="V287" i="94"/>
  <c r="F287" i="94"/>
  <c r="P287" i="94"/>
  <c r="X287" i="94"/>
  <c r="J287" i="94"/>
  <c r="G294" i="94"/>
  <c r="Q294" i="94"/>
  <c r="L294" i="94"/>
  <c r="O294" i="94"/>
  <c r="U294" i="94"/>
  <c r="P294" i="94"/>
  <c r="C294" i="94"/>
  <c r="E294" i="94"/>
  <c r="S294" i="94"/>
  <c r="C124" i="52"/>
  <c r="H97" i="52"/>
  <c r="Z172" i="52"/>
  <c r="C232" i="67"/>
  <c r="C211" i="67"/>
  <c r="C147" i="67"/>
  <c r="F147" i="67" s="1"/>
  <c r="G168" i="67" s="1"/>
  <c r="G27" i="89" s="1"/>
  <c r="H149" i="89" s="1"/>
  <c r="C190" i="67"/>
  <c r="C168" i="67"/>
  <c r="C27" i="89" s="1"/>
  <c r="E149" i="89" s="1"/>
  <c r="C253" i="67"/>
  <c r="F148" i="67"/>
  <c r="E150" i="67"/>
  <c r="E171" i="67"/>
  <c r="E30" i="89" s="1"/>
  <c r="AA127" i="67"/>
  <c r="Y100" i="67"/>
  <c r="Z137" i="67"/>
  <c r="D160" i="67"/>
  <c r="D181" i="67"/>
  <c r="D40" i="89" s="1"/>
  <c r="M100" i="67"/>
  <c r="V100" i="67"/>
  <c r="N100" i="67"/>
  <c r="D100" i="67"/>
  <c r="F100" i="67"/>
  <c r="U100" i="67"/>
  <c r="F181" i="67"/>
  <c r="F40" i="89" s="1"/>
  <c r="F162" i="89" s="1"/>
  <c r="H100" i="67"/>
  <c r="P100" i="67"/>
  <c r="O100" i="67"/>
  <c r="C100" i="67"/>
  <c r="I100" i="67"/>
  <c r="L100" i="67"/>
  <c r="K100" i="67"/>
  <c r="G100" i="67"/>
  <c r="E100" i="67"/>
  <c r="T100" i="67"/>
  <c r="J100" i="67"/>
  <c r="R100" i="67"/>
  <c r="S100" i="67"/>
  <c r="Q100" i="67"/>
  <c r="D224" i="68"/>
  <c r="D47" i="89" s="1"/>
  <c r="D203" i="68"/>
  <c r="Z158" i="68"/>
  <c r="Y121" i="68"/>
  <c r="G99" i="68"/>
  <c r="M102" i="72"/>
  <c r="T195" i="52"/>
  <c r="K195" i="52"/>
  <c r="V170" i="44"/>
  <c r="J41" i="54"/>
  <c r="F178" i="82"/>
  <c r="D52" i="78"/>
  <c r="E126" i="45"/>
  <c r="E145" i="45"/>
  <c r="O195" i="52"/>
  <c r="P170" i="44"/>
  <c r="J223" i="65"/>
  <c r="P223" i="65"/>
  <c r="U223" i="65"/>
  <c r="N223" i="65"/>
  <c r="K223" i="65"/>
  <c r="C223" i="65"/>
  <c r="X223" i="65"/>
  <c r="G223" i="65"/>
  <c r="D223" i="65"/>
  <c r="S223" i="65"/>
  <c r="R223" i="65"/>
  <c r="M223" i="65"/>
  <c r="L223" i="65"/>
  <c r="I223" i="65"/>
  <c r="C93" i="89"/>
  <c r="E215" i="89" s="1"/>
  <c r="C241" i="73"/>
  <c r="C262" i="73"/>
  <c r="C304" i="73"/>
  <c r="C283" i="73"/>
  <c r="D170" i="44"/>
  <c r="X195" i="52"/>
  <c r="S195" i="52"/>
  <c r="Q195" i="52"/>
  <c r="W195" i="52"/>
  <c r="U195" i="52"/>
  <c r="E195" i="52"/>
  <c r="G195" i="52"/>
  <c r="N211" i="65"/>
  <c r="P211" i="65"/>
  <c r="H211" i="65"/>
  <c r="R211" i="65"/>
  <c r="Q211" i="65"/>
  <c r="U162" i="45"/>
  <c r="J195" i="52"/>
  <c r="F195" i="52"/>
  <c r="I170" i="44"/>
  <c r="W223" i="65"/>
  <c r="M193" i="52"/>
  <c r="V193" i="52"/>
  <c r="C193" i="52"/>
  <c r="X198" i="82"/>
  <c r="R40" i="88"/>
  <c r="T38" i="54"/>
  <c r="N39" i="54"/>
  <c r="H40" i="54"/>
  <c r="X40" i="54"/>
  <c r="M41" i="54"/>
  <c r="U41" i="54"/>
  <c r="K162" i="43"/>
  <c r="U89" i="94"/>
  <c r="M62" i="42"/>
  <c r="C60" i="72"/>
  <c r="M70" i="77"/>
  <c r="Q109" i="91"/>
  <c r="C67" i="73"/>
  <c r="F62" i="42"/>
  <c r="I70" i="77"/>
  <c r="M81" i="77"/>
  <c r="C71" i="76"/>
  <c r="M73" i="42"/>
  <c r="M71" i="72"/>
  <c r="I78" i="68"/>
  <c r="C120" i="91"/>
  <c r="Q79" i="51"/>
  <c r="U120" i="91"/>
  <c r="M100" i="94"/>
  <c r="I120" i="91"/>
  <c r="F100" i="94"/>
  <c r="U78" i="68"/>
  <c r="C78" i="68"/>
  <c r="F30" i="55"/>
  <c r="C78" i="73"/>
  <c r="C81" i="77"/>
  <c r="U71" i="76"/>
  <c r="K220" i="43"/>
  <c r="C220" i="43"/>
  <c r="H220" i="43" s="1"/>
  <c r="C94" i="44"/>
  <c r="Z144" i="44"/>
  <c r="M166" i="44" s="1"/>
  <c r="D79" i="44"/>
  <c r="C191" i="95"/>
  <c r="C210" i="95"/>
  <c r="C194" i="51"/>
  <c r="C217" i="51"/>
  <c r="H96" i="52"/>
  <c r="C123" i="52"/>
  <c r="P136" i="68"/>
  <c r="D217" i="68"/>
  <c r="D238" i="68"/>
  <c r="D61" i="89" s="1"/>
  <c r="G113" i="68"/>
  <c r="Z237" i="82"/>
  <c r="O238" i="82"/>
  <c r="C143" i="72"/>
  <c r="D143" i="72" s="1"/>
  <c r="C164" i="72"/>
  <c r="T53" i="78"/>
  <c r="F53" i="78"/>
  <c r="K53" i="78"/>
  <c r="C53" i="78"/>
  <c r="L53" i="78"/>
  <c r="I53" i="78"/>
  <c r="U53" i="78"/>
  <c r="J53" i="78"/>
  <c r="D53" i="78"/>
  <c r="Q53" i="78"/>
  <c r="H53" i="78"/>
  <c r="W53" i="78"/>
  <c r="S53" i="78"/>
  <c r="X53" i="78"/>
  <c r="R53" i="78"/>
  <c r="O53" i="78"/>
  <c r="E53" i="78"/>
  <c r="V53" i="78"/>
  <c r="M53" i="78"/>
  <c r="C206" i="95"/>
  <c r="C141" i="65"/>
  <c r="G141" i="65" s="1"/>
  <c r="F118" i="65"/>
  <c r="H198" i="82"/>
  <c r="H273" i="82"/>
  <c r="P273" i="82"/>
  <c r="P198" i="82"/>
  <c r="N276" i="82"/>
  <c r="N201" i="82"/>
  <c r="L202" i="82"/>
  <c r="L277" i="82"/>
  <c r="Q226" i="82"/>
  <c r="U75" i="67"/>
  <c r="F82" i="73"/>
  <c r="U82" i="73"/>
  <c r="Q82" i="73"/>
  <c r="R214" i="45"/>
  <c r="J214" i="45"/>
  <c r="F301" i="82"/>
  <c r="M84" i="77"/>
  <c r="F103" i="94"/>
  <c r="M81" i="73"/>
  <c r="G79" i="44"/>
  <c r="K100" i="44" s="1"/>
  <c r="M71" i="67"/>
  <c r="C73" i="42"/>
  <c r="I71" i="72"/>
  <c r="F81" i="77"/>
  <c r="Q71" i="72"/>
  <c r="K226" i="82"/>
  <c r="Q67" i="73"/>
  <c r="L301" i="82"/>
  <c r="W226" i="82"/>
  <c r="T210" i="45"/>
  <c r="E210" i="45"/>
  <c r="P210" i="45"/>
  <c r="F210" i="45"/>
  <c r="J210" i="45"/>
  <c r="S210" i="45"/>
  <c r="H210" i="45"/>
  <c r="E202" i="52"/>
  <c r="M202" i="52"/>
  <c r="Q202" i="52"/>
  <c r="T202" i="52"/>
  <c r="F202" i="52"/>
  <c r="U202" i="52"/>
  <c r="K214" i="43"/>
  <c r="C214" i="43"/>
  <c r="H214" i="43" s="1"/>
  <c r="C192" i="43"/>
  <c r="C159" i="46"/>
  <c r="E159" i="46"/>
  <c r="G159" i="46"/>
  <c r="I136" i="51"/>
  <c r="H133" i="94"/>
  <c r="C177" i="94"/>
  <c r="C198" i="94"/>
  <c r="C109" i="68"/>
  <c r="C277" i="68"/>
  <c r="AB168" i="68"/>
  <c r="C319" i="68"/>
  <c r="F200" i="82"/>
  <c r="F275" i="82"/>
  <c r="F201" i="82"/>
  <c r="F276" i="82"/>
  <c r="V276" i="82"/>
  <c r="V201" i="82"/>
  <c r="D277" i="82"/>
  <c r="D202" i="82"/>
  <c r="T202" i="82"/>
  <c r="T277" i="82"/>
  <c r="U301" i="82"/>
  <c r="G226" i="82"/>
  <c r="V226" i="82"/>
  <c r="H226" i="82"/>
  <c r="O301" i="82"/>
  <c r="F226" i="82"/>
  <c r="P301" i="82"/>
  <c r="V301" i="82"/>
  <c r="R301" i="82"/>
  <c r="E226" i="82"/>
  <c r="X301" i="82"/>
  <c r="S301" i="82"/>
  <c r="D301" i="82"/>
  <c r="M301" i="82"/>
  <c r="N226" i="82"/>
  <c r="H99" i="73"/>
  <c r="C194" i="73"/>
  <c r="C215" i="73" s="1"/>
  <c r="C257" i="73" s="1"/>
  <c r="T60" i="62"/>
  <c r="R60" i="62"/>
  <c r="P60" i="62"/>
  <c r="F60" i="62"/>
  <c r="L60" i="62"/>
  <c r="K60" i="62"/>
  <c r="W60" i="62"/>
  <c r="N60" i="62"/>
  <c r="H60" i="62"/>
  <c r="E60" i="62"/>
  <c r="Q60" i="62"/>
  <c r="M60" i="62"/>
  <c r="G60" i="62"/>
  <c r="C60" i="62"/>
  <c r="X60" i="62"/>
  <c r="J60" i="62"/>
  <c r="D60" i="62"/>
  <c r="O60" i="62"/>
  <c r="U60" i="62"/>
  <c r="V60" i="62"/>
  <c r="S60" i="62"/>
  <c r="D111" i="84"/>
  <c r="D112" i="84"/>
  <c r="H107" i="86"/>
  <c r="J107" i="86" s="1"/>
  <c r="E107" i="86"/>
  <c r="F107" i="86" s="1"/>
  <c r="G107" i="86" s="1"/>
  <c r="Q75" i="67"/>
  <c r="F83" i="51"/>
  <c r="F85" i="77"/>
  <c r="R193" i="52"/>
  <c r="U84" i="77"/>
  <c r="I74" i="72"/>
  <c r="M82" i="51"/>
  <c r="F79" i="51"/>
  <c r="U78" i="73"/>
  <c r="U73" i="42"/>
  <c r="Q71" i="76"/>
  <c r="U81" i="77"/>
  <c r="Q60" i="72"/>
  <c r="AC164" i="46"/>
  <c r="AD164" i="46" s="1"/>
  <c r="S226" i="82"/>
  <c r="T301" i="82"/>
  <c r="Q301" i="82"/>
  <c r="H103" i="86"/>
  <c r="J103" i="86" s="1"/>
  <c r="D38" i="54"/>
  <c r="Y106" i="42"/>
  <c r="G53" i="78"/>
  <c r="F125" i="91"/>
  <c r="M105" i="94"/>
  <c r="Q76" i="72"/>
  <c r="I83" i="68"/>
  <c r="I76" i="76"/>
  <c r="Z195" i="45"/>
  <c r="C128" i="45"/>
  <c r="C147" i="45"/>
  <c r="M98" i="45"/>
  <c r="C165" i="42"/>
  <c r="C186" i="42"/>
  <c r="U214" i="45"/>
  <c r="O214" i="45"/>
  <c r="H301" i="82"/>
  <c r="J301" i="82"/>
  <c r="I301" i="82"/>
  <c r="C166" i="46"/>
  <c r="F39" i="54"/>
  <c r="R7" i="54"/>
  <c r="C298" i="68"/>
  <c r="C187" i="43"/>
  <c r="H187" i="43" s="1"/>
  <c r="I60" i="62"/>
  <c r="V104" i="54"/>
  <c r="U123" i="91"/>
  <c r="C74" i="76"/>
  <c r="I82" i="51"/>
  <c r="U103" i="94"/>
  <c r="C84" i="77"/>
  <c r="I84" i="77"/>
  <c r="F84" i="77"/>
  <c r="M81" i="68"/>
  <c r="I123" i="91"/>
  <c r="Q81" i="68"/>
  <c r="Q76" i="42"/>
  <c r="Q81" i="73"/>
  <c r="F74" i="72"/>
  <c r="C183" i="42"/>
  <c r="C162" i="42"/>
  <c r="X119" i="42"/>
  <c r="W301" i="82"/>
  <c r="R226" i="82"/>
  <c r="C226" i="82"/>
  <c r="G166" i="46"/>
  <c r="P40" i="54"/>
  <c r="Q35" i="80"/>
  <c r="U74" i="76"/>
  <c r="C234" i="68"/>
  <c r="C57" i="89" s="1"/>
  <c r="E179" i="89" s="1"/>
  <c r="C179" i="89" s="1"/>
  <c r="D179" i="89" s="1"/>
  <c r="N200" i="82"/>
  <c r="N53" i="78"/>
  <c r="F100" i="65"/>
  <c r="R49" i="70"/>
  <c r="F49" i="70"/>
  <c r="M75" i="42"/>
  <c r="F73" i="67"/>
  <c r="F122" i="91"/>
  <c r="Q102" i="94"/>
  <c r="Q80" i="73"/>
  <c r="M80" i="68"/>
  <c r="I83" i="77"/>
  <c r="C83" i="77"/>
  <c r="C102" i="94"/>
  <c r="F81" i="51"/>
  <c r="F75" i="42"/>
  <c r="M73" i="76"/>
  <c r="Q73" i="76"/>
  <c r="I73" i="72"/>
  <c r="U73" i="67"/>
  <c r="F73" i="72"/>
  <c r="F73" i="76"/>
  <c r="U83" i="77"/>
  <c r="C205" i="42"/>
  <c r="C184" i="42"/>
  <c r="C163" i="42"/>
  <c r="U167" i="45"/>
  <c r="U80" i="51"/>
  <c r="Q72" i="76"/>
  <c r="I72" i="72"/>
  <c r="Q82" i="77"/>
  <c r="C80" i="51"/>
  <c r="F72" i="67"/>
  <c r="M72" i="67"/>
  <c r="Q72" i="67"/>
  <c r="I80" i="51"/>
  <c r="F72" i="72"/>
  <c r="C74" i="42"/>
  <c r="F79" i="68"/>
  <c r="Q121" i="91"/>
  <c r="I121" i="91"/>
  <c r="Q80" i="51"/>
  <c r="U79" i="73"/>
  <c r="M78" i="73"/>
  <c r="F71" i="72"/>
  <c r="F73" i="42"/>
  <c r="U71" i="72"/>
  <c r="I81" i="77"/>
  <c r="E301" i="82"/>
  <c r="Q193" i="52"/>
  <c r="X226" i="82"/>
  <c r="N301" i="82"/>
  <c r="F166" i="82"/>
  <c r="V275" i="82"/>
  <c r="H102" i="51"/>
  <c r="M103" i="94"/>
  <c r="C256" i="68"/>
  <c r="C144" i="46"/>
  <c r="G144" i="46"/>
  <c r="V165" i="45"/>
  <c r="L61" i="47"/>
  <c r="S49" i="70"/>
  <c r="K49" i="70"/>
  <c r="X128" i="42"/>
  <c r="U165" i="45"/>
  <c r="C205" i="95"/>
  <c r="C186" i="95"/>
  <c r="S286" i="94"/>
  <c r="O286" i="94"/>
  <c r="M286" i="94"/>
  <c r="K286" i="94"/>
  <c r="F286" i="94"/>
  <c r="G286" i="94"/>
  <c r="Q286" i="94"/>
  <c r="L286" i="94"/>
  <c r="T286" i="94"/>
  <c r="W286" i="94"/>
  <c r="Z135" i="66"/>
  <c r="Y98" i="66"/>
  <c r="E149" i="67"/>
  <c r="E170" i="67"/>
  <c r="E29" i="89" s="1"/>
  <c r="AA126" i="67"/>
  <c r="C244" i="67"/>
  <c r="C180" i="67"/>
  <c r="C39" i="89" s="1"/>
  <c r="E161" i="89" s="1"/>
  <c r="C161" i="89" s="1"/>
  <c r="D161" i="89" s="1"/>
  <c r="C202" i="67"/>
  <c r="C223" i="67"/>
  <c r="AB136" i="67"/>
  <c r="C159" i="67"/>
  <c r="F159" i="67" s="1"/>
  <c r="C182" i="67"/>
  <c r="C41" i="89" s="1"/>
  <c r="E163" i="89" s="1"/>
  <c r="C225" i="67"/>
  <c r="C161" i="67"/>
  <c r="AB138" i="67"/>
  <c r="C204" i="67"/>
  <c r="J136" i="68"/>
  <c r="D234" i="68"/>
  <c r="D57" i="89" s="1"/>
  <c r="G109" i="68"/>
  <c r="AB169" i="68"/>
  <c r="C214" i="68"/>
  <c r="C320" i="68"/>
  <c r="C299" i="68"/>
  <c r="C278" i="68"/>
  <c r="C235" i="68"/>
  <c r="C58" i="89" s="1"/>
  <c r="E180" i="89" s="1"/>
  <c r="C110" i="68"/>
  <c r="C170" i="46"/>
  <c r="Q65" i="87"/>
  <c r="AC128" i="46"/>
  <c r="AD128" i="46" s="1"/>
  <c r="E168" i="46"/>
  <c r="C168" i="46"/>
  <c r="C244" i="73"/>
  <c r="C96" i="89"/>
  <c r="E218" i="89" s="1"/>
  <c r="C95" i="94"/>
  <c r="U66" i="72"/>
  <c r="F115" i="91"/>
  <c r="C115" i="91"/>
  <c r="Q74" i="51"/>
  <c r="C66" i="72"/>
  <c r="Q66" i="72"/>
  <c r="C68" i="42"/>
  <c r="M66" i="76"/>
  <c r="C66" i="76"/>
  <c r="Q76" i="77"/>
  <c r="T274" i="91"/>
  <c r="W274" i="91"/>
  <c r="K274" i="91"/>
  <c r="P274" i="91"/>
  <c r="O274" i="91"/>
  <c r="H274" i="91"/>
  <c r="G274" i="91"/>
  <c r="M274" i="91"/>
  <c r="N274" i="91"/>
  <c r="W39" i="54"/>
  <c r="L123" i="44"/>
  <c r="E80" i="49"/>
  <c r="D7" i="54"/>
  <c r="T40" i="88"/>
  <c r="F38" i="54"/>
  <c r="N38" i="54"/>
  <c r="M72" i="68"/>
  <c r="I72" i="68"/>
  <c r="Q73" i="51"/>
  <c r="U65" i="72"/>
  <c r="H143" i="43"/>
  <c r="H149" i="43"/>
  <c r="C126" i="46"/>
  <c r="E126" i="46"/>
  <c r="G126" i="46"/>
  <c r="I61" i="47"/>
  <c r="R236" i="91"/>
  <c r="X80" i="49"/>
  <c r="S120" i="41"/>
  <c r="S30" i="54" s="1"/>
  <c r="G120" i="41"/>
  <c r="G30" i="54" s="1"/>
  <c r="E152" i="46"/>
  <c r="G152" i="46"/>
  <c r="C152" i="46"/>
  <c r="M230" i="91"/>
  <c r="M242" i="91" s="1"/>
  <c r="Q182" i="65"/>
  <c r="I182" i="65"/>
  <c r="O80" i="49"/>
  <c r="K130" i="44"/>
  <c r="C158" i="49"/>
  <c r="C162" i="49"/>
  <c r="H143" i="51"/>
  <c r="O255" i="94"/>
  <c r="G255" i="94"/>
  <c r="X182" i="65"/>
  <c r="M182" i="65"/>
  <c r="E182" i="65"/>
  <c r="W61" i="50"/>
  <c r="P61" i="50"/>
  <c r="L61" i="50"/>
  <c r="D61" i="50"/>
  <c r="S61" i="47"/>
  <c r="O61" i="47"/>
  <c r="D100" i="95"/>
  <c r="L80" i="49"/>
  <c r="I80" i="49"/>
  <c r="D80" i="49"/>
  <c r="P130" i="44"/>
  <c r="M130" i="44"/>
  <c r="H130" i="44"/>
  <c r="E130" i="44"/>
  <c r="M162" i="52"/>
  <c r="M31" i="54" s="1"/>
  <c r="X65" i="87"/>
  <c r="P65" i="87"/>
  <c r="V89" i="42"/>
  <c r="V130" i="44"/>
  <c r="T175" i="45"/>
  <c r="T32" i="54" s="1"/>
  <c r="T151" i="68"/>
  <c r="T143" i="51"/>
  <c r="T255" i="94"/>
  <c r="U151" i="68"/>
  <c r="AC132" i="46"/>
  <c r="AD132" i="46" s="1"/>
  <c r="G189" i="46"/>
  <c r="Q100" i="95"/>
  <c r="I100" i="95"/>
  <c r="F100" i="95"/>
  <c r="H100" i="86"/>
  <c r="J100" i="86" s="1"/>
  <c r="P162" i="52"/>
  <c r="P31" i="54" s="1"/>
  <c r="H65" i="87"/>
  <c r="V175" i="45"/>
  <c r="V32" i="54" s="1"/>
  <c r="M236" i="91"/>
  <c r="G65" i="87"/>
  <c r="C65" i="87"/>
  <c r="V136" i="51"/>
  <c r="V160" i="51" s="1"/>
  <c r="V182" i="51" s="1"/>
  <c r="H123" i="44"/>
  <c r="G169" i="45"/>
  <c r="G187" i="45" s="1"/>
  <c r="S249" i="94"/>
  <c r="S265" i="94" s="1"/>
  <c r="L74" i="96"/>
  <c r="L89" i="96" s="1"/>
  <c r="L111" i="96" s="1"/>
  <c r="U176" i="65"/>
  <c r="D241" i="82"/>
  <c r="V74" i="96"/>
  <c r="D207" i="51"/>
  <c r="O176" i="65"/>
  <c r="O198" i="65" s="1"/>
  <c r="H106" i="66"/>
  <c r="V264" i="82"/>
  <c r="Y99" i="72"/>
  <c r="S156" i="52"/>
  <c r="W106" i="66"/>
  <c r="E106" i="66"/>
  <c r="U106" i="66"/>
  <c r="R109" i="71"/>
  <c r="R132" i="71" s="1"/>
  <c r="M135" i="73"/>
  <c r="M158" i="73" s="1"/>
  <c r="D176" i="65"/>
  <c r="D188" i="65" s="1"/>
  <c r="J106" i="66"/>
  <c r="P106" i="66"/>
  <c r="Q106" i="66"/>
  <c r="Y97" i="72"/>
  <c r="W102" i="72"/>
  <c r="W118" i="72" s="1"/>
  <c r="S135" i="73"/>
  <c r="S151" i="73" s="1"/>
  <c r="O271" i="82"/>
  <c r="L102" i="72"/>
  <c r="L122" i="72" s="1"/>
  <c r="K109" i="71"/>
  <c r="Y125" i="77"/>
  <c r="O195" i="82"/>
  <c r="K74" i="96"/>
  <c r="K88" i="96" s="1"/>
  <c r="K110" i="96" s="1"/>
  <c r="W263" i="82"/>
  <c r="I290" i="82"/>
  <c r="S109" i="71"/>
  <c r="C135" i="73"/>
  <c r="C154" i="73" s="1"/>
  <c r="O260" i="82"/>
  <c r="G139" i="77"/>
  <c r="P256" i="82"/>
  <c r="D259" i="82"/>
  <c r="M282" i="82"/>
  <c r="Y88" i="72"/>
  <c r="V102" i="72"/>
  <c r="V117" i="72" s="1"/>
  <c r="Y90" i="72"/>
  <c r="T102" i="72"/>
  <c r="T127" i="72" s="1"/>
  <c r="Y138" i="77"/>
  <c r="Z45" i="60"/>
  <c r="F74" i="96"/>
  <c r="J74" i="96"/>
  <c r="J82" i="96" s="1"/>
  <c r="J104" i="96" s="1"/>
  <c r="H74" i="96"/>
  <c r="I74" i="96"/>
  <c r="C189" i="94"/>
  <c r="H124" i="94"/>
  <c r="H111" i="86"/>
  <c r="J111" i="86" s="1"/>
  <c r="E111" i="86"/>
  <c r="F111" i="86" s="1"/>
  <c r="G111" i="86" s="1"/>
  <c r="L22" i="86"/>
  <c r="K154" i="86" s="1"/>
  <c r="S32" i="43"/>
  <c r="H171" i="43" s="1"/>
  <c r="M28" i="86"/>
  <c r="V38" i="43"/>
  <c r="L37" i="86"/>
  <c r="K169" i="86" s="1"/>
  <c r="S47" i="43"/>
  <c r="M43" i="86"/>
  <c r="V53" i="43"/>
  <c r="N54" i="86"/>
  <c r="L186" i="86" s="1"/>
  <c r="Y64" i="43"/>
  <c r="D157" i="91"/>
  <c r="C184" i="91"/>
  <c r="C191" i="94"/>
  <c r="H126" i="94"/>
  <c r="C170" i="94"/>
  <c r="C198" i="77"/>
  <c r="C261" i="77"/>
  <c r="C219" i="77"/>
  <c r="C134" i="89" s="1"/>
  <c r="E256" i="89" s="1"/>
  <c r="C256" i="89" s="1"/>
  <c r="D256" i="89" s="1"/>
  <c r="H109" i="77"/>
  <c r="C240" i="77"/>
  <c r="C303" i="77"/>
  <c r="C282" i="77"/>
  <c r="N18" i="86"/>
  <c r="L150" i="86" s="1"/>
  <c r="Y28" i="43"/>
  <c r="N28" i="86"/>
  <c r="L160" i="86" s="1"/>
  <c r="Y38" i="43"/>
  <c r="N38" i="86"/>
  <c r="L170" i="86" s="1"/>
  <c r="Y48" i="43"/>
  <c r="V73" i="43"/>
  <c r="M63" i="86"/>
  <c r="AC160" i="46"/>
  <c r="AD160" i="46" s="1"/>
  <c r="H114" i="41"/>
  <c r="N39" i="86"/>
  <c r="L171" i="86" s="1"/>
  <c r="Y49" i="43"/>
  <c r="V163" i="45"/>
  <c r="J136" i="51"/>
  <c r="J154" i="51" s="1"/>
  <c r="J176" i="51" s="1"/>
  <c r="N23" i="86"/>
  <c r="L155" i="86" s="1"/>
  <c r="Y33" i="43"/>
  <c r="N33" i="86"/>
  <c r="L165" i="86" s="1"/>
  <c r="Y43" i="43"/>
  <c r="M48" i="86"/>
  <c r="V58" i="43"/>
  <c r="C168" i="94"/>
  <c r="Y99" i="71"/>
  <c r="L109" i="71"/>
  <c r="N29" i="86"/>
  <c r="L161" i="86" s="1"/>
  <c r="Y39" i="43"/>
  <c r="M49" i="86"/>
  <c r="V59" i="43"/>
  <c r="Q169" i="45"/>
  <c r="Q194" i="45" s="1"/>
  <c r="C188" i="95"/>
  <c r="H156" i="52"/>
  <c r="C139" i="65"/>
  <c r="G139" i="65" s="1"/>
  <c r="F116" i="65"/>
  <c r="F98" i="65"/>
  <c r="F210" i="95"/>
  <c r="F191" i="95"/>
  <c r="C186" i="94"/>
  <c r="C165" i="94"/>
  <c r="H121" i="94"/>
  <c r="C180" i="76"/>
  <c r="C243" i="76"/>
  <c r="C222" i="76"/>
  <c r="C158" i="76"/>
  <c r="C112" i="89" s="1"/>
  <c r="E234" i="89" s="1"/>
  <c r="C201" i="76"/>
  <c r="C137" i="76"/>
  <c r="C139" i="76"/>
  <c r="E139" i="76" s="1"/>
  <c r="G160" i="76" s="1"/>
  <c r="C245" i="76"/>
  <c r="C203" i="76"/>
  <c r="C160" i="76"/>
  <c r="C114" i="89" s="1"/>
  <c r="E236" i="89" s="1"/>
  <c r="C182" i="76"/>
  <c r="C224" i="76"/>
  <c r="V28" i="43"/>
  <c r="M18" i="86"/>
  <c r="M23" i="86"/>
  <c r="V33" i="43"/>
  <c r="M33" i="86"/>
  <c r="V43" i="43"/>
  <c r="M38" i="86"/>
  <c r="V48" i="43"/>
  <c r="N44" i="86"/>
  <c r="L176" i="86" s="1"/>
  <c r="Y54" i="43"/>
  <c r="L48" i="86"/>
  <c r="K180" i="86" s="1"/>
  <c r="S58" i="43"/>
  <c r="M58" i="86"/>
  <c r="V68" i="43"/>
  <c r="N59" i="86"/>
  <c r="L191" i="86" s="1"/>
  <c r="Y69" i="43"/>
  <c r="M64" i="86"/>
  <c r="V74" i="43"/>
  <c r="N65" i="86"/>
  <c r="L197" i="86" s="1"/>
  <c r="Y75" i="43"/>
  <c r="L53" i="86"/>
  <c r="K185" i="86" s="1"/>
  <c r="V161" i="45"/>
  <c r="V162" i="45"/>
  <c r="G297" i="94"/>
  <c r="L297" i="94"/>
  <c r="S297" i="94"/>
  <c r="R297" i="94"/>
  <c r="I297" i="94"/>
  <c r="O297" i="94"/>
  <c r="J297" i="94"/>
  <c r="V297" i="94"/>
  <c r="X297" i="94"/>
  <c r="H297" i="94"/>
  <c r="D297" i="94"/>
  <c r="W297" i="94"/>
  <c r="M297" i="94"/>
  <c r="N297" i="94"/>
  <c r="E297" i="94"/>
  <c r="P297" i="94"/>
  <c r="U297" i="94"/>
  <c r="T297" i="94"/>
  <c r="Q297" i="94"/>
  <c r="F297" i="94"/>
  <c r="C297" i="94"/>
  <c r="K297" i="94"/>
  <c r="M22" i="86"/>
  <c r="V32" i="43"/>
  <c r="L27" i="86"/>
  <c r="K159" i="86" s="1"/>
  <c r="S37" i="43"/>
  <c r="L32" i="86"/>
  <c r="K164" i="86" s="1"/>
  <c r="S42" i="43"/>
  <c r="L36" i="86"/>
  <c r="K168" i="86" s="1"/>
  <c r="S46" i="43"/>
  <c r="M37" i="86"/>
  <c r="V47" i="43"/>
  <c r="L42" i="86"/>
  <c r="K174" i="86" s="1"/>
  <c r="S52" i="43"/>
  <c r="N43" i="86"/>
  <c r="L175" i="86" s="1"/>
  <c r="Y53" i="43"/>
  <c r="N49" i="86"/>
  <c r="L181" i="86" s="1"/>
  <c r="Y59" i="43"/>
  <c r="M53" i="86"/>
  <c r="V63" i="43"/>
  <c r="N58" i="86"/>
  <c r="L190" i="86" s="1"/>
  <c r="Y68" i="43"/>
  <c r="N64" i="86"/>
  <c r="L196" i="86" s="1"/>
  <c r="Y74" i="43"/>
  <c r="H102" i="86"/>
  <c r="J102" i="86" s="1"/>
  <c r="S73" i="43"/>
  <c r="E124" i="42"/>
  <c r="Y103" i="42"/>
  <c r="D126" i="42"/>
  <c r="Y105" i="42"/>
  <c r="K264" i="91"/>
  <c r="R264" i="91"/>
  <c r="T264" i="91"/>
  <c r="S264" i="91"/>
  <c r="C264" i="91"/>
  <c r="E264" i="91"/>
  <c r="D264" i="91"/>
  <c r="X264" i="91"/>
  <c r="L264" i="91"/>
  <c r="O264" i="91"/>
  <c r="N264" i="91"/>
  <c r="I264" i="91"/>
  <c r="Q264" i="91"/>
  <c r="J264" i="91"/>
  <c r="G264" i="91"/>
  <c r="P264" i="91"/>
  <c r="M264" i="91"/>
  <c r="H264" i="91"/>
  <c r="W264" i="91"/>
  <c r="F264" i="91"/>
  <c r="M278" i="91"/>
  <c r="D278" i="91"/>
  <c r="I104" i="94"/>
  <c r="C104" i="94"/>
  <c r="I75" i="76"/>
  <c r="F104" i="94"/>
  <c r="Q77" i="42"/>
  <c r="U75" i="72"/>
  <c r="M77" i="42"/>
  <c r="C83" i="51"/>
  <c r="U75" i="76"/>
  <c r="I83" i="51"/>
  <c r="F75" i="67"/>
  <c r="M82" i="68"/>
  <c r="F124" i="91"/>
  <c r="U83" i="51"/>
  <c r="M83" i="51"/>
  <c r="C124" i="91"/>
  <c r="I75" i="67"/>
  <c r="Q82" i="68"/>
  <c r="C82" i="73"/>
  <c r="F34" i="55"/>
  <c r="F82" i="68"/>
  <c r="M104" i="94"/>
  <c r="AC167" i="46"/>
  <c r="AD167" i="46" s="1"/>
  <c r="T103" i="54"/>
  <c r="Y33" i="54"/>
  <c r="C40" i="88"/>
  <c r="K7" i="54"/>
  <c r="K40" i="88"/>
  <c r="E38" i="54"/>
  <c r="Y62" i="54"/>
  <c r="U38" i="54"/>
  <c r="Y63" i="54"/>
  <c r="G39" i="54"/>
  <c r="O39" i="54"/>
  <c r="I40" i="54"/>
  <c r="Q40" i="54"/>
  <c r="D41" i="54"/>
  <c r="Y65" i="54"/>
  <c r="V41" i="54"/>
  <c r="H105" i="54"/>
  <c r="Y129" i="54"/>
  <c r="P105" i="54"/>
  <c r="C259" i="51"/>
  <c r="F77" i="51"/>
  <c r="I77" i="51"/>
  <c r="M69" i="67"/>
  <c r="U71" i="42"/>
  <c r="M98" i="94"/>
  <c r="Q118" i="91"/>
  <c r="I98" i="94"/>
  <c r="F28" i="55"/>
  <c r="C69" i="76"/>
  <c r="M118" i="91"/>
  <c r="I71" i="42"/>
  <c r="I69" i="76"/>
  <c r="Q104" i="94"/>
  <c r="F75" i="72"/>
  <c r="C77" i="42"/>
  <c r="I82" i="73"/>
  <c r="U124" i="91"/>
  <c r="C118" i="91"/>
  <c r="Y44" i="96"/>
  <c r="Y102" i="42"/>
  <c r="D123" i="42"/>
  <c r="T128" i="42"/>
  <c r="Y107" i="42"/>
  <c r="I130" i="42"/>
  <c r="Y109" i="42"/>
  <c r="E241" i="82"/>
  <c r="Z240" i="82"/>
  <c r="F244" i="82"/>
  <c r="S238" i="82"/>
  <c r="Z236" i="82"/>
  <c r="I277" i="82"/>
  <c r="I202" i="82"/>
  <c r="Q202" i="82"/>
  <c r="Q277" i="82"/>
  <c r="Z205" i="82"/>
  <c r="Z280" i="82"/>
  <c r="Z340" i="82"/>
  <c r="E206" i="82"/>
  <c r="E281" i="82"/>
  <c r="M281" i="82"/>
  <c r="M206" i="82"/>
  <c r="U206" i="82"/>
  <c r="U281" i="82"/>
  <c r="Z341" i="82"/>
  <c r="Z281" i="82"/>
  <c r="Z206" i="82"/>
  <c r="E207" i="82"/>
  <c r="E282" i="82"/>
  <c r="U282" i="82"/>
  <c r="U207" i="82"/>
  <c r="J217" i="82"/>
  <c r="J292" i="82"/>
  <c r="R292" i="82"/>
  <c r="R217" i="82"/>
  <c r="F228" i="82"/>
  <c r="F303" i="82"/>
  <c r="N228" i="82"/>
  <c r="N303" i="82"/>
  <c r="V303" i="82"/>
  <c r="V228" i="82"/>
  <c r="I102" i="72"/>
  <c r="Y87" i="72"/>
  <c r="P102" i="72"/>
  <c r="Y89" i="72"/>
  <c r="H102" i="72"/>
  <c r="E102" i="72"/>
  <c r="E127" i="72" s="1"/>
  <c r="Y91" i="72"/>
  <c r="T139" i="77"/>
  <c r="T75" i="60"/>
  <c r="T123" i="44"/>
  <c r="T137" i="44" s="1"/>
  <c r="H117" i="42"/>
  <c r="Y96" i="42"/>
  <c r="V214" i="45"/>
  <c r="I214" i="45"/>
  <c r="W214" i="45"/>
  <c r="G214" i="45"/>
  <c r="M214" i="45"/>
  <c r="T214" i="45"/>
  <c r="Q214" i="45"/>
  <c r="E214" i="45"/>
  <c r="I58" i="76"/>
  <c r="F65" i="73"/>
  <c r="U68" i="77"/>
  <c r="Q60" i="42"/>
  <c r="Q58" i="76"/>
  <c r="F66" i="51"/>
  <c r="F60" i="42"/>
  <c r="M58" i="67"/>
  <c r="U65" i="73"/>
  <c r="I87" i="94"/>
  <c r="Q87" i="94"/>
  <c r="I65" i="68"/>
  <c r="U60" i="42"/>
  <c r="U58" i="72"/>
  <c r="M58" i="72"/>
  <c r="C107" i="91"/>
  <c r="Q68" i="77"/>
  <c r="M65" i="68"/>
  <c r="F65" i="68"/>
  <c r="C65" i="73"/>
  <c r="Q65" i="68"/>
  <c r="M65" i="73"/>
  <c r="Q66" i="51"/>
  <c r="F87" i="94"/>
  <c r="Q107" i="91"/>
  <c r="F107" i="91"/>
  <c r="Q65" i="73"/>
  <c r="M60" i="42"/>
  <c r="M87" i="94"/>
  <c r="I68" i="77"/>
  <c r="C68" i="77"/>
  <c r="I58" i="67"/>
  <c r="C197" i="43"/>
  <c r="K172" i="43"/>
  <c r="C215" i="43"/>
  <c r="H215" i="43" s="1"/>
  <c r="K215" i="43"/>
  <c r="C221" i="43"/>
  <c r="H221" i="43" s="1"/>
  <c r="K221" i="43"/>
  <c r="P216" i="65"/>
  <c r="N216" i="65"/>
  <c r="K216" i="65"/>
  <c r="E136" i="76"/>
  <c r="G157" i="76" s="1"/>
  <c r="F116" i="91"/>
  <c r="U74" i="68"/>
  <c r="C67" i="76"/>
  <c r="F69" i="42"/>
  <c r="U116" i="91"/>
  <c r="I67" i="67"/>
  <c r="M96" i="94"/>
  <c r="U77" i="77"/>
  <c r="U74" i="73"/>
  <c r="F74" i="68"/>
  <c r="U67" i="67"/>
  <c r="I67" i="76"/>
  <c r="F67" i="67"/>
  <c r="Q67" i="76"/>
  <c r="I116" i="91"/>
  <c r="Q67" i="72"/>
  <c r="U75" i="51"/>
  <c r="I96" i="94"/>
  <c r="Q96" i="94"/>
  <c r="Q74" i="73"/>
  <c r="M74" i="68"/>
  <c r="I74" i="68"/>
  <c r="C96" i="94"/>
  <c r="C74" i="73"/>
  <c r="C67" i="72"/>
  <c r="M67" i="76"/>
  <c r="Q69" i="42"/>
  <c r="C75" i="51"/>
  <c r="M69" i="42"/>
  <c r="U69" i="42"/>
  <c r="Q75" i="51"/>
  <c r="F26" i="55"/>
  <c r="C69" i="42"/>
  <c r="I67" i="72"/>
  <c r="C74" i="68"/>
  <c r="F67" i="72"/>
  <c r="I74" i="73"/>
  <c r="M116" i="91"/>
  <c r="M67" i="67"/>
  <c r="C200" i="43"/>
  <c r="K175" i="43"/>
  <c r="K177" i="43"/>
  <c r="C202" i="43"/>
  <c r="C255" i="43"/>
  <c r="P203" i="43"/>
  <c r="C204" i="43"/>
  <c r="K179" i="43"/>
  <c r="K230" i="43"/>
  <c r="C230" i="43"/>
  <c r="H230" i="43" s="1"/>
  <c r="E146" i="46"/>
  <c r="C146" i="46"/>
  <c r="G146" i="46"/>
  <c r="G165" i="44"/>
  <c r="E40" i="88"/>
  <c r="M7" i="54"/>
  <c r="M40" i="88"/>
  <c r="U7" i="54"/>
  <c r="G38" i="54"/>
  <c r="O38" i="54"/>
  <c r="Y64" i="54"/>
  <c r="S40" i="54"/>
  <c r="F41" i="54"/>
  <c r="P41" i="54"/>
  <c r="X41" i="54"/>
  <c r="R105" i="54"/>
  <c r="D272" i="43"/>
  <c r="D68" i="84" s="1"/>
  <c r="D90" i="84" s="1"/>
  <c r="C140" i="46"/>
  <c r="G140" i="46"/>
  <c r="E149" i="46"/>
  <c r="C149" i="46"/>
  <c r="G149" i="46"/>
  <c r="G162" i="46"/>
  <c r="E162" i="46"/>
  <c r="L162" i="46" s="1"/>
  <c r="C211" i="65"/>
  <c r="W211" i="65"/>
  <c r="J211" i="65"/>
  <c r="O211" i="65"/>
  <c r="M211" i="65"/>
  <c r="I211" i="65"/>
  <c r="T211" i="65"/>
  <c r="F211" i="65"/>
  <c r="S211" i="65"/>
  <c r="U211" i="65"/>
  <c r="K211" i="65"/>
  <c r="X211" i="65"/>
  <c r="E211" i="65"/>
  <c r="L211" i="65"/>
  <c r="V211" i="65"/>
  <c r="G211" i="65"/>
  <c r="D211" i="65"/>
  <c r="C102" i="54"/>
  <c r="C145" i="46"/>
  <c r="E145" i="46"/>
  <c r="G145" i="46"/>
  <c r="C148" i="46"/>
  <c r="G148" i="46"/>
  <c r="F152" i="67"/>
  <c r="W193" i="52"/>
  <c r="P193" i="52"/>
  <c r="T193" i="52"/>
  <c r="U193" i="52"/>
  <c r="J193" i="52"/>
  <c r="D193" i="52"/>
  <c r="X193" i="52"/>
  <c r="G193" i="52"/>
  <c r="F193" i="52"/>
  <c r="L193" i="52"/>
  <c r="N193" i="52"/>
  <c r="K193" i="52"/>
  <c r="H193" i="52"/>
  <c r="S193" i="52"/>
  <c r="I193" i="52"/>
  <c r="AC162" i="46"/>
  <c r="AD162" i="46" s="1"/>
  <c r="Q102" i="54"/>
  <c r="X103" i="54"/>
  <c r="C134" i="46"/>
  <c r="G134" i="46"/>
  <c r="C139" i="46"/>
  <c r="G139" i="46"/>
  <c r="E139" i="46"/>
  <c r="E123" i="44"/>
  <c r="E146" i="44" s="1"/>
  <c r="U166" i="45"/>
  <c r="W176" i="65"/>
  <c r="W196" i="65" s="1"/>
  <c r="D91" i="65"/>
  <c r="C101" i="65"/>
  <c r="C119" i="65"/>
  <c r="Z191" i="65"/>
  <c r="Q213" i="65" s="1"/>
  <c r="G91" i="65"/>
  <c r="M91" i="65"/>
  <c r="Y142" i="54"/>
  <c r="C120" i="41"/>
  <c r="C30" i="54" s="1"/>
  <c r="N162" i="52"/>
  <c r="N31" i="54" s="1"/>
  <c r="H104" i="54"/>
  <c r="E65" i="87"/>
  <c r="C90" i="94"/>
  <c r="U61" i="76"/>
  <c r="Q61" i="72"/>
  <c r="I63" i="42"/>
  <c r="U61" i="72"/>
  <c r="U110" i="91"/>
  <c r="I68" i="73"/>
  <c r="I61" i="72"/>
  <c r="C68" i="73"/>
  <c r="I71" i="77"/>
  <c r="Q61" i="76"/>
  <c r="C71" i="77"/>
  <c r="F71" i="77"/>
  <c r="M69" i="51"/>
  <c r="I90" i="94"/>
  <c r="J114" i="41"/>
  <c r="J131" i="41" s="1"/>
  <c r="J153" i="41" s="1"/>
  <c r="K61" i="47"/>
  <c r="U60" i="72"/>
  <c r="I60" i="72"/>
  <c r="F70" i="77"/>
  <c r="U67" i="68"/>
  <c r="I62" i="42"/>
  <c r="C73" i="73"/>
  <c r="C73" i="68"/>
  <c r="Q73" i="73"/>
  <c r="M115" i="91"/>
  <c r="F66" i="67"/>
  <c r="I76" i="77"/>
  <c r="F73" i="68"/>
  <c r="I66" i="76"/>
  <c r="Q115" i="91"/>
  <c r="I95" i="94"/>
  <c r="I68" i="42"/>
  <c r="C76" i="77"/>
  <c r="M73" i="73"/>
  <c r="F25" i="55"/>
  <c r="C66" i="67"/>
  <c r="M73" i="68"/>
  <c r="I73" i="73"/>
  <c r="I74" i="51"/>
  <c r="U73" i="73"/>
  <c r="M66" i="67"/>
  <c r="F73" i="73"/>
  <c r="U66" i="67"/>
  <c r="I66" i="72"/>
  <c r="F74" i="51"/>
  <c r="F68" i="42"/>
  <c r="Q103" i="94"/>
  <c r="F33" i="55"/>
  <c r="F81" i="73"/>
  <c r="C76" i="42"/>
  <c r="U76" i="42"/>
  <c r="P230" i="91"/>
  <c r="P242" i="91" s="1"/>
  <c r="Z141" i="44"/>
  <c r="D163" i="44" s="1"/>
  <c r="C91" i="44"/>
  <c r="C192" i="95"/>
  <c r="C211" i="95"/>
  <c r="Q40" i="88"/>
  <c r="W40" i="54"/>
  <c r="L41" i="54"/>
  <c r="W273" i="91"/>
  <c r="L273" i="91"/>
  <c r="H273" i="91"/>
  <c r="K273" i="91"/>
  <c r="J273" i="91"/>
  <c r="C123" i="44"/>
  <c r="C141" i="44" s="1"/>
  <c r="X236" i="91"/>
  <c r="J7" i="54"/>
  <c r="L38" i="54"/>
  <c r="V39" i="54"/>
  <c r="G105" i="54"/>
  <c r="O105" i="54"/>
  <c r="W105" i="54"/>
  <c r="G150" i="46"/>
  <c r="E150" i="46"/>
  <c r="C150" i="46"/>
  <c r="N123" i="44"/>
  <c r="N142" i="44" s="1"/>
  <c r="C236" i="91"/>
  <c r="G80" i="49"/>
  <c r="R151" i="68"/>
  <c r="N151" i="68"/>
  <c r="I65" i="87"/>
  <c r="U162" i="52"/>
  <c r="U31" i="54" s="1"/>
  <c r="K227" i="43"/>
  <c r="C227" i="43"/>
  <c r="H227" i="43" s="1"/>
  <c r="E114" i="41"/>
  <c r="E139" i="41" s="1"/>
  <c r="E161" i="41" s="1"/>
  <c r="T230" i="91"/>
  <c r="K230" i="91"/>
  <c r="L230" i="91"/>
  <c r="L253" i="91" s="1"/>
  <c r="R123" i="44"/>
  <c r="R145" i="44" s="1"/>
  <c r="H136" i="68"/>
  <c r="L128" i="46"/>
  <c r="P236" i="91"/>
  <c r="H49" i="70"/>
  <c r="J123" i="44"/>
  <c r="J136" i="44" s="1"/>
  <c r="Z190" i="45"/>
  <c r="C142" i="45"/>
  <c r="E146" i="45"/>
  <c r="E127" i="45"/>
  <c r="E61" i="47"/>
  <c r="H89" i="42"/>
  <c r="D89" i="42"/>
  <c r="S80" i="49"/>
  <c r="Y96" i="66"/>
  <c r="Z133" i="66"/>
  <c r="J112" i="86"/>
  <c r="G143" i="51"/>
  <c r="W61" i="47"/>
  <c r="K100" i="95"/>
  <c r="N80" i="49"/>
  <c r="Q151" i="68"/>
  <c r="I151" i="68"/>
  <c r="O175" i="45"/>
  <c r="O32" i="54" s="1"/>
  <c r="G175" i="45"/>
  <c r="G32" i="54" s="1"/>
  <c r="N65" i="87"/>
  <c r="J65" i="87"/>
  <c r="V120" i="41"/>
  <c r="V30" i="54" s="1"/>
  <c r="H133" i="43"/>
  <c r="H135" i="43"/>
  <c r="H137" i="43"/>
  <c r="H139" i="43"/>
  <c r="H141" i="43"/>
  <c r="T114" i="41"/>
  <c r="U114" i="41"/>
  <c r="U130" i="41" s="1"/>
  <c r="U152" i="41" s="1"/>
  <c r="G114" i="41"/>
  <c r="G131" i="41" s="1"/>
  <c r="G153" i="41" s="1"/>
  <c r="O114" i="41"/>
  <c r="P114" i="41"/>
  <c r="W114" i="41"/>
  <c r="W136" i="41" s="1"/>
  <c r="W158" i="41" s="1"/>
  <c r="C230" i="91"/>
  <c r="C255" i="91" s="1"/>
  <c r="J230" i="91"/>
  <c r="J243" i="91" s="1"/>
  <c r="R230" i="91"/>
  <c r="L121" i="66"/>
  <c r="D255" i="94"/>
  <c r="G236" i="91"/>
  <c r="C100" i="95"/>
  <c r="C80" i="49"/>
  <c r="E120" i="41"/>
  <c r="E30" i="54" s="1"/>
  <c r="U182" i="65"/>
  <c r="N35" i="80"/>
  <c r="H147" i="43"/>
  <c r="E230" i="91"/>
  <c r="E251" i="91" s="1"/>
  <c r="F230" i="91"/>
  <c r="O123" i="44"/>
  <c r="R136" i="68"/>
  <c r="D136" i="68"/>
  <c r="R100" i="95"/>
  <c r="J100" i="95"/>
  <c r="D65" i="87"/>
  <c r="U89" i="42"/>
  <c r="U61" i="47"/>
  <c r="V255" i="94"/>
  <c r="V65" i="87"/>
  <c r="U65" i="87"/>
  <c r="AC156" i="46"/>
  <c r="AD156" i="46" s="1"/>
  <c r="X109" i="71"/>
  <c r="X122" i="71" s="1"/>
  <c r="X255" i="94"/>
  <c r="H255" i="94"/>
  <c r="E89" i="42"/>
  <c r="I236" i="91"/>
  <c r="F236" i="91"/>
  <c r="W100" i="95"/>
  <c r="R80" i="49"/>
  <c r="O162" i="52"/>
  <c r="O31" i="54" s="1"/>
  <c r="O65" i="87"/>
  <c r="V121" i="66"/>
  <c r="Y99" i="42"/>
  <c r="W123" i="44"/>
  <c r="W140" i="44" s="1"/>
  <c r="K123" i="44"/>
  <c r="L136" i="68"/>
  <c r="K136" i="68"/>
  <c r="L217" i="82"/>
  <c r="H135" i="73"/>
  <c r="R169" i="45"/>
  <c r="R194" i="45" s="1"/>
  <c r="P169" i="45"/>
  <c r="P182" i="45" s="1"/>
  <c r="D169" i="45"/>
  <c r="D181" i="45" s="1"/>
  <c r="R106" i="66"/>
  <c r="F169" i="45"/>
  <c r="F187" i="45" s="1"/>
  <c r="N169" i="45"/>
  <c r="N192" i="45" s="1"/>
  <c r="S169" i="45"/>
  <c r="S189" i="45" s="1"/>
  <c r="T169" i="45"/>
  <c r="T184" i="45" s="1"/>
  <c r="X136" i="51"/>
  <c r="X150" i="51" s="1"/>
  <c r="X172" i="51" s="1"/>
  <c r="L169" i="45"/>
  <c r="N136" i="68"/>
  <c r="G241" i="82"/>
  <c r="Y97" i="71"/>
  <c r="Y98" i="71"/>
  <c r="J109" i="71"/>
  <c r="J134" i="71" s="1"/>
  <c r="X176" i="65"/>
  <c r="X189" i="65" s="1"/>
  <c r="G106" i="66"/>
  <c r="M106" i="66"/>
  <c r="G136" i="68"/>
  <c r="C136" i="68"/>
  <c r="W109" i="71"/>
  <c r="M109" i="71"/>
  <c r="N109" i="71"/>
  <c r="H136" i="51"/>
  <c r="H152" i="51" s="1"/>
  <c r="H174" i="51" s="1"/>
  <c r="P136" i="51"/>
  <c r="P163" i="51" s="1"/>
  <c r="P185" i="51" s="1"/>
  <c r="D136" i="51"/>
  <c r="D149" i="51" s="1"/>
  <c r="D171" i="51" s="1"/>
  <c r="L156" i="52"/>
  <c r="L174" i="52" s="1"/>
  <c r="V156" i="52"/>
  <c r="F176" i="65"/>
  <c r="F192" i="65" s="1"/>
  <c r="O106" i="66"/>
  <c r="Y106" i="71"/>
  <c r="U135" i="73"/>
  <c r="U158" i="73" s="1"/>
  <c r="D106" i="66"/>
  <c r="E136" i="68"/>
  <c r="T136" i="68"/>
  <c r="V136" i="68"/>
  <c r="I136" i="68"/>
  <c r="Y128" i="73"/>
  <c r="M241" i="82"/>
  <c r="J241" i="82"/>
  <c r="P238" i="82"/>
  <c r="E218" i="82"/>
  <c r="Y132" i="73"/>
  <c r="L249" i="94"/>
  <c r="L268" i="94" s="1"/>
  <c r="R249" i="94"/>
  <c r="R266" i="94" s="1"/>
  <c r="F249" i="94"/>
  <c r="F272" i="94" s="1"/>
  <c r="U249" i="94"/>
  <c r="U270" i="94" s="1"/>
  <c r="W156" i="52"/>
  <c r="L244" i="82"/>
  <c r="Q238" i="82"/>
  <c r="H258" i="82"/>
  <c r="X258" i="82"/>
  <c r="T109" i="71"/>
  <c r="T135" i="71" s="1"/>
  <c r="D109" i="71"/>
  <c r="D128" i="71" s="1"/>
  <c r="N102" i="72"/>
  <c r="N118" i="72" s="1"/>
  <c r="O136" i="68"/>
  <c r="H241" i="82"/>
  <c r="O241" i="82"/>
  <c r="P109" i="71"/>
  <c r="P133" i="71" s="1"/>
  <c r="C102" i="72"/>
  <c r="I135" i="73"/>
  <c r="I158" i="73" s="1"/>
  <c r="L135" i="73"/>
  <c r="L154" i="73" s="1"/>
  <c r="D257" i="82"/>
  <c r="F264" i="82"/>
  <c r="S244" i="82"/>
  <c r="T238" i="82"/>
  <c r="H259" i="82"/>
  <c r="P259" i="82"/>
  <c r="X259" i="82"/>
  <c r="D260" i="82"/>
  <c r="E261" i="82"/>
  <c r="M261" i="82"/>
  <c r="U261" i="82"/>
  <c r="N296" i="82"/>
  <c r="V296" i="82"/>
  <c r="U227" i="82"/>
  <c r="W135" i="73"/>
  <c r="W156" i="73" s="1"/>
  <c r="X135" i="73"/>
  <c r="Y130" i="73"/>
  <c r="E139" i="77"/>
  <c r="E157" i="77" s="1"/>
  <c r="Y129" i="73"/>
  <c r="K244" i="82"/>
  <c r="M244" i="82"/>
  <c r="S241" i="82"/>
  <c r="P258" i="82"/>
  <c r="V109" i="71"/>
  <c r="V129" i="71" s="1"/>
  <c r="Q109" i="71"/>
  <c r="J102" i="72"/>
  <c r="J125" i="72" s="1"/>
  <c r="K135" i="73"/>
  <c r="K161" i="73" s="1"/>
  <c r="Y125" i="73"/>
  <c r="Y133" i="73"/>
  <c r="Y96" i="72"/>
  <c r="K102" i="72"/>
  <c r="X102" i="72"/>
  <c r="X122" i="72" s="1"/>
  <c r="Y134" i="73"/>
  <c r="Q74" i="96"/>
  <c r="M23" i="84"/>
  <c r="N28" i="84"/>
  <c r="K75" i="60"/>
  <c r="X75" i="60"/>
  <c r="M75" i="60"/>
  <c r="M91" i="60" s="1"/>
  <c r="M113" i="60" s="1"/>
  <c r="U74" i="96"/>
  <c r="U80" i="96" s="1"/>
  <c r="X74" i="96"/>
  <c r="Y134" i="77"/>
  <c r="Y135" i="77"/>
  <c r="H139" i="77"/>
  <c r="Y128" i="77"/>
  <c r="J75" i="60"/>
  <c r="J94" i="60" s="1"/>
  <c r="J116" i="60" s="1"/>
  <c r="Q75" i="60"/>
  <c r="Q92" i="60" s="1"/>
  <c r="Q114" i="60" s="1"/>
  <c r="W75" i="60"/>
  <c r="W90" i="60" s="1"/>
  <c r="W112" i="60" s="1"/>
  <c r="C75" i="60"/>
  <c r="C91" i="60" s="1"/>
  <c r="M74" i="96"/>
  <c r="M87" i="96" s="1"/>
  <c r="M109" i="96" s="1"/>
  <c r="N114" i="41"/>
  <c r="N136" i="51"/>
  <c r="U136" i="51"/>
  <c r="R136" i="51"/>
  <c r="T136" i="51"/>
  <c r="T150" i="51" s="1"/>
  <c r="T172" i="51" s="1"/>
  <c r="L136" i="51"/>
  <c r="L156" i="51" s="1"/>
  <c r="N135" i="73"/>
  <c r="N157" i="73" s="1"/>
  <c r="R135" i="73"/>
  <c r="Y124" i="73"/>
  <c r="F109" i="71"/>
  <c r="V139" i="77"/>
  <c r="V158" i="77" s="1"/>
  <c r="H109" i="71"/>
  <c r="Y94" i="71"/>
  <c r="Y103" i="71"/>
  <c r="G109" i="71"/>
  <c r="E109" i="71"/>
  <c r="Y105" i="71"/>
  <c r="L139" i="77"/>
  <c r="L150" i="77" s="1"/>
  <c r="S139" i="77"/>
  <c r="C139" i="77"/>
  <c r="Y130" i="77"/>
  <c r="J139" i="77"/>
  <c r="F114" i="41"/>
  <c r="F140" i="41" s="1"/>
  <c r="F162" i="41" s="1"/>
  <c r="F136" i="51"/>
  <c r="M136" i="51"/>
  <c r="M162" i="51" s="1"/>
  <c r="M184" i="51" s="1"/>
  <c r="O249" i="94"/>
  <c r="O265" i="94" s="1"/>
  <c r="K249" i="94"/>
  <c r="K263" i="94" s="1"/>
  <c r="X249" i="94"/>
  <c r="Y107" i="71"/>
  <c r="O135" i="73"/>
  <c r="O153" i="73" s="1"/>
  <c r="Q135" i="73"/>
  <c r="Y136" i="77"/>
  <c r="I114" i="41"/>
  <c r="K136" i="51"/>
  <c r="K151" i="51" s="1"/>
  <c r="K173" i="51" s="1"/>
  <c r="F136" i="68"/>
  <c r="U136" i="68"/>
  <c r="W136" i="68"/>
  <c r="Q136" i="68"/>
  <c r="X136" i="68"/>
  <c r="F135" i="73"/>
  <c r="G135" i="73"/>
  <c r="G150" i="73" s="1"/>
  <c r="Y123" i="73"/>
  <c r="T176" i="65"/>
  <c r="T192" i="65" s="1"/>
  <c r="I109" i="71"/>
  <c r="Y102" i="71"/>
  <c r="Y108" i="71"/>
  <c r="P135" i="73"/>
  <c r="P153" i="73" s="1"/>
  <c r="V135" i="73"/>
  <c r="N156" i="52"/>
  <c r="N174" i="52" s="1"/>
  <c r="F156" i="52"/>
  <c r="F180" i="52" s="1"/>
  <c r="M156" i="52"/>
  <c r="M175" i="52" s="1"/>
  <c r="D156" i="52"/>
  <c r="E156" i="52"/>
  <c r="E169" i="52" s="1"/>
  <c r="I156" i="52"/>
  <c r="C176" i="65"/>
  <c r="C194" i="65" s="1"/>
  <c r="K106" i="66"/>
  <c r="X106" i="66"/>
  <c r="C109" i="71"/>
  <c r="Y104" i="71"/>
  <c r="Y131" i="77"/>
  <c r="T249" i="94"/>
  <c r="P249" i="94"/>
  <c r="P264" i="94" s="1"/>
  <c r="W249" i="94"/>
  <c r="C249" i="94"/>
  <c r="C262" i="94" s="1"/>
  <c r="J249" i="94"/>
  <c r="J269" i="94" s="1"/>
  <c r="M136" i="68"/>
  <c r="Q139" i="77"/>
  <c r="Q146" i="77" s="1"/>
  <c r="X139" i="77"/>
  <c r="Y127" i="77"/>
  <c r="F139" i="77"/>
  <c r="N139" i="77"/>
  <c r="N160" i="77" s="1"/>
  <c r="U139" i="77"/>
  <c r="W139" i="77"/>
  <c r="W153" i="77" s="1"/>
  <c r="G249" i="94"/>
  <c r="G267" i="94" s="1"/>
  <c r="M249" i="94"/>
  <c r="M275" i="94" s="1"/>
  <c r="E249" i="94"/>
  <c r="E267" i="94" s="1"/>
  <c r="Q249" i="94"/>
  <c r="Q271" i="94" s="1"/>
  <c r="H249" i="94"/>
  <c r="H262" i="94" s="1"/>
  <c r="T106" i="66"/>
  <c r="Y124" i="77"/>
  <c r="D139" i="77"/>
  <c r="K139" i="77"/>
  <c r="G156" i="52"/>
  <c r="G182" i="52" s="1"/>
  <c r="P156" i="52"/>
  <c r="U156" i="52"/>
  <c r="U173" i="52" s="1"/>
  <c r="C156" i="52"/>
  <c r="C177" i="52" s="1"/>
  <c r="T156" i="52"/>
  <c r="T172" i="52" s="1"/>
  <c r="Q176" i="65"/>
  <c r="Q201" i="65" s="1"/>
  <c r="V176" i="65"/>
  <c r="H176" i="65"/>
  <c r="H191" i="65" s="1"/>
  <c r="S176" i="65"/>
  <c r="K176" i="65"/>
  <c r="K201" i="65" s="1"/>
  <c r="G176" i="65"/>
  <c r="G198" i="65" s="1"/>
  <c r="S106" i="66"/>
  <c r="F106" i="66"/>
  <c r="L106" i="66"/>
  <c r="V106" i="66"/>
  <c r="S136" i="68"/>
  <c r="M139" i="77"/>
  <c r="X114" i="41"/>
  <c r="V114" i="41"/>
  <c r="V136" i="41" s="1"/>
  <c r="V158" i="41" s="1"/>
  <c r="C136" i="51"/>
  <c r="O136" i="51"/>
  <c r="O162" i="51" s="1"/>
  <c r="O184" i="51" s="1"/>
  <c r="S136" i="51"/>
  <c r="W136" i="51"/>
  <c r="E136" i="51"/>
  <c r="E152" i="51" s="1"/>
  <c r="E174" i="51" s="1"/>
  <c r="N249" i="94"/>
  <c r="N268" i="94" s="1"/>
  <c r="V249" i="94"/>
  <c r="V271" i="94" s="1"/>
  <c r="Q156" i="52"/>
  <c r="Q179" i="52" s="1"/>
  <c r="X156" i="52"/>
  <c r="X178" i="52" s="1"/>
  <c r="O156" i="52"/>
  <c r="R156" i="52"/>
  <c r="Q114" i="41"/>
  <c r="Q135" i="41" s="1"/>
  <c r="Q157" i="41" s="1"/>
  <c r="K114" i="41"/>
  <c r="K133" i="41" s="1"/>
  <c r="K155" i="41" s="1"/>
  <c r="I139" i="77"/>
  <c r="C114" i="41"/>
  <c r="U109" i="71"/>
  <c r="Y101" i="71"/>
  <c r="Y133" i="77"/>
  <c r="C181" i="95"/>
  <c r="C200" i="95"/>
  <c r="G170" i="95"/>
  <c r="D170" i="95"/>
  <c r="P285" i="94"/>
  <c r="T285" i="94"/>
  <c r="H285" i="94"/>
  <c r="O285" i="94"/>
  <c r="M285" i="94"/>
  <c r="C285" i="94"/>
  <c r="X285" i="94"/>
  <c r="E285" i="94"/>
  <c r="J285" i="94"/>
  <c r="D285" i="94"/>
  <c r="G285" i="94"/>
  <c r="R285" i="94"/>
  <c r="L285" i="94"/>
  <c r="K285" i="94"/>
  <c r="W285" i="94"/>
  <c r="U285" i="94"/>
  <c r="S285" i="94"/>
  <c r="F285" i="94"/>
  <c r="N285" i="94"/>
  <c r="I285" i="94"/>
  <c r="Q285" i="94"/>
  <c r="V285" i="94"/>
  <c r="C216" i="94"/>
  <c r="C161" i="46"/>
  <c r="E161" i="46"/>
  <c r="G161" i="46"/>
  <c r="C209" i="95"/>
  <c r="C190" i="95"/>
  <c r="D249" i="51"/>
  <c r="D172" i="72"/>
  <c r="D80" i="89" s="1"/>
  <c r="F202" i="89" s="1"/>
  <c r="D141" i="72"/>
  <c r="D145" i="72"/>
  <c r="D151" i="72"/>
  <c r="Y101" i="72"/>
  <c r="F102" i="72"/>
  <c r="E135" i="73"/>
  <c r="Y121" i="73"/>
  <c r="Y122" i="73"/>
  <c r="T135" i="73"/>
  <c r="D135" i="73"/>
  <c r="Y126" i="73"/>
  <c r="J135" i="73"/>
  <c r="Y127" i="73"/>
  <c r="S102" i="76"/>
  <c r="D164" i="76"/>
  <c r="D136" i="76"/>
  <c r="Y101" i="76"/>
  <c r="C102" i="76"/>
  <c r="R139" i="77"/>
  <c r="Y126" i="77"/>
  <c r="Y132" i="77"/>
  <c r="P139" i="77"/>
  <c r="N102" i="54"/>
  <c r="G102" i="54"/>
  <c r="Y126" i="54"/>
  <c r="W103" i="54"/>
  <c r="D239" i="51"/>
  <c r="J156" i="52"/>
  <c r="C118" i="42"/>
  <c r="Y97" i="42"/>
  <c r="M103" i="54"/>
  <c r="E103" i="54"/>
  <c r="Y127" i="54"/>
  <c r="J104" i="54"/>
  <c r="Y128" i="54"/>
  <c r="F257" i="43"/>
  <c r="D264" i="43"/>
  <c r="D60" i="84" s="1"/>
  <c r="D267" i="43"/>
  <c r="D63" i="84" s="1"/>
  <c r="Y104" i="42"/>
  <c r="F125" i="42"/>
  <c r="D187" i="94"/>
  <c r="C279" i="51"/>
  <c r="C300" i="51"/>
  <c r="C258" i="51"/>
  <c r="H119" i="42"/>
  <c r="Y98" i="42"/>
  <c r="U154" i="45"/>
  <c r="E169" i="45"/>
  <c r="O169" i="45"/>
  <c r="R114" i="41"/>
  <c r="S114" i="41"/>
  <c r="F216" i="65"/>
  <c r="W216" i="65"/>
  <c r="X216" i="65"/>
  <c r="V216" i="65"/>
  <c r="T216" i="65"/>
  <c r="O216" i="65"/>
  <c r="R216" i="65"/>
  <c r="H216" i="65"/>
  <c r="D216" i="65"/>
  <c r="J216" i="65"/>
  <c r="U216" i="65"/>
  <c r="L216" i="65"/>
  <c r="G216" i="65"/>
  <c r="E216" i="65"/>
  <c r="Q216" i="65"/>
  <c r="S216" i="65"/>
  <c r="M216" i="65"/>
  <c r="C216" i="65"/>
  <c r="I216" i="65"/>
  <c r="C194" i="43"/>
  <c r="K169" i="43"/>
  <c r="K171" i="43"/>
  <c r="C196" i="43"/>
  <c r="G230" i="91"/>
  <c r="X269" i="91"/>
  <c r="L269" i="91"/>
  <c r="W269" i="91"/>
  <c r="P269" i="91"/>
  <c r="K269" i="91"/>
  <c r="T269" i="91"/>
  <c r="S269" i="91"/>
  <c r="F269" i="91"/>
  <c r="E269" i="91"/>
  <c r="R269" i="91"/>
  <c r="D269" i="91"/>
  <c r="M269" i="91"/>
  <c r="O269" i="91"/>
  <c r="I269" i="91"/>
  <c r="G269" i="91"/>
  <c r="H269" i="91"/>
  <c r="N269" i="91"/>
  <c r="C269" i="91"/>
  <c r="Q269" i="91"/>
  <c r="D123" i="44"/>
  <c r="P123" i="44"/>
  <c r="AC130" i="46"/>
  <c r="AD130" i="46" s="1"/>
  <c r="F103" i="54"/>
  <c r="R104" i="54"/>
  <c r="D104" i="54"/>
  <c r="Y153" i="54"/>
  <c r="C193" i="43"/>
  <c r="K168" i="43"/>
  <c r="F250" i="43"/>
  <c r="D265" i="43"/>
  <c r="D61" i="84" s="1"/>
  <c r="D268" i="43"/>
  <c r="D64" i="84" s="1"/>
  <c r="D266" i="43"/>
  <c r="D62" i="84" s="1"/>
  <c r="AC122" i="46"/>
  <c r="AD122" i="46" s="1"/>
  <c r="G167" i="46"/>
  <c r="E167" i="46"/>
  <c r="L167" i="46" s="1"/>
  <c r="L114" i="41"/>
  <c r="H230" i="91"/>
  <c r="H272" i="91"/>
  <c r="N272" i="91"/>
  <c r="M272" i="91"/>
  <c r="L272" i="91"/>
  <c r="K272" i="91"/>
  <c r="T272" i="91"/>
  <c r="S272" i="91"/>
  <c r="G272" i="91"/>
  <c r="J272" i="91"/>
  <c r="D272" i="91"/>
  <c r="P272" i="91"/>
  <c r="E272" i="91"/>
  <c r="X272" i="91"/>
  <c r="O272" i="91"/>
  <c r="W272" i="91"/>
  <c r="Q272" i="91"/>
  <c r="F272" i="91"/>
  <c r="R272" i="91"/>
  <c r="C272" i="91"/>
  <c r="W278" i="91"/>
  <c r="I278" i="91"/>
  <c r="C278" i="91"/>
  <c r="H278" i="91"/>
  <c r="E278" i="91"/>
  <c r="T278" i="91"/>
  <c r="Q278" i="91"/>
  <c r="K278" i="91"/>
  <c r="O278" i="91"/>
  <c r="S278" i="91"/>
  <c r="G278" i="91"/>
  <c r="N278" i="91"/>
  <c r="J278" i="91"/>
  <c r="R278" i="91"/>
  <c r="F278" i="91"/>
  <c r="P278" i="91"/>
  <c r="L278" i="91"/>
  <c r="X278" i="91"/>
  <c r="C169" i="45"/>
  <c r="K169" i="45"/>
  <c r="V154" i="45"/>
  <c r="H169" i="45"/>
  <c r="I79" i="77"/>
  <c r="F102" i="54"/>
  <c r="S103" i="54"/>
  <c r="L103" i="54"/>
  <c r="P104" i="54"/>
  <c r="C228" i="43"/>
  <c r="H228" i="43" s="1"/>
  <c r="K228" i="43"/>
  <c r="Z145" i="44"/>
  <c r="J79" i="44"/>
  <c r="Z147" i="44"/>
  <c r="C97" i="44"/>
  <c r="J169" i="45"/>
  <c r="U118" i="91"/>
  <c r="U98" i="94"/>
  <c r="I76" i="73"/>
  <c r="I69" i="72"/>
  <c r="F118" i="91"/>
  <c r="I69" i="67"/>
  <c r="U69" i="72"/>
  <c r="M69" i="76"/>
  <c r="C98" i="94"/>
  <c r="Q77" i="51"/>
  <c r="U76" i="73"/>
  <c r="I76" i="68"/>
  <c r="Q76" i="73"/>
  <c r="U69" i="76"/>
  <c r="F98" i="94"/>
  <c r="F76" i="68"/>
  <c r="U77" i="51"/>
  <c r="Q69" i="67"/>
  <c r="U79" i="77"/>
  <c r="F76" i="73"/>
  <c r="M76" i="73"/>
  <c r="Q69" i="72"/>
  <c r="F69" i="76"/>
  <c r="Q79" i="77"/>
  <c r="M77" i="51"/>
  <c r="M79" i="77"/>
  <c r="C71" i="42"/>
  <c r="Q98" i="94"/>
  <c r="Q69" i="76"/>
  <c r="Q76" i="68"/>
  <c r="M76" i="68"/>
  <c r="F69" i="67"/>
  <c r="C76" i="73"/>
  <c r="M69" i="72"/>
  <c r="U69" i="67"/>
  <c r="C69" i="67"/>
  <c r="C79" i="77"/>
  <c r="Q71" i="42"/>
  <c r="C77" i="51"/>
  <c r="I118" i="91"/>
  <c r="F79" i="77"/>
  <c r="C76" i="68"/>
  <c r="F71" i="42"/>
  <c r="C69" i="72"/>
  <c r="F69" i="72"/>
  <c r="U76" i="68"/>
  <c r="Q89" i="94"/>
  <c r="Q60" i="67"/>
  <c r="I68" i="51"/>
  <c r="F89" i="94"/>
  <c r="Q67" i="68"/>
  <c r="C62" i="42"/>
  <c r="F60" i="76"/>
  <c r="Q60" i="76"/>
  <c r="U62" i="42"/>
  <c r="U60" i="67"/>
  <c r="M109" i="91"/>
  <c r="C60" i="76"/>
  <c r="C109" i="91"/>
  <c r="C70" i="77"/>
  <c r="F67" i="68"/>
  <c r="F60" i="72"/>
  <c r="I60" i="67"/>
  <c r="F67" i="73"/>
  <c r="F60" i="67"/>
  <c r="M60" i="67"/>
  <c r="M67" i="73"/>
  <c r="I67" i="68"/>
  <c r="M67" i="68"/>
  <c r="F109" i="91"/>
  <c r="U60" i="76"/>
  <c r="Q62" i="42"/>
  <c r="C67" i="68"/>
  <c r="Q70" i="77"/>
  <c r="I109" i="91"/>
  <c r="U70" i="77"/>
  <c r="M60" i="72"/>
  <c r="M60" i="76"/>
  <c r="U68" i="51"/>
  <c r="F68" i="51"/>
  <c r="I60" i="76"/>
  <c r="C89" i="94"/>
  <c r="C68" i="51"/>
  <c r="C60" i="67"/>
  <c r="Q68" i="51"/>
  <c r="M89" i="94"/>
  <c r="I67" i="73"/>
  <c r="U67" i="73"/>
  <c r="I89" i="94"/>
  <c r="C225" i="43"/>
  <c r="H225" i="43" s="1"/>
  <c r="K225" i="43"/>
  <c r="I122" i="42"/>
  <c r="Y101" i="42"/>
  <c r="M265" i="91"/>
  <c r="O265" i="91"/>
  <c r="S265" i="91"/>
  <c r="D265" i="91"/>
  <c r="H265" i="91"/>
  <c r="L265" i="91"/>
  <c r="Q265" i="91"/>
  <c r="T265" i="91"/>
  <c r="I265" i="91"/>
  <c r="G265" i="91"/>
  <c r="E265" i="91"/>
  <c r="N265" i="91"/>
  <c r="C265" i="91"/>
  <c r="S230" i="91"/>
  <c r="W230" i="91"/>
  <c r="N230" i="91"/>
  <c r="J191" i="52"/>
  <c r="R102" i="54"/>
  <c r="Q103" i="54"/>
  <c r="J103" i="54"/>
  <c r="H98" i="88"/>
  <c r="Y98" i="88"/>
  <c r="G98" i="88"/>
  <c r="I98" i="88"/>
  <c r="K98" i="88"/>
  <c r="L98" i="88"/>
  <c r="W98" i="88"/>
  <c r="P98" i="88"/>
  <c r="O98" i="88"/>
  <c r="N98" i="88"/>
  <c r="U98" i="88"/>
  <c r="C98" i="88"/>
  <c r="T98" i="88"/>
  <c r="D98" i="88"/>
  <c r="M98" i="88"/>
  <c r="J98" i="88"/>
  <c r="S98" i="88"/>
  <c r="Q98" i="88"/>
  <c r="X98" i="88"/>
  <c r="F98" i="88"/>
  <c r="J116" i="42"/>
  <c r="Y95" i="42"/>
  <c r="E121" i="42"/>
  <c r="Y100" i="42"/>
  <c r="H229" i="43"/>
  <c r="F65" i="87"/>
  <c r="D114" i="41"/>
  <c r="V123" i="44"/>
  <c r="D249" i="94"/>
  <c r="E177" i="67"/>
  <c r="E36" i="89" s="1"/>
  <c r="E156" i="67"/>
  <c r="AA133" i="67"/>
  <c r="Z96" i="67"/>
  <c r="E159" i="67"/>
  <c r="Z99" i="67"/>
  <c r="E180" i="67"/>
  <c r="E39" i="89" s="1"/>
  <c r="AA136" i="67"/>
  <c r="E161" i="67"/>
  <c r="E182" i="67"/>
  <c r="E41" i="89" s="1"/>
  <c r="AA138" i="67"/>
  <c r="Z101" i="67"/>
  <c r="C117" i="67"/>
  <c r="F239" i="43"/>
  <c r="F69" i="73"/>
  <c r="C69" i="68"/>
  <c r="M62" i="72"/>
  <c r="C62" i="76"/>
  <c r="U69" i="73"/>
  <c r="U64" i="42"/>
  <c r="M64" i="42"/>
  <c r="M70" i="51"/>
  <c r="M69" i="68"/>
  <c r="F62" i="72"/>
  <c r="F21" i="55"/>
  <c r="C72" i="77"/>
  <c r="U62" i="76"/>
  <c r="I62" i="72"/>
  <c r="M91" i="94"/>
  <c r="U62" i="67"/>
  <c r="F111" i="91"/>
  <c r="I91" i="94"/>
  <c r="Q62" i="72"/>
  <c r="C64" i="42"/>
  <c r="Q91" i="94"/>
  <c r="I70" i="51"/>
  <c r="C70" i="51"/>
  <c r="U70" i="51"/>
  <c r="U111" i="91"/>
  <c r="F64" i="42"/>
  <c r="Q70" i="51"/>
  <c r="M72" i="77"/>
  <c r="Q69" i="68"/>
  <c r="Q62" i="76"/>
  <c r="C185" i="42"/>
  <c r="C206" i="42"/>
  <c r="C207" i="42"/>
  <c r="Y108" i="42"/>
  <c r="F129" i="42"/>
  <c r="S123" i="44"/>
  <c r="Z138" i="44"/>
  <c r="C88" i="44"/>
  <c r="M295" i="94"/>
  <c r="E295" i="94"/>
  <c r="X295" i="94"/>
  <c r="W295" i="94"/>
  <c r="N295" i="94"/>
  <c r="U295" i="94"/>
  <c r="V295" i="94"/>
  <c r="H295" i="94"/>
  <c r="C295" i="94"/>
  <c r="R295" i="94"/>
  <c r="F295" i="94"/>
  <c r="O295" i="94"/>
  <c r="K295" i="94"/>
  <c r="X296" i="94"/>
  <c r="D296" i="94"/>
  <c r="I296" i="94"/>
  <c r="G296" i="94"/>
  <c r="W296" i="94"/>
  <c r="U296" i="94"/>
  <c r="V296" i="94"/>
  <c r="P296" i="94"/>
  <c r="M296" i="94"/>
  <c r="N296" i="94"/>
  <c r="T296" i="94"/>
  <c r="L296" i="94"/>
  <c r="F296" i="94"/>
  <c r="S296" i="94"/>
  <c r="O296" i="94"/>
  <c r="K296" i="94"/>
  <c r="R296" i="94"/>
  <c r="Y99" i="66"/>
  <c r="Z136" i="66"/>
  <c r="L262" i="82"/>
  <c r="Q262" i="82"/>
  <c r="E262" i="82"/>
  <c r="J262" i="82"/>
  <c r="V262" i="82"/>
  <c r="O262" i="82"/>
  <c r="X262" i="82"/>
  <c r="P262" i="82"/>
  <c r="M262" i="82"/>
  <c r="U262" i="82"/>
  <c r="I262" i="82"/>
  <c r="N262" i="82"/>
  <c r="T262" i="82"/>
  <c r="K262" i="82"/>
  <c r="H262" i="82"/>
  <c r="R262" i="82"/>
  <c r="F221" i="82"/>
  <c r="F296" i="82"/>
  <c r="I202" i="52"/>
  <c r="V202" i="52"/>
  <c r="O202" i="52"/>
  <c r="W202" i="52"/>
  <c r="G202" i="52"/>
  <c r="L202" i="52"/>
  <c r="R202" i="52"/>
  <c r="J202" i="52"/>
  <c r="D202" i="52"/>
  <c r="S202" i="52"/>
  <c r="F117" i="67"/>
  <c r="E108" i="86"/>
  <c r="F108" i="86" s="1"/>
  <c r="G108" i="86" s="1"/>
  <c r="H108" i="86"/>
  <c r="J108" i="86" s="1"/>
  <c r="I49" i="70"/>
  <c r="Q58" i="72"/>
  <c r="U66" i="51"/>
  <c r="I65" i="73"/>
  <c r="M66" i="51"/>
  <c r="I60" i="42"/>
  <c r="I66" i="51"/>
  <c r="M107" i="91"/>
  <c r="U65" i="68"/>
  <c r="C87" i="94"/>
  <c r="F58" i="76"/>
  <c r="I58" i="72"/>
  <c r="I107" i="91"/>
  <c r="M58" i="76"/>
  <c r="U107" i="91"/>
  <c r="F17" i="55"/>
  <c r="F58" i="67"/>
  <c r="C66" i="51"/>
  <c r="C58" i="76"/>
  <c r="C60" i="42"/>
  <c r="U58" i="76"/>
  <c r="F68" i="77"/>
  <c r="H226" i="43"/>
  <c r="C158" i="46"/>
  <c r="E158" i="46"/>
  <c r="I230" i="91"/>
  <c r="Q230" i="91"/>
  <c r="D230" i="91"/>
  <c r="C200" i="91"/>
  <c r="D158" i="91"/>
  <c r="I169" i="45"/>
  <c r="U168" i="45"/>
  <c r="D139" i="72"/>
  <c r="N121" i="66"/>
  <c r="L104" i="54"/>
  <c r="I78" i="73"/>
  <c r="U71" i="67"/>
  <c r="I73" i="76"/>
  <c r="M80" i="73"/>
  <c r="U82" i="51"/>
  <c r="M76" i="42"/>
  <c r="C81" i="68"/>
  <c r="Q74" i="67"/>
  <c r="F74" i="76"/>
  <c r="C81" i="73"/>
  <c r="C123" i="91"/>
  <c r="I81" i="68"/>
  <c r="C82" i="51"/>
  <c r="M74" i="72"/>
  <c r="F81" i="68"/>
  <c r="M74" i="76"/>
  <c r="I103" i="94"/>
  <c r="Q74" i="72"/>
  <c r="G155" i="46"/>
  <c r="C155" i="46"/>
  <c r="D294" i="94"/>
  <c r="H294" i="94"/>
  <c r="M294" i="94"/>
  <c r="R294" i="94"/>
  <c r="W294" i="94"/>
  <c r="X294" i="94"/>
  <c r="V294" i="94"/>
  <c r="J294" i="94"/>
  <c r="K236" i="91"/>
  <c r="M114" i="41"/>
  <c r="Z150" i="44"/>
  <c r="C100" i="44"/>
  <c r="C161" i="49"/>
  <c r="C207" i="95"/>
  <c r="G136" i="51"/>
  <c r="C153" i="67"/>
  <c r="C217" i="67"/>
  <c r="Z95" i="67"/>
  <c r="E176" i="67"/>
  <c r="E35" i="89" s="1"/>
  <c r="AA132" i="67"/>
  <c r="P61" i="47"/>
  <c r="C195" i="43"/>
  <c r="K289" i="94"/>
  <c r="F289" i="94"/>
  <c r="C153" i="65"/>
  <c r="G153" i="65" s="1"/>
  <c r="F130" i="65"/>
  <c r="F112" i="65"/>
  <c r="E179" i="82"/>
  <c r="Y179" i="82"/>
  <c r="I179" i="82"/>
  <c r="R179" i="82"/>
  <c r="D179" i="82"/>
  <c r="M179" i="82"/>
  <c r="J179" i="82"/>
  <c r="L179" i="82"/>
  <c r="U179" i="82"/>
  <c r="O179" i="82"/>
  <c r="V179" i="82"/>
  <c r="M51" i="78"/>
  <c r="H51" i="78"/>
  <c r="X51" i="78"/>
  <c r="Q51" i="78"/>
  <c r="O51" i="78"/>
  <c r="U51" i="78"/>
  <c r="T51" i="78"/>
  <c r="D51" i="78"/>
  <c r="J51" i="78"/>
  <c r="G51" i="78"/>
  <c r="C51" i="78"/>
  <c r="C7" i="54"/>
  <c r="S40" i="88"/>
  <c r="M38" i="54"/>
  <c r="N41" i="54"/>
  <c r="X105" i="54"/>
  <c r="I65" i="67"/>
  <c r="M114" i="91"/>
  <c r="C72" i="73"/>
  <c r="J276" i="91"/>
  <c r="M276" i="91"/>
  <c r="O276" i="91"/>
  <c r="I276" i="91"/>
  <c r="F276" i="91"/>
  <c r="C276" i="91"/>
  <c r="H276" i="91"/>
  <c r="S276" i="91"/>
  <c r="K276" i="91"/>
  <c r="P276" i="91"/>
  <c r="D276" i="91"/>
  <c r="F123" i="44"/>
  <c r="M169" i="45"/>
  <c r="C134" i="45"/>
  <c r="Z182" i="45"/>
  <c r="P290" i="94"/>
  <c r="R290" i="94"/>
  <c r="W290" i="94"/>
  <c r="M290" i="94"/>
  <c r="N290" i="94"/>
  <c r="S290" i="94"/>
  <c r="H290" i="94"/>
  <c r="E290" i="94"/>
  <c r="K290" i="94"/>
  <c r="Q290" i="94"/>
  <c r="K90" i="67"/>
  <c r="V90" i="67"/>
  <c r="H90" i="67"/>
  <c r="G90" i="67"/>
  <c r="D90" i="67"/>
  <c r="R90" i="67"/>
  <c r="C90" i="67"/>
  <c r="T90" i="67"/>
  <c r="N90" i="67"/>
  <c r="F171" i="67"/>
  <c r="F30" i="89" s="1"/>
  <c r="F152" i="89" s="1"/>
  <c r="I90" i="67"/>
  <c r="F90" i="67"/>
  <c r="E90" i="67"/>
  <c r="C294" i="68"/>
  <c r="C209" i="68"/>
  <c r="C105" i="68"/>
  <c r="C273" i="68"/>
  <c r="X295" i="82"/>
  <c r="X220" i="82"/>
  <c r="V220" i="82"/>
  <c r="G295" i="82"/>
  <c r="E295" i="82"/>
  <c r="I220" i="82"/>
  <c r="V295" i="82"/>
  <c r="W295" i="82"/>
  <c r="O295" i="82"/>
  <c r="N295" i="82"/>
  <c r="W220" i="82"/>
  <c r="S220" i="82"/>
  <c r="U295" i="82"/>
  <c r="C295" i="82"/>
  <c r="H295" i="82"/>
  <c r="H220" i="82"/>
  <c r="G220" i="82"/>
  <c r="U297" i="82"/>
  <c r="U222" i="82"/>
  <c r="C203" i="73"/>
  <c r="H108" i="73"/>
  <c r="Y131" i="73"/>
  <c r="M61" i="67"/>
  <c r="C68" i="68"/>
  <c r="Q61" i="67"/>
  <c r="C274" i="91"/>
  <c r="X274" i="91"/>
  <c r="D274" i="91"/>
  <c r="Q274" i="91"/>
  <c r="N287" i="94"/>
  <c r="O287" i="94"/>
  <c r="S287" i="94"/>
  <c r="R287" i="94"/>
  <c r="D287" i="94"/>
  <c r="G287" i="94"/>
  <c r="U287" i="94"/>
  <c r="C287" i="94"/>
  <c r="I287" i="94"/>
  <c r="E287" i="94"/>
  <c r="M287" i="94"/>
  <c r="T287" i="94"/>
  <c r="Y94" i="66"/>
  <c r="Z131" i="66"/>
  <c r="H61" i="47"/>
  <c r="K80" i="49"/>
  <c r="F80" i="49"/>
  <c r="U143" i="51"/>
  <c r="I249" i="94"/>
  <c r="X130" i="44"/>
  <c r="K117" i="67"/>
  <c r="V182" i="65"/>
  <c r="O40" i="88"/>
  <c r="H138" i="43"/>
  <c r="X123" i="42"/>
  <c r="Y96" i="71"/>
  <c r="P100" i="95"/>
  <c r="T65" i="87"/>
  <c r="T162" i="52"/>
  <c r="T31" i="54" s="1"/>
  <c r="Z179" i="52"/>
  <c r="H104" i="52"/>
  <c r="S134" i="95"/>
  <c r="T255" i="82"/>
  <c r="L255" i="82"/>
  <c r="D255" i="82"/>
  <c r="R102" i="72"/>
  <c r="Q136" i="51"/>
  <c r="P254" i="82"/>
  <c r="S102" i="72"/>
  <c r="K102" i="76"/>
  <c r="U253" i="82"/>
  <c r="M253" i="82"/>
  <c r="E253" i="82"/>
  <c r="N253" i="82"/>
  <c r="K259" i="82"/>
  <c r="S259" i="82"/>
  <c r="C259" i="82"/>
  <c r="O109" i="71"/>
  <c r="U102" i="72"/>
  <c r="N220" i="82"/>
  <c r="Y93" i="72"/>
  <c r="Y94" i="72"/>
  <c r="P75" i="60"/>
  <c r="N264" i="82"/>
  <c r="M218" i="82"/>
  <c r="Y100" i="71"/>
  <c r="T74" i="96"/>
  <c r="Y238" i="82"/>
  <c r="Q102" i="72"/>
  <c r="Y120" i="73"/>
  <c r="E74" i="96"/>
  <c r="H256" i="82"/>
  <c r="X256" i="82"/>
  <c r="L257" i="82"/>
  <c r="W260" i="82"/>
  <c r="U218" i="82"/>
  <c r="F158" i="82"/>
  <c r="K264" i="82"/>
  <c r="L75" i="60"/>
  <c r="G260" i="82"/>
  <c r="S264" i="82"/>
  <c r="N74" i="96"/>
  <c r="C74" i="96"/>
  <c r="O74" i="96"/>
  <c r="S74" i="96"/>
  <c r="P74" i="96"/>
  <c r="V214" i="65" l="1"/>
  <c r="E102" i="76"/>
  <c r="Y95" i="76"/>
  <c r="Y98" i="76"/>
  <c r="Y94" i="76"/>
  <c r="U218" i="65"/>
  <c r="C310" i="51"/>
  <c r="AC171" i="46"/>
  <c r="AD171" i="46" s="1"/>
  <c r="F214" i="65"/>
  <c r="X62" i="88"/>
  <c r="U214" i="65"/>
  <c r="E97" i="75"/>
  <c r="L97" i="75"/>
  <c r="N106" i="75"/>
  <c r="H97" i="75"/>
  <c r="T106" i="75"/>
  <c r="S106" i="75"/>
  <c r="V102" i="75"/>
  <c r="G99" i="75"/>
  <c r="X96" i="75"/>
  <c r="K95" i="75"/>
  <c r="U102" i="75"/>
  <c r="Q98" i="75"/>
  <c r="D97" i="75"/>
  <c r="R95" i="75"/>
  <c r="L102" i="75"/>
  <c r="E99" i="75"/>
  <c r="S97" i="75"/>
  <c r="N96" i="75"/>
  <c r="S102" i="75"/>
  <c r="U96" i="75"/>
  <c r="K94" i="75"/>
  <c r="F106" i="75"/>
  <c r="R102" i="75"/>
  <c r="V98" i="75"/>
  <c r="I97" i="75"/>
  <c r="M106" i="75"/>
  <c r="R99" i="75"/>
  <c r="E98" i="75"/>
  <c r="S96" i="75"/>
  <c r="L106" i="75"/>
  <c r="Q99" i="75"/>
  <c r="W97" i="75"/>
  <c r="J96" i="75"/>
  <c r="K106" i="75"/>
  <c r="C98" i="75"/>
  <c r="J106" i="75"/>
  <c r="R98" i="75"/>
  <c r="I106" i="75"/>
  <c r="H106" i="75"/>
  <c r="Q97" i="75"/>
  <c r="U106" i="75"/>
  <c r="O102" i="75"/>
  <c r="F97" i="75"/>
  <c r="R106" i="75"/>
  <c r="N102" i="75"/>
  <c r="U97" i="75"/>
  <c r="P96" i="75"/>
  <c r="M102" i="75"/>
  <c r="V99" i="75"/>
  <c r="I98" i="75"/>
  <c r="W96" i="75"/>
  <c r="U94" i="75"/>
  <c r="X106" i="75"/>
  <c r="D102" i="75"/>
  <c r="X98" i="75"/>
  <c r="K97" i="75"/>
  <c r="F96" i="75"/>
  <c r="K102" i="75"/>
  <c r="T99" i="75"/>
  <c r="E96" i="75"/>
  <c r="J102" i="75"/>
  <c r="S99" i="75"/>
  <c r="N98" i="75"/>
  <c r="T96" i="75"/>
  <c r="E106" i="75"/>
  <c r="J99" i="75"/>
  <c r="X97" i="75"/>
  <c r="C96" i="75"/>
  <c r="D106" i="75"/>
  <c r="X102" i="75"/>
  <c r="T98" i="75"/>
  <c r="O97" i="75"/>
  <c r="C106" i="75"/>
  <c r="J101" i="75"/>
  <c r="V97" i="75"/>
  <c r="J98" i="75"/>
  <c r="C172" i="89"/>
  <c r="D172" i="89" s="1"/>
  <c r="C153" i="89"/>
  <c r="D153" i="89" s="1"/>
  <c r="S103" i="75"/>
  <c r="H95" i="75"/>
  <c r="D96" i="75"/>
  <c r="I102" i="75"/>
  <c r="V95" i="75"/>
  <c r="P102" i="75"/>
  <c r="C101" i="75"/>
  <c r="U95" i="75"/>
  <c r="T103" i="75"/>
  <c r="G102" i="75"/>
  <c r="X99" i="75"/>
  <c r="D95" i="75"/>
  <c r="T98" i="49"/>
  <c r="T120" i="49" s="1"/>
  <c r="U315" i="91"/>
  <c r="U337" i="91" s="1"/>
  <c r="K80" i="50"/>
  <c r="K102" i="50" s="1"/>
  <c r="T97" i="49"/>
  <c r="T119" i="49" s="1"/>
  <c r="L109" i="95"/>
  <c r="L131" i="95" s="1"/>
  <c r="M75" i="47"/>
  <c r="M96" i="47" s="1"/>
  <c r="K78" i="50"/>
  <c r="K100" i="50" s="1"/>
  <c r="T87" i="49"/>
  <c r="T109" i="49" s="1"/>
  <c r="M76" i="47"/>
  <c r="M97" i="47" s="1"/>
  <c r="V314" i="91"/>
  <c r="V336" i="91" s="1"/>
  <c r="S81" i="50"/>
  <c r="S103" i="50" s="1"/>
  <c r="M80" i="47"/>
  <c r="M101" i="47" s="1"/>
  <c r="T310" i="91"/>
  <c r="T332" i="91" s="1"/>
  <c r="F68" i="47"/>
  <c r="F89" i="47" s="1"/>
  <c r="M73" i="47"/>
  <c r="M94" i="47" s="1"/>
  <c r="G98" i="75"/>
  <c r="C234" i="89"/>
  <c r="D234" i="89" s="1"/>
  <c r="I62" i="88"/>
  <c r="U75" i="88"/>
  <c r="V102" i="76"/>
  <c r="V116" i="76" s="1"/>
  <c r="W103" i="75"/>
  <c r="W95" i="75"/>
  <c r="V103" i="75"/>
  <c r="N95" i="75"/>
  <c r="M95" i="75"/>
  <c r="L103" i="75"/>
  <c r="P99" i="75"/>
  <c r="Q96" i="75"/>
  <c r="H96" i="49"/>
  <c r="H118" i="49" s="1"/>
  <c r="E315" i="91"/>
  <c r="E337" i="91" s="1"/>
  <c r="K68" i="50"/>
  <c r="K90" i="50" s="1"/>
  <c r="T93" i="49"/>
  <c r="T115" i="49" s="1"/>
  <c r="L112" i="95"/>
  <c r="L134" i="95" s="1"/>
  <c r="T100" i="49"/>
  <c r="T122" i="49" s="1"/>
  <c r="S70" i="50"/>
  <c r="S92" i="50" s="1"/>
  <c r="S321" i="91"/>
  <c r="S343" i="91" s="1"/>
  <c r="K81" i="50"/>
  <c r="K103" i="50" s="1"/>
  <c r="M72" i="47"/>
  <c r="M93" i="47" s="1"/>
  <c r="J314" i="91"/>
  <c r="J336" i="91" s="1"/>
  <c r="V321" i="91"/>
  <c r="V343" i="91" s="1"/>
  <c r="S320" i="91"/>
  <c r="S342" i="91" s="1"/>
  <c r="S319" i="91"/>
  <c r="S341" i="91" s="1"/>
  <c r="W106" i="75"/>
  <c r="H175" i="43"/>
  <c r="H168" i="43"/>
  <c r="C180" i="89"/>
  <c r="D180" i="89" s="1"/>
  <c r="D190" i="67"/>
  <c r="C176" i="89"/>
  <c r="D176" i="89" s="1"/>
  <c r="J103" i="75"/>
  <c r="Q103" i="75"/>
  <c r="Q95" i="75"/>
  <c r="O103" i="75"/>
  <c r="O95" i="75"/>
  <c r="N103" i="75"/>
  <c r="K96" i="75"/>
  <c r="F95" i="75"/>
  <c r="U103" i="75"/>
  <c r="S101" i="75"/>
  <c r="I99" i="75"/>
  <c r="R96" i="75"/>
  <c r="D103" i="75"/>
  <c r="R101" i="75"/>
  <c r="T95" i="75"/>
  <c r="T90" i="49"/>
  <c r="T112" i="49" s="1"/>
  <c r="E319" i="91"/>
  <c r="E341" i="91" s="1"/>
  <c r="M78" i="47"/>
  <c r="M99" i="47" s="1"/>
  <c r="U307" i="91"/>
  <c r="U329" i="91" s="1"/>
  <c r="T95" i="49"/>
  <c r="T117" i="49" s="1"/>
  <c r="H98" i="49"/>
  <c r="H120" i="49" s="1"/>
  <c r="U91" i="49"/>
  <c r="U113" i="49" s="1"/>
  <c r="K70" i="50"/>
  <c r="K92" i="50" s="1"/>
  <c r="S75" i="50"/>
  <c r="S97" i="50" s="1"/>
  <c r="E318" i="91"/>
  <c r="E340" i="91" s="1"/>
  <c r="S77" i="50"/>
  <c r="S99" i="50" s="1"/>
  <c r="T318" i="91"/>
  <c r="T340" i="91" s="1"/>
  <c r="T311" i="91"/>
  <c r="T333" i="91" s="1"/>
  <c r="T316" i="91"/>
  <c r="T338" i="91" s="1"/>
  <c r="S312" i="91"/>
  <c r="S334" i="91" s="1"/>
  <c r="U308" i="91"/>
  <c r="U330" i="91" s="1"/>
  <c r="O106" i="75"/>
  <c r="W98" i="75"/>
  <c r="R97" i="75"/>
  <c r="H180" i="43"/>
  <c r="G103" i="75"/>
  <c r="G95" i="75"/>
  <c r="F103" i="75"/>
  <c r="L95" i="75"/>
  <c r="H88" i="49"/>
  <c r="H110" i="49" s="1"/>
  <c r="S318" i="91"/>
  <c r="S340" i="91" s="1"/>
  <c r="S80" i="50"/>
  <c r="S102" i="50" s="1"/>
  <c r="T92" i="49"/>
  <c r="T114" i="49" s="1"/>
  <c r="S78" i="50"/>
  <c r="S100" i="50" s="1"/>
  <c r="K75" i="50"/>
  <c r="K97" i="50" s="1"/>
  <c r="S69" i="50"/>
  <c r="S91" i="50" s="1"/>
  <c r="S308" i="91"/>
  <c r="S330" i="91" s="1"/>
  <c r="Y92" i="76"/>
  <c r="J102" i="76"/>
  <c r="J110" i="76" s="1"/>
  <c r="R186" i="45"/>
  <c r="Y100" i="76"/>
  <c r="G102" i="76"/>
  <c r="G114" i="76" s="1"/>
  <c r="Y99" i="76"/>
  <c r="O102" i="76"/>
  <c r="O120" i="76" s="1"/>
  <c r="U102" i="76"/>
  <c r="U121" i="76" s="1"/>
  <c r="H102" i="76"/>
  <c r="H112" i="76" s="1"/>
  <c r="T171" i="44"/>
  <c r="F210" i="65"/>
  <c r="E82" i="60"/>
  <c r="E104" i="60" s="1"/>
  <c r="Y88" i="76"/>
  <c r="Y87" i="76"/>
  <c r="Q102" i="76"/>
  <c r="Q116" i="76" s="1"/>
  <c r="I102" i="76"/>
  <c r="I116" i="76" s="1"/>
  <c r="Y97" i="76"/>
  <c r="E214" i="65"/>
  <c r="M91" i="47"/>
  <c r="F102" i="76"/>
  <c r="F112" i="76" s="1"/>
  <c r="W102" i="76"/>
  <c r="W109" i="76" s="1"/>
  <c r="D102" i="76"/>
  <c r="D113" i="76" s="1"/>
  <c r="Y91" i="76"/>
  <c r="X102" i="76"/>
  <c r="X109" i="76" s="1"/>
  <c r="N102" i="76"/>
  <c r="N118" i="76" s="1"/>
  <c r="T102" i="76"/>
  <c r="T113" i="76" s="1"/>
  <c r="L102" i="76"/>
  <c r="L111" i="76" s="1"/>
  <c r="P102" i="76"/>
  <c r="P120" i="76" s="1"/>
  <c r="Y96" i="76"/>
  <c r="C301" i="51"/>
  <c r="P191" i="52"/>
  <c r="H210" i="65"/>
  <c r="R102" i="76"/>
  <c r="R121" i="76" s="1"/>
  <c r="Y93" i="76"/>
  <c r="Y89" i="76"/>
  <c r="R210" i="65"/>
  <c r="S210" i="65"/>
  <c r="D206" i="94"/>
  <c r="D223" i="94" s="1"/>
  <c r="M102" i="76"/>
  <c r="M111" i="76" s="1"/>
  <c r="P75" i="88"/>
  <c r="P62" i="88"/>
  <c r="N210" i="65"/>
  <c r="R5" i="54"/>
  <c r="Q215" i="45"/>
  <c r="X215" i="65"/>
  <c r="H166" i="49"/>
  <c r="N62" i="88"/>
  <c r="T114" i="95"/>
  <c r="T136" i="95" s="1"/>
  <c r="T113" i="95"/>
  <c r="T135" i="95" s="1"/>
  <c r="T116" i="95"/>
  <c r="T138" i="95" s="1"/>
  <c r="T106" i="95"/>
  <c r="T118" i="95"/>
  <c r="T140" i="95" s="1"/>
  <c r="T117" i="95"/>
  <c r="T139" i="95" s="1"/>
  <c r="T120" i="95"/>
  <c r="T142" i="95" s="1"/>
  <c r="T111" i="95"/>
  <c r="T133" i="95" s="1"/>
  <c r="T115" i="95"/>
  <c r="T137" i="95" s="1"/>
  <c r="T109" i="95"/>
  <c r="T131" i="95" s="1"/>
  <c r="T112" i="95"/>
  <c r="T134" i="95" s="1"/>
  <c r="T110" i="95"/>
  <c r="T132" i="95" s="1"/>
  <c r="T107" i="95"/>
  <c r="T129" i="95" s="1"/>
  <c r="T119" i="95"/>
  <c r="T141" i="95" s="1"/>
  <c r="T108" i="95"/>
  <c r="T130" i="95" s="1"/>
  <c r="E68" i="47"/>
  <c r="E89" i="47" s="1"/>
  <c r="E79" i="47"/>
  <c r="E100" i="47" s="1"/>
  <c r="E73" i="47"/>
  <c r="E94" i="47" s="1"/>
  <c r="E80" i="47"/>
  <c r="E101" i="47" s="1"/>
  <c r="E81" i="47"/>
  <c r="E102" i="47" s="1"/>
  <c r="E70" i="47"/>
  <c r="E91" i="47" s="1"/>
  <c r="E72" i="47"/>
  <c r="E93" i="47" s="1"/>
  <c r="E67" i="47"/>
  <c r="E76" i="47"/>
  <c r="E97" i="47" s="1"/>
  <c r="E77" i="47"/>
  <c r="E98" i="47" s="1"/>
  <c r="E71" i="47"/>
  <c r="E92" i="47" s="1"/>
  <c r="E74" i="47"/>
  <c r="E95" i="47" s="1"/>
  <c r="E78" i="47"/>
  <c r="E99" i="47" s="1"/>
  <c r="E69" i="47"/>
  <c r="E90" i="47" s="1"/>
  <c r="E75" i="47"/>
  <c r="E96" i="47" s="1"/>
  <c r="Q119" i="95"/>
  <c r="Q141" i="95" s="1"/>
  <c r="Q114" i="95"/>
  <c r="Q136" i="95" s="1"/>
  <c r="Q113" i="95"/>
  <c r="Q135" i="95" s="1"/>
  <c r="Q111" i="95"/>
  <c r="Q133" i="95" s="1"/>
  <c r="Q109" i="95"/>
  <c r="Q131" i="95" s="1"/>
  <c r="Q106" i="95"/>
  <c r="Q115" i="95"/>
  <c r="Q137" i="95" s="1"/>
  <c r="Q108" i="95"/>
  <c r="Q130" i="95" s="1"/>
  <c r="Q117" i="95"/>
  <c r="Q139" i="95" s="1"/>
  <c r="Q110" i="95"/>
  <c r="Q132" i="95" s="1"/>
  <c r="Q116" i="95"/>
  <c r="Q138" i="95" s="1"/>
  <c r="Q107" i="95"/>
  <c r="Q129" i="95" s="1"/>
  <c r="Q112" i="95"/>
  <c r="Q134" i="95" s="1"/>
  <c r="Q118" i="95"/>
  <c r="Q140" i="95" s="1"/>
  <c r="Q120" i="95"/>
  <c r="Q142" i="95" s="1"/>
  <c r="S70" i="47"/>
  <c r="S91" i="47" s="1"/>
  <c r="S69" i="47"/>
  <c r="S90" i="47" s="1"/>
  <c r="S80" i="47"/>
  <c r="S101" i="47" s="1"/>
  <c r="S73" i="47"/>
  <c r="S94" i="47" s="1"/>
  <c r="S74" i="47"/>
  <c r="S95" i="47" s="1"/>
  <c r="S72" i="47"/>
  <c r="S93" i="47" s="1"/>
  <c r="S71" i="47"/>
  <c r="S92" i="47" s="1"/>
  <c r="S76" i="47"/>
  <c r="S97" i="47" s="1"/>
  <c r="S68" i="47"/>
  <c r="S89" i="47" s="1"/>
  <c r="S67" i="47"/>
  <c r="S78" i="47"/>
  <c r="S99" i="47" s="1"/>
  <c r="S77" i="47"/>
  <c r="S98" i="47" s="1"/>
  <c r="S81" i="47"/>
  <c r="S102" i="47" s="1"/>
  <c r="S79" i="47"/>
  <c r="S100" i="47" s="1"/>
  <c r="S75" i="47"/>
  <c r="S96" i="47" s="1"/>
  <c r="D320" i="91"/>
  <c r="D342" i="91" s="1"/>
  <c r="D307" i="91"/>
  <c r="D314" i="91"/>
  <c r="D336" i="91" s="1"/>
  <c r="D319" i="91"/>
  <c r="D341" i="91" s="1"/>
  <c r="D312" i="91"/>
  <c r="D334" i="91" s="1"/>
  <c r="D317" i="91"/>
  <c r="D339" i="91" s="1"/>
  <c r="D311" i="91"/>
  <c r="D333" i="91" s="1"/>
  <c r="D318" i="91"/>
  <c r="D340" i="91" s="1"/>
  <c r="D315" i="91"/>
  <c r="D337" i="91" s="1"/>
  <c r="D308" i="91"/>
  <c r="D330" i="91" s="1"/>
  <c r="D310" i="91"/>
  <c r="D332" i="91" s="1"/>
  <c r="D316" i="91"/>
  <c r="D338" i="91" s="1"/>
  <c r="D309" i="91"/>
  <c r="D331" i="91" s="1"/>
  <c r="D321" i="91"/>
  <c r="D343" i="91" s="1"/>
  <c r="D313" i="91"/>
  <c r="D335" i="91" s="1"/>
  <c r="E76" i="50"/>
  <c r="E98" i="50" s="1"/>
  <c r="E71" i="50"/>
  <c r="E93" i="50" s="1"/>
  <c r="E74" i="50"/>
  <c r="E96" i="50" s="1"/>
  <c r="E68" i="50"/>
  <c r="E90" i="50" s="1"/>
  <c r="E81" i="50"/>
  <c r="E103" i="50" s="1"/>
  <c r="E80" i="50"/>
  <c r="E102" i="50" s="1"/>
  <c r="E75" i="50"/>
  <c r="E97" i="50" s="1"/>
  <c r="E79" i="50"/>
  <c r="E101" i="50" s="1"/>
  <c r="E72" i="50"/>
  <c r="E94" i="50" s="1"/>
  <c r="E69" i="50"/>
  <c r="E91" i="50" s="1"/>
  <c r="E73" i="50"/>
  <c r="E95" i="50" s="1"/>
  <c r="E70" i="50"/>
  <c r="E92" i="50" s="1"/>
  <c r="E67" i="50"/>
  <c r="E77" i="50"/>
  <c r="E99" i="50" s="1"/>
  <c r="E78" i="50"/>
  <c r="E100" i="50" s="1"/>
  <c r="H107" i="95"/>
  <c r="H129" i="95" s="1"/>
  <c r="H110" i="95"/>
  <c r="H132" i="95" s="1"/>
  <c r="H119" i="95"/>
  <c r="H141" i="95" s="1"/>
  <c r="H112" i="95"/>
  <c r="H134" i="95" s="1"/>
  <c r="H111" i="95"/>
  <c r="H133" i="95" s="1"/>
  <c r="H114" i="95"/>
  <c r="H136" i="95" s="1"/>
  <c r="H109" i="95"/>
  <c r="H131" i="95" s="1"/>
  <c r="H120" i="95"/>
  <c r="H142" i="95" s="1"/>
  <c r="H113" i="95"/>
  <c r="H135" i="95" s="1"/>
  <c r="H117" i="95"/>
  <c r="H139" i="95" s="1"/>
  <c r="H106" i="95"/>
  <c r="H115" i="95"/>
  <c r="H137" i="95" s="1"/>
  <c r="H118" i="95"/>
  <c r="H140" i="95" s="1"/>
  <c r="H116" i="95"/>
  <c r="H138" i="95" s="1"/>
  <c r="H108" i="95"/>
  <c r="H130" i="95" s="1"/>
  <c r="F88" i="49"/>
  <c r="F110" i="49" s="1"/>
  <c r="F98" i="49"/>
  <c r="F120" i="49" s="1"/>
  <c r="F97" i="49"/>
  <c r="F119" i="49" s="1"/>
  <c r="F100" i="49"/>
  <c r="F122" i="49" s="1"/>
  <c r="F90" i="49"/>
  <c r="F112" i="49" s="1"/>
  <c r="F95" i="49"/>
  <c r="F117" i="49" s="1"/>
  <c r="F93" i="49"/>
  <c r="F115" i="49" s="1"/>
  <c r="F96" i="49"/>
  <c r="F118" i="49" s="1"/>
  <c r="F94" i="49"/>
  <c r="F116" i="49" s="1"/>
  <c r="F91" i="49"/>
  <c r="F113" i="49" s="1"/>
  <c r="F87" i="49"/>
  <c r="F109" i="49" s="1"/>
  <c r="F86" i="49"/>
  <c r="F99" i="49"/>
  <c r="F121" i="49" s="1"/>
  <c r="F89" i="49"/>
  <c r="F111" i="49" s="1"/>
  <c r="F92" i="49"/>
  <c r="F114" i="49" s="1"/>
  <c r="H169" i="43"/>
  <c r="I307" i="91"/>
  <c r="I318" i="91"/>
  <c r="I340" i="91" s="1"/>
  <c r="I319" i="91"/>
  <c r="I341" i="91" s="1"/>
  <c r="I308" i="91"/>
  <c r="I330" i="91" s="1"/>
  <c r="I320" i="91"/>
  <c r="I342" i="91" s="1"/>
  <c r="I310" i="91"/>
  <c r="I332" i="91" s="1"/>
  <c r="I311" i="91"/>
  <c r="I333" i="91" s="1"/>
  <c r="I309" i="91"/>
  <c r="I331" i="91" s="1"/>
  <c r="I315" i="91"/>
  <c r="I337" i="91" s="1"/>
  <c r="I317" i="91"/>
  <c r="I339" i="91" s="1"/>
  <c r="I321" i="91"/>
  <c r="I343" i="91" s="1"/>
  <c r="I312" i="91"/>
  <c r="I334" i="91" s="1"/>
  <c r="I316" i="91"/>
  <c r="I338" i="91" s="1"/>
  <c r="I314" i="91"/>
  <c r="I336" i="91" s="1"/>
  <c r="I313" i="91"/>
  <c r="I335" i="91" s="1"/>
  <c r="D68" i="50"/>
  <c r="D90" i="50" s="1"/>
  <c r="D80" i="50"/>
  <c r="D102" i="50" s="1"/>
  <c r="D67" i="50"/>
  <c r="D77" i="50"/>
  <c r="D99" i="50" s="1"/>
  <c r="D79" i="50"/>
  <c r="D101" i="50" s="1"/>
  <c r="D72" i="50"/>
  <c r="D94" i="50" s="1"/>
  <c r="D69" i="50"/>
  <c r="D91" i="50" s="1"/>
  <c r="D75" i="50"/>
  <c r="D97" i="50" s="1"/>
  <c r="D73" i="50"/>
  <c r="D95" i="50" s="1"/>
  <c r="D70" i="50"/>
  <c r="D92" i="50" s="1"/>
  <c r="D71" i="50"/>
  <c r="D93" i="50" s="1"/>
  <c r="D81" i="50"/>
  <c r="D103" i="50" s="1"/>
  <c r="D74" i="50"/>
  <c r="D96" i="50" s="1"/>
  <c r="D76" i="50"/>
  <c r="D98" i="50" s="1"/>
  <c r="D78" i="50"/>
  <c r="D100" i="50" s="1"/>
  <c r="R318" i="91"/>
  <c r="R340" i="91" s="1"/>
  <c r="R311" i="91"/>
  <c r="R333" i="91" s="1"/>
  <c r="R316" i="91"/>
  <c r="R338" i="91" s="1"/>
  <c r="R310" i="91"/>
  <c r="R332" i="91" s="1"/>
  <c r="R317" i="91"/>
  <c r="R339" i="91" s="1"/>
  <c r="R308" i="91"/>
  <c r="R330" i="91" s="1"/>
  <c r="R314" i="91"/>
  <c r="R336" i="91" s="1"/>
  <c r="R313" i="91"/>
  <c r="R335" i="91" s="1"/>
  <c r="R307" i="91"/>
  <c r="R309" i="91"/>
  <c r="R331" i="91" s="1"/>
  <c r="R319" i="91"/>
  <c r="R341" i="91" s="1"/>
  <c r="R321" i="91"/>
  <c r="R343" i="91" s="1"/>
  <c r="R315" i="91"/>
  <c r="R337" i="91" s="1"/>
  <c r="R320" i="91"/>
  <c r="R342" i="91" s="1"/>
  <c r="R312" i="91"/>
  <c r="R334" i="91" s="1"/>
  <c r="E86" i="49"/>
  <c r="E100" i="49"/>
  <c r="E122" i="49" s="1"/>
  <c r="E98" i="49"/>
  <c r="E120" i="49" s="1"/>
  <c r="E87" i="49"/>
  <c r="E109" i="49" s="1"/>
  <c r="E92" i="49"/>
  <c r="E114" i="49" s="1"/>
  <c r="E90" i="49"/>
  <c r="E112" i="49" s="1"/>
  <c r="E94" i="49"/>
  <c r="E116" i="49" s="1"/>
  <c r="E95" i="49"/>
  <c r="E117" i="49" s="1"/>
  <c r="E99" i="49"/>
  <c r="E121" i="49" s="1"/>
  <c r="E93" i="49"/>
  <c r="E115" i="49" s="1"/>
  <c r="E91" i="49"/>
  <c r="E113" i="49" s="1"/>
  <c r="E88" i="49"/>
  <c r="E110" i="49" s="1"/>
  <c r="E97" i="49"/>
  <c r="E119" i="49" s="1"/>
  <c r="E96" i="49"/>
  <c r="E118" i="49" s="1"/>
  <c r="E89" i="49"/>
  <c r="E111" i="49" s="1"/>
  <c r="V73" i="47"/>
  <c r="V94" i="47" s="1"/>
  <c r="V71" i="47"/>
  <c r="V92" i="47" s="1"/>
  <c r="V76" i="47"/>
  <c r="V97" i="47" s="1"/>
  <c r="V80" i="47"/>
  <c r="V101" i="47" s="1"/>
  <c r="V75" i="47"/>
  <c r="V96" i="47" s="1"/>
  <c r="V70" i="47"/>
  <c r="V91" i="47" s="1"/>
  <c r="V77" i="47"/>
  <c r="V98" i="47" s="1"/>
  <c r="V68" i="47"/>
  <c r="V89" i="47" s="1"/>
  <c r="V72" i="47"/>
  <c r="V93" i="47" s="1"/>
  <c r="V78" i="47"/>
  <c r="V99" i="47" s="1"/>
  <c r="V81" i="47"/>
  <c r="V102" i="47" s="1"/>
  <c r="V67" i="47"/>
  <c r="V74" i="47"/>
  <c r="V95" i="47" s="1"/>
  <c r="V69" i="47"/>
  <c r="V90" i="47" s="1"/>
  <c r="V79" i="47"/>
  <c r="V100" i="47" s="1"/>
  <c r="I75" i="88"/>
  <c r="N76" i="47"/>
  <c r="N97" i="47" s="1"/>
  <c r="N80" i="47"/>
  <c r="N101" i="47" s="1"/>
  <c r="N70" i="47"/>
  <c r="N91" i="47" s="1"/>
  <c r="N77" i="47"/>
  <c r="N98" i="47" s="1"/>
  <c r="N78" i="47"/>
  <c r="N99" i="47" s="1"/>
  <c r="N67" i="47"/>
  <c r="N68" i="47"/>
  <c r="N89" i="47" s="1"/>
  <c r="N71" i="47"/>
  <c r="N92" i="47" s="1"/>
  <c r="N72" i="47"/>
  <c r="N93" i="47" s="1"/>
  <c r="N81" i="47"/>
  <c r="N102" i="47" s="1"/>
  <c r="N79" i="47"/>
  <c r="N100" i="47" s="1"/>
  <c r="N74" i="47"/>
  <c r="N95" i="47" s="1"/>
  <c r="N75" i="47"/>
  <c r="N96" i="47" s="1"/>
  <c r="N69" i="47"/>
  <c r="N90" i="47" s="1"/>
  <c r="N73" i="47"/>
  <c r="N94" i="47" s="1"/>
  <c r="K91" i="49"/>
  <c r="K113" i="49" s="1"/>
  <c r="K89" i="49"/>
  <c r="K111" i="49" s="1"/>
  <c r="K90" i="49"/>
  <c r="K112" i="49" s="1"/>
  <c r="K98" i="49"/>
  <c r="K120" i="49" s="1"/>
  <c r="K95" i="49"/>
  <c r="K117" i="49" s="1"/>
  <c r="K87" i="49"/>
  <c r="K109" i="49" s="1"/>
  <c r="K99" i="49"/>
  <c r="K121" i="49" s="1"/>
  <c r="K96" i="49"/>
  <c r="K118" i="49" s="1"/>
  <c r="K100" i="49"/>
  <c r="K122" i="49" s="1"/>
  <c r="K97" i="49"/>
  <c r="K119" i="49" s="1"/>
  <c r="K94" i="49"/>
  <c r="K116" i="49" s="1"/>
  <c r="K86" i="49"/>
  <c r="K92" i="49"/>
  <c r="K114" i="49" s="1"/>
  <c r="K93" i="49"/>
  <c r="K115" i="49" s="1"/>
  <c r="K88" i="49"/>
  <c r="K110" i="49" s="1"/>
  <c r="C236" i="89"/>
  <c r="D236" i="89" s="1"/>
  <c r="I77" i="47"/>
  <c r="I98" i="47" s="1"/>
  <c r="I79" i="47"/>
  <c r="I100" i="47" s="1"/>
  <c r="I68" i="47"/>
  <c r="I89" i="47" s="1"/>
  <c r="I67" i="47"/>
  <c r="I80" i="47"/>
  <c r="I101" i="47" s="1"/>
  <c r="I78" i="47"/>
  <c r="I99" i="47" s="1"/>
  <c r="I71" i="47"/>
  <c r="I92" i="47" s="1"/>
  <c r="I76" i="47"/>
  <c r="I97" i="47" s="1"/>
  <c r="I73" i="47"/>
  <c r="I94" i="47" s="1"/>
  <c r="I75" i="47"/>
  <c r="I96" i="47" s="1"/>
  <c r="I72" i="47"/>
  <c r="I93" i="47" s="1"/>
  <c r="I74" i="47"/>
  <c r="I95" i="47" s="1"/>
  <c r="I69" i="47"/>
  <c r="I90" i="47" s="1"/>
  <c r="I81" i="47"/>
  <c r="I102" i="47" s="1"/>
  <c r="I70" i="47"/>
  <c r="I91" i="47" s="1"/>
  <c r="Q316" i="91"/>
  <c r="Q338" i="91" s="1"/>
  <c r="Q307" i="91"/>
  <c r="Q318" i="91"/>
  <c r="Q340" i="91" s="1"/>
  <c r="Q319" i="91"/>
  <c r="Q341" i="91" s="1"/>
  <c r="Q308" i="91"/>
  <c r="Q330" i="91" s="1"/>
  <c r="Q320" i="91"/>
  <c r="Q342" i="91" s="1"/>
  <c r="Q315" i="91"/>
  <c r="Q337" i="91" s="1"/>
  <c r="Q311" i="91"/>
  <c r="Q333" i="91" s="1"/>
  <c r="Q317" i="91"/>
  <c r="Q339" i="91" s="1"/>
  <c r="Q313" i="91"/>
  <c r="Q335" i="91" s="1"/>
  <c r="Q321" i="91"/>
  <c r="Q343" i="91" s="1"/>
  <c r="Q312" i="91"/>
  <c r="Q334" i="91" s="1"/>
  <c r="Q310" i="91"/>
  <c r="Q332" i="91" s="1"/>
  <c r="Q309" i="91"/>
  <c r="Q331" i="91" s="1"/>
  <c r="Q314" i="91"/>
  <c r="Q336" i="91" s="1"/>
  <c r="M70" i="50"/>
  <c r="M92" i="50" s="1"/>
  <c r="M76" i="50"/>
  <c r="M98" i="50" s="1"/>
  <c r="M71" i="50"/>
  <c r="M93" i="50" s="1"/>
  <c r="M69" i="50"/>
  <c r="M91" i="50" s="1"/>
  <c r="M74" i="50"/>
  <c r="M96" i="50" s="1"/>
  <c r="M68" i="50"/>
  <c r="M90" i="50" s="1"/>
  <c r="M78" i="50"/>
  <c r="M100" i="50" s="1"/>
  <c r="M67" i="50"/>
  <c r="M79" i="50"/>
  <c r="M101" i="50" s="1"/>
  <c r="M72" i="50"/>
  <c r="M94" i="50" s="1"/>
  <c r="M75" i="50"/>
  <c r="M97" i="50" s="1"/>
  <c r="M73" i="50"/>
  <c r="M95" i="50" s="1"/>
  <c r="M81" i="50"/>
  <c r="M103" i="50" s="1"/>
  <c r="M80" i="50"/>
  <c r="M102" i="50" s="1"/>
  <c r="M77" i="50"/>
  <c r="M99" i="50" s="1"/>
  <c r="H173" i="43"/>
  <c r="P120" i="95"/>
  <c r="P142" i="95" s="1"/>
  <c r="P107" i="95"/>
  <c r="P129" i="95" s="1"/>
  <c r="P110" i="95"/>
  <c r="P132" i="95" s="1"/>
  <c r="P119" i="95"/>
  <c r="P141" i="95" s="1"/>
  <c r="P112" i="95"/>
  <c r="P134" i="95" s="1"/>
  <c r="P117" i="95"/>
  <c r="P139" i="95" s="1"/>
  <c r="P108" i="95"/>
  <c r="P130" i="95" s="1"/>
  <c r="P111" i="95"/>
  <c r="P133" i="95" s="1"/>
  <c r="P114" i="95"/>
  <c r="P136" i="95" s="1"/>
  <c r="P113" i="95"/>
  <c r="P135" i="95" s="1"/>
  <c r="P106" i="95"/>
  <c r="P109" i="95"/>
  <c r="P131" i="95" s="1"/>
  <c r="P115" i="95"/>
  <c r="P137" i="95" s="1"/>
  <c r="P118" i="95"/>
  <c r="P140" i="95" s="1"/>
  <c r="P116" i="95"/>
  <c r="P138" i="95" s="1"/>
  <c r="H80" i="47"/>
  <c r="H101" i="47" s="1"/>
  <c r="H69" i="47"/>
  <c r="H90" i="47" s="1"/>
  <c r="H71" i="47"/>
  <c r="H92" i="47" s="1"/>
  <c r="H70" i="47"/>
  <c r="H91" i="47" s="1"/>
  <c r="H81" i="47"/>
  <c r="H102" i="47" s="1"/>
  <c r="H74" i="47"/>
  <c r="H95" i="47" s="1"/>
  <c r="H76" i="47"/>
  <c r="H97" i="47" s="1"/>
  <c r="H72" i="47"/>
  <c r="H93" i="47" s="1"/>
  <c r="H73" i="47"/>
  <c r="H94" i="47" s="1"/>
  <c r="H77" i="47"/>
  <c r="H98" i="47" s="1"/>
  <c r="H68" i="47"/>
  <c r="H89" i="47" s="1"/>
  <c r="H78" i="47"/>
  <c r="H99" i="47" s="1"/>
  <c r="H79" i="47"/>
  <c r="H100" i="47" s="1"/>
  <c r="H75" i="47"/>
  <c r="H96" i="47" s="1"/>
  <c r="H67" i="47"/>
  <c r="U76" i="47"/>
  <c r="U97" i="47" s="1"/>
  <c r="U74" i="47"/>
  <c r="U95" i="47" s="1"/>
  <c r="U67" i="47"/>
  <c r="U68" i="47"/>
  <c r="U89" i="47" s="1"/>
  <c r="U79" i="47"/>
  <c r="U100" i="47" s="1"/>
  <c r="U78" i="47"/>
  <c r="U99" i="47" s="1"/>
  <c r="U73" i="47"/>
  <c r="U94" i="47" s="1"/>
  <c r="U72" i="47"/>
  <c r="U93" i="47" s="1"/>
  <c r="U75" i="47"/>
  <c r="U96" i="47" s="1"/>
  <c r="U77" i="47"/>
  <c r="U98" i="47" s="1"/>
  <c r="U71" i="47"/>
  <c r="U92" i="47" s="1"/>
  <c r="U70" i="47"/>
  <c r="U91" i="47" s="1"/>
  <c r="U80" i="47"/>
  <c r="U101" i="47" s="1"/>
  <c r="U81" i="47"/>
  <c r="U102" i="47" s="1"/>
  <c r="U69" i="47"/>
  <c r="U90" i="47" s="1"/>
  <c r="K69" i="47"/>
  <c r="K90" i="47" s="1"/>
  <c r="K80" i="47"/>
  <c r="K101" i="47" s="1"/>
  <c r="K73" i="47"/>
  <c r="K94" i="47" s="1"/>
  <c r="K74" i="47"/>
  <c r="K95" i="47" s="1"/>
  <c r="K72" i="47"/>
  <c r="K93" i="47" s="1"/>
  <c r="K70" i="47"/>
  <c r="K91" i="47" s="1"/>
  <c r="K68" i="47"/>
  <c r="K89" i="47" s="1"/>
  <c r="K67" i="47"/>
  <c r="K78" i="47"/>
  <c r="K99" i="47" s="1"/>
  <c r="K77" i="47"/>
  <c r="K98" i="47" s="1"/>
  <c r="K81" i="47"/>
  <c r="K102" i="47" s="1"/>
  <c r="K79" i="47"/>
  <c r="K100" i="47" s="1"/>
  <c r="K76" i="47"/>
  <c r="K97" i="47" s="1"/>
  <c r="K75" i="47"/>
  <c r="K96" i="47" s="1"/>
  <c r="K71" i="47"/>
  <c r="K92" i="47" s="1"/>
  <c r="H179" i="43"/>
  <c r="D91" i="49"/>
  <c r="D113" i="49" s="1"/>
  <c r="D88" i="49"/>
  <c r="D110" i="49" s="1"/>
  <c r="D100" i="49"/>
  <c r="D122" i="49" s="1"/>
  <c r="D93" i="49"/>
  <c r="D115" i="49" s="1"/>
  <c r="D89" i="49"/>
  <c r="D111" i="49" s="1"/>
  <c r="D86" i="49"/>
  <c r="D87" i="49"/>
  <c r="D109" i="49" s="1"/>
  <c r="D96" i="49"/>
  <c r="D118" i="49" s="1"/>
  <c r="D99" i="49"/>
  <c r="D121" i="49" s="1"/>
  <c r="D98" i="49"/>
  <c r="D120" i="49" s="1"/>
  <c r="D92" i="49"/>
  <c r="D114" i="49" s="1"/>
  <c r="D95" i="49"/>
  <c r="D117" i="49" s="1"/>
  <c r="D97" i="49"/>
  <c r="D119" i="49" s="1"/>
  <c r="D94" i="49"/>
  <c r="D116" i="49" s="1"/>
  <c r="D90" i="49"/>
  <c r="D112" i="49" s="1"/>
  <c r="P69" i="50"/>
  <c r="P91" i="50" s="1"/>
  <c r="P79" i="50"/>
  <c r="P101" i="50" s="1"/>
  <c r="P81" i="50"/>
  <c r="P103" i="50" s="1"/>
  <c r="P74" i="50"/>
  <c r="P96" i="50" s="1"/>
  <c r="P71" i="50"/>
  <c r="P93" i="50" s="1"/>
  <c r="P73" i="50"/>
  <c r="P95" i="50" s="1"/>
  <c r="P67" i="50"/>
  <c r="P76" i="50"/>
  <c r="P98" i="50" s="1"/>
  <c r="P77" i="50"/>
  <c r="P99" i="50" s="1"/>
  <c r="P75" i="50"/>
  <c r="P97" i="50" s="1"/>
  <c r="P70" i="50"/>
  <c r="P92" i="50" s="1"/>
  <c r="P80" i="50"/>
  <c r="P102" i="50" s="1"/>
  <c r="P78" i="50"/>
  <c r="P100" i="50" s="1"/>
  <c r="P72" i="50"/>
  <c r="P94" i="50" s="1"/>
  <c r="P68" i="50"/>
  <c r="P90" i="50" s="1"/>
  <c r="N310" i="91"/>
  <c r="N332" i="91" s="1"/>
  <c r="N317" i="91"/>
  <c r="N339" i="91" s="1"/>
  <c r="N311" i="91"/>
  <c r="N333" i="91" s="1"/>
  <c r="N316" i="91"/>
  <c r="N338" i="91" s="1"/>
  <c r="N309" i="91"/>
  <c r="N331" i="91" s="1"/>
  <c r="N314" i="91"/>
  <c r="N336" i="91" s="1"/>
  <c r="N320" i="91"/>
  <c r="N342" i="91" s="1"/>
  <c r="N319" i="91"/>
  <c r="N341" i="91" s="1"/>
  <c r="N313" i="91"/>
  <c r="N335" i="91" s="1"/>
  <c r="N315" i="91"/>
  <c r="N337" i="91" s="1"/>
  <c r="N307" i="91"/>
  <c r="N321" i="91"/>
  <c r="N343" i="91" s="1"/>
  <c r="N308" i="91"/>
  <c r="N330" i="91" s="1"/>
  <c r="N312" i="91"/>
  <c r="N334" i="91" s="1"/>
  <c r="N318" i="91"/>
  <c r="N340" i="91" s="1"/>
  <c r="H170" i="43"/>
  <c r="K315" i="91"/>
  <c r="K337" i="91" s="1"/>
  <c r="K316" i="91"/>
  <c r="K338" i="91" s="1"/>
  <c r="K317" i="91"/>
  <c r="K339" i="91" s="1"/>
  <c r="K307" i="91"/>
  <c r="K308" i="91"/>
  <c r="K330" i="91" s="1"/>
  <c r="K310" i="91"/>
  <c r="K332" i="91" s="1"/>
  <c r="K311" i="91"/>
  <c r="K333" i="91" s="1"/>
  <c r="K313" i="91"/>
  <c r="K335" i="91" s="1"/>
  <c r="K309" i="91"/>
  <c r="K331" i="91" s="1"/>
  <c r="K314" i="91"/>
  <c r="K336" i="91" s="1"/>
  <c r="K319" i="91"/>
  <c r="K341" i="91" s="1"/>
  <c r="K321" i="91"/>
  <c r="K343" i="91" s="1"/>
  <c r="K320" i="91"/>
  <c r="K342" i="91" s="1"/>
  <c r="K312" i="91"/>
  <c r="K334" i="91" s="1"/>
  <c r="K318" i="91"/>
  <c r="K340" i="91" s="1"/>
  <c r="H172" i="43"/>
  <c r="H161" i="43"/>
  <c r="H174" i="43"/>
  <c r="M199" i="43" s="1"/>
  <c r="H164" i="43"/>
  <c r="H176" i="43"/>
  <c r="H178" i="43"/>
  <c r="M203" i="43" s="1"/>
  <c r="H166" i="43"/>
  <c r="M191" i="43" s="1"/>
  <c r="H177" i="43"/>
  <c r="H165" i="43"/>
  <c r="H163" i="43"/>
  <c r="H167" i="43"/>
  <c r="H162" i="43"/>
  <c r="C74" i="47"/>
  <c r="C95" i="47" s="1"/>
  <c r="C72" i="47"/>
  <c r="C93" i="47" s="1"/>
  <c r="C77" i="47"/>
  <c r="C98" i="47" s="1"/>
  <c r="C81" i="47"/>
  <c r="C102" i="47" s="1"/>
  <c r="C76" i="47"/>
  <c r="C97" i="47" s="1"/>
  <c r="C78" i="47"/>
  <c r="C99" i="47" s="1"/>
  <c r="C69" i="47"/>
  <c r="C90" i="47" s="1"/>
  <c r="C73" i="47"/>
  <c r="C94" i="47" s="1"/>
  <c r="C79" i="47"/>
  <c r="C100" i="47" s="1"/>
  <c r="C68" i="47"/>
  <c r="C89" i="47" s="1"/>
  <c r="C67" i="47"/>
  <c r="C75" i="47"/>
  <c r="C96" i="47" s="1"/>
  <c r="C71" i="47"/>
  <c r="C92" i="47" s="1"/>
  <c r="C70" i="47"/>
  <c r="C91" i="47" s="1"/>
  <c r="C80" i="47"/>
  <c r="C101" i="47" s="1"/>
  <c r="C241" i="89"/>
  <c r="D241" i="89" s="1"/>
  <c r="C239" i="89"/>
  <c r="D239" i="89" s="1"/>
  <c r="R79" i="50"/>
  <c r="R101" i="50" s="1"/>
  <c r="R76" i="50"/>
  <c r="R98" i="50" s="1"/>
  <c r="R78" i="50"/>
  <c r="R100" i="50" s="1"/>
  <c r="R71" i="50"/>
  <c r="R93" i="50" s="1"/>
  <c r="R68" i="50"/>
  <c r="R90" i="50" s="1"/>
  <c r="R70" i="50"/>
  <c r="R92" i="50" s="1"/>
  <c r="R80" i="50"/>
  <c r="R102" i="50" s="1"/>
  <c r="R81" i="50"/>
  <c r="R103" i="50" s="1"/>
  <c r="R67" i="50"/>
  <c r="R73" i="50"/>
  <c r="R95" i="50" s="1"/>
  <c r="R75" i="50"/>
  <c r="R97" i="50" s="1"/>
  <c r="R69" i="50"/>
  <c r="R91" i="50" s="1"/>
  <c r="R74" i="50"/>
  <c r="R96" i="50" s="1"/>
  <c r="R77" i="50"/>
  <c r="R99" i="50" s="1"/>
  <c r="R72" i="50"/>
  <c r="R94" i="50" s="1"/>
  <c r="C89" i="49"/>
  <c r="C111" i="49" s="1"/>
  <c r="C90" i="49"/>
  <c r="C112" i="49" s="1"/>
  <c r="C98" i="49"/>
  <c r="C120" i="49" s="1"/>
  <c r="C95" i="49"/>
  <c r="C117" i="49" s="1"/>
  <c r="C88" i="49"/>
  <c r="C110" i="49" s="1"/>
  <c r="C93" i="49"/>
  <c r="C115" i="49" s="1"/>
  <c r="C99" i="49"/>
  <c r="C121" i="49" s="1"/>
  <c r="C96" i="49"/>
  <c r="C118" i="49" s="1"/>
  <c r="C100" i="49"/>
  <c r="C122" i="49" s="1"/>
  <c r="C86" i="49"/>
  <c r="C87" i="49"/>
  <c r="C109" i="49" s="1"/>
  <c r="C92" i="49"/>
  <c r="C114" i="49" s="1"/>
  <c r="C91" i="49"/>
  <c r="C113" i="49" s="1"/>
  <c r="C97" i="49"/>
  <c r="C119" i="49" s="1"/>
  <c r="C94" i="49"/>
  <c r="C116" i="49" s="1"/>
  <c r="E120" i="95"/>
  <c r="E142" i="95" s="1"/>
  <c r="E119" i="95"/>
  <c r="E141" i="95" s="1"/>
  <c r="E117" i="95"/>
  <c r="E139" i="95" s="1"/>
  <c r="E112" i="95"/>
  <c r="E134" i="95" s="1"/>
  <c r="E111" i="95"/>
  <c r="E133" i="95" s="1"/>
  <c r="E109" i="95"/>
  <c r="E131" i="95" s="1"/>
  <c r="E115" i="95"/>
  <c r="E137" i="95" s="1"/>
  <c r="E108" i="95"/>
  <c r="E130" i="95" s="1"/>
  <c r="E118" i="95"/>
  <c r="E140" i="95" s="1"/>
  <c r="E107" i="95"/>
  <c r="E129" i="95" s="1"/>
  <c r="E116" i="95"/>
  <c r="E138" i="95" s="1"/>
  <c r="E110" i="95"/>
  <c r="E132" i="95" s="1"/>
  <c r="E106" i="95"/>
  <c r="E113" i="95"/>
  <c r="E135" i="95" s="1"/>
  <c r="E114" i="95"/>
  <c r="E136" i="95" s="1"/>
  <c r="O92" i="49"/>
  <c r="O114" i="49" s="1"/>
  <c r="O100" i="49"/>
  <c r="O122" i="49" s="1"/>
  <c r="O97" i="49"/>
  <c r="O119" i="49" s="1"/>
  <c r="O95" i="49"/>
  <c r="O117" i="49" s="1"/>
  <c r="O89" i="49"/>
  <c r="O111" i="49" s="1"/>
  <c r="O93" i="49"/>
  <c r="O115" i="49" s="1"/>
  <c r="O86" i="49"/>
  <c r="O90" i="49"/>
  <c r="O112" i="49" s="1"/>
  <c r="O87" i="49"/>
  <c r="O109" i="49" s="1"/>
  <c r="O99" i="49"/>
  <c r="O121" i="49" s="1"/>
  <c r="O98" i="49"/>
  <c r="O120" i="49" s="1"/>
  <c r="O96" i="49"/>
  <c r="O118" i="49" s="1"/>
  <c r="O91" i="49"/>
  <c r="O113" i="49" s="1"/>
  <c r="O88" i="49"/>
  <c r="O110" i="49" s="1"/>
  <c r="O94" i="49"/>
  <c r="O116" i="49" s="1"/>
  <c r="C235" i="89"/>
  <c r="D235" i="89" s="1"/>
  <c r="G117" i="95"/>
  <c r="G139" i="95" s="1"/>
  <c r="G116" i="95"/>
  <c r="G138" i="95" s="1"/>
  <c r="G114" i="95"/>
  <c r="G136" i="95" s="1"/>
  <c r="G109" i="95"/>
  <c r="G131" i="95" s="1"/>
  <c r="G119" i="95"/>
  <c r="G141" i="95" s="1"/>
  <c r="G106" i="95"/>
  <c r="G111" i="95"/>
  <c r="G133" i="95" s="1"/>
  <c r="G110" i="95"/>
  <c r="G132" i="95" s="1"/>
  <c r="G115" i="95"/>
  <c r="G137" i="95" s="1"/>
  <c r="G118" i="95"/>
  <c r="G140" i="95" s="1"/>
  <c r="G112" i="95"/>
  <c r="G134" i="95" s="1"/>
  <c r="G113" i="95"/>
  <c r="G135" i="95" s="1"/>
  <c r="G108" i="95"/>
  <c r="G130" i="95" s="1"/>
  <c r="G120" i="95"/>
  <c r="G142" i="95" s="1"/>
  <c r="G107" i="95"/>
  <c r="G129" i="95" s="1"/>
  <c r="T67" i="47"/>
  <c r="T79" i="47"/>
  <c r="T100" i="47" s="1"/>
  <c r="T77" i="47"/>
  <c r="T98" i="47" s="1"/>
  <c r="T70" i="47"/>
  <c r="T91" i="47" s="1"/>
  <c r="T71" i="47"/>
  <c r="T92" i="47" s="1"/>
  <c r="T69" i="47"/>
  <c r="T90" i="47" s="1"/>
  <c r="T81" i="47"/>
  <c r="T102" i="47" s="1"/>
  <c r="T74" i="47"/>
  <c r="T95" i="47" s="1"/>
  <c r="T78" i="47"/>
  <c r="T99" i="47" s="1"/>
  <c r="T73" i="47"/>
  <c r="T94" i="47" s="1"/>
  <c r="T75" i="47"/>
  <c r="T96" i="47" s="1"/>
  <c r="T72" i="47"/>
  <c r="T93" i="47" s="1"/>
  <c r="T68" i="47"/>
  <c r="T89" i="47" s="1"/>
  <c r="T76" i="47"/>
  <c r="T97" i="47" s="1"/>
  <c r="T80" i="47"/>
  <c r="T101" i="47" s="1"/>
  <c r="C79" i="50"/>
  <c r="C101" i="50" s="1"/>
  <c r="C74" i="50"/>
  <c r="C96" i="50" s="1"/>
  <c r="C77" i="50"/>
  <c r="C99" i="50" s="1"/>
  <c r="C71" i="50"/>
  <c r="C93" i="50" s="1"/>
  <c r="C78" i="50"/>
  <c r="C100" i="50" s="1"/>
  <c r="C72" i="50"/>
  <c r="C94" i="50" s="1"/>
  <c r="C73" i="50"/>
  <c r="C95" i="50" s="1"/>
  <c r="C76" i="50"/>
  <c r="C98" i="50" s="1"/>
  <c r="C69" i="50"/>
  <c r="C91" i="50" s="1"/>
  <c r="C81" i="50"/>
  <c r="C103" i="50" s="1"/>
  <c r="C67" i="50"/>
  <c r="C70" i="50"/>
  <c r="C92" i="50" s="1"/>
  <c r="C80" i="50"/>
  <c r="C102" i="50" s="1"/>
  <c r="C75" i="50"/>
  <c r="C97" i="50" s="1"/>
  <c r="C68" i="50"/>
  <c r="C90" i="50" s="1"/>
  <c r="P72" i="47"/>
  <c r="P93" i="47" s="1"/>
  <c r="P79" i="47"/>
  <c r="P100" i="47" s="1"/>
  <c r="P80" i="47"/>
  <c r="P101" i="47" s="1"/>
  <c r="P71" i="47"/>
  <c r="P92" i="47" s="1"/>
  <c r="P70" i="47"/>
  <c r="P91" i="47" s="1"/>
  <c r="P81" i="47"/>
  <c r="P102" i="47" s="1"/>
  <c r="P74" i="47"/>
  <c r="P95" i="47" s="1"/>
  <c r="P75" i="47"/>
  <c r="P96" i="47" s="1"/>
  <c r="P76" i="47"/>
  <c r="P97" i="47" s="1"/>
  <c r="P73" i="47"/>
  <c r="P94" i="47" s="1"/>
  <c r="P69" i="47"/>
  <c r="P90" i="47" s="1"/>
  <c r="P77" i="47"/>
  <c r="P98" i="47" s="1"/>
  <c r="P68" i="47"/>
  <c r="P89" i="47" s="1"/>
  <c r="P67" i="47"/>
  <c r="P78" i="47"/>
  <c r="P99" i="47" s="1"/>
  <c r="R87" i="49"/>
  <c r="R109" i="49" s="1"/>
  <c r="R99" i="49"/>
  <c r="R121" i="49" s="1"/>
  <c r="R92" i="49"/>
  <c r="R114" i="49" s="1"/>
  <c r="R91" i="49"/>
  <c r="R113" i="49" s="1"/>
  <c r="R94" i="49"/>
  <c r="R116" i="49" s="1"/>
  <c r="R90" i="49"/>
  <c r="R112" i="49" s="1"/>
  <c r="R88" i="49"/>
  <c r="R110" i="49" s="1"/>
  <c r="R86" i="49"/>
  <c r="R95" i="49"/>
  <c r="R117" i="49" s="1"/>
  <c r="R98" i="49"/>
  <c r="R120" i="49" s="1"/>
  <c r="R100" i="49"/>
  <c r="R122" i="49" s="1"/>
  <c r="R97" i="49"/>
  <c r="R119" i="49" s="1"/>
  <c r="R96" i="49"/>
  <c r="R118" i="49" s="1"/>
  <c r="R89" i="49"/>
  <c r="R111" i="49" s="1"/>
  <c r="R93" i="49"/>
  <c r="R115" i="49" s="1"/>
  <c r="J107" i="95"/>
  <c r="J129" i="95" s="1"/>
  <c r="J116" i="95"/>
  <c r="J138" i="95" s="1"/>
  <c r="J119" i="95"/>
  <c r="J141" i="95" s="1"/>
  <c r="J109" i="95"/>
  <c r="J131" i="95" s="1"/>
  <c r="J108" i="95"/>
  <c r="J130" i="95" s="1"/>
  <c r="J111" i="95"/>
  <c r="J133" i="95" s="1"/>
  <c r="J112" i="95"/>
  <c r="J134" i="95" s="1"/>
  <c r="J115" i="95"/>
  <c r="J137" i="95" s="1"/>
  <c r="J117" i="95"/>
  <c r="J139" i="95" s="1"/>
  <c r="J114" i="95"/>
  <c r="J136" i="95" s="1"/>
  <c r="J113" i="95"/>
  <c r="J135" i="95" s="1"/>
  <c r="J118" i="95"/>
  <c r="J140" i="95" s="1"/>
  <c r="J120" i="95"/>
  <c r="J142" i="95" s="1"/>
  <c r="J106" i="95"/>
  <c r="J110" i="95"/>
  <c r="J132" i="95" s="1"/>
  <c r="C108" i="95"/>
  <c r="C130" i="95" s="1"/>
  <c r="C106" i="95"/>
  <c r="C120" i="95"/>
  <c r="C142" i="95" s="1"/>
  <c r="C115" i="95"/>
  <c r="C137" i="95" s="1"/>
  <c r="C114" i="95"/>
  <c r="C136" i="95" s="1"/>
  <c r="C112" i="95"/>
  <c r="C134" i="95" s="1"/>
  <c r="C116" i="95"/>
  <c r="C138" i="95" s="1"/>
  <c r="C109" i="95"/>
  <c r="C131" i="95" s="1"/>
  <c r="C111" i="95"/>
  <c r="C133" i="95" s="1"/>
  <c r="C117" i="95"/>
  <c r="C139" i="95" s="1"/>
  <c r="C110" i="95"/>
  <c r="C132" i="95" s="1"/>
  <c r="C118" i="95"/>
  <c r="C140" i="95" s="1"/>
  <c r="C113" i="95"/>
  <c r="C135" i="95" s="1"/>
  <c r="C107" i="95"/>
  <c r="C129" i="95" s="1"/>
  <c r="C119" i="95"/>
  <c r="C141" i="95" s="1"/>
  <c r="G97" i="49"/>
  <c r="G119" i="49" s="1"/>
  <c r="G95" i="49"/>
  <c r="G117" i="49" s="1"/>
  <c r="G89" i="49"/>
  <c r="G111" i="49" s="1"/>
  <c r="G87" i="49"/>
  <c r="G109" i="49" s="1"/>
  <c r="G93" i="49"/>
  <c r="G115" i="49" s="1"/>
  <c r="G86" i="49"/>
  <c r="G90" i="49"/>
  <c r="G112" i="49" s="1"/>
  <c r="G94" i="49"/>
  <c r="G116" i="49" s="1"/>
  <c r="G99" i="49"/>
  <c r="G121" i="49" s="1"/>
  <c r="G98" i="49"/>
  <c r="G120" i="49" s="1"/>
  <c r="G96" i="49"/>
  <c r="G118" i="49" s="1"/>
  <c r="G91" i="49"/>
  <c r="G113" i="49" s="1"/>
  <c r="G88" i="49"/>
  <c r="G110" i="49" s="1"/>
  <c r="G100" i="49"/>
  <c r="G122" i="49" s="1"/>
  <c r="G92" i="49"/>
  <c r="G114" i="49" s="1"/>
  <c r="W70" i="47"/>
  <c r="W91" i="47" s="1"/>
  <c r="W81" i="47"/>
  <c r="W102" i="47" s="1"/>
  <c r="W68" i="47"/>
  <c r="W89" i="47" s="1"/>
  <c r="W75" i="47"/>
  <c r="W96" i="47" s="1"/>
  <c r="W73" i="47"/>
  <c r="W94" i="47" s="1"/>
  <c r="W72" i="47"/>
  <c r="W93" i="47" s="1"/>
  <c r="W67" i="47"/>
  <c r="W74" i="47"/>
  <c r="W95" i="47" s="1"/>
  <c r="W76" i="47"/>
  <c r="W97" i="47" s="1"/>
  <c r="W80" i="47"/>
  <c r="W101" i="47" s="1"/>
  <c r="W79" i="47"/>
  <c r="W100" i="47" s="1"/>
  <c r="W77" i="47"/>
  <c r="W98" i="47" s="1"/>
  <c r="W78" i="47"/>
  <c r="W99" i="47" s="1"/>
  <c r="W69" i="47"/>
  <c r="W90" i="47" s="1"/>
  <c r="W71" i="47"/>
  <c r="W92" i="47" s="1"/>
  <c r="P321" i="91"/>
  <c r="P343" i="91" s="1"/>
  <c r="P307" i="91"/>
  <c r="P314" i="91"/>
  <c r="P336" i="91" s="1"/>
  <c r="P319" i="91"/>
  <c r="P341" i="91" s="1"/>
  <c r="P308" i="91"/>
  <c r="P330" i="91" s="1"/>
  <c r="P313" i="91"/>
  <c r="P335" i="91" s="1"/>
  <c r="P320" i="91"/>
  <c r="P342" i="91" s="1"/>
  <c r="P311" i="91"/>
  <c r="P333" i="91" s="1"/>
  <c r="P315" i="91"/>
  <c r="P337" i="91" s="1"/>
  <c r="P309" i="91"/>
  <c r="P331" i="91" s="1"/>
  <c r="P317" i="91"/>
  <c r="P339" i="91" s="1"/>
  <c r="P318" i="91"/>
  <c r="P340" i="91" s="1"/>
  <c r="P312" i="91"/>
  <c r="P334" i="91" s="1"/>
  <c r="P310" i="91"/>
  <c r="P332" i="91" s="1"/>
  <c r="P316" i="91"/>
  <c r="P338" i="91" s="1"/>
  <c r="C315" i="91"/>
  <c r="C337" i="91" s="1"/>
  <c r="C316" i="91"/>
  <c r="C338" i="91" s="1"/>
  <c r="C314" i="91"/>
  <c r="C336" i="91" s="1"/>
  <c r="C317" i="91"/>
  <c r="C339" i="91" s="1"/>
  <c r="C307" i="91"/>
  <c r="C308" i="91"/>
  <c r="C330" i="91" s="1"/>
  <c r="C319" i="91"/>
  <c r="C341" i="91" s="1"/>
  <c r="C320" i="91"/>
  <c r="C342" i="91" s="1"/>
  <c r="C309" i="91"/>
  <c r="C331" i="91" s="1"/>
  <c r="C311" i="91"/>
  <c r="C333" i="91" s="1"/>
  <c r="C313" i="91"/>
  <c r="C335" i="91" s="1"/>
  <c r="C321" i="91"/>
  <c r="C343" i="91" s="1"/>
  <c r="C312" i="91"/>
  <c r="C334" i="91" s="1"/>
  <c r="C318" i="91"/>
  <c r="C340" i="91" s="1"/>
  <c r="C310" i="91"/>
  <c r="C332" i="91" s="1"/>
  <c r="M312" i="91"/>
  <c r="M334" i="91" s="1"/>
  <c r="M313" i="91"/>
  <c r="M335" i="91" s="1"/>
  <c r="M311" i="91"/>
  <c r="M333" i="91" s="1"/>
  <c r="M314" i="91"/>
  <c r="M336" i="91" s="1"/>
  <c r="M309" i="91"/>
  <c r="M331" i="91" s="1"/>
  <c r="M319" i="91"/>
  <c r="M341" i="91" s="1"/>
  <c r="M321" i="91"/>
  <c r="M343" i="91" s="1"/>
  <c r="M317" i="91"/>
  <c r="M339" i="91" s="1"/>
  <c r="M310" i="91"/>
  <c r="M332" i="91" s="1"/>
  <c r="M315" i="91"/>
  <c r="M337" i="91" s="1"/>
  <c r="M308" i="91"/>
  <c r="M330" i="91" s="1"/>
  <c r="M320" i="91"/>
  <c r="M342" i="91" s="1"/>
  <c r="M307" i="91"/>
  <c r="M318" i="91"/>
  <c r="M340" i="91" s="1"/>
  <c r="M316" i="91"/>
  <c r="M338" i="91" s="1"/>
  <c r="O75" i="47"/>
  <c r="O96" i="47" s="1"/>
  <c r="O73" i="47"/>
  <c r="O94" i="47" s="1"/>
  <c r="O67" i="47"/>
  <c r="O74" i="47"/>
  <c r="O95" i="47" s="1"/>
  <c r="O77" i="47"/>
  <c r="O98" i="47" s="1"/>
  <c r="O72" i="47"/>
  <c r="O93" i="47" s="1"/>
  <c r="O80" i="47"/>
  <c r="O101" i="47" s="1"/>
  <c r="O79" i="47"/>
  <c r="O100" i="47" s="1"/>
  <c r="O70" i="47"/>
  <c r="O91" i="47" s="1"/>
  <c r="O71" i="47"/>
  <c r="O92" i="47" s="1"/>
  <c r="O78" i="47"/>
  <c r="O99" i="47" s="1"/>
  <c r="O69" i="47"/>
  <c r="O90" i="47" s="1"/>
  <c r="O76" i="47"/>
  <c r="O97" i="47" s="1"/>
  <c r="O81" i="47"/>
  <c r="O102" i="47" s="1"/>
  <c r="O68" i="47"/>
  <c r="O89" i="47" s="1"/>
  <c r="L79" i="47"/>
  <c r="L100" i="47" s="1"/>
  <c r="L77" i="47"/>
  <c r="L98" i="47" s="1"/>
  <c r="L70" i="47"/>
  <c r="L91" i="47" s="1"/>
  <c r="L71" i="47"/>
  <c r="L92" i="47" s="1"/>
  <c r="L69" i="47"/>
  <c r="L90" i="47" s="1"/>
  <c r="L81" i="47"/>
  <c r="L102" i="47" s="1"/>
  <c r="L76" i="47"/>
  <c r="L97" i="47" s="1"/>
  <c r="L74" i="47"/>
  <c r="L95" i="47" s="1"/>
  <c r="L78" i="47"/>
  <c r="L99" i="47" s="1"/>
  <c r="L73" i="47"/>
  <c r="L94" i="47" s="1"/>
  <c r="L68" i="47"/>
  <c r="L89" i="47" s="1"/>
  <c r="L75" i="47"/>
  <c r="L96" i="47" s="1"/>
  <c r="L72" i="47"/>
  <c r="L93" i="47" s="1"/>
  <c r="L67" i="47"/>
  <c r="L80" i="47"/>
  <c r="L101" i="47" s="1"/>
  <c r="O108" i="95"/>
  <c r="O130" i="95" s="1"/>
  <c r="O117" i="95"/>
  <c r="O139" i="95" s="1"/>
  <c r="O116" i="95"/>
  <c r="O138" i="95" s="1"/>
  <c r="O114" i="95"/>
  <c r="O136" i="95" s="1"/>
  <c r="O107" i="95"/>
  <c r="O129" i="95" s="1"/>
  <c r="O109" i="95"/>
  <c r="O131" i="95" s="1"/>
  <c r="O111" i="95"/>
  <c r="O133" i="95" s="1"/>
  <c r="O110" i="95"/>
  <c r="O132" i="95" s="1"/>
  <c r="O106" i="95"/>
  <c r="O115" i="95"/>
  <c r="O137" i="95" s="1"/>
  <c r="O120" i="95"/>
  <c r="O142" i="95" s="1"/>
  <c r="O112" i="95"/>
  <c r="O134" i="95" s="1"/>
  <c r="O118" i="95"/>
  <c r="O140" i="95" s="1"/>
  <c r="O113" i="95"/>
  <c r="O135" i="95" s="1"/>
  <c r="O119" i="95"/>
  <c r="O141" i="95" s="1"/>
  <c r="D71" i="47"/>
  <c r="D92" i="47" s="1"/>
  <c r="D69" i="47"/>
  <c r="D90" i="47" s="1"/>
  <c r="D76" i="47"/>
  <c r="D97" i="47" s="1"/>
  <c r="D74" i="47"/>
  <c r="D95" i="47" s="1"/>
  <c r="D73" i="47"/>
  <c r="D94" i="47" s="1"/>
  <c r="D78" i="47"/>
  <c r="D99" i="47" s="1"/>
  <c r="D77" i="47"/>
  <c r="D98" i="47" s="1"/>
  <c r="D68" i="47"/>
  <c r="D89" i="47" s="1"/>
  <c r="D67" i="47"/>
  <c r="D81" i="47"/>
  <c r="D102" i="47" s="1"/>
  <c r="D80" i="47"/>
  <c r="D101" i="47" s="1"/>
  <c r="D75" i="47"/>
  <c r="D96" i="47" s="1"/>
  <c r="D72" i="47"/>
  <c r="D93" i="47" s="1"/>
  <c r="D79" i="47"/>
  <c r="D100" i="47" s="1"/>
  <c r="D70" i="47"/>
  <c r="D91" i="47" s="1"/>
  <c r="E92" i="60"/>
  <c r="E114" i="60" s="1"/>
  <c r="E89" i="60"/>
  <c r="E111" i="60" s="1"/>
  <c r="L75" i="50"/>
  <c r="L97" i="50" s="1"/>
  <c r="L68" i="50"/>
  <c r="L90" i="50" s="1"/>
  <c r="L80" i="50"/>
  <c r="L102" i="50" s="1"/>
  <c r="L67" i="50"/>
  <c r="L77" i="50"/>
  <c r="L99" i="50" s="1"/>
  <c r="L79" i="50"/>
  <c r="L101" i="50" s="1"/>
  <c r="L73" i="50"/>
  <c r="L95" i="50" s="1"/>
  <c r="L70" i="50"/>
  <c r="L92" i="50" s="1"/>
  <c r="L71" i="50"/>
  <c r="L93" i="50" s="1"/>
  <c r="L69" i="50"/>
  <c r="L91" i="50" s="1"/>
  <c r="L81" i="50"/>
  <c r="L103" i="50" s="1"/>
  <c r="L72" i="50"/>
  <c r="L94" i="50" s="1"/>
  <c r="L76" i="50"/>
  <c r="L98" i="50" s="1"/>
  <c r="L78" i="50"/>
  <c r="L100" i="50" s="1"/>
  <c r="L74" i="50"/>
  <c r="L96" i="50" s="1"/>
  <c r="C149" i="89"/>
  <c r="D149" i="89" s="1"/>
  <c r="C152" i="89"/>
  <c r="D152" i="89" s="1"/>
  <c r="U115" i="95"/>
  <c r="U137" i="95" s="1"/>
  <c r="U113" i="95"/>
  <c r="U135" i="95" s="1"/>
  <c r="U108" i="95"/>
  <c r="U130" i="95" s="1"/>
  <c r="U120" i="95"/>
  <c r="U142" i="95" s="1"/>
  <c r="U119" i="95"/>
  <c r="U141" i="95" s="1"/>
  <c r="U117" i="95"/>
  <c r="U139" i="95" s="1"/>
  <c r="U109" i="95"/>
  <c r="U131" i="95" s="1"/>
  <c r="U114" i="95"/>
  <c r="U136" i="95" s="1"/>
  <c r="U111" i="95"/>
  <c r="U133" i="95" s="1"/>
  <c r="U118" i="95"/>
  <c r="U140" i="95" s="1"/>
  <c r="U112" i="95"/>
  <c r="U134" i="95" s="1"/>
  <c r="U107" i="95"/>
  <c r="U129" i="95" s="1"/>
  <c r="U110" i="95"/>
  <c r="U132" i="95" s="1"/>
  <c r="U116" i="95"/>
  <c r="U138" i="95" s="1"/>
  <c r="U106" i="95"/>
  <c r="L308" i="91"/>
  <c r="L330" i="91" s="1"/>
  <c r="L313" i="91"/>
  <c r="L335" i="91" s="1"/>
  <c r="L320" i="91"/>
  <c r="L342" i="91" s="1"/>
  <c r="L307" i="91"/>
  <c r="L314" i="91"/>
  <c r="L336" i="91" s="1"/>
  <c r="L319" i="91"/>
  <c r="L341" i="91" s="1"/>
  <c r="L312" i="91"/>
  <c r="L334" i="91" s="1"/>
  <c r="L317" i="91"/>
  <c r="L339" i="91" s="1"/>
  <c r="L321" i="91"/>
  <c r="L343" i="91" s="1"/>
  <c r="L315" i="91"/>
  <c r="L337" i="91" s="1"/>
  <c r="L311" i="91"/>
  <c r="L333" i="91" s="1"/>
  <c r="L310" i="91"/>
  <c r="L332" i="91" s="1"/>
  <c r="L316" i="91"/>
  <c r="L338" i="91" s="1"/>
  <c r="L309" i="91"/>
  <c r="L331" i="91" s="1"/>
  <c r="L318" i="91"/>
  <c r="L340" i="91" s="1"/>
  <c r="I76" i="50"/>
  <c r="I98" i="50" s="1"/>
  <c r="I70" i="50"/>
  <c r="I92" i="50" s="1"/>
  <c r="I77" i="50"/>
  <c r="I99" i="50" s="1"/>
  <c r="I68" i="50"/>
  <c r="I90" i="50" s="1"/>
  <c r="I75" i="50"/>
  <c r="I97" i="50" s="1"/>
  <c r="I80" i="50"/>
  <c r="I102" i="50" s="1"/>
  <c r="I74" i="50"/>
  <c r="I96" i="50" s="1"/>
  <c r="I69" i="50"/>
  <c r="I91" i="50" s="1"/>
  <c r="I73" i="50"/>
  <c r="I95" i="50" s="1"/>
  <c r="I79" i="50"/>
  <c r="I101" i="50" s="1"/>
  <c r="I78" i="50"/>
  <c r="I100" i="50" s="1"/>
  <c r="I81" i="50"/>
  <c r="I103" i="50" s="1"/>
  <c r="I67" i="50"/>
  <c r="I72" i="50"/>
  <c r="I94" i="50" s="1"/>
  <c r="I71" i="50"/>
  <c r="I93" i="50" s="1"/>
  <c r="J99" i="49"/>
  <c r="J121" i="49" s="1"/>
  <c r="J92" i="49"/>
  <c r="J114" i="49" s="1"/>
  <c r="J91" i="49"/>
  <c r="J113" i="49" s="1"/>
  <c r="J94" i="49"/>
  <c r="J116" i="49" s="1"/>
  <c r="J86" i="49"/>
  <c r="J96" i="49"/>
  <c r="J118" i="49" s="1"/>
  <c r="J95" i="49"/>
  <c r="J117" i="49" s="1"/>
  <c r="J98" i="49"/>
  <c r="J120" i="49" s="1"/>
  <c r="J100" i="49"/>
  <c r="J122" i="49" s="1"/>
  <c r="J97" i="49"/>
  <c r="J119" i="49" s="1"/>
  <c r="J89" i="49"/>
  <c r="J111" i="49" s="1"/>
  <c r="J90" i="49"/>
  <c r="J112" i="49" s="1"/>
  <c r="J87" i="49"/>
  <c r="J109" i="49" s="1"/>
  <c r="J93" i="49"/>
  <c r="J115" i="49" s="1"/>
  <c r="J88" i="49"/>
  <c r="J110" i="49" s="1"/>
  <c r="C233" i="89"/>
  <c r="D233" i="89" s="1"/>
  <c r="C229" i="89"/>
  <c r="D229" i="89" s="1"/>
  <c r="C242" i="89"/>
  <c r="D242" i="89" s="1"/>
  <c r="C243" i="89"/>
  <c r="D243" i="89" s="1"/>
  <c r="X67" i="47"/>
  <c r="X78" i="47"/>
  <c r="X99" i="47" s="1"/>
  <c r="X72" i="47"/>
  <c r="X93" i="47" s="1"/>
  <c r="X79" i="47"/>
  <c r="X100" i="47" s="1"/>
  <c r="X80" i="47"/>
  <c r="X101" i="47" s="1"/>
  <c r="X69" i="47"/>
  <c r="X90" i="47" s="1"/>
  <c r="X71" i="47"/>
  <c r="X92" i="47" s="1"/>
  <c r="X75" i="47"/>
  <c r="X96" i="47" s="1"/>
  <c r="X76" i="47"/>
  <c r="X97" i="47" s="1"/>
  <c r="X70" i="47"/>
  <c r="X91" i="47" s="1"/>
  <c r="X73" i="47"/>
  <c r="X94" i="47" s="1"/>
  <c r="X74" i="47"/>
  <c r="X95" i="47" s="1"/>
  <c r="X77" i="47"/>
  <c r="X98" i="47" s="1"/>
  <c r="X68" i="47"/>
  <c r="X89" i="47" s="1"/>
  <c r="X81" i="47"/>
  <c r="X102" i="47" s="1"/>
  <c r="N110" i="95"/>
  <c r="N132" i="95" s="1"/>
  <c r="N113" i="95"/>
  <c r="N135" i="95" s="1"/>
  <c r="N115" i="95"/>
  <c r="N137" i="95" s="1"/>
  <c r="N120" i="95"/>
  <c r="N142" i="95" s="1"/>
  <c r="N106" i="95"/>
  <c r="N109" i="95"/>
  <c r="N131" i="95" s="1"/>
  <c r="N111" i="95"/>
  <c r="N133" i="95" s="1"/>
  <c r="N108" i="95"/>
  <c r="N130" i="95" s="1"/>
  <c r="N118" i="95"/>
  <c r="N140" i="95" s="1"/>
  <c r="N107" i="95"/>
  <c r="N129" i="95" s="1"/>
  <c r="N114" i="95"/>
  <c r="N136" i="95" s="1"/>
  <c r="N117" i="95"/>
  <c r="N139" i="95" s="1"/>
  <c r="N119" i="95"/>
  <c r="N141" i="95" s="1"/>
  <c r="N112" i="95"/>
  <c r="N134" i="95" s="1"/>
  <c r="N116" i="95"/>
  <c r="N138" i="95" s="1"/>
  <c r="O67" i="50"/>
  <c r="O81" i="50"/>
  <c r="O103" i="50" s="1"/>
  <c r="O79" i="50"/>
  <c r="O101" i="50" s="1"/>
  <c r="O73" i="50"/>
  <c r="O95" i="50" s="1"/>
  <c r="O68" i="50"/>
  <c r="O90" i="50" s="1"/>
  <c r="O80" i="50"/>
  <c r="O102" i="50" s="1"/>
  <c r="O71" i="50"/>
  <c r="O93" i="50" s="1"/>
  <c r="O77" i="50"/>
  <c r="O99" i="50" s="1"/>
  <c r="O74" i="50"/>
  <c r="O96" i="50" s="1"/>
  <c r="O75" i="50"/>
  <c r="O97" i="50" s="1"/>
  <c r="O72" i="50"/>
  <c r="O94" i="50" s="1"/>
  <c r="O70" i="50"/>
  <c r="O92" i="50" s="1"/>
  <c r="O69" i="50"/>
  <c r="O91" i="50" s="1"/>
  <c r="O76" i="50"/>
  <c r="O98" i="50" s="1"/>
  <c r="O78" i="50"/>
  <c r="O100" i="50" s="1"/>
  <c r="W112" i="95"/>
  <c r="W134" i="95" s="1"/>
  <c r="W110" i="95"/>
  <c r="W132" i="95" s="1"/>
  <c r="W108" i="95"/>
  <c r="W130" i="95" s="1"/>
  <c r="W117" i="95"/>
  <c r="W139" i="95" s="1"/>
  <c r="W116" i="95"/>
  <c r="W138" i="95" s="1"/>
  <c r="W114" i="95"/>
  <c r="W136" i="95" s="1"/>
  <c r="W120" i="95"/>
  <c r="W142" i="95" s="1"/>
  <c r="W113" i="95"/>
  <c r="W135" i="95" s="1"/>
  <c r="W107" i="95"/>
  <c r="W129" i="95" s="1"/>
  <c r="W109" i="95"/>
  <c r="W131" i="95" s="1"/>
  <c r="W111" i="95"/>
  <c r="W133" i="95" s="1"/>
  <c r="W115" i="95"/>
  <c r="W137" i="95" s="1"/>
  <c r="W106" i="95"/>
  <c r="W118" i="95"/>
  <c r="W140" i="95" s="1"/>
  <c r="W119" i="95"/>
  <c r="W141" i="95" s="1"/>
  <c r="R117" i="95"/>
  <c r="R139" i="95" s="1"/>
  <c r="R107" i="95"/>
  <c r="R129" i="95" s="1"/>
  <c r="R116" i="95"/>
  <c r="R138" i="95" s="1"/>
  <c r="R119" i="95"/>
  <c r="R141" i="95" s="1"/>
  <c r="R109" i="95"/>
  <c r="R131" i="95" s="1"/>
  <c r="R112" i="95"/>
  <c r="R134" i="95" s="1"/>
  <c r="R115" i="95"/>
  <c r="R137" i="95" s="1"/>
  <c r="R114" i="95"/>
  <c r="R136" i="95" s="1"/>
  <c r="R108" i="95"/>
  <c r="R130" i="95" s="1"/>
  <c r="R111" i="95"/>
  <c r="R133" i="95" s="1"/>
  <c r="R113" i="95"/>
  <c r="R135" i="95" s="1"/>
  <c r="R118" i="95"/>
  <c r="R140" i="95" s="1"/>
  <c r="R120" i="95"/>
  <c r="R142" i="95" s="1"/>
  <c r="R110" i="95"/>
  <c r="R132" i="95" s="1"/>
  <c r="R106" i="95"/>
  <c r="G309" i="91"/>
  <c r="G331" i="91" s="1"/>
  <c r="G310" i="91"/>
  <c r="G332" i="91" s="1"/>
  <c r="G308" i="91"/>
  <c r="G330" i="91" s="1"/>
  <c r="G311" i="91"/>
  <c r="G333" i="91" s="1"/>
  <c r="G313" i="91"/>
  <c r="G335" i="91" s="1"/>
  <c r="G314" i="91"/>
  <c r="G336" i="91" s="1"/>
  <c r="G312" i="91"/>
  <c r="G334" i="91" s="1"/>
  <c r="G307" i="91"/>
  <c r="G317" i="91"/>
  <c r="G339" i="91" s="1"/>
  <c r="G319" i="91"/>
  <c r="G341" i="91" s="1"/>
  <c r="G315" i="91"/>
  <c r="G337" i="91" s="1"/>
  <c r="G320" i="91"/>
  <c r="G342" i="91" s="1"/>
  <c r="G316" i="91"/>
  <c r="G338" i="91" s="1"/>
  <c r="G321" i="91"/>
  <c r="G343" i="91" s="1"/>
  <c r="G318" i="91"/>
  <c r="G340" i="91" s="1"/>
  <c r="N93" i="49"/>
  <c r="N115" i="49" s="1"/>
  <c r="N96" i="49"/>
  <c r="N118" i="49" s="1"/>
  <c r="N86" i="49"/>
  <c r="N88" i="49"/>
  <c r="N110" i="49" s="1"/>
  <c r="N98" i="49"/>
  <c r="N120" i="49" s="1"/>
  <c r="N97" i="49"/>
  <c r="N119" i="49" s="1"/>
  <c r="N100" i="49"/>
  <c r="N122" i="49" s="1"/>
  <c r="N90" i="49"/>
  <c r="N112" i="49" s="1"/>
  <c r="N89" i="49"/>
  <c r="N111" i="49" s="1"/>
  <c r="N92" i="49"/>
  <c r="N114" i="49" s="1"/>
  <c r="N94" i="49"/>
  <c r="N116" i="49" s="1"/>
  <c r="N91" i="49"/>
  <c r="N113" i="49" s="1"/>
  <c r="N95" i="49"/>
  <c r="N117" i="49" s="1"/>
  <c r="N87" i="49"/>
  <c r="N109" i="49" s="1"/>
  <c r="N99" i="49"/>
  <c r="N121" i="49" s="1"/>
  <c r="X309" i="91"/>
  <c r="X331" i="91" s="1"/>
  <c r="X316" i="91"/>
  <c r="X338" i="91" s="1"/>
  <c r="X321" i="91"/>
  <c r="X343" i="91" s="1"/>
  <c r="X307" i="91"/>
  <c r="X314" i="91"/>
  <c r="X336" i="91" s="1"/>
  <c r="X319" i="91"/>
  <c r="X341" i="91" s="1"/>
  <c r="X308" i="91"/>
  <c r="X330" i="91" s="1"/>
  <c r="X313" i="91"/>
  <c r="X335" i="91" s="1"/>
  <c r="X320" i="91"/>
  <c r="X342" i="91" s="1"/>
  <c r="X318" i="91"/>
  <c r="X340" i="91" s="1"/>
  <c r="X315" i="91"/>
  <c r="X337" i="91" s="1"/>
  <c r="X311" i="91"/>
  <c r="X333" i="91" s="1"/>
  <c r="X317" i="91"/>
  <c r="X339" i="91" s="1"/>
  <c r="X312" i="91"/>
  <c r="X334" i="91" s="1"/>
  <c r="X310" i="91"/>
  <c r="X332" i="91" s="1"/>
  <c r="I94" i="49"/>
  <c r="I116" i="49" s="1"/>
  <c r="I92" i="49"/>
  <c r="I114" i="49" s="1"/>
  <c r="I93" i="49"/>
  <c r="I115" i="49" s="1"/>
  <c r="I86" i="49"/>
  <c r="I98" i="49"/>
  <c r="I120" i="49" s="1"/>
  <c r="I88" i="49"/>
  <c r="I110" i="49" s="1"/>
  <c r="I97" i="49"/>
  <c r="I119" i="49" s="1"/>
  <c r="I99" i="49"/>
  <c r="I121" i="49" s="1"/>
  <c r="I100" i="49"/>
  <c r="I122" i="49" s="1"/>
  <c r="I89" i="49"/>
  <c r="I111" i="49" s="1"/>
  <c r="I96" i="49"/>
  <c r="I118" i="49" s="1"/>
  <c r="I87" i="49"/>
  <c r="I109" i="49" s="1"/>
  <c r="I91" i="49"/>
  <c r="I113" i="49" s="1"/>
  <c r="I90" i="49"/>
  <c r="I112" i="49" s="1"/>
  <c r="I95" i="49"/>
  <c r="I117" i="49" s="1"/>
  <c r="W76" i="50"/>
  <c r="W98" i="50" s="1"/>
  <c r="W67" i="50"/>
  <c r="W81" i="50"/>
  <c r="W103" i="50" s="1"/>
  <c r="W79" i="50"/>
  <c r="W101" i="50" s="1"/>
  <c r="W73" i="50"/>
  <c r="W95" i="50" s="1"/>
  <c r="W68" i="50"/>
  <c r="W90" i="50" s="1"/>
  <c r="W80" i="50"/>
  <c r="W102" i="50" s="1"/>
  <c r="W78" i="50"/>
  <c r="W100" i="50" s="1"/>
  <c r="W77" i="50"/>
  <c r="W99" i="50" s="1"/>
  <c r="W71" i="50"/>
  <c r="W93" i="50" s="1"/>
  <c r="W74" i="50"/>
  <c r="W96" i="50" s="1"/>
  <c r="W75" i="50"/>
  <c r="W97" i="50" s="1"/>
  <c r="W72" i="50"/>
  <c r="W94" i="50" s="1"/>
  <c r="W70" i="50"/>
  <c r="W92" i="50" s="1"/>
  <c r="W69" i="50"/>
  <c r="W91" i="50" s="1"/>
  <c r="U79" i="50"/>
  <c r="U101" i="50" s="1"/>
  <c r="U70" i="50"/>
  <c r="U92" i="50" s="1"/>
  <c r="U76" i="50"/>
  <c r="U98" i="50" s="1"/>
  <c r="U71" i="50"/>
  <c r="U93" i="50" s="1"/>
  <c r="U78" i="50"/>
  <c r="U100" i="50" s="1"/>
  <c r="U67" i="50"/>
  <c r="U74" i="50"/>
  <c r="U96" i="50" s="1"/>
  <c r="U69" i="50"/>
  <c r="U91" i="50" s="1"/>
  <c r="U72" i="50"/>
  <c r="U94" i="50" s="1"/>
  <c r="U75" i="50"/>
  <c r="U97" i="50" s="1"/>
  <c r="U73" i="50"/>
  <c r="U95" i="50" s="1"/>
  <c r="U81" i="50"/>
  <c r="U103" i="50" s="1"/>
  <c r="U68" i="50"/>
  <c r="U90" i="50" s="1"/>
  <c r="U80" i="50"/>
  <c r="U102" i="50" s="1"/>
  <c r="U77" i="50"/>
  <c r="U99" i="50" s="1"/>
  <c r="Q76" i="50"/>
  <c r="Q98" i="50" s="1"/>
  <c r="Q70" i="50"/>
  <c r="Q92" i="50" s="1"/>
  <c r="Q77" i="50"/>
  <c r="Q99" i="50" s="1"/>
  <c r="Q68" i="50"/>
  <c r="Q90" i="50" s="1"/>
  <c r="Q72" i="50"/>
  <c r="Q94" i="50" s="1"/>
  <c r="Q75" i="50"/>
  <c r="Q97" i="50" s="1"/>
  <c r="Q73" i="50"/>
  <c r="Q95" i="50" s="1"/>
  <c r="Q80" i="50"/>
  <c r="Q102" i="50" s="1"/>
  <c r="Q69" i="50"/>
  <c r="Q91" i="50" s="1"/>
  <c r="Q79" i="50"/>
  <c r="Q101" i="50" s="1"/>
  <c r="Q78" i="50"/>
  <c r="Q100" i="50" s="1"/>
  <c r="Q81" i="50"/>
  <c r="Q103" i="50" s="1"/>
  <c r="Q74" i="50"/>
  <c r="Q96" i="50" s="1"/>
  <c r="Q67" i="50"/>
  <c r="Q71" i="50"/>
  <c r="Q93" i="50" s="1"/>
  <c r="C260" i="89"/>
  <c r="D260" i="89" s="1"/>
  <c r="V93" i="49"/>
  <c r="V115" i="49" s="1"/>
  <c r="V96" i="49"/>
  <c r="V118" i="49" s="1"/>
  <c r="V86" i="49"/>
  <c r="V88" i="49"/>
  <c r="V110" i="49" s="1"/>
  <c r="V98" i="49"/>
  <c r="V120" i="49" s="1"/>
  <c r="V89" i="49"/>
  <c r="V111" i="49" s="1"/>
  <c r="V92" i="49"/>
  <c r="V114" i="49" s="1"/>
  <c r="V94" i="49"/>
  <c r="V116" i="49" s="1"/>
  <c r="V91" i="49"/>
  <c r="V113" i="49" s="1"/>
  <c r="V90" i="49"/>
  <c r="V112" i="49" s="1"/>
  <c r="V97" i="49"/>
  <c r="V119" i="49" s="1"/>
  <c r="V100" i="49"/>
  <c r="V122" i="49" s="1"/>
  <c r="V87" i="49"/>
  <c r="V109" i="49" s="1"/>
  <c r="V99" i="49"/>
  <c r="V121" i="49" s="1"/>
  <c r="V95" i="49"/>
  <c r="V117" i="49" s="1"/>
  <c r="P90" i="49"/>
  <c r="P112" i="49" s="1"/>
  <c r="P93" i="49"/>
  <c r="P115" i="49" s="1"/>
  <c r="P95" i="49"/>
  <c r="P117" i="49" s="1"/>
  <c r="P94" i="49"/>
  <c r="P116" i="49" s="1"/>
  <c r="P97" i="49"/>
  <c r="P119" i="49" s="1"/>
  <c r="P87" i="49"/>
  <c r="P109" i="49" s="1"/>
  <c r="P88" i="49"/>
  <c r="P110" i="49" s="1"/>
  <c r="P100" i="49"/>
  <c r="P122" i="49" s="1"/>
  <c r="P92" i="49"/>
  <c r="P114" i="49" s="1"/>
  <c r="P96" i="49"/>
  <c r="P118" i="49" s="1"/>
  <c r="P89" i="49"/>
  <c r="P111" i="49" s="1"/>
  <c r="P86" i="49"/>
  <c r="P98" i="49"/>
  <c r="P120" i="49" s="1"/>
  <c r="P99" i="49"/>
  <c r="P121" i="49" s="1"/>
  <c r="P91" i="49"/>
  <c r="P113" i="49" s="1"/>
  <c r="C159" i="89"/>
  <c r="D159" i="89" s="1"/>
  <c r="C237" i="89"/>
  <c r="D237" i="89" s="1"/>
  <c r="G73" i="47"/>
  <c r="G94" i="47" s="1"/>
  <c r="G67" i="47"/>
  <c r="G74" i="47"/>
  <c r="G95" i="47" s="1"/>
  <c r="G77" i="47"/>
  <c r="G98" i="47" s="1"/>
  <c r="G80" i="47"/>
  <c r="G101" i="47" s="1"/>
  <c r="G79" i="47"/>
  <c r="G100" i="47" s="1"/>
  <c r="G70" i="47"/>
  <c r="G91" i="47" s="1"/>
  <c r="G71" i="47"/>
  <c r="G92" i="47" s="1"/>
  <c r="G81" i="47"/>
  <c r="G102" i="47" s="1"/>
  <c r="G68" i="47"/>
  <c r="G89" i="47" s="1"/>
  <c r="G69" i="47"/>
  <c r="G90" i="47" s="1"/>
  <c r="G78" i="47"/>
  <c r="G99" i="47" s="1"/>
  <c r="G75" i="47"/>
  <c r="G96" i="47" s="1"/>
  <c r="G76" i="47"/>
  <c r="G97" i="47" s="1"/>
  <c r="G72" i="47"/>
  <c r="G93" i="47" s="1"/>
  <c r="C155" i="89"/>
  <c r="D155" i="89" s="1"/>
  <c r="F317" i="91"/>
  <c r="F339" i="91" s="1"/>
  <c r="F311" i="91"/>
  <c r="F333" i="91" s="1"/>
  <c r="F316" i="91"/>
  <c r="F338" i="91" s="1"/>
  <c r="F309" i="91"/>
  <c r="F331" i="91" s="1"/>
  <c r="F314" i="91"/>
  <c r="F336" i="91" s="1"/>
  <c r="F321" i="91"/>
  <c r="F343" i="91" s="1"/>
  <c r="F308" i="91"/>
  <c r="F330" i="91" s="1"/>
  <c r="F315" i="91"/>
  <c r="F337" i="91" s="1"/>
  <c r="F313" i="91"/>
  <c r="F335" i="91" s="1"/>
  <c r="F310" i="91"/>
  <c r="F332" i="91" s="1"/>
  <c r="F307" i="91"/>
  <c r="F318" i="91"/>
  <c r="F340" i="91" s="1"/>
  <c r="F319" i="91"/>
  <c r="F341" i="91" s="1"/>
  <c r="F320" i="91"/>
  <c r="F342" i="91" s="1"/>
  <c r="F312" i="91"/>
  <c r="F334" i="91" s="1"/>
  <c r="K111" i="95"/>
  <c r="K133" i="95" s="1"/>
  <c r="K108" i="95"/>
  <c r="K130" i="95" s="1"/>
  <c r="K106" i="95"/>
  <c r="K120" i="95"/>
  <c r="K142" i="95" s="1"/>
  <c r="K113" i="95"/>
  <c r="K135" i="95" s="1"/>
  <c r="K115" i="95"/>
  <c r="K137" i="95" s="1"/>
  <c r="K116" i="95"/>
  <c r="K138" i="95" s="1"/>
  <c r="K112" i="95"/>
  <c r="K134" i="95" s="1"/>
  <c r="K119" i="95"/>
  <c r="K141" i="95" s="1"/>
  <c r="K109" i="95"/>
  <c r="K131" i="95" s="1"/>
  <c r="K114" i="95"/>
  <c r="K136" i="95" s="1"/>
  <c r="K117" i="95"/>
  <c r="K139" i="95" s="1"/>
  <c r="K110" i="95"/>
  <c r="K132" i="95" s="1"/>
  <c r="K118" i="95"/>
  <c r="K140" i="95" s="1"/>
  <c r="K107" i="95"/>
  <c r="K129" i="95" s="1"/>
  <c r="S97" i="49"/>
  <c r="S119" i="49" s="1"/>
  <c r="S86" i="49"/>
  <c r="S91" i="49"/>
  <c r="S113" i="49" s="1"/>
  <c r="S89" i="49"/>
  <c r="S111" i="49" s="1"/>
  <c r="S96" i="49"/>
  <c r="S118" i="49" s="1"/>
  <c r="S90" i="49"/>
  <c r="S112" i="49" s="1"/>
  <c r="S98" i="49"/>
  <c r="S120" i="49" s="1"/>
  <c r="S94" i="49"/>
  <c r="S116" i="49" s="1"/>
  <c r="S92" i="49"/>
  <c r="S114" i="49" s="1"/>
  <c r="S87" i="49"/>
  <c r="S109" i="49" s="1"/>
  <c r="S99" i="49"/>
  <c r="S121" i="49" s="1"/>
  <c r="S95" i="49"/>
  <c r="S117" i="49" s="1"/>
  <c r="S100" i="49"/>
  <c r="S122" i="49" s="1"/>
  <c r="S93" i="49"/>
  <c r="S115" i="49" s="1"/>
  <c r="S88" i="49"/>
  <c r="S110" i="49" s="1"/>
  <c r="L218" i="65"/>
  <c r="F110" i="95"/>
  <c r="F132" i="95" s="1"/>
  <c r="F113" i="95"/>
  <c r="F135" i="95" s="1"/>
  <c r="F115" i="95"/>
  <c r="F137" i="95" s="1"/>
  <c r="F114" i="95"/>
  <c r="F136" i="95" s="1"/>
  <c r="F117" i="95"/>
  <c r="F139" i="95" s="1"/>
  <c r="F107" i="95"/>
  <c r="F129" i="95" s="1"/>
  <c r="F106" i="95"/>
  <c r="F109" i="95"/>
  <c r="F131" i="95" s="1"/>
  <c r="F111" i="95"/>
  <c r="F133" i="95" s="1"/>
  <c r="F108" i="95"/>
  <c r="F130" i="95" s="1"/>
  <c r="F118" i="95"/>
  <c r="F140" i="95" s="1"/>
  <c r="F119" i="95"/>
  <c r="F141" i="95" s="1"/>
  <c r="F112" i="95"/>
  <c r="F134" i="95" s="1"/>
  <c r="F120" i="95"/>
  <c r="F142" i="95" s="1"/>
  <c r="F116" i="95"/>
  <c r="F138" i="95" s="1"/>
  <c r="L96" i="49"/>
  <c r="L118" i="49" s="1"/>
  <c r="L99" i="49"/>
  <c r="L121" i="49" s="1"/>
  <c r="L89" i="49"/>
  <c r="L111" i="49" s="1"/>
  <c r="L91" i="49"/>
  <c r="L113" i="49" s="1"/>
  <c r="L88" i="49"/>
  <c r="L110" i="49" s="1"/>
  <c r="L100" i="49"/>
  <c r="L122" i="49" s="1"/>
  <c r="L93" i="49"/>
  <c r="L115" i="49" s="1"/>
  <c r="L94" i="49"/>
  <c r="L116" i="49" s="1"/>
  <c r="L86" i="49"/>
  <c r="L87" i="49"/>
  <c r="L109" i="49" s="1"/>
  <c r="L98" i="49"/>
  <c r="L120" i="49" s="1"/>
  <c r="L90" i="49"/>
  <c r="L112" i="49" s="1"/>
  <c r="L97" i="49"/>
  <c r="L119" i="49" s="1"/>
  <c r="L92" i="49"/>
  <c r="L114" i="49" s="1"/>
  <c r="L95" i="49"/>
  <c r="L117" i="49" s="1"/>
  <c r="Q100" i="49"/>
  <c r="Q122" i="49" s="1"/>
  <c r="Q89" i="49"/>
  <c r="Q111" i="49" s="1"/>
  <c r="Q97" i="49"/>
  <c r="Q119" i="49" s="1"/>
  <c r="Q94" i="49"/>
  <c r="Q116" i="49" s="1"/>
  <c r="Q92" i="49"/>
  <c r="Q114" i="49" s="1"/>
  <c r="Q99" i="49"/>
  <c r="Q121" i="49" s="1"/>
  <c r="Q93" i="49"/>
  <c r="Q115" i="49" s="1"/>
  <c r="Q86" i="49"/>
  <c r="Q88" i="49"/>
  <c r="Q110" i="49" s="1"/>
  <c r="Q96" i="49"/>
  <c r="Q118" i="49" s="1"/>
  <c r="Q98" i="49"/>
  <c r="Q120" i="49" s="1"/>
  <c r="Q91" i="49"/>
  <c r="Q113" i="49" s="1"/>
  <c r="Q90" i="49"/>
  <c r="Q112" i="49" s="1"/>
  <c r="Q87" i="49"/>
  <c r="Q109" i="49" s="1"/>
  <c r="Q95" i="49"/>
  <c r="Q117" i="49" s="1"/>
  <c r="X70" i="50"/>
  <c r="X92" i="50" s="1"/>
  <c r="X67" i="50"/>
  <c r="X69" i="50"/>
  <c r="X91" i="50" s="1"/>
  <c r="X79" i="50"/>
  <c r="X101" i="50" s="1"/>
  <c r="X81" i="50"/>
  <c r="X103" i="50" s="1"/>
  <c r="X74" i="50"/>
  <c r="X96" i="50" s="1"/>
  <c r="X71" i="50"/>
  <c r="X93" i="50" s="1"/>
  <c r="X78" i="50"/>
  <c r="X100" i="50" s="1"/>
  <c r="X72" i="50"/>
  <c r="X94" i="50" s="1"/>
  <c r="X76" i="50"/>
  <c r="X98" i="50" s="1"/>
  <c r="X68" i="50"/>
  <c r="X90" i="50" s="1"/>
  <c r="X80" i="50"/>
  <c r="X102" i="50" s="1"/>
  <c r="X73" i="50"/>
  <c r="X95" i="50" s="1"/>
  <c r="X77" i="50"/>
  <c r="X99" i="50" s="1"/>
  <c r="X75" i="50"/>
  <c r="X97" i="50" s="1"/>
  <c r="V73" i="50"/>
  <c r="V95" i="50" s="1"/>
  <c r="V70" i="50"/>
  <c r="V92" i="50" s="1"/>
  <c r="V72" i="50"/>
  <c r="V94" i="50" s="1"/>
  <c r="V77" i="50"/>
  <c r="V99" i="50" s="1"/>
  <c r="V81" i="50"/>
  <c r="V103" i="50" s="1"/>
  <c r="V74" i="50"/>
  <c r="V96" i="50" s="1"/>
  <c r="V80" i="50"/>
  <c r="V102" i="50" s="1"/>
  <c r="V78" i="50"/>
  <c r="V100" i="50" s="1"/>
  <c r="V75" i="50"/>
  <c r="V97" i="50" s="1"/>
  <c r="V76" i="50"/>
  <c r="V98" i="50" s="1"/>
  <c r="V67" i="50"/>
  <c r="V69" i="50"/>
  <c r="V91" i="50" s="1"/>
  <c r="V79" i="50"/>
  <c r="V101" i="50" s="1"/>
  <c r="V68" i="50"/>
  <c r="V90" i="50" s="1"/>
  <c r="V71" i="50"/>
  <c r="V93" i="50" s="1"/>
  <c r="H314" i="91"/>
  <c r="H336" i="91" s="1"/>
  <c r="H319" i="91"/>
  <c r="H341" i="91" s="1"/>
  <c r="H308" i="91"/>
  <c r="H330" i="91" s="1"/>
  <c r="H313" i="91"/>
  <c r="H335" i="91" s="1"/>
  <c r="H320" i="91"/>
  <c r="H342" i="91" s="1"/>
  <c r="H311" i="91"/>
  <c r="H333" i="91" s="1"/>
  <c r="H318" i="91"/>
  <c r="H340" i="91" s="1"/>
  <c r="H312" i="91"/>
  <c r="H334" i="91" s="1"/>
  <c r="H309" i="91"/>
  <c r="H331" i="91" s="1"/>
  <c r="H321" i="91"/>
  <c r="H343" i="91" s="1"/>
  <c r="H317" i="91"/>
  <c r="H339" i="91" s="1"/>
  <c r="H316" i="91"/>
  <c r="H338" i="91" s="1"/>
  <c r="H307" i="91"/>
  <c r="H310" i="91"/>
  <c r="H332" i="91" s="1"/>
  <c r="H315" i="91"/>
  <c r="H337" i="91" s="1"/>
  <c r="C151" i="89"/>
  <c r="D151" i="89" s="1"/>
  <c r="J78" i="50"/>
  <c r="J100" i="50" s="1"/>
  <c r="J71" i="50"/>
  <c r="J93" i="50" s="1"/>
  <c r="J68" i="50"/>
  <c r="J90" i="50" s="1"/>
  <c r="J70" i="50"/>
  <c r="J92" i="50" s="1"/>
  <c r="J80" i="50"/>
  <c r="J102" i="50" s="1"/>
  <c r="J67" i="50"/>
  <c r="J79" i="50"/>
  <c r="J101" i="50" s="1"/>
  <c r="J73" i="50"/>
  <c r="J95" i="50" s="1"/>
  <c r="J75" i="50"/>
  <c r="J97" i="50" s="1"/>
  <c r="J76" i="50"/>
  <c r="J98" i="50" s="1"/>
  <c r="J69" i="50"/>
  <c r="J91" i="50" s="1"/>
  <c r="J81" i="50"/>
  <c r="J103" i="50" s="1"/>
  <c r="J74" i="50"/>
  <c r="J96" i="50" s="1"/>
  <c r="J77" i="50"/>
  <c r="J99" i="50" s="1"/>
  <c r="J72" i="50"/>
  <c r="J94" i="50" s="1"/>
  <c r="C255" i="89"/>
  <c r="D255" i="89" s="1"/>
  <c r="C253" i="89"/>
  <c r="D253" i="89" s="1"/>
  <c r="I114" i="95"/>
  <c r="I136" i="95" s="1"/>
  <c r="I113" i="95"/>
  <c r="I135" i="95" s="1"/>
  <c r="I111" i="95"/>
  <c r="I133" i="95" s="1"/>
  <c r="I109" i="95"/>
  <c r="I131" i="95" s="1"/>
  <c r="I106" i="95"/>
  <c r="I116" i="95"/>
  <c r="I138" i="95" s="1"/>
  <c r="I118" i="95"/>
  <c r="I140" i="95" s="1"/>
  <c r="I108" i="95"/>
  <c r="I130" i="95" s="1"/>
  <c r="I117" i="95"/>
  <c r="I139" i="95" s="1"/>
  <c r="I110" i="95"/>
  <c r="I132" i="95" s="1"/>
  <c r="I112" i="95"/>
  <c r="I134" i="95" s="1"/>
  <c r="I115" i="95"/>
  <c r="I137" i="95" s="1"/>
  <c r="I107" i="95"/>
  <c r="I129" i="95" s="1"/>
  <c r="I119" i="95"/>
  <c r="I141" i="95" s="1"/>
  <c r="I120" i="95"/>
  <c r="I142" i="95" s="1"/>
  <c r="D113" i="95"/>
  <c r="D135" i="95" s="1"/>
  <c r="D116" i="95"/>
  <c r="D138" i="95" s="1"/>
  <c r="D106" i="95"/>
  <c r="D118" i="95"/>
  <c r="D140" i="95" s="1"/>
  <c r="D108" i="95"/>
  <c r="D130" i="95" s="1"/>
  <c r="D117" i="95"/>
  <c r="D139" i="95" s="1"/>
  <c r="D120" i="95"/>
  <c r="D142" i="95" s="1"/>
  <c r="D110" i="95"/>
  <c r="D132" i="95" s="1"/>
  <c r="D111" i="95"/>
  <c r="D133" i="95" s="1"/>
  <c r="D115" i="95"/>
  <c r="D137" i="95" s="1"/>
  <c r="D107" i="95"/>
  <c r="D129" i="95" s="1"/>
  <c r="D119" i="95"/>
  <c r="D141" i="95" s="1"/>
  <c r="D114" i="95"/>
  <c r="D136" i="95" s="1"/>
  <c r="D109" i="95"/>
  <c r="D131" i="95" s="1"/>
  <c r="D112" i="95"/>
  <c r="D134" i="95" s="1"/>
  <c r="X90" i="49"/>
  <c r="X112" i="49" s="1"/>
  <c r="X93" i="49"/>
  <c r="X115" i="49" s="1"/>
  <c r="X95" i="49"/>
  <c r="X117" i="49" s="1"/>
  <c r="X88" i="49"/>
  <c r="X110" i="49" s="1"/>
  <c r="X100" i="49"/>
  <c r="X122" i="49" s="1"/>
  <c r="X91" i="49"/>
  <c r="X113" i="49" s="1"/>
  <c r="X94" i="49"/>
  <c r="X116" i="49" s="1"/>
  <c r="X97" i="49"/>
  <c r="X119" i="49" s="1"/>
  <c r="X96" i="49"/>
  <c r="X118" i="49" s="1"/>
  <c r="X89" i="49"/>
  <c r="X111" i="49" s="1"/>
  <c r="X86" i="49"/>
  <c r="X92" i="49"/>
  <c r="X114" i="49" s="1"/>
  <c r="X98" i="49"/>
  <c r="X120" i="49" s="1"/>
  <c r="X87" i="49"/>
  <c r="X109" i="49" s="1"/>
  <c r="X99" i="49"/>
  <c r="X121" i="49" s="1"/>
  <c r="C163" i="89"/>
  <c r="D163" i="89" s="1"/>
  <c r="C240" i="89"/>
  <c r="D240" i="89" s="1"/>
  <c r="W91" i="49"/>
  <c r="W113" i="49" s="1"/>
  <c r="W92" i="49"/>
  <c r="W114" i="49" s="1"/>
  <c r="W100" i="49"/>
  <c r="W122" i="49" s="1"/>
  <c r="W97" i="49"/>
  <c r="W119" i="49" s="1"/>
  <c r="W90" i="49"/>
  <c r="W112" i="49" s="1"/>
  <c r="W95" i="49"/>
  <c r="W117" i="49" s="1"/>
  <c r="W99" i="49"/>
  <c r="W121" i="49" s="1"/>
  <c r="W88" i="49"/>
  <c r="W110" i="49" s="1"/>
  <c r="W93" i="49"/>
  <c r="W115" i="49" s="1"/>
  <c r="W86" i="49"/>
  <c r="W89" i="49"/>
  <c r="W111" i="49" s="1"/>
  <c r="W87" i="49"/>
  <c r="W109" i="49" s="1"/>
  <c r="W98" i="49"/>
  <c r="W120" i="49" s="1"/>
  <c r="W96" i="49"/>
  <c r="W118" i="49" s="1"/>
  <c r="W94" i="49"/>
  <c r="W116" i="49" s="1"/>
  <c r="C259" i="89"/>
  <c r="D259" i="89" s="1"/>
  <c r="C258" i="89"/>
  <c r="D258" i="89" s="1"/>
  <c r="J76" i="47"/>
  <c r="J97" i="47" s="1"/>
  <c r="J77" i="47"/>
  <c r="J98" i="47" s="1"/>
  <c r="J75" i="47"/>
  <c r="J96" i="47" s="1"/>
  <c r="J68" i="47"/>
  <c r="J89" i="47" s="1"/>
  <c r="J70" i="47"/>
  <c r="J91" i="47" s="1"/>
  <c r="J80" i="47"/>
  <c r="J101" i="47" s="1"/>
  <c r="J67" i="47"/>
  <c r="J74" i="47"/>
  <c r="J95" i="47" s="1"/>
  <c r="J78" i="47"/>
  <c r="J99" i="47" s="1"/>
  <c r="J69" i="47"/>
  <c r="J90" i="47" s="1"/>
  <c r="J71" i="47"/>
  <c r="J92" i="47" s="1"/>
  <c r="J81" i="47"/>
  <c r="J102" i="47" s="1"/>
  <c r="J72" i="47"/>
  <c r="J93" i="47" s="1"/>
  <c r="J79" i="47"/>
  <c r="J100" i="47" s="1"/>
  <c r="J73" i="47"/>
  <c r="J94" i="47" s="1"/>
  <c r="C170" i="89"/>
  <c r="D170" i="89" s="1"/>
  <c r="C173" i="89"/>
  <c r="D173" i="89" s="1"/>
  <c r="C175" i="89"/>
  <c r="D175" i="89" s="1"/>
  <c r="C178" i="89"/>
  <c r="D178" i="89" s="1"/>
  <c r="C181" i="89"/>
  <c r="D181" i="89" s="1"/>
  <c r="O321" i="91"/>
  <c r="O343" i="91" s="1"/>
  <c r="O319" i="91"/>
  <c r="O341" i="91" s="1"/>
  <c r="O309" i="91"/>
  <c r="O331" i="91" s="1"/>
  <c r="O310" i="91"/>
  <c r="O332" i="91" s="1"/>
  <c r="O308" i="91"/>
  <c r="O330" i="91" s="1"/>
  <c r="O311" i="91"/>
  <c r="O333" i="91" s="1"/>
  <c r="O316" i="91"/>
  <c r="O338" i="91" s="1"/>
  <c r="O307" i="91"/>
  <c r="O317" i="91"/>
  <c r="O339" i="91" s="1"/>
  <c r="O312" i="91"/>
  <c r="O334" i="91" s="1"/>
  <c r="O313" i="91"/>
  <c r="O335" i="91" s="1"/>
  <c r="O315" i="91"/>
  <c r="O337" i="91" s="1"/>
  <c r="O320" i="91"/>
  <c r="O342" i="91" s="1"/>
  <c r="O318" i="91"/>
  <c r="O340" i="91" s="1"/>
  <c r="O314" i="91"/>
  <c r="O336" i="91" s="1"/>
  <c r="N72" i="50"/>
  <c r="N94" i="50" s="1"/>
  <c r="N77" i="50"/>
  <c r="N99" i="50" s="1"/>
  <c r="N74" i="50"/>
  <c r="N96" i="50" s="1"/>
  <c r="N76" i="50"/>
  <c r="N98" i="50" s="1"/>
  <c r="N73" i="50"/>
  <c r="N95" i="50" s="1"/>
  <c r="N67" i="50"/>
  <c r="N69" i="50"/>
  <c r="N91" i="50" s="1"/>
  <c r="N79" i="50"/>
  <c r="N101" i="50" s="1"/>
  <c r="N81" i="50"/>
  <c r="N103" i="50" s="1"/>
  <c r="N80" i="50"/>
  <c r="N102" i="50" s="1"/>
  <c r="N78" i="50"/>
  <c r="N100" i="50" s="1"/>
  <c r="N75" i="50"/>
  <c r="N97" i="50" s="1"/>
  <c r="N71" i="50"/>
  <c r="N93" i="50" s="1"/>
  <c r="N70" i="50"/>
  <c r="N92" i="50" s="1"/>
  <c r="N68" i="50"/>
  <c r="N90" i="50" s="1"/>
  <c r="V118" i="95"/>
  <c r="V140" i="95" s="1"/>
  <c r="V111" i="95"/>
  <c r="V133" i="95" s="1"/>
  <c r="V110" i="95"/>
  <c r="V132" i="95" s="1"/>
  <c r="V113" i="95"/>
  <c r="V135" i="95" s="1"/>
  <c r="V115" i="95"/>
  <c r="V137" i="95" s="1"/>
  <c r="V120" i="95"/>
  <c r="V142" i="95" s="1"/>
  <c r="V106" i="95"/>
  <c r="V109" i="95"/>
  <c r="V131" i="95" s="1"/>
  <c r="V108" i="95"/>
  <c r="V130" i="95" s="1"/>
  <c r="V107" i="95"/>
  <c r="V129" i="95" s="1"/>
  <c r="V112" i="95"/>
  <c r="V134" i="95" s="1"/>
  <c r="V116" i="95"/>
  <c r="V138" i="95" s="1"/>
  <c r="V114" i="95"/>
  <c r="V136" i="95" s="1"/>
  <c r="V117" i="95"/>
  <c r="V139" i="95" s="1"/>
  <c r="V119" i="95"/>
  <c r="V141" i="95" s="1"/>
  <c r="T76" i="50"/>
  <c r="T98" i="50" s="1"/>
  <c r="T73" i="50"/>
  <c r="T95" i="50" s="1"/>
  <c r="T75" i="50"/>
  <c r="T97" i="50" s="1"/>
  <c r="T68" i="50"/>
  <c r="T90" i="50" s="1"/>
  <c r="T80" i="50"/>
  <c r="T102" i="50" s="1"/>
  <c r="T67" i="50"/>
  <c r="T77" i="50"/>
  <c r="T99" i="50" s="1"/>
  <c r="T78" i="50"/>
  <c r="T100" i="50" s="1"/>
  <c r="T70" i="50"/>
  <c r="T92" i="50" s="1"/>
  <c r="T71" i="50"/>
  <c r="T93" i="50" s="1"/>
  <c r="T69" i="50"/>
  <c r="T91" i="50" s="1"/>
  <c r="T74" i="50"/>
  <c r="T96" i="50" s="1"/>
  <c r="T72" i="50"/>
  <c r="T94" i="50" s="1"/>
  <c r="T81" i="50"/>
  <c r="T103" i="50" s="1"/>
  <c r="T79" i="50"/>
  <c r="T101" i="50" s="1"/>
  <c r="M108" i="95"/>
  <c r="M130" i="95" s="1"/>
  <c r="M120" i="95"/>
  <c r="M142" i="95" s="1"/>
  <c r="M119" i="95"/>
  <c r="M141" i="95" s="1"/>
  <c r="M117" i="95"/>
  <c r="M139" i="95" s="1"/>
  <c r="M110" i="95"/>
  <c r="M132" i="95" s="1"/>
  <c r="M112" i="95"/>
  <c r="M134" i="95" s="1"/>
  <c r="M114" i="95"/>
  <c r="M136" i="95" s="1"/>
  <c r="M115" i="95"/>
  <c r="M137" i="95" s="1"/>
  <c r="M111" i="95"/>
  <c r="M133" i="95" s="1"/>
  <c r="M118" i="95"/>
  <c r="M140" i="95" s="1"/>
  <c r="M107" i="95"/>
  <c r="M129" i="95" s="1"/>
  <c r="M116" i="95"/>
  <c r="M138" i="95" s="1"/>
  <c r="M113" i="95"/>
  <c r="M135" i="95" s="1"/>
  <c r="M109" i="95"/>
  <c r="M131" i="95" s="1"/>
  <c r="M106" i="95"/>
  <c r="C177" i="89"/>
  <c r="D177" i="89" s="1"/>
  <c r="C162" i="89"/>
  <c r="D162" i="89" s="1"/>
  <c r="I5" i="54"/>
  <c r="C156" i="89"/>
  <c r="D156" i="89" s="1"/>
  <c r="C183" i="89"/>
  <c r="D183" i="89" s="1"/>
  <c r="C182" i="89"/>
  <c r="D182" i="89" s="1"/>
  <c r="AC137" i="46"/>
  <c r="AD137" i="46" s="1"/>
  <c r="X115" i="95"/>
  <c r="X137" i="95" s="1"/>
  <c r="X118" i="95"/>
  <c r="X140" i="95" s="1"/>
  <c r="X108" i="95"/>
  <c r="X130" i="95" s="1"/>
  <c r="X120" i="95"/>
  <c r="X142" i="95" s="1"/>
  <c r="X107" i="95"/>
  <c r="X129" i="95" s="1"/>
  <c r="X110" i="95"/>
  <c r="X132" i="95" s="1"/>
  <c r="X119" i="95"/>
  <c r="X141" i="95" s="1"/>
  <c r="X112" i="95"/>
  <c r="X134" i="95" s="1"/>
  <c r="X111" i="95"/>
  <c r="X133" i="95" s="1"/>
  <c r="X114" i="95"/>
  <c r="X136" i="95" s="1"/>
  <c r="X116" i="95"/>
  <c r="X138" i="95" s="1"/>
  <c r="X113" i="95"/>
  <c r="X135" i="95" s="1"/>
  <c r="X117" i="95"/>
  <c r="X139" i="95" s="1"/>
  <c r="I100" i="75"/>
  <c r="S100" i="75"/>
  <c r="L100" i="75"/>
  <c r="F100" i="75"/>
  <c r="Q100" i="75"/>
  <c r="T100" i="75"/>
  <c r="N100" i="75"/>
  <c r="J100" i="75"/>
  <c r="E100" i="75"/>
  <c r="V100" i="75"/>
  <c r="H100" i="75"/>
  <c r="R100" i="75"/>
  <c r="O100" i="75"/>
  <c r="U100" i="75"/>
  <c r="H80" i="50"/>
  <c r="H102" i="50" s="1"/>
  <c r="R79" i="47"/>
  <c r="R100" i="47" s="1"/>
  <c r="F80" i="50"/>
  <c r="F102" i="50" s="1"/>
  <c r="R72" i="47"/>
  <c r="R93" i="47" s="1"/>
  <c r="H70" i="50"/>
  <c r="H92" i="50" s="1"/>
  <c r="C262" i="89"/>
  <c r="D262" i="89" s="1"/>
  <c r="W4" i="54"/>
  <c r="Q69" i="47"/>
  <c r="Q90" i="47" s="1"/>
  <c r="Q76" i="47"/>
  <c r="Q97" i="47" s="1"/>
  <c r="Q77" i="47"/>
  <c r="Q98" i="47" s="1"/>
  <c r="Q79" i="47"/>
  <c r="Q100" i="47" s="1"/>
  <c r="Q68" i="47"/>
  <c r="Q89" i="47" s="1"/>
  <c r="Q67" i="47"/>
  <c r="Q80" i="47"/>
  <c r="Q101" i="47" s="1"/>
  <c r="Q78" i="47"/>
  <c r="Q99" i="47" s="1"/>
  <c r="Q71" i="47"/>
  <c r="Q92" i="47" s="1"/>
  <c r="Q73" i="47"/>
  <c r="Q94" i="47" s="1"/>
  <c r="Q75" i="47"/>
  <c r="Q96" i="47" s="1"/>
  <c r="W317" i="91"/>
  <c r="W339" i="91" s="1"/>
  <c r="W318" i="91"/>
  <c r="W340" i="91" s="1"/>
  <c r="W307" i="91"/>
  <c r="W321" i="91"/>
  <c r="W343" i="91" s="1"/>
  <c r="W319" i="91"/>
  <c r="W341" i="91" s="1"/>
  <c r="W309" i="91"/>
  <c r="W331" i="91" s="1"/>
  <c r="W310" i="91"/>
  <c r="W332" i="91" s="1"/>
  <c r="W308" i="91"/>
  <c r="W330" i="91" s="1"/>
  <c r="W311" i="91"/>
  <c r="W333" i="91" s="1"/>
  <c r="W316" i="91"/>
  <c r="W338" i="91" s="1"/>
  <c r="W312" i="91"/>
  <c r="W334" i="91" s="1"/>
  <c r="C157" i="89"/>
  <c r="D157" i="89" s="1"/>
  <c r="C150" i="89"/>
  <c r="D150" i="89" s="1"/>
  <c r="K100" i="75"/>
  <c r="G100" i="75"/>
  <c r="M100" i="75"/>
  <c r="Q81" i="47"/>
  <c r="Q102" i="47" s="1"/>
  <c r="S113" i="95"/>
  <c r="S135" i="95" s="1"/>
  <c r="W314" i="91"/>
  <c r="W336" i="91" s="1"/>
  <c r="S118" i="95"/>
  <c r="S140" i="95" s="1"/>
  <c r="S116" i="95"/>
  <c r="S138" i="95" s="1"/>
  <c r="S111" i="95"/>
  <c r="S133" i="95" s="1"/>
  <c r="S110" i="95"/>
  <c r="S132" i="95" s="1"/>
  <c r="S108" i="95"/>
  <c r="S130" i="95" s="1"/>
  <c r="S106" i="95"/>
  <c r="S120" i="95"/>
  <c r="S142" i="95" s="1"/>
  <c r="S119" i="95"/>
  <c r="S141" i="95" s="1"/>
  <c r="S117" i="95"/>
  <c r="S139" i="95" s="1"/>
  <c r="S115" i="95"/>
  <c r="S137" i="95" s="1"/>
  <c r="C100" i="75"/>
  <c r="H72" i="50"/>
  <c r="H94" i="50" s="1"/>
  <c r="L120" i="95"/>
  <c r="L142" i="95" s="1"/>
  <c r="G76" i="50"/>
  <c r="G98" i="50" s="1"/>
  <c r="C238" i="89"/>
  <c r="D238" i="89" s="1"/>
  <c r="F77" i="50"/>
  <c r="F99" i="50" s="1"/>
  <c r="F74" i="50"/>
  <c r="F96" i="50" s="1"/>
  <c r="F76" i="50"/>
  <c r="F98" i="50" s="1"/>
  <c r="F69" i="50"/>
  <c r="F91" i="50" s="1"/>
  <c r="F73" i="50"/>
  <c r="F95" i="50" s="1"/>
  <c r="F67" i="50"/>
  <c r="F79" i="50"/>
  <c r="F101" i="50" s="1"/>
  <c r="F81" i="50"/>
  <c r="F103" i="50" s="1"/>
  <c r="F71" i="50"/>
  <c r="F93" i="50" s="1"/>
  <c r="F76" i="47"/>
  <c r="F97" i="47" s="1"/>
  <c r="F70" i="47"/>
  <c r="F91" i="47" s="1"/>
  <c r="F77" i="47"/>
  <c r="F98" i="47" s="1"/>
  <c r="F78" i="47"/>
  <c r="F99" i="47" s="1"/>
  <c r="F80" i="47"/>
  <c r="F101" i="47" s="1"/>
  <c r="F67" i="47"/>
  <c r="F69" i="47"/>
  <c r="F90" i="47" s="1"/>
  <c r="F81" i="47"/>
  <c r="F102" i="47" s="1"/>
  <c r="F79" i="47"/>
  <c r="F100" i="47" s="1"/>
  <c r="F74" i="47"/>
  <c r="F95" i="47" s="1"/>
  <c r="C263" i="89"/>
  <c r="D263" i="89" s="1"/>
  <c r="C158" i="89"/>
  <c r="D158" i="89" s="1"/>
  <c r="D221" i="67"/>
  <c r="L113" i="95"/>
  <c r="L135" i="95" s="1"/>
  <c r="L116" i="95"/>
  <c r="L138" i="95" s="1"/>
  <c r="L106" i="95"/>
  <c r="L118" i="95"/>
  <c r="L140" i="95" s="1"/>
  <c r="L108" i="95"/>
  <c r="L130" i="95" s="1"/>
  <c r="L111" i="95"/>
  <c r="L133" i="95" s="1"/>
  <c r="L115" i="95"/>
  <c r="L137" i="95" s="1"/>
  <c r="H75" i="88"/>
  <c r="L171" i="46"/>
  <c r="X109" i="95"/>
  <c r="X131" i="95" s="1"/>
  <c r="L114" i="95"/>
  <c r="L136" i="95" s="1"/>
  <c r="X106" i="95"/>
  <c r="S114" i="95"/>
  <c r="S136" i="95" s="1"/>
  <c r="F73" i="47"/>
  <c r="F94" i="47" s="1"/>
  <c r="W313" i="91"/>
  <c r="W335" i="91" s="1"/>
  <c r="J311" i="91"/>
  <c r="J333" i="91" s="1"/>
  <c r="J316" i="91"/>
  <c r="J338" i="91" s="1"/>
  <c r="J310" i="91"/>
  <c r="J332" i="91" s="1"/>
  <c r="J317" i="91"/>
  <c r="J339" i="91" s="1"/>
  <c r="J308" i="91"/>
  <c r="J330" i="91" s="1"/>
  <c r="J315" i="91"/>
  <c r="J337" i="91" s="1"/>
  <c r="J320" i="91"/>
  <c r="J342" i="91" s="1"/>
  <c r="J307" i="91"/>
  <c r="J319" i="91"/>
  <c r="J341" i="91" s="1"/>
  <c r="J321" i="91"/>
  <c r="J343" i="91" s="1"/>
  <c r="J312" i="91"/>
  <c r="J334" i="91" s="1"/>
  <c r="E312" i="91"/>
  <c r="E334" i="91" s="1"/>
  <c r="E313" i="91"/>
  <c r="E335" i="91" s="1"/>
  <c r="E311" i="91"/>
  <c r="E333" i="91" s="1"/>
  <c r="E314" i="91"/>
  <c r="E336" i="91" s="1"/>
  <c r="E316" i="91"/>
  <c r="E338" i="91" s="1"/>
  <c r="E317" i="91"/>
  <c r="E339" i="91" s="1"/>
  <c r="E321" i="91"/>
  <c r="E343" i="91" s="1"/>
  <c r="E307" i="91"/>
  <c r="C254" i="89"/>
  <c r="D254" i="89" s="1"/>
  <c r="U94" i="49"/>
  <c r="U116" i="49" s="1"/>
  <c r="U95" i="49"/>
  <c r="U117" i="49" s="1"/>
  <c r="U88" i="49"/>
  <c r="U110" i="49" s="1"/>
  <c r="U86" i="49"/>
  <c r="U100" i="49"/>
  <c r="U122" i="49" s="1"/>
  <c r="U93" i="49"/>
  <c r="U115" i="49" s="1"/>
  <c r="U98" i="49"/>
  <c r="U120" i="49" s="1"/>
  <c r="U87" i="49"/>
  <c r="U109" i="49" s="1"/>
  <c r="U89" i="49"/>
  <c r="U111" i="49" s="1"/>
  <c r="U90" i="49"/>
  <c r="U112" i="49" s="1"/>
  <c r="U99" i="49"/>
  <c r="U121" i="49" s="1"/>
  <c r="L119" i="95"/>
  <c r="L141" i="95" s="1"/>
  <c r="F70" i="50"/>
  <c r="F92" i="50" s="1"/>
  <c r="Q72" i="47"/>
  <c r="Q93" i="47" s="1"/>
  <c r="W315" i="91"/>
  <c r="W337" i="91" s="1"/>
  <c r="J309" i="91"/>
  <c r="J331" i="91" s="1"/>
  <c r="H81" i="50"/>
  <c r="H103" i="50" s="1"/>
  <c r="H74" i="50"/>
  <c r="H96" i="50" s="1"/>
  <c r="H71" i="50"/>
  <c r="H93" i="50" s="1"/>
  <c r="H73" i="50"/>
  <c r="H95" i="50" s="1"/>
  <c r="H69" i="50"/>
  <c r="H91" i="50" s="1"/>
  <c r="H67" i="50"/>
  <c r="H79" i="50"/>
  <c r="H101" i="50" s="1"/>
  <c r="H76" i="50"/>
  <c r="H98" i="50" s="1"/>
  <c r="H77" i="50"/>
  <c r="H99" i="50" s="1"/>
  <c r="H75" i="50"/>
  <c r="H97" i="50" s="1"/>
  <c r="H68" i="50"/>
  <c r="H90" i="50" s="1"/>
  <c r="AC165" i="46"/>
  <c r="AD165" i="46" s="1"/>
  <c r="R73" i="47"/>
  <c r="R94" i="47" s="1"/>
  <c r="R76" i="47"/>
  <c r="R97" i="47" s="1"/>
  <c r="R77" i="47"/>
  <c r="R98" i="47" s="1"/>
  <c r="R75" i="47"/>
  <c r="R96" i="47" s="1"/>
  <c r="R68" i="47"/>
  <c r="R89" i="47" s="1"/>
  <c r="R81" i="47"/>
  <c r="R102" i="47" s="1"/>
  <c r="R69" i="47"/>
  <c r="R90" i="47" s="1"/>
  <c r="R70" i="47"/>
  <c r="R91" i="47" s="1"/>
  <c r="R80" i="47"/>
  <c r="R101" i="47" s="1"/>
  <c r="R67" i="47"/>
  <c r="N6" i="54"/>
  <c r="M95" i="49"/>
  <c r="M117" i="49" s="1"/>
  <c r="M88" i="49"/>
  <c r="M110" i="49" s="1"/>
  <c r="M86" i="49"/>
  <c r="M100" i="49"/>
  <c r="M122" i="49" s="1"/>
  <c r="M98" i="49"/>
  <c r="M120" i="49" s="1"/>
  <c r="M87" i="49"/>
  <c r="M109" i="49" s="1"/>
  <c r="M92" i="49"/>
  <c r="M114" i="49" s="1"/>
  <c r="M89" i="49"/>
  <c r="M111" i="49" s="1"/>
  <c r="M94" i="49"/>
  <c r="M116" i="49" s="1"/>
  <c r="M90" i="49"/>
  <c r="M112" i="49" s="1"/>
  <c r="M99" i="49"/>
  <c r="M121" i="49" s="1"/>
  <c r="M93" i="49"/>
  <c r="M115" i="49" s="1"/>
  <c r="M91" i="49"/>
  <c r="M113" i="49" s="1"/>
  <c r="M97" i="49"/>
  <c r="M119" i="49" s="1"/>
  <c r="J40" i="89"/>
  <c r="K162" i="89" s="1"/>
  <c r="D266" i="67"/>
  <c r="F6" i="54"/>
  <c r="L129" i="46"/>
  <c r="C257" i="89"/>
  <c r="D257" i="89" s="1"/>
  <c r="R78" i="47"/>
  <c r="R99" i="47" s="1"/>
  <c r="J318" i="91"/>
  <c r="J340" i="91" s="1"/>
  <c r="E309" i="91"/>
  <c r="E331" i="91" s="1"/>
  <c r="C261" i="89"/>
  <c r="D261" i="89" s="1"/>
  <c r="C171" i="89"/>
  <c r="D171" i="89" s="1"/>
  <c r="G79" i="50"/>
  <c r="G101" i="50" s="1"/>
  <c r="G73" i="50"/>
  <c r="G95" i="50" s="1"/>
  <c r="G68" i="50"/>
  <c r="G90" i="50" s="1"/>
  <c r="G80" i="50"/>
  <c r="G102" i="50" s="1"/>
  <c r="G71" i="50"/>
  <c r="G93" i="50" s="1"/>
  <c r="G78" i="50"/>
  <c r="G100" i="50" s="1"/>
  <c r="G77" i="50"/>
  <c r="G99" i="50" s="1"/>
  <c r="G72" i="50"/>
  <c r="G94" i="50" s="1"/>
  <c r="G67" i="50"/>
  <c r="G75" i="50"/>
  <c r="G97" i="50" s="1"/>
  <c r="G70" i="50"/>
  <c r="G92" i="50" s="1"/>
  <c r="D242" i="67"/>
  <c r="C160" i="89"/>
  <c r="D160" i="89" s="1"/>
  <c r="V62" i="88"/>
  <c r="X100" i="75"/>
  <c r="H94" i="75"/>
  <c r="F94" i="75"/>
  <c r="P94" i="75"/>
  <c r="D94" i="75"/>
  <c r="N94" i="75"/>
  <c r="G94" i="75"/>
  <c r="X94" i="75"/>
  <c r="J94" i="75"/>
  <c r="L94" i="75"/>
  <c r="V94" i="75"/>
  <c r="O94" i="75"/>
  <c r="I94" i="75"/>
  <c r="R94" i="75"/>
  <c r="T94" i="75"/>
  <c r="L107" i="95"/>
  <c r="L129" i="95" s="1"/>
  <c r="F75" i="50"/>
  <c r="F97" i="50" s="1"/>
  <c r="S109" i="95"/>
  <c r="S131" i="95" s="1"/>
  <c r="G74" i="50"/>
  <c r="G96" i="50" s="1"/>
  <c r="F75" i="47"/>
  <c r="F96" i="47" s="1"/>
  <c r="L110" i="95"/>
  <c r="L132" i="95" s="1"/>
  <c r="F78" i="50"/>
  <c r="F100" i="50" s="1"/>
  <c r="F72" i="50"/>
  <c r="F94" i="50" s="1"/>
  <c r="R74" i="47"/>
  <c r="R95" i="47" s="1"/>
  <c r="E320" i="91"/>
  <c r="E342" i="91" s="1"/>
  <c r="P100" i="75"/>
  <c r="W100" i="75"/>
  <c r="W94" i="75"/>
  <c r="U97" i="49"/>
  <c r="U119" i="49" s="1"/>
  <c r="Q74" i="47"/>
  <c r="Q95" i="47" s="1"/>
  <c r="S107" i="95"/>
  <c r="S129" i="95" s="1"/>
  <c r="U96" i="49"/>
  <c r="U118" i="49" s="1"/>
  <c r="G81" i="50"/>
  <c r="G103" i="50" s="1"/>
  <c r="F71" i="47"/>
  <c r="F92" i="47" s="1"/>
  <c r="E308" i="91"/>
  <c r="E330" i="91" s="1"/>
  <c r="C250" i="89"/>
  <c r="D250" i="89" s="1"/>
  <c r="V307" i="91"/>
  <c r="V312" i="91"/>
  <c r="V334" i="91" s="1"/>
  <c r="V319" i="91"/>
  <c r="V341" i="91" s="1"/>
  <c r="V310" i="91"/>
  <c r="V332" i="91" s="1"/>
  <c r="V317" i="91"/>
  <c r="V339" i="91" s="1"/>
  <c r="V311" i="91"/>
  <c r="V333" i="91" s="1"/>
  <c r="V316" i="91"/>
  <c r="V338" i="91" s="1"/>
  <c r="C95" i="75"/>
  <c r="X101" i="75"/>
  <c r="G96" i="75"/>
  <c r="E107" i="75"/>
  <c r="I103" i="75"/>
  <c r="D107" i="75"/>
  <c r="M96" i="75"/>
  <c r="Q102" i="75"/>
  <c r="I107" i="75"/>
  <c r="M103" i="75"/>
  <c r="E95" i="75"/>
  <c r="S314" i="91"/>
  <c r="S336" i="91" s="1"/>
  <c r="H91" i="49"/>
  <c r="H113" i="49" s="1"/>
  <c r="S309" i="91"/>
  <c r="S331" i="91" s="1"/>
  <c r="V309" i="91"/>
  <c r="V331" i="91" s="1"/>
  <c r="U317" i="91"/>
  <c r="U339" i="91" s="1"/>
  <c r="S307" i="91"/>
  <c r="T315" i="91"/>
  <c r="T337" i="91" s="1"/>
  <c r="T308" i="91"/>
  <c r="T330" i="91" s="1"/>
  <c r="T313" i="91"/>
  <c r="T335" i="91" s="1"/>
  <c r="T320" i="91"/>
  <c r="T342" i="91" s="1"/>
  <c r="T307" i="91"/>
  <c r="T314" i="91"/>
  <c r="T336" i="91" s="1"/>
  <c r="T319" i="91"/>
  <c r="T341" i="91" s="1"/>
  <c r="T96" i="49"/>
  <c r="T118" i="49" s="1"/>
  <c r="T99" i="49"/>
  <c r="T121" i="49" s="1"/>
  <c r="T89" i="49"/>
  <c r="T111" i="49" s="1"/>
  <c r="T91" i="49"/>
  <c r="T113" i="49" s="1"/>
  <c r="T88" i="49"/>
  <c r="C231" i="89"/>
  <c r="D231" i="89" s="1"/>
  <c r="J6" i="54"/>
  <c r="K73" i="50"/>
  <c r="K95" i="50" s="1"/>
  <c r="K67" i="50"/>
  <c r="K79" i="50"/>
  <c r="K101" i="50" s="1"/>
  <c r="K74" i="50"/>
  <c r="K96" i="50" s="1"/>
  <c r="K72" i="50"/>
  <c r="K94" i="50" s="1"/>
  <c r="K77" i="50"/>
  <c r="K99" i="50" s="1"/>
  <c r="K71" i="50"/>
  <c r="K93" i="50" s="1"/>
  <c r="U62" i="88"/>
  <c r="H95" i="49"/>
  <c r="H117" i="49" s="1"/>
  <c r="H94" i="49"/>
  <c r="H116" i="49" s="1"/>
  <c r="H97" i="49"/>
  <c r="H119" i="49" s="1"/>
  <c r="H87" i="49"/>
  <c r="H89" i="49"/>
  <c r="H111" i="49" s="1"/>
  <c r="H99" i="49"/>
  <c r="H121" i="49" s="1"/>
  <c r="C230" i="89"/>
  <c r="D230" i="89" s="1"/>
  <c r="X103" i="75"/>
  <c r="E103" i="75"/>
  <c r="H92" i="49"/>
  <c r="H114" i="49" s="1"/>
  <c r="K76" i="50"/>
  <c r="K98" i="50" s="1"/>
  <c r="H93" i="49"/>
  <c r="H115" i="49" s="1"/>
  <c r="H90" i="49"/>
  <c r="H112" i="49" s="1"/>
  <c r="T317" i="91"/>
  <c r="T339" i="91" s="1"/>
  <c r="V315" i="91"/>
  <c r="V337" i="91" s="1"/>
  <c r="V313" i="91"/>
  <c r="V335" i="91" s="1"/>
  <c r="S311" i="91"/>
  <c r="S333" i="91" s="1"/>
  <c r="S73" i="50"/>
  <c r="S95" i="50" s="1"/>
  <c r="S67" i="50"/>
  <c r="S79" i="50"/>
  <c r="S101" i="50" s="1"/>
  <c r="S74" i="50"/>
  <c r="S96" i="50" s="1"/>
  <c r="O4" i="54"/>
  <c r="P103" i="75"/>
  <c r="X107" i="75"/>
  <c r="T94" i="49"/>
  <c r="T116" i="49" s="1"/>
  <c r="U319" i="91"/>
  <c r="U341" i="91" s="1"/>
  <c r="S72" i="50"/>
  <c r="S94" i="50" s="1"/>
  <c r="T321" i="91"/>
  <c r="T343" i="91" s="1"/>
  <c r="V320" i="91"/>
  <c r="V342" i="91" s="1"/>
  <c r="S313" i="91"/>
  <c r="S335" i="91" s="1"/>
  <c r="S315" i="91"/>
  <c r="S337" i="91" s="1"/>
  <c r="S316" i="91"/>
  <c r="S338" i="91" s="1"/>
  <c r="S317" i="91"/>
  <c r="S339" i="91" s="1"/>
  <c r="AC141" i="46"/>
  <c r="AD141" i="46" s="1"/>
  <c r="C154" i="89"/>
  <c r="D154" i="89" s="1"/>
  <c r="U320" i="91"/>
  <c r="U342" i="91" s="1"/>
  <c r="U321" i="91"/>
  <c r="U343" i="91" s="1"/>
  <c r="U310" i="91"/>
  <c r="U312" i="91"/>
  <c r="U334" i="91" s="1"/>
  <c r="U313" i="91"/>
  <c r="U335" i="91" s="1"/>
  <c r="U311" i="91"/>
  <c r="U333" i="91" s="1"/>
  <c r="U314" i="91"/>
  <c r="U336" i="91" s="1"/>
  <c r="K103" i="75"/>
  <c r="R103" i="75"/>
  <c r="J95" i="75"/>
  <c r="J107" i="75"/>
  <c r="H100" i="49"/>
  <c r="H122" i="49" s="1"/>
  <c r="S68" i="50"/>
  <c r="S90" i="50" s="1"/>
  <c r="S71" i="50"/>
  <c r="S93" i="50" s="1"/>
  <c r="T309" i="91"/>
  <c r="T331" i="91" s="1"/>
  <c r="U318" i="91"/>
  <c r="U340" i="91" s="1"/>
  <c r="V308" i="91"/>
  <c r="V330" i="91" s="1"/>
  <c r="U316" i="91"/>
  <c r="U338" i="91" s="1"/>
  <c r="F204" i="52"/>
  <c r="D191" i="52"/>
  <c r="P171" i="44"/>
  <c r="V204" i="52"/>
  <c r="I204" i="52"/>
  <c r="C222" i="65"/>
  <c r="L153" i="46"/>
  <c r="L162" i="44"/>
  <c r="G210" i="65"/>
  <c r="C261" i="73"/>
  <c r="O210" i="65"/>
  <c r="C21" i="55"/>
  <c r="W165" i="44"/>
  <c r="L165" i="44"/>
  <c r="Q165" i="44"/>
  <c r="C268" i="51"/>
  <c r="T165" i="44"/>
  <c r="H186" i="43"/>
  <c r="K177" i="52"/>
  <c r="X214" i="65"/>
  <c r="G191" i="52"/>
  <c r="H165" i="44"/>
  <c r="U222" i="65"/>
  <c r="J204" i="52"/>
  <c r="O165" i="44"/>
  <c r="D215" i="65"/>
  <c r="P186" i="43"/>
  <c r="D165" i="44"/>
  <c r="U165" i="44"/>
  <c r="U204" i="52"/>
  <c r="D90" i="95"/>
  <c r="I165" i="44"/>
  <c r="I191" i="52"/>
  <c r="V206" i="45"/>
  <c r="J218" i="65"/>
  <c r="W191" i="52"/>
  <c r="H204" i="52"/>
  <c r="G214" i="65"/>
  <c r="R165" i="44"/>
  <c r="C303" i="51"/>
  <c r="M165" i="44"/>
  <c r="P165" i="44"/>
  <c r="C302" i="51"/>
  <c r="C278" i="51"/>
  <c r="C209" i="72"/>
  <c r="K165" i="44"/>
  <c r="V165" i="44"/>
  <c r="C281" i="51"/>
  <c r="E133" i="76"/>
  <c r="G154" i="76" s="1"/>
  <c r="D197" i="76" s="1"/>
  <c r="C261" i="51"/>
  <c r="I216" i="45"/>
  <c r="W204" i="52"/>
  <c r="G204" i="52"/>
  <c r="C299" i="51"/>
  <c r="S165" i="44"/>
  <c r="AC122" i="65"/>
  <c r="X204" i="52"/>
  <c r="X165" i="44"/>
  <c r="N165" i="44"/>
  <c r="F165" i="44"/>
  <c r="L135" i="46"/>
  <c r="C309" i="73"/>
  <c r="K161" i="44"/>
  <c r="J165" i="44"/>
  <c r="C165" i="44"/>
  <c r="C215" i="72"/>
  <c r="R204" i="52"/>
  <c r="U215" i="65"/>
  <c r="O214" i="65"/>
  <c r="N214" i="65"/>
  <c r="I214" i="65"/>
  <c r="P214" i="65"/>
  <c r="P215" i="65"/>
  <c r="H191" i="52"/>
  <c r="R206" i="45"/>
  <c r="R193" i="45"/>
  <c r="Q191" i="52"/>
  <c r="N215" i="65"/>
  <c r="C238" i="43"/>
  <c r="I238" i="43" s="1"/>
  <c r="W215" i="45"/>
  <c r="S214" i="65"/>
  <c r="N117" i="65"/>
  <c r="R215" i="65"/>
  <c r="E215" i="65"/>
  <c r="L215" i="65"/>
  <c r="M186" i="43"/>
  <c r="G212" i="65"/>
  <c r="S161" i="44"/>
  <c r="N129" i="72"/>
  <c r="I215" i="65"/>
  <c r="G206" i="45"/>
  <c r="H190" i="43"/>
  <c r="H214" i="65"/>
  <c r="S191" i="52"/>
  <c r="L214" i="65"/>
  <c r="M214" i="65"/>
  <c r="R161" i="44"/>
  <c r="C256" i="51"/>
  <c r="H215" i="65"/>
  <c r="AI110" i="65"/>
  <c r="T214" i="65"/>
  <c r="W214" i="65"/>
  <c r="Q214" i="65"/>
  <c r="C81" i="89"/>
  <c r="E203" i="89" s="1"/>
  <c r="K190" i="43"/>
  <c r="P190" i="43" s="1"/>
  <c r="S83" i="60"/>
  <c r="S105" i="60" s="1"/>
  <c r="C214" i="65"/>
  <c r="G161" i="44"/>
  <c r="C241" i="43"/>
  <c r="C20" i="55" s="1"/>
  <c r="K215" i="65"/>
  <c r="J214" i="65"/>
  <c r="K214" i="65"/>
  <c r="G118" i="92"/>
  <c r="U206" i="45"/>
  <c r="C298" i="51"/>
  <c r="T224" i="65"/>
  <c r="U210" i="65"/>
  <c r="D210" i="65"/>
  <c r="C215" i="45"/>
  <c r="X206" i="45"/>
  <c r="R215" i="45"/>
  <c r="R224" i="65"/>
  <c r="L161" i="44"/>
  <c r="P210" i="65"/>
  <c r="Q218" i="65"/>
  <c r="J161" i="44"/>
  <c r="G215" i="65"/>
  <c r="T215" i="65"/>
  <c r="F215" i="65"/>
  <c r="W210" i="65"/>
  <c r="H62" i="88"/>
  <c r="L159" i="44"/>
  <c r="C248" i="73"/>
  <c r="O215" i="65"/>
  <c r="C195" i="72"/>
  <c r="C210" i="65"/>
  <c r="J224" i="65"/>
  <c r="T206" i="45"/>
  <c r="I224" i="65"/>
  <c r="L206" i="45"/>
  <c r="U161" i="44"/>
  <c r="J210" i="65"/>
  <c r="Q215" i="65"/>
  <c r="C215" i="65"/>
  <c r="C92" i="89"/>
  <c r="E214" i="89" s="1"/>
  <c r="AC129" i="46"/>
  <c r="AD129" i="46" s="1"/>
  <c r="K210" i="65"/>
  <c r="T215" i="45"/>
  <c r="Q206" i="45"/>
  <c r="K205" i="45"/>
  <c r="E215" i="45"/>
  <c r="O206" i="45"/>
  <c r="C240" i="73"/>
  <c r="C73" i="89"/>
  <c r="E195" i="89" s="1"/>
  <c r="O215" i="45"/>
  <c r="G224" i="65"/>
  <c r="E206" i="45"/>
  <c r="Q161" i="44"/>
  <c r="S266" i="94"/>
  <c r="C253" i="43"/>
  <c r="I253" i="43" s="1"/>
  <c r="L210" i="65"/>
  <c r="V215" i="65"/>
  <c r="J215" i="65"/>
  <c r="M210" i="65"/>
  <c r="G126" i="72"/>
  <c r="H188" i="43"/>
  <c r="M215" i="65"/>
  <c r="L137" i="46"/>
  <c r="N105" i="65"/>
  <c r="P215" i="45"/>
  <c r="G215" i="45"/>
  <c r="F224" i="65"/>
  <c r="H206" i="45"/>
  <c r="O161" i="44"/>
  <c r="R133" i="71"/>
  <c r="Q210" i="65"/>
  <c r="W215" i="65"/>
  <c r="V210" i="65"/>
  <c r="X210" i="65"/>
  <c r="D215" i="45"/>
  <c r="N122" i="65"/>
  <c r="N106" i="65"/>
  <c r="N158" i="73"/>
  <c r="AC124" i="65"/>
  <c r="AC117" i="65"/>
  <c r="J222" i="65"/>
  <c r="C245" i="72"/>
  <c r="M159" i="44"/>
  <c r="AC131" i="46"/>
  <c r="AD131" i="46" s="1"/>
  <c r="G123" i="72"/>
  <c r="C251" i="43"/>
  <c r="C30" i="55" s="1"/>
  <c r="E159" i="44"/>
  <c r="H222" i="65"/>
  <c r="Q205" i="45"/>
  <c r="M204" i="52"/>
  <c r="O204" i="52"/>
  <c r="L204" i="52"/>
  <c r="P204" i="52"/>
  <c r="D113" i="92"/>
  <c r="G222" i="65"/>
  <c r="AC118" i="65"/>
  <c r="O216" i="45"/>
  <c r="AC116" i="65"/>
  <c r="D222" i="65"/>
  <c r="AC135" i="46"/>
  <c r="AD135" i="46" s="1"/>
  <c r="C224" i="72"/>
  <c r="K123" i="65"/>
  <c r="G216" i="45"/>
  <c r="C246" i="73"/>
  <c r="F221" i="65"/>
  <c r="L216" i="45"/>
  <c r="K199" i="43"/>
  <c r="P199" i="43" s="1"/>
  <c r="I222" i="65"/>
  <c r="Q159" i="44"/>
  <c r="X6" i="54"/>
  <c r="T204" i="52"/>
  <c r="K204" i="52"/>
  <c r="D204" i="52"/>
  <c r="N222" i="65"/>
  <c r="E222" i="65"/>
  <c r="F116" i="92"/>
  <c r="H199" i="43"/>
  <c r="F5" i="54"/>
  <c r="C288" i="73"/>
  <c r="D145" i="76"/>
  <c r="I166" i="76" s="1"/>
  <c r="E146" i="76"/>
  <c r="G167" i="76" s="1"/>
  <c r="W159" i="44"/>
  <c r="G163" i="44"/>
  <c r="O205" i="45"/>
  <c r="C267" i="73"/>
  <c r="G190" i="45"/>
  <c r="Z106" i="65"/>
  <c r="C248" i="72"/>
  <c r="T192" i="52"/>
  <c r="N127" i="65"/>
  <c r="C312" i="73"/>
  <c r="K222" i="65"/>
  <c r="S204" i="52"/>
  <c r="X222" i="65"/>
  <c r="P224" i="65"/>
  <c r="X224" i="65"/>
  <c r="T210" i="65"/>
  <c r="E210" i="65"/>
  <c r="N212" i="65"/>
  <c r="M4" i="54"/>
  <c r="R216" i="45"/>
  <c r="V222" i="65"/>
  <c r="F119" i="92"/>
  <c r="M222" i="65"/>
  <c r="N4" i="54"/>
  <c r="Q6" i="54"/>
  <c r="AC107" i="65"/>
  <c r="X75" i="88"/>
  <c r="O81" i="60"/>
  <c r="O103" i="60" s="1"/>
  <c r="Q222" i="65"/>
  <c r="P222" i="65"/>
  <c r="W222" i="65"/>
  <c r="N204" i="52"/>
  <c r="Q204" i="52"/>
  <c r="C204" i="52"/>
  <c r="R121" i="71"/>
  <c r="I195" i="65"/>
  <c r="I198" i="65"/>
  <c r="C290" i="73"/>
  <c r="L205" i="45"/>
  <c r="E140" i="76"/>
  <c r="G161" i="76" s="1"/>
  <c r="F115" i="89" s="1"/>
  <c r="I237" i="89" s="1"/>
  <c r="T191" i="52"/>
  <c r="S224" i="65"/>
  <c r="Q224" i="65"/>
  <c r="N206" i="45"/>
  <c r="K189" i="43"/>
  <c r="M189" i="43" s="1"/>
  <c r="N75" i="88"/>
  <c r="K97" i="44"/>
  <c r="K201" i="43"/>
  <c r="P201" i="43" s="1"/>
  <c r="E120" i="92"/>
  <c r="F114" i="92"/>
  <c r="O191" i="52"/>
  <c r="L215" i="45"/>
  <c r="X215" i="45"/>
  <c r="K206" i="45"/>
  <c r="AC136" i="46"/>
  <c r="AD136" i="46" s="1"/>
  <c r="V215" i="45"/>
  <c r="K215" i="45"/>
  <c r="C100" i="89"/>
  <c r="E222" i="89" s="1"/>
  <c r="C281" i="73"/>
  <c r="S212" i="65"/>
  <c r="M224" i="65"/>
  <c r="M215" i="45"/>
  <c r="O224" i="65"/>
  <c r="F222" i="65"/>
  <c r="O222" i="65"/>
  <c r="L222" i="65"/>
  <c r="T222" i="65"/>
  <c r="R222" i="65"/>
  <c r="X4" i="54"/>
  <c r="I117" i="92"/>
  <c r="D89" i="60"/>
  <c r="D111" i="60" s="1"/>
  <c r="X213" i="45"/>
  <c r="E112" i="92"/>
  <c r="V213" i="45"/>
  <c r="T118" i="76"/>
  <c r="C91" i="89"/>
  <c r="E213" i="89" s="1"/>
  <c r="M213" i="45"/>
  <c r="U6" i="54"/>
  <c r="K191" i="52"/>
  <c r="O116" i="72"/>
  <c r="C224" i="65"/>
  <c r="E224" i="65"/>
  <c r="C206" i="45"/>
  <c r="AC153" i="46"/>
  <c r="AD153" i="46" s="1"/>
  <c r="C300" i="73"/>
  <c r="M201" i="43"/>
  <c r="G114" i="92"/>
  <c r="G119" i="92"/>
  <c r="H120" i="92"/>
  <c r="L124" i="46"/>
  <c r="X191" i="52"/>
  <c r="J213" i="45"/>
  <c r="J215" i="45"/>
  <c r="F206" i="45"/>
  <c r="AC125" i="46"/>
  <c r="AD125" i="46" s="1"/>
  <c r="F205" i="45"/>
  <c r="Y217" i="65"/>
  <c r="M270" i="65" s="1"/>
  <c r="J57" i="92"/>
  <c r="V242" i="91"/>
  <c r="V246" i="91"/>
  <c r="V250" i="91"/>
  <c r="V254" i="91"/>
  <c r="V245" i="91"/>
  <c r="V253" i="91"/>
  <c r="V243" i="91"/>
  <c r="V247" i="91"/>
  <c r="V251" i="91"/>
  <c r="V255" i="91"/>
  <c r="V244" i="91"/>
  <c r="V248" i="91"/>
  <c r="V252" i="91"/>
  <c r="V256" i="91"/>
  <c r="V249" i="91"/>
  <c r="C239" i="73"/>
  <c r="C302" i="73"/>
  <c r="E119" i="92"/>
  <c r="E113" i="92"/>
  <c r="C191" i="52"/>
  <c r="H224" i="65"/>
  <c r="D206" i="45"/>
  <c r="M206" i="45"/>
  <c r="W152" i="77"/>
  <c r="D111" i="92"/>
  <c r="D119" i="92"/>
  <c r="H117" i="92"/>
  <c r="AC124" i="46"/>
  <c r="AD124" i="46" s="1"/>
  <c r="R191" i="52"/>
  <c r="C80" i="89"/>
  <c r="E202" i="89" s="1"/>
  <c r="N88" i="60"/>
  <c r="N110" i="60" s="1"/>
  <c r="W206" i="45"/>
  <c r="I215" i="45"/>
  <c r="S215" i="45"/>
  <c r="C285" i="51"/>
  <c r="I206" i="45"/>
  <c r="K4" i="54"/>
  <c r="G111" i="92"/>
  <c r="N128" i="65"/>
  <c r="L125" i="46"/>
  <c r="W205" i="45"/>
  <c r="H189" i="43"/>
  <c r="U242" i="91"/>
  <c r="U246" i="91"/>
  <c r="U250" i="91"/>
  <c r="U254" i="91"/>
  <c r="U243" i="91"/>
  <c r="U247" i="91"/>
  <c r="U251" i="91"/>
  <c r="U255" i="91"/>
  <c r="U244" i="91"/>
  <c r="U252" i="91"/>
  <c r="U249" i="91"/>
  <c r="U248" i="91"/>
  <c r="U256" i="91"/>
  <c r="U253" i="91"/>
  <c r="U245" i="91"/>
  <c r="C278" i="73"/>
  <c r="R6" i="54"/>
  <c r="D115" i="92"/>
  <c r="H114" i="92"/>
  <c r="C194" i="72"/>
  <c r="G75" i="88"/>
  <c r="J75" i="88"/>
  <c r="C306" i="51"/>
  <c r="C311" i="73"/>
  <c r="K167" i="49"/>
  <c r="H113" i="66"/>
  <c r="E140" i="44"/>
  <c r="N191" i="52"/>
  <c r="V224" i="65"/>
  <c r="S206" i="45"/>
  <c r="P206" i="45"/>
  <c r="J168" i="67"/>
  <c r="V75" i="88"/>
  <c r="E118" i="92"/>
  <c r="C188" i="72"/>
  <c r="H106" i="65"/>
  <c r="E191" i="52"/>
  <c r="C236" i="72"/>
  <c r="K160" i="49"/>
  <c r="M200" i="52"/>
  <c r="F215" i="45"/>
  <c r="U215" i="45"/>
  <c r="H215" i="45"/>
  <c r="K139" i="45"/>
  <c r="Q148" i="44"/>
  <c r="E205" i="45"/>
  <c r="C216" i="72"/>
  <c r="V191" i="52"/>
  <c r="C258" i="72"/>
  <c r="W224" i="65"/>
  <c r="K224" i="65"/>
  <c r="N224" i="65"/>
  <c r="D224" i="65"/>
  <c r="L224" i="65"/>
  <c r="Y244" i="82"/>
  <c r="Z244" i="82" s="1"/>
  <c r="L191" i="52"/>
  <c r="L221" i="65"/>
  <c r="N148" i="73"/>
  <c r="E91" i="60"/>
  <c r="E113" i="60" s="1"/>
  <c r="D4" i="54"/>
  <c r="P157" i="73"/>
  <c r="C251" i="72"/>
  <c r="D75" i="88"/>
  <c r="E213" i="45"/>
  <c r="C303" i="73"/>
  <c r="C305" i="73"/>
  <c r="V159" i="44"/>
  <c r="L127" i="46"/>
  <c r="K172" i="49"/>
  <c r="X159" i="44"/>
  <c r="L141" i="46"/>
  <c r="L144" i="46"/>
  <c r="F4" i="54"/>
  <c r="F143" i="92"/>
  <c r="C263" i="73"/>
  <c r="C253" i="72"/>
  <c r="K168" i="49"/>
  <c r="W213" i="45"/>
  <c r="L136" i="46"/>
  <c r="J5" i="54"/>
  <c r="K213" i="45"/>
  <c r="F213" i="65"/>
  <c r="C5" i="54"/>
  <c r="E84" i="60"/>
  <c r="E106" i="60" s="1"/>
  <c r="H4" i="54"/>
  <c r="D132" i="76"/>
  <c r="F153" i="76" s="1"/>
  <c r="S213" i="45"/>
  <c r="N83" i="60"/>
  <c r="N105" i="60" s="1"/>
  <c r="C242" i="73"/>
  <c r="C159" i="44"/>
  <c r="H159" i="44"/>
  <c r="P159" i="44"/>
  <c r="F159" i="44"/>
  <c r="H73" i="92"/>
  <c r="C230" i="72"/>
  <c r="W123" i="45"/>
  <c r="Y123" i="45" s="1"/>
  <c r="Y283" i="94"/>
  <c r="G304" i="94" s="1"/>
  <c r="Y291" i="94"/>
  <c r="L312" i="94" s="1"/>
  <c r="K5" i="54"/>
  <c r="Y50" i="78"/>
  <c r="D134" i="76"/>
  <c r="I155" i="76" s="1"/>
  <c r="T182" i="45"/>
  <c r="D213" i="45"/>
  <c r="C283" i="51"/>
  <c r="E94" i="60"/>
  <c r="E116" i="60" s="1"/>
  <c r="AC157" i="46"/>
  <c r="AD157" i="46" s="1"/>
  <c r="C94" i="89"/>
  <c r="E216" i="89" s="1"/>
  <c r="K159" i="44"/>
  <c r="J62" i="88"/>
  <c r="M141" i="45"/>
  <c r="G162" i="44"/>
  <c r="G5" i="54"/>
  <c r="C232" i="72"/>
  <c r="D62" i="88"/>
  <c r="C76" i="89"/>
  <c r="E198" i="89" s="1"/>
  <c r="O159" i="44"/>
  <c r="E86" i="60"/>
  <c r="E108" i="60" s="1"/>
  <c r="D159" i="44"/>
  <c r="P213" i="45"/>
  <c r="C262" i="51"/>
  <c r="K162" i="49"/>
  <c r="S121" i="45"/>
  <c r="D6" i="54"/>
  <c r="L157" i="46"/>
  <c r="AC127" i="46"/>
  <c r="AD127" i="46" s="1"/>
  <c r="X250" i="91"/>
  <c r="O251" i="91"/>
  <c r="Y268" i="91"/>
  <c r="X248" i="91"/>
  <c r="X254" i="91"/>
  <c r="X251" i="91"/>
  <c r="X246" i="91"/>
  <c r="L243" i="91"/>
  <c r="X256" i="91"/>
  <c r="Y275" i="91"/>
  <c r="X244" i="91"/>
  <c r="X245" i="91"/>
  <c r="L254" i="91"/>
  <c r="X249" i="91"/>
  <c r="X252" i="91"/>
  <c r="X253" i="91"/>
  <c r="H205" i="45"/>
  <c r="W150" i="77"/>
  <c r="P218" i="65"/>
  <c r="G218" i="65"/>
  <c r="N218" i="65"/>
  <c r="C218" i="65"/>
  <c r="T216" i="45"/>
  <c r="U216" i="45"/>
  <c r="S216" i="45"/>
  <c r="H216" i="45"/>
  <c r="F216" i="45"/>
  <c r="K98" i="44"/>
  <c r="Q143" i="45"/>
  <c r="Q86" i="44"/>
  <c r="Q149" i="44"/>
  <c r="Q145" i="44"/>
  <c r="H163" i="49"/>
  <c r="Q146" i="44"/>
  <c r="S205" i="45"/>
  <c r="M205" i="45"/>
  <c r="J205" i="45"/>
  <c r="C203" i="72"/>
  <c r="X199" i="52"/>
  <c r="X205" i="45"/>
  <c r="AC108" i="65"/>
  <c r="H160" i="49"/>
  <c r="I205" i="45"/>
  <c r="W127" i="72"/>
  <c r="H171" i="49"/>
  <c r="O218" i="65"/>
  <c r="V218" i="65"/>
  <c r="D218" i="65"/>
  <c r="I218" i="65"/>
  <c r="V90" i="60"/>
  <c r="V112" i="60" s="1"/>
  <c r="Q216" i="45"/>
  <c r="D216" i="45"/>
  <c r="W216" i="45"/>
  <c r="X216" i="45"/>
  <c r="J216" i="45"/>
  <c r="O95" i="60"/>
  <c r="O117" i="60" s="1"/>
  <c r="H169" i="49"/>
  <c r="E216" i="45"/>
  <c r="Q141" i="44"/>
  <c r="E57" i="92"/>
  <c r="I57" i="92"/>
  <c r="G143" i="92"/>
  <c r="K175" i="52"/>
  <c r="H170" i="49"/>
  <c r="X218" i="65"/>
  <c r="F218" i="65"/>
  <c r="U205" i="45"/>
  <c r="R205" i="45"/>
  <c r="C205" i="45"/>
  <c r="C182" i="72"/>
  <c r="M191" i="52"/>
  <c r="U191" i="52"/>
  <c r="G205" i="45"/>
  <c r="H164" i="49"/>
  <c r="W160" i="77"/>
  <c r="K218" i="65"/>
  <c r="M218" i="65"/>
  <c r="W218" i="65"/>
  <c r="T218" i="65"/>
  <c r="M216" i="45"/>
  <c r="P216" i="45"/>
  <c r="N216" i="45"/>
  <c r="V216" i="45"/>
  <c r="Q120" i="45"/>
  <c r="Q138" i="44"/>
  <c r="Q137" i="45"/>
  <c r="C216" i="45"/>
  <c r="Q143" i="44"/>
  <c r="Q140" i="44"/>
  <c r="D205" i="45"/>
  <c r="P205" i="45"/>
  <c r="V205" i="45"/>
  <c r="T205" i="45"/>
  <c r="I164" i="44"/>
  <c r="D143" i="92"/>
  <c r="C223" i="72"/>
  <c r="C202" i="72"/>
  <c r="C67" i="89"/>
  <c r="E189" i="89" s="1"/>
  <c r="C189" i="89" s="1"/>
  <c r="D189" i="89" s="1"/>
  <c r="M149" i="73"/>
  <c r="H191" i="43"/>
  <c r="Q213" i="45"/>
  <c r="H213" i="45"/>
  <c r="H143" i="92"/>
  <c r="C235" i="72"/>
  <c r="F186" i="45"/>
  <c r="S273" i="94"/>
  <c r="Q92" i="44"/>
  <c r="N99" i="65"/>
  <c r="N123" i="65"/>
  <c r="C192" i="72"/>
  <c r="O160" i="77"/>
  <c r="D221" i="65"/>
  <c r="D122" i="72"/>
  <c r="N119" i="65"/>
  <c r="R213" i="45"/>
  <c r="R91" i="96"/>
  <c r="R113" i="96" s="1"/>
  <c r="C101" i="89"/>
  <c r="E223" i="89" s="1"/>
  <c r="AC151" i="46"/>
  <c r="AD151" i="46" s="1"/>
  <c r="D115" i="72"/>
  <c r="G213" i="45"/>
  <c r="O171" i="44"/>
  <c r="Q144" i="44"/>
  <c r="W66" i="61"/>
  <c r="W76" i="61" s="1"/>
  <c r="W93" i="61" s="1"/>
  <c r="J73" i="92"/>
  <c r="K171" i="44"/>
  <c r="G182" i="45"/>
  <c r="N118" i="65"/>
  <c r="AC163" i="46"/>
  <c r="AD163" i="46" s="1"/>
  <c r="L200" i="52"/>
  <c r="O209" i="45"/>
  <c r="X171" i="44"/>
  <c r="E150" i="92"/>
  <c r="C213" i="45"/>
  <c r="N154" i="77"/>
  <c r="L139" i="46"/>
  <c r="O127" i="72"/>
  <c r="AC104" i="65"/>
  <c r="AC119" i="65"/>
  <c r="AC127" i="65"/>
  <c r="R127" i="71"/>
  <c r="D144" i="76"/>
  <c r="I165" i="76" s="1"/>
  <c r="V93" i="60"/>
  <c r="V115" i="60" s="1"/>
  <c r="I213" i="45"/>
  <c r="H200" i="52"/>
  <c r="L133" i="46"/>
  <c r="W209" i="45"/>
  <c r="AC133" i="46"/>
  <c r="AD133" i="46" s="1"/>
  <c r="Q89" i="44"/>
  <c r="Q142" i="44"/>
  <c r="K165" i="49"/>
  <c r="N165" i="49" s="1"/>
  <c r="Q137" i="44"/>
  <c r="F57" i="92"/>
  <c r="AC109" i="65"/>
  <c r="K169" i="49"/>
  <c r="C171" i="44"/>
  <c r="I113" i="92"/>
  <c r="AC120" i="65"/>
  <c r="T199" i="52"/>
  <c r="D199" i="52"/>
  <c r="AC101" i="65"/>
  <c r="C193" i="72"/>
  <c r="C149" i="92"/>
  <c r="L192" i="65"/>
  <c r="D129" i="72"/>
  <c r="AC126" i="65"/>
  <c r="P221" i="65"/>
  <c r="O213" i="45"/>
  <c r="H145" i="92"/>
  <c r="G145" i="92"/>
  <c r="C139" i="44"/>
  <c r="C214" i="72"/>
  <c r="AC106" i="65"/>
  <c r="K124" i="45"/>
  <c r="C251" i="91"/>
  <c r="N101" i="65"/>
  <c r="N104" i="65"/>
  <c r="S158" i="73"/>
  <c r="R221" i="65"/>
  <c r="U213" i="45"/>
  <c r="O202" i="65"/>
  <c r="R86" i="96"/>
  <c r="R108" i="96" s="1"/>
  <c r="Q136" i="44"/>
  <c r="C249" i="73"/>
  <c r="C291" i="73"/>
  <c r="D118" i="72"/>
  <c r="L213" i="45"/>
  <c r="Y299" i="82"/>
  <c r="G359" i="82" s="1"/>
  <c r="I66" i="62"/>
  <c r="I80" i="62" s="1"/>
  <c r="I97" i="62" s="1"/>
  <c r="C181" i="72"/>
  <c r="C256" i="73"/>
  <c r="C277" i="73"/>
  <c r="C87" i="89"/>
  <c r="E209" i="89" s="1"/>
  <c r="C209" i="89" s="1"/>
  <c r="D209" i="89" s="1"/>
  <c r="C235" i="73"/>
  <c r="C298" i="73"/>
  <c r="C151" i="92"/>
  <c r="H149" i="92"/>
  <c r="C79" i="89"/>
  <c r="E201" i="89" s="1"/>
  <c r="C249" i="91"/>
  <c r="X66" i="61"/>
  <c r="X73" i="61" s="1"/>
  <c r="X90" i="61" s="1"/>
  <c r="N125" i="65"/>
  <c r="T213" i="45"/>
  <c r="P6" i="54"/>
  <c r="AC123" i="65"/>
  <c r="K119" i="45"/>
  <c r="N124" i="65"/>
  <c r="AC105" i="65"/>
  <c r="P191" i="45"/>
  <c r="C213" i="72"/>
  <c r="L165" i="46"/>
  <c r="N213" i="45"/>
  <c r="C99" i="89"/>
  <c r="E221" i="89" s="1"/>
  <c r="C243" i="43"/>
  <c r="O197" i="65"/>
  <c r="N100" i="65"/>
  <c r="Q147" i="44"/>
  <c r="Q95" i="44"/>
  <c r="R171" i="44"/>
  <c r="Q139" i="44"/>
  <c r="W199" i="52"/>
  <c r="E209" i="45"/>
  <c r="C244" i="72"/>
  <c r="V131" i="41"/>
  <c r="V153" i="41" s="1"/>
  <c r="W127" i="41"/>
  <c r="W149" i="41" s="1"/>
  <c r="X201" i="65"/>
  <c r="L189" i="65"/>
  <c r="M188" i="65"/>
  <c r="M195" i="65"/>
  <c r="Y288" i="94"/>
  <c r="O309" i="94" s="1"/>
  <c r="M173" i="52"/>
  <c r="T202" i="65"/>
  <c r="K191" i="65"/>
  <c r="V153" i="77"/>
  <c r="G184" i="45"/>
  <c r="P255" i="91"/>
  <c r="G125" i="45"/>
  <c r="T126" i="72"/>
  <c r="C150" i="44"/>
  <c r="G185" i="45"/>
  <c r="L256" i="91"/>
  <c r="Q147" i="45"/>
  <c r="D147" i="72"/>
  <c r="G168" i="72" s="1"/>
  <c r="F94" i="60"/>
  <c r="F116" i="60" s="1"/>
  <c r="O116" i="76"/>
  <c r="P192" i="52"/>
  <c r="O91" i="60"/>
  <c r="O113" i="60" s="1"/>
  <c r="O86" i="60"/>
  <c r="O108" i="60" s="1"/>
  <c r="Q144" i="45"/>
  <c r="Q128" i="45"/>
  <c r="V171" i="44"/>
  <c r="G203" i="45"/>
  <c r="N171" i="44"/>
  <c r="P209" i="45"/>
  <c r="I159" i="44"/>
  <c r="S119" i="45"/>
  <c r="M213" i="65"/>
  <c r="W75" i="88"/>
  <c r="G89" i="95"/>
  <c r="D161" i="44"/>
  <c r="W161" i="44"/>
  <c r="V161" i="44"/>
  <c r="J248" i="91"/>
  <c r="F152" i="92"/>
  <c r="G149" i="73"/>
  <c r="V162" i="44"/>
  <c r="E162" i="44"/>
  <c r="G142" i="45"/>
  <c r="G183" i="45"/>
  <c r="G181" i="45"/>
  <c r="X5" i="54"/>
  <c r="U116" i="45"/>
  <c r="K171" i="49"/>
  <c r="L245" i="91"/>
  <c r="E255" i="91"/>
  <c r="AC125" i="65"/>
  <c r="I181" i="67"/>
  <c r="X139" i="44"/>
  <c r="C118" i="92"/>
  <c r="I112" i="92"/>
  <c r="F111" i="92"/>
  <c r="E116" i="92"/>
  <c r="C234" i="72"/>
  <c r="G114" i="45"/>
  <c r="N120" i="65"/>
  <c r="C289" i="73"/>
  <c r="G150" i="92"/>
  <c r="K159" i="49"/>
  <c r="T159" i="44"/>
  <c r="G209" i="45"/>
  <c r="G119" i="45"/>
  <c r="Q98" i="44"/>
  <c r="G125" i="72"/>
  <c r="K158" i="49"/>
  <c r="H158" i="49"/>
  <c r="I66" i="61"/>
  <c r="I74" i="61" s="1"/>
  <c r="I91" i="61" s="1"/>
  <c r="R159" i="44"/>
  <c r="G73" i="92"/>
  <c r="C70" i="89"/>
  <c r="E192" i="89" s="1"/>
  <c r="I171" i="44"/>
  <c r="H167" i="49"/>
  <c r="U171" i="44"/>
  <c r="L171" i="44"/>
  <c r="J188" i="46"/>
  <c r="J88" i="45" s="1"/>
  <c r="G199" i="52"/>
  <c r="Y292" i="94"/>
  <c r="Q313" i="94" s="1"/>
  <c r="F75" i="88"/>
  <c r="G191" i="45"/>
  <c r="T129" i="72"/>
  <c r="G117" i="72"/>
  <c r="G119" i="72"/>
  <c r="R66" i="61"/>
  <c r="R72" i="61" s="1"/>
  <c r="T209" i="45"/>
  <c r="J209" i="45"/>
  <c r="J213" i="65"/>
  <c r="G186" i="45"/>
  <c r="O94" i="60"/>
  <c r="O116" i="60" s="1"/>
  <c r="G145" i="45"/>
  <c r="G115" i="72"/>
  <c r="G118" i="72"/>
  <c r="G137" i="45"/>
  <c r="L62" i="88"/>
  <c r="F171" i="44"/>
  <c r="J219" i="65"/>
  <c r="C190" i="72"/>
  <c r="C6" i="54"/>
  <c r="I147" i="92"/>
  <c r="W213" i="65"/>
  <c r="E6" i="54"/>
  <c r="H161" i="44"/>
  <c r="X161" i="44"/>
  <c r="D145" i="92"/>
  <c r="C145" i="44"/>
  <c r="C162" i="44"/>
  <c r="I149" i="73"/>
  <c r="G189" i="45"/>
  <c r="G192" i="45"/>
  <c r="H192" i="65"/>
  <c r="K106" i="65"/>
  <c r="K137" i="45"/>
  <c r="L252" i="91"/>
  <c r="P256" i="91"/>
  <c r="K164" i="49"/>
  <c r="J127" i="72"/>
  <c r="H119" i="92"/>
  <c r="I118" i="92"/>
  <c r="E117" i="92"/>
  <c r="G113" i="92"/>
  <c r="H112" i="92"/>
  <c r="G81" i="60"/>
  <c r="G103" i="60" s="1"/>
  <c r="L151" i="46"/>
  <c r="Q119" i="45"/>
  <c r="T123" i="72"/>
  <c r="K170" i="49"/>
  <c r="L192" i="52"/>
  <c r="K209" i="45"/>
  <c r="K171" i="52"/>
  <c r="G122" i="72"/>
  <c r="G127" i="72"/>
  <c r="N209" i="45"/>
  <c r="M171" i="44"/>
  <c r="G171" i="44"/>
  <c r="H159" i="49"/>
  <c r="O219" i="65"/>
  <c r="AC102" i="65"/>
  <c r="P199" i="52"/>
  <c r="K199" i="52"/>
  <c r="U209" i="45"/>
  <c r="H189" i="65"/>
  <c r="L5" i="54"/>
  <c r="G135" i="45"/>
  <c r="D162" i="44"/>
  <c r="G193" i="45"/>
  <c r="H196" i="65"/>
  <c r="U128" i="45"/>
  <c r="J119" i="72"/>
  <c r="G133" i="45"/>
  <c r="S209" i="45"/>
  <c r="G124" i="72"/>
  <c r="D171" i="44"/>
  <c r="K135" i="45"/>
  <c r="U219" i="65"/>
  <c r="G159" i="44"/>
  <c r="X213" i="65"/>
  <c r="Q184" i="45"/>
  <c r="D5" i="54"/>
  <c r="F161" i="44"/>
  <c r="P161" i="44"/>
  <c r="J256" i="91"/>
  <c r="P154" i="51"/>
  <c r="P176" i="51" s="1"/>
  <c r="Q124" i="45"/>
  <c r="F162" i="44"/>
  <c r="G188" i="45"/>
  <c r="G194" i="45"/>
  <c r="T173" i="52"/>
  <c r="V5" i="54"/>
  <c r="L249" i="91"/>
  <c r="G147" i="45"/>
  <c r="J123" i="72"/>
  <c r="I119" i="92"/>
  <c r="D118" i="92"/>
  <c r="F118" i="92"/>
  <c r="G112" i="92"/>
  <c r="C78" i="89"/>
  <c r="E200" i="89" s="1"/>
  <c r="E189" i="65"/>
  <c r="Q125" i="45"/>
  <c r="C75" i="89"/>
  <c r="E197" i="89" s="1"/>
  <c r="K163" i="49"/>
  <c r="D83" i="96"/>
  <c r="D105" i="96" s="1"/>
  <c r="F83" i="60"/>
  <c r="F105" i="60" s="1"/>
  <c r="V209" i="45"/>
  <c r="C209" i="45"/>
  <c r="K203" i="45"/>
  <c r="U121" i="45"/>
  <c r="G128" i="45"/>
  <c r="G128" i="72"/>
  <c r="L209" i="45"/>
  <c r="H161" i="49"/>
  <c r="N161" i="49" s="1"/>
  <c r="H171" i="44"/>
  <c r="J171" i="44"/>
  <c r="Q171" i="44"/>
  <c r="H172" i="49"/>
  <c r="F164" i="44"/>
  <c r="X209" i="45"/>
  <c r="K117" i="45"/>
  <c r="Q4" i="54"/>
  <c r="L199" i="52"/>
  <c r="Y252" i="82"/>
  <c r="K312" i="82" s="1"/>
  <c r="J212" i="65"/>
  <c r="I212" i="65"/>
  <c r="U212" i="65"/>
  <c r="H212" i="65"/>
  <c r="X212" i="65"/>
  <c r="F212" i="65"/>
  <c r="P212" i="65"/>
  <c r="W212" i="65"/>
  <c r="E212" i="65"/>
  <c r="Q212" i="65"/>
  <c r="K212" i="65"/>
  <c r="M212" i="65"/>
  <c r="O212" i="65"/>
  <c r="D212" i="65"/>
  <c r="R212" i="65"/>
  <c r="V212" i="65"/>
  <c r="T212" i="65"/>
  <c r="C212" i="65"/>
  <c r="N213" i="65"/>
  <c r="T134" i="71"/>
  <c r="K192" i="52"/>
  <c r="L169" i="46"/>
  <c r="P66" i="62"/>
  <c r="P72" i="62" s="1"/>
  <c r="P89" i="62" s="1"/>
  <c r="Y293" i="94"/>
  <c r="I314" i="94" s="1"/>
  <c r="J162" i="44"/>
  <c r="K143" i="45"/>
  <c r="D209" i="45"/>
  <c r="G4" i="54"/>
  <c r="U213" i="65"/>
  <c r="X196" i="52"/>
  <c r="G115" i="45"/>
  <c r="C252" i="72"/>
  <c r="AC100" i="65"/>
  <c r="G116" i="72"/>
  <c r="I209" i="45"/>
  <c r="E171" i="44"/>
  <c r="Q199" i="52"/>
  <c r="M199" i="52"/>
  <c r="S199" i="52"/>
  <c r="U199" i="52"/>
  <c r="E199" i="52"/>
  <c r="C199" i="52"/>
  <c r="H199" i="52"/>
  <c r="F199" i="52"/>
  <c r="I199" i="52"/>
  <c r="S125" i="45"/>
  <c r="AC159" i="46"/>
  <c r="AD159" i="46" s="1"/>
  <c r="N159" i="44"/>
  <c r="G213" i="65"/>
  <c r="W62" i="88"/>
  <c r="I161" i="44"/>
  <c r="J249" i="91"/>
  <c r="P159" i="51"/>
  <c r="P181" i="51" s="1"/>
  <c r="S124" i="45"/>
  <c r="I162" i="44"/>
  <c r="Q142" i="45"/>
  <c r="G195" i="45"/>
  <c r="U114" i="45"/>
  <c r="R148" i="44"/>
  <c r="E246" i="91"/>
  <c r="W5" i="54"/>
  <c r="X138" i="44"/>
  <c r="J118" i="72"/>
  <c r="I120" i="92"/>
  <c r="C119" i="92"/>
  <c r="G117" i="92"/>
  <c r="J159" i="51"/>
  <c r="J181" i="51" s="1"/>
  <c r="U156" i="73"/>
  <c r="R273" i="94"/>
  <c r="F150" i="92"/>
  <c r="Q114" i="45"/>
  <c r="C310" i="73"/>
  <c r="D151" i="92"/>
  <c r="K166" i="49"/>
  <c r="H209" i="45"/>
  <c r="F209" i="45"/>
  <c r="R66" i="62"/>
  <c r="R74" i="62" s="1"/>
  <c r="R91" i="62" s="1"/>
  <c r="R209" i="45"/>
  <c r="O192" i="52"/>
  <c r="H162" i="49"/>
  <c r="S171" i="44"/>
  <c r="H168" i="49"/>
  <c r="N164" i="44"/>
  <c r="Q209" i="45"/>
  <c r="AC111" i="65"/>
  <c r="J199" i="52"/>
  <c r="O199" i="52"/>
  <c r="N199" i="52"/>
  <c r="R199" i="52"/>
  <c r="Y291" i="82"/>
  <c r="Q351" i="82" s="1"/>
  <c r="J198" i="52"/>
  <c r="N198" i="52"/>
  <c r="O198" i="52"/>
  <c r="Q198" i="52"/>
  <c r="T198" i="52"/>
  <c r="U198" i="52"/>
  <c r="P198" i="52"/>
  <c r="C198" i="52"/>
  <c r="I198" i="52"/>
  <c r="H198" i="52"/>
  <c r="E198" i="52"/>
  <c r="R198" i="52"/>
  <c r="V198" i="52"/>
  <c r="F198" i="52"/>
  <c r="G198" i="52"/>
  <c r="M198" i="52"/>
  <c r="X198" i="52"/>
  <c r="K198" i="52"/>
  <c r="S198" i="52"/>
  <c r="W198" i="52"/>
  <c r="L198" i="52"/>
  <c r="D198" i="52"/>
  <c r="H5" i="54"/>
  <c r="J88" i="96"/>
  <c r="J110" i="96" s="1"/>
  <c r="I94" i="60"/>
  <c r="I116" i="60" s="1"/>
  <c r="I87" i="60"/>
  <c r="I109" i="60" s="1"/>
  <c r="I90" i="60"/>
  <c r="I112" i="60" s="1"/>
  <c r="I92" i="60"/>
  <c r="I114" i="60" s="1"/>
  <c r="I81" i="60"/>
  <c r="I103" i="60" s="1"/>
  <c r="X148" i="44"/>
  <c r="S191" i="65"/>
  <c r="S194" i="65"/>
  <c r="S195" i="65"/>
  <c r="S152" i="73"/>
  <c r="S154" i="73"/>
  <c r="S153" i="73"/>
  <c r="S160" i="73"/>
  <c r="S148" i="73"/>
  <c r="S155" i="73"/>
  <c r="S157" i="73"/>
  <c r="S162" i="73"/>
  <c r="D119" i="72"/>
  <c r="D125" i="72"/>
  <c r="D127" i="72"/>
  <c r="D123" i="72"/>
  <c r="D124" i="72"/>
  <c r="D116" i="72"/>
  <c r="D128" i="72"/>
  <c r="D227" i="51"/>
  <c r="E248" i="51" s="1"/>
  <c r="D268" i="51" s="1"/>
  <c r="D228" i="51"/>
  <c r="F249" i="51" s="1"/>
  <c r="D121" i="72"/>
  <c r="G159" i="77"/>
  <c r="G146" i="77"/>
  <c r="L141" i="44"/>
  <c r="L144" i="44"/>
  <c r="L147" i="44"/>
  <c r="D117" i="72"/>
  <c r="F73" i="92"/>
  <c r="O66" i="61"/>
  <c r="O78" i="61" s="1"/>
  <c r="O95" i="61" s="1"/>
  <c r="E137" i="44"/>
  <c r="R135" i="71"/>
  <c r="K128" i="41"/>
  <c r="K150" i="41" s="1"/>
  <c r="P190" i="45"/>
  <c r="S161" i="73"/>
  <c r="M148" i="73"/>
  <c r="D88" i="45"/>
  <c r="W143" i="45"/>
  <c r="Y143" i="45" s="1"/>
  <c r="W142" i="45"/>
  <c r="W144" i="45"/>
  <c r="Y144" i="45" s="1"/>
  <c r="W116" i="45"/>
  <c r="Y116" i="45" s="1"/>
  <c r="W140" i="45"/>
  <c r="Y140" i="45" s="1"/>
  <c r="M135" i="45"/>
  <c r="O135" i="45" s="1"/>
  <c r="K66" i="62"/>
  <c r="K74" i="62" s="1"/>
  <c r="K91" i="62" s="1"/>
  <c r="S89" i="60"/>
  <c r="S111" i="60" s="1"/>
  <c r="K179" i="52"/>
  <c r="T164" i="44"/>
  <c r="N191" i="65"/>
  <c r="N195" i="65"/>
  <c r="N202" i="65"/>
  <c r="N194" i="65"/>
  <c r="N193" i="65"/>
  <c r="Q134" i="71"/>
  <c r="Q133" i="71"/>
  <c r="F131" i="92"/>
  <c r="D130" i="92"/>
  <c r="C128" i="92"/>
  <c r="G132" i="92"/>
  <c r="T245" i="91"/>
  <c r="T254" i="91"/>
  <c r="C308" i="51"/>
  <c r="C266" i="51"/>
  <c r="C287" i="51"/>
  <c r="F220" i="65"/>
  <c r="D220" i="65"/>
  <c r="P220" i="65"/>
  <c r="U220" i="65"/>
  <c r="S94" i="60"/>
  <c r="S116" i="60" s="1"/>
  <c r="S95" i="60"/>
  <c r="S117" i="60" s="1"/>
  <c r="S91" i="60"/>
  <c r="S113" i="60" s="1"/>
  <c r="S86" i="60"/>
  <c r="S108" i="60" s="1"/>
  <c r="S81" i="60"/>
  <c r="S84" i="60"/>
  <c r="S106" i="60" s="1"/>
  <c r="S90" i="60"/>
  <c r="S112" i="60" s="1"/>
  <c r="S85" i="60"/>
  <c r="S107" i="60" s="1"/>
  <c r="S82" i="60"/>
  <c r="S104" i="60" s="1"/>
  <c r="S93" i="60"/>
  <c r="S115" i="60" s="1"/>
  <c r="Y49" i="70"/>
  <c r="K59" i="70" s="1"/>
  <c r="W192" i="65"/>
  <c r="S150" i="73"/>
  <c r="W122" i="72"/>
  <c r="W123" i="72"/>
  <c r="U148" i="44"/>
  <c r="U150" i="44"/>
  <c r="U141" i="44"/>
  <c r="L66" i="62"/>
  <c r="L77" i="62" s="1"/>
  <c r="L94" i="62" s="1"/>
  <c r="R208" i="45"/>
  <c r="K208" i="45"/>
  <c r="L4" i="54"/>
  <c r="M160" i="73"/>
  <c r="R187" i="45"/>
  <c r="R192" i="45"/>
  <c r="R183" i="45"/>
  <c r="R188" i="45"/>
  <c r="R190" i="45"/>
  <c r="Q104" i="65"/>
  <c r="T104" i="65" s="1"/>
  <c r="AF99" i="65"/>
  <c r="AI99" i="65" s="1"/>
  <c r="AF119" i="65"/>
  <c r="Q127" i="65"/>
  <c r="T127" i="65" s="1"/>
  <c r="AC139" i="46"/>
  <c r="AD139" i="46" s="1"/>
  <c r="D120" i="72"/>
  <c r="D372" i="82"/>
  <c r="I156" i="51"/>
  <c r="I178" i="51" s="1"/>
  <c r="I159" i="51"/>
  <c r="I181" i="51" s="1"/>
  <c r="J66" i="62"/>
  <c r="J78" i="62" s="1"/>
  <c r="J95" i="62" s="1"/>
  <c r="Y216" i="82"/>
  <c r="I150" i="44"/>
  <c r="I143" i="44"/>
  <c r="I140" i="44"/>
  <c r="R199" i="65"/>
  <c r="R195" i="65"/>
  <c r="C163" i="92"/>
  <c r="F166" i="92"/>
  <c r="C160" i="92"/>
  <c r="Y203" i="82"/>
  <c r="T66" i="62"/>
  <c r="T78" i="62" s="1"/>
  <c r="T95" i="62" s="1"/>
  <c r="AF103" i="65"/>
  <c r="AI103" i="65" s="1"/>
  <c r="G62" i="88"/>
  <c r="M201" i="65"/>
  <c r="M202" i="65"/>
  <c r="M200" i="65"/>
  <c r="M196" i="65"/>
  <c r="M192" i="65"/>
  <c r="P4" i="54"/>
  <c r="S268" i="94"/>
  <c r="S269" i="94"/>
  <c r="S267" i="94"/>
  <c r="X136" i="44"/>
  <c r="X141" i="44"/>
  <c r="X145" i="44"/>
  <c r="X143" i="44"/>
  <c r="X147" i="44"/>
  <c r="X150" i="44"/>
  <c r="X140" i="44"/>
  <c r="V143" i="68"/>
  <c r="K143" i="68"/>
  <c r="U143" i="68"/>
  <c r="Y158" i="44"/>
  <c r="W179" i="44" s="1"/>
  <c r="J81" i="96"/>
  <c r="J103" i="96" s="1"/>
  <c r="O148" i="44"/>
  <c r="O143" i="44"/>
  <c r="O144" i="44"/>
  <c r="O149" i="44"/>
  <c r="J242" i="91"/>
  <c r="J250" i="91"/>
  <c r="J244" i="91"/>
  <c r="J140" i="44"/>
  <c r="J143" i="44"/>
  <c r="R125" i="71"/>
  <c r="R129" i="71"/>
  <c r="R124" i="71"/>
  <c r="R122" i="71"/>
  <c r="R134" i="71"/>
  <c r="R131" i="71"/>
  <c r="R130" i="71"/>
  <c r="AF110" i="65"/>
  <c r="N110" i="65"/>
  <c r="H108" i="67"/>
  <c r="J89" i="96"/>
  <c r="J111" i="96" s="1"/>
  <c r="J141" i="44"/>
  <c r="X137" i="44"/>
  <c r="U66" i="62"/>
  <c r="U72" i="62" s="1"/>
  <c r="W164" i="44"/>
  <c r="G66" i="61"/>
  <c r="G78" i="61" s="1"/>
  <c r="G95" i="61" s="1"/>
  <c r="F183" i="45"/>
  <c r="Y221" i="82"/>
  <c r="N102" i="65"/>
  <c r="X142" i="44"/>
  <c r="R128" i="71"/>
  <c r="D188" i="45"/>
  <c r="S158" i="51"/>
  <c r="S180" i="51" s="1"/>
  <c r="S149" i="51"/>
  <c r="S171" i="51" s="1"/>
  <c r="I175" i="52"/>
  <c r="I181" i="52"/>
  <c r="I177" i="52"/>
  <c r="S159" i="73"/>
  <c r="AC110" i="65"/>
  <c r="L121" i="72"/>
  <c r="S92" i="60"/>
  <c r="S114" i="60" s="1"/>
  <c r="V164" i="44"/>
  <c r="M164" i="44"/>
  <c r="I221" i="65"/>
  <c r="X221" i="65"/>
  <c r="G221" i="65"/>
  <c r="J221" i="65"/>
  <c r="C221" i="65"/>
  <c r="S221" i="65"/>
  <c r="T221" i="65"/>
  <c r="U4" i="54"/>
  <c r="S130" i="71"/>
  <c r="S128" i="71"/>
  <c r="S129" i="71"/>
  <c r="S125" i="71"/>
  <c r="K169" i="52"/>
  <c r="K173" i="52"/>
  <c r="K174" i="52"/>
  <c r="K182" i="52"/>
  <c r="K178" i="52"/>
  <c r="K172" i="52"/>
  <c r="K176" i="52"/>
  <c r="K180" i="52"/>
  <c r="F87" i="96"/>
  <c r="F109" i="96" s="1"/>
  <c r="F85" i="96"/>
  <c r="F107" i="96" s="1"/>
  <c r="M152" i="73"/>
  <c r="M156" i="73"/>
  <c r="M150" i="73"/>
  <c r="M159" i="73"/>
  <c r="M153" i="73"/>
  <c r="K181" i="52"/>
  <c r="Y302" i="82"/>
  <c r="N362" i="82" s="1"/>
  <c r="O164" i="44"/>
  <c r="U164" i="44"/>
  <c r="L164" i="44"/>
  <c r="E164" i="44"/>
  <c r="Q164" i="44"/>
  <c r="D164" i="44"/>
  <c r="G164" i="44"/>
  <c r="H164" i="44"/>
  <c r="K164" i="44"/>
  <c r="X164" i="44"/>
  <c r="S164" i="44"/>
  <c r="O193" i="65"/>
  <c r="O191" i="65"/>
  <c r="O188" i="65"/>
  <c r="O194" i="65"/>
  <c r="O200" i="65"/>
  <c r="O196" i="65"/>
  <c r="O192" i="65"/>
  <c r="J164" i="44"/>
  <c r="R123" i="71"/>
  <c r="AC145" i="46"/>
  <c r="AD145" i="46" s="1"/>
  <c r="K87" i="96"/>
  <c r="K109" i="96" s="1"/>
  <c r="K83" i="96"/>
  <c r="K105" i="96" s="1"/>
  <c r="K90" i="96"/>
  <c r="K112" i="96" s="1"/>
  <c r="K166" i="44"/>
  <c r="X166" i="44"/>
  <c r="R164" i="44"/>
  <c r="H166" i="44"/>
  <c r="X146" i="44"/>
  <c r="S156" i="73"/>
  <c r="R166" i="44"/>
  <c r="W116" i="72"/>
  <c r="N108" i="65"/>
  <c r="X144" i="44"/>
  <c r="R126" i="71"/>
  <c r="D186" i="45"/>
  <c r="M162" i="73"/>
  <c r="S149" i="73"/>
  <c r="O190" i="65"/>
  <c r="W66" i="62"/>
  <c r="W73" i="62" s="1"/>
  <c r="W90" i="62" s="1"/>
  <c r="S88" i="60"/>
  <c r="S110" i="60" s="1"/>
  <c r="K170" i="52"/>
  <c r="P164" i="44"/>
  <c r="K66" i="61"/>
  <c r="D225" i="51"/>
  <c r="E246" i="51" s="1"/>
  <c r="D266" i="51" s="1"/>
  <c r="G149" i="92"/>
  <c r="E149" i="92"/>
  <c r="I119" i="45"/>
  <c r="T115" i="76"/>
  <c r="I116" i="45"/>
  <c r="G152" i="92"/>
  <c r="I145" i="92"/>
  <c r="O162" i="44"/>
  <c r="X162" i="44"/>
  <c r="K162" i="44"/>
  <c r="C258" i="73"/>
  <c r="C116" i="92"/>
  <c r="G115" i="92"/>
  <c r="E114" i="92"/>
  <c r="G120" i="92"/>
  <c r="D114" i="92"/>
  <c r="F120" i="92"/>
  <c r="H113" i="92"/>
  <c r="H118" i="92"/>
  <c r="H115" i="92"/>
  <c r="E144" i="92"/>
  <c r="P191" i="43"/>
  <c r="N113" i="66"/>
  <c r="S137" i="45"/>
  <c r="S197" i="52"/>
  <c r="M197" i="52"/>
  <c r="J197" i="52"/>
  <c r="U197" i="52"/>
  <c r="D197" i="52"/>
  <c r="C197" i="52"/>
  <c r="T197" i="52"/>
  <c r="E197" i="52"/>
  <c r="W197" i="52"/>
  <c r="G197" i="52"/>
  <c r="I197" i="52"/>
  <c r="P197" i="52"/>
  <c r="F197" i="52"/>
  <c r="K197" i="52"/>
  <c r="Q197" i="52"/>
  <c r="H197" i="52"/>
  <c r="R197" i="52"/>
  <c r="O197" i="52"/>
  <c r="X197" i="52"/>
  <c r="N197" i="52"/>
  <c r="L197" i="52"/>
  <c r="V197" i="52"/>
  <c r="E66" i="61"/>
  <c r="E79" i="61" s="1"/>
  <c r="E96" i="61" s="1"/>
  <c r="H150" i="92"/>
  <c r="O117" i="72"/>
  <c r="D152" i="92"/>
  <c r="D146" i="92"/>
  <c r="C250" i="43"/>
  <c r="C29" i="55" s="1"/>
  <c r="K126" i="65"/>
  <c r="S162" i="44"/>
  <c r="T162" i="44"/>
  <c r="S142" i="45"/>
  <c r="N126" i="65"/>
  <c r="C113" i="92"/>
  <c r="F112" i="92"/>
  <c r="I115" i="92"/>
  <c r="C120" i="92"/>
  <c r="H116" i="92"/>
  <c r="I111" i="92"/>
  <c r="D117" i="92"/>
  <c r="C117" i="92"/>
  <c r="F113" i="92"/>
  <c r="D222" i="51"/>
  <c r="G243" i="51" s="1"/>
  <c r="D284" i="51" s="1"/>
  <c r="E89" i="92"/>
  <c r="H89" i="92"/>
  <c r="N129" i="65"/>
  <c r="P66" i="61"/>
  <c r="P74" i="61" s="1"/>
  <c r="P91" i="61" s="1"/>
  <c r="Y270" i="91"/>
  <c r="C288" i="51"/>
  <c r="C267" i="51"/>
  <c r="C309" i="51"/>
  <c r="H147" i="92"/>
  <c r="I148" i="92"/>
  <c r="G146" i="92"/>
  <c r="M162" i="44"/>
  <c r="U162" i="44"/>
  <c r="N162" i="44"/>
  <c r="I114" i="92"/>
  <c r="C111" i="92"/>
  <c r="I116" i="92"/>
  <c r="C114" i="92"/>
  <c r="G116" i="92"/>
  <c r="D116" i="92"/>
  <c r="F117" i="92"/>
  <c r="E115" i="92"/>
  <c r="D127" i="71"/>
  <c r="D131" i="71"/>
  <c r="X242" i="43"/>
  <c r="X21" i="55" s="1"/>
  <c r="I240" i="43"/>
  <c r="O124" i="72"/>
  <c r="D218" i="51"/>
  <c r="G239" i="51" s="1"/>
  <c r="D280" i="51" s="1"/>
  <c r="W87" i="96"/>
  <c r="W109" i="96" s="1"/>
  <c r="Y304" i="82"/>
  <c r="C364" i="82" s="1"/>
  <c r="Y284" i="82"/>
  <c r="D344" i="82" s="1"/>
  <c r="Y225" i="82"/>
  <c r="Y277" i="91"/>
  <c r="Y300" i="82"/>
  <c r="G360" i="82" s="1"/>
  <c r="R113" i="66"/>
  <c r="D149" i="92"/>
  <c r="I139" i="45"/>
  <c r="T116" i="76"/>
  <c r="I149" i="92"/>
  <c r="C148" i="92"/>
  <c r="W162" i="44"/>
  <c r="P162" i="44"/>
  <c r="Q162" i="44"/>
  <c r="H111" i="92"/>
  <c r="E111" i="92"/>
  <c r="C115" i="92"/>
  <c r="F115" i="92"/>
  <c r="D120" i="92"/>
  <c r="D112" i="92"/>
  <c r="C112" i="92"/>
  <c r="F263" i="94"/>
  <c r="D147" i="92"/>
  <c r="J113" i="66"/>
  <c r="R162" i="44"/>
  <c r="C270" i="51"/>
  <c r="W94" i="96"/>
  <c r="W116" i="96" s="1"/>
  <c r="L163" i="46"/>
  <c r="K188" i="43"/>
  <c r="M188" i="43" s="1"/>
  <c r="W190" i="52"/>
  <c r="M190" i="52"/>
  <c r="H190" i="52"/>
  <c r="S190" i="52"/>
  <c r="G190" i="52"/>
  <c r="T190" i="52"/>
  <c r="F190" i="52"/>
  <c r="C190" i="52"/>
  <c r="X190" i="52"/>
  <c r="I190" i="52"/>
  <c r="Q190" i="52"/>
  <c r="U190" i="52"/>
  <c r="D190" i="52"/>
  <c r="V190" i="52"/>
  <c r="P190" i="52"/>
  <c r="L190" i="52"/>
  <c r="R190" i="52"/>
  <c r="J190" i="52"/>
  <c r="K190" i="52"/>
  <c r="N190" i="52"/>
  <c r="O190" i="52"/>
  <c r="E190" i="52"/>
  <c r="H270" i="94"/>
  <c r="Y204" i="82"/>
  <c r="H272" i="94"/>
  <c r="L200" i="65"/>
  <c r="M161" i="73"/>
  <c r="L201" i="65"/>
  <c r="T131" i="71"/>
  <c r="S263" i="94"/>
  <c r="M198" i="65"/>
  <c r="E158" i="77"/>
  <c r="S261" i="94"/>
  <c r="K265" i="94"/>
  <c r="W195" i="65"/>
  <c r="G174" i="52"/>
  <c r="S271" i="94"/>
  <c r="E156" i="77"/>
  <c r="L194" i="65"/>
  <c r="M154" i="73"/>
  <c r="M155" i="73"/>
  <c r="R272" i="94"/>
  <c r="L196" i="65"/>
  <c r="T129" i="71"/>
  <c r="M197" i="65"/>
  <c r="S272" i="94"/>
  <c r="M193" i="65"/>
  <c r="M199" i="65"/>
  <c r="R193" i="65"/>
  <c r="Y229" i="82"/>
  <c r="L158" i="51"/>
  <c r="L180" i="51" s="1"/>
  <c r="X193" i="65"/>
  <c r="S189" i="65"/>
  <c r="S264" i="94"/>
  <c r="E181" i="52"/>
  <c r="M151" i="73"/>
  <c r="P126" i="71"/>
  <c r="D152" i="51"/>
  <c r="D174" i="51" s="1"/>
  <c r="I149" i="51"/>
  <c r="I171" i="51" s="1"/>
  <c r="S275" i="94"/>
  <c r="M190" i="65"/>
  <c r="M194" i="65"/>
  <c r="M191" i="65"/>
  <c r="H261" i="94"/>
  <c r="P122" i="71"/>
  <c r="S274" i="94"/>
  <c r="S270" i="94"/>
  <c r="I157" i="73"/>
  <c r="S262" i="94"/>
  <c r="H264" i="94"/>
  <c r="M157" i="73"/>
  <c r="D133" i="71"/>
  <c r="I151" i="51"/>
  <c r="I173" i="51" s="1"/>
  <c r="S4" i="54"/>
  <c r="Y298" i="82"/>
  <c r="C191" i="72"/>
  <c r="C233" i="72"/>
  <c r="C212" i="72"/>
  <c r="C77" i="89"/>
  <c r="E199" i="89" s="1"/>
  <c r="C254" i="72"/>
  <c r="H178" i="67"/>
  <c r="H37" i="89" s="1"/>
  <c r="I159" i="89" s="1"/>
  <c r="J202" i="65"/>
  <c r="J194" i="65"/>
  <c r="J196" i="65"/>
  <c r="J188" i="65"/>
  <c r="J190" i="65"/>
  <c r="J199" i="65"/>
  <c r="J191" i="65"/>
  <c r="J200" i="65"/>
  <c r="J195" i="65"/>
  <c r="L6" i="54"/>
  <c r="D141" i="76"/>
  <c r="E141" i="76"/>
  <c r="G162" i="76" s="1"/>
  <c r="F116" i="89" s="1"/>
  <c r="I238" i="89" s="1"/>
  <c r="V126" i="72"/>
  <c r="K116" i="72"/>
  <c r="K123" i="72"/>
  <c r="D184" i="45"/>
  <c r="D182" i="45"/>
  <c r="D192" i="45"/>
  <c r="D189" i="45"/>
  <c r="D183" i="45"/>
  <c r="D190" i="45"/>
  <c r="D185" i="45"/>
  <c r="D195" i="45"/>
  <c r="D193" i="45"/>
  <c r="D187" i="45"/>
  <c r="Y117" i="42"/>
  <c r="I171" i="67"/>
  <c r="I30" i="89" s="1"/>
  <c r="J152" i="89" s="1"/>
  <c r="J171" i="67"/>
  <c r="J30" i="89" s="1"/>
  <c r="K152" i="89" s="1"/>
  <c r="G171" i="67"/>
  <c r="H143" i="68"/>
  <c r="P191" i="65"/>
  <c r="W128" i="71"/>
  <c r="W134" i="71"/>
  <c r="O5" i="54"/>
  <c r="T114" i="76"/>
  <c r="Y222" i="82"/>
  <c r="O262" i="94"/>
  <c r="D95" i="60"/>
  <c r="D117" i="60" s="1"/>
  <c r="I102" i="67"/>
  <c r="O273" i="94"/>
  <c r="D90" i="60"/>
  <c r="D112" i="60" s="1"/>
  <c r="P143" i="68"/>
  <c r="D134" i="92"/>
  <c r="F130" i="92"/>
  <c r="R4" i="54"/>
  <c r="S194" i="45"/>
  <c r="J192" i="65"/>
  <c r="I145" i="44"/>
  <c r="G139" i="41"/>
  <c r="G161" i="41" s="1"/>
  <c r="G132" i="41"/>
  <c r="G154" i="41" s="1"/>
  <c r="G135" i="41"/>
  <c r="G157" i="41" s="1"/>
  <c r="G138" i="41"/>
  <c r="G160" i="41" s="1"/>
  <c r="C136" i="92"/>
  <c r="D81" i="96"/>
  <c r="D103" i="96" s="1"/>
  <c r="D168" i="94"/>
  <c r="E189" i="94" s="1"/>
  <c r="T62" i="88"/>
  <c r="T75" i="88"/>
  <c r="H171" i="67"/>
  <c r="H30" i="89" s="1"/>
  <c r="I152" i="89" s="1"/>
  <c r="T208" i="45"/>
  <c r="X66" i="62"/>
  <c r="X73" i="62" s="1"/>
  <c r="X90" i="62" s="1"/>
  <c r="Y274" i="82"/>
  <c r="M334" i="82" s="1"/>
  <c r="C66" i="62"/>
  <c r="C76" i="62" s="1"/>
  <c r="I199" i="65"/>
  <c r="I196" i="65"/>
  <c r="I202" i="65"/>
  <c r="I194" i="65"/>
  <c r="I201" i="65"/>
  <c r="I188" i="65"/>
  <c r="I200" i="65"/>
  <c r="I197" i="65"/>
  <c r="I191" i="65"/>
  <c r="I190" i="65"/>
  <c r="C312" i="51"/>
  <c r="H66" i="61"/>
  <c r="T66" i="61"/>
  <c r="T73" i="61" s="1"/>
  <c r="T90" i="61" s="1"/>
  <c r="F105" i="92"/>
  <c r="Y223" i="82"/>
  <c r="V111" i="76"/>
  <c r="I6" i="54"/>
  <c r="F143" i="68"/>
  <c r="S143" i="68"/>
  <c r="M143" i="68"/>
  <c r="L143" i="68"/>
  <c r="Q143" i="68"/>
  <c r="W143" i="68"/>
  <c r="I143" i="68"/>
  <c r="J143" i="68"/>
  <c r="C143" i="68"/>
  <c r="O143" i="68"/>
  <c r="T143" i="68"/>
  <c r="G143" i="68"/>
  <c r="Y207" i="45"/>
  <c r="J260" i="45" s="1"/>
  <c r="G130" i="92"/>
  <c r="C135" i="92"/>
  <c r="D193" i="77"/>
  <c r="I4" i="54"/>
  <c r="Y303" i="82"/>
  <c r="L363" i="82" s="1"/>
  <c r="Q66" i="61"/>
  <c r="Q74" i="61" s="1"/>
  <c r="Q91" i="61" s="1"/>
  <c r="W84" i="96"/>
  <c r="W106" i="96" s="1"/>
  <c r="W81" i="96"/>
  <c r="W103" i="96" s="1"/>
  <c r="W93" i="96"/>
  <c r="W115" i="96" s="1"/>
  <c r="W90" i="96"/>
  <c r="W112" i="96" s="1"/>
  <c r="W83" i="96"/>
  <c r="W105" i="96" s="1"/>
  <c r="W88" i="96"/>
  <c r="W110" i="96" s="1"/>
  <c r="W85" i="96"/>
  <c r="W107" i="96" s="1"/>
  <c r="W91" i="96"/>
  <c r="W113" i="96" s="1"/>
  <c r="W80" i="96"/>
  <c r="W102" i="96" s="1"/>
  <c r="W89" i="96"/>
  <c r="W111" i="96" s="1"/>
  <c r="U133" i="41"/>
  <c r="U155" i="41" s="1"/>
  <c r="F190" i="45"/>
  <c r="F181" i="45"/>
  <c r="F194" i="45"/>
  <c r="F188" i="45"/>
  <c r="F191" i="45"/>
  <c r="F185" i="45"/>
  <c r="F184" i="45"/>
  <c r="P194" i="45"/>
  <c r="P187" i="45"/>
  <c r="P188" i="45"/>
  <c r="P186" i="45"/>
  <c r="P192" i="45"/>
  <c r="P195" i="45"/>
  <c r="P193" i="45"/>
  <c r="P185" i="45"/>
  <c r="P183" i="45"/>
  <c r="P181" i="45"/>
  <c r="C129" i="92"/>
  <c r="W92" i="96"/>
  <c r="W114" i="96" s="1"/>
  <c r="F119" i="89"/>
  <c r="I241" i="89" s="1"/>
  <c r="D208" i="76"/>
  <c r="X109" i="67"/>
  <c r="Y121" i="42"/>
  <c r="D203" i="77"/>
  <c r="G224" i="77" s="1"/>
  <c r="D163" i="92"/>
  <c r="V6" i="54"/>
  <c r="C127" i="92"/>
  <c r="E143" i="68"/>
  <c r="F164" i="92"/>
  <c r="G108" i="67"/>
  <c r="F182" i="45"/>
  <c r="N111" i="65"/>
  <c r="D194" i="45"/>
  <c r="V191" i="65"/>
  <c r="V194" i="65"/>
  <c r="V198" i="65"/>
  <c r="U131" i="41"/>
  <c r="U153" i="41" s="1"/>
  <c r="J197" i="65"/>
  <c r="Q81" i="96"/>
  <c r="Q103" i="96" s="1"/>
  <c r="Q89" i="96"/>
  <c r="Q111" i="96" s="1"/>
  <c r="X157" i="51"/>
  <c r="X179" i="51" s="1"/>
  <c r="X154" i="51"/>
  <c r="X176" i="51" s="1"/>
  <c r="D129" i="92"/>
  <c r="H88" i="60"/>
  <c r="H110" i="60" s="1"/>
  <c r="L208" i="45"/>
  <c r="R94" i="60"/>
  <c r="R116" i="60" s="1"/>
  <c r="R82" i="60"/>
  <c r="R104" i="60" s="1"/>
  <c r="R95" i="60"/>
  <c r="R117" i="60" s="1"/>
  <c r="R90" i="60"/>
  <c r="R112" i="60" s="1"/>
  <c r="U142" i="44"/>
  <c r="U149" i="44"/>
  <c r="U143" i="44"/>
  <c r="U144" i="44"/>
  <c r="O108" i="67"/>
  <c r="D191" i="77"/>
  <c r="F212" i="77" s="1"/>
  <c r="H82" i="60"/>
  <c r="H104" i="60" s="1"/>
  <c r="R190" i="65"/>
  <c r="K141" i="45"/>
  <c r="I141" i="45"/>
  <c r="U141" i="45"/>
  <c r="L66" i="61"/>
  <c r="L75" i="61" s="1"/>
  <c r="L92" i="61" s="1"/>
  <c r="S5" i="54"/>
  <c r="S219" i="65"/>
  <c r="F219" i="65"/>
  <c r="H219" i="65"/>
  <c r="D219" i="65"/>
  <c r="C219" i="65"/>
  <c r="I219" i="65"/>
  <c r="E219" i="65"/>
  <c r="M219" i="65"/>
  <c r="W219" i="65"/>
  <c r="X219" i="65"/>
  <c r="R219" i="65"/>
  <c r="L219" i="65"/>
  <c r="V219" i="65"/>
  <c r="Q219" i="65"/>
  <c r="N219" i="65"/>
  <c r="P219" i="65"/>
  <c r="T219" i="65"/>
  <c r="G219" i="65"/>
  <c r="O66" i="62"/>
  <c r="O81" i="62" s="1"/>
  <c r="O98" i="62" s="1"/>
  <c r="Y199" i="82"/>
  <c r="P195" i="65"/>
  <c r="P198" i="65"/>
  <c r="P189" i="65"/>
  <c r="P194" i="65"/>
  <c r="P202" i="65"/>
  <c r="O246" i="91"/>
  <c r="O247" i="91"/>
  <c r="O255" i="91"/>
  <c r="O248" i="91"/>
  <c r="O249" i="91"/>
  <c r="O245" i="91"/>
  <c r="O254" i="91"/>
  <c r="O252" i="91"/>
  <c r="H6" i="54"/>
  <c r="G178" i="67"/>
  <c r="G37" i="89" s="1"/>
  <c r="H159" i="89" s="1"/>
  <c r="J178" i="67"/>
  <c r="R143" i="68"/>
  <c r="T126" i="41"/>
  <c r="T148" i="41" s="1"/>
  <c r="T135" i="41"/>
  <c r="T157" i="41" s="1"/>
  <c r="T133" i="41"/>
  <c r="T155" i="41" s="1"/>
  <c r="L148" i="46"/>
  <c r="AC148" i="46"/>
  <c r="AD148" i="46" s="1"/>
  <c r="V119" i="72"/>
  <c r="V118" i="72"/>
  <c r="V121" i="72"/>
  <c r="V128" i="72"/>
  <c r="U189" i="65"/>
  <c r="U198" i="65"/>
  <c r="Y283" i="82"/>
  <c r="O203" i="52"/>
  <c r="L203" i="52"/>
  <c r="H203" i="52"/>
  <c r="W203" i="52"/>
  <c r="S203" i="52"/>
  <c r="N203" i="52"/>
  <c r="U203" i="52"/>
  <c r="D203" i="52"/>
  <c r="J203" i="52"/>
  <c r="Q203" i="52"/>
  <c r="C203" i="52"/>
  <c r="P203" i="52"/>
  <c r="F203" i="52"/>
  <c r="E203" i="52"/>
  <c r="V203" i="52"/>
  <c r="K203" i="52"/>
  <c r="R203" i="52"/>
  <c r="M203" i="52"/>
  <c r="T203" i="52"/>
  <c r="X203" i="52"/>
  <c r="G203" i="52"/>
  <c r="I203" i="52"/>
  <c r="D148" i="72"/>
  <c r="H169" i="72" s="1"/>
  <c r="F168" i="92"/>
  <c r="O253" i="91"/>
  <c r="E136" i="92"/>
  <c r="I139" i="44"/>
  <c r="N191" i="45"/>
  <c r="N182" i="45"/>
  <c r="N185" i="45"/>
  <c r="N187" i="45"/>
  <c r="E133" i="92"/>
  <c r="O250" i="91"/>
  <c r="H90" i="60"/>
  <c r="H112" i="60" s="1"/>
  <c r="D87" i="96"/>
  <c r="D109" i="96" s="1"/>
  <c r="D94" i="96"/>
  <c r="D116" i="96" s="1"/>
  <c r="D93" i="96"/>
  <c r="D115" i="96" s="1"/>
  <c r="D91" i="96"/>
  <c r="D113" i="96" s="1"/>
  <c r="D90" i="96"/>
  <c r="D112" i="96" s="1"/>
  <c r="D80" i="96"/>
  <c r="D102" i="96" s="1"/>
  <c r="D85" i="96"/>
  <c r="D107" i="96" s="1"/>
  <c r="D84" i="96"/>
  <c r="D106" i="96" s="1"/>
  <c r="D86" i="96"/>
  <c r="D108" i="96" s="1"/>
  <c r="E200" i="52"/>
  <c r="T200" i="52"/>
  <c r="K200" i="52"/>
  <c r="O200" i="52"/>
  <c r="P200" i="52"/>
  <c r="Q200" i="52"/>
  <c r="V200" i="52"/>
  <c r="I200" i="52"/>
  <c r="R200" i="52"/>
  <c r="D200" i="52"/>
  <c r="S200" i="52"/>
  <c r="J200" i="52"/>
  <c r="N200" i="52"/>
  <c r="G200" i="52"/>
  <c r="U200" i="52"/>
  <c r="F200" i="52"/>
  <c r="X200" i="52"/>
  <c r="Y208" i="82"/>
  <c r="G113" i="66"/>
  <c r="S113" i="66"/>
  <c r="T113" i="66"/>
  <c r="L113" i="66"/>
  <c r="O113" i="66"/>
  <c r="U113" i="66"/>
  <c r="Q113" i="66"/>
  <c r="C113" i="66"/>
  <c r="M113" i="66"/>
  <c r="F113" i="66"/>
  <c r="V113" i="66"/>
  <c r="P113" i="66"/>
  <c r="I113" i="66"/>
  <c r="E113" i="66"/>
  <c r="X113" i="66"/>
  <c r="W113" i="66"/>
  <c r="V123" i="72"/>
  <c r="E165" i="92"/>
  <c r="E132" i="92"/>
  <c r="D89" i="96"/>
  <c r="D111" i="96" s="1"/>
  <c r="M145" i="45"/>
  <c r="O145" i="45" s="1"/>
  <c r="S145" i="45"/>
  <c r="H86" i="60"/>
  <c r="H108" i="60" s="1"/>
  <c r="Y284" i="94"/>
  <c r="C305" i="94" s="1"/>
  <c r="D200" i="77"/>
  <c r="F221" i="77" s="1"/>
  <c r="V116" i="72"/>
  <c r="T132" i="41"/>
  <c r="T154" i="41" s="1"/>
  <c r="O244" i="91"/>
  <c r="F132" i="92"/>
  <c r="N143" i="68"/>
  <c r="D113" i="66"/>
  <c r="F189" i="45"/>
  <c r="J193" i="65"/>
  <c r="P184" i="45"/>
  <c r="D88" i="96"/>
  <c r="D110" i="96" s="1"/>
  <c r="M137" i="45"/>
  <c r="W125" i="45"/>
  <c r="Y125" i="45" s="1"/>
  <c r="M124" i="45"/>
  <c r="O124" i="45" s="1"/>
  <c r="M147" i="45"/>
  <c r="O147" i="45" s="1"/>
  <c r="M125" i="45"/>
  <c r="O125" i="45" s="1"/>
  <c r="W138" i="45"/>
  <c r="Y138" i="45" s="1"/>
  <c r="W147" i="45"/>
  <c r="M139" i="45"/>
  <c r="O139" i="45" s="1"/>
  <c r="M123" i="45"/>
  <c r="O123" i="45" s="1"/>
  <c r="M118" i="45"/>
  <c r="W134" i="45"/>
  <c r="W124" i="45"/>
  <c r="Y124" i="45" s="1"/>
  <c r="W135" i="45"/>
  <c r="Y135" i="45" s="1"/>
  <c r="M147" i="44"/>
  <c r="M149" i="44"/>
  <c r="M139" i="44"/>
  <c r="M142" i="44"/>
  <c r="M141" i="44"/>
  <c r="M140" i="44"/>
  <c r="M145" i="44"/>
  <c r="C279" i="73"/>
  <c r="C237" i="73"/>
  <c r="P198" i="43"/>
  <c r="M198" i="43"/>
  <c r="H198" i="43"/>
  <c r="W200" i="52"/>
  <c r="AC128" i="65"/>
  <c r="AF128" i="65"/>
  <c r="AI128" i="65" s="1"/>
  <c r="O261" i="94"/>
  <c r="O263" i="94"/>
  <c r="H84" i="60"/>
  <c r="H106" i="60" s="1"/>
  <c r="H87" i="60"/>
  <c r="H109" i="60" s="1"/>
  <c r="H92" i="60"/>
  <c r="H114" i="60" s="1"/>
  <c r="H89" i="60"/>
  <c r="H111" i="60" s="1"/>
  <c r="H95" i="60"/>
  <c r="H117" i="60" s="1"/>
  <c r="H83" i="60"/>
  <c r="H105" i="60" s="1"/>
  <c r="H85" i="60"/>
  <c r="H107" i="60" s="1"/>
  <c r="H81" i="60"/>
  <c r="H103" i="60" s="1"/>
  <c r="H91" i="60"/>
  <c r="H113" i="60" s="1"/>
  <c r="W208" i="45"/>
  <c r="E208" i="45"/>
  <c r="O208" i="45"/>
  <c r="H208" i="45"/>
  <c r="U208" i="45"/>
  <c r="P208" i="45"/>
  <c r="C208" i="45"/>
  <c r="S208" i="45"/>
  <c r="V208" i="45"/>
  <c r="G208" i="45"/>
  <c r="D208" i="45"/>
  <c r="J208" i="45"/>
  <c r="N208" i="45"/>
  <c r="F208" i="45"/>
  <c r="M208" i="45"/>
  <c r="F151" i="67"/>
  <c r="J172" i="67" s="1"/>
  <c r="J31" i="89" s="1"/>
  <c r="K153" i="89" s="1"/>
  <c r="O243" i="91"/>
  <c r="G134" i="92"/>
  <c r="I91" i="96"/>
  <c r="I113" i="96" s="1"/>
  <c r="I94" i="96"/>
  <c r="I116" i="96" s="1"/>
  <c r="I81" i="96"/>
  <c r="I103" i="96" s="1"/>
  <c r="I92" i="96"/>
  <c r="I114" i="96" s="1"/>
  <c r="I208" i="45"/>
  <c r="E73" i="92"/>
  <c r="I137" i="44"/>
  <c r="I148" i="44"/>
  <c r="I144" i="44"/>
  <c r="I138" i="44"/>
  <c r="I142" i="44"/>
  <c r="I149" i="44"/>
  <c r="I146" i="44"/>
  <c r="I136" i="44"/>
  <c r="I147" i="44"/>
  <c r="I141" i="44"/>
  <c r="M6" i="54"/>
  <c r="R192" i="65"/>
  <c r="R201" i="65"/>
  <c r="R200" i="65"/>
  <c r="R197" i="65"/>
  <c r="R198" i="65"/>
  <c r="R196" i="65"/>
  <c r="R188" i="65"/>
  <c r="D160" i="92"/>
  <c r="G164" i="92"/>
  <c r="E161" i="92"/>
  <c r="C162" i="92"/>
  <c r="C159" i="92"/>
  <c r="F161" i="92"/>
  <c r="E166" i="92"/>
  <c r="E163" i="92"/>
  <c r="E160" i="92"/>
  <c r="Q108" i="67"/>
  <c r="E108" i="67"/>
  <c r="R108" i="67"/>
  <c r="T108" i="67"/>
  <c r="L108" i="67"/>
  <c r="N108" i="67"/>
  <c r="U108" i="67"/>
  <c r="D108" i="67"/>
  <c r="X108" i="67"/>
  <c r="P190" i="65"/>
  <c r="J189" i="46"/>
  <c r="G89" i="45"/>
  <c r="G90" i="95"/>
  <c r="R194" i="65"/>
  <c r="T121" i="76"/>
  <c r="T110" i="76"/>
  <c r="T123" i="76"/>
  <c r="T120" i="76"/>
  <c r="T122" i="76"/>
  <c r="T111" i="76"/>
  <c r="T119" i="76"/>
  <c r="T109" i="76"/>
  <c r="T117" i="76"/>
  <c r="T112" i="76"/>
  <c r="K113" i="66"/>
  <c r="D191" i="45"/>
  <c r="U134" i="41"/>
  <c r="U156" i="41" s="1"/>
  <c r="H149" i="73"/>
  <c r="H160" i="73"/>
  <c r="H151" i="73"/>
  <c r="N82" i="60"/>
  <c r="N104" i="60" s="1"/>
  <c r="N84" i="60"/>
  <c r="N106" i="60" s="1"/>
  <c r="N86" i="60"/>
  <c r="N108" i="60" s="1"/>
  <c r="N94" i="60"/>
  <c r="N116" i="60" s="1"/>
  <c r="N95" i="60"/>
  <c r="N117" i="60" s="1"/>
  <c r="N89" i="60"/>
  <c r="N111" i="60" s="1"/>
  <c r="N93" i="60"/>
  <c r="N115" i="60" s="1"/>
  <c r="N85" i="60"/>
  <c r="N107" i="60" s="1"/>
  <c r="N91" i="60"/>
  <c r="N113" i="60" s="1"/>
  <c r="N87" i="60"/>
  <c r="N109" i="60" s="1"/>
  <c r="D102" i="67"/>
  <c r="O267" i="94"/>
  <c r="D143" i="68"/>
  <c r="E127" i="92"/>
  <c r="T140" i="41"/>
  <c r="T162" i="41" s="1"/>
  <c r="O242" i="91"/>
  <c r="X143" i="68"/>
  <c r="G163" i="92"/>
  <c r="C108" i="67"/>
  <c r="F195" i="45"/>
  <c r="J201" i="65"/>
  <c r="P189" i="45"/>
  <c r="J179" i="67"/>
  <c r="J38" i="89" s="1"/>
  <c r="K160" i="89" s="1"/>
  <c r="H179" i="67"/>
  <c r="H38" i="89" s="1"/>
  <c r="I160" i="89" s="1"/>
  <c r="G179" i="67"/>
  <c r="D82" i="96"/>
  <c r="D104" i="96" s="1"/>
  <c r="AC126" i="46"/>
  <c r="AD126" i="46" s="1"/>
  <c r="H94" i="60"/>
  <c r="H116" i="60" s="1"/>
  <c r="X208" i="45"/>
  <c r="G122" i="76"/>
  <c r="R84" i="96"/>
  <c r="R106" i="96" s="1"/>
  <c r="R92" i="96"/>
  <c r="R114" i="96" s="1"/>
  <c r="R82" i="96"/>
  <c r="R104" i="96" s="1"/>
  <c r="R87" i="96"/>
  <c r="R109" i="96" s="1"/>
  <c r="F135" i="92"/>
  <c r="E134" i="92"/>
  <c r="G127" i="92"/>
  <c r="G129" i="92"/>
  <c r="F136" i="92"/>
  <c r="E135" i="92"/>
  <c r="G131" i="92"/>
  <c r="C133" i="92"/>
  <c r="D133" i="92"/>
  <c r="G128" i="92"/>
  <c r="E130" i="92"/>
  <c r="F127" i="92"/>
  <c r="E128" i="92"/>
  <c r="C132" i="92"/>
  <c r="D131" i="92"/>
  <c r="F128" i="92"/>
  <c r="E131" i="92"/>
  <c r="G136" i="92"/>
  <c r="D136" i="92"/>
  <c r="F134" i="92"/>
  <c r="G133" i="92"/>
  <c r="D132" i="92"/>
  <c r="G135" i="92"/>
  <c r="D128" i="92"/>
  <c r="C131" i="92"/>
  <c r="F133" i="92"/>
  <c r="C130" i="92"/>
  <c r="D135" i="92"/>
  <c r="C134" i="92"/>
  <c r="F129" i="92"/>
  <c r="D127" i="92"/>
  <c r="E129" i="92"/>
  <c r="W82" i="96"/>
  <c r="W104" i="96" s="1"/>
  <c r="W6" i="54"/>
  <c r="AC142" i="46"/>
  <c r="AD142" i="46" s="1"/>
  <c r="J80" i="96"/>
  <c r="J102" i="96" s="1"/>
  <c r="E150" i="44"/>
  <c r="H146" i="92"/>
  <c r="C150" i="92"/>
  <c r="E148" i="92"/>
  <c r="I144" i="45"/>
  <c r="AC170" i="46"/>
  <c r="AD170" i="46" s="1"/>
  <c r="O119" i="72"/>
  <c r="J255" i="91"/>
  <c r="H151" i="92"/>
  <c r="H144" i="92"/>
  <c r="F145" i="92"/>
  <c r="G144" i="92"/>
  <c r="H148" i="92"/>
  <c r="I124" i="45"/>
  <c r="L148" i="44"/>
  <c r="Q103" i="65"/>
  <c r="T103" i="65" s="1"/>
  <c r="R191" i="45"/>
  <c r="R182" i="45"/>
  <c r="D142" i="76"/>
  <c r="H163" i="76" s="1"/>
  <c r="F274" i="94"/>
  <c r="H221" i="65"/>
  <c r="N221" i="65"/>
  <c r="F148" i="92"/>
  <c r="C229" i="72"/>
  <c r="D192" i="65"/>
  <c r="AC168" i="46"/>
  <c r="AD168" i="46" s="1"/>
  <c r="O126" i="72"/>
  <c r="Y250" i="82"/>
  <c r="G310" i="82" s="1"/>
  <c r="L75" i="88"/>
  <c r="D215" i="51"/>
  <c r="M66" i="62"/>
  <c r="M74" i="62" s="1"/>
  <c r="M91" i="62" s="1"/>
  <c r="Y263" i="82"/>
  <c r="D323" i="82" s="1"/>
  <c r="Y270" i="82"/>
  <c r="F330" i="82" s="1"/>
  <c r="Y168" i="44"/>
  <c r="F189" i="44" s="1"/>
  <c r="I125" i="45"/>
  <c r="F146" i="92"/>
  <c r="E151" i="92"/>
  <c r="S117" i="45"/>
  <c r="I134" i="45"/>
  <c r="Y116" i="42"/>
  <c r="O128" i="72"/>
  <c r="J254" i="91"/>
  <c r="J245" i="91"/>
  <c r="G148" i="92"/>
  <c r="I144" i="92"/>
  <c r="D150" i="92"/>
  <c r="C145" i="92"/>
  <c r="R189" i="45"/>
  <c r="R184" i="45"/>
  <c r="D190" i="65"/>
  <c r="F268" i="94"/>
  <c r="L153" i="73"/>
  <c r="R196" i="52"/>
  <c r="V221" i="65"/>
  <c r="O221" i="65"/>
  <c r="Q117" i="45"/>
  <c r="C268" i="73"/>
  <c r="H152" i="92"/>
  <c r="L128" i="72"/>
  <c r="C250" i="72"/>
  <c r="J91" i="96"/>
  <c r="J113" i="96" s="1"/>
  <c r="L166" i="46"/>
  <c r="Q66" i="62"/>
  <c r="Q96" i="44"/>
  <c r="M221" i="65"/>
  <c r="E5" i="54"/>
  <c r="L131" i="46"/>
  <c r="Y207" i="82"/>
  <c r="Y224" i="82"/>
  <c r="Y271" i="82"/>
  <c r="L142" i="46"/>
  <c r="V66" i="61"/>
  <c r="V76" i="61" s="1"/>
  <c r="V93" i="61" s="1"/>
  <c r="C66" i="61"/>
  <c r="C77" i="61" s="1"/>
  <c r="C94" i="61" s="1"/>
  <c r="Q121" i="65"/>
  <c r="T121" i="65" s="1"/>
  <c r="G136" i="45"/>
  <c r="Y271" i="91"/>
  <c r="U66" i="61"/>
  <c r="S66" i="61"/>
  <c r="S80" i="61" s="1"/>
  <c r="S97" i="61" s="1"/>
  <c r="F66" i="62"/>
  <c r="F72" i="62" s="1"/>
  <c r="K6" i="54"/>
  <c r="F151" i="92"/>
  <c r="E146" i="92"/>
  <c r="O122" i="72"/>
  <c r="J246" i="91"/>
  <c r="D148" i="92"/>
  <c r="C144" i="92"/>
  <c r="C143" i="92"/>
  <c r="E145" i="92"/>
  <c r="F144" i="92"/>
  <c r="C146" i="92"/>
  <c r="R185" i="45"/>
  <c r="R181" i="45"/>
  <c r="L155" i="73"/>
  <c r="L158" i="73"/>
  <c r="F196" i="52"/>
  <c r="W221" i="65"/>
  <c r="Q221" i="65"/>
  <c r="C152" i="92"/>
  <c r="K62" i="88"/>
  <c r="L118" i="72"/>
  <c r="C208" i="72"/>
  <c r="E66" i="62"/>
  <c r="E76" i="62" s="1"/>
  <c r="E93" i="62" s="1"/>
  <c r="D167" i="94"/>
  <c r="E188" i="94" s="1"/>
  <c r="C142" i="68"/>
  <c r="Y197" i="82"/>
  <c r="G117" i="45"/>
  <c r="D66" i="61"/>
  <c r="D80" i="61" s="1"/>
  <c r="D97" i="61" s="1"/>
  <c r="Y124" i="42"/>
  <c r="Q5" i="54"/>
  <c r="F89" i="92"/>
  <c r="G105" i="92"/>
  <c r="Y209" i="82"/>
  <c r="Y280" i="82"/>
  <c r="M340" i="82" s="1"/>
  <c r="F62" i="88"/>
  <c r="J159" i="44"/>
  <c r="U159" i="44"/>
  <c r="Y227" i="82"/>
  <c r="I126" i="45"/>
  <c r="T102" i="67"/>
  <c r="S138" i="45"/>
  <c r="I150" i="92"/>
  <c r="G147" i="92"/>
  <c r="S114" i="45"/>
  <c r="L170" i="46"/>
  <c r="O129" i="72"/>
  <c r="E143" i="92"/>
  <c r="I151" i="92"/>
  <c r="C147" i="92"/>
  <c r="E152" i="92"/>
  <c r="I146" i="92"/>
  <c r="L149" i="44"/>
  <c r="X180" i="52"/>
  <c r="R195" i="45"/>
  <c r="D191" i="65"/>
  <c r="D125" i="71"/>
  <c r="AC144" i="46"/>
  <c r="AD144" i="46" s="1"/>
  <c r="E221" i="65"/>
  <c r="U221" i="65"/>
  <c r="AC146" i="46"/>
  <c r="AD146" i="46" s="1"/>
  <c r="L146" i="44"/>
  <c r="I143" i="45"/>
  <c r="D197" i="65"/>
  <c r="O120" i="72"/>
  <c r="AC169" i="46"/>
  <c r="AD169" i="46" s="1"/>
  <c r="W102" i="67"/>
  <c r="Y215" i="82"/>
  <c r="Y120" i="42"/>
  <c r="H105" i="92"/>
  <c r="D66" i="62"/>
  <c r="D76" i="62" s="1"/>
  <c r="D93" i="62" s="1"/>
  <c r="M66" i="61"/>
  <c r="E218" i="65"/>
  <c r="R218" i="65"/>
  <c r="H218" i="65"/>
  <c r="C246" i="91"/>
  <c r="M158" i="51"/>
  <c r="M180" i="51" s="1"/>
  <c r="M157" i="51"/>
  <c r="M179" i="51" s="1"/>
  <c r="K126" i="72"/>
  <c r="K115" i="72"/>
  <c r="G57" i="92"/>
  <c r="F88" i="60"/>
  <c r="F110" i="60" s="1"/>
  <c r="F95" i="60"/>
  <c r="F117" i="60" s="1"/>
  <c r="F93" i="60"/>
  <c r="F115" i="60" s="1"/>
  <c r="F92" i="60"/>
  <c r="F114" i="60" s="1"/>
  <c r="F91" i="60"/>
  <c r="F113" i="60" s="1"/>
  <c r="F87" i="60"/>
  <c r="F109" i="60" s="1"/>
  <c r="F89" i="60"/>
  <c r="F111" i="60" s="1"/>
  <c r="F85" i="60"/>
  <c r="F107" i="60" s="1"/>
  <c r="U203" i="45"/>
  <c r="E203" i="45"/>
  <c r="P203" i="45"/>
  <c r="J203" i="45"/>
  <c r="Q203" i="45"/>
  <c r="D203" i="45"/>
  <c r="V203" i="45"/>
  <c r="C203" i="45"/>
  <c r="X203" i="45"/>
  <c r="Y219" i="82"/>
  <c r="M90" i="96"/>
  <c r="M112" i="96" s="1"/>
  <c r="D87" i="60"/>
  <c r="D109" i="60" s="1"/>
  <c r="F163" i="92"/>
  <c r="D164" i="94"/>
  <c r="E185" i="94" s="1"/>
  <c r="S193" i="45"/>
  <c r="Q128" i="71"/>
  <c r="U120" i="45"/>
  <c r="N121" i="65"/>
  <c r="D178" i="94"/>
  <c r="E199" i="94" s="1"/>
  <c r="G150" i="77"/>
  <c r="G149" i="77"/>
  <c r="G154" i="77"/>
  <c r="G152" i="77"/>
  <c r="G156" i="77"/>
  <c r="V94" i="96"/>
  <c r="V116" i="96" s="1"/>
  <c r="V83" i="96"/>
  <c r="V105" i="96" s="1"/>
  <c r="V87" i="96"/>
  <c r="V109" i="96" s="1"/>
  <c r="V93" i="96"/>
  <c r="V115" i="96" s="1"/>
  <c r="D221" i="51"/>
  <c r="G242" i="51" s="1"/>
  <c r="D283" i="51" s="1"/>
  <c r="V94" i="60"/>
  <c r="V116" i="60" s="1"/>
  <c r="V88" i="60"/>
  <c r="V110" i="60" s="1"/>
  <c r="V82" i="60"/>
  <c r="V104" i="60" s="1"/>
  <c r="V92" i="60"/>
  <c r="V114" i="60" s="1"/>
  <c r="V85" i="60"/>
  <c r="V107" i="60" s="1"/>
  <c r="V91" i="60"/>
  <c r="V113" i="60" s="1"/>
  <c r="V95" i="60"/>
  <c r="V117" i="60" s="1"/>
  <c r="V86" i="60"/>
  <c r="V108" i="60" s="1"/>
  <c r="G113" i="52"/>
  <c r="K125" i="52" s="1"/>
  <c r="J108" i="67"/>
  <c r="Y297" i="82"/>
  <c r="D139" i="76"/>
  <c r="D83" i="60"/>
  <c r="D105" i="60" s="1"/>
  <c r="W88" i="60"/>
  <c r="W110" i="60" s="1"/>
  <c r="I136" i="45"/>
  <c r="S115" i="45"/>
  <c r="O123" i="72"/>
  <c r="Y122" i="42"/>
  <c r="E168" i="92"/>
  <c r="E159" i="92"/>
  <c r="G166" i="92"/>
  <c r="C164" i="92"/>
  <c r="X142" i="68"/>
  <c r="S135" i="45"/>
  <c r="E164" i="92"/>
  <c r="G167" i="92"/>
  <c r="F108" i="67"/>
  <c r="Q109" i="65"/>
  <c r="T109" i="65" s="1"/>
  <c r="R92" i="60"/>
  <c r="R114" i="60" s="1"/>
  <c r="W129" i="72"/>
  <c r="T180" i="52"/>
  <c r="Y125" i="42"/>
  <c r="Q129" i="71"/>
  <c r="K122" i="45"/>
  <c r="K123" i="45"/>
  <c r="K114" i="45"/>
  <c r="R143" i="44"/>
  <c r="C244" i="91"/>
  <c r="C227" i="72"/>
  <c r="D223" i="51"/>
  <c r="F244" i="51" s="1"/>
  <c r="V128" i="71"/>
  <c r="N192" i="52"/>
  <c r="G85" i="60"/>
  <c r="G107" i="60" s="1"/>
  <c r="V87" i="60"/>
  <c r="V109" i="60" s="1"/>
  <c r="K120" i="45"/>
  <c r="F86" i="60"/>
  <c r="F108" i="60" s="1"/>
  <c r="L203" i="45"/>
  <c r="R203" i="45"/>
  <c r="U133" i="45"/>
  <c r="H121" i="76"/>
  <c r="Y205" i="82"/>
  <c r="C192" i="52"/>
  <c r="I120" i="45"/>
  <c r="N66" i="62"/>
  <c r="N72" i="62" s="1"/>
  <c r="N89" i="62" s="1"/>
  <c r="N161" i="44"/>
  <c r="E161" i="44"/>
  <c r="C226" i="72"/>
  <c r="U134" i="45"/>
  <c r="T168" i="52"/>
  <c r="Q272" i="94"/>
  <c r="Q267" i="94"/>
  <c r="K134" i="71"/>
  <c r="K126" i="71"/>
  <c r="U136" i="45"/>
  <c r="E191" i="65"/>
  <c r="E194" i="65"/>
  <c r="E199" i="65"/>
  <c r="E200" i="65"/>
  <c r="E193" i="65"/>
  <c r="E201" i="65"/>
  <c r="D165" i="92"/>
  <c r="D166" i="92"/>
  <c r="F159" i="92"/>
  <c r="F160" i="92"/>
  <c r="D167" i="92"/>
  <c r="E167" i="92"/>
  <c r="D161" i="92"/>
  <c r="Y272" i="82"/>
  <c r="H332" i="82" s="1"/>
  <c r="Y267" i="91"/>
  <c r="N102" i="67"/>
  <c r="D81" i="60"/>
  <c r="D103" i="60" s="1"/>
  <c r="G161" i="92"/>
  <c r="G168" i="92"/>
  <c r="F165" i="92"/>
  <c r="C165" i="92"/>
  <c r="F162" i="92"/>
  <c r="C144" i="44"/>
  <c r="T190" i="65"/>
  <c r="D170" i="94"/>
  <c r="E191" i="94" s="1"/>
  <c r="T171" i="52"/>
  <c r="S141" i="45"/>
  <c r="U115" i="45"/>
  <c r="K138" i="45"/>
  <c r="K125" i="45"/>
  <c r="C254" i="91"/>
  <c r="Y118" i="42"/>
  <c r="C185" i="72"/>
  <c r="E190" i="65"/>
  <c r="W134" i="41"/>
  <c r="W156" i="41" s="1"/>
  <c r="W140" i="41"/>
  <c r="W162" i="41" s="1"/>
  <c r="W126" i="41"/>
  <c r="W148" i="41" s="1"/>
  <c r="D168" i="92"/>
  <c r="G157" i="77"/>
  <c r="Y126" i="42"/>
  <c r="F82" i="60"/>
  <c r="F104" i="60" s="1"/>
  <c r="S203" i="45"/>
  <c r="U102" i="67"/>
  <c r="G84" i="60"/>
  <c r="G106" i="60" s="1"/>
  <c r="S116" i="45"/>
  <c r="I138" i="45"/>
  <c r="I147" i="45"/>
  <c r="I142" i="45"/>
  <c r="S118" i="45"/>
  <c r="I140" i="45"/>
  <c r="S147" i="45"/>
  <c r="Y196" i="82"/>
  <c r="C205" i="72"/>
  <c r="U135" i="45"/>
  <c r="T200" i="65"/>
  <c r="Q137" i="41"/>
  <c r="Q159" i="41" s="1"/>
  <c r="V150" i="51"/>
  <c r="V172" i="51" s="1"/>
  <c r="V156" i="51"/>
  <c r="V178" i="51" s="1"/>
  <c r="C167" i="92"/>
  <c r="Y266" i="91"/>
  <c r="H109" i="67"/>
  <c r="L126" i="46"/>
  <c r="F167" i="92"/>
  <c r="G165" i="92"/>
  <c r="K115" i="45"/>
  <c r="C256" i="91"/>
  <c r="F81" i="60"/>
  <c r="F103" i="60" s="1"/>
  <c r="K92" i="96"/>
  <c r="K114" i="96" s="1"/>
  <c r="K84" i="96"/>
  <c r="K106" i="96" s="1"/>
  <c r="N203" i="45"/>
  <c r="R86" i="60"/>
  <c r="R108" i="60" s="1"/>
  <c r="R87" i="60"/>
  <c r="R109" i="60" s="1"/>
  <c r="U139" i="44"/>
  <c r="U146" i="44"/>
  <c r="U136" i="44"/>
  <c r="K108" i="67"/>
  <c r="M108" i="67"/>
  <c r="V192" i="52"/>
  <c r="F192" i="52"/>
  <c r="E192" i="52"/>
  <c r="X192" i="52"/>
  <c r="I192" i="52"/>
  <c r="G192" i="52"/>
  <c r="H192" i="52"/>
  <c r="J192" i="52"/>
  <c r="Q192" i="52"/>
  <c r="S192" i="52"/>
  <c r="U192" i="52"/>
  <c r="E105" i="92"/>
  <c r="G88" i="60"/>
  <c r="G110" i="60" s="1"/>
  <c r="U138" i="44"/>
  <c r="D92" i="60"/>
  <c r="D114" i="60" s="1"/>
  <c r="W95" i="60"/>
  <c r="W117" i="60" s="1"/>
  <c r="Y129" i="42"/>
  <c r="I117" i="45"/>
  <c r="I114" i="45"/>
  <c r="I133" i="45"/>
  <c r="K86" i="96"/>
  <c r="K108" i="96" s="1"/>
  <c r="O125" i="72"/>
  <c r="O121" i="72"/>
  <c r="D164" i="92"/>
  <c r="C168" i="92"/>
  <c r="E162" i="92"/>
  <c r="X169" i="45"/>
  <c r="X194" i="45" s="1"/>
  <c r="D159" i="92"/>
  <c r="V108" i="67"/>
  <c r="I108" i="67"/>
  <c r="R89" i="60"/>
  <c r="R111" i="60" s="1"/>
  <c r="W126" i="72"/>
  <c r="T186" i="45"/>
  <c r="Q125" i="71"/>
  <c r="V149" i="51"/>
  <c r="V171" i="51" s="1"/>
  <c r="K140" i="45"/>
  <c r="U139" i="45"/>
  <c r="K126" i="45"/>
  <c r="R144" i="44"/>
  <c r="C247" i="91"/>
  <c r="C206" i="72"/>
  <c r="O161" i="51"/>
  <c r="O183" i="51" s="1"/>
  <c r="M153" i="51"/>
  <c r="M175" i="51" s="1"/>
  <c r="U139" i="41"/>
  <c r="U161" i="41" s="1"/>
  <c r="U136" i="41"/>
  <c r="U158" i="41" s="1"/>
  <c r="U129" i="41"/>
  <c r="U151" i="41" s="1"/>
  <c r="U132" i="41"/>
  <c r="U154" i="41" s="1"/>
  <c r="U140" i="41"/>
  <c r="U162" i="41" s="1"/>
  <c r="W192" i="52"/>
  <c r="O137" i="45"/>
  <c r="K81" i="96"/>
  <c r="K103" i="96" s="1"/>
  <c r="I137" i="45"/>
  <c r="F90" i="60"/>
  <c r="F112" i="60" s="1"/>
  <c r="D198" i="77"/>
  <c r="V81" i="60"/>
  <c r="O203" i="45"/>
  <c r="U140" i="44"/>
  <c r="F203" i="45"/>
  <c r="K116" i="45"/>
  <c r="I203" i="45"/>
  <c r="O102" i="67"/>
  <c r="C247" i="72"/>
  <c r="L202" i="65"/>
  <c r="L193" i="65"/>
  <c r="L191" i="65"/>
  <c r="L190" i="65"/>
  <c r="L198" i="65"/>
  <c r="L197" i="65"/>
  <c r="L188" i="65"/>
  <c r="L195" i="65"/>
  <c r="X243" i="91"/>
  <c r="X242" i="91"/>
  <c r="X255" i="91"/>
  <c r="W275" i="94"/>
  <c r="W261" i="94"/>
  <c r="Y294" i="82"/>
  <c r="F354" i="82" s="1"/>
  <c r="W136" i="45"/>
  <c r="Y136" i="45" s="1"/>
  <c r="S136" i="45"/>
  <c r="K136" i="45"/>
  <c r="Q136" i="45"/>
  <c r="D93" i="60"/>
  <c r="D115" i="60" s="1"/>
  <c r="Q135" i="71"/>
  <c r="H57" i="92"/>
  <c r="U142" i="45"/>
  <c r="U143" i="45"/>
  <c r="U118" i="45"/>
  <c r="U147" i="45"/>
  <c r="K134" i="45"/>
  <c r="U117" i="45"/>
  <c r="K121" i="45"/>
  <c r="U137" i="45"/>
  <c r="K118" i="45"/>
  <c r="U140" i="45"/>
  <c r="K147" i="45"/>
  <c r="U144" i="45"/>
  <c r="U122" i="45"/>
  <c r="U138" i="45"/>
  <c r="G89" i="92"/>
  <c r="G160" i="92"/>
  <c r="C161" i="92"/>
  <c r="U125" i="45"/>
  <c r="M163" i="51"/>
  <c r="M185" i="51" s="1"/>
  <c r="E198" i="65"/>
  <c r="K89" i="44"/>
  <c r="K86" i="44"/>
  <c r="K95" i="44"/>
  <c r="K87" i="44"/>
  <c r="G141" i="45"/>
  <c r="H203" i="45"/>
  <c r="M203" i="45"/>
  <c r="E143" i="76"/>
  <c r="G164" i="76" s="1"/>
  <c r="D207" i="76" s="1"/>
  <c r="D143" i="76"/>
  <c r="H164" i="76" s="1"/>
  <c r="G95" i="60"/>
  <c r="G117" i="60" s="1"/>
  <c r="G89" i="60"/>
  <c r="G111" i="60" s="1"/>
  <c r="G90" i="60"/>
  <c r="G112" i="60" s="1"/>
  <c r="G86" i="60"/>
  <c r="G108" i="60" s="1"/>
  <c r="G91" i="60"/>
  <c r="G113" i="60" s="1"/>
  <c r="G93" i="60"/>
  <c r="G115" i="60" s="1"/>
  <c r="G82" i="60"/>
  <c r="G104" i="60" s="1"/>
  <c r="G94" i="60"/>
  <c r="G116" i="60" s="1"/>
  <c r="G83" i="60"/>
  <c r="O118" i="45"/>
  <c r="Y254" i="82"/>
  <c r="T314" i="82" s="1"/>
  <c r="D82" i="60"/>
  <c r="D104" i="60" s="1"/>
  <c r="S134" i="45"/>
  <c r="S127" i="45"/>
  <c r="S133" i="45"/>
  <c r="K93" i="96"/>
  <c r="K115" i="96" s="1"/>
  <c r="O118" i="72"/>
  <c r="C166" i="92"/>
  <c r="D162" i="92"/>
  <c r="G159" i="92"/>
  <c r="I135" i="45"/>
  <c r="K75" i="88"/>
  <c r="G162" i="92"/>
  <c r="P108" i="67"/>
  <c r="W108" i="67"/>
  <c r="R83" i="60"/>
  <c r="W121" i="72"/>
  <c r="V159" i="51"/>
  <c r="V181" i="51" s="1"/>
  <c r="U123" i="45"/>
  <c r="K128" i="45"/>
  <c r="K144" i="45"/>
  <c r="U119" i="45"/>
  <c r="O160" i="51"/>
  <c r="O182" i="51" s="1"/>
  <c r="H154" i="51"/>
  <c r="H176" i="51" s="1"/>
  <c r="U135" i="41"/>
  <c r="U157" i="41" s="1"/>
  <c r="M192" i="52"/>
  <c r="G92" i="60"/>
  <c r="G114" i="60" s="1"/>
  <c r="V89" i="60"/>
  <c r="V111" i="60" s="1"/>
  <c r="S140" i="45"/>
  <c r="V123" i="76"/>
  <c r="Y195" i="82"/>
  <c r="R88" i="60"/>
  <c r="R110" i="60" s="1"/>
  <c r="L159" i="46"/>
  <c r="V84" i="60"/>
  <c r="V106" i="60" s="1"/>
  <c r="T203" i="45"/>
  <c r="K133" i="45"/>
  <c r="G118" i="76"/>
  <c r="R93" i="96"/>
  <c r="R115" i="96" s="1"/>
  <c r="R88" i="96"/>
  <c r="R110" i="96" s="1"/>
  <c r="R80" i="96"/>
  <c r="R102" i="96" s="1"/>
  <c r="R83" i="96"/>
  <c r="R105" i="96" s="1"/>
  <c r="R90" i="96"/>
  <c r="R112" i="96" s="1"/>
  <c r="R94" i="96"/>
  <c r="R116" i="96" s="1"/>
  <c r="R81" i="96"/>
  <c r="R103" i="96" s="1"/>
  <c r="R89" i="96"/>
  <c r="R111" i="96" s="1"/>
  <c r="O154" i="77"/>
  <c r="O146" i="77"/>
  <c r="O159" i="77"/>
  <c r="O156" i="77"/>
  <c r="Y279" i="82"/>
  <c r="P142" i="68"/>
  <c r="D192" i="52"/>
  <c r="K142" i="45"/>
  <c r="P372" i="82"/>
  <c r="Y53" i="78"/>
  <c r="Y195" i="52"/>
  <c r="D237" i="52" s="1"/>
  <c r="Y251" i="82"/>
  <c r="Y293" i="82"/>
  <c r="N353" i="82" s="1"/>
  <c r="Y278" i="82"/>
  <c r="P338" i="82" s="1"/>
  <c r="L30" i="84"/>
  <c r="R202" i="65"/>
  <c r="R189" i="65"/>
  <c r="R191" i="65"/>
  <c r="M30" i="84"/>
  <c r="Y130" i="42"/>
  <c r="D195" i="65"/>
  <c r="Y127" i="42"/>
  <c r="P102" i="67"/>
  <c r="Y290" i="82"/>
  <c r="N66" i="61"/>
  <c r="G120" i="72"/>
  <c r="G121" i="72"/>
  <c r="D196" i="52"/>
  <c r="O196" i="52"/>
  <c r="S196" i="52"/>
  <c r="W196" i="52"/>
  <c r="I196" i="52"/>
  <c r="H196" i="52"/>
  <c r="C196" i="52"/>
  <c r="U196" i="52"/>
  <c r="P196" i="52"/>
  <c r="G196" i="52"/>
  <c r="E196" i="52"/>
  <c r="V196" i="52"/>
  <c r="K196" i="52"/>
  <c r="T196" i="52"/>
  <c r="N196" i="52"/>
  <c r="J196" i="52"/>
  <c r="M196" i="52"/>
  <c r="Q196" i="52"/>
  <c r="U145" i="45"/>
  <c r="Q102" i="67"/>
  <c r="S108" i="67"/>
  <c r="C257" i="43"/>
  <c r="K205" i="43"/>
  <c r="H205" i="43"/>
  <c r="C210" i="72"/>
  <c r="C231" i="72"/>
  <c r="S102" i="67"/>
  <c r="L102" i="67"/>
  <c r="F66" i="61"/>
  <c r="F72" i="61" s="1"/>
  <c r="G116" i="45"/>
  <c r="G118" i="45"/>
  <c r="G66" i="62"/>
  <c r="G81" i="62" s="1"/>
  <c r="G98" i="62" s="1"/>
  <c r="H66" i="62"/>
  <c r="H79" i="62" s="1"/>
  <c r="H96" i="62" s="1"/>
  <c r="J66" i="61"/>
  <c r="J75" i="61" s="1"/>
  <c r="J92" i="61" s="1"/>
  <c r="J189" i="65"/>
  <c r="J198" i="65"/>
  <c r="C192" i="65"/>
  <c r="E175" i="52"/>
  <c r="G275" i="94"/>
  <c r="F196" i="65"/>
  <c r="O157" i="77"/>
  <c r="W121" i="71"/>
  <c r="J152" i="51"/>
  <c r="J174" i="51" s="1"/>
  <c r="I162" i="51"/>
  <c r="I184" i="51" s="1"/>
  <c r="W128" i="41"/>
  <c r="W150" i="41" s="1"/>
  <c r="R264" i="94"/>
  <c r="H157" i="73"/>
  <c r="D132" i="71"/>
  <c r="L151" i="73"/>
  <c r="F261" i="94"/>
  <c r="K133" i="71"/>
  <c r="I154" i="51"/>
  <c r="I176" i="51" s="1"/>
  <c r="T124" i="71"/>
  <c r="N199" i="65"/>
  <c r="N201" i="65"/>
  <c r="N189" i="65"/>
  <c r="W130" i="71"/>
  <c r="P261" i="94"/>
  <c r="F264" i="94"/>
  <c r="W132" i="41"/>
  <c r="W154" i="41" s="1"/>
  <c r="D122" i="71"/>
  <c r="O152" i="77"/>
  <c r="W132" i="71"/>
  <c r="L169" i="52"/>
  <c r="W133" i="41"/>
  <c r="W155" i="41" s="1"/>
  <c r="I160" i="73"/>
  <c r="E131" i="41"/>
  <c r="E153" i="41" s="1"/>
  <c r="I153" i="73"/>
  <c r="X126" i="71"/>
  <c r="E134" i="41"/>
  <c r="E156" i="41" s="1"/>
  <c r="V273" i="94"/>
  <c r="W148" i="77"/>
  <c r="C202" i="65"/>
  <c r="E173" i="52"/>
  <c r="G272" i="94"/>
  <c r="F199" i="65"/>
  <c r="O147" i="77"/>
  <c r="X121" i="71"/>
  <c r="W126" i="71"/>
  <c r="L160" i="73"/>
  <c r="W135" i="41"/>
  <c r="W157" i="41" s="1"/>
  <c r="H153" i="73"/>
  <c r="D123" i="71"/>
  <c r="L159" i="73"/>
  <c r="L149" i="73"/>
  <c r="F275" i="94"/>
  <c r="I158" i="51"/>
  <c r="I180" i="51" s="1"/>
  <c r="N192" i="65"/>
  <c r="O150" i="77"/>
  <c r="I192" i="65"/>
  <c r="I193" i="65"/>
  <c r="W266" i="94"/>
  <c r="H159" i="73"/>
  <c r="N197" i="65"/>
  <c r="E137" i="41"/>
  <c r="E159" i="41" s="1"/>
  <c r="W130" i="41"/>
  <c r="W152" i="41" s="1"/>
  <c r="L162" i="73"/>
  <c r="F270" i="94"/>
  <c r="T128" i="71"/>
  <c r="N200" i="65"/>
  <c r="X135" i="71"/>
  <c r="W200" i="65"/>
  <c r="I161" i="73"/>
  <c r="X132" i="71"/>
  <c r="C172" i="52"/>
  <c r="V270" i="94"/>
  <c r="W158" i="77"/>
  <c r="C189" i="65"/>
  <c r="F200" i="65"/>
  <c r="O153" i="77"/>
  <c r="W135" i="71"/>
  <c r="W125" i="71"/>
  <c r="D121" i="71"/>
  <c r="W139" i="41"/>
  <c r="W161" i="41" s="1"/>
  <c r="H158" i="73"/>
  <c r="X152" i="51"/>
  <c r="X174" i="51" s="1"/>
  <c r="R263" i="94"/>
  <c r="F262" i="94"/>
  <c r="I153" i="51"/>
  <c r="I175" i="51" s="1"/>
  <c r="N188" i="65"/>
  <c r="O158" i="77"/>
  <c r="N196" i="65"/>
  <c r="P193" i="65"/>
  <c r="P200" i="65"/>
  <c r="P197" i="65"/>
  <c r="P188" i="65"/>
  <c r="P199" i="65"/>
  <c r="P201" i="65"/>
  <c r="P196" i="65"/>
  <c r="W193" i="65"/>
  <c r="Q151" i="77"/>
  <c r="W129" i="71"/>
  <c r="L161" i="73"/>
  <c r="F266" i="94"/>
  <c r="Q170" i="52"/>
  <c r="O151" i="77"/>
  <c r="R261" i="94"/>
  <c r="R268" i="94"/>
  <c r="X155" i="51"/>
  <c r="X177" i="51" s="1"/>
  <c r="H154" i="73"/>
  <c r="D129" i="71"/>
  <c r="I152" i="73"/>
  <c r="G189" i="65"/>
  <c r="G175" i="52"/>
  <c r="N265" i="94"/>
  <c r="W159" i="77"/>
  <c r="C195" i="65"/>
  <c r="F193" i="65"/>
  <c r="O149" i="77"/>
  <c r="I157" i="51"/>
  <c r="I179" i="51" s="1"/>
  <c r="W122" i="71"/>
  <c r="W123" i="71"/>
  <c r="F265" i="94"/>
  <c r="L156" i="73"/>
  <c r="H156" i="73"/>
  <c r="D124" i="71"/>
  <c r="X149" i="51"/>
  <c r="X171" i="51" s="1"/>
  <c r="U263" i="94"/>
  <c r="R270" i="94"/>
  <c r="N30" i="84"/>
  <c r="N190" i="65"/>
  <c r="N198" i="65"/>
  <c r="O148" i="77"/>
  <c r="Y198" i="82"/>
  <c r="Y286" i="94"/>
  <c r="S307" i="94" s="1"/>
  <c r="H99" i="44"/>
  <c r="H100" i="44"/>
  <c r="H92" i="44"/>
  <c r="H97" i="44"/>
  <c r="H96" i="44"/>
  <c r="H87" i="44"/>
  <c r="H89" i="44"/>
  <c r="H98" i="44"/>
  <c r="I157" i="77"/>
  <c r="I159" i="77"/>
  <c r="I152" i="77"/>
  <c r="F142" i="68"/>
  <c r="N142" i="68"/>
  <c r="M142" i="68"/>
  <c r="L142" i="68"/>
  <c r="K142" i="68"/>
  <c r="W142" i="68"/>
  <c r="U142" i="68"/>
  <c r="S142" i="68"/>
  <c r="Q142" i="68"/>
  <c r="O142" i="68"/>
  <c r="V142" i="68"/>
  <c r="H102" i="67"/>
  <c r="L138" i="46"/>
  <c r="AC138" i="46"/>
  <c r="AD138" i="46" s="1"/>
  <c r="V132" i="41"/>
  <c r="V154" i="41" s="1"/>
  <c r="V134" i="41"/>
  <c r="V156" i="41" s="1"/>
  <c r="V140" i="41"/>
  <c r="V162" i="41" s="1"/>
  <c r="V133" i="41"/>
  <c r="V155" i="41" s="1"/>
  <c r="S6" i="54"/>
  <c r="Y32" i="54"/>
  <c r="D142" i="68"/>
  <c r="H85" i="96"/>
  <c r="H107" i="96" s="1"/>
  <c r="H83" i="96"/>
  <c r="H84" i="96"/>
  <c r="H106" i="96" s="1"/>
  <c r="H82" i="96"/>
  <c r="H104" i="96" s="1"/>
  <c r="H81" i="96"/>
  <c r="H103" i="96" s="1"/>
  <c r="H93" i="96"/>
  <c r="H115" i="96" s="1"/>
  <c r="H88" i="96"/>
  <c r="H110" i="96" s="1"/>
  <c r="I122" i="76"/>
  <c r="C159" i="73"/>
  <c r="C151" i="73"/>
  <c r="C157" i="73"/>
  <c r="C152" i="73"/>
  <c r="C161" i="73"/>
  <c r="C156" i="73"/>
  <c r="S180" i="52"/>
  <c r="S181" i="52"/>
  <c r="S182" i="52"/>
  <c r="S178" i="52"/>
  <c r="S172" i="52"/>
  <c r="S179" i="52"/>
  <c r="S174" i="52"/>
  <c r="S169" i="52"/>
  <c r="U200" i="65"/>
  <c r="U199" i="65"/>
  <c r="U188" i="65"/>
  <c r="U190" i="65"/>
  <c r="U191" i="65"/>
  <c r="U201" i="65"/>
  <c r="U197" i="65"/>
  <c r="U192" i="65"/>
  <c r="U194" i="65"/>
  <c r="U195" i="65"/>
  <c r="I126" i="71"/>
  <c r="I132" i="71"/>
  <c r="I124" i="71"/>
  <c r="I127" i="71"/>
  <c r="I135" i="71"/>
  <c r="I122" i="71"/>
  <c r="I128" i="71"/>
  <c r="I125" i="71"/>
  <c r="O151" i="73"/>
  <c r="O154" i="73"/>
  <c r="E102" i="67"/>
  <c r="C179" i="52"/>
  <c r="C175" i="52"/>
  <c r="C174" i="52"/>
  <c r="C171" i="52"/>
  <c r="C173" i="52"/>
  <c r="C170" i="52"/>
  <c r="D137" i="76"/>
  <c r="E137" i="76"/>
  <c r="G158" i="76" s="1"/>
  <c r="D201" i="76" s="1"/>
  <c r="G137" i="44"/>
  <c r="G148" i="44"/>
  <c r="G142" i="44"/>
  <c r="G150" i="44"/>
  <c r="G139" i="44"/>
  <c r="G143" i="44"/>
  <c r="G141" i="44"/>
  <c r="G144" i="44"/>
  <c r="G140" i="44"/>
  <c r="G145" i="44"/>
  <c r="G149" i="44"/>
  <c r="G138" i="44"/>
  <c r="G147" i="44"/>
  <c r="G146" i="44"/>
  <c r="O141" i="45"/>
  <c r="M83" i="60"/>
  <c r="M105" i="60" s="1"/>
  <c r="M84" i="60"/>
  <c r="M106" i="60" s="1"/>
  <c r="M82" i="60"/>
  <c r="M104" i="60" s="1"/>
  <c r="X119" i="72"/>
  <c r="X118" i="72"/>
  <c r="X127" i="72"/>
  <c r="X124" i="72"/>
  <c r="X123" i="72"/>
  <c r="X116" i="72"/>
  <c r="X128" i="72"/>
  <c r="X115" i="72"/>
  <c r="K149" i="73"/>
  <c r="K159" i="73"/>
  <c r="K150" i="73"/>
  <c r="K156" i="73"/>
  <c r="K155" i="73"/>
  <c r="K153" i="73"/>
  <c r="K151" i="73"/>
  <c r="K154" i="73"/>
  <c r="L261" i="94"/>
  <c r="L263" i="94"/>
  <c r="L273" i="94"/>
  <c r="L274" i="94"/>
  <c r="L262" i="94"/>
  <c r="L270" i="94"/>
  <c r="L264" i="94"/>
  <c r="L271" i="94"/>
  <c r="L269" i="94"/>
  <c r="L272" i="94"/>
  <c r="D155" i="51"/>
  <c r="D177" i="51" s="1"/>
  <c r="D162" i="51"/>
  <c r="D184" i="51" s="1"/>
  <c r="D159" i="51"/>
  <c r="D181" i="51" s="1"/>
  <c r="D154" i="51"/>
  <c r="D176" i="51" s="1"/>
  <c r="D163" i="51"/>
  <c r="D185" i="51" s="1"/>
  <c r="D158" i="51"/>
  <c r="D180" i="51" s="1"/>
  <c r="D153" i="51"/>
  <c r="D175" i="51" s="1"/>
  <c r="D150" i="51"/>
  <c r="D172" i="51" s="1"/>
  <c r="D160" i="51"/>
  <c r="D182" i="51" s="1"/>
  <c r="D156" i="51"/>
  <c r="D178" i="51" s="1"/>
  <c r="D157" i="51"/>
  <c r="D179" i="51" s="1"/>
  <c r="D151" i="51"/>
  <c r="D173" i="51" s="1"/>
  <c r="D161" i="51"/>
  <c r="D183" i="51" s="1"/>
  <c r="J122" i="71"/>
  <c r="J131" i="71"/>
  <c r="J124" i="71"/>
  <c r="J130" i="71"/>
  <c r="J133" i="71"/>
  <c r="J127" i="71"/>
  <c r="J121" i="71"/>
  <c r="J135" i="71"/>
  <c r="J123" i="71"/>
  <c r="K139" i="44"/>
  <c r="K140" i="44"/>
  <c r="K137" i="44"/>
  <c r="K149" i="44"/>
  <c r="F163" i="51"/>
  <c r="F185" i="51" s="1"/>
  <c r="F158" i="51"/>
  <c r="F180" i="51" s="1"/>
  <c r="F156" i="51"/>
  <c r="F178" i="51" s="1"/>
  <c r="Q173" i="52"/>
  <c r="Q181" i="52"/>
  <c r="Q178" i="52"/>
  <c r="Q175" i="52"/>
  <c r="Q182" i="52"/>
  <c r="Q169" i="52"/>
  <c r="Q180" i="52"/>
  <c r="Q172" i="52"/>
  <c r="Q174" i="52"/>
  <c r="K162" i="51"/>
  <c r="K184" i="51" s="1"/>
  <c r="K153" i="51"/>
  <c r="K175" i="51" s="1"/>
  <c r="K150" i="51"/>
  <c r="K172" i="51" s="1"/>
  <c r="K158" i="51"/>
  <c r="K180" i="51" s="1"/>
  <c r="K160" i="51"/>
  <c r="K182" i="51" s="1"/>
  <c r="K152" i="51"/>
  <c r="K174" i="51" s="1"/>
  <c r="K156" i="51"/>
  <c r="K178" i="51" s="1"/>
  <c r="K163" i="51"/>
  <c r="K185" i="51" s="1"/>
  <c r="K157" i="51"/>
  <c r="K179" i="51" s="1"/>
  <c r="K149" i="51"/>
  <c r="K171" i="51" s="1"/>
  <c r="K155" i="51"/>
  <c r="K177" i="51" s="1"/>
  <c r="K159" i="51"/>
  <c r="K181" i="51" s="1"/>
  <c r="K161" i="51"/>
  <c r="K183" i="51" s="1"/>
  <c r="K154" i="51"/>
  <c r="K176" i="51" s="1"/>
  <c r="M102" i="67"/>
  <c r="G190" i="65"/>
  <c r="U181" i="52"/>
  <c r="L93" i="96"/>
  <c r="L115" i="96" s="1"/>
  <c r="L92" i="96"/>
  <c r="L114" i="96" s="1"/>
  <c r="L82" i="96"/>
  <c r="L104" i="96" s="1"/>
  <c r="L88" i="96"/>
  <c r="L110" i="96" s="1"/>
  <c r="L83" i="96"/>
  <c r="L105" i="96" s="1"/>
  <c r="L81" i="96"/>
  <c r="L103" i="96" s="1"/>
  <c r="L86" i="96"/>
  <c r="L108" i="96" s="1"/>
  <c r="L87" i="96"/>
  <c r="L109" i="96" s="1"/>
  <c r="L80" i="96"/>
  <c r="G84" i="96"/>
  <c r="G106" i="96" s="1"/>
  <c r="G89" i="96"/>
  <c r="G111" i="96" s="1"/>
  <c r="G82" i="96"/>
  <c r="G104" i="96" s="1"/>
  <c r="G93" i="96"/>
  <c r="G115" i="96" s="1"/>
  <c r="G80" i="96"/>
  <c r="G102" i="96" s="1"/>
  <c r="G81" i="96"/>
  <c r="G85" i="96"/>
  <c r="G107" i="96" s="1"/>
  <c r="G86" i="96"/>
  <c r="G108" i="96" s="1"/>
  <c r="G87" i="96"/>
  <c r="G109" i="96" s="1"/>
  <c r="G88" i="96"/>
  <c r="G110" i="96" s="1"/>
  <c r="P151" i="51"/>
  <c r="P173" i="51" s="1"/>
  <c r="Q166" i="44"/>
  <c r="N166" i="44"/>
  <c r="T196" i="65"/>
  <c r="K136" i="41"/>
  <c r="K158" i="41" s="1"/>
  <c r="J128" i="72"/>
  <c r="K122" i="72"/>
  <c r="Y261" i="82"/>
  <c r="L117" i="72"/>
  <c r="F89" i="96"/>
  <c r="F111" i="96" s="1"/>
  <c r="K102" i="67"/>
  <c r="J85" i="96"/>
  <c r="J107" i="96" s="1"/>
  <c r="S135" i="71"/>
  <c r="Q86" i="96"/>
  <c r="Q108" i="96" s="1"/>
  <c r="T6" i="54"/>
  <c r="G83" i="96"/>
  <c r="G105" i="96" s="1"/>
  <c r="I166" i="44"/>
  <c r="C166" i="44"/>
  <c r="L166" i="44"/>
  <c r="P157" i="51"/>
  <c r="P179" i="51" s="1"/>
  <c r="T194" i="65"/>
  <c r="T189" i="65"/>
  <c r="E87" i="60"/>
  <c r="E109" i="60" s="1"/>
  <c r="E93" i="60"/>
  <c r="E115" i="60" s="1"/>
  <c r="G191" i="65"/>
  <c r="S196" i="65"/>
  <c r="U169" i="52"/>
  <c r="D176" i="94"/>
  <c r="E197" i="94" s="1"/>
  <c r="W149" i="44"/>
  <c r="K127" i="41"/>
  <c r="K149" i="41" s="1"/>
  <c r="N263" i="94"/>
  <c r="J121" i="72"/>
  <c r="J129" i="72"/>
  <c r="K119" i="72"/>
  <c r="K121" i="72"/>
  <c r="C199" i="65"/>
  <c r="E146" i="77"/>
  <c r="E151" i="77"/>
  <c r="D198" i="65"/>
  <c r="P134" i="71"/>
  <c r="W131" i="71"/>
  <c r="W133" i="71"/>
  <c r="H148" i="73"/>
  <c r="P123" i="71"/>
  <c r="D134" i="71"/>
  <c r="X153" i="51"/>
  <c r="X175" i="51" s="1"/>
  <c r="F269" i="94"/>
  <c r="S126" i="71"/>
  <c r="E166" i="44"/>
  <c r="Y277" i="82"/>
  <c r="L337" i="82" s="1"/>
  <c r="L94" i="96"/>
  <c r="L116" i="96" s="1"/>
  <c r="F84" i="96"/>
  <c r="F106" i="96" s="1"/>
  <c r="AC152" i="46"/>
  <c r="AD152" i="46" s="1"/>
  <c r="L152" i="46"/>
  <c r="K187" i="43"/>
  <c r="P187" i="43" s="1"/>
  <c r="I85" i="60"/>
  <c r="I107" i="60" s="1"/>
  <c r="G139" i="45"/>
  <c r="S139" i="45"/>
  <c r="Q139" i="45"/>
  <c r="G151" i="92"/>
  <c r="F147" i="92"/>
  <c r="F149" i="92"/>
  <c r="E147" i="92"/>
  <c r="D144" i="92"/>
  <c r="I152" i="92"/>
  <c r="I143" i="92"/>
  <c r="K130" i="71"/>
  <c r="K131" i="71"/>
  <c r="K129" i="71"/>
  <c r="K125" i="71"/>
  <c r="K135" i="71"/>
  <c r="J93" i="96"/>
  <c r="J115" i="96" s="1"/>
  <c r="S134" i="71"/>
  <c r="O166" i="44"/>
  <c r="P166" i="44"/>
  <c r="F138" i="41"/>
  <c r="F160" i="41" s="1"/>
  <c r="T191" i="65"/>
  <c r="W136" i="44"/>
  <c r="E159" i="77"/>
  <c r="P135" i="71"/>
  <c r="S132" i="71"/>
  <c r="S166" i="44"/>
  <c r="L120" i="72"/>
  <c r="L119" i="72"/>
  <c r="L127" i="72"/>
  <c r="L115" i="72"/>
  <c r="L125" i="72"/>
  <c r="L126" i="72"/>
  <c r="L124" i="72"/>
  <c r="J84" i="96"/>
  <c r="J106" i="96" s="1"/>
  <c r="L110" i="76"/>
  <c r="T199" i="65"/>
  <c r="J124" i="72"/>
  <c r="K129" i="72"/>
  <c r="E153" i="77"/>
  <c r="S133" i="71"/>
  <c r="L91" i="96"/>
  <c r="L113" i="96" s="1"/>
  <c r="Y273" i="82"/>
  <c r="H333" i="82" s="1"/>
  <c r="U81" i="60"/>
  <c r="U103" i="60" s="1"/>
  <c r="U88" i="60"/>
  <c r="U110" i="60" s="1"/>
  <c r="U89" i="60"/>
  <c r="U111" i="60" s="1"/>
  <c r="U94" i="60"/>
  <c r="U116" i="60" s="1"/>
  <c r="U85" i="60"/>
  <c r="U107" i="60" s="1"/>
  <c r="U92" i="60"/>
  <c r="U114" i="60" s="1"/>
  <c r="U83" i="60"/>
  <c r="U105" i="60" s="1"/>
  <c r="U95" i="60"/>
  <c r="U117" i="60" s="1"/>
  <c r="U90" i="60"/>
  <c r="U112" i="60" s="1"/>
  <c r="U82" i="60"/>
  <c r="U104" i="60" s="1"/>
  <c r="U93" i="60"/>
  <c r="U115" i="60" s="1"/>
  <c r="S122" i="71"/>
  <c r="L112" i="76"/>
  <c r="C93" i="60"/>
  <c r="C115" i="60" s="1"/>
  <c r="G94" i="96"/>
  <c r="G116" i="96" s="1"/>
  <c r="D166" i="44"/>
  <c r="T166" i="44"/>
  <c r="P150" i="51"/>
  <c r="P172" i="51" s="1"/>
  <c r="T195" i="65"/>
  <c r="T198" i="65"/>
  <c r="E88" i="60"/>
  <c r="E110" i="60" s="1"/>
  <c r="E95" i="60"/>
  <c r="E117" i="60" s="1"/>
  <c r="G196" i="65"/>
  <c r="S190" i="65"/>
  <c r="U171" i="52"/>
  <c r="K126" i="41"/>
  <c r="K148" i="41" s="1"/>
  <c r="E153" i="51"/>
  <c r="E175" i="51" s="1"/>
  <c r="J120" i="72"/>
  <c r="J116" i="72"/>
  <c r="K120" i="72"/>
  <c r="K118" i="72"/>
  <c r="C190" i="65"/>
  <c r="C266" i="94"/>
  <c r="E152" i="77"/>
  <c r="E148" i="77"/>
  <c r="D193" i="65"/>
  <c r="P121" i="71"/>
  <c r="S131" i="71"/>
  <c r="K124" i="71"/>
  <c r="L129" i="72"/>
  <c r="L90" i="96"/>
  <c r="L112" i="96" s="1"/>
  <c r="F80" i="96"/>
  <c r="F102" i="96" s="1"/>
  <c r="U84" i="60"/>
  <c r="U106" i="60" s="1"/>
  <c r="E197" i="65"/>
  <c r="E195" i="65"/>
  <c r="E202" i="65"/>
  <c r="E196" i="65"/>
  <c r="E188" i="65"/>
  <c r="G120" i="45"/>
  <c r="S120" i="45"/>
  <c r="M120" i="45"/>
  <c r="O120" i="45" s="1"/>
  <c r="W120" i="45"/>
  <c r="Y120" i="45" s="1"/>
  <c r="J92" i="96"/>
  <c r="J114" i="96" s="1"/>
  <c r="J86" i="96"/>
  <c r="J108" i="96" s="1"/>
  <c r="J83" i="96"/>
  <c r="T188" i="65"/>
  <c r="K128" i="72"/>
  <c r="K123" i="71"/>
  <c r="M250" i="91"/>
  <c r="M255" i="91"/>
  <c r="M253" i="91"/>
  <c r="M252" i="91"/>
  <c r="V102" i="67"/>
  <c r="P161" i="51"/>
  <c r="P183" i="51" s="1"/>
  <c r="P129" i="71"/>
  <c r="G166" i="44"/>
  <c r="Y275" i="82"/>
  <c r="N335" i="82" s="1"/>
  <c r="K145" i="45"/>
  <c r="W145" i="45"/>
  <c r="Y145" i="45" s="1"/>
  <c r="Q145" i="45"/>
  <c r="I145" i="45"/>
  <c r="Y52" i="78"/>
  <c r="F203" i="68"/>
  <c r="J224" i="68" s="1"/>
  <c r="C102" i="67"/>
  <c r="J90" i="96"/>
  <c r="J112" i="96" s="1"/>
  <c r="S127" i="71"/>
  <c r="L116" i="76"/>
  <c r="C89" i="60"/>
  <c r="C111" i="60" s="1"/>
  <c r="G92" i="96"/>
  <c r="G114" i="96" s="1"/>
  <c r="AC147" i="46"/>
  <c r="AD147" i="46" s="1"/>
  <c r="V166" i="44"/>
  <c r="J166" i="44"/>
  <c r="P158" i="51"/>
  <c r="P180" i="51" s="1"/>
  <c r="T193" i="65"/>
  <c r="E83" i="60"/>
  <c r="E105" i="60" s="1"/>
  <c r="E85" i="60"/>
  <c r="E107" i="60" s="1"/>
  <c r="G197" i="65"/>
  <c r="S200" i="65"/>
  <c r="G168" i="52"/>
  <c r="F214" i="68"/>
  <c r="P248" i="91"/>
  <c r="K130" i="41"/>
  <c r="K152" i="41" s="1"/>
  <c r="V269" i="94"/>
  <c r="D135" i="76"/>
  <c r="H156" i="76" s="1"/>
  <c r="J126" i="72"/>
  <c r="J117" i="72"/>
  <c r="K124" i="72"/>
  <c r="K117" i="72"/>
  <c r="C201" i="65"/>
  <c r="C271" i="94"/>
  <c r="E149" i="77"/>
  <c r="E155" i="77"/>
  <c r="P124" i="71"/>
  <c r="P131" i="71"/>
  <c r="S123" i="71"/>
  <c r="K132" i="71"/>
  <c r="L116" i="72"/>
  <c r="L85" i="96"/>
  <c r="L107" i="96" s="1"/>
  <c r="D204" i="77"/>
  <c r="D199" i="77"/>
  <c r="F220" i="77" s="1"/>
  <c r="K99" i="44"/>
  <c r="K91" i="44"/>
  <c r="K96" i="44"/>
  <c r="K90" i="44"/>
  <c r="K94" i="44"/>
  <c r="K92" i="44"/>
  <c r="O83" i="60"/>
  <c r="O90" i="60"/>
  <c r="O112" i="60" s="1"/>
  <c r="O89" i="60"/>
  <c r="O111" i="60" s="1"/>
  <c r="O87" i="60"/>
  <c r="O109" i="60" s="1"/>
  <c r="O82" i="60"/>
  <c r="O104" i="60" s="1"/>
  <c r="O84" i="60"/>
  <c r="O106" i="60" s="1"/>
  <c r="O93" i="60"/>
  <c r="O115" i="60" s="1"/>
  <c r="O92" i="60"/>
  <c r="O114" i="60" s="1"/>
  <c r="O88" i="60"/>
  <c r="O110" i="60" s="1"/>
  <c r="Q97" i="44"/>
  <c r="Q90" i="44"/>
  <c r="Q100" i="44"/>
  <c r="Q88" i="44"/>
  <c r="Q93" i="44"/>
  <c r="Q87" i="44"/>
  <c r="Q99" i="44"/>
  <c r="Q91" i="44"/>
  <c r="J4" i="54"/>
  <c r="S123" i="45"/>
  <c r="I123" i="45"/>
  <c r="S122" i="45"/>
  <c r="S128" i="45"/>
  <c r="I128" i="45"/>
  <c r="S144" i="45"/>
  <c r="I115" i="45"/>
  <c r="I122" i="45"/>
  <c r="I121" i="45"/>
  <c r="S143" i="45"/>
  <c r="I118" i="45"/>
  <c r="D94" i="60"/>
  <c r="D91" i="60"/>
  <c r="D113" i="60" s="1"/>
  <c r="D84" i="60"/>
  <c r="D106" i="60" s="1"/>
  <c r="D86" i="60"/>
  <c r="D108" i="60" s="1"/>
  <c r="D85" i="60"/>
  <c r="D107" i="60" s="1"/>
  <c r="Y276" i="82"/>
  <c r="G336" i="82" s="1"/>
  <c r="P160" i="51"/>
  <c r="P182" i="51" s="1"/>
  <c r="J122" i="72"/>
  <c r="K127" i="72"/>
  <c r="F86" i="96"/>
  <c r="F108" i="96" s="1"/>
  <c r="F93" i="96"/>
  <c r="F115" i="96" s="1"/>
  <c r="F94" i="96"/>
  <c r="F116" i="96" s="1"/>
  <c r="F83" i="96"/>
  <c r="F91" i="96"/>
  <c r="F113" i="96" s="1"/>
  <c r="F90" i="96"/>
  <c r="F112" i="96" s="1"/>
  <c r="F88" i="96"/>
  <c r="F110" i="96" s="1"/>
  <c r="F82" i="96"/>
  <c r="F104" i="96" s="1"/>
  <c r="F81" i="96"/>
  <c r="F103" i="96" s="1"/>
  <c r="D202" i="65"/>
  <c r="D201" i="65"/>
  <c r="D194" i="65"/>
  <c r="D200" i="65"/>
  <c r="D199" i="65"/>
  <c r="S121" i="71"/>
  <c r="U166" i="44"/>
  <c r="G192" i="65"/>
  <c r="U179" i="52"/>
  <c r="P130" i="71"/>
  <c r="K128" i="71"/>
  <c r="M243" i="91"/>
  <c r="D194" i="73"/>
  <c r="R102" i="67"/>
  <c r="J109" i="67"/>
  <c r="J94" i="96"/>
  <c r="J116" i="96" s="1"/>
  <c r="J87" i="96"/>
  <c r="J109" i="96" s="1"/>
  <c r="S124" i="71"/>
  <c r="G91" i="96"/>
  <c r="G113" i="96" s="1"/>
  <c r="W166" i="44"/>
  <c r="F166" i="44"/>
  <c r="P156" i="51"/>
  <c r="P178" i="51" s="1"/>
  <c r="E81" i="60"/>
  <c r="P247" i="91"/>
  <c r="V272" i="94"/>
  <c r="J115" i="72"/>
  <c r="K125" i="72"/>
  <c r="C191" i="65"/>
  <c r="M268" i="94"/>
  <c r="D196" i="65"/>
  <c r="K122" i="71"/>
  <c r="P125" i="71"/>
  <c r="K127" i="71"/>
  <c r="K121" i="71"/>
  <c r="T125" i="71"/>
  <c r="T133" i="71"/>
  <c r="L123" i="72"/>
  <c r="L84" i="96"/>
  <c r="L106" i="96" s="1"/>
  <c r="F92" i="96"/>
  <c r="F114" i="96" s="1"/>
  <c r="I89" i="96"/>
  <c r="I111" i="96" s="1"/>
  <c r="I93" i="96"/>
  <c r="I115" i="96" s="1"/>
  <c r="I80" i="96"/>
  <c r="I102" i="96" s="1"/>
  <c r="I82" i="96"/>
  <c r="I104" i="96" s="1"/>
  <c r="W113" i="76"/>
  <c r="V124" i="72"/>
  <c r="V115" i="72"/>
  <c r="V122" i="72"/>
  <c r="U86" i="60"/>
  <c r="U108" i="60" s="1"/>
  <c r="U87" i="60"/>
  <c r="U109" i="60" s="1"/>
  <c r="I95" i="60"/>
  <c r="I117" i="60" s="1"/>
  <c r="I88" i="60"/>
  <c r="I110" i="60" s="1"/>
  <c r="I82" i="60"/>
  <c r="I104" i="60" s="1"/>
  <c r="I84" i="60"/>
  <c r="I106" i="60" s="1"/>
  <c r="I89" i="60"/>
  <c r="I111" i="60" s="1"/>
  <c r="I83" i="60"/>
  <c r="I105" i="60" s="1"/>
  <c r="I93" i="60"/>
  <c r="I115" i="60" s="1"/>
  <c r="I91" i="60"/>
  <c r="I113" i="60" s="1"/>
  <c r="T142" i="68"/>
  <c r="I142" i="68"/>
  <c r="E142" i="68"/>
  <c r="J142" i="68"/>
  <c r="G142" i="68"/>
  <c r="R142" i="68"/>
  <c r="Y122" i="45"/>
  <c r="G140" i="45"/>
  <c r="Q123" i="45"/>
  <c r="Q134" i="45"/>
  <c r="Q140" i="45"/>
  <c r="Q118" i="45"/>
  <c r="G123" i="45"/>
  <c r="G134" i="45"/>
  <c r="Q135" i="45"/>
  <c r="Q138" i="45"/>
  <c r="Q122" i="45"/>
  <c r="Q133" i="45"/>
  <c r="G121" i="45"/>
  <c r="Q115" i="45"/>
  <c r="G143" i="45"/>
  <c r="Q121" i="45"/>
  <c r="Q116" i="45"/>
  <c r="G144" i="45"/>
  <c r="Q141" i="45"/>
  <c r="G138" i="45"/>
  <c r="G124" i="45"/>
  <c r="Z103" i="65"/>
  <c r="G160" i="77"/>
  <c r="O199" i="65"/>
  <c r="O189" i="65"/>
  <c r="S66" i="62"/>
  <c r="S77" i="62" s="1"/>
  <c r="S94" i="62" s="1"/>
  <c r="Y200" i="82"/>
  <c r="X102" i="67"/>
  <c r="R93" i="60"/>
  <c r="R115" i="60" s="1"/>
  <c r="R91" i="60"/>
  <c r="R113" i="60" s="1"/>
  <c r="R81" i="60"/>
  <c r="R103" i="60" s="1"/>
  <c r="R84" i="60"/>
  <c r="R106" i="60" s="1"/>
  <c r="U147" i="44"/>
  <c r="U145" i="44"/>
  <c r="N211" i="45"/>
  <c r="F211" i="45"/>
  <c r="C211" i="45"/>
  <c r="E211" i="45"/>
  <c r="O211" i="45"/>
  <c r="V211" i="45"/>
  <c r="G211" i="45"/>
  <c r="R211" i="45"/>
  <c r="P211" i="45"/>
  <c r="W211" i="45"/>
  <c r="U211" i="45"/>
  <c r="S211" i="45"/>
  <c r="I211" i="45"/>
  <c r="D211" i="45"/>
  <c r="X211" i="45"/>
  <c r="L211" i="45"/>
  <c r="T211" i="45"/>
  <c r="H211" i="45"/>
  <c r="J211" i="45"/>
  <c r="M211" i="45"/>
  <c r="Q211" i="45"/>
  <c r="K211" i="45"/>
  <c r="N109" i="65"/>
  <c r="Y217" i="82"/>
  <c r="Y281" i="82"/>
  <c r="F341" i="82" s="1"/>
  <c r="V66" i="62"/>
  <c r="V79" i="62" s="1"/>
  <c r="V96" i="62" s="1"/>
  <c r="Y226" i="82"/>
  <c r="Y201" i="82"/>
  <c r="D217" i="51"/>
  <c r="M150" i="44"/>
  <c r="M148" i="44"/>
  <c r="M136" i="44"/>
  <c r="M137" i="44"/>
  <c r="Y258" i="82"/>
  <c r="Q318" i="82" s="1"/>
  <c r="G147" i="77"/>
  <c r="O201" i="65"/>
  <c r="D226" i="51"/>
  <c r="Y301" i="82"/>
  <c r="D361" i="82" s="1"/>
  <c r="M138" i="44"/>
  <c r="M146" i="44"/>
  <c r="M143" i="44"/>
  <c r="J102" i="67"/>
  <c r="G113" i="76"/>
  <c r="T4" i="54"/>
  <c r="N81" i="60"/>
  <c r="N103" i="60" s="1"/>
  <c r="N92" i="60"/>
  <c r="N114" i="60" s="1"/>
  <c r="C284" i="51"/>
  <c r="C305" i="51"/>
  <c r="C263" i="51"/>
  <c r="I73" i="92"/>
  <c r="N103" i="65"/>
  <c r="AC129" i="65"/>
  <c r="AC103" i="65"/>
  <c r="AC121" i="65"/>
  <c r="AC99" i="65"/>
  <c r="C161" i="44"/>
  <c r="T161" i="44"/>
  <c r="S146" i="45"/>
  <c r="L145" i="46"/>
  <c r="Y282" i="82"/>
  <c r="Y206" i="82"/>
  <c r="Y202" i="82"/>
  <c r="Y128" i="42"/>
  <c r="O195" i="65"/>
  <c r="M144" i="44"/>
  <c r="H142" i="68"/>
  <c r="J220" i="65"/>
  <c r="K220" i="65"/>
  <c r="V220" i="65"/>
  <c r="T220" i="65"/>
  <c r="Q220" i="65"/>
  <c r="S220" i="65"/>
  <c r="W220" i="65"/>
  <c r="X220" i="65"/>
  <c r="N220" i="65"/>
  <c r="E220" i="65"/>
  <c r="R220" i="65"/>
  <c r="I220" i="65"/>
  <c r="L220" i="65"/>
  <c r="C220" i="65"/>
  <c r="G220" i="65"/>
  <c r="H220" i="65"/>
  <c r="O220" i="65"/>
  <c r="M220" i="65"/>
  <c r="V371" i="82"/>
  <c r="W370" i="82"/>
  <c r="Q372" i="82"/>
  <c r="G372" i="82"/>
  <c r="U372" i="82"/>
  <c r="L370" i="82"/>
  <c r="H370" i="82"/>
  <c r="R372" i="82"/>
  <c r="T370" i="82"/>
  <c r="W372" i="82"/>
  <c r="S370" i="82"/>
  <c r="V370" i="82"/>
  <c r="U371" i="82"/>
  <c r="O371" i="82"/>
  <c r="L371" i="82"/>
  <c r="I372" i="82"/>
  <c r="S371" i="82"/>
  <c r="C81" i="60"/>
  <c r="C103" i="60" s="1"/>
  <c r="C90" i="60"/>
  <c r="C112" i="60" s="1"/>
  <c r="C86" i="60"/>
  <c r="C108" i="60" s="1"/>
  <c r="C95" i="60"/>
  <c r="C117" i="60" s="1"/>
  <c r="C82" i="60"/>
  <c r="C92" i="60"/>
  <c r="C114" i="60" s="1"/>
  <c r="C83" i="60"/>
  <c r="C105" i="60" s="1"/>
  <c r="V134" i="71"/>
  <c r="V123" i="71"/>
  <c r="V125" i="71"/>
  <c r="V124" i="71"/>
  <c r="V132" i="71"/>
  <c r="V122" i="71"/>
  <c r="V126" i="71"/>
  <c r="V121" i="71"/>
  <c r="V133" i="71"/>
  <c r="N132" i="71"/>
  <c r="N134" i="71"/>
  <c r="N123" i="71"/>
  <c r="N122" i="71"/>
  <c r="F253" i="91"/>
  <c r="F254" i="91"/>
  <c r="N97" i="44"/>
  <c r="N92" i="44"/>
  <c r="T371" i="82"/>
  <c r="T159" i="51"/>
  <c r="T181" i="51" s="1"/>
  <c r="T163" i="51"/>
  <c r="T185" i="51" s="1"/>
  <c r="T153" i="51"/>
  <c r="T175" i="51" s="1"/>
  <c r="T162" i="51"/>
  <c r="T184" i="51" s="1"/>
  <c r="T158" i="51"/>
  <c r="T180" i="51" s="1"/>
  <c r="T157" i="51"/>
  <c r="T179" i="51" s="1"/>
  <c r="T160" i="51"/>
  <c r="T182" i="51" s="1"/>
  <c r="T149" i="51"/>
  <c r="T152" i="51"/>
  <c r="T174" i="51" s="1"/>
  <c r="T161" i="51"/>
  <c r="T183" i="51" s="1"/>
  <c r="T155" i="51"/>
  <c r="T177" i="51" s="1"/>
  <c r="T154" i="51"/>
  <c r="T176" i="51" s="1"/>
  <c r="T156" i="51"/>
  <c r="T178" i="51" s="1"/>
  <c r="W87" i="60"/>
  <c r="W109" i="60" s="1"/>
  <c r="W86" i="60"/>
  <c r="W108" i="60" s="1"/>
  <c r="W84" i="60"/>
  <c r="W106" i="60" s="1"/>
  <c r="W91" i="60"/>
  <c r="W113" i="60" s="1"/>
  <c r="W93" i="60"/>
  <c r="W115" i="60" s="1"/>
  <c r="W85" i="60"/>
  <c r="W107" i="60" s="1"/>
  <c r="W94" i="60"/>
  <c r="W116" i="60" s="1"/>
  <c r="X161" i="73"/>
  <c r="X160" i="73"/>
  <c r="X157" i="73"/>
  <c r="W170" i="52"/>
  <c r="W173" i="52"/>
  <c r="W172" i="52"/>
  <c r="Z238" i="82"/>
  <c r="M125" i="71"/>
  <c r="M130" i="71"/>
  <c r="M134" i="71"/>
  <c r="M131" i="71"/>
  <c r="M135" i="71"/>
  <c r="S188" i="45"/>
  <c r="S184" i="45"/>
  <c r="S185" i="45"/>
  <c r="S190" i="45"/>
  <c r="S191" i="45"/>
  <c r="S181" i="45"/>
  <c r="S187" i="45"/>
  <c r="S183" i="45"/>
  <c r="S192" i="45"/>
  <c r="S182" i="45"/>
  <c r="S186" i="45"/>
  <c r="T250" i="91"/>
  <c r="T255" i="91"/>
  <c r="T252" i="91"/>
  <c r="T246" i="91"/>
  <c r="T242" i="91"/>
  <c r="T249" i="91"/>
  <c r="T247" i="91"/>
  <c r="T253" i="91"/>
  <c r="T251" i="91"/>
  <c r="T244" i="91"/>
  <c r="T248" i="91"/>
  <c r="Q105" i="65"/>
  <c r="T105" i="65" s="1"/>
  <c r="AF106" i="65"/>
  <c r="AI106" i="65" s="1"/>
  <c r="AF129" i="65"/>
  <c r="AI129" i="65" s="1"/>
  <c r="Q125" i="65"/>
  <c r="T125" i="65" s="1"/>
  <c r="Q98" i="65"/>
  <c r="T98" i="65" s="1"/>
  <c r="AF117" i="65"/>
  <c r="AI117" i="65" s="1"/>
  <c r="Q129" i="65"/>
  <c r="T129" i="65" s="1"/>
  <c r="Q108" i="65"/>
  <c r="T108" i="65" s="1"/>
  <c r="AF98" i="65"/>
  <c r="AI98" i="65" s="1"/>
  <c r="Q117" i="65"/>
  <c r="T117" i="65" s="1"/>
  <c r="Q123" i="65"/>
  <c r="T123" i="65" s="1"/>
  <c r="AF108" i="65"/>
  <c r="AI108" i="65" s="1"/>
  <c r="AF104" i="65"/>
  <c r="AI104" i="65" s="1"/>
  <c r="Q122" i="65"/>
  <c r="T122" i="65" s="1"/>
  <c r="AF123" i="65"/>
  <c r="AI123" i="65" s="1"/>
  <c r="Q102" i="65"/>
  <c r="T102" i="65" s="1"/>
  <c r="AF127" i="65"/>
  <c r="AI127" i="65" s="1"/>
  <c r="AF105" i="65"/>
  <c r="AI105" i="65" s="1"/>
  <c r="AF118" i="65"/>
  <c r="AI118" i="65" s="1"/>
  <c r="G370" i="82"/>
  <c r="N372" i="82"/>
  <c r="S195" i="45"/>
  <c r="E123" i="72"/>
  <c r="E128" i="72"/>
  <c r="E124" i="72"/>
  <c r="E118" i="72"/>
  <c r="X372" i="82"/>
  <c r="T151" i="51"/>
  <c r="T173" i="51" s="1"/>
  <c r="F120" i="89"/>
  <c r="I242" i="89" s="1"/>
  <c r="D209" i="76"/>
  <c r="W162" i="51"/>
  <c r="W184" i="51" s="1"/>
  <c r="W158" i="51"/>
  <c r="W180" i="51" s="1"/>
  <c r="W151" i="51"/>
  <c r="W173" i="51" s="1"/>
  <c r="W153" i="51"/>
  <c r="W175" i="51" s="1"/>
  <c r="T269" i="94"/>
  <c r="T272" i="94"/>
  <c r="T263" i="94"/>
  <c r="I176" i="52"/>
  <c r="I170" i="52"/>
  <c r="I169" i="52"/>
  <c r="I171" i="52"/>
  <c r="I168" i="52"/>
  <c r="I173" i="52"/>
  <c r="I174" i="52"/>
  <c r="V149" i="73"/>
  <c r="V153" i="73"/>
  <c r="V148" i="73"/>
  <c r="V160" i="73"/>
  <c r="N128" i="72"/>
  <c r="N115" i="72"/>
  <c r="N124" i="72"/>
  <c r="N119" i="72"/>
  <c r="U264" i="94"/>
  <c r="U275" i="94"/>
  <c r="U269" i="94"/>
  <c r="E126" i="41"/>
  <c r="E129" i="41"/>
  <c r="E151" i="41" s="1"/>
  <c r="E133" i="41"/>
  <c r="E155" i="41" s="1"/>
  <c r="E132" i="41"/>
  <c r="E154" i="41" s="1"/>
  <c r="E140" i="41"/>
  <c r="E162" i="41" s="1"/>
  <c r="E135" i="41"/>
  <c r="E157" i="41" s="1"/>
  <c r="N138" i="44"/>
  <c r="N144" i="44"/>
  <c r="N145" i="44"/>
  <c r="Q126" i="45"/>
  <c r="W126" i="45"/>
  <c r="Y126" i="45" s="1"/>
  <c r="U126" i="45"/>
  <c r="J177" i="67"/>
  <c r="H177" i="67"/>
  <c r="G177" i="67"/>
  <c r="I177" i="67"/>
  <c r="I36" i="89" s="1"/>
  <c r="J158" i="89" s="1"/>
  <c r="F102" i="67"/>
  <c r="G102" i="67"/>
  <c r="K94" i="96"/>
  <c r="K116" i="96" s="1"/>
  <c r="T130" i="41"/>
  <c r="T152" i="41" s="1"/>
  <c r="C149" i="44"/>
  <c r="L150" i="44"/>
  <c r="W125" i="72"/>
  <c r="W128" i="72"/>
  <c r="E128" i="41"/>
  <c r="E150" i="41" s="1"/>
  <c r="N123" i="72"/>
  <c r="I179" i="52"/>
  <c r="R169" i="52"/>
  <c r="R178" i="52"/>
  <c r="W146" i="77"/>
  <c r="W151" i="77"/>
  <c r="W155" i="77"/>
  <c r="W157" i="77"/>
  <c r="W154" i="77"/>
  <c r="W149" i="77"/>
  <c r="W156" i="77"/>
  <c r="W147" i="77"/>
  <c r="E178" i="52"/>
  <c r="E171" i="52"/>
  <c r="E179" i="52"/>
  <c r="E176" i="52"/>
  <c r="E170" i="52"/>
  <c r="P156" i="73"/>
  <c r="P161" i="73"/>
  <c r="T136" i="41"/>
  <c r="T158" i="41" s="1"/>
  <c r="L138" i="44"/>
  <c r="T118" i="72"/>
  <c r="M126" i="45"/>
  <c r="O126" i="45" s="1"/>
  <c r="V89" i="96"/>
  <c r="V111" i="96" s="1"/>
  <c r="I160" i="51"/>
  <c r="I182" i="51" s="1"/>
  <c r="I161" i="51"/>
  <c r="I183" i="51" s="1"/>
  <c r="I155" i="51"/>
  <c r="I177" i="51" s="1"/>
  <c r="I163" i="51"/>
  <c r="I185" i="51" s="1"/>
  <c r="I150" i="51"/>
  <c r="I172" i="51" s="1"/>
  <c r="I152" i="51"/>
  <c r="I174" i="51" s="1"/>
  <c r="W118" i="45"/>
  <c r="Y118" i="45" s="1"/>
  <c r="Y223" i="65"/>
  <c r="O276" i="65" s="1"/>
  <c r="I169" i="67"/>
  <c r="I28" i="89" s="1"/>
  <c r="J150" i="89" s="1"/>
  <c r="H169" i="67"/>
  <c r="H28" i="89" s="1"/>
  <c r="I150" i="89" s="1"/>
  <c r="J169" i="67"/>
  <c r="J28" i="89" s="1"/>
  <c r="K150" i="89" s="1"/>
  <c r="G169" i="67"/>
  <c r="L147" i="46"/>
  <c r="N117" i="72"/>
  <c r="O177" i="52"/>
  <c r="O179" i="52"/>
  <c r="H263" i="94"/>
  <c r="H271" i="94"/>
  <c r="H268" i="94"/>
  <c r="H273" i="94"/>
  <c r="H275" i="94"/>
  <c r="H269" i="94"/>
  <c r="H274" i="94"/>
  <c r="H267" i="94"/>
  <c r="M5" i="54"/>
  <c r="I170" i="67"/>
  <c r="G170" i="67"/>
  <c r="G29" i="89" s="1"/>
  <c r="H151" i="89" s="1"/>
  <c r="H170" i="67"/>
  <c r="H29" i="89" s="1"/>
  <c r="I151" i="89" s="1"/>
  <c r="Y260" i="82"/>
  <c r="F320" i="82" s="1"/>
  <c r="Y218" i="82"/>
  <c r="Y259" i="82"/>
  <c r="I319" i="82" s="1"/>
  <c r="Y255" i="82"/>
  <c r="U315" i="82" s="1"/>
  <c r="Y123" i="42"/>
  <c r="K82" i="96"/>
  <c r="C147" i="44"/>
  <c r="L136" i="44"/>
  <c r="D219" i="51"/>
  <c r="F240" i="51" s="1"/>
  <c r="D220" i="51"/>
  <c r="W115" i="72"/>
  <c r="W124" i="72"/>
  <c r="Q200" i="65"/>
  <c r="K146" i="45"/>
  <c r="N143" i="44"/>
  <c r="E136" i="41"/>
  <c r="E158" i="41" s="1"/>
  <c r="O176" i="52"/>
  <c r="V150" i="73"/>
  <c r="I172" i="52"/>
  <c r="X171" i="52"/>
  <c r="X175" i="52"/>
  <c r="X174" i="52"/>
  <c r="X182" i="52"/>
  <c r="X177" i="52"/>
  <c r="C161" i="51"/>
  <c r="C183" i="51" s="1"/>
  <c r="C149" i="51"/>
  <c r="C171" i="51" s="1"/>
  <c r="C159" i="51"/>
  <c r="C181" i="51" s="1"/>
  <c r="C151" i="51"/>
  <c r="C173" i="51" s="1"/>
  <c r="Q261" i="94"/>
  <c r="Q266" i="94"/>
  <c r="Q270" i="94"/>
  <c r="Q275" i="94"/>
  <c r="M179" i="52"/>
  <c r="M178" i="52"/>
  <c r="M168" i="52"/>
  <c r="E138" i="41"/>
  <c r="E160" i="41" s="1"/>
  <c r="O139" i="44"/>
  <c r="O137" i="44"/>
  <c r="O145" i="44"/>
  <c r="J149" i="44"/>
  <c r="J147" i="44"/>
  <c r="J142" i="44"/>
  <c r="J146" i="44"/>
  <c r="T159" i="77"/>
  <c r="T155" i="77"/>
  <c r="T153" i="77"/>
  <c r="T160" i="77"/>
  <c r="T156" i="77"/>
  <c r="E138" i="76"/>
  <c r="G159" i="76" s="1"/>
  <c r="J156" i="51"/>
  <c r="J178" i="51" s="1"/>
  <c r="J149" i="51"/>
  <c r="J171" i="51" s="1"/>
  <c r="J151" i="51"/>
  <c r="J173" i="51" s="1"/>
  <c r="J161" i="51"/>
  <c r="J183" i="51" s="1"/>
  <c r="J158" i="51"/>
  <c r="J180" i="51" s="1"/>
  <c r="V112" i="76"/>
  <c r="J175" i="67"/>
  <c r="J34" i="89" s="1"/>
  <c r="K156" i="89" s="1"/>
  <c r="I175" i="67"/>
  <c r="I34" i="89" s="1"/>
  <c r="J156" i="89" s="1"/>
  <c r="G175" i="67"/>
  <c r="H175" i="67"/>
  <c r="H34" i="89" s="1"/>
  <c r="I156" i="89" s="1"/>
  <c r="M116" i="45"/>
  <c r="O116" i="45" s="1"/>
  <c r="M119" i="45"/>
  <c r="O119" i="45" s="1"/>
  <c r="W141" i="45"/>
  <c r="Y141" i="45" s="1"/>
  <c r="M122" i="45"/>
  <c r="O122" i="45" s="1"/>
  <c r="W115" i="45"/>
  <c r="Y115" i="45" s="1"/>
  <c r="M117" i="45"/>
  <c r="O117" i="45" s="1"/>
  <c r="M136" i="45"/>
  <c r="O136" i="45" s="1"/>
  <c r="W119" i="45"/>
  <c r="Y119" i="45" s="1"/>
  <c r="M140" i="45"/>
  <c r="O140" i="45" s="1"/>
  <c r="W122" i="45"/>
  <c r="M134" i="45"/>
  <c r="O134" i="45" s="1"/>
  <c r="W137" i="45"/>
  <c r="Y137" i="45" s="1"/>
  <c r="M128" i="45"/>
  <c r="M121" i="45"/>
  <c r="O121" i="45" s="1"/>
  <c r="M138" i="45"/>
  <c r="O138" i="45" s="1"/>
  <c r="M144" i="45"/>
  <c r="O144" i="45" s="1"/>
  <c r="W139" i="45"/>
  <c r="Y139" i="45" s="1"/>
  <c r="W114" i="45"/>
  <c r="Y114" i="45" s="1"/>
  <c r="M142" i="45"/>
  <c r="O142" i="45" s="1"/>
  <c r="W133" i="45"/>
  <c r="Y133" i="45" s="1"/>
  <c r="W121" i="45"/>
  <c r="Y121" i="45" s="1"/>
  <c r="W117" i="45"/>
  <c r="Y117" i="45" s="1"/>
  <c r="M115" i="45"/>
  <c r="O115" i="45" s="1"/>
  <c r="M114" i="45"/>
  <c r="O114" i="45" s="1"/>
  <c r="M143" i="45"/>
  <c r="O143" i="45" s="1"/>
  <c r="M133" i="45"/>
  <c r="O133" i="45" s="1"/>
  <c r="Y210" i="45"/>
  <c r="I279" i="45" s="1"/>
  <c r="P242" i="43"/>
  <c r="P21" i="55" s="1"/>
  <c r="I21" i="55"/>
  <c r="W128" i="45"/>
  <c r="F121" i="76"/>
  <c r="D194" i="52"/>
  <c r="Q194" i="52"/>
  <c r="L194" i="52"/>
  <c r="N194" i="52"/>
  <c r="S194" i="52"/>
  <c r="H194" i="52"/>
  <c r="P194" i="52"/>
  <c r="W194" i="52"/>
  <c r="T194" i="52"/>
  <c r="K194" i="52"/>
  <c r="E194" i="52"/>
  <c r="R194" i="52"/>
  <c r="U194" i="52"/>
  <c r="G194" i="52"/>
  <c r="J194" i="52"/>
  <c r="I194" i="52"/>
  <c r="V194" i="52"/>
  <c r="O194" i="52"/>
  <c r="M194" i="52"/>
  <c r="C194" i="52"/>
  <c r="X194" i="52"/>
  <c r="F194" i="52"/>
  <c r="L143" i="46"/>
  <c r="AC143" i="46"/>
  <c r="AD143" i="46" s="1"/>
  <c r="I182" i="52"/>
  <c r="D180" i="52"/>
  <c r="D176" i="52"/>
  <c r="D171" i="52"/>
  <c r="T122" i="72"/>
  <c r="T128" i="72"/>
  <c r="T116" i="72"/>
  <c r="T120" i="72"/>
  <c r="T115" i="72"/>
  <c r="T125" i="72"/>
  <c r="T124" i="72"/>
  <c r="T119" i="72"/>
  <c r="T117" i="72"/>
  <c r="V152" i="51"/>
  <c r="V174" i="51" s="1"/>
  <c r="V158" i="51"/>
  <c r="V180" i="51" s="1"/>
  <c r="V157" i="51"/>
  <c r="V179" i="51" s="1"/>
  <c r="V151" i="51"/>
  <c r="V163" i="51"/>
  <c r="V185" i="51" s="1"/>
  <c r="V161" i="51"/>
  <c r="V183" i="51" s="1"/>
  <c r="V155" i="51"/>
  <c r="V177" i="51" s="1"/>
  <c r="K91" i="96"/>
  <c r="K113" i="96" s="1"/>
  <c r="C148" i="44"/>
  <c r="Y119" i="42"/>
  <c r="D224" i="51"/>
  <c r="G245" i="51" s="1"/>
  <c r="D286" i="51" s="1"/>
  <c r="W119" i="72"/>
  <c r="W120" i="72"/>
  <c r="V162" i="51"/>
  <c r="V184" i="51" s="1"/>
  <c r="N141" i="44"/>
  <c r="E130" i="41"/>
  <c r="E152" i="41" s="1"/>
  <c r="W157" i="51"/>
  <c r="W179" i="51" s="1"/>
  <c r="V162" i="73"/>
  <c r="I178" i="52"/>
  <c r="H266" i="94"/>
  <c r="D172" i="52"/>
  <c r="T275" i="94"/>
  <c r="P152" i="51"/>
  <c r="P174" i="51" s="1"/>
  <c r="P162" i="51"/>
  <c r="P184" i="51" s="1"/>
  <c r="P149" i="51"/>
  <c r="P171" i="51" s="1"/>
  <c r="P155" i="51"/>
  <c r="P177" i="51" s="1"/>
  <c r="P153" i="51"/>
  <c r="W147" i="44"/>
  <c r="W148" i="44"/>
  <c r="C252" i="91"/>
  <c r="C243" i="91"/>
  <c r="C248" i="91"/>
  <c r="C242" i="91"/>
  <c r="J170" i="67"/>
  <c r="J29" i="89" s="1"/>
  <c r="K151" i="89" s="1"/>
  <c r="T121" i="72"/>
  <c r="K85" i="96"/>
  <c r="K107" i="96" s="1"/>
  <c r="Y297" i="94"/>
  <c r="D318" i="94" s="1"/>
  <c r="D173" i="94"/>
  <c r="E194" i="94" s="1"/>
  <c r="D171" i="94"/>
  <c r="E192" i="94" s="1"/>
  <c r="D177" i="94"/>
  <c r="E198" i="94" s="1"/>
  <c r="D174" i="94"/>
  <c r="E195" i="94" s="1"/>
  <c r="D175" i="94"/>
  <c r="E196" i="94" s="1"/>
  <c r="I90" i="96"/>
  <c r="I112" i="96" s="1"/>
  <c r="I88" i="96"/>
  <c r="I110" i="96" s="1"/>
  <c r="I86" i="96"/>
  <c r="I108" i="96" s="1"/>
  <c r="I85" i="96"/>
  <c r="I107" i="96" s="1"/>
  <c r="I83" i="96"/>
  <c r="I105" i="96" s="1"/>
  <c r="I87" i="96"/>
  <c r="I109" i="96" s="1"/>
  <c r="V120" i="72"/>
  <c r="V129" i="72"/>
  <c r="V125" i="72"/>
  <c r="V127" i="72"/>
  <c r="P5" i="54"/>
  <c r="M247" i="91"/>
  <c r="M251" i="91"/>
  <c r="M245" i="91"/>
  <c r="M248" i="91"/>
  <c r="M256" i="91"/>
  <c r="M246" i="91"/>
  <c r="M249" i="91"/>
  <c r="M244" i="91"/>
  <c r="M254" i="91"/>
  <c r="Y147" i="45"/>
  <c r="Y257" i="82"/>
  <c r="I317" i="82" s="1"/>
  <c r="O117" i="76"/>
  <c r="V85" i="96"/>
  <c r="V107" i="96" s="1"/>
  <c r="V88" i="96"/>
  <c r="V110" i="96" s="1"/>
  <c r="V81" i="96"/>
  <c r="V103" i="96" s="1"/>
  <c r="V90" i="96"/>
  <c r="V112" i="96" s="1"/>
  <c r="V84" i="96"/>
  <c r="V106" i="96" s="1"/>
  <c r="V82" i="96"/>
  <c r="V104" i="96" s="1"/>
  <c r="V92" i="96"/>
  <c r="V114" i="96" s="1"/>
  <c r="V80" i="96"/>
  <c r="V102" i="96" s="1"/>
  <c r="V86" i="96"/>
  <c r="V108" i="96" s="1"/>
  <c r="V91" i="96"/>
  <c r="V113" i="96" s="1"/>
  <c r="L140" i="44"/>
  <c r="L143" i="44"/>
  <c r="L145" i="44"/>
  <c r="L142" i="44"/>
  <c r="L139" i="44"/>
  <c r="S126" i="45"/>
  <c r="G126" i="45"/>
  <c r="K80" i="96"/>
  <c r="K102" i="96" s="1"/>
  <c r="T129" i="41"/>
  <c r="T151" i="41" s="1"/>
  <c r="I179" i="67"/>
  <c r="I38" i="89" s="1"/>
  <c r="J160" i="89" s="1"/>
  <c r="V169" i="45"/>
  <c r="V187" i="45" s="1"/>
  <c r="L137" i="44"/>
  <c r="D229" i="51"/>
  <c r="W117" i="72"/>
  <c r="V154" i="51"/>
  <c r="V176" i="51" s="1"/>
  <c r="N140" i="44"/>
  <c r="E127" i="41"/>
  <c r="E149" i="41" s="1"/>
  <c r="X170" i="52"/>
  <c r="I180" i="52"/>
  <c r="H265" i="94"/>
  <c r="Q269" i="94"/>
  <c r="D216" i="51"/>
  <c r="G237" i="51" s="1"/>
  <c r="D278" i="51" s="1"/>
  <c r="D177" i="52"/>
  <c r="T274" i="94"/>
  <c r="V153" i="51"/>
  <c r="V175" i="51" s="1"/>
  <c r="U262" i="94"/>
  <c r="Q123" i="71"/>
  <c r="Q132" i="71"/>
  <c r="Q124" i="71"/>
  <c r="Q126" i="71"/>
  <c r="Q130" i="71"/>
  <c r="Q122" i="71"/>
  <c r="U152" i="73"/>
  <c r="U161" i="73"/>
  <c r="U162" i="73"/>
  <c r="H160" i="51"/>
  <c r="H182" i="51" s="1"/>
  <c r="H161" i="51"/>
  <c r="H183" i="51" s="1"/>
  <c r="H163" i="51"/>
  <c r="H185" i="51" s="1"/>
  <c r="W131" i="41"/>
  <c r="W153" i="41" s="1"/>
  <c r="W129" i="41"/>
  <c r="W151" i="41" s="1"/>
  <c r="W138" i="41"/>
  <c r="W160" i="41" s="1"/>
  <c r="W137" i="41"/>
  <c r="J135" i="41"/>
  <c r="J157" i="41" s="1"/>
  <c r="J138" i="41"/>
  <c r="J160" i="41" s="1"/>
  <c r="J140" i="41"/>
  <c r="J162" i="41" s="1"/>
  <c r="J130" i="41"/>
  <c r="J152" i="41" s="1"/>
  <c r="K89" i="96"/>
  <c r="K111" i="96" s="1"/>
  <c r="I84" i="96"/>
  <c r="I106" i="96" s="1"/>
  <c r="H80" i="96"/>
  <c r="H102" i="96" s="1"/>
  <c r="H90" i="96"/>
  <c r="H112" i="96" s="1"/>
  <c r="H92" i="96"/>
  <c r="H114" i="96" s="1"/>
  <c r="H86" i="96"/>
  <c r="H108" i="96" s="1"/>
  <c r="H89" i="96"/>
  <c r="H111" i="96" s="1"/>
  <c r="H87" i="96"/>
  <c r="H109" i="96" s="1"/>
  <c r="H94" i="96"/>
  <c r="H116" i="96" s="1"/>
  <c r="H91" i="96"/>
  <c r="H113" i="96" s="1"/>
  <c r="C153" i="73"/>
  <c r="C162" i="73"/>
  <c r="C148" i="73"/>
  <c r="C149" i="73"/>
  <c r="C160" i="73"/>
  <c r="C158" i="73"/>
  <c r="C150" i="73"/>
  <c r="C155" i="73"/>
  <c r="S170" i="52"/>
  <c r="S176" i="52"/>
  <c r="S177" i="52"/>
  <c r="S168" i="52"/>
  <c r="S173" i="52"/>
  <c r="S175" i="52"/>
  <c r="S171" i="52"/>
  <c r="U202" i="65"/>
  <c r="U193" i="65"/>
  <c r="U196" i="65"/>
  <c r="H148" i="44"/>
  <c r="H137" i="44"/>
  <c r="H146" i="44"/>
  <c r="H144" i="44"/>
  <c r="H150" i="44"/>
  <c r="H149" i="44"/>
  <c r="H140" i="44"/>
  <c r="H143" i="44"/>
  <c r="H139" i="44"/>
  <c r="H138" i="44"/>
  <c r="H136" i="44"/>
  <c r="H141" i="44"/>
  <c r="H142" i="44"/>
  <c r="H145" i="44"/>
  <c r="H147" i="44"/>
  <c r="F161" i="67"/>
  <c r="D165" i="94"/>
  <c r="E186" i="94" s="1"/>
  <c r="D189" i="65"/>
  <c r="G181" i="67"/>
  <c r="H181" i="67"/>
  <c r="H40" i="89" s="1"/>
  <c r="I162" i="89" s="1"/>
  <c r="AC166" i="46"/>
  <c r="AD166" i="46" s="1"/>
  <c r="Y128" i="45"/>
  <c r="O128" i="45"/>
  <c r="M126" i="72"/>
  <c r="M125" i="72"/>
  <c r="M121" i="72"/>
  <c r="M119" i="72"/>
  <c r="M115" i="72"/>
  <c r="M124" i="72"/>
  <c r="M128" i="72"/>
  <c r="M123" i="72"/>
  <c r="M129" i="72"/>
  <c r="M127" i="72"/>
  <c r="M118" i="72"/>
  <c r="M120" i="72"/>
  <c r="M117" i="72"/>
  <c r="M116" i="72"/>
  <c r="M122" i="72"/>
  <c r="G176" i="67"/>
  <c r="G35" i="89" s="1"/>
  <c r="H157" i="89" s="1"/>
  <c r="J176" i="67"/>
  <c r="I176" i="67"/>
  <c r="H176" i="67"/>
  <c r="H35" i="89" s="1"/>
  <c r="I157" i="89" s="1"/>
  <c r="Y170" i="44"/>
  <c r="Y228" i="82"/>
  <c r="D166" i="94"/>
  <c r="E187" i="94" s="1"/>
  <c r="L217" i="45"/>
  <c r="H217" i="45"/>
  <c r="F217" i="45"/>
  <c r="Q217" i="45"/>
  <c r="J217" i="45"/>
  <c r="O217" i="45"/>
  <c r="R217" i="45"/>
  <c r="V217" i="45"/>
  <c r="I217" i="45"/>
  <c r="U217" i="45"/>
  <c r="S217" i="45"/>
  <c r="E217" i="45"/>
  <c r="T217" i="45"/>
  <c r="P217" i="45"/>
  <c r="X217" i="45"/>
  <c r="W217" i="45"/>
  <c r="C217" i="45"/>
  <c r="G217" i="45"/>
  <c r="N217" i="45"/>
  <c r="M217" i="45"/>
  <c r="K217" i="45"/>
  <c r="D217" i="45"/>
  <c r="K192" i="43"/>
  <c r="P192" i="43" s="1"/>
  <c r="C244" i="43"/>
  <c r="H192" i="43"/>
  <c r="X371" i="82"/>
  <c r="H180" i="67"/>
  <c r="H39" i="89" s="1"/>
  <c r="I161" i="89" s="1"/>
  <c r="J180" i="67"/>
  <c r="G180" i="67"/>
  <c r="I180" i="67"/>
  <c r="M187" i="43"/>
  <c r="C239" i="43"/>
  <c r="C88" i="89"/>
  <c r="E210" i="89" s="1"/>
  <c r="C210" i="89" s="1"/>
  <c r="D210" i="89" s="1"/>
  <c r="C236" i="73"/>
  <c r="C299" i="73"/>
  <c r="K88" i="44"/>
  <c r="K93" i="44"/>
  <c r="H95" i="44"/>
  <c r="H90" i="44"/>
  <c r="H91" i="44"/>
  <c r="H86" i="44"/>
  <c r="H88" i="44"/>
  <c r="H94" i="44"/>
  <c r="H93" i="44"/>
  <c r="R75" i="88"/>
  <c r="R62" i="88"/>
  <c r="I168" i="67"/>
  <c r="I27" i="89" s="1"/>
  <c r="J149" i="89" s="1"/>
  <c r="H168" i="67"/>
  <c r="K124" i="65"/>
  <c r="N370" i="82"/>
  <c r="G155" i="77"/>
  <c r="G153" i="77"/>
  <c r="G151" i="77"/>
  <c r="G148" i="77"/>
  <c r="G158" i="77"/>
  <c r="L168" i="46"/>
  <c r="C249" i="72"/>
  <c r="C228" i="72"/>
  <c r="C72" i="89"/>
  <c r="E194" i="89" s="1"/>
  <c r="C194" i="89" s="1"/>
  <c r="D194" i="89" s="1"/>
  <c r="C207" i="72"/>
  <c r="C186" i="72"/>
  <c r="E272" i="94"/>
  <c r="E271" i="94"/>
  <c r="E269" i="94"/>
  <c r="E270" i="94"/>
  <c r="E273" i="94"/>
  <c r="E263" i="94"/>
  <c r="E265" i="94"/>
  <c r="E274" i="94"/>
  <c r="E268" i="94"/>
  <c r="E261" i="94"/>
  <c r="F182" i="52"/>
  <c r="F171" i="52"/>
  <c r="F168" i="52"/>
  <c r="F181" i="52"/>
  <c r="F170" i="52"/>
  <c r="F178" i="52"/>
  <c r="F172" i="52"/>
  <c r="F175" i="52"/>
  <c r="Q91" i="60"/>
  <c r="Q113" i="60" s="1"/>
  <c r="Q85" i="60"/>
  <c r="Q107" i="60" s="1"/>
  <c r="Q94" i="60"/>
  <c r="Q116" i="60" s="1"/>
  <c r="Q95" i="60"/>
  <c r="Q117" i="60" s="1"/>
  <c r="Q87" i="60"/>
  <c r="Q109" i="60" s="1"/>
  <c r="Q83" i="60"/>
  <c r="Q105" i="60" s="1"/>
  <c r="Q86" i="60"/>
  <c r="Q108" i="60" s="1"/>
  <c r="Q89" i="60"/>
  <c r="Q111" i="60" s="1"/>
  <c r="Q84" i="60"/>
  <c r="Q106" i="60" s="1"/>
  <c r="Q82" i="60"/>
  <c r="Q104" i="60" s="1"/>
  <c r="Q81" i="60"/>
  <c r="Q103" i="60" s="1"/>
  <c r="H150" i="77"/>
  <c r="H151" i="77"/>
  <c r="H154" i="77"/>
  <c r="H159" i="77"/>
  <c r="H149" i="77"/>
  <c r="H152" i="77"/>
  <c r="H153" i="77"/>
  <c r="H147" i="77"/>
  <c r="H156" i="77"/>
  <c r="H157" i="77"/>
  <c r="H158" i="77"/>
  <c r="W148" i="73"/>
  <c r="W154" i="73"/>
  <c r="W151" i="73"/>
  <c r="W160" i="73"/>
  <c r="W159" i="73"/>
  <c r="W157" i="73"/>
  <c r="W162" i="73"/>
  <c r="W153" i="73"/>
  <c r="W149" i="73"/>
  <c r="T148" i="44"/>
  <c r="T143" i="44"/>
  <c r="T149" i="44"/>
  <c r="T141" i="44"/>
  <c r="T136" i="44"/>
  <c r="T140" i="44"/>
  <c r="T147" i="44"/>
  <c r="T144" i="44"/>
  <c r="T138" i="44"/>
  <c r="T139" i="44"/>
  <c r="T142" i="44"/>
  <c r="Y38" i="54"/>
  <c r="W161" i="73"/>
  <c r="U83" i="96"/>
  <c r="U105" i="96" s="1"/>
  <c r="U82" i="96"/>
  <c r="U104" i="96" s="1"/>
  <c r="U84" i="96"/>
  <c r="U106" i="96" s="1"/>
  <c r="U90" i="96"/>
  <c r="U112" i="96" s="1"/>
  <c r="U87" i="96"/>
  <c r="U109" i="96" s="1"/>
  <c r="U89" i="96"/>
  <c r="U111" i="96" s="1"/>
  <c r="U92" i="96"/>
  <c r="U114" i="96" s="1"/>
  <c r="U93" i="96"/>
  <c r="U115" i="96" s="1"/>
  <c r="U94" i="96"/>
  <c r="U116" i="96" s="1"/>
  <c r="U91" i="96"/>
  <c r="U113" i="96" s="1"/>
  <c r="U86" i="96"/>
  <c r="U108" i="96" s="1"/>
  <c r="U88" i="96"/>
  <c r="U110" i="96" s="1"/>
  <c r="U81" i="96"/>
  <c r="U103" i="96" s="1"/>
  <c r="P139" i="41"/>
  <c r="P161" i="41" s="1"/>
  <c r="P135" i="41"/>
  <c r="P157" i="41" s="1"/>
  <c r="P138" i="41"/>
  <c r="P160" i="41" s="1"/>
  <c r="P131" i="41"/>
  <c r="P153" i="41" s="1"/>
  <c r="P128" i="41"/>
  <c r="P150" i="41" s="1"/>
  <c r="P136" i="41"/>
  <c r="P158" i="41" s="1"/>
  <c r="P133" i="41"/>
  <c r="P155" i="41" s="1"/>
  <c r="P126" i="41"/>
  <c r="P137" i="41"/>
  <c r="P159" i="41" s="1"/>
  <c r="P129" i="41"/>
  <c r="P151" i="41" s="1"/>
  <c r="P132" i="41"/>
  <c r="P154" i="41" s="1"/>
  <c r="P127" i="41"/>
  <c r="P149" i="41" s="1"/>
  <c r="E247" i="91"/>
  <c r="G109" i="60"/>
  <c r="J274" i="94"/>
  <c r="C270" i="94"/>
  <c r="M269" i="94"/>
  <c r="F173" i="52"/>
  <c r="Q128" i="41"/>
  <c r="Q150" i="41" s="1"/>
  <c r="Q134" i="41"/>
  <c r="Q156" i="41" s="1"/>
  <c r="Q127" i="41"/>
  <c r="Q149" i="41" s="1"/>
  <c r="Q129" i="41"/>
  <c r="Q151" i="41" s="1"/>
  <c r="N261" i="94"/>
  <c r="N274" i="94"/>
  <c r="N269" i="94"/>
  <c r="N273" i="94"/>
  <c r="N262" i="94"/>
  <c r="N266" i="94"/>
  <c r="N264" i="94"/>
  <c r="N270" i="94"/>
  <c r="K202" i="65"/>
  <c r="K190" i="65"/>
  <c r="K197" i="65"/>
  <c r="K198" i="65"/>
  <c r="K189" i="65"/>
  <c r="K195" i="65"/>
  <c r="K192" i="65"/>
  <c r="K194" i="65"/>
  <c r="P181" i="52"/>
  <c r="P171" i="52"/>
  <c r="P170" i="52"/>
  <c r="G268" i="94"/>
  <c r="G274" i="94"/>
  <c r="G273" i="94"/>
  <c r="G264" i="94"/>
  <c r="G271" i="94"/>
  <c r="G263" i="94"/>
  <c r="G266" i="94"/>
  <c r="G265" i="94"/>
  <c r="G269" i="94"/>
  <c r="G270" i="94"/>
  <c r="H160" i="77"/>
  <c r="O139" i="41"/>
  <c r="O161" i="41" s="1"/>
  <c r="O129" i="41"/>
  <c r="O151" i="41" s="1"/>
  <c r="O132" i="41"/>
  <c r="O154" i="41" s="1"/>
  <c r="O128" i="41"/>
  <c r="O150" i="41" s="1"/>
  <c r="O140" i="41"/>
  <c r="O162" i="41" s="1"/>
  <c r="O133" i="41"/>
  <c r="O155" i="41" s="1"/>
  <c r="O131" i="41"/>
  <c r="O153" i="41" s="1"/>
  <c r="O135" i="41"/>
  <c r="O157" i="41" s="1"/>
  <c r="O130" i="41"/>
  <c r="O152" i="41" s="1"/>
  <c r="O138" i="41"/>
  <c r="O160" i="41" s="1"/>
  <c r="O137" i="41"/>
  <c r="O159" i="41" s="1"/>
  <c r="AC150" i="46"/>
  <c r="AD150" i="46" s="1"/>
  <c r="L150" i="46"/>
  <c r="Y273" i="91"/>
  <c r="Q62" i="88"/>
  <c r="Q75" i="88"/>
  <c r="Y40" i="54"/>
  <c r="M75" i="88"/>
  <c r="M62" i="88"/>
  <c r="C256" i="43"/>
  <c r="K204" i="43"/>
  <c r="H204" i="43"/>
  <c r="C252" i="43"/>
  <c r="M200" i="43"/>
  <c r="K200" i="43"/>
  <c r="P200" i="43" s="1"/>
  <c r="H200" i="43"/>
  <c r="Q88" i="60"/>
  <c r="Q110" i="60" s="1"/>
  <c r="K200" i="65"/>
  <c r="H199" i="65"/>
  <c r="P180" i="52"/>
  <c r="N271" i="94"/>
  <c r="W155" i="51"/>
  <c r="W177" i="51" s="1"/>
  <c r="P148" i="73"/>
  <c r="J270" i="94"/>
  <c r="C267" i="94"/>
  <c r="M266" i="94"/>
  <c r="F154" i="51"/>
  <c r="F176" i="51" s="1"/>
  <c r="E155" i="51"/>
  <c r="E177" i="51" s="1"/>
  <c r="E161" i="51"/>
  <c r="E183" i="51" s="1"/>
  <c r="E159" i="51"/>
  <c r="E181" i="51" s="1"/>
  <c r="E150" i="51"/>
  <c r="E172" i="51" s="1"/>
  <c r="S201" i="65"/>
  <c r="S188" i="65"/>
  <c r="S202" i="65"/>
  <c r="S193" i="65"/>
  <c r="S198" i="65"/>
  <c r="S192" i="65"/>
  <c r="S197" i="65"/>
  <c r="S199" i="65"/>
  <c r="G170" i="52"/>
  <c r="G169" i="52"/>
  <c r="G172" i="52"/>
  <c r="G178" i="52"/>
  <c r="G181" i="52"/>
  <c r="O162" i="73"/>
  <c r="O158" i="73"/>
  <c r="O150" i="73"/>
  <c r="M152" i="51"/>
  <c r="M174" i="51" s="1"/>
  <c r="M149" i="51"/>
  <c r="M171" i="51" s="1"/>
  <c r="M150" i="51"/>
  <c r="M172" i="51" s="1"/>
  <c r="M160" i="51"/>
  <c r="M182" i="51" s="1"/>
  <c r="M155" i="51"/>
  <c r="M177" i="51" s="1"/>
  <c r="M159" i="51"/>
  <c r="M181" i="51" s="1"/>
  <c r="M151" i="51"/>
  <c r="M173" i="51" s="1"/>
  <c r="M156" i="51"/>
  <c r="M178" i="51" s="1"/>
  <c r="M161" i="51"/>
  <c r="M183" i="51" s="1"/>
  <c r="M154" i="51"/>
  <c r="M176" i="51" s="1"/>
  <c r="P130" i="41"/>
  <c r="P152" i="41" s="1"/>
  <c r="X159" i="73"/>
  <c r="H146" i="77"/>
  <c r="X134" i="71"/>
  <c r="X123" i="71"/>
  <c r="X133" i="71"/>
  <c r="X129" i="71"/>
  <c r="X127" i="71"/>
  <c r="X128" i="71"/>
  <c r="X125" i="71"/>
  <c r="X130" i="71"/>
  <c r="X131" i="71"/>
  <c r="X124" i="71"/>
  <c r="Y211" i="65"/>
  <c r="N248" i="65" s="1"/>
  <c r="AC149" i="46"/>
  <c r="AD149" i="46" s="1"/>
  <c r="D271" i="43"/>
  <c r="D67" i="84" s="1"/>
  <c r="D151" i="77"/>
  <c r="D152" i="77"/>
  <c r="D156" i="77"/>
  <c r="H155" i="77"/>
  <c r="J90" i="60"/>
  <c r="J112" i="60" s="1"/>
  <c r="J95" i="60"/>
  <c r="J117" i="60" s="1"/>
  <c r="J81" i="60"/>
  <c r="J103" i="60" s="1"/>
  <c r="J84" i="60"/>
  <c r="J106" i="60" s="1"/>
  <c r="J88" i="60"/>
  <c r="J110" i="60" s="1"/>
  <c r="J89" i="60"/>
  <c r="J111" i="60" s="1"/>
  <c r="J86" i="60"/>
  <c r="J108" i="60" s="1"/>
  <c r="J92" i="60"/>
  <c r="J114" i="60" s="1"/>
  <c r="J91" i="60"/>
  <c r="J113" i="60" s="1"/>
  <c r="J85" i="60"/>
  <c r="J107" i="60" s="1"/>
  <c r="E253" i="91"/>
  <c r="E242" i="91"/>
  <c r="E249" i="91"/>
  <c r="E243" i="91"/>
  <c r="E245" i="91"/>
  <c r="E250" i="91"/>
  <c r="E256" i="91"/>
  <c r="E248" i="91"/>
  <c r="E252" i="91"/>
  <c r="E254" i="91"/>
  <c r="E244" i="91"/>
  <c r="V4" i="54"/>
  <c r="Y30" i="54"/>
  <c r="C249" i="43"/>
  <c r="K197" i="43"/>
  <c r="P197" i="43" s="1"/>
  <c r="F107" i="89"/>
  <c r="I229" i="89" s="1"/>
  <c r="D196" i="76"/>
  <c r="D147" i="77"/>
  <c r="J82" i="60"/>
  <c r="J104" i="60" s="1"/>
  <c r="K196" i="65"/>
  <c r="P182" i="52"/>
  <c r="Q132" i="41"/>
  <c r="Q154" i="41" s="1"/>
  <c r="W155" i="73"/>
  <c r="K144" i="44"/>
  <c r="K146" i="44"/>
  <c r="K148" i="44"/>
  <c r="K142" i="44"/>
  <c r="K150" i="44"/>
  <c r="K145" i="44"/>
  <c r="K141" i="44"/>
  <c r="K147" i="44"/>
  <c r="P109" i="67"/>
  <c r="K109" i="67"/>
  <c r="D148" i="77"/>
  <c r="J87" i="60"/>
  <c r="J109" i="60" s="1"/>
  <c r="K193" i="65"/>
  <c r="P179" i="52"/>
  <c r="K136" i="44"/>
  <c r="Q126" i="41"/>
  <c r="T150" i="44"/>
  <c r="W152" i="73"/>
  <c r="P162" i="73"/>
  <c r="J265" i="94"/>
  <c r="E264" i="94"/>
  <c r="M270" i="94"/>
  <c r="F176" i="52"/>
  <c r="N135" i="71"/>
  <c r="O136" i="41"/>
  <c r="O158" i="41" s="1"/>
  <c r="X153" i="73"/>
  <c r="I122" i="72"/>
  <c r="I116" i="72"/>
  <c r="I129" i="72"/>
  <c r="I125" i="72"/>
  <c r="I118" i="72"/>
  <c r="I128" i="72"/>
  <c r="I115" i="72"/>
  <c r="I120" i="72"/>
  <c r="I117" i="72"/>
  <c r="I121" i="72"/>
  <c r="I126" i="72"/>
  <c r="I127" i="72"/>
  <c r="I119" i="72"/>
  <c r="I124" i="72"/>
  <c r="I123" i="72"/>
  <c r="U370" i="82"/>
  <c r="K372" i="82"/>
  <c r="V372" i="82"/>
  <c r="C371" i="82"/>
  <c r="L372" i="82"/>
  <c r="G371" i="82"/>
  <c r="F370" i="82"/>
  <c r="E371" i="82"/>
  <c r="J370" i="82"/>
  <c r="X370" i="82"/>
  <c r="C372" i="82"/>
  <c r="R371" i="82"/>
  <c r="F371" i="82"/>
  <c r="T372" i="82"/>
  <c r="Q370" i="82"/>
  <c r="J371" i="82"/>
  <c r="D371" i="82"/>
  <c r="K370" i="82"/>
  <c r="W371" i="82"/>
  <c r="N371" i="82"/>
  <c r="E372" i="82"/>
  <c r="R370" i="82"/>
  <c r="K371" i="82"/>
  <c r="C370" i="82"/>
  <c r="I371" i="82"/>
  <c r="O372" i="82"/>
  <c r="D370" i="82"/>
  <c r="I370" i="82"/>
  <c r="H372" i="82"/>
  <c r="M371" i="82"/>
  <c r="H371" i="82"/>
  <c r="P371" i="82"/>
  <c r="Q371" i="82"/>
  <c r="E370" i="82"/>
  <c r="O370" i="82"/>
  <c r="J372" i="82"/>
  <c r="M370" i="82"/>
  <c r="M372" i="82"/>
  <c r="S372" i="82"/>
  <c r="P370" i="82"/>
  <c r="F372" i="82"/>
  <c r="Q90" i="60"/>
  <c r="Q112" i="60" s="1"/>
  <c r="F179" i="52"/>
  <c r="C275" i="94"/>
  <c r="C269" i="94"/>
  <c r="C273" i="94"/>
  <c r="C261" i="94"/>
  <c r="C264" i="94"/>
  <c r="C263" i="94"/>
  <c r="C274" i="94"/>
  <c r="C272" i="94"/>
  <c r="C268" i="94"/>
  <c r="Z241" i="82"/>
  <c r="N272" i="94"/>
  <c r="C265" i="94"/>
  <c r="H200" i="65"/>
  <c r="H201" i="65"/>
  <c r="H190" i="65"/>
  <c r="H198" i="65"/>
  <c r="H194" i="65"/>
  <c r="F161" i="51"/>
  <c r="F183" i="51" s="1"/>
  <c r="F157" i="51"/>
  <c r="F179" i="51" s="1"/>
  <c r="F152" i="51"/>
  <c r="F174" i="51" s="1"/>
  <c r="F159" i="51"/>
  <c r="F181" i="51" s="1"/>
  <c r="F151" i="51"/>
  <c r="F173" i="51" s="1"/>
  <c r="F153" i="51"/>
  <c r="F175" i="51" s="1"/>
  <c r="F162" i="51"/>
  <c r="F184" i="51" s="1"/>
  <c r="F155" i="51"/>
  <c r="F177" i="51" s="1"/>
  <c r="F150" i="51"/>
  <c r="F172" i="51" s="1"/>
  <c r="F149" i="51"/>
  <c r="F171" i="51" s="1"/>
  <c r="P140" i="41"/>
  <c r="P162" i="41" s="1"/>
  <c r="H148" i="77"/>
  <c r="G173" i="67"/>
  <c r="G32" i="89" s="1"/>
  <c r="H154" i="89" s="1"/>
  <c r="I173" i="67"/>
  <c r="I32" i="89" s="1"/>
  <c r="J154" i="89" s="1"/>
  <c r="J173" i="67"/>
  <c r="H173" i="67"/>
  <c r="D159" i="77"/>
  <c r="J93" i="60"/>
  <c r="J115" i="60" s="1"/>
  <c r="H197" i="43"/>
  <c r="Y278" i="91"/>
  <c r="K199" i="65"/>
  <c r="H202" i="65"/>
  <c r="P173" i="52"/>
  <c r="K138" i="44"/>
  <c r="Q130" i="41"/>
  <c r="Q152" i="41" s="1"/>
  <c r="N275" i="94"/>
  <c r="T146" i="44"/>
  <c r="W150" i="73"/>
  <c r="E275" i="94"/>
  <c r="G262" i="94"/>
  <c r="F160" i="51"/>
  <c r="F182" i="51" s="1"/>
  <c r="F169" i="52"/>
  <c r="D168" i="52"/>
  <c r="D178" i="52"/>
  <c r="D179" i="52"/>
  <c r="D181" i="52"/>
  <c r="D169" i="52"/>
  <c r="D175" i="52"/>
  <c r="D174" i="52"/>
  <c r="D170" i="52"/>
  <c r="D182" i="52"/>
  <c r="V151" i="73"/>
  <c r="V159" i="73"/>
  <c r="V158" i="73"/>
  <c r="V157" i="73"/>
  <c r="V152" i="73"/>
  <c r="V154" i="73"/>
  <c r="V156" i="73"/>
  <c r="V161" i="73"/>
  <c r="V155" i="73"/>
  <c r="N121" i="71"/>
  <c r="O126" i="41"/>
  <c r="O148" i="41" s="1"/>
  <c r="O127" i="41"/>
  <c r="O149" i="41" s="1"/>
  <c r="U150" i="73"/>
  <c r="U148" i="73"/>
  <c r="U151" i="73"/>
  <c r="U149" i="73"/>
  <c r="U153" i="73"/>
  <c r="U157" i="73"/>
  <c r="U160" i="73"/>
  <c r="U159" i="73"/>
  <c r="U155" i="73"/>
  <c r="U154" i="73"/>
  <c r="H162" i="51"/>
  <c r="H184" i="51" s="1"/>
  <c r="H156" i="51"/>
  <c r="H178" i="51" s="1"/>
  <c r="H159" i="51"/>
  <c r="H181" i="51" s="1"/>
  <c r="H150" i="51"/>
  <c r="H172" i="51" s="1"/>
  <c r="H151" i="51"/>
  <c r="H173" i="51" s="1"/>
  <c r="H149" i="51"/>
  <c r="H158" i="51"/>
  <c r="H180" i="51" s="1"/>
  <c r="H153" i="51"/>
  <c r="H175" i="51" s="1"/>
  <c r="H157" i="51"/>
  <c r="H179" i="51" s="1"/>
  <c r="H155" i="51"/>
  <c r="H177" i="51" s="1"/>
  <c r="X191" i="65"/>
  <c r="X195" i="65"/>
  <c r="X188" i="65"/>
  <c r="X190" i="65"/>
  <c r="X194" i="65"/>
  <c r="X198" i="65"/>
  <c r="X196" i="65"/>
  <c r="X199" i="65"/>
  <c r="X197" i="65"/>
  <c r="X192" i="65"/>
  <c r="X200" i="65"/>
  <c r="X202" i="65"/>
  <c r="L188" i="45"/>
  <c r="L182" i="45"/>
  <c r="L191" i="45"/>
  <c r="L195" i="45"/>
  <c r="L181" i="45"/>
  <c r="L183" i="45"/>
  <c r="L185" i="45"/>
  <c r="L192" i="45"/>
  <c r="L193" i="45"/>
  <c r="L187" i="45"/>
  <c r="L186" i="45"/>
  <c r="L194" i="45"/>
  <c r="L190" i="45"/>
  <c r="L189" i="45"/>
  <c r="L184" i="45"/>
  <c r="T192" i="45"/>
  <c r="T185" i="45"/>
  <c r="T189" i="45"/>
  <c r="T194" i="45"/>
  <c r="T195" i="45"/>
  <c r="T188" i="45"/>
  <c r="T193" i="45"/>
  <c r="T181" i="45"/>
  <c r="T191" i="45"/>
  <c r="T183" i="45"/>
  <c r="T190" i="45"/>
  <c r="T187" i="45"/>
  <c r="W101" i="65"/>
  <c r="H129" i="65"/>
  <c r="W100" i="65"/>
  <c r="W129" i="65"/>
  <c r="W125" i="65"/>
  <c r="H102" i="65"/>
  <c r="W119" i="65"/>
  <c r="H110" i="65"/>
  <c r="W128" i="65"/>
  <c r="H119" i="65"/>
  <c r="W120" i="65"/>
  <c r="H100" i="65"/>
  <c r="H107" i="65"/>
  <c r="W122" i="65"/>
  <c r="W118" i="65"/>
  <c r="W107" i="65"/>
  <c r="W109" i="65"/>
  <c r="H104" i="65"/>
  <c r="H122" i="65"/>
  <c r="W123" i="65"/>
  <c r="H109" i="65"/>
  <c r="H118" i="65"/>
  <c r="W111" i="65"/>
  <c r="H108" i="65"/>
  <c r="W110" i="65"/>
  <c r="H99" i="65"/>
  <c r="W108" i="65"/>
  <c r="W99" i="65"/>
  <c r="H127" i="65"/>
  <c r="H103" i="65"/>
  <c r="H120" i="65"/>
  <c r="W121" i="65"/>
  <c r="W105" i="65"/>
  <c r="H125" i="65"/>
  <c r="W117" i="65"/>
  <c r="H121" i="65"/>
  <c r="W102" i="65"/>
  <c r="H123" i="65"/>
  <c r="H101" i="65"/>
  <c r="H111" i="65"/>
  <c r="H105" i="65"/>
  <c r="H117" i="65"/>
  <c r="W104" i="65"/>
  <c r="W106" i="65"/>
  <c r="H126" i="65"/>
  <c r="H124" i="65"/>
  <c r="W124" i="65"/>
  <c r="W126" i="65"/>
  <c r="W127" i="65"/>
  <c r="H128" i="65"/>
  <c r="W103" i="65"/>
  <c r="AC134" i="46"/>
  <c r="AD134" i="46" s="1"/>
  <c r="L134" i="46"/>
  <c r="T88" i="60"/>
  <c r="T110" i="60" s="1"/>
  <c r="T93" i="60"/>
  <c r="T115" i="60" s="1"/>
  <c r="T94" i="60"/>
  <c r="T116" i="60" s="1"/>
  <c r="T95" i="60"/>
  <c r="T117" i="60" s="1"/>
  <c r="T85" i="60"/>
  <c r="T107" i="60" s="1"/>
  <c r="T86" i="60"/>
  <c r="T108" i="60" s="1"/>
  <c r="T83" i="60"/>
  <c r="T105" i="60" s="1"/>
  <c r="T82" i="60"/>
  <c r="T104" i="60" s="1"/>
  <c r="T81" i="60"/>
  <c r="T84" i="60"/>
  <c r="T106" i="60" s="1"/>
  <c r="T90" i="60"/>
  <c r="T112" i="60" s="1"/>
  <c r="T91" i="60"/>
  <c r="T113" i="60" s="1"/>
  <c r="T89" i="60"/>
  <c r="T111" i="60" s="1"/>
  <c r="T92" i="60"/>
  <c r="T114" i="60" s="1"/>
  <c r="T87" i="60"/>
  <c r="T109" i="60" s="1"/>
  <c r="Y292" i="82"/>
  <c r="J352" i="82" s="1"/>
  <c r="J267" i="94"/>
  <c r="J263" i="94"/>
  <c r="J273" i="94"/>
  <c r="J271" i="94"/>
  <c r="J275" i="94"/>
  <c r="J264" i="94"/>
  <c r="J272" i="94"/>
  <c r="J261" i="94"/>
  <c r="J262" i="94"/>
  <c r="Q195" i="45"/>
  <c r="Q190" i="45"/>
  <c r="Q191" i="45"/>
  <c r="Q189" i="45"/>
  <c r="Q187" i="45"/>
  <c r="Q181" i="45"/>
  <c r="Q186" i="45"/>
  <c r="Q193" i="45"/>
  <c r="Q182" i="45"/>
  <c r="Q188" i="45"/>
  <c r="Q185" i="45"/>
  <c r="Q192" i="45"/>
  <c r="Y202" i="52"/>
  <c r="G244" i="52" s="1"/>
  <c r="M265" i="94"/>
  <c r="M272" i="94"/>
  <c r="M262" i="94"/>
  <c r="M267" i="94"/>
  <c r="M263" i="94"/>
  <c r="M274" i="94"/>
  <c r="M264" i="94"/>
  <c r="M261" i="94"/>
  <c r="M271" i="94"/>
  <c r="M273" i="94"/>
  <c r="D206" i="76"/>
  <c r="F117" i="89"/>
  <c r="I239" i="89" s="1"/>
  <c r="C128" i="86"/>
  <c r="H128" i="86" s="1"/>
  <c r="M128" i="86" s="1"/>
  <c r="C132" i="86"/>
  <c r="G132" i="86" s="1"/>
  <c r="L132" i="86" s="1"/>
  <c r="Q93" i="60"/>
  <c r="Q115" i="60" s="1"/>
  <c r="Y276" i="91"/>
  <c r="J268" i="94"/>
  <c r="E266" i="94"/>
  <c r="W159" i="51"/>
  <c r="W181" i="51" s="1"/>
  <c r="W149" i="51"/>
  <c r="W171" i="51" s="1"/>
  <c r="W163" i="51"/>
  <c r="W185" i="51" s="1"/>
  <c r="W152" i="51"/>
  <c r="W174" i="51" s="1"/>
  <c r="W154" i="51"/>
  <c r="W176" i="51" s="1"/>
  <c r="W150" i="51"/>
  <c r="W172" i="51" s="1"/>
  <c r="P134" i="41"/>
  <c r="P156" i="41" s="1"/>
  <c r="Y193" i="52"/>
  <c r="D155" i="77"/>
  <c r="U85" i="96"/>
  <c r="U107" i="96" s="1"/>
  <c r="J83" i="60"/>
  <c r="J105" i="60" s="1"/>
  <c r="Q183" i="45"/>
  <c r="K188" i="65"/>
  <c r="K143" i="44"/>
  <c r="Q139" i="41"/>
  <c r="Q161" i="41" s="1"/>
  <c r="N267" i="94"/>
  <c r="W161" i="51"/>
  <c r="W183" i="51" s="1"/>
  <c r="T145" i="44"/>
  <c r="W158" i="73"/>
  <c r="J266" i="94"/>
  <c r="E262" i="94"/>
  <c r="G261" i="94"/>
  <c r="F174" i="52"/>
  <c r="M172" i="52"/>
  <c r="M170" i="52"/>
  <c r="M169" i="52"/>
  <c r="M181" i="52"/>
  <c r="M177" i="52"/>
  <c r="M182" i="52"/>
  <c r="M174" i="52"/>
  <c r="M180" i="52"/>
  <c r="M176" i="52"/>
  <c r="P155" i="73"/>
  <c r="P154" i="73"/>
  <c r="P152" i="73"/>
  <c r="P149" i="73"/>
  <c r="P150" i="73"/>
  <c r="P151" i="73"/>
  <c r="P159" i="73"/>
  <c r="P158" i="73"/>
  <c r="P160" i="73"/>
  <c r="O134" i="41"/>
  <c r="O156" i="41" s="1"/>
  <c r="X115" i="76"/>
  <c r="X148" i="73"/>
  <c r="X149" i="73"/>
  <c r="X151" i="73"/>
  <c r="X156" i="73"/>
  <c r="X150" i="73"/>
  <c r="X158" i="73"/>
  <c r="X155" i="73"/>
  <c r="X154" i="73"/>
  <c r="X162" i="73"/>
  <c r="X152" i="73"/>
  <c r="D114" i="76"/>
  <c r="D116" i="76"/>
  <c r="D117" i="76"/>
  <c r="D110" i="76"/>
  <c r="D112" i="76"/>
  <c r="D111" i="76"/>
  <c r="W182" i="52"/>
  <c r="W174" i="52"/>
  <c r="W181" i="52"/>
  <c r="W177" i="52"/>
  <c r="W175" i="52"/>
  <c r="W171" i="52"/>
  <c r="W178" i="52"/>
  <c r="W168" i="52"/>
  <c r="W176" i="52"/>
  <c r="W180" i="52"/>
  <c r="W179" i="52"/>
  <c r="W169" i="52"/>
  <c r="N130" i="71"/>
  <c r="N127" i="71"/>
  <c r="N124" i="71"/>
  <c r="N131" i="71"/>
  <c r="N133" i="71"/>
  <c r="N125" i="71"/>
  <c r="N128" i="71"/>
  <c r="N126" i="71"/>
  <c r="N129" i="71"/>
  <c r="J137" i="41"/>
  <c r="J159" i="41" s="1"/>
  <c r="J132" i="41"/>
  <c r="J154" i="41" s="1"/>
  <c r="J126" i="41"/>
  <c r="J148" i="41" s="1"/>
  <c r="J136" i="41"/>
  <c r="J158" i="41" s="1"/>
  <c r="J133" i="41"/>
  <c r="J155" i="41" s="1"/>
  <c r="J127" i="41"/>
  <c r="J149" i="41" s="1"/>
  <c r="J134" i="41"/>
  <c r="J156" i="41" s="1"/>
  <c r="J139" i="41"/>
  <c r="J161" i="41" s="1"/>
  <c r="J129" i="41"/>
  <c r="J151" i="41" s="1"/>
  <c r="J128" i="41"/>
  <c r="J150" i="41" s="1"/>
  <c r="W201" i="65"/>
  <c r="W197" i="65"/>
  <c r="W189" i="65"/>
  <c r="W202" i="65"/>
  <c r="W190" i="65"/>
  <c r="W188" i="65"/>
  <c r="W198" i="65"/>
  <c r="W199" i="65"/>
  <c r="W194" i="65"/>
  <c r="W191" i="65"/>
  <c r="U274" i="94"/>
  <c r="U268" i="94"/>
  <c r="U267" i="94"/>
  <c r="W150" i="44"/>
  <c r="W142" i="44"/>
  <c r="W144" i="44"/>
  <c r="W146" i="44"/>
  <c r="W137" i="44"/>
  <c r="R138" i="44"/>
  <c r="R150" i="44"/>
  <c r="R136" i="44"/>
  <c r="R142" i="44"/>
  <c r="R137" i="44"/>
  <c r="R147" i="44"/>
  <c r="R149" i="44"/>
  <c r="R146" i="44"/>
  <c r="U5" i="54"/>
  <c r="L163" i="44"/>
  <c r="U163" i="44"/>
  <c r="S163" i="44"/>
  <c r="I163" i="44"/>
  <c r="O163" i="44"/>
  <c r="Q163" i="44"/>
  <c r="K163" i="44"/>
  <c r="F163" i="44"/>
  <c r="P163" i="44"/>
  <c r="V163" i="44"/>
  <c r="T163" i="44"/>
  <c r="M163" i="44"/>
  <c r="H163" i="44"/>
  <c r="N163" i="44"/>
  <c r="R163" i="44"/>
  <c r="J163" i="44"/>
  <c r="X163" i="44"/>
  <c r="W163" i="44"/>
  <c r="E163" i="44"/>
  <c r="L149" i="46"/>
  <c r="F111" i="89"/>
  <c r="I233" i="89" s="1"/>
  <c r="D200" i="76"/>
  <c r="Z124" i="65"/>
  <c r="Y41" i="54"/>
  <c r="L131" i="71"/>
  <c r="L128" i="71"/>
  <c r="L121" i="71"/>
  <c r="L129" i="71"/>
  <c r="L122" i="71"/>
  <c r="L130" i="71"/>
  <c r="L126" i="71"/>
  <c r="L127" i="71"/>
  <c r="L132" i="71"/>
  <c r="L123" i="71"/>
  <c r="L133" i="71"/>
  <c r="L125" i="71"/>
  <c r="L134" i="71"/>
  <c r="L135" i="71"/>
  <c r="L124" i="71"/>
  <c r="Y256" i="82"/>
  <c r="V316" i="82" s="1"/>
  <c r="Y31" i="54"/>
  <c r="E142" i="44"/>
  <c r="M133" i="71"/>
  <c r="D197" i="77"/>
  <c r="H218" i="77" s="1"/>
  <c r="T134" i="41"/>
  <c r="T131" i="41"/>
  <c r="T153" i="41" s="1"/>
  <c r="E117" i="72"/>
  <c r="Z126" i="65"/>
  <c r="I151" i="73"/>
  <c r="I155" i="73"/>
  <c r="D172" i="94"/>
  <c r="E193" i="94" s="1"/>
  <c r="N186" i="45"/>
  <c r="O150" i="44"/>
  <c r="O141" i="44"/>
  <c r="W143" i="44"/>
  <c r="P252" i="91"/>
  <c r="O173" i="52"/>
  <c r="K158" i="73"/>
  <c r="K162" i="73"/>
  <c r="X121" i="72"/>
  <c r="X129" i="72"/>
  <c r="N126" i="72"/>
  <c r="N120" i="72"/>
  <c r="D169" i="94"/>
  <c r="E190" i="94" s="1"/>
  <c r="T273" i="94"/>
  <c r="D195" i="77"/>
  <c r="E216" i="77" s="1"/>
  <c r="J150" i="51"/>
  <c r="J172" i="51" s="1"/>
  <c r="G140" i="41"/>
  <c r="G162" i="41" s="1"/>
  <c r="G128" i="41"/>
  <c r="G150" i="41" s="1"/>
  <c r="M124" i="71"/>
  <c r="M123" i="71"/>
  <c r="U272" i="94"/>
  <c r="T127" i="71"/>
  <c r="T126" i="71"/>
  <c r="J118" i="76"/>
  <c r="J120" i="76"/>
  <c r="J113" i="76"/>
  <c r="J119" i="76"/>
  <c r="L148" i="73"/>
  <c r="L152" i="73"/>
  <c r="L157" i="73"/>
  <c r="L150" i="73"/>
  <c r="D126" i="71"/>
  <c r="D130" i="71"/>
  <c r="D135" i="71"/>
  <c r="F273" i="94"/>
  <c r="F267" i="94"/>
  <c r="F271" i="94"/>
  <c r="F189" i="65"/>
  <c r="F201" i="65"/>
  <c r="F197" i="65"/>
  <c r="F191" i="65"/>
  <c r="F195" i="65"/>
  <c r="F198" i="65"/>
  <c r="F190" i="65"/>
  <c r="F194" i="65"/>
  <c r="F202" i="65"/>
  <c r="F188" i="65"/>
  <c r="W124" i="71"/>
  <c r="W127" i="71"/>
  <c r="U127" i="41"/>
  <c r="U149" i="41" s="1"/>
  <c r="U138" i="41"/>
  <c r="U160" i="41" s="1"/>
  <c r="U126" i="41"/>
  <c r="U148" i="41" s="1"/>
  <c r="U128" i="41"/>
  <c r="U150" i="41" s="1"/>
  <c r="U137" i="41"/>
  <c r="U159" i="41" s="1"/>
  <c r="G6" i="54"/>
  <c r="M127" i="45"/>
  <c r="O127" i="45" s="1"/>
  <c r="Q127" i="45"/>
  <c r="G127" i="45"/>
  <c r="W127" i="45"/>
  <c r="Y127" i="45" s="1"/>
  <c r="K127" i="45"/>
  <c r="I127" i="45"/>
  <c r="U127" i="45"/>
  <c r="L255" i="91"/>
  <c r="L250" i="91"/>
  <c r="L242" i="91"/>
  <c r="L246" i="91"/>
  <c r="L248" i="91"/>
  <c r="L244" i="91"/>
  <c r="L247" i="91"/>
  <c r="L251" i="91"/>
  <c r="Q128" i="65"/>
  <c r="T128" i="65" s="1"/>
  <c r="AF100" i="65"/>
  <c r="AI100" i="65" s="1"/>
  <c r="Q101" i="65"/>
  <c r="AF120" i="65"/>
  <c r="AI120" i="65" s="1"/>
  <c r="Q111" i="65"/>
  <c r="T111" i="65" s="1"/>
  <c r="AF111" i="65"/>
  <c r="AI111" i="65" s="1"/>
  <c r="AF107" i="65"/>
  <c r="AI107" i="65" s="1"/>
  <c r="AF126" i="65"/>
  <c r="AI126" i="65" s="1"/>
  <c r="AF101" i="65"/>
  <c r="Q120" i="65"/>
  <c r="T120" i="65" s="1"/>
  <c r="Q107" i="65"/>
  <c r="T107" i="65" s="1"/>
  <c r="Q119" i="65"/>
  <c r="Q100" i="65"/>
  <c r="T100" i="65" s="1"/>
  <c r="AF122" i="65"/>
  <c r="AI122" i="65" s="1"/>
  <c r="Q106" i="65"/>
  <c r="T106" i="65" s="1"/>
  <c r="AF125" i="65"/>
  <c r="AI125" i="65" s="1"/>
  <c r="AF121" i="65"/>
  <c r="AI121" i="65" s="1"/>
  <c r="AF102" i="65"/>
  <c r="AI102" i="65" s="1"/>
  <c r="Q110" i="65"/>
  <c r="T110" i="65" s="1"/>
  <c r="Q118" i="65"/>
  <c r="T118" i="65" s="1"/>
  <c r="AF124" i="65"/>
  <c r="AI124" i="65" s="1"/>
  <c r="Q126" i="65"/>
  <c r="T126" i="65" s="1"/>
  <c r="AF109" i="65"/>
  <c r="AI109" i="65" s="1"/>
  <c r="Q99" i="65"/>
  <c r="T99" i="65" s="1"/>
  <c r="E75" i="88"/>
  <c r="E62" i="88"/>
  <c r="K105" i="65"/>
  <c r="Q124" i="65"/>
  <c r="T124" i="65" s="1"/>
  <c r="U273" i="94"/>
  <c r="X89" i="96"/>
  <c r="X111" i="96" s="1"/>
  <c r="X87" i="96"/>
  <c r="X109" i="96" s="1"/>
  <c r="X92" i="96"/>
  <c r="X114" i="96" s="1"/>
  <c r="X82" i="96"/>
  <c r="X104" i="96" s="1"/>
  <c r="X94" i="96"/>
  <c r="X116" i="96" s="1"/>
  <c r="X85" i="96"/>
  <c r="X107" i="96" s="1"/>
  <c r="X93" i="96"/>
  <c r="X115" i="96" s="1"/>
  <c r="X81" i="96"/>
  <c r="X103" i="96" s="1"/>
  <c r="X83" i="96"/>
  <c r="X105" i="96" s="1"/>
  <c r="X88" i="96"/>
  <c r="X110" i="96" s="1"/>
  <c r="X86" i="96"/>
  <c r="X108" i="96" s="1"/>
  <c r="X80" i="96"/>
  <c r="X84" i="96"/>
  <c r="X106" i="96" s="1"/>
  <c r="X91" i="96"/>
  <c r="X113" i="96" s="1"/>
  <c r="X90" i="96"/>
  <c r="X112" i="96" s="1"/>
  <c r="R269" i="94"/>
  <c r="R262" i="94"/>
  <c r="R265" i="94"/>
  <c r="R275" i="94"/>
  <c r="X160" i="51"/>
  <c r="X182" i="51" s="1"/>
  <c r="X158" i="51"/>
  <c r="X180" i="51" s="1"/>
  <c r="X151" i="51"/>
  <c r="X173" i="51" s="1"/>
  <c r="R254" i="91"/>
  <c r="R243" i="91"/>
  <c r="R256" i="91"/>
  <c r="R246" i="91"/>
  <c r="R247" i="91"/>
  <c r="R249" i="91"/>
  <c r="R253" i="91"/>
  <c r="R245" i="91"/>
  <c r="R250" i="91"/>
  <c r="R242" i="91"/>
  <c r="R251" i="91"/>
  <c r="R248" i="91"/>
  <c r="R252" i="91"/>
  <c r="R244" i="91"/>
  <c r="R255" i="91"/>
  <c r="O6" i="54"/>
  <c r="I146" i="45"/>
  <c r="W146" i="45"/>
  <c r="Y146" i="45" s="1"/>
  <c r="G146" i="45"/>
  <c r="M146" i="45"/>
  <c r="O146" i="45" s="1"/>
  <c r="Q146" i="45"/>
  <c r="K245" i="91"/>
  <c r="K242" i="91"/>
  <c r="K244" i="91"/>
  <c r="K253" i="91"/>
  <c r="K251" i="91"/>
  <c r="K243" i="91"/>
  <c r="K255" i="91"/>
  <c r="K250" i="91"/>
  <c r="K249" i="91"/>
  <c r="K254" i="91"/>
  <c r="K247" i="91"/>
  <c r="K252" i="91"/>
  <c r="K248" i="91"/>
  <c r="K256" i="91"/>
  <c r="K246" i="91"/>
  <c r="C34" i="55"/>
  <c r="I255" i="43"/>
  <c r="Y262" i="82"/>
  <c r="M121" i="71"/>
  <c r="D201" i="77"/>
  <c r="F222" i="77" s="1"/>
  <c r="T128" i="41"/>
  <c r="T150" i="41" s="1"/>
  <c r="T139" i="41"/>
  <c r="T161" i="41" s="1"/>
  <c r="E115" i="72"/>
  <c r="Y269" i="91"/>
  <c r="I150" i="73"/>
  <c r="I162" i="73"/>
  <c r="N96" i="44"/>
  <c r="Q190" i="65"/>
  <c r="O140" i="44"/>
  <c r="R139" i="44"/>
  <c r="W138" i="44"/>
  <c r="W145" i="44"/>
  <c r="O178" i="52"/>
  <c r="Q157" i="77"/>
  <c r="J113" i="52"/>
  <c r="K152" i="73"/>
  <c r="K157" i="73"/>
  <c r="X126" i="72"/>
  <c r="N125" i="72"/>
  <c r="N121" i="72"/>
  <c r="P269" i="94"/>
  <c r="U265" i="94"/>
  <c r="I156" i="73"/>
  <c r="J153" i="51"/>
  <c r="J175" i="51" s="1"/>
  <c r="G133" i="41"/>
  <c r="G155" i="41" s="1"/>
  <c r="G136" i="41"/>
  <c r="G158" i="41" s="1"/>
  <c r="M122" i="71"/>
  <c r="M129" i="71"/>
  <c r="X161" i="51"/>
  <c r="X183" i="51" s="1"/>
  <c r="U261" i="94"/>
  <c r="R271" i="94"/>
  <c r="T122" i="71"/>
  <c r="T132" i="71"/>
  <c r="M80" i="96"/>
  <c r="M102" i="96" s="1"/>
  <c r="M84" i="96"/>
  <c r="M106" i="96" s="1"/>
  <c r="M92" i="96"/>
  <c r="M114" i="96" s="1"/>
  <c r="M82" i="96"/>
  <c r="M104" i="96" s="1"/>
  <c r="M89" i="96"/>
  <c r="M111" i="96" s="1"/>
  <c r="M86" i="96"/>
  <c r="M108" i="96" s="1"/>
  <c r="M91" i="96"/>
  <c r="M113" i="96" s="1"/>
  <c r="M93" i="96"/>
  <c r="M115" i="96" s="1"/>
  <c r="M94" i="96"/>
  <c r="M116" i="96" s="1"/>
  <c r="M83" i="96"/>
  <c r="M105" i="96" s="1"/>
  <c r="M81" i="96"/>
  <c r="M103" i="96" s="1"/>
  <c r="M85" i="96"/>
  <c r="M107" i="96" s="1"/>
  <c r="M88" i="96"/>
  <c r="M110" i="96" s="1"/>
  <c r="X84" i="60"/>
  <c r="X106" i="60" s="1"/>
  <c r="X85" i="60"/>
  <c r="X107" i="60" s="1"/>
  <c r="X86" i="60"/>
  <c r="X108" i="60" s="1"/>
  <c r="X88" i="60"/>
  <c r="X110" i="60" s="1"/>
  <c r="X90" i="60"/>
  <c r="X112" i="60" s="1"/>
  <c r="X92" i="60"/>
  <c r="X114" i="60" s="1"/>
  <c r="X82" i="60"/>
  <c r="X104" i="60" s="1"/>
  <c r="X95" i="60"/>
  <c r="X117" i="60" s="1"/>
  <c r="X87" i="60"/>
  <c r="X109" i="60" s="1"/>
  <c r="X83" i="60"/>
  <c r="X105" i="60" s="1"/>
  <c r="X94" i="60"/>
  <c r="X116" i="60" s="1"/>
  <c r="X93" i="60"/>
  <c r="X115" i="60" s="1"/>
  <c r="X81" i="60"/>
  <c r="X89" i="60"/>
  <c r="X111" i="60" s="1"/>
  <c r="X91" i="60"/>
  <c r="X113" i="60" s="1"/>
  <c r="E150" i="77"/>
  <c r="E154" i="77"/>
  <c r="E160" i="77"/>
  <c r="E147" i="77"/>
  <c r="C117" i="72"/>
  <c r="C127" i="72"/>
  <c r="C125" i="72"/>
  <c r="C129" i="72"/>
  <c r="C120" i="72"/>
  <c r="C115" i="72"/>
  <c r="C118" i="72"/>
  <c r="C119" i="72"/>
  <c r="C128" i="72"/>
  <c r="C124" i="72"/>
  <c r="C126" i="72"/>
  <c r="C122" i="72"/>
  <c r="C116" i="72"/>
  <c r="C123" i="72"/>
  <c r="C121" i="72"/>
  <c r="L265" i="94"/>
  <c r="L266" i="94"/>
  <c r="L275" i="94"/>
  <c r="L267" i="94"/>
  <c r="L168" i="52"/>
  <c r="L179" i="52"/>
  <c r="L178" i="52"/>
  <c r="L171" i="52"/>
  <c r="L182" i="52"/>
  <c r="L175" i="52"/>
  <c r="L180" i="52"/>
  <c r="L181" i="52"/>
  <c r="L177" i="52"/>
  <c r="L173" i="52"/>
  <c r="L172" i="52"/>
  <c r="L176" i="52"/>
  <c r="L170" i="52"/>
  <c r="F193" i="45"/>
  <c r="F192" i="45"/>
  <c r="J251" i="91"/>
  <c r="J253" i="91"/>
  <c r="J252" i="91"/>
  <c r="J247" i="91"/>
  <c r="Y142" i="45"/>
  <c r="T256" i="91"/>
  <c r="T243" i="91"/>
  <c r="C4" i="54"/>
  <c r="D213" i="65"/>
  <c r="P213" i="65"/>
  <c r="L213" i="65"/>
  <c r="H213" i="65"/>
  <c r="V213" i="65"/>
  <c r="T213" i="65"/>
  <c r="R213" i="65"/>
  <c r="S213" i="65"/>
  <c r="K213" i="65"/>
  <c r="E213" i="65"/>
  <c r="I213" i="65"/>
  <c r="C213" i="65"/>
  <c r="O213" i="65"/>
  <c r="Y214" i="45"/>
  <c r="Y105" i="54"/>
  <c r="D199" i="76"/>
  <c r="F110" i="89"/>
  <c r="I232" i="89" s="1"/>
  <c r="H116" i="65"/>
  <c r="Q116" i="65"/>
  <c r="T116" i="65" s="1"/>
  <c r="W116" i="65"/>
  <c r="K116" i="65"/>
  <c r="AF116" i="65"/>
  <c r="AI116" i="65" s="1"/>
  <c r="Z116" i="65"/>
  <c r="N116" i="65"/>
  <c r="G134" i="41"/>
  <c r="G156" i="41" s="1"/>
  <c r="M127" i="71"/>
  <c r="V173" i="52"/>
  <c r="V181" i="52"/>
  <c r="V177" i="52"/>
  <c r="V174" i="52"/>
  <c r="V170" i="52"/>
  <c r="V180" i="52"/>
  <c r="V175" i="52"/>
  <c r="V176" i="52"/>
  <c r="V178" i="52"/>
  <c r="V169" i="52"/>
  <c r="V168" i="52"/>
  <c r="V171" i="52"/>
  <c r="V172" i="52"/>
  <c r="V182" i="52"/>
  <c r="V179" i="52"/>
  <c r="N190" i="45"/>
  <c r="N189" i="45"/>
  <c r="N181" i="45"/>
  <c r="N188" i="45"/>
  <c r="N193" i="45"/>
  <c r="N194" i="45"/>
  <c r="N195" i="45"/>
  <c r="O147" i="44"/>
  <c r="O142" i="44"/>
  <c r="O146" i="44"/>
  <c r="P246" i="91"/>
  <c r="P249" i="91"/>
  <c r="P243" i="91"/>
  <c r="P245" i="91"/>
  <c r="P250" i="91"/>
  <c r="P251" i="91"/>
  <c r="P253" i="91"/>
  <c r="N5" i="54"/>
  <c r="E147" i="44"/>
  <c r="E145" i="44"/>
  <c r="E138" i="44"/>
  <c r="E136" i="44"/>
  <c r="E148" i="44"/>
  <c r="E143" i="44"/>
  <c r="E144" i="44"/>
  <c r="E149" i="44"/>
  <c r="AC140" i="46"/>
  <c r="AD140" i="46" s="1"/>
  <c r="L140" i="46"/>
  <c r="H117" i="72"/>
  <c r="H119" i="72"/>
  <c r="H123" i="72"/>
  <c r="H128" i="72"/>
  <c r="H121" i="72"/>
  <c r="H125" i="72"/>
  <c r="H122" i="72"/>
  <c r="H116" i="72"/>
  <c r="H118" i="72"/>
  <c r="H115" i="72"/>
  <c r="H127" i="72"/>
  <c r="H120" i="72"/>
  <c r="H126" i="72"/>
  <c r="H124" i="72"/>
  <c r="H129" i="72"/>
  <c r="W98" i="65"/>
  <c r="Z98" i="65"/>
  <c r="K98" i="65"/>
  <c r="H98" i="65"/>
  <c r="N98" i="65"/>
  <c r="Y253" i="82"/>
  <c r="M313" i="82" s="1"/>
  <c r="Y289" i="94"/>
  <c r="Y296" i="82"/>
  <c r="H356" i="82" s="1"/>
  <c r="E141" i="44"/>
  <c r="D205" i="77"/>
  <c r="T138" i="41"/>
  <c r="T160" i="41" s="1"/>
  <c r="T127" i="41"/>
  <c r="T149" i="41" s="1"/>
  <c r="I154" i="73"/>
  <c r="N94" i="44"/>
  <c r="N183" i="45"/>
  <c r="O138" i="44"/>
  <c r="R141" i="44"/>
  <c r="W139" i="44"/>
  <c r="P254" i="91"/>
  <c r="AC98" i="65"/>
  <c r="Q159" i="77"/>
  <c r="D113" i="52"/>
  <c r="H133" i="52" s="1"/>
  <c r="K160" i="73"/>
  <c r="X125" i="72"/>
  <c r="X120" i="72"/>
  <c r="N116" i="72"/>
  <c r="N122" i="72"/>
  <c r="P275" i="94"/>
  <c r="T262" i="94"/>
  <c r="I148" i="73"/>
  <c r="G129" i="41"/>
  <c r="G151" i="41" s="1"/>
  <c r="G126" i="41"/>
  <c r="G148" i="41" s="1"/>
  <c r="M132" i="71"/>
  <c r="X159" i="51"/>
  <c r="X181" i="51" s="1"/>
  <c r="X162" i="51"/>
  <c r="X184" i="51" s="1"/>
  <c r="U266" i="94"/>
  <c r="R267" i="94"/>
  <c r="T130" i="71"/>
  <c r="T123" i="71"/>
  <c r="C85" i="60"/>
  <c r="C107" i="60" s="1"/>
  <c r="C87" i="60"/>
  <c r="C109" i="60" s="1"/>
  <c r="C88" i="60"/>
  <c r="C110" i="60" s="1"/>
  <c r="C94" i="60"/>
  <c r="C116" i="60" s="1"/>
  <c r="C84" i="60"/>
  <c r="C106" i="60" s="1"/>
  <c r="K81" i="60"/>
  <c r="K85" i="60"/>
  <c r="K107" i="60" s="1"/>
  <c r="K90" i="60"/>
  <c r="K112" i="60" s="1"/>
  <c r="K86" i="60"/>
  <c r="K108" i="60" s="1"/>
  <c r="K84" i="60"/>
  <c r="K106" i="60" s="1"/>
  <c r="K83" i="60"/>
  <c r="K105" i="60" s="1"/>
  <c r="K88" i="60"/>
  <c r="K110" i="60" s="1"/>
  <c r="K91" i="60"/>
  <c r="K113" i="60" s="1"/>
  <c r="K94" i="60"/>
  <c r="K116" i="60" s="1"/>
  <c r="K93" i="60"/>
  <c r="K115" i="60" s="1"/>
  <c r="K87" i="60"/>
  <c r="K109" i="60" s="1"/>
  <c r="K89" i="60"/>
  <c r="K111" i="60" s="1"/>
  <c r="K95" i="60"/>
  <c r="K117" i="60" s="1"/>
  <c r="K82" i="60"/>
  <c r="K104" i="60" s="1"/>
  <c r="K92" i="60"/>
  <c r="K114" i="60" s="1"/>
  <c r="Q131" i="71"/>
  <c r="Q121" i="71"/>
  <c r="Q127" i="71"/>
  <c r="P132" i="71"/>
  <c r="P128" i="71"/>
  <c r="P127" i="71"/>
  <c r="J132" i="71"/>
  <c r="J128" i="71"/>
  <c r="J129" i="71"/>
  <c r="J125" i="71"/>
  <c r="J126" i="71"/>
  <c r="H155" i="73"/>
  <c r="H152" i="73"/>
  <c r="H162" i="73"/>
  <c r="H150" i="73"/>
  <c r="H161" i="73"/>
  <c r="E4" i="54"/>
  <c r="C253" i="91"/>
  <c r="C245" i="91"/>
  <c r="C250" i="91"/>
  <c r="F212" i="45"/>
  <c r="X212" i="45"/>
  <c r="T212" i="45"/>
  <c r="V212" i="45"/>
  <c r="I212" i="45"/>
  <c r="K212" i="45"/>
  <c r="E212" i="45"/>
  <c r="M212" i="45"/>
  <c r="O212" i="45"/>
  <c r="P212" i="45"/>
  <c r="H212" i="45"/>
  <c r="N212" i="45"/>
  <c r="Q212" i="45"/>
  <c r="L212" i="45"/>
  <c r="D212" i="45"/>
  <c r="J212" i="45"/>
  <c r="R212" i="45"/>
  <c r="W212" i="45"/>
  <c r="G212" i="45"/>
  <c r="C212" i="45"/>
  <c r="S212" i="45"/>
  <c r="U212" i="45"/>
  <c r="N150" i="44"/>
  <c r="N149" i="44"/>
  <c r="N139" i="44"/>
  <c r="N137" i="44"/>
  <c r="N148" i="44"/>
  <c r="N136" i="44"/>
  <c r="N146" i="44"/>
  <c r="N147" i="44"/>
  <c r="C136" i="44"/>
  <c r="C142" i="44"/>
  <c r="C146" i="44"/>
  <c r="C140" i="44"/>
  <c r="C143" i="44"/>
  <c r="C138" i="44"/>
  <c r="C137" i="44"/>
  <c r="T119" i="65"/>
  <c r="AI119" i="65"/>
  <c r="D202" i="77"/>
  <c r="K202" i="43"/>
  <c r="P202" i="43" s="1"/>
  <c r="H202" i="43"/>
  <c r="C254" i="43"/>
  <c r="P129" i="72"/>
  <c r="P124" i="72"/>
  <c r="P125" i="72"/>
  <c r="P115" i="72"/>
  <c r="P119" i="72"/>
  <c r="P117" i="72"/>
  <c r="P120" i="72"/>
  <c r="P116" i="72"/>
  <c r="P121" i="72"/>
  <c r="P118" i="72"/>
  <c r="P123" i="72"/>
  <c r="P122" i="72"/>
  <c r="P128" i="72"/>
  <c r="P127" i="72"/>
  <c r="P126" i="72"/>
  <c r="C75" i="88"/>
  <c r="C62" i="88"/>
  <c r="Y264" i="91"/>
  <c r="D198" i="76"/>
  <c r="F109" i="89"/>
  <c r="I231" i="89" s="1"/>
  <c r="D180" i="91"/>
  <c r="D183" i="91"/>
  <c r="D173" i="91"/>
  <c r="D177" i="91"/>
  <c r="D176" i="91"/>
  <c r="D184" i="91"/>
  <c r="D186" i="91"/>
  <c r="D179" i="91"/>
  <c r="D178" i="91"/>
  <c r="D187" i="91"/>
  <c r="D175" i="91"/>
  <c r="D174" i="91"/>
  <c r="D185" i="91"/>
  <c r="D181" i="91"/>
  <c r="D182" i="91"/>
  <c r="G127" i="41"/>
  <c r="G149" i="41" s="1"/>
  <c r="M128" i="71"/>
  <c r="M89" i="60"/>
  <c r="M111" i="60" s="1"/>
  <c r="M81" i="60"/>
  <c r="M103" i="60" s="1"/>
  <c r="M87" i="60"/>
  <c r="M109" i="60" s="1"/>
  <c r="M95" i="60"/>
  <c r="M117" i="60" s="1"/>
  <c r="M86" i="60"/>
  <c r="M108" i="60" s="1"/>
  <c r="M88" i="60"/>
  <c r="M110" i="60" s="1"/>
  <c r="M85" i="60"/>
  <c r="M107" i="60" s="1"/>
  <c r="M92" i="60"/>
  <c r="M114" i="60" s="1"/>
  <c r="M94" i="60"/>
  <c r="M116" i="60" s="1"/>
  <c r="M93" i="60"/>
  <c r="M115" i="60" s="1"/>
  <c r="M90" i="60"/>
  <c r="M112" i="60" s="1"/>
  <c r="Z127" i="65"/>
  <c r="Z108" i="65"/>
  <c r="K119" i="65"/>
  <c r="K108" i="65"/>
  <c r="Z119" i="65"/>
  <c r="K125" i="65"/>
  <c r="Z125" i="65"/>
  <c r="K121" i="65"/>
  <c r="K101" i="65"/>
  <c r="Z120" i="65"/>
  <c r="K109" i="65"/>
  <c r="K122" i="65"/>
  <c r="K129" i="65"/>
  <c r="Z107" i="65"/>
  <c r="Z122" i="65"/>
  <c r="Z101" i="65"/>
  <c r="Z109" i="65"/>
  <c r="Z117" i="65"/>
  <c r="Z99" i="65"/>
  <c r="Z121" i="65"/>
  <c r="Z110" i="65"/>
  <c r="K128" i="65"/>
  <c r="K100" i="65"/>
  <c r="Z118" i="65"/>
  <c r="Z102" i="65"/>
  <c r="Z128" i="65"/>
  <c r="Z100" i="65"/>
  <c r="K99" i="65"/>
  <c r="K127" i="65"/>
  <c r="K111" i="65"/>
  <c r="K107" i="65"/>
  <c r="Z104" i="65"/>
  <c r="K117" i="65"/>
  <c r="K104" i="65"/>
  <c r="K120" i="65"/>
  <c r="K118" i="65"/>
  <c r="K103" i="65"/>
  <c r="Z111" i="65"/>
  <c r="K110" i="65"/>
  <c r="Z123" i="65"/>
  <c r="K102" i="65"/>
  <c r="Z129" i="65"/>
  <c r="Z105" i="65"/>
  <c r="L146" i="46"/>
  <c r="T157" i="77"/>
  <c r="T146" i="77"/>
  <c r="T154" i="77"/>
  <c r="T150" i="77"/>
  <c r="T158" i="77"/>
  <c r="T147" i="77"/>
  <c r="T148" i="77"/>
  <c r="T152" i="77"/>
  <c r="T151" i="77"/>
  <c r="T149" i="77"/>
  <c r="E116" i="72"/>
  <c r="E122" i="72"/>
  <c r="E125" i="72"/>
  <c r="E119" i="72"/>
  <c r="E121" i="72"/>
  <c r="E126" i="72"/>
  <c r="E129" i="72"/>
  <c r="Y39" i="54"/>
  <c r="J160" i="51"/>
  <c r="J182" i="51" s="1"/>
  <c r="J162" i="51"/>
  <c r="J184" i="51" s="1"/>
  <c r="J163" i="51"/>
  <c r="J185" i="51" s="1"/>
  <c r="C163" i="44"/>
  <c r="E139" i="44"/>
  <c r="D194" i="77"/>
  <c r="H215" i="77" s="1"/>
  <c r="T137" i="41"/>
  <c r="T159" i="41" s="1"/>
  <c r="E120" i="72"/>
  <c r="I159" i="73"/>
  <c r="N184" i="45"/>
  <c r="U146" i="45"/>
  <c r="O136" i="44"/>
  <c r="R140" i="44"/>
  <c r="W141" i="44"/>
  <c r="P244" i="91"/>
  <c r="O159" i="51"/>
  <c r="O181" i="51" s="1"/>
  <c r="Q149" i="77"/>
  <c r="K148" i="73"/>
  <c r="X117" i="72"/>
  <c r="N127" i="72"/>
  <c r="P270" i="94"/>
  <c r="D192" i="77"/>
  <c r="J155" i="51"/>
  <c r="J177" i="51" s="1"/>
  <c r="J157" i="51"/>
  <c r="J179" i="51" s="1"/>
  <c r="G137" i="41"/>
  <c r="G159" i="41" s="1"/>
  <c r="G130" i="41"/>
  <c r="G152" i="41" s="1"/>
  <c r="M126" i="71"/>
  <c r="X156" i="51"/>
  <c r="X178" i="51" s="1"/>
  <c r="X163" i="51"/>
  <c r="X185" i="51" s="1"/>
  <c r="U271" i="94"/>
  <c r="R274" i="94"/>
  <c r="T121" i="71"/>
  <c r="W92" i="60"/>
  <c r="W114" i="60" s="1"/>
  <c r="W81" i="60"/>
  <c r="W103" i="60" s="1"/>
  <c r="W82" i="60"/>
  <c r="W104" i="60" s="1"/>
  <c r="W83" i="60"/>
  <c r="W105" i="60" s="1"/>
  <c r="W89" i="60"/>
  <c r="W111" i="60" s="1"/>
  <c r="Q91" i="96"/>
  <c r="Q113" i="96" s="1"/>
  <c r="Q80" i="96"/>
  <c r="Q102" i="96" s="1"/>
  <c r="Q92" i="96"/>
  <c r="Q114" i="96" s="1"/>
  <c r="Q90" i="96"/>
  <c r="Q112" i="96" s="1"/>
  <c r="Q87" i="96"/>
  <c r="Q109" i="96" s="1"/>
  <c r="Q94" i="96"/>
  <c r="Q116" i="96" s="1"/>
  <c r="Q88" i="96"/>
  <c r="Q110" i="96" s="1"/>
  <c r="Q83" i="96"/>
  <c r="Q105" i="96" s="1"/>
  <c r="Q82" i="96"/>
  <c r="Q104" i="96" s="1"/>
  <c r="Q84" i="96"/>
  <c r="Q106" i="96" s="1"/>
  <c r="Q93" i="96"/>
  <c r="Q115" i="96" s="1"/>
  <c r="Q85" i="96"/>
  <c r="Q107" i="96" s="1"/>
  <c r="V130" i="71"/>
  <c r="V131" i="71"/>
  <c r="V135" i="71"/>
  <c r="V127" i="71"/>
  <c r="F255" i="91"/>
  <c r="F246" i="91"/>
  <c r="F243" i="91"/>
  <c r="F249" i="91"/>
  <c r="F247" i="91"/>
  <c r="F245" i="91"/>
  <c r="F244" i="91"/>
  <c r="F242" i="91"/>
  <c r="F256" i="91"/>
  <c r="F248" i="91"/>
  <c r="F252" i="91"/>
  <c r="F251" i="91"/>
  <c r="F250" i="91"/>
  <c r="T242" i="43"/>
  <c r="T21" i="55" s="1"/>
  <c r="J150" i="44"/>
  <c r="J139" i="44"/>
  <c r="J137" i="44"/>
  <c r="J145" i="44"/>
  <c r="J138" i="44"/>
  <c r="J148" i="44"/>
  <c r="J144" i="44"/>
  <c r="AI101" i="65"/>
  <c r="T101" i="65"/>
  <c r="D196" i="77"/>
  <c r="Y7" i="54"/>
  <c r="Y40" i="88"/>
  <c r="D203" i="76"/>
  <c r="F114" i="89"/>
  <c r="I236" i="89" s="1"/>
  <c r="H173" i="52"/>
  <c r="H170" i="52"/>
  <c r="H181" i="52"/>
  <c r="H171" i="52"/>
  <c r="H169" i="52"/>
  <c r="H182" i="52"/>
  <c r="H177" i="52"/>
  <c r="H179" i="52"/>
  <c r="H178" i="52"/>
  <c r="H175" i="52"/>
  <c r="H180" i="52"/>
  <c r="H174" i="52"/>
  <c r="H172" i="52"/>
  <c r="H176" i="52"/>
  <c r="H168" i="52"/>
  <c r="H127" i="41"/>
  <c r="H149" i="41" s="1"/>
  <c r="H131" i="41"/>
  <c r="H153" i="41" s="1"/>
  <c r="H140" i="41"/>
  <c r="H162" i="41" s="1"/>
  <c r="H126" i="41"/>
  <c r="H129" i="41"/>
  <c r="H151" i="41" s="1"/>
  <c r="H137" i="41"/>
  <c r="H159" i="41" s="1"/>
  <c r="H135" i="41"/>
  <c r="H157" i="41" s="1"/>
  <c r="H134" i="41"/>
  <c r="H156" i="41" s="1"/>
  <c r="H139" i="41"/>
  <c r="H161" i="41" s="1"/>
  <c r="H132" i="41"/>
  <c r="H154" i="41" s="1"/>
  <c r="H136" i="41"/>
  <c r="H158" i="41" s="1"/>
  <c r="H133" i="41"/>
  <c r="H155" i="41" s="1"/>
  <c r="H138" i="41"/>
  <c r="H160" i="41" s="1"/>
  <c r="H128" i="41"/>
  <c r="H150" i="41" s="1"/>
  <c r="H130" i="41"/>
  <c r="H152" i="41" s="1"/>
  <c r="F161" i="73"/>
  <c r="F159" i="73"/>
  <c r="F158" i="73"/>
  <c r="F156" i="73"/>
  <c r="F149" i="73"/>
  <c r="F153" i="73"/>
  <c r="F157" i="73"/>
  <c r="F162" i="73"/>
  <c r="F151" i="73"/>
  <c r="F160" i="73"/>
  <c r="F154" i="73"/>
  <c r="F150" i="73"/>
  <c r="F152" i="73"/>
  <c r="F148" i="73"/>
  <c r="F155" i="73"/>
  <c r="C160" i="77"/>
  <c r="C159" i="77"/>
  <c r="C151" i="77"/>
  <c r="C158" i="77"/>
  <c r="C150" i="77"/>
  <c r="C154" i="77"/>
  <c r="C156" i="77"/>
  <c r="C153" i="77"/>
  <c r="C157" i="77"/>
  <c r="C146" i="77"/>
  <c r="C155" i="77"/>
  <c r="C147" i="77"/>
  <c r="C152" i="77"/>
  <c r="C148" i="77"/>
  <c r="C149" i="77"/>
  <c r="R159" i="51"/>
  <c r="R181" i="51" s="1"/>
  <c r="R162" i="51"/>
  <c r="R184" i="51" s="1"/>
  <c r="R156" i="51"/>
  <c r="R178" i="51" s="1"/>
  <c r="R157" i="51"/>
  <c r="R179" i="51" s="1"/>
  <c r="R150" i="51"/>
  <c r="R172" i="51" s="1"/>
  <c r="R153" i="51"/>
  <c r="R175" i="51" s="1"/>
  <c r="R149" i="51"/>
  <c r="R154" i="51"/>
  <c r="R176" i="51" s="1"/>
  <c r="R161" i="51"/>
  <c r="R183" i="51" s="1"/>
  <c r="R158" i="51"/>
  <c r="R180" i="51" s="1"/>
  <c r="R163" i="51"/>
  <c r="R185" i="51" s="1"/>
  <c r="R160" i="51"/>
  <c r="R182" i="51" s="1"/>
  <c r="R155" i="51"/>
  <c r="R177" i="51" s="1"/>
  <c r="R152" i="51"/>
  <c r="R174" i="51" s="1"/>
  <c r="R151" i="51"/>
  <c r="R173" i="51" s="1"/>
  <c r="Q199" i="65"/>
  <c r="Q191" i="65"/>
  <c r="Q197" i="65"/>
  <c r="Q192" i="65"/>
  <c r="Q194" i="65"/>
  <c r="Q202" i="65"/>
  <c r="G133" i="71"/>
  <c r="G131" i="71"/>
  <c r="G121" i="71"/>
  <c r="G125" i="71"/>
  <c r="G134" i="71"/>
  <c r="G123" i="71"/>
  <c r="G127" i="71"/>
  <c r="G135" i="71"/>
  <c r="G129" i="71"/>
  <c r="G124" i="71"/>
  <c r="G132" i="71"/>
  <c r="G122" i="71"/>
  <c r="G126" i="71"/>
  <c r="G130" i="71"/>
  <c r="G128" i="71"/>
  <c r="V197" i="65"/>
  <c r="Q196" i="65"/>
  <c r="R171" i="52"/>
  <c r="O182" i="52"/>
  <c r="O170" i="52"/>
  <c r="S154" i="51"/>
  <c r="S176" i="51" s="1"/>
  <c r="O151" i="51"/>
  <c r="O173" i="51" s="1"/>
  <c r="Q156" i="77"/>
  <c r="Q148" i="77"/>
  <c r="W267" i="94"/>
  <c r="W271" i="94"/>
  <c r="P265" i="94"/>
  <c r="P262" i="94"/>
  <c r="I156" i="77"/>
  <c r="I147" i="77"/>
  <c r="I151" i="77"/>
  <c r="I154" i="77"/>
  <c r="I155" i="77"/>
  <c r="I160" i="77"/>
  <c r="I150" i="77"/>
  <c r="I146" i="77"/>
  <c r="I149" i="77"/>
  <c r="I148" i="77"/>
  <c r="I153" i="77"/>
  <c r="C156" i="51"/>
  <c r="C178" i="51" s="1"/>
  <c r="C155" i="51"/>
  <c r="C177" i="51" s="1"/>
  <c r="C154" i="51"/>
  <c r="C176" i="51" s="1"/>
  <c r="C158" i="51"/>
  <c r="C180" i="51" s="1"/>
  <c r="C152" i="51"/>
  <c r="C174" i="51" s="1"/>
  <c r="C163" i="51"/>
  <c r="C185" i="51" s="1"/>
  <c r="C153" i="51"/>
  <c r="C175" i="51" s="1"/>
  <c r="T170" i="52"/>
  <c r="T176" i="52"/>
  <c r="T179" i="52"/>
  <c r="T178" i="52"/>
  <c r="T169" i="52"/>
  <c r="T177" i="52"/>
  <c r="L151" i="77"/>
  <c r="L148" i="77"/>
  <c r="L157" i="77"/>
  <c r="L147" i="77"/>
  <c r="L152" i="77"/>
  <c r="L154" i="77"/>
  <c r="L149" i="77"/>
  <c r="L146" i="77"/>
  <c r="L158" i="77"/>
  <c r="L156" i="77"/>
  <c r="L155" i="77"/>
  <c r="L160" i="77"/>
  <c r="L159" i="77"/>
  <c r="L153" i="77"/>
  <c r="N151" i="51"/>
  <c r="N173" i="51" s="1"/>
  <c r="N149" i="51"/>
  <c r="N154" i="51"/>
  <c r="N176" i="51" s="1"/>
  <c r="N152" i="51"/>
  <c r="N174" i="51" s="1"/>
  <c r="N158" i="51"/>
  <c r="N180" i="51" s="1"/>
  <c r="N153" i="51"/>
  <c r="N175" i="51" s="1"/>
  <c r="N156" i="51"/>
  <c r="N178" i="51" s="1"/>
  <c r="N159" i="51"/>
  <c r="N181" i="51" s="1"/>
  <c r="N162" i="51"/>
  <c r="N184" i="51" s="1"/>
  <c r="N157" i="51"/>
  <c r="N179" i="51" s="1"/>
  <c r="N155" i="51"/>
  <c r="N177" i="51" s="1"/>
  <c r="N150" i="51"/>
  <c r="N172" i="51" s="1"/>
  <c r="N161" i="51"/>
  <c r="N183" i="51" s="1"/>
  <c r="N160" i="51"/>
  <c r="N182" i="51" s="1"/>
  <c r="N163" i="51"/>
  <c r="N185" i="51" s="1"/>
  <c r="I158" i="77"/>
  <c r="F126" i="41"/>
  <c r="F148" i="41" s="1"/>
  <c r="F127" i="41"/>
  <c r="F149" i="41" s="1"/>
  <c r="G201" i="65"/>
  <c r="G202" i="65"/>
  <c r="Q193" i="65"/>
  <c r="T181" i="52"/>
  <c r="K131" i="41"/>
  <c r="K153" i="41" s="1"/>
  <c r="K134" i="41"/>
  <c r="K156" i="41" s="1"/>
  <c r="O180" i="52"/>
  <c r="X176" i="52"/>
  <c r="O158" i="51"/>
  <c r="O180" i="51" s="1"/>
  <c r="O150" i="51"/>
  <c r="O172" i="51" s="1"/>
  <c r="C157" i="51"/>
  <c r="C179" i="51" s="1"/>
  <c r="Q152" i="77"/>
  <c r="Q150" i="77"/>
  <c r="I123" i="71"/>
  <c r="I121" i="71"/>
  <c r="C197" i="65"/>
  <c r="C193" i="65"/>
  <c r="E168" i="52"/>
  <c r="E180" i="52"/>
  <c r="Q262" i="94"/>
  <c r="Q268" i="94"/>
  <c r="D173" i="52"/>
  <c r="M171" i="52"/>
  <c r="F177" i="52"/>
  <c r="W265" i="94"/>
  <c r="W264" i="94"/>
  <c r="P266" i="94"/>
  <c r="P274" i="94"/>
  <c r="T266" i="94"/>
  <c r="T267" i="94"/>
  <c r="Q168" i="52"/>
  <c r="Q171" i="52"/>
  <c r="Q177" i="52"/>
  <c r="Q176" i="52"/>
  <c r="V129" i="41"/>
  <c r="V151" i="41" s="1"/>
  <c r="V127" i="41"/>
  <c r="V149" i="41" s="1"/>
  <c r="V135" i="41"/>
  <c r="V157" i="41" s="1"/>
  <c r="V137" i="41"/>
  <c r="V159" i="41" s="1"/>
  <c r="V126" i="41"/>
  <c r="V148" i="41" s="1"/>
  <c r="V130" i="41"/>
  <c r="V152" i="41" s="1"/>
  <c r="V128" i="41"/>
  <c r="V150" i="41" s="1"/>
  <c r="V139" i="41"/>
  <c r="V161" i="41" s="1"/>
  <c r="V138" i="41"/>
  <c r="V160" i="41" s="1"/>
  <c r="C168" i="52"/>
  <c r="C180" i="52"/>
  <c r="C178" i="52"/>
  <c r="C182" i="52"/>
  <c r="C181" i="52"/>
  <c r="C176" i="52"/>
  <c r="C169" i="52"/>
  <c r="K159" i="77"/>
  <c r="K153" i="77"/>
  <c r="K151" i="77"/>
  <c r="K155" i="77"/>
  <c r="K152" i="77"/>
  <c r="K149" i="77"/>
  <c r="K150" i="77"/>
  <c r="K148" i="77"/>
  <c r="K156" i="77"/>
  <c r="K160" i="77"/>
  <c r="K158" i="77"/>
  <c r="K147" i="77"/>
  <c r="K157" i="77"/>
  <c r="K154" i="77"/>
  <c r="K146" i="77"/>
  <c r="T197" i="65"/>
  <c r="T201" i="65"/>
  <c r="X264" i="94"/>
  <c r="X265" i="94"/>
  <c r="X262" i="94"/>
  <c r="X267" i="94"/>
  <c r="X263" i="94"/>
  <c r="X270" i="94"/>
  <c r="X273" i="94"/>
  <c r="X266" i="94"/>
  <c r="X272" i="94"/>
  <c r="X269" i="94"/>
  <c r="X275" i="94"/>
  <c r="X261" i="94"/>
  <c r="X268" i="94"/>
  <c r="X271" i="94"/>
  <c r="X274" i="94"/>
  <c r="N151" i="73"/>
  <c r="N149" i="73"/>
  <c r="N153" i="73"/>
  <c r="N161" i="73"/>
  <c r="N154" i="73"/>
  <c r="N162" i="73"/>
  <c r="N150" i="73"/>
  <c r="N156" i="73"/>
  <c r="N155" i="73"/>
  <c r="N160" i="73"/>
  <c r="N152" i="73"/>
  <c r="N159" i="73"/>
  <c r="N129" i="41"/>
  <c r="N151" i="41" s="1"/>
  <c r="N135" i="41"/>
  <c r="N157" i="41" s="1"/>
  <c r="N128" i="41"/>
  <c r="N150" i="41" s="1"/>
  <c r="N134" i="41"/>
  <c r="N156" i="41" s="1"/>
  <c r="N131" i="41"/>
  <c r="N153" i="41" s="1"/>
  <c r="N126" i="41"/>
  <c r="N140" i="41"/>
  <c r="N162" i="41" s="1"/>
  <c r="N130" i="41"/>
  <c r="N152" i="41" s="1"/>
  <c r="N137" i="41"/>
  <c r="N159" i="41" s="1"/>
  <c r="N127" i="41"/>
  <c r="N149" i="41" s="1"/>
  <c r="N138" i="41"/>
  <c r="N160" i="41" s="1"/>
  <c r="N139" i="41"/>
  <c r="N161" i="41" s="1"/>
  <c r="N136" i="41"/>
  <c r="N158" i="41" s="1"/>
  <c r="N133" i="41"/>
  <c r="N155" i="41" s="1"/>
  <c r="N132" i="41"/>
  <c r="N154" i="41" s="1"/>
  <c r="R176" i="52"/>
  <c r="R177" i="52"/>
  <c r="R172" i="52"/>
  <c r="R170" i="52"/>
  <c r="R173" i="52"/>
  <c r="R175" i="52"/>
  <c r="V189" i="65"/>
  <c r="V201" i="65"/>
  <c r="V199" i="65"/>
  <c r="V195" i="65"/>
  <c r="X160" i="77"/>
  <c r="X156" i="77"/>
  <c r="X153" i="77"/>
  <c r="X147" i="77"/>
  <c r="X157" i="77"/>
  <c r="X149" i="77"/>
  <c r="X154" i="77"/>
  <c r="X151" i="77"/>
  <c r="X159" i="77"/>
  <c r="X146" i="77"/>
  <c r="X148" i="77"/>
  <c r="X152" i="77"/>
  <c r="X158" i="77"/>
  <c r="X155" i="77"/>
  <c r="X150" i="77"/>
  <c r="E130" i="71"/>
  <c r="E125" i="71"/>
  <c r="E123" i="71"/>
  <c r="E131" i="71"/>
  <c r="E128" i="71"/>
  <c r="E135" i="71"/>
  <c r="E126" i="71"/>
  <c r="E132" i="71"/>
  <c r="E133" i="71"/>
  <c r="E134" i="71"/>
  <c r="E127" i="71"/>
  <c r="E124" i="71"/>
  <c r="E121" i="71"/>
  <c r="E122" i="71"/>
  <c r="E129" i="71"/>
  <c r="F134" i="41"/>
  <c r="F156" i="41" s="1"/>
  <c r="V190" i="65"/>
  <c r="O174" i="52"/>
  <c r="O169" i="52"/>
  <c r="O168" i="52"/>
  <c r="S160" i="77"/>
  <c r="S147" i="77"/>
  <c r="S150" i="77"/>
  <c r="S155" i="77"/>
  <c r="S154" i="77"/>
  <c r="S148" i="77"/>
  <c r="S158" i="77"/>
  <c r="S157" i="77"/>
  <c r="S159" i="77"/>
  <c r="S153" i="77"/>
  <c r="S151" i="77"/>
  <c r="S156" i="77"/>
  <c r="S149" i="77"/>
  <c r="S146" i="77"/>
  <c r="S152" i="77"/>
  <c r="U160" i="51"/>
  <c r="U182" i="51" s="1"/>
  <c r="U152" i="51"/>
  <c r="U174" i="51" s="1"/>
  <c r="U157" i="51"/>
  <c r="U179" i="51" s="1"/>
  <c r="U163" i="51"/>
  <c r="U185" i="51" s="1"/>
  <c r="U153" i="51"/>
  <c r="U175" i="51" s="1"/>
  <c r="U162" i="51"/>
  <c r="U184" i="51" s="1"/>
  <c r="U156" i="51"/>
  <c r="U178" i="51" s="1"/>
  <c r="U155" i="51"/>
  <c r="U177" i="51" s="1"/>
  <c r="U149" i="51"/>
  <c r="U161" i="51"/>
  <c r="U183" i="51" s="1"/>
  <c r="U154" i="51"/>
  <c r="U176" i="51" s="1"/>
  <c r="U159" i="51"/>
  <c r="U181" i="51" s="1"/>
  <c r="U158" i="51"/>
  <c r="U180" i="51" s="1"/>
  <c r="U151" i="51"/>
  <c r="U173" i="51" s="1"/>
  <c r="U150" i="51"/>
  <c r="U172" i="51" s="1"/>
  <c r="F136" i="41"/>
  <c r="F158" i="41" s="1"/>
  <c r="V196" i="65"/>
  <c r="O172" i="52"/>
  <c r="O156" i="51"/>
  <c r="O178" i="51" s="1"/>
  <c r="Q153" i="77"/>
  <c r="P267" i="94"/>
  <c r="T268" i="94"/>
  <c r="V266" i="94"/>
  <c r="V262" i="94"/>
  <c r="V263" i="94"/>
  <c r="V275" i="94"/>
  <c r="V268" i="94"/>
  <c r="V267" i="94"/>
  <c r="V265" i="94"/>
  <c r="V274" i="94"/>
  <c r="X139" i="41"/>
  <c r="X161" i="41" s="1"/>
  <c r="X138" i="41"/>
  <c r="X160" i="41" s="1"/>
  <c r="X130" i="41"/>
  <c r="X152" i="41" s="1"/>
  <c r="X126" i="41"/>
  <c r="X134" i="41"/>
  <c r="X156" i="41" s="1"/>
  <c r="X129" i="41"/>
  <c r="X151" i="41" s="1"/>
  <c r="X131" i="41"/>
  <c r="X153" i="41" s="1"/>
  <c r="X137" i="41"/>
  <c r="X159" i="41" s="1"/>
  <c r="X132" i="41"/>
  <c r="X154" i="41" s="1"/>
  <c r="X127" i="41"/>
  <c r="X149" i="41" s="1"/>
  <c r="X135" i="41"/>
  <c r="X157" i="41" s="1"/>
  <c r="X136" i="41"/>
  <c r="X158" i="41" s="1"/>
  <c r="X128" i="41"/>
  <c r="X150" i="41" s="1"/>
  <c r="X140" i="41"/>
  <c r="X162" i="41" s="1"/>
  <c r="X133" i="41"/>
  <c r="X155" i="41" s="1"/>
  <c r="U178" i="52"/>
  <c r="U170" i="52"/>
  <c r="U176" i="52"/>
  <c r="U177" i="52"/>
  <c r="U174" i="52"/>
  <c r="U180" i="52"/>
  <c r="U175" i="52"/>
  <c r="K268" i="94"/>
  <c r="K273" i="94"/>
  <c r="K262" i="94"/>
  <c r="K267" i="94"/>
  <c r="K270" i="94"/>
  <c r="K274" i="94"/>
  <c r="K269" i="94"/>
  <c r="K266" i="94"/>
  <c r="K264" i="94"/>
  <c r="K271" i="94"/>
  <c r="K275" i="94"/>
  <c r="K261" i="94"/>
  <c r="K272" i="94"/>
  <c r="F127" i="71"/>
  <c r="F131" i="71"/>
  <c r="F124" i="71"/>
  <c r="F130" i="71"/>
  <c r="F125" i="71"/>
  <c r="F126" i="71"/>
  <c r="F135" i="71"/>
  <c r="F132" i="71"/>
  <c r="F123" i="71"/>
  <c r="F121" i="71"/>
  <c r="F122" i="71"/>
  <c r="F129" i="71"/>
  <c r="F133" i="71"/>
  <c r="F134" i="71"/>
  <c r="F128" i="71"/>
  <c r="G200" i="65"/>
  <c r="V202" i="65"/>
  <c r="Q189" i="65"/>
  <c r="T175" i="52"/>
  <c r="U168" i="52"/>
  <c r="K138" i="41"/>
  <c r="K160" i="41" s="1"/>
  <c r="R168" i="52"/>
  <c r="O171" i="52"/>
  <c r="X172" i="52"/>
  <c r="X173" i="52"/>
  <c r="O149" i="51"/>
  <c r="O171" i="51" s="1"/>
  <c r="O153" i="51"/>
  <c r="O175" i="51" s="1"/>
  <c r="C150" i="51"/>
  <c r="C172" i="51" s="1"/>
  <c r="Q154" i="77"/>
  <c r="Q147" i="77"/>
  <c r="I134" i="71"/>
  <c r="I129" i="71"/>
  <c r="C198" i="65"/>
  <c r="C188" i="65"/>
  <c r="E172" i="52"/>
  <c r="Q273" i="94"/>
  <c r="Q263" i="94"/>
  <c r="W273" i="94"/>
  <c r="W274" i="94"/>
  <c r="P273" i="94"/>
  <c r="T264" i="94"/>
  <c r="T265" i="94"/>
  <c r="U132" i="71"/>
  <c r="U128" i="71"/>
  <c r="U135" i="71"/>
  <c r="U121" i="71"/>
  <c r="U131" i="71"/>
  <c r="U130" i="71"/>
  <c r="U129" i="71"/>
  <c r="U125" i="71"/>
  <c r="U122" i="71"/>
  <c r="U123" i="71"/>
  <c r="U127" i="71"/>
  <c r="U126" i="71"/>
  <c r="U134" i="71"/>
  <c r="U124" i="71"/>
  <c r="U133" i="71"/>
  <c r="Q138" i="41"/>
  <c r="Q160" i="41" s="1"/>
  <c r="Q136" i="41"/>
  <c r="Q158" i="41" s="1"/>
  <c r="Q131" i="41"/>
  <c r="Q153" i="41" s="1"/>
  <c r="Q140" i="41"/>
  <c r="Q162" i="41" s="1"/>
  <c r="Q133" i="41"/>
  <c r="Q155" i="41" s="1"/>
  <c r="P178" i="52"/>
  <c r="P172" i="52"/>
  <c r="P168" i="52"/>
  <c r="P175" i="52"/>
  <c r="P176" i="52"/>
  <c r="P174" i="52"/>
  <c r="P169" i="52"/>
  <c r="P177" i="52"/>
  <c r="N150" i="77"/>
  <c r="N148" i="77"/>
  <c r="N147" i="77"/>
  <c r="N153" i="77"/>
  <c r="N157" i="77"/>
  <c r="N151" i="77"/>
  <c r="N152" i="77"/>
  <c r="N155" i="77"/>
  <c r="N158" i="77"/>
  <c r="N149" i="77"/>
  <c r="N156" i="77"/>
  <c r="N146" i="77"/>
  <c r="N159" i="77"/>
  <c r="Q153" i="73"/>
  <c r="Q162" i="73"/>
  <c r="Q161" i="73"/>
  <c r="Q152" i="73"/>
  <c r="Q157" i="73"/>
  <c r="Q158" i="73"/>
  <c r="Q151" i="73"/>
  <c r="Q150" i="73"/>
  <c r="Q160" i="73"/>
  <c r="Q148" i="73"/>
  <c r="Q155" i="73"/>
  <c r="Q159" i="73"/>
  <c r="Q154" i="73"/>
  <c r="Q149" i="73"/>
  <c r="Q156" i="73"/>
  <c r="O266" i="94"/>
  <c r="O274" i="94"/>
  <c r="O272" i="94"/>
  <c r="O275" i="94"/>
  <c r="O268" i="94"/>
  <c r="O271" i="94"/>
  <c r="O264" i="94"/>
  <c r="O269" i="94"/>
  <c r="O270" i="94"/>
  <c r="N178" i="52"/>
  <c r="N172" i="52"/>
  <c r="N168" i="52"/>
  <c r="N176" i="52"/>
  <c r="N179" i="52"/>
  <c r="N180" i="52"/>
  <c r="N182" i="52"/>
  <c r="N175" i="52"/>
  <c r="N170" i="52"/>
  <c r="N171" i="52"/>
  <c r="N177" i="52"/>
  <c r="N169" i="52"/>
  <c r="N173" i="52"/>
  <c r="N181" i="52"/>
  <c r="F132" i="41"/>
  <c r="F154" i="41" s="1"/>
  <c r="F129" i="41"/>
  <c r="F151" i="41" s="1"/>
  <c r="F137" i="41"/>
  <c r="F159" i="41" s="1"/>
  <c r="F131" i="41"/>
  <c r="F153" i="41" s="1"/>
  <c r="F139" i="41"/>
  <c r="F161" i="41" s="1"/>
  <c r="F133" i="41"/>
  <c r="F155" i="41" s="1"/>
  <c r="W270" i="94"/>
  <c r="Q188" i="65"/>
  <c r="R174" i="52"/>
  <c r="Q155" i="77"/>
  <c r="W269" i="94"/>
  <c r="P271" i="94"/>
  <c r="K137" i="41"/>
  <c r="K159" i="41" s="1"/>
  <c r="K135" i="41"/>
  <c r="K157" i="41" s="1"/>
  <c r="K132" i="41"/>
  <c r="K154" i="41" s="1"/>
  <c r="K140" i="41"/>
  <c r="K162" i="41" s="1"/>
  <c r="G199" i="65"/>
  <c r="G195" i="65"/>
  <c r="G188" i="65"/>
  <c r="F130" i="41"/>
  <c r="F152" i="41" s="1"/>
  <c r="G194" i="65"/>
  <c r="V192" i="65"/>
  <c r="V188" i="65"/>
  <c r="Q198" i="65"/>
  <c r="T182" i="52"/>
  <c r="U172" i="52"/>
  <c r="K139" i="41"/>
  <c r="K161" i="41" s="1"/>
  <c r="R179" i="52"/>
  <c r="O175" i="52"/>
  <c r="X179" i="52"/>
  <c r="X169" i="52"/>
  <c r="V264" i="94"/>
  <c r="O157" i="51"/>
  <c r="O179" i="51" s="1"/>
  <c r="O163" i="51"/>
  <c r="O185" i="51" s="1"/>
  <c r="C162" i="51"/>
  <c r="C184" i="51" s="1"/>
  <c r="Q160" i="77"/>
  <c r="I131" i="71"/>
  <c r="I130" i="71"/>
  <c r="C200" i="65"/>
  <c r="C196" i="65"/>
  <c r="E174" i="52"/>
  <c r="E182" i="52"/>
  <c r="Q265" i="94"/>
  <c r="Q264" i="94"/>
  <c r="W263" i="94"/>
  <c r="P263" i="94"/>
  <c r="P272" i="94"/>
  <c r="T261" i="94"/>
  <c r="T270" i="94"/>
  <c r="C135" i="41"/>
  <c r="C157" i="41" s="1"/>
  <c r="C134" i="41"/>
  <c r="C156" i="41" s="1"/>
  <c r="C127" i="41"/>
  <c r="C149" i="41" s="1"/>
  <c r="C132" i="41"/>
  <c r="C154" i="41" s="1"/>
  <c r="C133" i="41"/>
  <c r="C155" i="41" s="1"/>
  <c r="C128" i="41"/>
  <c r="C150" i="41" s="1"/>
  <c r="C137" i="41"/>
  <c r="C159" i="41" s="1"/>
  <c r="C139" i="41"/>
  <c r="C161" i="41" s="1"/>
  <c r="C140" i="41"/>
  <c r="C162" i="41" s="1"/>
  <c r="C131" i="41"/>
  <c r="C153" i="41" s="1"/>
  <c r="C126" i="41"/>
  <c r="C136" i="41"/>
  <c r="C158" i="41" s="1"/>
  <c r="C130" i="41"/>
  <c r="C152" i="41" s="1"/>
  <c r="C129" i="41"/>
  <c r="C151" i="41" s="1"/>
  <c r="C138" i="41"/>
  <c r="C160" i="41" s="1"/>
  <c r="E160" i="51"/>
  <c r="E182" i="51" s="1"/>
  <c r="E156" i="51"/>
  <c r="E178" i="51" s="1"/>
  <c r="E151" i="51"/>
  <c r="E173" i="51" s="1"/>
  <c r="E163" i="51"/>
  <c r="E185" i="51" s="1"/>
  <c r="E157" i="51"/>
  <c r="E179" i="51" s="1"/>
  <c r="E162" i="51"/>
  <c r="E184" i="51" s="1"/>
  <c r="E158" i="51"/>
  <c r="E180" i="51" s="1"/>
  <c r="E149" i="51"/>
  <c r="E171" i="51" s="1"/>
  <c r="E154" i="51"/>
  <c r="E176" i="51" s="1"/>
  <c r="M146" i="77"/>
  <c r="M152" i="77"/>
  <c r="M148" i="77"/>
  <c r="M147" i="77"/>
  <c r="M157" i="77"/>
  <c r="M159" i="77"/>
  <c r="M153" i="77"/>
  <c r="M155" i="77"/>
  <c r="M158" i="77"/>
  <c r="M149" i="77"/>
  <c r="M154" i="77"/>
  <c r="M160" i="77"/>
  <c r="M150" i="77"/>
  <c r="M151" i="77"/>
  <c r="M156" i="77"/>
  <c r="G180" i="52"/>
  <c r="G176" i="52"/>
  <c r="G177" i="52"/>
  <c r="G173" i="52"/>
  <c r="G179" i="52"/>
  <c r="G171" i="52"/>
  <c r="D150" i="77"/>
  <c r="D157" i="77"/>
  <c r="D158" i="77"/>
  <c r="D153" i="77"/>
  <c r="D154" i="77"/>
  <c r="D160" i="77"/>
  <c r="D146" i="77"/>
  <c r="D149" i="77"/>
  <c r="F160" i="77"/>
  <c r="F155" i="77"/>
  <c r="F151" i="77"/>
  <c r="F148" i="77"/>
  <c r="F159" i="77"/>
  <c r="F153" i="77"/>
  <c r="F149" i="77"/>
  <c r="F157" i="77"/>
  <c r="F150" i="77"/>
  <c r="F154" i="77"/>
  <c r="F158" i="77"/>
  <c r="F152" i="77"/>
  <c r="F147" i="77"/>
  <c r="F156" i="77"/>
  <c r="F146" i="77"/>
  <c r="O155" i="73"/>
  <c r="O159" i="73"/>
  <c r="O157" i="73"/>
  <c r="O160" i="73"/>
  <c r="O161" i="73"/>
  <c r="O152" i="73"/>
  <c r="O149" i="73"/>
  <c r="O156" i="73"/>
  <c r="O148" i="73"/>
  <c r="J147" i="77"/>
  <c r="J150" i="77"/>
  <c r="J154" i="77"/>
  <c r="J148" i="77"/>
  <c r="J155" i="77"/>
  <c r="J156" i="77"/>
  <c r="J160" i="77"/>
  <c r="J158" i="77"/>
  <c r="J159" i="77"/>
  <c r="J149" i="77"/>
  <c r="J152" i="77"/>
  <c r="J151" i="77"/>
  <c r="J146" i="77"/>
  <c r="J157" i="77"/>
  <c r="J153" i="77"/>
  <c r="H127" i="71"/>
  <c r="H134" i="71"/>
  <c r="H128" i="71"/>
  <c r="H135" i="71"/>
  <c r="H126" i="71"/>
  <c r="H122" i="71"/>
  <c r="H130" i="71"/>
  <c r="H129" i="71"/>
  <c r="H123" i="71"/>
  <c r="H124" i="71"/>
  <c r="H132" i="71"/>
  <c r="H131" i="71"/>
  <c r="H133" i="71"/>
  <c r="H121" i="71"/>
  <c r="H125" i="71"/>
  <c r="R153" i="73"/>
  <c r="R151" i="73"/>
  <c r="R154" i="73"/>
  <c r="R161" i="73"/>
  <c r="R156" i="73"/>
  <c r="R159" i="73"/>
  <c r="R162" i="73"/>
  <c r="R150" i="73"/>
  <c r="R149" i="73"/>
  <c r="R155" i="73"/>
  <c r="R158" i="73"/>
  <c r="R160" i="73"/>
  <c r="R152" i="73"/>
  <c r="R157" i="73"/>
  <c r="R148" i="73"/>
  <c r="L162" i="51"/>
  <c r="L184" i="51" s="1"/>
  <c r="L159" i="51"/>
  <c r="L181" i="51" s="1"/>
  <c r="L150" i="51"/>
  <c r="L172" i="51" s="1"/>
  <c r="L157" i="51"/>
  <c r="L179" i="51" s="1"/>
  <c r="L154" i="51"/>
  <c r="L176" i="51" s="1"/>
  <c r="L160" i="51"/>
  <c r="L182" i="51" s="1"/>
  <c r="L149" i="51"/>
  <c r="L171" i="51" s="1"/>
  <c r="L153" i="51"/>
  <c r="L175" i="51" s="1"/>
  <c r="L163" i="51"/>
  <c r="L185" i="51" s="1"/>
  <c r="L155" i="51"/>
  <c r="L177" i="51" s="1"/>
  <c r="L152" i="51"/>
  <c r="L174" i="51" s="1"/>
  <c r="L161" i="51"/>
  <c r="L183" i="51" s="1"/>
  <c r="L151" i="51"/>
  <c r="L173" i="51" s="1"/>
  <c r="S152" i="51"/>
  <c r="S174" i="51" s="1"/>
  <c r="S162" i="51"/>
  <c r="S184" i="51" s="1"/>
  <c r="S150" i="51"/>
  <c r="S172" i="51" s="1"/>
  <c r="S161" i="51"/>
  <c r="S183" i="51" s="1"/>
  <c r="S156" i="51"/>
  <c r="S178" i="51" s="1"/>
  <c r="S155" i="51"/>
  <c r="S177" i="51" s="1"/>
  <c r="S163" i="51"/>
  <c r="S185" i="51" s="1"/>
  <c r="S151" i="51"/>
  <c r="S173" i="51" s="1"/>
  <c r="S159" i="51"/>
  <c r="S181" i="51" s="1"/>
  <c r="S157" i="51"/>
  <c r="S179" i="51" s="1"/>
  <c r="Y290" i="94"/>
  <c r="R182" i="52"/>
  <c r="S153" i="51"/>
  <c r="S175" i="51" s="1"/>
  <c r="W272" i="94"/>
  <c r="F135" i="41"/>
  <c r="F157" i="41" s="1"/>
  <c r="O155" i="51"/>
  <c r="O177" i="51" s="1"/>
  <c r="W262" i="94"/>
  <c r="U151" i="77"/>
  <c r="U156" i="77"/>
  <c r="U160" i="77"/>
  <c r="U155" i="77"/>
  <c r="U157" i="77"/>
  <c r="U152" i="77"/>
  <c r="U147" i="77"/>
  <c r="U153" i="77"/>
  <c r="U158" i="77"/>
  <c r="U150" i="77"/>
  <c r="U154" i="77"/>
  <c r="U159" i="77"/>
  <c r="U149" i="77"/>
  <c r="U146" i="77"/>
  <c r="U148" i="77"/>
  <c r="I128" i="41"/>
  <c r="I150" i="41" s="1"/>
  <c r="I140" i="41"/>
  <c r="I162" i="41" s="1"/>
  <c r="I134" i="41"/>
  <c r="I156" i="41" s="1"/>
  <c r="I138" i="41"/>
  <c r="I160" i="41" s="1"/>
  <c r="I132" i="41"/>
  <c r="I154" i="41" s="1"/>
  <c r="I133" i="41"/>
  <c r="I155" i="41" s="1"/>
  <c r="I131" i="41"/>
  <c r="I153" i="41" s="1"/>
  <c r="I136" i="41"/>
  <c r="I158" i="41" s="1"/>
  <c r="I126" i="41"/>
  <c r="I137" i="41"/>
  <c r="I159" i="41" s="1"/>
  <c r="I139" i="41"/>
  <c r="I161" i="41" s="1"/>
  <c r="I130" i="41"/>
  <c r="I152" i="41" s="1"/>
  <c r="I135" i="41"/>
  <c r="I157" i="41" s="1"/>
  <c r="I127" i="41"/>
  <c r="I149" i="41" s="1"/>
  <c r="I129" i="41"/>
  <c r="I151" i="41" s="1"/>
  <c r="Y295" i="94"/>
  <c r="F128" i="41"/>
  <c r="F150" i="41" s="1"/>
  <c r="G193" i="65"/>
  <c r="V193" i="65"/>
  <c r="V200" i="65"/>
  <c r="Q195" i="65"/>
  <c r="T174" i="52"/>
  <c r="U182" i="52"/>
  <c r="K129" i="41"/>
  <c r="K151" i="41" s="1"/>
  <c r="R181" i="52"/>
  <c r="R180" i="52"/>
  <c r="O181" i="52"/>
  <c r="X181" i="52"/>
  <c r="X168" i="52"/>
  <c r="V261" i="94"/>
  <c r="S160" i="51"/>
  <c r="S182" i="51" s="1"/>
  <c r="O154" i="51"/>
  <c r="O176" i="51" s="1"/>
  <c r="O152" i="51"/>
  <c r="O174" i="51" s="1"/>
  <c r="C160" i="51"/>
  <c r="C182" i="51" s="1"/>
  <c r="Q158" i="77"/>
  <c r="I133" i="71"/>
  <c r="E177" i="52"/>
  <c r="Q274" i="94"/>
  <c r="W268" i="94"/>
  <c r="P268" i="94"/>
  <c r="T271" i="94"/>
  <c r="W160" i="51"/>
  <c r="W182" i="51" s="1"/>
  <c r="W156" i="51"/>
  <c r="W178" i="51" s="1"/>
  <c r="H197" i="65"/>
  <c r="H193" i="65"/>
  <c r="H188" i="65"/>
  <c r="H195" i="65"/>
  <c r="C121" i="71"/>
  <c r="C133" i="71"/>
  <c r="C126" i="71"/>
  <c r="C127" i="71"/>
  <c r="C125" i="71"/>
  <c r="C124" i="71"/>
  <c r="C135" i="71"/>
  <c r="C134" i="71"/>
  <c r="C132" i="71"/>
  <c r="C130" i="71"/>
  <c r="C131" i="71"/>
  <c r="C122" i="71"/>
  <c r="C123" i="71"/>
  <c r="C129" i="71"/>
  <c r="C128" i="71"/>
  <c r="G160" i="73"/>
  <c r="G154" i="73"/>
  <c r="G161" i="73"/>
  <c r="G162" i="73"/>
  <c r="G158" i="73"/>
  <c r="G156" i="73"/>
  <c r="G153" i="73"/>
  <c r="G159" i="73"/>
  <c r="G157" i="73"/>
  <c r="G152" i="73"/>
  <c r="G148" i="73"/>
  <c r="G151" i="73"/>
  <c r="G155" i="73"/>
  <c r="V152" i="77"/>
  <c r="V159" i="77"/>
  <c r="V150" i="77"/>
  <c r="V154" i="77"/>
  <c r="V146" i="77"/>
  <c r="V149" i="77"/>
  <c r="V151" i="77"/>
  <c r="V156" i="77"/>
  <c r="V160" i="77"/>
  <c r="V157" i="77"/>
  <c r="V147" i="77"/>
  <c r="V148" i="77"/>
  <c r="V155" i="77"/>
  <c r="S116" i="72"/>
  <c r="S117" i="72"/>
  <c r="S115" i="72"/>
  <c r="S123" i="72"/>
  <c r="S118" i="72"/>
  <c r="S122" i="72"/>
  <c r="S126" i="72"/>
  <c r="S121" i="72"/>
  <c r="S120" i="72"/>
  <c r="S127" i="72"/>
  <c r="S129" i="72"/>
  <c r="S124" i="72"/>
  <c r="S119" i="72"/>
  <c r="S125" i="72"/>
  <c r="S128" i="72"/>
  <c r="X172" i="44"/>
  <c r="W172" i="44"/>
  <c r="U172" i="44"/>
  <c r="Q172" i="44"/>
  <c r="O172" i="44"/>
  <c r="T172" i="44"/>
  <c r="M172" i="44"/>
  <c r="E172" i="44"/>
  <c r="P172" i="44"/>
  <c r="G172" i="44"/>
  <c r="D172" i="44"/>
  <c r="K172" i="44"/>
  <c r="H172" i="44"/>
  <c r="J172" i="44"/>
  <c r="S172" i="44"/>
  <c r="I172" i="44"/>
  <c r="V172" i="44"/>
  <c r="C172" i="44"/>
  <c r="L172" i="44"/>
  <c r="R172" i="44"/>
  <c r="F172" i="44"/>
  <c r="N172" i="44"/>
  <c r="F173" i="72"/>
  <c r="E173" i="72"/>
  <c r="G173" i="72"/>
  <c r="H173" i="72"/>
  <c r="H112" i="65"/>
  <c r="Z112" i="65"/>
  <c r="K112" i="65"/>
  <c r="AF112" i="65"/>
  <c r="AI112" i="65" s="1"/>
  <c r="AC112" i="65"/>
  <c r="N112" i="65"/>
  <c r="Q112" i="65"/>
  <c r="T112" i="65" s="1"/>
  <c r="W112" i="65"/>
  <c r="D207" i="73"/>
  <c r="C129" i="86"/>
  <c r="S84" i="96"/>
  <c r="S106" i="96" s="1"/>
  <c r="S91" i="96"/>
  <c r="S113" i="96" s="1"/>
  <c r="S83" i="96"/>
  <c r="S105" i="96" s="1"/>
  <c r="S80" i="96"/>
  <c r="S87" i="96"/>
  <c r="S109" i="96" s="1"/>
  <c r="S85" i="96"/>
  <c r="S107" i="96" s="1"/>
  <c r="S94" i="96"/>
  <c r="S116" i="96" s="1"/>
  <c r="S81" i="96"/>
  <c r="S103" i="96" s="1"/>
  <c r="S82" i="96"/>
  <c r="S104" i="96" s="1"/>
  <c r="S86" i="96"/>
  <c r="S108" i="96" s="1"/>
  <c r="S89" i="96"/>
  <c r="S111" i="96" s="1"/>
  <c r="S92" i="96"/>
  <c r="S114" i="96" s="1"/>
  <c r="S90" i="96"/>
  <c r="S112" i="96" s="1"/>
  <c r="S93" i="96"/>
  <c r="S115" i="96" s="1"/>
  <c r="S88" i="96"/>
  <c r="S110" i="96" s="1"/>
  <c r="E110" i="76"/>
  <c r="E115" i="76"/>
  <c r="E116" i="76"/>
  <c r="E112" i="76"/>
  <c r="E119" i="76"/>
  <c r="E122" i="76"/>
  <c r="E120" i="76"/>
  <c r="E123" i="76"/>
  <c r="E121" i="76"/>
  <c r="E114" i="76"/>
  <c r="E109" i="76"/>
  <c r="E118" i="76"/>
  <c r="E113" i="76"/>
  <c r="E117" i="76"/>
  <c r="E111" i="76"/>
  <c r="G255" i="91"/>
  <c r="G246" i="91"/>
  <c r="G252" i="91"/>
  <c r="G248" i="91"/>
  <c r="G247" i="91"/>
  <c r="G249" i="91"/>
  <c r="G256" i="91"/>
  <c r="G251" i="91"/>
  <c r="G250" i="91"/>
  <c r="G253" i="91"/>
  <c r="G242" i="91"/>
  <c r="G254" i="91"/>
  <c r="G245" i="91"/>
  <c r="G243" i="91"/>
  <c r="G244" i="91"/>
  <c r="E109" i="67"/>
  <c r="I109" i="67"/>
  <c r="C109" i="67"/>
  <c r="Y216" i="65"/>
  <c r="R130" i="41"/>
  <c r="R152" i="41" s="1"/>
  <c r="R136" i="41"/>
  <c r="R158" i="41" s="1"/>
  <c r="R131" i="41"/>
  <c r="R153" i="41" s="1"/>
  <c r="R129" i="41"/>
  <c r="R151" i="41" s="1"/>
  <c r="R138" i="41"/>
  <c r="R160" i="41" s="1"/>
  <c r="R126" i="41"/>
  <c r="R135" i="41"/>
  <c r="R157" i="41" s="1"/>
  <c r="R139" i="41"/>
  <c r="R161" i="41" s="1"/>
  <c r="R137" i="41"/>
  <c r="R159" i="41" s="1"/>
  <c r="R127" i="41"/>
  <c r="R149" i="41" s="1"/>
  <c r="R128" i="41"/>
  <c r="R150" i="41" s="1"/>
  <c r="R134" i="41"/>
  <c r="R156" i="41" s="1"/>
  <c r="R133" i="41"/>
  <c r="R155" i="41" s="1"/>
  <c r="R132" i="41"/>
  <c r="R154" i="41" s="1"/>
  <c r="R140" i="41"/>
  <c r="R162" i="41" s="1"/>
  <c r="D193" i="73"/>
  <c r="Y104" i="54"/>
  <c r="C136" i="86"/>
  <c r="F159" i="76"/>
  <c r="I159" i="76"/>
  <c r="H159" i="76"/>
  <c r="H166" i="76"/>
  <c r="F159" i="72"/>
  <c r="E159" i="72"/>
  <c r="G159" i="72"/>
  <c r="H159" i="72"/>
  <c r="Y285" i="94"/>
  <c r="O86" i="96"/>
  <c r="O108" i="96" s="1"/>
  <c r="O81" i="96"/>
  <c r="O103" i="96" s="1"/>
  <c r="O85" i="96"/>
  <c r="O107" i="96" s="1"/>
  <c r="O91" i="96"/>
  <c r="O113" i="96" s="1"/>
  <c r="O84" i="96"/>
  <c r="O106" i="96" s="1"/>
  <c r="O90" i="96"/>
  <c r="O112" i="96" s="1"/>
  <c r="O94" i="96"/>
  <c r="O116" i="96" s="1"/>
  <c r="O87" i="96"/>
  <c r="O109" i="96" s="1"/>
  <c r="O82" i="96"/>
  <c r="O104" i="96" s="1"/>
  <c r="O88" i="96"/>
  <c r="O110" i="96" s="1"/>
  <c r="O89" i="96"/>
  <c r="O111" i="96" s="1"/>
  <c r="O80" i="96"/>
  <c r="O93" i="96"/>
  <c r="O115" i="96" s="1"/>
  <c r="O83" i="96"/>
  <c r="O105" i="96" s="1"/>
  <c r="O92" i="96"/>
  <c r="O114" i="96" s="1"/>
  <c r="R129" i="72"/>
  <c r="R117" i="72"/>
  <c r="R126" i="72"/>
  <c r="R128" i="72"/>
  <c r="R116" i="72"/>
  <c r="R121" i="72"/>
  <c r="R122" i="72"/>
  <c r="R118" i="72"/>
  <c r="R123" i="72"/>
  <c r="R125" i="72"/>
  <c r="R115" i="72"/>
  <c r="R127" i="72"/>
  <c r="R120" i="72"/>
  <c r="R124" i="72"/>
  <c r="R119" i="72"/>
  <c r="O75" i="88"/>
  <c r="O62" i="88"/>
  <c r="Y287" i="94"/>
  <c r="Y274" i="91"/>
  <c r="Y134" i="45"/>
  <c r="Y51" i="78"/>
  <c r="M134" i="41"/>
  <c r="M156" i="41" s="1"/>
  <c r="M126" i="41"/>
  <c r="M131" i="41"/>
  <c r="M153" i="41" s="1"/>
  <c r="M133" i="41"/>
  <c r="M155" i="41" s="1"/>
  <c r="M127" i="41"/>
  <c r="M149" i="41" s="1"/>
  <c r="M129" i="41"/>
  <c r="M151" i="41" s="1"/>
  <c r="M132" i="41"/>
  <c r="M154" i="41" s="1"/>
  <c r="M135" i="41"/>
  <c r="M157" i="41" s="1"/>
  <c r="M130" i="41"/>
  <c r="M152" i="41" s="1"/>
  <c r="M128" i="41"/>
  <c r="M150" i="41" s="1"/>
  <c r="M136" i="41"/>
  <c r="M158" i="41" s="1"/>
  <c r="M138" i="41"/>
  <c r="M160" i="41" s="1"/>
  <c r="M137" i="41"/>
  <c r="M159" i="41" s="1"/>
  <c r="M140" i="41"/>
  <c r="M162" i="41" s="1"/>
  <c r="M139" i="41"/>
  <c r="M161" i="41" s="1"/>
  <c r="D272" i="94"/>
  <c r="D269" i="94"/>
  <c r="D271" i="94"/>
  <c r="D267" i="94"/>
  <c r="D274" i="94"/>
  <c r="D261" i="94"/>
  <c r="D273" i="94"/>
  <c r="D266" i="94"/>
  <c r="D270" i="94"/>
  <c r="D275" i="94"/>
  <c r="D265" i="94"/>
  <c r="D264" i="94"/>
  <c r="D263" i="94"/>
  <c r="D262" i="94"/>
  <c r="D268" i="94"/>
  <c r="N253" i="91"/>
  <c r="N249" i="91"/>
  <c r="N247" i="91"/>
  <c r="N254" i="91"/>
  <c r="N250" i="91"/>
  <c r="N246" i="91"/>
  <c r="N248" i="91"/>
  <c r="N252" i="91"/>
  <c r="N243" i="91"/>
  <c r="N256" i="91"/>
  <c r="N242" i="91"/>
  <c r="N245" i="91"/>
  <c r="N251" i="91"/>
  <c r="N255" i="91"/>
  <c r="N244" i="91"/>
  <c r="J191" i="45"/>
  <c r="J181" i="45"/>
  <c r="J184" i="45"/>
  <c r="J183" i="45"/>
  <c r="J193" i="45"/>
  <c r="J194" i="45"/>
  <c r="J187" i="45"/>
  <c r="J185" i="45"/>
  <c r="J189" i="45"/>
  <c r="J190" i="45"/>
  <c r="J195" i="45"/>
  <c r="J192" i="45"/>
  <c r="J186" i="45"/>
  <c r="J182" i="45"/>
  <c r="J188" i="45"/>
  <c r="P137" i="44"/>
  <c r="P149" i="44"/>
  <c r="P138" i="44"/>
  <c r="P150" i="44"/>
  <c r="P144" i="44"/>
  <c r="P136" i="44"/>
  <c r="P148" i="44"/>
  <c r="P139" i="44"/>
  <c r="P146" i="44"/>
  <c r="P147" i="44"/>
  <c r="P145" i="44"/>
  <c r="P140" i="44"/>
  <c r="P143" i="44"/>
  <c r="P142" i="44"/>
  <c r="P141" i="44"/>
  <c r="T109" i="67"/>
  <c r="O109" i="67"/>
  <c r="O189" i="45"/>
  <c r="O194" i="45"/>
  <c r="O184" i="45"/>
  <c r="O188" i="45"/>
  <c r="O190" i="45"/>
  <c r="O187" i="45"/>
  <c r="O193" i="45"/>
  <c r="O182" i="45"/>
  <c r="O185" i="45"/>
  <c r="O191" i="45"/>
  <c r="O195" i="45"/>
  <c r="O181" i="45"/>
  <c r="O192" i="45"/>
  <c r="O183" i="45"/>
  <c r="O186" i="45"/>
  <c r="D200" i="73"/>
  <c r="C131" i="86"/>
  <c r="M113" i="52"/>
  <c r="P158" i="77"/>
  <c r="P155" i="77"/>
  <c r="P154" i="77"/>
  <c r="P150" i="77"/>
  <c r="P160" i="77"/>
  <c r="P147" i="77"/>
  <c r="P156" i="77"/>
  <c r="P152" i="77"/>
  <c r="P159" i="77"/>
  <c r="Y139" i="77"/>
  <c r="P146" i="77"/>
  <c r="P157" i="77"/>
  <c r="P149" i="77"/>
  <c r="P153" i="77"/>
  <c r="P151" i="77"/>
  <c r="P148" i="77"/>
  <c r="F161" i="76"/>
  <c r="H161" i="76"/>
  <c r="I161" i="76"/>
  <c r="D149" i="73"/>
  <c r="D155" i="73"/>
  <c r="D156" i="73"/>
  <c r="D151" i="73"/>
  <c r="D148" i="73"/>
  <c r="D152" i="73"/>
  <c r="D150" i="73"/>
  <c r="D160" i="73"/>
  <c r="D159" i="73"/>
  <c r="D158" i="73"/>
  <c r="D153" i="73"/>
  <c r="D161" i="73"/>
  <c r="D162" i="73"/>
  <c r="D157" i="73"/>
  <c r="D154" i="73"/>
  <c r="Y135" i="73"/>
  <c r="G171" i="72"/>
  <c r="F171" i="72"/>
  <c r="E171" i="72"/>
  <c r="H171" i="72"/>
  <c r="H166" i="72"/>
  <c r="E166" i="72"/>
  <c r="G166" i="72"/>
  <c r="F166" i="72"/>
  <c r="L161" i="46"/>
  <c r="AC161" i="46"/>
  <c r="AD161" i="46" s="1"/>
  <c r="L158" i="46"/>
  <c r="AC158" i="46"/>
  <c r="AD158" i="46" s="1"/>
  <c r="C248" i="43"/>
  <c r="P196" i="43"/>
  <c r="M196" i="43"/>
  <c r="K196" i="43"/>
  <c r="H196" i="43"/>
  <c r="D197" i="73"/>
  <c r="P80" i="96"/>
  <c r="P94" i="96"/>
  <c r="P116" i="96" s="1"/>
  <c r="P91" i="96"/>
  <c r="P113" i="96" s="1"/>
  <c r="P84" i="96"/>
  <c r="P106" i="96" s="1"/>
  <c r="P89" i="96"/>
  <c r="P111" i="96" s="1"/>
  <c r="P87" i="96"/>
  <c r="P109" i="96" s="1"/>
  <c r="P90" i="96"/>
  <c r="P112" i="96" s="1"/>
  <c r="P85" i="96"/>
  <c r="P107" i="96" s="1"/>
  <c r="P93" i="96"/>
  <c r="P115" i="96" s="1"/>
  <c r="P92" i="96"/>
  <c r="P114" i="96" s="1"/>
  <c r="P83" i="96"/>
  <c r="P105" i="96" s="1"/>
  <c r="P81" i="96"/>
  <c r="P103" i="96" s="1"/>
  <c r="P82" i="96"/>
  <c r="P104" i="96" s="1"/>
  <c r="P88" i="96"/>
  <c r="P110" i="96" s="1"/>
  <c r="P86" i="96"/>
  <c r="P108" i="96" s="1"/>
  <c r="P122" i="76"/>
  <c r="K182" i="45"/>
  <c r="K189" i="45"/>
  <c r="K181" i="45"/>
  <c r="K194" i="45"/>
  <c r="K183" i="45"/>
  <c r="K187" i="45"/>
  <c r="K185" i="45"/>
  <c r="K195" i="45"/>
  <c r="K188" i="45"/>
  <c r="K186" i="45"/>
  <c r="K191" i="45"/>
  <c r="K190" i="45"/>
  <c r="K192" i="45"/>
  <c r="K193" i="45"/>
  <c r="K184" i="45"/>
  <c r="J155" i="73"/>
  <c r="J160" i="73"/>
  <c r="J159" i="73"/>
  <c r="J154" i="73"/>
  <c r="J153" i="73"/>
  <c r="J149" i="73"/>
  <c r="J158" i="73"/>
  <c r="J151" i="73"/>
  <c r="J157" i="73"/>
  <c r="J150" i="73"/>
  <c r="J148" i="73"/>
  <c r="J152" i="73"/>
  <c r="J156" i="73"/>
  <c r="J161" i="73"/>
  <c r="J162" i="73"/>
  <c r="Y264" i="82"/>
  <c r="V109" i="67"/>
  <c r="W109" i="67"/>
  <c r="U109" i="67"/>
  <c r="C181" i="45"/>
  <c r="C189" i="45"/>
  <c r="C195" i="45"/>
  <c r="C185" i="45"/>
  <c r="C194" i="45"/>
  <c r="C183" i="45"/>
  <c r="C182" i="45"/>
  <c r="C192" i="45"/>
  <c r="C186" i="45"/>
  <c r="C187" i="45"/>
  <c r="C190" i="45"/>
  <c r="C193" i="45"/>
  <c r="C184" i="45"/>
  <c r="C188" i="45"/>
  <c r="C191" i="45"/>
  <c r="D151" i="42"/>
  <c r="D172" i="42" s="1"/>
  <c r="F149" i="42"/>
  <c r="D191" i="42" s="1"/>
  <c r="D137" i="44"/>
  <c r="D145" i="44"/>
  <c r="D142" i="44"/>
  <c r="D149" i="44"/>
  <c r="D144" i="44"/>
  <c r="D150" i="44"/>
  <c r="D138" i="44"/>
  <c r="D139" i="44"/>
  <c r="D143" i="44"/>
  <c r="D136" i="44"/>
  <c r="D147" i="44"/>
  <c r="D141" i="44"/>
  <c r="D140" i="44"/>
  <c r="D146" i="44"/>
  <c r="D148" i="44"/>
  <c r="N109" i="67"/>
  <c r="F172" i="72"/>
  <c r="G172" i="72"/>
  <c r="H172" i="72"/>
  <c r="E172" i="72"/>
  <c r="F140" i="44"/>
  <c r="F147" i="44"/>
  <c r="F142" i="44"/>
  <c r="F143" i="44"/>
  <c r="F150" i="44"/>
  <c r="F137" i="44"/>
  <c r="F136" i="44"/>
  <c r="F146" i="44"/>
  <c r="F148" i="44"/>
  <c r="F141" i="44"/>
  <c r="F139" i="44"/>
  <c r="F145" i="44"/>
  <c r="F138" i="44"/>
  <c r="F144" i="44"/>
  <c r="F149" i="44"/>
  <c r="G162" i="51"/>
  <c r="G184" i="51" s="1"/>
  <c r="G156" i="51"/>
  <c r="G178" i="51" s="1"/>
  <c r="G157" i="51"/>
  <c r="G179" i="51" s="1"/>
  <c r="G161" i="51"/>
  <c r="G183" i="51" s="1"/>
  <c r="G163" i="51"/>
  <c r="G185" i="51" s="1"/>
  <c r="G154" i="51"/>
  <c r="G176" i="51" s="1"/>
  <c r="G149" i="51"/>
  <c r="G153" i="51"/>
  <c r="G175" i="51" s="1"/>
  <c r="G151" i="51"/>
  <c r="G173" i="51" s="1"/>
  <c r="G155" i="51"/>
  <c r="G177" i="51" s="1"/>
  <c r="G159" i="51"/>
  <c r="G181" i="51" s="1"/>
  <c r="G150" i="51"/>
  <c r="G172" i="51" s="1"/>
  <c r="G160" i="51"/>
  <c r="G182" i="51" s="1"/>
  <c r="G152" i="51"/>
  <c r="G174" i="51" s="1"/>
  <c r="G158" i="51"/>
  <c r="G180" i="51" s="1"/>
  <c r="Q247" i="91"/>
  <c r="Q250" i="91"/>
  <c r="Q255" i="91"/>
  <c r="Q242" i="91"/>
  <c r="Q256" i="91"/>
  <c r="Q254" i="91"/>
  <c r="Q245" i="91"/>
  <c r="Q248" i="91"/>
  <c r="Q252" i="91"/>
  <c r="Q253" i="91"/>
  <c r="Q249" i="91"/>
  <c r="Q244" i="91"/>
  <c r="Q251" i="91"/>
  <c r="Q243" i="91"/>
  <c r="Q246" i="91"/>
  <c r="S136" i="44"/>
  <c r="S145" i="44"/>
  <c r="S143" i="44"/>
  <c r="S140" i="44"/>
  <c r="S147" i="44"/>
  <c r="S144" i="44"/>
  <c r="S142" i="44"/>
  <c r="S137" i="44"/>
  <c r="S139" i="44"/>
  <c r="S150" i="44"/>
  <c r="S138" i="44"/>
  <c r="S149" i="44"/>
  <c r="S148" i="44"/>
  <c r="S141" i="44"/>
  <c r="S146" i="44"/>
  <c r="D137" i="41"/>
  <c r="D129" i="41"/>
  <c r="D140" i="41"/>
  <c r="D130" i="41"/>
  <c r="D135" i="41"/>
  <c r="D134" i="41"/>
  <c r="D131" i="41"/>
  <c r="D139" i="41"/>
  <c r="D132" i="41"/>
  <c r="D133" i="41"/>
  <c r="D126" i="41"/>
  <c r="D138" i="41"/>
  <c r="D127" i="41"/>
  <c r="D136" i="41"/>
  <c r="D128" i="41"/>
  <c r="S243" i="91"/>
  <c r="S253" i="91"/>
  <c r="S252" i="91"/>
  <c r="S244" i="91"/>
  <c r="S246" i="91"/>
  <c r="S242" i="91"/>
  <c r="S248" i="91"/>
  <c r="S245" i="91"/>
  <c r="S249" i="91"/>
  <c r="S247" i="91"/>
  <c r="S255" i="91"/>
  <c r="S251" i="91"/>
  <c r="S250" i="91"/>
  <c r="S254" i="91"/>
  <c r="S256" i="91"/>
  <c r="G169" i="44"/>
  <c r="U169" i="44"/>
  <c r="X169" i="44"/>
  <c r="L169" i="44"/>
  <c r="I169" i="44"/>
  <c r="T169" i="44"/>
  <c r="N169" i="44"/>
  <c r="Q169" i="44"/>
  <c r="J169" i="44"/>
  <c r="W169" i="44"/>
  <c r="O169" i="44"/>
  <c r="C169" i="44"/>
  <c r="R169" i="44"/>
  <c r="S169" i="44"/>
  <c r="M169" i="44"/>
  <c r="F169" i="44"/>
  <c r="E169" i="44"/>
  <c r="D169" i="44"/>
  <c r="V169" i="44"/>
  <c r="K169" i="44"/>
  <c r="H169" i="44"/>
  <c r="P169" i="44"/>
  <c r="L178" i="51"/>
  <c r="Y272" i="91"/>
  <c r="L128" i="41"/>
  <c r="L150" i="41" s="1"/>
  <c r="L140" i="41"/>
  <c r="L162" i="41" s="1"/>
  <c r="L138" i="41"/>
  <c r="L160" i="41" s="1"/>
  <c r="L139" i="41"/>
  <c r="L161" i="41" s="1"/>
  <c r="L136" i="41"/>
  <c r="L158" i="41" s="1"/>
  <c r="L135" i="41"/>
  <c r="L157" i="41" s="1"/>
  <c r="L134" i="41"/>
  <c r="L156" i="41" s="1"/>
  <c r="L132" i="41"/>
  <c r="L154" i="41" s="1"/>
  <c r="L126" i="41"/>
  <c r="L131" i="41"/>
  <c r="L153" i="41" s="1"/>
  <c r="L133" i="41"/>
  <c r="L155" i="41" s="1"/>
  <c r="L129" i="41"/>
  <c r="L151" i="41" s="1"/>
  <c r="L130" i="41"/>
  <c r="L152" i="41" s="1"/>
  <c r="L127" i="41"/>
  <c r="L149" i="41" s="1"/>
  <c r="L137" i="41"/>
  <c r="L159" i="41" s="1"/>
  <c r="K194" i="43"/>
  <c r="P194" i="43" s="1"/>
  <c r="M194" i="43"/>
  <c r="C246" i="43"/>
  <c r="H194" i="43"/>
  <c r="G109" i="67"/>
  <c r="F109" i="67"/>
  <c r="W169" i="45"/>
  <c r="W181" i="45" s="1"/>
  <c r="D196" i="73"/>
  <c r="Y103" i="54"/>
  <c r="C134" i="86"/>
  <c r="Y102" i="54"/>
  <c r="F157" i="76"/>
  <c r="I157" i="76"/>
  <c r="H157" i="76"/>
  <c r="E161" i="73"/>
  <c r="E148" i="73"/>
  <c r="E159" i="73"/>
  <c r="E157" i="73"/>
  <c r="E151" i="73"/>
  <c r="E156" i="73"/>
  <c r="E149" i="73"/>
  <c r="E160" i="73"/>
  <c r="E152" i="73"/>
  <c r="E153" i="73"/>
  <c r="E162" i="73"/>
  <c r="E155" i="73"/>
  <c r="E154" i="73"/>
  <c r="E150" i="73"/>
  <c r="E158" i="73"/>
  <c r="H164" i="72"/>
  <c r="G164" i="72"/>
  <c r="F164" i="72"/>
  <c r="E164" i="72"/>
  <c r="D204" i="91"/>
  <c r="D202" i="91"/>
  <c r="D207" i="91"/>
  <c r="D205" i="91"/>
  <c r="D197" i="91"/>
  <c r="D196" i="91"/>
  <c r="D194" i="91"/>
  <c r="D201" i="91"/>
  <c r="D199" i="91"/>
  <c r="D198" i="91"/>
  <c r="D200" i="91"/>
  <c r="D159" i="91"/>
  <c r="D208" i="91"/>
  <c r="D195" i="91"/>
  <c r="D206" i="91"/>
  <c r="D203" i="91"/>
  <c r="C113" i="60"/>
  <c r="F70" i="67"/>
  <c r="M70" i="67"/>
  <c r="M119" i="91"/>
  <c r="F70" i="72"/>
  <c r="I119" i="91"/>
  <c r="F29" i="55"/>
  <c r="I78" i="51"/>
  <c r="I77" i="73"/>
  <c r="C78" i="51"/>
  <c r="E217" i="51" s="1"/>
  <c r="Q78" i="51"/>
  <c r="U80" i="77"/>
  <c r="C70" i="67"/>
  <c r="I153" i="67" s="1"/>
  <c r="I70" i="76"/>
  <c r="F78" i="51"/>
  <c r="M77" i="68"/>
  <c r="U78" i="51"/>
  <c r="F70" i="76"/>
  <c r="C119" i="91"/>
  <c r="I99" i="94"/>
  <c r="U77" i="68"/>
  <c r="F72" i="42"/>
  <c r="C72" i="42"/>
  <c r="F80" i="77"/>
  <c r="U72" i="42"/>
  <c r="C99" i="94"/>
  <c r="E175" i="94" s="1"/>
  <c r="C70" i="72"/>
  <c r="U70" i="72"/>
  <c r="F99" i="94"/>
  <c r="C80" i="77"/>
  <c r="M70" i="76"/>
  <c r="I70" i="72"/>
  <c r="I70" i="67"/>
  <c r="Q77" i="68"/>
  <c r="M77" i="73"/>
  <c r="M99" i="94"/>
  <c r="Q119" i="91"/>
  <c r="C77" i="68"/>
  <c r="G209" i="68" s="1"/>
  <c r="C77" i="73"/>
  <c r="Q77" i="73"/>
  <c r="Q80" i="77"/>
  <c r="Q99" i="94"/>
  <c r="Q70" i="67"/>
  <c r="F77" i="68"/>
  <c r="M72" i="42"/>
  <c r="Q70" i="76"/>
  <c r="U70" i="76"/>
  <c r="U99" i="94"/>
  <c r="F77" i="73"/>
  <c r="M78" i="51"/>
  <c r="U77" i="73"/>
  <c r="F119" i="91"/>
  <c r="M70" i="72"/>
  <c r="C70" i="76"/>
  <c r="G136" i="76" s="1"/>
  <c r="Q70" i="72"/>
  <c r="U70" i="67"/>
  <c r="I77" i="68"/>
  <c r="M80" i="77"/>
  <c r="Q72" i="42"/>
  <c r="U119" i="91"/>
  <c r="I72" i="42"/>
  <c r="I80" i="77"/>
  <c r="D205" i="73"/>
  <c r="S121" i="76"/>
  <c r="S109" i="76"/>
  <c r="S115" i="76"/>
  <c r="S119" i="76"/>
  <c r="S111" i="76"/>
  <c r="S118" i="76"/>
  <c r="S116" i="76"/>
  <c r="S113" i="76"/>
  <c r="S120" i="76"/>
  <c r="S122" i="76"/>
  <c r="S117" i="76"/>
  <c r="S112" i="76"/>
  <c r="S123" i="76"/>
  <c r="S110" i="76"/>
  <c r="S114" i="76"/>
  <c r="L82" i="60"/>
  <c r="L104" i="60" s="1"/>
  <c r="L95" i="60"/>
  <c r="L117" i="60" s="1"/>
  <c r="L90" i="60"/>
  <c r="L112" i="60" s="1"/>
  <c r="L87" i="60"/>
  <c r="L109" i="60" s="1"/>
  <c r="L88" i="60"/>
  <c r="L110" i="60" s="1"/>
  <c r="L86" i="60"/>
  <c r="L108" i="60" s="1"/>
  <c r="L91" i="60"/>
  <c r="L113" i="60" s="1"/>
  <c r="L81" i="60"/>
  <c r="L84" i="60"/>
  <c r="L106" i="60" s="1"/>
  <c r="L94" i="60"/>
  <c r="L116" i="60" s="1"/>
  <c r="L83" i="60"/>
  <c r="L105" i="60" s="1"/>
  <c r="L93" i="60"/>
  <c r="L115" i="60" s="1"/>
  <c r="L89" i="60"/>
  <c r="L111" i="60" s="1"/>
  <c r="L85" i="60"/>
  <c r="L107" i="60" s="1"/>
  <c r="L92" i="60"/>
  <c r="L114" i="60" s="1"/>
  <c r="C224" i="73"/>
  <c r="D203" i="73"/>
  <c r="C247" i="43"/>
  <c r="K195" i="43"/>
  <c r="P195" i="43" s="1"/>
  <c r="M195" i="43"/>
  <c r="H195" i="43"/>
  <c r="C135" i="86"/>
  <c r="C133" i="86"/>
  <c r="C138" i="86"/>
  <c r="C142" i="86"/>
  <c r="C127" i="86"/>
  <c r="C141" i="86"/>
  <c r="C130" i="86"/>
  <c r="C137" i="86"/>
  <c r="C139" i="86"/>
  <c r="C144" i="86"/>
  <c r="C143" i="86"/>
  <c r="M59" i="67"/>
  <c r="Q66" i="68"/>
  <c r="M59" i="76"/>
  <c r="F59" i="76"/>
  <c r="Q67" i="51"/>
  <c r="U66" i="68"/>
  <c r="I66" i="73"/>
  <c r="I67" i="51"/>
  <c r="C59" i="67"/>
  <c r="I158" i="67" s="1"/>
  <c r="M66" i="73"/>
  <c r="M108" i="91"/>
  <c r="C66" i="68"/>
  <c r="H210" i="68" s="1"/>
  <c r="F69" i="77"/>
  <c r="C108" i="91"/>
  <c r="U108" i="91"/>
  <c r="C59" i="76"/>
  <c r="I66" i="68"/>
  <c r="U88" i="94"/>
  <c r="U59" i="67"/>
  <c r="F18" i="55"/>
  <c r="C88" i="94"/>
  <c r="M67" i="51"/>
  <c r="F59" i="67"/>
  <c r="I59" i="67"/>
  <c r="Q59" i="67"/>
  <c r="U59" i="72"/>
  <c r="U61" i="42"/>
  <c r="F67" i="51"/>
  <c r="U67" i="51"/>
  <c r="C61" i="42"/>
  <c r="D148" i="42" s="1"/>
  <c r="D169" i="42" s="1"/>
  <c r="F108" i="91"/>
  <c r="Q59" i="76"/>
  <c r="Q69" i="77"/>
  <c r="I69" i="77"/>
  <c r="F61" i="42"/>
  <c r="Q61" i="42"/>
  <c r="M66" i="68"/>
  <c r="U66" i="73"/>
  <c r="I61" i="42"/>
  <c r="M88" i="94"/>
  <c r="I59" i="72"/>
  <c r="Q108" i="91"/>
  <c r="C69" i="77"/>
  <c r="E200" i="77" s="1"/>
  <c r="I59" i="76"/>
  <c r="C59" i="72"/>
  <c r="Q59" i="72"/>
  <c r="M59" i="72"/>
  <c r="M69" i="77"/>
  <c r="Q88" i="94"/>
  <c r="I108" i="91"/>
  <c r="I88" i="94"/>
  <c r="F66" i="68"/>
  <c r="C67" i="51"/>
  <c r="E224" i="51" s="1"/>
  <c r="F66" i="73"/>
  <c r="C66" i="73"/>
  <c r="F195" i="73" s="1"/>
  <c r="U69" i="77"/>
  <c r="U59" i="76"/>
  <c r="F88" i="94"/>
  <c r="M61" i="42"/>
  <c r="Q66" i="73"/>
  <c r="F59" i="72"/>
  <c r="V146" i="44"/>
  <c r="V141" i="44"/>
  <c r="V137" i="44"/>
  <c r="V145" i="44"/>
  <c r="V138" i="44"/>
  <c r="V147" i="44"/>
  <c r="V148" i="44"/>
  <c r="V143" i="44"/>
  <c r="V150" i="44"/>
  <c r="V149" i="44"/>
  <c r="V144" i="44"/>
  <c r="V142" i="44"/>
  <c r="V140" i="44"/>
  <c r="V136" i="44"/>
  <c r="V139" i="44"/>
  <c r="S134" i="41"/>
  <c r="S156" i="41" s="1"/>
  <c r="S127" i="41"/>
  <c r="S149" i="41" s="1"/>
  <c r="S140" i="41"/>
  <c r="S162" i="41" s="1"/>
  <c r="S138" i="41"/>
  <c r="S160" i="41" s="1"/>
  <c r="S133" i="41"/>
  <c r="S155" i="41" s="1"/>
  <c r="S137" i="41"/>
  <c r="S159" i="41" s="1"/>
  <c r="S135" i="41"/>
  <c r="S157" i="41" s="1"/>
  <c r="S136" i="41"/>
  <c r="S158" i="41" s="1"/>
  <c r="S131" i="41"/>
  <c r="S153" i="41" s="1"/>
  <c r="S130" i="41"/>
  <c r="S152" i="41" s="1"/>
  <c r="S126" i="41"/>
  <c r="S129" i="41"/>
  <c r="S151" i="41" s="1"/>
  <c r="S128" i="41"/>
  <c r="S150" i="41" s="1"/>
  <c r="S132" i="41"/>
  <c r="S154" i="41" s="1"/>
  <c r="S139" i="41"/>
  <c r="S161" i="41" s="1"/>
  <c r="D201" i="73"/>
  <c r="F128" i="72"/>
  <c r="F127" i="72"/>
  <c r="F119" i="72"/>
  <c r="F124" i="72"/>
  <c r="F126" i="72"/>
  <c r="F117" i="72"/>
  <c r="F123" i="72"/>
  <c r="F129" i="72"/>
  <c r="F125" i="72"/>
  <c r="F122" i="72"/>
  <c r="F115" i="72"/>
  <c r="F120" i="72"/>
  <c r="F116" i="72"/>
  <c r="F118" i="72"/>
  <c r="Y102" i="72"/>
  <c r="F121" i="72"/>
  <c r="P90" i="60"/>
  <c r="P112" i="60" s="1"/>
  <c r="P89" i="60"/>
  <c r="P111" i="60" s="1"/>
  <c r="P84" i="60"/>
  <c r="P106" i="60" s="1"/>
  <c r="P82" i="60"/>
  <c r="P104" i="60" s="1"/>
  <c r="P94" i="60"/>
  <c r="P116" i="60" s="1"/>
  <c r="P86" i="60"/>
  <c r="P108" i="60" s="1"/>
  <c r="P85" i="60"/>
  <c r="P107" i="60" s="1"/>
  <c r="P81" i="60"/>
  <c r="P87" i="60"/>
  <c r="P109" i="60" s="1"/>
  <c r="P83" i="60"/>
  <c r="P105" i="60" s="1"/>
  <c r="P93" i="60"/>
  <c r="P115" i="60" s="1"/>
  <c r="P88" i="60"/>
  <c r="P110" i="60" s="1"/>
  <c r="P92" i="60"/>
  <c r="P114" i="60" s="1"/>
  <c r="P95" i="60"/>
  <c r="P117" i="60" s="1"/>
  <c r="P91" i="60"/>
  <c r="P113" i="60" s="1"/>
  <c r="U204" i="45"/>
  <c r="S204" i="45"/>
  <c r="V204" i="45"/>
  <c r="C204" i="45"/>
  <c r="W204" i="45"/>
  <c r="J204" i="45"/>
  <c r="K204" i="45"/>
  <c r="M204" i="45"/>
  <c r="R204" i="45"/>
  <c r="T204" i="45"/>
  <c r="Q204" i="45"/>
  <c r="G204" i="45"/>
  <c r="F204" i="45"/>
  <c r="I204" i="45"/>
  <c r="H204" i="45"/>
  <c r="N204" i="45"/>
  <c r="D204" i="45"/>
  <c r="X204" i="45"/>
  <c r="P204" i="45"/>
  <c r="L204" i="45"/>
  <c r="E204" i="45"/>
  <c r="O204" i="45"/>
  <c r="H130" i="65"/>
  <c r="Z130" i="65"/>
  <c r="W130" i="65"/>
  <c r="AF130" i="65"/>
  <c r="AI130" i="65" s="1"/>
  <c r="K130" i="65"/>
  <c r="AC130" i="65"/>
  <c r="N130" i="65"/>
  <c r="Q130" i="65"/>
  <c r="T130" i="65" s="1"/>
  <c r="Y296" i="94"/>
  <c r="F153" i="67"/>
  <c r="Y294" i="94"/>
  <c r="D249" i="91"/>
  <c r="D252" i="91"/>
  <c r="D246" i="91"/>
  <c r="D245" i="91"/>
  <c r="D254" i="91"/>
  <c r="D248" i="91"/>
  <c r="D255" i="91"/>
  <c r="D242" i="91"/>
  <c r="D256" i="91"/>
  <c r="D243" i="91"/>
  <c r="D253" i="91"/>
  <c r="D244" i="91"/>
  <c r="D251" i="91"/>
  <c r="D250" i="91"/>
  <c r="D247" i="91"/>
  <c r="U102" i="96"/>
  <c r="R109" i="67"/>
  <c r="C126" i="86"/>
  <c r="N81" i="96"/>
  <c r="N103" i="96" s="1"/>
  <c r="N84" i="96"/>
  <c r="N106" i="96" s="1"/>
  <c r="N90" i="96"/>
  <c r="N112" i="96" s="1"/>
  <c r="N88" i="96"/>
  <c r="N110" i="96" s="1"/>
  <c r="N91" i="96"/>
  <c r="N113" i="96" s="1"/>
  <c r="N86" i="96"/>
  <c r="N108" i="96" s="1"/>
  <c r="N89" i="96"/>
  <c r="N111" i="96" s="1"/>
  <c r="N92" i="96"/>
  <c r="N114" i="96" s="1"/>
  <c r="N83" i="96"/>
  <c r="N105" i="96" s="1"/>
  <c r="N93" i="96"/>
  <c r="N115" i="96" s="1"/>
  <c r="N82" i="96"/>
  <c r="N104" i="96" s="1"/>
  <c r="N87" i="96"/>
  <c r="N109" i="96" s="1"/>
  <c r="N94" i="96"/>
  <c r="N116" i="96" s="1"/>
  <c r="N85" i="96"/>
  <c r="N107" i="96" s="1"/>
  <c r="N80" i="96"/>
  <c r="T89" i="96"/>
  <c r="T111" i="96" s="1"/>
  <c r="T85" i="96"/>
  <c r="T107" i="96" s="1"/>
  <c r="T93" i="96"/>
  <c r="T115" i="96" s="1"/>
  <c r="T83" i="96"/>
  <c r="T105" i="96" s="1"/>
  <c r="T94" i="96"/>
  <c r="T116" i="96" s="1"/>
  <c r="T84" i="96"/>
  <c r="T106" i="96" s="1"/>
  <c r="T91" i="96"/>
  <c r="T113" i="96" s="1"/>
  <c r="T87" i="96"/>
  <c r="T109" i="96" s="1"/>
  <c r="T82" i="96"/>
  <c r="T104" i="96" s="1"/>
  <c r="T86" i="96"/>
  <c r="T108" i="96" s="1"/>
  <c r="T81" i="96"/>
  <c r="T103" i="96" s="1"/>
  <c r="T88" i="96"/>
  <c r="T110" i="96" s="1"/>
  <c r="T90" i="96"/>
  <c r="T112" i="96" s="1"/>
  <c r="T92" i="96"/>
  <c r="T114" i="96" s="1"/>
  <c r="T80" i="96"/>
  <c r="U115" i="72"/>
  <c r="U128" i="72"/>
  <c r="U116" i="72"/>
  <c r="U126" i="72"/>
  <c r="U124" i="72"/>
  <c r="U123" i="72"/>
  <c r="U121" i="72"/>
  <c r="U129" i="72"/>
  <c r="U118" i="72"/>
  <c r="U117" i="72"/>
  <c r="U125" i="72"/>
  <c r="U119" i="72"/>
  <c r="U127" i="72"/>
  <c r="U122" i="72"/>
  <c r="U120" i="72"/>
  <c r="O201" i="52"/>
  <c r="D201" i="52"/>
  <c r="C201" i="52"/>
  <c r="L201" i="52"/>
  <c r="M201" i="52"/>
  <c r="N201" i="52"/>
  <c r="S201" i="52"/>
  <c r="F201" i="52"/>
  <c r="P201" i="52"/>
  <c r="G201" i="52"/>
  <c r="U201" i="52"/>
  <c r="R201" i="52"/>
  <c r="T201" i="52"/>
  <c r="J201" i="52"/>
  <c r="K201" i="52"/>
  <c r="Q201" i="52"/>
  <c r="W201" i="52"/>
  <c r="X201" i="52"/>
  <c r="V201" i="52"/>
  <c r="I201" i="52"/>
  <c r="H201" i="52"/>
  <c r="E201" i="52"/>
  <c r="H112" i="66"/>
  <c r="L112" i="66"/>
  <c r="E112" i="66"/>
  <c r="Q112" i="66"/>
  <c r="U112" i="66"/>
  <c r="C112" i="66"/>
  <c r="P112" i="66"/>
  <c r="J112" i="66"/>
  <c r="F112" i="66"/>
  <c r="R112" i="66"/>
  <c r="V112" i="66"/>
  <c r="W112" i="66"/>
  <c r="M112" i="66"/>
  <c r="D112" i="66"/>
  <c r="K112" i="66"/>
  <c r="X112" i="66"/>
  <c r="S112" i="66"/>
  <c r="I112" i="66"/>
  <c r="O112" i="66"/>
  <c r="T112" i="66"/>
  <c r="G112" i="66"/>
  <c r="N112" i="66"/>
  <c r="F212" i="68"/>
  <c r="F213" i="68"/>
  <c r="F204" i="68"/>
  <c r="F216" i="68"/>
  <c r="F205" i="68"/>
  <c r="F215" i="68"/>
  <c r="F211" i="68"/>
  <c r="F208" i="68"/>
  <c r="F210" i="68"/>
  <c r="F206" i="68"/>
  <c r="F217" i="68"/>
  <c r="F207" i="68"/>
  <c r="I191" i="45"/>
  <c r="I187" i="45"/>
  <c r="I195" i="45"/>
  <c r="I189" i="45"/>
  <c r="I192" i="45"/>
  <c r="I185" i="45"/>
  <c r="I194" i="45"/>
  <c r="I182" i="45"/>
  <c r="I184" i="45"/>
  <c r="I183" i="45"/>
  <c r="I188" i="45"/>
  <c r="I190" i="45"/>
  <c r="I186" i="45"/>
  <c r="I181" i="45"/>
  <c r="I193" i="45"/>
  <c r="I251" i="91"/>
  <c r="I254" i="91"/>
  <c r="I247" i="91"/>
  <c r="I252" i="91"/>
  <c r="I249" i="91"/>
  <c r="I242" i="91"/>
  <c r="I248" i="91"/>
  <c r="I244" i="91"/>
  <c r="I250" i="91"/>
  <c r="I245" i="91"/>
  <c r="I253" i="91"/>
  <c r="I256" i="91"/>
  <c r="I243" i="91"/>
  <c r="I246" i="91"/>
  <c r="I255" i="91"/>
  <c r="E225" i="51"/>
  <c r="H227" i="51"/>
  <c r="E218" i="51"/>
  <c r="E166" i="94"/>
  <c r="Y65" i="87"/>
  <c r="Y265" i="91"/>
  <c r="N90" i="44"/>
  <c r="N95" i="44"/>
  <c r="N88" i="44"/>
  <c r="N98" i="44"/>
  <c r="N87" i="44"/>
  <c r="N89" i="44"/>
  <c r="N86" i="44"/>
  <c r="N91" i="44"/>
  <c r="N93" i="44"/>
  <c r="N99" i="44"/>
  <c r="H195" i="45"/>
  <c r="H191" i="45"/>
  <c r="H187" i="45"/>
  <c r="H193" i="45"/>
  <c r="H181" i="45"/>
  <c r="H183" i="45"/>
  <c r="H184" i="45"/>
  <c r="H186" i="45"/>
  <c r="H188" i="45"/>
  <c r="H192" i="45"/>
  <c r="H185" i="45"/>
  <c r="H182" i="45"/>
  <c r="H190" i="45"/>
  <c r="H194" i="45"/>
  <c r="H189" i="45"/>
  <c r="L109" i="67"/>
  <c r="D109" i="67"/>
  <c r="U169" i="45"/>
  <c r="D195" i="73"/>
  <c r="C125" i="86"/>
  <c r="R154" i="77"/>
  <c r="R160" i="77"/>
  <c r="R159" i="77"/>
  <c r="R152" i="77"/>
  <c r="R157" i="77"/>
  <c r="R150" i="77"/>
  <c r="R148" i="77"/>
  <c r="R155" i="77"/>
  <c r="R153" i="77"/>
  <c r="R146" i="77"/>
  <c r="R158" i="77"/>
  <c r="R151" i="77"/>
  <c r="R147" i="77"/>
  <c r="R156" i="77"/>
  <c r="R149" i="77"/>
  <c r="H154" i="76"/>
  <c r="F154" i="76"/>
  <c r="I154" i="76"/>
  <c r="F170" i="72"/>
  <c r="E170" i="72"/>
  <c r="H170" i="72"/>
  <c r="G170" i="72"/>
  <c r="F165" i="72"/>
  <c r="H165" i="72"/>
  <c r="G165" i="72"/>
  <c r="E165" i="72"/>
  <c r="I265" i="94"/>
  <c r="I267" i="94"/>
  <c r="I273" i="94"/>
  <c r="I271" i="94"/>
  <c r="I263" i="94"/>
  <c r="I264" i="94"/>
  <c r="I269" i="94"/>
  <c r="I261" i="94"/>
  <c r="I266" i="94"/>
  <c r="I272" i="94"/>
  <c r="I262" i="94"/>
  <c r="I270" i="94"/>
  <c r="I274" i="94"/>
  <c r="I275" i="94"/>
  <c r="I268" i="94"/>
  <c r="D204" i="73"/>
  <c r="D202" i="73"/>
  <c r="H246" i="91"/>
  <c r="H243" i="91"/>
  <c r="H245" i="91"/>
  <c r="H253" i="91"/>
  <c r="H250" i="91"/>
  <c r="H252" i="91"/>
  <c r="H254" i="91"/>
  <c r="H248" i="91"/>
  <c r="H255" i="91"/>
  <c r="H242" i="91"/>
  <c r="H256" i="91"/>
  <c r="H251" i="91"/>
  <c r="H249" i="91"/>
  <c r="H244" i="91"/>
  <c r="H247" i="91"/>
  <c r="F161" i="72"/>
  <c r="E161" i="72"/>
  <c r="H161" i="72"/>
  <c r="G161" i="72"/>
  <c r="D227" i="94"/>
  <c r="D219" i="94"/>
  <c r="D226" i="94"/>
  <c r="T5" i="54"/>
  <c r="E160" i="72"/>
  <c r="F160" i="72"/>
  <c r="G160" i="72"/>
  <c r="H160" i="72"/>
  <c r="Q106" i="94"/>
  <c r="F84" i="73"/>
  <c r="C77" i="72"/>
  <c r="E151" i="72" s="1"/>
  <c r="Q126" i="91"/>
  <c r="I87" i="77"/>
  <c r="C84" i="73"/>
  <c r="U77" i="72"/>
  <c r="U85" i="51"/>
  <c r="Q84" i="73"/>
  <c r="Q77" i="72"/>
  <c r="M77" i="76"/>
  <c r="M79" i="42"/>
  <c r="U106" i="94"/>
  <c r="I84" i="73"/>
  <c r="I79" i="42"/>
  <c r="C85" i="51"/>
  <c r="C106" i="94"/>
  <c r="I77" i="67"/>
  <c r="I85" i="51"/>
  <c r="F79" i="42"/>
  <c r="C79" i="42"/>
  <c r="U126" i="91"/>
  <c r="F85" i="51"/>
  <c r="I126" i="91"/>
  <c r="F77" i="67"/>
  <c r="M87" i="77"/>
  <c r="F36" i="55"/>
  <c r="M126" i="91"/>
  <c r="U84" i="73"/>
  <c r="U77" i="76"/>
  <c r="Q84" i="68"/>
  <c r="F106" i="94"/>
  <c r="U79" i="42"/>
  <c r="I77" i="72"/>
  <c r="Q85" i="51"/>
  <c r="F77" i="76"/>
  <c r="I77" i="76"/>
  <c r="M84" i="73"/>
  <c r="Q77" i="67"/>
  <c r="M85" i="51"/>
  <c r="C87" i="77"/>
  <c r="F87" i="77"/>
  <c r="C126" i="91"/>
  <c r="M77" i="67"/>
  <c r="F126" i="91"/>
  <c r="U77" i="67"/>
  <c r="M77" i="72"/>
  <c r="F84" i="68"/>
  <c r="U84" i="68"/>
  <c r="M84" i="68"/>
  <c r="I106" i="94"/>
  <c r="Q79" i="42"/>
  <c r="C84" i="68"/>
  <c r="U87" i="77"/>
  <c r="I84" i="68"/>
  <c r="M106" i="94"/>
  <c r="F77" i="72"/>
  <c r="C77" i="76"/>
  <c r="C77" i="67"/>
  <c r="J153" i="67" s="1"/>
  <c r="Q77" i="76"/>
  <c r="Q87" i="77"/>
  <c r="E91" i="96"/>
  <c r="E113" i="96" s="1"/>
  <c r="E81" i="96"/>
  <c r="E103" i="96" s="1"/>
  <c r="E90" i="96"/>
  <c r="E112" i="96" s="1"/>
  <c r="E86" i="96"/>
  <c r="E108" i="96" s="1"/>
  <c r="E92" i="96"/>
  <c r="E114" i="96" s="1"/>
  <c r="E80" i="96"/>
  <c r="E88" i="96"/>
  <c r="E110" i="96" s="1"/>
  <c r="E93" i="96"/>
  <c r="E115" i="96" s="1"/>
  <c r="E83" i="96"/>
  <c r="E105" i="96" s="1"/>
  <c r="E87" i="96"/>
  <c r="E109" i="96" s="1"/>
  <c r="E85" i="96"/>
  <c r="E107" i="96" s="1"/>
  <c r="E89" i="96"/>
  <c r="E111" i="96" s="1"/>
  <c r="E94" i="96"/>
  <c r="E116" i="96" s="1"/>
  <c r="E82" i="96"/>
  <c r="E104" i="96" s="1"/>
  <c r="E84" i="96"/>
  <c r="E106" i="96" s="1"/>
  <c r="Q150" i="51"/>
  <c r="Q172" i="51" s="1"/>
  <c r="Q162" i="51"/>
  <c r="Q184" i="51" s="1"/>
  <c r="Q157" i="51"/>
  <c r="Q179" i="51" s="1"/>
  <c r="Q154" i="51"/>
  <c r="Q176" i="51" s="1"/>
  <c r="Q153" i="51"/>
  <c r="Q175" i="51" s="1"/>
  <c r="Q155" i="51"/>
  <c r="Q177" i="51" s="1"/>
  <c r="Q152" i="51"/>
  <c r="Q174" i="51" s="1"/>
  <c r="Q161" i="51"/>
  <c r="Q183" i="51" s="1"/>
  <c r="Q160" i="51"/>
  <c r="Q182" i="51" s="1"/>
  <c r="Q156" i="51"/>
  <c r="Q178" i="51" s="1"/>
  <c r="Q151" i="51"/>
  <c r="Q173" i="51" s="1"/>
  <c r="Q159" i="51"/>
  <c r="Q181" i="51" s="1"/>
  <c r="Q158" i="51"/>
  <c r="Q180" i="51" s="1"/>
  <c r="Q149" i="51"/>
  <c r="Q163" i="51"/>
  <c r="Q185" i="51" s="1"/>
  <c r="H193" i="43"/>
  <c r="C245" i="43"/>
  <c r="K193" i="43"/>
  <c r="P193" i="43" s="1"/>
  <c r="C92" i="96"/>
  <c r="C87" i="96"/>
  <c r="C82" i="96"/>
  <c r="C81" i="96"/>
  <c r="C85" i="96"/>
  <c r="C91" i="96"/>
  <c r="C88" i="96"/>
  <c r="C84" i="96"/>
  <c r="C80" i="96"/>
  <c r="C86" i="96"/>
  <c r="C90" i="96"/>
  <c r="C89" i="96"/>
  <c r="C94" i="96"/>
  <c r="C83" i="96"/>
  <c r="C93" i="96"/>
  <c r="Q116" i="72"/>
  <c r="Q115" i="72"/>
  <c r="Q118" i="72"/>
  <c r="Q123" i="72"/>
  <c r="Q125" i="72"/>
  <c r="Q119" i="72"/>
  <c r="Q122" i="72"/>
  <c r="Q124" i="72"/>
  <c r="Q117" i="72"/>
  <c r="Q126" i="72"/>
  <c r="Q128" i="72"/>
  <c r="Q121" i="72"/>
  <c r="Q129" i="72"/>
  <c r="Q127" i="72"/>
  <c r="Q120" i="72"/>
  <c r="Y220" i="82"/>
  <c r="M188" i="45"/>
  <c r="M183" i="45"/>
  <c r="M193" i="45"/>
  <c r="M182" i="45"/>
  <c r="M192" i="45"/>
  <c r="M186" i="45"/>
  <c r="M195" i="45"/>
  <c r="M185" i="45"/>
  <c r="M194" i="45"/>
  <c r="M191" i="45"/>
  <c r="M187" i="45"/>
  <c r="M190" i="45"/>
  <c r="M184" i="45"/>
  <c r="M181" i="45"/>
  <c r="M189" i="45"/>
  <c r="C160" i="44"/>
  <c r="K160" i="44"/>
  <c r="W160" i="44"/>
  <c r="M160" i="44"/>
  <c r="O160" i="44"/>
  <c r="E160" i="44"/>
  <c r="Q160" i="44"/>
  <c r="G160" i="44"/>
  <c r="V160" i="44"/>
  <c r="X160" i="44"/>
  <c r="H160" i="44"/>
  <c r="S160" i="44"/>
  <c r="J160" i="44"/>
  <c r="F160" i="44"/>
  <c r="N160" i="44"/>
  <c r="D160" i="44"/>
  <c r="T160" i="44"/>
  <c r="P160" i="44"/>
  <c r="L160" i="44"/>
  <c r="U160" i="44"/>
  <c r="R160" i="44"/>
  <c r="I160" i="44"/>
  <c r="W242" i="91"/>
  <c r="W248" i="91"/>
  <c r="W249" i="91"/>
  <c r="W254" i="91"/>
  <c r="W245" i="91"/>
  <c r="W244" i="91"/>
  <c r="W252" i="91"/>
  <c r="W247" i="91"/>
  <c r="W250" i="91"/>
  <c r="W251" i="91"/>
  <c r="W243" i="91"/>
  <c r="W253" i="91"/>
  <c r="W256" i="91"/>
  <c r="W255" i="91"/>
  <c r="W246" i="91"/>
  <c r="S109" i="67"/>
  <c r="E186" i="45"/>
  <c r="E188" i="45"/>
  <c r="E182" i="45"/>
  <c r="E195" i="45"/>
  <c r="E184" i="45"/>
  <c r="E185" i="45"/>
  <c r="E193" i="45"/>
  <c r="E194" i="45"/>
  <c r="E190" i="45"/>
  <c r="E191" i="45"/>
  <c r="E189" i="45"/>
  <c r="E192" i="45"/>
  <c r="E187" i="45"/>
  <c r="E181" i="45"/>
  <c r="E183" i="45"/>
  <c r="D206" i="73"/>
  <c r="T154" i="73"/>
  <c r="T159" i="73"/>
  <c r="T155" i="73"/>
  <c r="T148" i="73"/>
  <c r="T158" i="73"/>
  <c r="T153" i="73"/>
  <c r="T160" i="73"/>
  <c r="T156" i="73"/>
  <c r="T149" i="73"/>
  <c r="T150" i="73"/>
  <c r="T152" i="73"/>
  <c r="T161" i="73"/>
  <c r="T151" i="73"/>
  <c r="T162" i="73"/>
  <c r="T157" i="73"/>
  <c r="H162" i="72"/>
  <c r="F162" i="72"/>
  <c r="G162" i="72"/>
  <c r="E162" i="72"/>
  <c r="O124" i="71"/>
  <c r="O123" i="71"/>
  <c r="O121" i="71"/>
  <c r="O132" i="71"/>
  <c r="O135" i="71"/>
  <c r="O127" i="71"/>
  <c r="O134" i="71"/>
  <c r="O133" i="71"/>
  <c r="O131" i="71"/>
  <c r="O130" i="71"/>
  <c r="O122" i="71"/>
  <c r="O128" i="71"/>
  <c r="O129" i="71"/>
  <c r="O126" i="71"/>
  <c r="O125" i="71"/>
  <c r="K123" i="76"/>
  <c r="K112" i="76"/>
  <c r="K122" i="76"/>
  <c r="K118" i="76"/>
  <c r="K120" i="76"/>
  <c r="K111" i="76"/>
  <c r="K110" i="76"/>
  <c r="K114" i="76"/>
  <c r="K119" i="76"/>
  <c r="K121" i="76"/>
  <c r="K113" i="76"/>
  <c r="K109" i="76"/>
  <c r="K117" i="76"/>
  <c r="K116" i="76"/>
  <c r="K115" i="76"/>
  <c r="Y295" i="82"/>
  <c r="F209" i="68"/>
  <c r="S75" i="88"/>
  <c r="S62" i="88"/>
  <c r="L155" i="46"/>
  <c r="E207" i="46"/>
  <c r="D73" i="84" s="1"/>
  <c r="D85" i="84" s="1"/>
  <c r="H208" i="46"/>
  <c r="G74" i="84" s="1"/>
  <c r="H210" i="46"/>
  <c r="G76" i="84" s="1"/>
  <c r="H206" i="46"/>
  <c r="G72" i="84" s="1"/>
  <c r="E210" i="46"/>
  <c r="D76" i="84" s="1"/>
  <c r="D88" i="84" s="1"/>
  <c r="H207" i="46"/>
  <c r="G73" i="84" s="1"/>
  <c r="AC155" i="46"/>
  <c r="AD155" i="46" s="1"/>
  <c r="E206" i="46"/>
  <c r="D72" i="84" s="1"/>
  <c r="D84" i="84" s="1"/>
  <c r="E208" i="46"/>
  <c r="D74" i="84" s="1"/>
  <c r="D86" i="84" s="1"/>
  <c r="H209" i="46"/>
  <c r="G75" i="84" s="1"/>
  <c r="E209" i="46"/>
  <c r="D75" i="84" s="1"/>
  <c r="D87" i="84" s="1"/>
  <c r="J204" i="68"/>
  <c r="Q58" i="70"/>
  <c r="R312" i="82"/>
  <c r="L167" i="44"/>
  <c r="F167" i="44"/>
  <c r="S167" i="44"/>
  <c r="D167" i="44"/>
  <c r="H167" i="44"/>
  <c r="M167" i="44"/>
  <c r="W167" i="44"/>
  <c r="U167" i="44"/>
  <c r="C167" i="44"/>
  <c r="Q167" i="44"/>
  <c r="E167" i="44"/>
  <c r="K167" i="44"/>
  <c r="X167" i="44"/>
  <c r="R167" i="44"/>
  <c r="V167" i="44"/>
  <c r="I167" i="44"/>
  <c r="P167" i="44"/>
  <c r="J167" i="44"/>
  <c r="G167" i="44"/>
  <c r="T167" i="44"/>
  <c r="O167" i="44"/>
  <c r="N167" i="44"/>
  <c r="Y109" i="71"/>
  <c r="Q109" i="67"/>
  <c r="M109" i="67"/>
  <c r="N100" i="44"/>
  <c r="D198" i="73"/>
  <c r="D199" i="73"/>
  <c r="D200" i="94"/>
  <c r="C140" i="86"/>
  <c r="J168" i="52"/>
  <c r="J174" i="52"/>
  <c r="J178" i="52"/>
  <c r="J179" i="52"/>
  <c r="J177" i="52"/>
  <c r="J182" i="52"/>
  <c r="J176" i="52"/>
  <c r="J173" i="52"/>
  <c r="J180" i="52"/>
  <c r="J169" i="52"/>
  <c r="J181" i="52"/>
  <c r="J175" i="52"/>
  <c r="J171" i="52"/>
  <c r="J172" i="52"/>
  <c r="J170" i="52"/>
  <c r="C113" i="76"/>
  <c r="C109" i="76"/>
  <c r="C112" i="76"/>
  <c r="C121" i="76"/>
  <c r="C119" i="76"/>
  <c r="C117" i="76"/>
  <c r="C111" i="76"/>
  <c r="C118" i="76"/>
  <c r="C123" i="76"/>
  <c r="C116" i="76"/>
  <c r="C122" i="76"/>
  <c r="C114" i="76"/>
  <c r="C115" i="76"/>
  <c r="C110" i="76"/>
  <c r="C120" i="76"/>
  <c r="F167" i="76"/>
  <c r="I167" i="76"/>
  <c r="H167" i="76"/>
  <c r="H167" i="72"/>
  <c r="E167" i="72"/>
  <c r="F167" i="72"/>
  <c r="G167" i="72"/>
  <c r="G163" i="72"/>
  <c r="F163" i="72"/>
  <c r="H163" i="72"/>
  <c r="E163" i="72"/>
  <c r="P113" i="76" l="1"/>
  <c r="X112" i="76"/>
  <c r="I121" i="76"/>
  <c r="F111" i="76"/>
  <c r="M103" i="47"/>
  <c r="P119" i="76"/>
  <c r="I114" i="76"/>
  <c r="F123" i="76"/>
  <c r="F122" i="76"/>
  <c r="I115" i="76"/>
  <c r="C314" i="82"/>
  <c r="L113" i="76"/>
  <c r="V120" i="76"/>
  <c r="Q113" i="76"/>
  <c r="L56" i="70"/>
  <c r="M109" i="76"/>
  <c r="O115" i="76"/>
  <c r="V114" i="76"/>
  <c r="O109" i="76"/>
  <c r="O111" i="76"/>
  <c r="V110" i="76"/>
  <c r="O113" i="76"/>
  <c r="V122" i="76"/>
  <c r="G116" i="76"/>
  <c r="V115" i="76"/>
  <c r="V118" i="76"/>
  <c r="G109" i="76"/>
  <c r="V113" i="76"/>
  <c r="V121" i="76"/>
  <c r="L119" i="76"/>
  <c r="Q120" i="76"/>
  <c r="O123" i="76"/>
  <c r="V109" i="76"/>
  <c r="G123" i="76"/>
  <c r="L121" i="76"/>
  <c r="V119" i="76"/>
  <c r="V117" i="76"/>
  <c r="W120" i="76"/>
  <c r="O114" i="66"/>
  <c r="O118" i="76"/>
  <c r="O112" i="76"/>
  <c r="O114" i="76"/>
  <c r="L117" i="76"/>
  <c r="L114" i="76"/>
  <c r="Q122" i="76"/>
  <c r="O122" i="76"/>
  <c r="G120" i="76"/>
  <c r="G115" i="76"/>
  <c r="O121" i="76"/>
  <c r="L118" i="76"/>
  <c r="L122" i="76"/>
  <c r="L115" i="76"/>
  <c r="L120" i="76"/>
  <c r="Q111" i="76"/>
  <c r="L109" i="76"/>
  <c r="Q123" i="76"/>
  <c r="L123" i="76"/>
  <c r="Q121" i="76"/>
  <c r="O110" i="76"/>
  <c r="O119" i="76"/>
  <c r="S109" i="75"/>
  <c r="S119" i="75" s="1"/>
  <c r="D224" i="94"/>
  <c r="D221" i="94"/>
  <c r="D217" i="94"/>
  <c r="S115" i="75"/>
  <c r="F132" i="76"/>
  <c r="I132" i="76"/>
  <c r="G150" i="67"/>
  <c r="I146" i="76"/>
  <c r="G145" i="72"/>
  <c r="G133" i="76"/>
  <c r="J203" i="68"/>
  <c r="E223" i="51"/>
  <c r="E164" i="94"/>
  <c r="E165" i="94"/>
  <c r="G218" i="51"/>
  <c r="G225" i="51"/>
  <c r="F146" i="76"/>
  <c r="G144" i="72"/>
  <c r="D138" i="42"/>
  <c r="D159" i="42" s="1"/>
  <c r="D139" i="91"/>
  <c r="F141" i="76"/>
  <c r="I139" i="76"/>
  <c r="H133" i="76"/>
  <c r="G143" i="76"/>
  <c r="G138" i="76"/>
  <c r="G139" i="76"/>
  <c r="F145" i="42"/>
  <c r="D187" i="42" s="1"/>
  <c r="G145" i="42"/>
  <c r="D208" i="42" s="1"/>
  <c r="H150" i="67"/>
  <c r="F205" i="77"/>
  <c r="H137" i="76"/>
  <c r="H195" i="77"/>
  <c r="H197" i="77"/>
  <c r="H159" i="67"/>
  <c r="J155" i="67"/>
  <c r="I159" i="67"/>
  <c r="F199" i="77"/>
  <c r="C192" i="89"/>
  <c r="D192" i="89" s="1"/>
  <c r="I161" i="67"/>
  <c r="I157" i="67"/>
  <c r="J160" i="67"/>
  <c r="P189" i="43"/>
  <c r="D239" i="67"/>
  <c r="D214" i="67"/>
  <c r="D237" i="67"/>
  <c r="D192" i="67"/>
  <c r="D257" i="67"/>
  <c r="M82" i="47"/>
  <c r="H135" i="76"/>
  <c r="E196" i="77"/>
  <c r="G196" i="77"/>
  <c r="G137" i="76"/>
  <c r="G149" i="67"/>
  <c r="H196" i="77"/>
  <c r="I204" i="68"/>
  <c r="J157" i="67"/>
  <c r="G144" i="42"/>
  <c r="D207" i="42" s="1"/>
  <c r="I148" i="67"/>
  <c r="I160" i="67"/>
  <c r="J148" i="67"/>
  <c r="D260" i="67"/>
  <c r="D254" i="67"/>
  <c r="D255" i="67"/>
  <c r="F133" i="76"/>
  <c r="G135" i="76"/>
  <c r="E174" i="94"/>
  <c r="F222" i="51"/>
  <c r="G140" i="76"/>
  <c r="G141" i="76"/>
  <c r="I141" i="76"/>
  <c r="I134" i="76"/>
  <c r="F138" i="76"/>
  <c r="F136" i="76"/>
  <c r="G145" i="76"/>
  <c r="F138" i="42"/>
  <c r="D180" i="42" s="1"/>
  <c r="D141" i="42"/>
  <c r="D162" i="42" s="1"/>
  <c r="H198" i="77"/>
  <c r="I137" i="76"/>
  <c r="G194" i="77"/>
  <c r="E202" i="77"/>
  <c r="G158" i="67"/>
  <c r="G161" i="67"/>
  <c r="J154" i="67"/>
  <c r="H158" i="67"/>
  <c r="C214" i="89"/>
  <c r="D214" i="89" s="1"/>
  <c r="D219" i="67"/>
  <c r="H141" i="76"/>
  <c r="E195" i="77"/>
  <c r="G202" i="73"/>
  <c r="F221" i="51"/>
  <c r="M193" i="43"/>
  <c r="D140" i="42"/>
  <c r="D161" i="42" s="1"/>
  <c r="E168" i="94"/>
  <c r="E219" i="51"/>
  <c r="F219" i="51"/>
  <c r="H152" i="72"/>
  <c r="E170" i="94"/>
  <c r="I154" i="67"/>
  <c r="H139" i="76"/>
  <c r="H142" i="76"/>
  <c r="I144" i="76"/>
  <c r="I142" i="76"/>
  <c r="I135" i="76"/>
  <c r="I145" i="76"/>
  <c r="E148" i="42"/>
  <c r="G154" i="67"/>
  <c r="G151" i="67"/>
  <c r="E201" i="77"/>
  <c r="J161" i="67"/>
  <c r="I133" i="76"/>
  <c r="F226" i="51"/>
  <c r="I147" i="67"/>
  <c r="P188" i="43"/>
  <c r="C197" i="89"/>
  <c r="D197" i="89" s="1"/>
  <c r="U109" i="75"/>
  <c r="U119" i="75" s="1"/>
  <c r="D243" i="67"/>
  <c r="D233" i="67"/>
  <c r="M190" i="43"/>
  <c r="D223" i="67"/>
  <c r="C211" i="89"/>
  <c r="D211" i="89" s="1"/>
  <c r="J116" i="76"/>
  <c r="W117" i="76"/>
  <c r="W119" i="76"/>
  <c r="W118" i="76"/>
  <c r="C283" i="89"/>
  <c r="G283" i="89" s="1"/>
  <c r="Y98" i="47"/>
  <c r="O119" i="47" s="1"/>
  <c r="O140" i="47" s="1"/>
  <c r="P109" i="76"/>
  <c r="P121" i="76"/>
  <c r="J123" i="76"/>
  <c r="J117" i="76"/>
  <c r="J109" i="76"/>
  <c r="J115" i="76"/>
  <c r="X121" i="76"/>
  <c r="F119" i="76"/>
  <c r="F115" i="76"/>
  <c r="G119" i="76"/>
  <c r="G110" i="76"/>
  <c r="U115" i="76"/>
  <c r="U123" i="76"/>
  <c r="W123" i="76"/>
  <c r="H115" i="76"/>
  <c r="Y336" i="91"/>
  <c r="Y343" i="91"/>
  <c r="S364" i="91" s="1"/>
  <c r="S385" i="91" s="1"/>
  <c r="J121" i="76"/>
  <c r="J114" i="76"/>
  <c r="J122" i="76"/>
  <c r="P115" i="76"/>
  <c r="P116" i="76"/>
  <c r="J112" i="76"/>
  <c r="J111" i="76"/>
  <c r="X118" i="76"/>
  <c r="T80" i="62"/>
  <c r="T97" i="62" s="1"/>
  <c r="F117" i="76"/>
  <c r="F116" i="76"/>
  <c r="H120" i="76"/>
  <c r="G121" i="76"/>
  <c r="G111" i="76"/>
  <c r="G117" i="76"/>
  <c r="U120" i="76"/>
  <c r="G112" i="76"/>
  <c r="U110" i="76"/>
  <c r="Y337" i="91"/>
  <c r="R358" i="91" s="1"/>
  <c r="R379" i="91" s="1"/>
  <c r="H117" i="76"/>
  <c r="H114" i="66"/>
  <c r="H142" i="66" s="1"/>
  <c r="X113" i="76"/>
  <c r="H113" i="76"/>
  <c r="P112" i="76"/>
  <c r="P118" i="76"/>
  <c r="G334" i="82"/>
  <c r="G341" i="82"/>
  <c r="X117" i="76"/>
  <c r="I117" i="76"/>
  <c r="I112" i="76"/>
  <c r="F120" i="76"/>
  <c r="F118" i="76"/>
  <c r="H118" i="76"/>
  <c r="U109" i="76"/>
  <c r="H114" i="76"/>
  <c r="Q109" i="76"/>
  <c r="Q115" i="76"/>
  <c r="Q114" i="76"/>
  <c r="U118" i="76"/>
  <c r="Y131" i="95"/>
  <c r="E152" i="95" s="1"/>
  <c r="Y102" i="76"/>
  <c r="N119" i="76"/>
  <c r="H116" i="76"/>
  <c r="I113" i="76"/>
  <c r="R122" i="76"/>
  <c r="X120" i="76"/>
  <c r="U119" i="76"/>
  <c r="N123" i="76"/>
  <c r="P114" i="76"/>
  <c r="P123" i="76"/>
  <c r="S118" i="75"/>
  <c r="X119" i="76"/>
  <c r="I111" i="76"/>
  <c r="I118" i="76"/>
  <c r="F109" i="76"/>
  <c r="H119" i="76"/>
  <c r="I123" i="76"/>
  <c r="U114" i="76"/>
  <c r="H111" i="76"/>
  <c r="T77" i="62"/>
  <c r="T94" i="62" s="1"/>
  <c r="Q110" i="76"/>
  <c r="R110" i="76"/>
  <c r="Y140" i="95"/>
  <c r="H161" i="95" s="1"/>
  <c r="R113" i="76"/>
  <c r="X123" i="76"/>
  <c r="R111" i="76"/>
  <c r="X122" i="76"/>
  <c r="I109" i="76"/>
  <c r="U117" i="76"/>
  <c r="U122" i="76"/>
  <c r="N113" i="76"/>
  <c r="H109" i="76"/>
  <c r="Y97" i="50"/>
  <c r="R118" i="50" s="1"/>
  <c r="R139" i="50" s="1"/>
  <c r="Y93" i="50"/>
  <c r="L114" i="50" s="1"/>
  <c r="L135" i="50" s="1"/>
  <c r="Y139" i="95"/>
  <c r="M160" i="95" s="1"/>
  <c r="Y129" i="95"/>
  <c r="O150" i="95" s="1"/>
  <c r="E73" i="61"/>
  <c r="E90" i="61" s="1"/>
  <c r="I74" i="62"/>
  <c r="I91" i="62" s="1"/>
  <c r="P117" i="76"/>
  <c r="P111" i="76"/>
  <c r="X114" i="76"/>
  <c r="I120" i="76"/>
  <c r="F113" i="76"/>
  <c r="F114" i="76"/>
  <c r="R109" i="76"/>
  <c r="X116" i="76"/>
  <c r="H122" i="76"/>
  <c r="N115" i="76"/>
  <c r="I119" i="76"/>
  <c r="U112" i="76"/>
  <c r="Q117" i="76"/>
  <c r="Q119" i="76"/>
  <c r="N109" i="76"/>
  <c r="C270" i="89"/>
  <c r="C303" i="89"/>
  <c r="I303" i="89" s="1"/>
  <c r="C380" i="89"/>
  <c r="I110" i="76"/>
  <c r="H123" i="76"/>
  <c r="N121" i="76"/>
  <c r="Y342" i="91"/>
  <c r="P363" i="91" s="1"/>
  <c r="P384" i="91" s="1"/>
  <c r="C350" i="89"/>
  <c r="Y100" i="50"/>
  <c r="G121" i="50" s="1"/>
  <c r="G142" i="50" s="1"/>
  <c r="P110" i="76"/>
  <c r="X111" i="76"/>
  <c r="F110" i="76"/>
  <c r="R112" i="76"/>
  <c r="X110" i="76"/>
  <c r="N120" i="76"/>
  <c r="U116" i="76"/>
  <c r="Q118" i="76"/>
  <c r="U111" i="76"/>
  <c r="Q112" i="76"/>
  <c r="U113" i="76"/>
  <c r="H110" i="76"/>
  <c r="Y89" i="47"/>
  <c r="X110" i="47" s="1"/>
  <c r="X131" i="47" s="1"/>
  <c r="J186" i="42"/>
  <c r="Y207" i="42"/>
  <c r="Z165" i="42"/>
  <c r="Y165" i="42"/>
  <c r="Z186" i="42"/>
  <c r="Y186" i="42"/>
  <c r="Z207" i="42"/>
  <c r="O162" i="42"/>
  <c r="Y162" i="42"/>
  <c r="Z162" i="42"/>
  <c r="Y204" i="42"/>
  <c r="Z183" i="42"/>
  <c r="Y183" i="42"/>
  <c r="Z204" i="42"/>
  <c r="S173" i="42"/>
  <c r="Y215" i="42"/>
  <c r="Z173" i="42"/>
  <c r="Y173" i="42"/>
  <c r="Z194" i="42"/>
  <c r="Y194" i="42"/>
  <c r="Z215" i="42"/>
  <c r="J172" i="42"/>
  <c r="Y193" i="42"/>
  <c r="Z214" i="42"/>
  <c r="Y214" i="42"/>
  <c r="Z172" i="42"/>
  <c r="Y172" i="42"/>
  <c r="Z193" i="42"/>
  <c r="E185" i="42"/>
  <c r="Y185" i="42"/>
  <c r="Z206" i="42"/>
  <c r="Z164" i="42"/>
  <c r="Y164" i="42"/>
  <c r="Z185" i="42"/>
  <c r="Y206" i="42"/>
  <c r="Q181" i="42"/>
  <c r="Y181" i="42"/>
  <c r="Z202" i="42"/>
  <c r="Y202" i="42"/>
  <c r="Y160" i="42"/>
  <c r="Z181" i="42"/>
  <c r="Z160" i="42"/>
  <c r="Y189" i="42"/>
  <c r="Z210" i="42"/>
  <c r="Y210" i="42"/>
  <c r="Z168" i="42"/>
  <c r="Y168" i="42"/>
  <c r="Z189" i="42"/>
  <c r="L201" i="42"/>
  <c r="Y159" i="42"/>
  <c r="Z180" i="42"/>
  <c r="Z201" i="42"/>
  <c r="Y201" i="42"/>
  <c r="Z159" i="42"/>
  <c r="Y180" i="42"/>
  <c r="K170" i="42"/>
  <c r="Z170" i="42"/>
  <c r="Y170" i="42"/>
  <c r="Y191" i="42"/>
  <c r="Z212" i="42"/>
  <c r="Y212" i="42"/>
  <c r="Z191" i="42"/>
  <c r="Q163" i="42"/>
  <c r="Y163" i="42"/>
  <c r="Z184" i="42"/>
  <c r="Y184" i="42"/>
  <c r="Z163" i="42"/>
  <c r="Z205" i="42"/>
  <c r="Y205" i="42"/>
  <c r="Z166" i="42"/>
  <c r="Z187" i="42"/>
  <c r="Y187" i="42"/>
  <c r="Z208" i="42"/>
  <c r="Y208" i="42"/>
  <c r="Y166" i="42"/>
  <c r="Y171" i="42"/>
  <c r="Z192" i="42"/>
  <c r="Y192" i="42"/>
  <c r="Z213" i="42"/>
  <c r="Z171" i="42"/>
  <c r="Y213" i="42"/>
  <c r="U169" i="42"/>
  <c r="Y211" i="42"/>
  <c r="Z190" i="42"/>
  <c r="Y190" i="42"/>
  <c r="Z211" i="42"/>
  <c r="Z169" i="42"/>
  <c r="Y169" i="42"/>
  <c r="K203" i="42"/>
  <c r="Y203" i="42"/>
  <c r="Y161" i="42"/>
  <c r="Y182" i="42"/>
  <c r="Z203" i="42"/>
  <c r="Z161" i="42"/>
  <c r="Z182" i="42"/>
  <c r="S188" i="42"/>
  <c r="Y167" i="42"/>
  <c r="Z188" i="42"/>
  <c r="Y209" i="42"/>
  <c r="Z167" i="42"/>
  <c r="Y188" i="42"/>
  <c r="Z209" i="42"/>
  <c r="M110" i="76"/>
  <c r="M117" i="76"/>
  <c r="C351" i="89"/>
  <c r="C370" i="89"/>
  <c r="D370" i="89" s="1"/>
  <c r="N166" i="49"/>
  <c r="D213" i="94"/>
  <c r="D218" i="94"/>
  <c r="K363" i="82"/>
  <c r="M116" i="76"/>
  <c r="M121" i="76"/>
  <c r="D123" i="76"/>
  <c r="C358" i="89"/>
  <c r="F358" i="89" s="1"/>
  <c r="R115" i="76"/>
  <c r="R118" i="76"/>
  <c r="W122" i="76"/>
  <c r="W110" i="76"/>
  <c r="R117" i="76"/>
  <c r="N111" i="76"/>
  <c r="N56" i="70"/>
  <c r="M119" i="76"/>
  <c r="D122" i="76"/>
  <c r="X58" i="70"/>
  <c r="V312" i="94"/>
  <c r="D215" i="94"/>
  <c r="H165" i="76"/>
  <c r="D229" i="76" s="1"/>
  <c r="M115" i="76"/>
  <c r="D115" i="76"/>
  <c r="D119" i="76"/>
  <c r="C290" i="89"/>
  <c r="R114" i="76"/>
  <c r="W112" i="76"/>
  <c r="M113" i="76"/>
  <c r="W121" i="76"/>
  <c r="N116" i="76"/>
  <c r="N112" i="76"/>
  <c r="N114" i="76"/>
  <c r="R120" i="76"/>
  <c r="N109" i="75"/>
  <c r="N129" i="75" s="1"/>
  <c r="Y95" i="50"/>
  <c r="K116" i="50" s="1"/>
  <c r="K137" i="50" s="1"/>
  <c r="D216" i="94"/>
  <c r="O79" i="61"/>
  <c r="O96" i="61" s="1"/>
  <c r="R81" i="62"/>
  <c r="R98" i="62" s="1"/>
  <c r="W58" i="70"/>
  <c r="D225" i="94"/>
  <c r="D220" i="94"/>
  <c r="M112" i="76"/>
  <c r="D109" i="76"/>
  <c r="D118" i="76"/>
  <c r="R123" i="76"/>
  <c r="W114" i="76"/>
  <c r="N117" i="76"/>
  <c r="M120" i="76"/>
  <c r="W116" i="76"/>
  <c r="N110" i="76"/>
  <c r="M118" i="76"/>
  <c r="D222" i="94"/>
  <c r="D121" i="76"/>
  <c r="D214" i="94"/>
  <c r="M114" i="76"/>
  <c r="M122" i="76"/>
  <c r="D120" i="76"/>
  <c r="R116" i="76"/>
  <c r="W111" i="76"/>
  <c r="W115" i="76"/>
  <c r="M123" i="76"/>
  <c r="R119" i="76"/>
  <c r="N122" i="76"/>
  <c r="W109" i="75"/>
  <c r="W129" i="75" s="1"/>
  <c r="Y102" i="47"/>
  <c r="P123" i="47" s="1"/>
  <c r="P144" i="47" s="1"/>
  <c r="Y90" i="50"/>
  <c r="F111" i="50" s="1"/>
  <c r="F132" i="50" s="1"/>
  <c r="C278" i="89"/>
  <c r="C376" i="89"/>
  <c r="Y99" i="50"/>
  <c r="X120" i="50" s="1"/>
  <c r="X141" i="50" s="1"/>
  <c r="T109" i="75"/>
  <c r="G109" i="75"/>
  <c r="G123" i="75" s="1"/>
  <c r="Y133" i="95"/>
  <c r="V154" i="95" s="1"/>
  <c r="C374" i="89"/>
  <c r="Y117" i="49"/>
  <c r="J138" i="49" s="1"/>
  <c r="Y92" i="47"/>
  <c r="C113" i="47" s="1"/>
  <c r="C134" i="47" s="1"/>
  <c r="C109" i="75"/>
  <c r="C124" i="75" s="1"/>
  <c r="D109" i="75"/>
  <c r="D120" i="75" s="1"/>
  <c r="K109" i="75"/>
  <c r="K127" i="75" s="1"/>
  <c r="C292" i="89"/>
  <c r="J292" i="89" s="1"/>
  <c r="Y118" i="49"/>
  <c r="V139" i="49" s="1"/>
  <c r="Y100" i="47"/>
  <c r="T121" i="47" s="1"/>
  <c r="T142" i="47" s="1"/>
  <c r="Y94" i="47"/>
  <c r="E115" i="47" s="1"/>
  <c r="E136" i="47" s="1"/>
  <c r="Y94" i="50"/>
  <c r="L115" i="50" s="1"/>
  <c r="L136" i="50" s="1"/>
  <c r="O109" i="75"/>
  <c r="P109" i="75"/>
  <c r="Y138" i="95"/>
  <c r="I159" i="95" s="1"/>
  <c r="Y91" i="47"/>
  <c r="I112" i="47" s="1"/>
  <c r="I133" i="47" s="1"/>
  <c r="Y341" i="91"/>
  <c r="L362" i="91" s="1"/>
  <c r="L383" i="91" s="1"/>
  <c r="Y335" i="91"/>
  <c r="E356" i="91" s="1"/>
  <c r="E377" i="91" s="1"/>
  <c r="Y142" i="95"/>
  <c r="I163" i="95" s="1"/>
  <c r="Y103" i="50"/>
  <c r="C356" i="89"/>
  <c r="Y116" i="49"/>
  <c r="Y334" i="91"/>
  <c r="N355" i="91" s="1"/>
  <c r="N376" i="91" s="1"/>
  <c r="M109" i="75"/>
  <c r="M125" i="75" s="1"/>
  <c r="Y97" i="47"/>
  <c r="O118" i="47" s="1"/>
  <c r="O139" i="47" s="1"/>
  <c r="G205" i="73"/>
  <c r="E144" i="72"/>
  <c r="G214" i="68"/>
  <c r="J210" i="68"/>
  <c r="H206" i="68"/>
  <c r="G213" i="68"/>
  <c r="G217" i="68"/>
  <c r="I214" i="68"/>
  <c r="J207" i="68"/>
  <c r="H214" i="68"/>
  <c r="I205" i="68"/>
  <c r="G206" i="68"/>
  <c r="I207" i="68"/>
  <c r="H212" i="68"/>
  <c r="G211" i="68"/>
  <c r="H204" i="68"/>
  <c r="H217" i="68"/>
  <c r="J213" i="68"/>
  <c r="I216" i="68"/>
  <c r="G210" i="68"/>
  <c r="I217" i="68"/>
  <c r="H211" i="68"/>
  <c r="H208" i="68"/>
  <c r="H205" i="68"/>
  <c r="G201" i="73"/>
  <c r="H215" i="68"/>
  <c r="H139" i="72"/>
  <c r="C371" i="89"/>
  <c r="G30" i="89"/>
  <c r="H152" i="89" s="1"/>
  <c r="D193" i="67"/>
  <c r="G204" i="68"/>
  <c r="U332" i="91"/>
  <c r="U344" i="91" s="1"/>
  <c r="U322" i="91"/>
  <c r="J329" i="91"/>
  <c r="J344" i="91" s="1"/>
  <c r="J322" i="91"/>
  <c r="Y134" i="95"/>
  <c r="N155" i="95" s="1"/>
  <c r="Y95" i="47"/>
  <c r="W116" i="47" s="1"/>
  <c r="W137" i="47" s="1"/>
  <c r="J208" i="68"/>
  <c r="G146" i="72"/>
  <c r="E216" i="51"/>
  <c r="G219" i="51"/>
  <c r="F217" i="51"/>
  <c r="E199" i="73"/>
  <c r="F193" i="77"/>
  <c r="H200" i="77"/>
  <c r="E194" i="77"/>
  <c r="E205" i="77"/>
  <c r="G205" i="77"/>
  <c r="E192" i="77"/>
  <c r="H202" i="77"/>
  <c r="H194" i="77"/>
  <c r="G199" i="77"/>
  <c r="F200" i="77"/>
  <c r="F203" i="77"/>
  <c r="G191" i="77"/>
  <c r="G203" i="77"/>
  <c r="G202" i="77"/>
  <c r="E193" i="77"/>
  <c r="F194" i="77"/>
  <c r="H191" i="77"/>
  <c r="F204" i="77"/>
  <c r="G201" i="77"/>
  <c r="F197" i="77"/>
  <c r="G200" i="77"/>
  <c r="F191" i="77"/>
  <c r="H205" i="77"/>
  <c r="H203" i="77"/>
  <c r="G192" i="77"/>
  <c r="E191" i="77"/>
  <c r="F196" i="77"/>
  <c r="F195" i="77"/>
  <c r="H199" i="77"/>
  <c r="E204" i="77"/>
  <c r="E149" i="42"/>
  <c r="E147" i="42"/>
  <c r="D147" i="42"/>
  <c r="D168" i="42" s="1"/>
  <c r="G148" i="42"/>
  <c r="D211" i="42" s="1"/>
  <c r="E198" i="77"/>
  <c r="H202" i="73"/>
  <c r="H196" i="73"/>
  <c r="H201" i="77"/>
  <c r="C363" i="89"/>
  <c r="C361" i="89"/>
  <c r="H207" i="68"/>
  <c r="I35" i="89"/>
  <c r="J157" i="89" s="1"/>
  <c r="D240" i="67"/>
  <c r="C304" i="89"/>
  <c r="G28" i="89"/>
  <c r="H150" i="89" s="1"/>
  <c r="D191" i="67"/>
  <c r="C384" i="89"/>
  <c r="C378" i="89"/>
  <c r="F141" i="72"/>
  <c r="F201" i="77"/>
  <c r="J37" i="89"/>
  <c r="K159" i="89" s="1"/>
  <c r="D263" i="67"/>
  <c r="J351" i="82"/>
  <c r="F147" i="72"/>
  <c r="I72" i="62"/>
  <c r="I89" i="62" s="1"/>
  <c r="I75" i="62"/>
  <c r="I92" i="62" s="1"/>
  <c r="H142" i="72"/>
  <c r="J109" i="75"/>
  <c r="W329" i="91"/>
  <c r="W344" i="91" s="1"/>
  <c r="W322" i="91"/>
  <c r="Q88" i="47"/>
  <c r="Q103" i="47" s="1"/>
  <c r="Q82" i="47"/>
  <c r="U89" i="50"/>
  <c r="U104" i="50" s="1"/>
  <c r="U82" i="50"/>
  <c r="I108" i="49"/>
  <c r="I123" i="49" s="1"/>
  <c r="I101" i="49"/>
  <c r="X329" i="91"/>
  <c r="X344" i="91" s="1"/>
  <c r="X322" i="91"/>
  <c r="N108" i="49"/>
  <c r="N123" i="49" s="1"/>
  <c r="N101" i="49"/>
  <c r="D235" i="67"/>
  <c r="Y101" i="47"/>
  <c r="Q122" i="47" s="1"/>
  <c r="Q143" i="47" s="1"/>
  <c r="Y340" i="91"/>
  <c r="D361" i="91" s="1"/>
  <c r="D382" i="91" s="1"/>
  <c r="Y330" i="91"/>
  <c r="C351" i="91" s="1"/>
  <c r="G108" i="49"/>
  <c r="G123" i="49" s="1"/>
  <c r="G101" i="49"/>
  <c r="Y135" i="95"/>
  <c r="Y136" i="95"/>
  <c r="H157" i="95" s="1"/>
  <c r="Y98" i="50"/>
  <c r="I119" i="50" s="1"/>
  <c r="I140" i="50" s="1"/>
  <c r="D329" i="91"/>
  <c r="D344" i="91" s="1"/>
  <c r="D322" i="91"/>
  <c r="E205" i="73"/>
  <c r="G142" i="72"/>
  <c r="E193" i="73"/>
  <c r="I206" i="68"/>
  <c r="H207" i="73"/>
  <c r="P205" i="43"/>
  <c r="M205" i="43"/>
  <c r="F150" i="72"/>
  <c r="G208" i="68"/>
  <c r="C294" i="89"/>
  <c r="Y96" i="50"/>
  <c r="X117" i="50" s="1"/>
  <c r="X138" i="50" s="1"/>
  <c r="T88" i="47"/>
  <c r="T103" i="47" s="1"/>
  <c r="T82" i="47"/>
  <c r="Y132" i="95"/>
  <c r="X153" i="95" s="1"/>
  <c r="E143" i="72"/>
  <c r="J205" i="68"/>
  <c r="E142" i="72"/>
  <c r="E221" i="51"/>
  <c r="G143" i="72"/>
  <c r="G216" i="51"/>
  <c r="G217" i="51"/>
  <c r="F215" i="51"/>
  <c r="E204" i="73"/>
  <c r="E144" i="42"/>
  <c r="E142" i="42"/>
  <c r="F146" i="42"/>
  <c r="D188" i="42" s="1"/>
  <c r="G151" i="42"/>
  <c r="D214" i="42" s="1"/>
  <c r="F223" i="51"/>
  <c r="G198" i="77"/>
  <c r="F139" i="72"/>
  <c r="G193" i="73"/>
  <c r="H193" i="73"/>
  <c r="E197" i="77"/>
  <c r="E203" i="77"/>
  <c r="C355" i="89"/>
  <c r="C360" i="89"/>
  <c r="H213" i="68"/>
  <c r="J35" i="89"/>
  <c r="K157" i="89" s="1"/>
  <c r="D261" i="67"/>
  <c r="C300" i="89"/>
  <c r="C275" i="89"/>
  <c r="G34" i="89"/>
  <c r="H156" i="89" s="1"/>
  <c r="D197" i="67"/>
  <c r="I358" i="82"/>
  <c r="H358" i="82"/>
  <c r="C202" i="89"/>
  <c r="D202" i="89" s="1"/>
  <c r="E109" i="75"/>
  <c r="Y92" i="50"/>
  <c r="D213" i="67"/>
  <c r="D200" i="67"/>
  <c r="Y130" i="95"/>
  <c r="R151" i="95" s="1"/>
  <c r="M192" i="43"/>
  <c r="Y121" i="49"/>
  <c r="L142" i="49" s="1"/>
  <c r="Y113" i="49"/>
  <c r="D134" i="49" s="1"/>
  <c r="H82" i="47"/>
  <c r="H88" i="47"/>
  <c r="H103" i="47" s="1"/>
  <c r="C218" i="89"/>
  <c r="D218" i="89" s="1"/>
  <c r="Y101" i="50"/>
  <c r="L122" i="50" s="1"/>
  <c r="L143" i="50" s="1"/>
  <c r="F108" i="49"/>
  <c r="F123" i="49" s="1"/>
  <c r="F101" i="49"/>
  <c r="H128" i="95"/>
  <c r="H143" i="95" s="1"/>
  <c r="H121" i="95"/>
  <c r="Y91" i="50"/>
  <c r="Y90" i="47"/>
  <c r="V111" i="47" s="1"/>
  <c r="V132" i="47" s="1"/>
  <c r="C377" i="89"/>
  <c r="H192" i="77"/>
  <c r="F152" i="72"/>
  <c r="C276" i="89"/>
  <c r="G38" i="89"/>
  <c r="H160" i="89" s="1"/>
  <c r="D201" i="67"/>
  <c r="I203" i="68"/>
  <c r="J27" i="89"/>
  <c r="K149" i="89" s="1"/>
  <c r="D253" i="67"/>
  <c r="I215" i="68"/>
  <c r="S329" i="91"/>
  <c r="S344" i="91" s="1"/>
  <c r="S322" i="91"/>
  <c r="R109" i="75"/>
  <c r="N118" i="75"/>
  <c r="N120" i="75"/>
  <c r="C217" i="89"/>
  <c r="D217" i="89" s="1"/>
  <c r="D241" i="67"/>
  <c r="V128" i="95"/>
  <c r="V143" i="95" s="1"/>
  <c r="V121" i="95"/>
  <c r="N89" i="50"/>
  <c r="N104" i="50" s="1"/>
  <c r="N82" i="50"/>
  <c r="D128" i="95"/>
  <c r="D143" i="95" s="1"/>
  <c r="D121" i="95"/>
  <c r="N128" i="95"/>
  <c r="N143" i="95" s="1"/>
  <c r="N121" i="95"/>
  <c r="M197" i="43"/>
  <c r="Y112" i="49"/>
  <c r="G133" i="49" s="1"/>
  <c r="I39" i="89"/>
  <c r="J161" i="89" s="1"/>
  <c r="D244" i="67"/>
  <c r="F199" i="73"/>
  <c r="I29" i="89"/>
  <c r="J151" i="89" s="1"/>
  <c r="D234" i="67"/>
  <c r="G36" i="89"/>
  <c r="H158" i="89" s="1"/>
  <c r="D199" i="67"/>
  <c r="C379" i="89"/>
  <c r="H203" i="68"/>
  <c r="F198" i="77"/>
  <c r="H193" i="77"/>
  <c r="C277" i="89"/>
  <c r="G277" i="89" s="1"/>
  <c r="I208" i="68"/>
  <c r="C198" i="89"/>
  <c r="D198" i="89" s="1"/>
  <c r="H141" i="72"/>
  <c r="C353" i="89"/>
  <c r="C352" i="89"/>
  <c r="H352" i="89" s="1"/>
  <c r="C359" i="89"/>
  <c r="C354" i="89"/>
  <c r="C357" i="89"/>
  <c r="C364" i="89"/>
  <c r="C362" i="89"/>
  <c r="C372" i="89"/>
  <c r="C375" i="89"/>
  <c r="D375" i="89" s="1"/>
  <c r="C381" i="89"/>
  <c r="C373" i="89"/>
  <c r="C383" i="89"/>
  <c r="I109" i="75"/>
  <c r="H89" i="50"/>
  <c r="H104" i="50" s="1"/>
  <c r="H82" i="50"/>
  <c r="S121" i="75"/>
  <c r="C298" i="89"/>
  <c r="C295" i="89"/>
  <c r="C302" i="89"/>
  <c r="J302" i="89" s="1"/>
  <c r="C299" i="89"/>
  <c r="C301" i="89"/>
  <c r="C291" i="89"/>
  <c r="H291" i="89" s="1"/>
  <c r="C297" i="89"/>
  <c r="G297" i="89" s="1"/>
  <c r="W108" i="49"/>
  <c r="W123" i="49" s="1"/>
  <c r="W101" i="49"/>
  <c r="X108" i="49"/>
  <c r="X123" i="49" s="1"/>
  <c r="X101" i="49"/>
  <c r="Y137" i="95"/>
  <c r="V158" i="95" s="1"/>
  <c r="P108" i="49"/>
  <c r="P123" i="49" s="1"/>
  <c r="P101" i="49"/>
  <c r="V108" i="49"/>
  <c r="V123" i="49" s="1"/>
  <c r="V101" i="49"/>
  <c r="Y102" i="50"/>
  <c r="V123" i="50" s="1"/>
  <c r="V144" i="50" s="1"/>
  <c r="Y141" i="95"/>
  <c r="E162" i="95" s="1"/>
  <c r="Y120" i="49"/>
  <c r="Y96" i="47"/>
  <c r="R117" i="47" s="1"/>
  <c r="R138" i="47" s="1"/>
  <c r="M202" i="43"/>
  <c r="P89" i="50"/>
  <c r="P104" i="50" s="1"/>
  <c r="P82" i="50"/>
  <c r="D101" i="49"/>
  <c r="D108" i="49"/>
  <c r="D123" i="49" s="1"/>
  <c r="P121" i="95"/>
  <c r="P128" i="95"/>
  <c r="P143" i="95" s="1"/>
  <c r="D147" i="91"/>
  <c r="D137" i="91"/>
  <c r="D140" i="91"/>
  <c r="D146" i="91"/>
  <c r="H204" i="73"/>
  <c r="H143" i="72"/>
  <c r="H27" i="89"/>
  <c r="I149" i="89" s="1"/>
  <c r="D211" i="67"/>
  <c r="F89" i="50"/>
  <c r="F104" i="50" s="1"/>
  <c r="F82" i="50"/>
  <c r="J212" i="68"/>
  <c r="I209" i="68"/>
  <c r="J217" i="68"/>
  <c r="C296" i="89"/>
  <c r="H296" i="89" s="1"/>
  <c r="H209" i="68"/>
  <c r="E150" i="72"/>
  <c r="G229" i="51"/>
  <c r="F220" i="51"/>
  <c r="E195" i="73"/>
  <c r="G203" i="73"/>
  <c r="F152" i="42"/>
  <c r="D194" i="42" s="1"/>
  <c r="F151" i="42"/>
  <c r="D193" i="42" s="1"/>
  <c r="G207" i="68"/>
  <c r="F206" i="73"/>
  <c r="H151" i="72"/>
  <c r="G204" i="77"/>
  <c r="G221" i="51"/>
  <c r="E226" i="51"/>
  <c r="J214" i="68"/>
  <c r="J209" i="68"/>
  <c r="E147" i="72"/>
  <c r="G151" i="72"/>
  <c r="H216" i="51"/>
  <c r="H218" i="51"/>
  <c r="H225" i="51"/>
  <c r="E200" i="73"/>
  <c r="G140" i="42"/>
  <c r="D203" i="42" s="1"/>
  <c r="D142" i="91"/>
  <c r="H203" i="73"/>
  <c r="D143" i="91"/>
  <c r="E146" i="42"/>
  <c r="G147" i="42"/>
  <c r="D210" i="42" s="1"/>
  <c r="H205" i="73"/>
  <c r="H199" i="73"/>
  <c r="F202" i="77"/>
  <c r="J215" i="68"/>
  <c r="G39" i="89"/>
  <c r="H161" i="89" s="1"/>
  <c r="D202" i="67"/>
  <c r="H36" i="89"/>
  <c r="I158" i="89" s="1"/>
  <c r="D220" i="67"/>
  <c r="C382" i="89"/>
  <c r="I382" i="89" s="1"/>
  <c r="H204" i="77"/>
  <c r="G216" i="68"/>
  <c r="C199" i="89"/>
  <c r="D199" i="89" s="1"/>
  <c r="I40" i="89"/>
  <c r="J162" i="89" s="1"/>
  <c r="D245" i="67"/>
  <c r="G203" i="68"/>
  <c r="C216" i="89"/>
  <c r="D216" i="89" s="1"/>
  <c r="L128" i="95"/>
  <c r="L143" i="95" s="1"/>
  <c r="L121" i="95"/>
  <c r="D256" i="67"/>
  <c r="M128" i="95"/>
  <c r="M143" i="95" s="1"/>
  <c r="M121" i="95"/>
  <c r="T89" i="50"/>
  <c r="T104" i="50" s="1"/>
  <c r="T82" i="50"/>
  <c r="K121" i="95"/>
  <c r="K128" i="95"/>
  <c r="K143" i="95" s="1"/>
  <c r="Y333" i="91"/>
  <c r="U354" i="91" s="1"/>
  <c r="U375" i="91" s="1"/>
  <c r="G88" i="47"/>
  <c r="G103" i="47" s="1"/>
  <c r="G82" i="47"/>
  <c r="Y99" i="47"/>
  <c r="M120" i="47" s="1"/>
  <c r="M141" i="47" s="1"/>
  <c r="O88" i="47"/>
  <c r="O103" i="47" s="1"/>
  <c r="O82" i="47"/>
  <c r="Y331" i="91"/>
  <c r="W88" i="47"/>
  <c r="W103" i="47" s="1"/>
  <c r="W82" i="47"/>
  <c r="Y119" i="49"/>
  <c r="U140" i="49" s="1"/>
  <c r="H32" i="89"/>
  <c r="I154" i="89" s="1"/>
  <c r="D216" i="67"/>
  <c r="F142" i="72"/>
  <c r="I213" i="68"/>
  <c r="E139" i="72"/>
  <c r="G141" i="72"/>
  <c r="E206" i="73"/>
  <c r="G146" i="42"/>
  <c r="D209" i="42" s="1"/>
  <c r="F150" i="42"/>
  <c r="D192" i="42" s="1"/>
  <c r="G150" i="42"/>
  <c r="D213" i="42" s="1"/>
  <c r="G141" i="42"/>
  <c r="D204" i="42" s="1"/>
  <c r="G200" i="73"/>
  <c r="J32" i="89"/>
  <c r="K154" i="89" s="1"/>
  <c r="D258" i="67"/>
  <c r="G212" i="68"/>
  <c r="J211" i="68"/>
  <c r="E222" i="51"/>
  <c r="F204" i="73"/>
  <c r="F197" i="73"/>
  <c r="G194" i="73"/>
  <c r="H201" i="73"/>
  <c r="G198" i="73"/>
  <c r="H206" i="73"/>
  <c r="E207" i="73"/>
  <c r="F196" i="73"/>
  <c r="F207" i="73"/>
  <c r="G196" i="73"/>
  <c r="G204" i="73"/>
  <c r="G199" i="73"/>
  <c r="E202" i="73"/>
  <c r="F200" i="73"/>
  <c r="F202" i="73"/>
  <c r="F193" i="73"/>
  <c r="H195" i="73"/>
  <c r="F201" i="73"/>
  <c r="F198" i="73"/>
  <c r="H198" i="73"/>
  <c r="E201" i="73"/>
  <c r="E196" i="73"/>
  <c r="F194" i="73"/>
  <c r="H197" i="73"/>
  <c r="H200" i="73"/>
  <c r="G195" i="73"/>
  <c r="G206" i="73"/>
  <c r="E203" i="73"/>
  <c r="E197" i="73"/>
  <c r="E194" i="73"/>
  <c r="F143" i="42"/>
  <c r="D185" i="42" s="1"/>
  <c r="F205" i="73"/>
  <c r="H194" i="73"/>
  <c r="G193" i="77"/>
  <c r="D141" i="91"/>
  <c r="J216" i="68"/>
  <c r="E152" i="72"/>
  <c r="J206" i="68"/>
  <c r="G224" i="51"/>
  <c r="H220" i="51"/>
  <c r="E198" i="73"/>
  <c r="H221" i="51"/>
  <c r="H217" i="51"/>
  <c r="H228" i="51"/>
  <c r="G222" i="51"/>
  <c r="H219" i="51"/>
  <c r="H222" i="51"/>
  <c r="F228" i="51"/>
  <c r="H223" i="51"/>
  <c r="F216" i="51"/>
  <c r="E220" i="51"/>
  <c r="G220" i="51"/>
  <c r="F227" i="51"/>
  <c r="G226" i="51"/>
  <c r="E227" i="51"/>
  <c r="E215" i="51"/>
  <c r="F225" i="51"/>
  <c r="G223" i="51"/>
  <c r="G215" i="51"/>
  <c r="H229" i="51"/>
  <c r="H215" i="51"/>
  <c r="F229" i="51"/>
  <c r="E228" i="51"/>
  <c r="H226" i="51"/>
  <c r="E229" i="51"/>
  <c r="G228" i="51"/>
  <c r="G227" i="51"/>
  <c r="F218" i="51"/>
  <c r="H224" i="51"/>
  <c r="F146" i="72"/>
  <c r="H144" i="72"/>
  <c r="H150" i="72"/>
  <c r="G138" i="72"/>
  <c r="G149" i="72"/>
  <c r="E140" i="72"/>
  <c r="F151" i="72"/>
  <c r="F143" i="72"/>
  <c r="F138" i="72"/>
  <c r="H138" i="72"/>
  <c r="F144" i="72"/>
  <c r="G152" i="72"/>
  <c r="G140" i="72"/>
  <c r="E148" i="72"/>
  <c r="E138" i="72"/>
  <c r="H148" i="72"/>
  <c r="H140" i="72"/>
  <c r="H146" i="72"/>
  <c r="H147" i="72"/>
  <c r="H149" i="72"/>
  <c r="G139" i="72"/>
  <c r="G150" i="72"/>
  <c r="E149" i="72"/>
  <c r="E141" i="72"/>
  <c r="F148" i="72"/>
  <c r="F145" i="72"/>
  <c r="F140" i="72"/>
  <c r="G148" i="72"/>
  <c r="G147" i="72"/>
  <c r="E146" i="72"/>
  <c r="E145" i="72"/>
  <c r="E171" i="94"/>
  <c r="E169" i="94"/>
  <c r="E167" i="94"/>
  <c r="E172" i="94"/>
  <c r="E173" i="94"/>
  <c r="E178" i="94"/>
  <c r="E177" i="94"/>
  <c r="E176" i="94"/>
  <c r="F203" i="73"/>
  <c r="D143" i="42"/>
  <c r="D164" i="42" s="1"/>
  <c r="D136" i="91"/>
  <c r="F224" i="51"/>
  <c r="V165" i="42"/>
  <c r="E145" i="42"/>
  <c r="D146" i="42"/>
  <c r="D167" i="42" s="1"/>
  <c r="D149" i="42"/>
  <c r="D170" i="42" s="1"/>
  <c r="G215" i="68"/>
  <c r="G197" i="73"/>
  <c r="G207" i="73"/>
  <c r="F149" i="72"/>
  <c r="G195" i="77"/>
  <c r="H145" i="72"/>
  <c r="G197" i="77"/>
  <c r="H216" i="68"/>
  <c r="M204" i="43"/>
  <c r="P204" i="43"/>
  <c r="J39" i="89"/>
  <c r="K161" i="89" s="1"/>
  <c r="D265" i="67"/>
  <c r="G40" i="89"/>
  <c r="H162" i="89" s="1"/>
  <c r="D203" i="67"/>
  <c r="C293" i="89"/>
  <c r="F192" i="77"/>
  <c r="G205" i="68"/>
  <c r="I211" i="68"/>
  <c r="I210" i="68"/>
  <c r="E199" i="77"/>
  <c r="C201" i="89"/>
  <c r="D201" i="89" s="1"/>
  <c r="I212" i="68"/>
  <c r="C203" i="89"/>
  <c r="D203" i="89" s="1"/>
  <c r="M108" i="49"/>
  <c r="M123" i="49" s="1"/>
  <c r="M101" i="49"/>
  <c r="U101" i="49"/>
  <c r="U108" i="49"/>
  <c r="U123" i="49" s="1"/>
  <c r="Y339" i="91"/>
  <c r="X360" i="91" s="1"/>
  <c r="X381" i="91" s="1"/>
  <c r="J82" i="47"/>
  <c r="J88" i="47"/>
  <c r="J103" i="47" s="1"/>
  <c r="X88" i="47"/>
  <c r="X103" i="47" s="1"/>
  <c r="X82" i="47"/>
  <c r="U128" i="95"/>
  <c r="U143" i="95" s="1"/>
  <c r="U121" i="95"/>
  <c r="C273" i="89"/>
  <c r="F273" i="89" s="1"/>
  <c r="C271" i="89"/>
  <c r="G271" i="89" s="1"/>
  <c r="C282" i="89"/>
  <c r="D282" i="89" s="1"/>
  <c r="C274" i="89"/>
  <c r="C280" i="89"/>
  <c r="C281" i="89"/>
  <c r="C272" i="89"/>
  <c r="C279" i="89"/>
  <c r="C284" i="89"/>
  <c r="C82" i="50"/>
  <c r="C89" i="50"/>
  <c r="D198" i="67"/>
  <c r="Y122" i="49"/>
  <c r="N143" i="49" s="1"/>
  <c r="Y111" i="49"/>
  <c r="C132" i="49" s="1"/>
  <c r="Y93" i="47"/>
  <c r="P114" i="47" s="1"/>
  <c r="P135" i="47" s="1"/>
  <c r="Y115" i="49"/>
  <c r="R322" i="91"/>
  <c r="R329" i="91"/>
  <c r="R344" i="91" s="1"/>
  <c r="Y114" i="49"/>
  <c r="H135" i="49" s="1"/>
  <c r="E89" i="50"/>
  <c r="E104" i="50" s="1"/>
  <c r="E82" i="50"/>
  <c r="Y338" i="91"/>
  <c r="G359" i="91" s="1"/>
  <c r="G380" i="91" s="1"/>
  <c r="G153" i="67"/>
  <c r="G134" i="76"/>
  <c r="G142" i="76"/>
  <c r="H143" i="76"/>
  <c r="H132" i="76"/>
  <c r="F135" i="76"/>
  <c r="G144" i="76"/>
  <c r="E151" i="42"/>
  <c r="E143" i="42"/>
  <c r="D144" i="42"/>
  <c r="D165" i="42" s="1"/>
  <c r="G143" i="42"/>
  <c r="D206" i="42" s="1"/>
  <c r="E139" i="42"/>
  <c r="D139" i="42"/>
  <c r="D160" i="42" s="1"/>
  <c r="D152" i="42"/>
  <c r="D173" i="42" s="1"/>
  <c r="G159" i="67"/>
  <c r="G157" i="67"/>
  <c r="G147" i="67"/>
  <c r="H152" i="67"/>
  <c r="I156" i="67"/>
  <c r="G156" i="67"/>
  <c r="J159" i="67"/>
  <c r="C195" i="89"/>
  <c r="D195" i="89" s="1"/>
  <c r="K89" i="50"/>
  <c r="K104" i="50" s="1"/>
  <c r="K82" i="50"/>
  <c r="V322" i="91"/>
  <c r="V329" i="91"/>
  <c r="V344" i="91" s="1"/>
  <c r="X109" i="75"/>
  <c r="E329" i="91"/>
  <c r="E344" i="91" s="1"/>
  <c r="E322" i="91"/>
  <c r="F88" i="47"/>
  <c r="F103" i="47" s="1"/>
  <c r="F82" i="47"/>
  <c r="D218" i="67"/>
  <c r="Q109" i="75"/>
  <c r="J89" i="50"/>
  <c r="J104" i="50" s="1"/>
  <c r="J82" i="50"/>
  <c r="F322" i="91"/>
  <c r="F329" i="91"/>
  <c r="F344" i="91" s="1"/>
  <c r="Q89" i="50"/>
  <c r="Q104" i="50" s="1"/>
  <c r="Q82" i="50"/>
  <c r="L89" i="50"/>
  <c r="L104" i="50" s="1"/>
  <c r="L82" i="50"/>
  <c r="J128" i="95"/>
  <c r="J143" i="95" s="1"/>
  <c r="J121" i="95"/>
  <c r="C101" i="49"/>
  <c r="C108" i="49"/>
  <c r="R89" i="50"/>
  <c r="R104" i="50" s="1"/>
  <c r="R82" i="50"/>
  <c r="C88" i="47"/>
  <c r="C82" i="47"/>
  <c r="K88" i="47"/>
  <c r="K103" i="47" s="1"/>
  <c r="K82" i="47"/>
  <c r="Q329" i="91"/>
  <c r="Q344" i="91" s="1"/>
  <c r="Q322" i="91"/>
  <c r="E108" i="49"/>
  <c r="E123" i="49" s="1"/>
  <c r="E101" i="49"/>
  <c r="S88" i="47"/>
  <c r="S103" i="47" s="1"/>
  <c r="S82" i="47"/>
  <c r="E88" i="47"/>
  <c r="E103" i="47" s="1"/>
  <c r="E82" i="47"/>
  <c r="H322" i="91"/>
  <c r="H329" i="91"/>
  <c r="H344" i="91" s="1"/>
  <c r="S108" i="49"/>
  <c r="S123" i="49" s="1"/>
  <c r="S101" i="49"/>
  <c r="G329" i="91"/>
  <c r="G344" i="91" s="1"/>
  <c r="G322" i="91"/>
  <c r="R128" i="95"/>
  <c r="R143" i="95" s="1"/>
  <c r="R121" i="95"/>
  <c r="D264" i="67"/>
  <c r="I82" i="50"/>
  <c r="I89" i="50"/>
  <c r="I104" i="50" s="1"/>
  <c r="L329" i="91"/>
  <c r="L344" i="91" s="1"/>
  <c r="L322" i="91"/>
  <c r="O128" i="95"/>
  <c r="O143" i="95" s="1"/>
  <c r="O121" i="95"/>
  <c r="C329" i="91"/>
  <c r="C322" i="91"/>
  <c r="O101" i="49"/>
  <c r="O108" i="49"/>
  <c r="O123" i="49" s="1"/>
  <c r="M89" i="50"/>
  <c r="M104" i="50" s="1"/>
  <c r="M82" i="50"/>
  <c r="N88" i="47"/>
  <c r="N103" i="47" s="1"/>
  <c r="N82" i="47"/>
  <c r="Q121" i="95"/>
  <c r="Q128" i="95"/>
  <c r="Q143" i="95" s="1"/>
  <c r="T128" i="95"/>
  <c r="T143" i="95" s="1"/>
  <c r="T121" i="95"/>
  <c r="D149" i="91"/>
  <c r="F142" i="76"/>
  <c r="H145" i="76"/>
  <c r="H138" i="76"/>
  <c r="F139" i="76"/>
  <c r="F134" i="76"/>
  <c r="I138" i="76"/>
  <c r="G142" i="42"/>
  <c r="D205" i="42" s="1"/>
  <c r="E152" i="42"/>
  <c r="E150" i="42"/>
  <c r="G152" i="42"/>
  <c r="D215" i="42" s="1"/>
  <c r="F142" i="42"/>
  <c r="D184" i="42" s="1"/>
  <c r="F140" i="42"/>
  <c r="D182" i="42" s="1"/>
  <c r="G138" i="42"/>
  <c r="D201" i="42" s="1"/>
  <c r="D148" i="91"/>
  <c r="H157" i="67"/>
  <c r="H161" i="67"/>
  <c r="G152" i="67"/>
  <c r="H151" i="67"/>
  <c r="J36" i="89"/>
  <c r="K158" i="89" s="1"/>
  <c r="D262" i="67"/>
  <c r="F137" i="76"/>
  <c r="H156" i="67"/>
  <c r="I151" i="67"/>
  <c r="J158" i="67"/>
  <c r="C200" i="89"/>
  <c r="D200" i="89" s="1"/>
  <c r="J150" i="67"/>
  <c r="J149" i="67"/>
  <c r="J147" i="67"/>
  <c r="C213" i="89"/>
  <c r="D213" i="89" s="1"/>
  <c r="S82" i="50"/>
  <c r="S89" i="50"/>
  <c r="S104" i="50" s="1"/>
  <c r="H109" i="49"/>
  <c r="H123" i="49" s="1"/>
  <c r="H101" i="49"/>
  <c r="T329" i="91"/>
  <c r="T344" i="91" s="1"/>
  <c r="T322" i="91"/>
  <c r="S128" i="95"/>
  <c r="S143" i="95" s="1"/>
  <c r="S121" i="95"/>
  <c r="D222" i="67"/>
  <c r="O329" i="91"/>
  <c r="O344" i="91" s="1"/>
  <c r="O322" i="91"/>
  <c r="D232" i="67"/>
  <c r="C196" i="89"/>
  <c r="D196" i="89" s="1"/>
  <c r="V89" i="50"/>
  <c r="V104" i="50" s="1"/>
  <c r="V82" i="50"/>
  <c r="X82" i="50"/>
  <c r="X89" i="50"/>
  <c r="X104" i="50" s="1"/>
  <c r="W89" i="50"/>
  <c r="W104" i="50" s="1"/>
  <c r="W82" i="50"/>
  <c r="W128" i="95"/>
  <c r="W143" i="95" s="1"/>
  <c r="W121" i="95"/>
  <c r="C190" i="89"/>
  <c r="D190" i="89" s="1"/>
  <c r="O82" i="50"/>
  <c r="O89" i="50"/>
  <c r="O104" i="50" s="1"/>
  <c r="J108" i="49"/>
  <c r="J123" i="49" s="1"/>
  <c r="J101" i="49"/>
  <c r="D88" i="47"/>
  <c r="D103" i="47" s="1"/>
  <c r="D82" i="47"/>
  <c r="M329" i="91"/>
  <c r="M344" i="91" s="1"/>
  <c r="M322" i="91"/>
  <c r="G128" i="95"/>
  <c r="G143" i="95" s="1"/>
  <c r="G121" i="95"/>
  <c r="E121" i="95"/>
  <c r="E128" i="95"/>
  <c r="E143" i="95" s="1"/>
  <c r="U88" i="47"/>
  <c r="U103" i="47" s="1"/>
  <c r="U82" i="47"/>
  <c r="D89" i="50"/>
  <c r="D104" i="50" s="1"/>
  <c r="D82" i="50"/>
  <c r="H153" i="67"/>
  <c r="D145" i="91"/>
  <c r="H146" i="76"/>
  <c r="F140" i="76"/>
  <c r="I140" i="76"/>
  <c r="F143" i="76"/>
  <c r="F145" i="76"/>
  <c r="F144" i="76"/>
  <c r="E140" i="42"/>
  <c r="F141" i="42"/>
  <c r="D183" i="42" s="1"/>
  <c r="F147" i="42"/>
  <c r="D189" i="42" s="1"/>
  <c r="D142" i="42"/>
  <c r="D163" i="42" s="1"/>
  <c r="D150" i="42"/>
  <c r="D171" i="42" s="1"/>
  <c r="F148" i="42"/>
  <c r="D190" i="42" s="1"/>
  <c r="G139" i="42"/>
  <c r="D202" i="42" s="1"/>
  <c r="D144" i="91"/>
  <c r="H148" i="67"/>
  <c r="H147" i="67"/>
  <c r="H160" i="67"/>
  <c r="H154" i="67"/>
  <c r="H155" i="67"/>
  <c r="J152" i="67"/>
  <c r="J156" i="67"/>
  <c r="I150" i="67"/>
  <c r="I155" i="67"/>
  <c r="T110" i="49"/>
  <c r="T101" i="49"/>
  <c r="V109" i="75"/>
  <c r="F109" i="75"/>
  <c r="G89" i="50"/>
  <c r="G104" i="50" s="1"/>
  <c r="G82" i="50"/>
  <c r="Q101" i="49"/>
  <c r="Q108" i="49"/>
  <c r="Q123" i="49" s="1"/>
  <c r="L108" i="49"/>
  <c r="L123" i="49" s="1"/>
  <c r="L101" i="49"/>
  <c r="C212" i="89"/>
  <c r="D212" i="89" s="1"/>
  <c r="L88" i="47"/>
  <c r="L103" i="47" s="1"/>
  <c r="L82" i="47"/>
  <c r="P322" i="91"/>
  <c r="P329" i="91"/>
  <c r="P344" i="91" s="1"/>
  <c r="C128" i="95"/>
  <c r="C121" i="95"/>
  <c r="R108" i="49"/>
  <c r="R123" i="49" s="1"/>
  <c r="R101" i="49"/>
  <c r="C215" i="89"/>
  <c r="D215" i="89" s="1"/>
  <c r="K329" i="91"/>
  <c r="K344" i="91" s="1"/>
  <c r="K322" i="91"/>
  <c r="C191" i="89"/>
  <c r="D191" i="89" s="1"/>
  <c r="I329" i="91"/>
  <c r="I344" i="91" s="1"/>
  <c r="I322" i="91"/>
  <c r="D138" i="91"/>
  <c r="G146" i="76"/>
  <c r="H136" i="76"/>
  <c r="H140" i="76"/>
  <c r="H144" i="76"/>
  <c r="H134" i="76"/>
  <c r="I143" i="76"/>
  <c r="I136" i="76"/>
  <c r="G132" i="76"/>
  <c r="E141" i="42"/>
  <c r="E138" i="42"/>
  <c r="F144" i="42"/>
  <c r="D186" i="42" s="1"/>
  <c r="D145" i="42"/>
  <c r="D166" i="42" s="1"/>
  <c r="F139" i="42"/>
  <c r="D181" i="42" s="1"/>
  <c r="G149" i="42"/>
  <c r="D212" i="42" s="1"/>
  <c r="D150" i="91"/>
  <c r="G160" i="67"/>
  <c r="G148" i="67"/>
  <c r="G155" i="67"/>
  <c r="H149" i="67"/>
  <c r="I149" i="67"/>
  <c r="J151" i="67"/>
  <c r="I152" i="67"/>
  <c r="D212" i="67"/>
  <c r="D224" i="67"/>
  <c r="L109" i="75"/>
  <c r="H109" i="75"/>
  <c r="R82" i="47"/>
  <c r="R88" i="47"/>
  <c r="R103" i="47" s="1"/>
  <c r="X128" i="95"/>
  <c r="X143" i="95" s="1"/>
  <c r="X121" i="95"/>
  <c r="D195" i="67"/>
  <c r="I128" i="95"/>
  <c r="I143" i="95" s="1"/>
  <c r="I121" i="95"/>
  <c r="F121" i="95"/>
  <c r="F128" i="95"/>
  <c r="F143" i="95" s="1"/>
  <c r="C193" i="89"/>
  <c r="D193" i="89" s="1"/>
  <c r="P88" i="47"/>
  <c r="P103" i="47" s="1"/>
  <c r="P82" i="47"/>
  <c r="N329" i="91"/>
  <c r="N344" i="91" s="1"/>
  <c r="N322" i="91"/>
  <c r="I88" i="47"/>
  <c r="I103" i="47" s="1"/>
  <c r="I82" i="47"/>
  <c r="K101" i="49"/>
  <c r="K108" i="49"/>
  <c r="K123" i="49" s="1"/>
  <c r="V88" i="47"/>
  <c r="V103" i="47" s="1"/>
  <c r="V82" i="47"/>
  <c r="C312" i="94"/>
  <c r="N312" i="94"/>
  <c r="P160" i="42"/>
  <c r="Q202" i="42"/>
  <c r="L72" i="62"/>
  <c r="L89" i="62" s="1"/>
  <c r="R363" i="82"/>
  <c r="M79" i="62"/>
  <c r="M96" i="62" s="1"/>
  <c r="Y165" i="44"/>
  <c r="E186" i="44" s="1"/>
  <c r="M110" i="67"/>
  <c r="M133" i="67" s="1"/>
  <c r="J55" i="70"/>
  <c r="X55" i="70"/>
  <c r="M314" i="82"/>
  <c r="V363" i="82"/>
  <c r="X78" i="62"/>
  <c r="X95" i="62" s="1"/>
  <c r="F108" i="89"/>
  <c r="I230" i="89" s="1"/>
  <c r="I77" i="62"/>
  <c r="I94" i="62" s="1"/>
  <c r="N162" i="49"/>
  <c r="H59" i="70"/>
  <c r="C55" i="70"/>
  <c r="I363" i="82"/>
  <c r="L242" i="43"/>
  <c r="L21" i="55" s="1"/>
  <c r="W363" i="82"/>
  <c r="I312" i="82"/>
  <c r="U57" i="70"/>
  <c r="Q55" i="70"/>
  <c r="N59" i="70"/>
  <c r="P363" i="82"/>
  <c r="L81" i="62"/>
  <c r="L98" i="62" s="1"/>
  <c r="I241" i="43"/>
  <c r="Y214" i="65"/>
  <c r="V251" i="65" s="1"/>
  <c r="O73" i="61"/>
  <c r="O90" i="61" s="1"/>
  <c r="R59" i="70"/>
  <c r="F55" i="70"/>
  <c r="L55" i="70"/>
  <c r="N55" i="70"/>
  <c r="L184" i="42"/>
  <c r="F165" i="76"/>
  <c r="E119" i="89" s="1"/>
  <c r="H241" i="89" s="1"/>
  <c r="L75" i="62"/>
  <c r="L92" i="62" s="1"/>
  <c r="K184" i="42"/>
  <c r="D59" i="70"/>
  <c r="I56" i="70"/>
  <c r="P59" i="70"/>
  <c r="I201" i="42"/>
  <c r="W79" i="62"/>
  <c r="W96" i="62" s="1"/>
  <c r="F166" i="76"/>
  <c r="D188" i="76" s="1"/>
  <c r="X360" i="82"/>
  <c r="I251" i="43"/>
  <c r="X251" i="43" s="1"/>
  <c r="X30" i="55" s="1"/>
  <c r="T310" i="82"/>
  <c r="S310" i="82"/>
  <c r="N158" i="49"/>
  <c r="G56" i="70"/>
  <c r="O57" i="70"/>
  <c r="H58" i="70"/>
  <c r="X79" i="61"/>
  <c r="X96" i="61" s="1"/>
  <c r="E360" i="82"/>
  <c r="O56" i="70"/>
  <c r="W59" i="70"/>
  <c r="G57" i="70"/>
  <c r="C32" i="55"/>
  <c r="O55" i="70"/>
  <c r="K56" i="70"/>
  <c r="K55" i="70"/>
  <c r="G81" i="61"/>
  <c r="G98" i="61" s="1"/>
  <c r="V360" i="82"/>
  <c r="M323" i="82"/>
  <c r="O81" i="61"/>
  <c r="O98" i="61" s="1"/>
  <c r="C358" i="82"/>
  <c r="C17" i="55"/>
  <c r="J89" i="95"/>
  <c r="H201" i="95" s="1"/>
  <c r="Y204" i="52"/>
  <c r="G246" i="52" s="1"/>
  <c r="F80" i="62"/>
  <c r="F97" i="62" s="1"/>
  <c r="Y215" i="65"/>
  <c r="U268" i="65" s="1"/>
  <c r="O75" i="61"/>
  <c r="O92" i="61" s="1"/>
  <c r="F77" i="62"/>
  <c r="F94" i="62" s="1"/>
  <c r="X76" i="61"/>
  <c r="X93" i="61" s="1"/>
  <c r="Q359" i="82"/>
  <c r="T79" i="62"/>
  <c r="T96" i="62" s="1"/>
  <c r="O80" i="61"/>
  <c r="O97" i="61" s="1"/>
  <c r="E76" i="61"/>
  <c r="E93" i="61" s="1"/>
  <c r="T76" i="61"/>
  <c r="T93" i="61" s="1"/>
  <c r="G73" i="61"/>
  <c r="G90" i="61" s="1"/>
  <c r="T74" i="62"/>
  <c r="T91" i="62" s="1"/>
  <c r="O74" i="61"/>
  <c r="O91" i="61" s="1"/>
  <c r="L80" i="61"/>
  <c r="L97" i="61" s="1"/>
  <c r="E75" i="61"/>
  <c r="E92" i="61" s="1"/>
  <c r="T72" i="61"/>
  <c r="T89" i="61" s="1"/>
  <c r="K130" i="52"/>
  <c r="Q159" i="42"/>
  <c r="I185" i="42"/>
  <c r="N304" i="94"/>
  <c r="K159" i="42"/>
  <c r="Y210" i="65"/>
  <c r="L263" i="65" s="1"/>
  <c r="N180" i="42"/>
  <c r="W304" i="94"/>
  <c r="G159" i="42"/>
  <c r="I286" i="65"/>
  <c r="W313" i="94"/>
  <c r="X309" i="94"/>
  <c r="V254" i="65"/>
  <c r="I118" i="47"/>
  <c r="I139" i="47" s="1"/>
  <c r="X185" i="42"/>
  <c r="M164" i="42"/>
  <c r="O270" i="65"/>
  <c r="G206" i="42"/>
  <c r="N185" i="42"/>
  <c r="G185" i="42"/>
  <c r="P254" i="65"/>
  <c r="U164" i="42"/>
  <c r="I164" i="42"/>
  <c r="H185" i="42"/>
  <c r="R189" i="42"/>
  <c r="N206" i="42"/>
  <c r="H314" i="94"/>
  <c r="V168" i="42"/>
  <c r="M206" i="42"/>
  <c r="U238" i="65"/>
  <c r="X206" i="42"/>
  <c r="V185" i="42"/>
  <c r="W254" i="65"/>
  <c r="U254" i="65"/>
  <c r="P192" i="42"/>
  <c r="K160" i="42"/>
  <c r="M201" i="42"/>
  <c r="I159" i="42"/>
  <c r="M167" i="42"/>
  <c r="R237" i="52"/>
  <c r="M305" i="94"/>
  <c r="P110" i="67"/>
  <c r="P124" i="67" s="1"/>
  <c r="J202" i="42"/>
  <c r="U181" i="42"/>
  <c r="G169" i="72"/>
  <c r="G77" i="89" s="1"/>
  <c r="J199" i="89" s="1"/>
  <c r="Q180" i="42"/>
  <c r="T183" i="42"/>
  <c r="O340" i="82"/>
  <c r="I305" i="94"/>
  <c r="E173" i="42"/>
  <c r="R340" i="82"/>
  <c r="S314" i="82"/>
  <c r="G202" i="42"/>
  <c r="G180" i="42"/>
  <c r="W201" i="42"/>
  <c r="K133" i="52"/>
  <c r="V340" i="82"/>
  <c r="W323" i="82"/>
  <c r="F81" i="62"/>
  <c r="F98" i="62" s="1"/>
  <c r="U160" i="42"/>
  <c r="Q201" i="42"/>
  <c r="W75" i="62"/>
  <c r="W92" i="62" s="1"/>
  <c r="V334" i="82"/>
  <c r="K360" i="82"/>
  <c r="P323" i="82"/>
  <c r="N170" i="49"/>
  <c r="K157" i="95"/>
  <c r="X78" i="61"/>
  <c r="X95" i="61" s="1"/>
  <c r="K286" i="65"/>
  <c r="H286" i="65"/>
  <c r="R254" i="65"/>
  <c r="H238" i="65"/>
  <c r="H213" i="42"/>
  <c r="U359" i="82"/>
  <c r="Y206" i="45"/>
  <c r="D227" i="45" s="1"/>
  <c r="U312" i="94"/>
  <c r="T157" i="95"/>
  <c r="F248" i="51"/>
  <c r="O363" i="82"/>
  <c r="F363" i="82"/>
  <c r="H189" i="42"/>
  <c r="Q189" i="42"/>
  <c r="U210" i="42"/>
  <c r="H202" i="42"/>
  <c r="R202" i="42"/>
  <c r="F180" i="42"/>
  <c r="I180" i="42"/>
  <c r="L159" i="42"/>
  <c r="C78" i="62"/>
  <c r="C95" i="62" s="1"/>
  <c r="S238" i="65"/>
  <c r="E270" i="65"/>
  <c r="T270" i="65"/>
  <c r="F254" i="65"/>
  <c r="C238" i="65"/>
  <c r="C254" i="65"/>
  <c r="X286" i="65"/>
  <c r="I81" i="61"/>
  <c r="I98" i="61" s="1"/>
  <c r="V260" i="45"/>
  <c r="G213" i="42"/>
  <c r="H362" i="82"/>
  <c r="V79" i="61"/>
  <c r="V96" i="61" s="1"/>
  <c r="T286" i="65"/>
  <c r="V270" i="65"/>
  <c r="L286" i="65"/>
  <c r="G157" i="95"/>
  <c r="L189" i="42"/>
  <c r="M210" i="42"/>
  <c r="W361" i="82"/>
  <c r="Q238" i="65"/>
  <c r="N270" i="65"/>
  <c r="T351" i="82"/>
  <c r="E157" i="95"/>
  <c r="H248" i="51"/>
  <c r="D310" i="51" s="1"/>
  <c r="E363" i="82"/>
  <c r="T363" i="82"/>
  <c r="L168" i="42"/>
  <c r="J210" i="42"/>
  <c r="G168" i="42"/>
  <c r="F160" i="42"/>
  <c r="T181" i="42"/>
  <c r="U201" i="42"/>
  <c r="S201" i="42"/>
  <c r="J201" i="42"/>
  <c r="H270" i="65"/>
  <c r="S286" i="65"/>
  <c r="P270" i="65"/>
  <c r="C286" i="65"/>
  <c r="E286" i="65"/>
  <c r="W238" i="65"/>
  <c r="K254" i="65"/>
  <c r="R359" i="82"/>
  <c r="G351" i="82"/>
  <c r="H254" i="65"/>
  <c r="R213" i="42"/>
  <c r="G323" i="82"/>
  <c r="X323" i="82"/>
  <c r="L323" i="82"/>
  <c r="M351" i="82"/>
  <c r="Q309" i="94"/>
  <c r="O286" i="65"/>
  <c r="V238" i="65"/>
  <c r="M254" i="65"/>
  <c r="N168" i="49"/>
  <c r="D157" i="95"/>
  <c r="D204" i="76"/>
  <c r="D238" i="65"/>
  <c r="N254" i="65"/>
  <c r="R270" i="65"/>
  <c r="T254" i="65"/>
  <c r="F270" i="65"/>
  <c r="I171" i="42"/>
  <c r="D312" i="94"/>
  <c r="I164" i="76"/>
  <c r="D249" i="76" s="1"/>
  <c r="G363" i="82"/>
  <c r="U363" i="82"/>
  <c r="E189" i="42"/>
  <c r="I168" i="42"/>
  <c r="H210" i="42"/>
  <c r="P189" i="42"/>
  <c r="T202" i="42"/>
  <c r="W181" i="42"/>
  <c r="E169" i="72"/>
  <c r="H159" i="42"/>
  <c r="E159" i="42"/>
  <c r="W77" i="61"/>
  <c r="W94" i="61" s="1"/>
  <c r="M358" i="82"/>
  <c r="O238" i="65"/>
  <c r="J238" i="65"/>
  <c r="D254" i="65"/>
  <c r="J254" i="65"/>
  <c r="U286" i="65"/>
  <c r="N286" i="65"/>
  <c r="W270" i="65"/>
  <c r="D337" i="82"/>
  <c r="I359" i="82"/>
  <c r="J362" i="82"/>
  <c r="D81" i="62"/>
  <c r="D98" i="62" s="1"/>
  <c r="F323" i="82"/>
  <c r="E323" i="82"/>
  <c r="N164" i="49"/>
  <c r="D210" i="76"/>
  <c r="F121" i="89"/>
  <c r="I243" i="89" s="1"/>
  <c r="X157" i="95"/>
  <c r="X168" i="42"/>
  <c r="K210" i="42"/>
  <c r="K189" i="42"/>
  <c r="K238" i="65"/>
  <c r="E359" i="82"/>
  <c r="C157" i="95"/>
  <c r="O189" i="42"/>
  <c r="O168" i="42"/>
  <c r="U189" i="42"/>
  <c r="G189" i="42"/>
  <c r="X254" i="65"/>
  <c r="I254" i="65"/>
  <c r="G172" i="67"/>
  <c r="N167" i="49"/>
  <c r="N169" i="49"/>
  <c r="H312" i="94"/>
  <c r="F164" i="76"/>
  <c r="E118" i="89" s="1"/>
  <c r="H240" i="89" s="1"/>
  <c r="Q363" i="82"/>
  <c r="G210" i="42"/>
  <c r="N168" i="42"/>
  <c r="M202" i="42"/>
  <c r="P202" i="42"/>
  <c r="J309" i="94"/>
  <c r="F169" i="72"/>
  <c r="L180" i="42"/>
  <c r="O180" i="42"/>
  <c r="F159" i="42"/>
  <c r="O159" i="42"/>
  <c r="W74" i="61"/>
  <c r="W91" i="61" s="1"/>
  <c r="E183" i="42"/>
  <c r="H224" i="68"/>
  <c r="H47" i="89" s="1"/>
  <c r="I169" i="89" s="1"/>
  <c r="E334" i="82"/>
  <c r="S358" i="82"/>
  <c r="E239" i="51"/>
  <c r="D259" i="51" s="1"/>
  <c r="E238" i="65"/>
  <c r="M238" i="65"/>
  <c r="V286" i="65"/>
  <c r="Q286" i="65"/>
  <c r="D286" i="65"/>
  <c r="N359" i="82"/>
  <c r="T362" i="82"/>
  <c r="G254" i="65"/>
  <c r="M362" i="82"/>
  <c r="Y215" i="45"/>
  <c r="P252" i="45" s="1"/>
  <c r="E312" i="94"/>
  <c r="J312" i="94"/>
  <c r="W312" i="94"/>
  <c r="G312" i="94"/>
  <c r="Y224" i="65"/>
  <c r="C245" i="65" s="1"/>
  <c r="Q312" i="94"/>
  <c r="F312" i="94"/>
  <c r="K312" i="94"/>
  <c r="O312" i="94"/>
  <c r="E212" i="77"/>
  <c r="E127" i="89" s="1"/>
  <c r="H249" i="89" s="1"/>
  <c r="P312" i="94"/>
  <c r="I312" i="94"/>
  <c r="T312" i="94"/>
  <c r="C114" i="66"/>
  <c r="C132" i="66" s="1"/>
  <c r="S312" i="94"/>
  <c r="M312" i="94"/>
  <c r="W114" i="66"/>
  <c r="W130" i="66" s="1"/>
  <c r="Y222" i="65"/>
  <c r="W291" i="65" s="1"/>
  <c r="X312" i="94"/>
  <c r="V144" i="68"/>
  <c r="V160" i="68" s="1"/>
  <c r="F224" i="77"/>
  <c r="F139" i="89" s="1"/>
  <c r="I261" i="89" s="1"/>
  <c r="R312" i="94"/>
  <c r="W223" i="52"/>
  <c r="S304" i="94"/>
  <c r="J304" i="94"/>
  <c r="U286" i="91"/>
  <c r="V286" i="91"/>
  <c r="R313" i="94"/>
  <c r="O338" i="82"/>
  <c r="I336" i="82"/>
  <c r="R72" i="62"/>
  <c r="R89" i="62" s="1"/>
  <c r="N312" i="82"/>
  <c r="F163" i="42"/>
  <c r="Q314" i="82"/>
  <c r="I78" i="62"/>
  <c r="I95" i="62" s="1"/>
  <c r="F75" i="62"/>
  <c r="F92" i="62" s="1"/>
  <c r="K309" i="94"/>
  <c r="L313" i="94"/>
  <c r="H201" i="42"/>
  <c r="W180" i="42"/>
  <c r="X180" i="42"/>
  <c r="S180" i="42"/>
  <c r="Q206" i="42"/>
  <c r="Q185" i="42"/>
  <c r="D358" i="82"/>
  <c r="C110" i="67"/>
  <c r="X214" i="42"/>
  <c r="R238" i="65"/>
  <c r="G286" i="65"/>
  <c r="J270" i="65"/>
  <c r="J286" i="65"/>
  <c r="T238" i="65"/>
  <c r="P238" i="65"/>
  <c r="G270" i="65"/>
  <c r="S270" i="65"/>
  <c r="I77" i="61"/>
  <c r="I94" i="61" s="1"/>
  <c r="J337" i="82"/>
  <c r="K276" i="45"/>
  <c r="U297" i="91"/>
  <c r="V297" i="91"/>
  <c r="J299" i="91"/>
  <c r="U299" i="91"/>
  <c r="V299" i="91"/>
  <c r="T323" i="82"/>
  <c r="U323" i="82"/>
  <c r="S287" i="91"/>
  <c r="U287" i="91"/>
  <c r="V287" i="91"/>
  <c r="S254" i="65"/>
  <c r="N171" i="49"/>
  <c r="Y213" i="45"/>
  <c r="X250" i="45" s="1"/>
  <c r="Y205" i="45"/>
  <c r="N242" i="45" s="1"/>
  <c r="Y216" i="45"/>
  <c r="N237" i="45" s="1"/>
  <c r="Q110" i="67"/>
  <c r="Q136" i="67" s="1"/>
  <c r="U312" i="82"/>
  <c r="F313" i="94"/>
  <c r="V193" i="42"/>
  <c r="C76" i="61"/>
  <c r="C93" i="61" s="1"/>
  <c r="L312" i="82"/>
  <c r="O184" i="42"/>
  <c r="H168" i="72"/>
  <c r="D253" i="72" s="1"/>
  <c r="D314" i="82"/>
  <c r="F155" i="76"/>
  <c r="E109" i="89" s="1"/>
  <c r="H231" i="89" s="1"/>
  <c r="I81" i="62"/>
  <c r="I98" i="62" s="1"/>
  <c r="C309" i="94"/>
  <c r="H313" i="94"/>
  <c r="P180" i="42"/>
  <c r="X201" i="42"/>
  <c r="R180" i="42"/>
  <c r="P159" i="42"/>
  <c r="C81" i="62"/>
  <c r="C98" i="62" s="1"/>
  <c r="O206" i="42"/>
  <c r="P164" i="42"/>
  <c r="X358" i="82"/>
  <c r="G214" i="42"/>
  <c r="L254" i="65"/>
  <c r="L270" i="65"/>
  <c r="Q270" i="65"/>
  <c r="O254" i="65"/>
  <c r="N238" i="65"/>
  <c r="X238" i="65"/>
  <c r="P286" i="65"/>
  <c r="C270" i="65"/>
  <c r="U270" i="65"/>
  <c r="F290" i="91"/>
  <c r="V290" i="91"/>
  <c r="U290" i="91"/>
  <c r="I362" i="82"/>
  <c r="V294" i="91"/>
  <c r="U294" i="91"/>
  <c r="U74" i="62"/>
  <c r="U91" i="62" s="1"/>
  <c r="U81" i="62"/>
  <c r="U98" i="62" s="1"/>
  <c r="X276" i="45"/>
  <c r="S323" i="82"/>
  <c r="U144" i="68"/>
  <c r="K179" i="44"/>
  <c r="X291" i="91"/>
  <c r="U291" i="91"/>
  <c r="V291" i="91"/>
  <c r="N160" i="49"/>
  <c r="O289" i="91"/>
  <c r="U289" i="91"/>
  <c r="V289" i="91"/>
  <c r="H155" i="76"/>
  <c r="D219" i="76" s="1"/>
  <c r="U313" i="94"/>
  <c r="U293" i="91"/>
  <c r="V293" i="91"/>
  <c r="U295" i="91"/>
  <c r="V295" i="91"/>
  <c r="U357" i="91"/>
  <c r="U378" i="91" s="1"/>
  <c r="V357" i="91"/>
  <c r="V378" i="91" s="1"/>
  <c r="I153" i="76"/>
  <c r="D238" i="76" s="1"/>
  <c r="U285" i="91"/>
  <c r="V285" i="91"/>
  <c r="D292" i="91"/>
  <c r="U292" i="91"/>
  <c r="V292" i="91"/>
  <c r="Y191" i="52"/>
  <c r="N233" i="52" s="1"/>
  <c r="Q296" i="91"/>
  <c r="U296" i="91"/>
  <c r="V296" i="91"/>
  <c r="U257" i="91"/>
  <c r="E249" i="51"/>
  <c r="D269" i="51" s="1"/>
  <c r="I309" i="94"/>
  <c r="N313" i="94"/>
  <c r="V201" i="42"/>
  <c r="R159" i="42"/>
  <c r="E180" i="42"/>
  <c r="V159" i="42"/>
  <c r="G340" i="82"/>
  <c r="W185" i="42"/>
  <c r="T358" i="82"/>
  <c r="H153" i="76"/>
  <c r="G107" i="89" s="1"/>
  <c r="J229" i="89" s="1"/>
  <c r="U214" i="42"/>
  <c r="G238" i="65"/>
  <c r="E254" i="65"/>
  <c r="R286" i="65"/>
  <c r="I270" i="65"/>
  <c r="W286" i="65"/>
  <c r="L238" i="65"/>
  <c r="X270" i="65"/>
  <c r="F286" i="65"/>
  <c r="D270" i="65"/>
  <c r="K270" i="65"/>
  <c r="I238" i="65"/>
  <c r="H212" i="77"/>
  <c r="H127" i="89" s="1"/>
  <c r="K249" i="89" s="1"/>
  <c r="M286" i="65"/>
  <c r="X362" i="82"/>
  <c r="U364" i="91"/>
  <c r="U385" i="91" s="1"/>
  <c r="O194" i="42"/>
  <c r="D76" i="61"/>
  <c r="D93" i="61" s="1"/>
  <c r="H330" i="82"/>
  <c r="V358" i="91"/>
  <c r="V379" i="91" s="1"/>
  <c r="E330" i="82"/>
  <c r="F238" i="65"/>
  <c r="Q254" i="65"/>
  <c r="V257" i="91"/>
  <c r="O312" i="82"/>
  <c r="E222" i="77"/>
  <c r="K313" i="94"/>
  <c r="U351" i="91"/>
  <c r="U372" i="91" s="1"/>
  <c r="O363" i="91"/>
  <c r="O384" i="91" s="1"/>
  <c r="V363" i="91"/>
  <c r="V384" i="91" s="1"/>
  <c r="V355" i="91"/>
  <c r="V376" i="91" s="1"/>
  <c r="U288" i="91"/>
  <c r="V288" i="91"/>
  <c r="P74" i="62"/>
  <c r="P91" i="62" s="1"/>
  <c r="N298" i="91"/>
  <c r="U298" i="91"/>
  <c r="V298" i="91"/>
  <c r="R289" i="91"/>
  <c r="N314" i="94"/>
  <c r="X163" i="42"/>
  <c r="Q184" i="42"/>
  <c r="S163" i="42"/>
  <c r="U184" i="42"/>
  <c r="Q205" i="42"/>
  <c r="W79" i="61"/>
  <c r="W96" i="61" s="1"/>
  <c r="X359" i="82"/>
  <c r="H351" i="82"/>
  <c r="K359" i="82"/>
  <c r="V359" i="82"/>
  <c r="Y4" i="54"/>
  <c r="Q304" i="94"/>
  <c r="H359" i="82"/>
  <c r="H224" i="77"/>
  <c r="D308" i="77" s="1"/>
  <c r="P312" i="82"/>
  <c r="M312" i="82"/>
  <c r="U205" i="42"/>
  <c r="W184" i="42"/>
  <c r="F168" i="72"/>
  <c r="D211" i="72" s="1"/>
  <c r="V75" i="61"/>
  <c r="V92" i="61" s="1"/>
  <c r="F73" i="62"/>
  <c r="F78" i="62"/>
  <c r="F95" i="62" s="1"/>
  <c r="K168" i="42"/>
  <c r="E168" i="42"/>
  <c r="I189" i="42"/>
  <c r="M168" i="42"/>
  <c r="N210" i="42"/>
  <c r="H168" i="42"/>
  <c r="M189" i="42"/>
  <c r="W168" i="42"/>
  <c r="O361" i="82"/>
  <c r="S313" i="94"/>
  <c r="I313" i="94"/>
  <c r="W75" i="61"/>
  <c r="W92" i="61" s="1"/>
  <c r="C75" i="62"/>
  <c r="C92" i="62" s="1"/>
  <c r="P340" i="82"/>
  <c r="T340" i="82"/>
  <c r="F190" i="42"/>
  <c r="X72" i="61"/>
  <c r="X89" i="61" s="1"/>
  <c r="F358" i="82"/>
  <c r="J358" i="82"/>
  <c r="U188" i="42"/>
  <c r="U351" i="82"/>
  <c r="D197" i="46"/>
  <c r="D68" i="49" s="1"/>
  <c r="K351" i="82"/>
  <c r="C359" i="82"/>
  <c r="O359" i="82"/>
  <c r="Q360" i="82"/>
  <c r="D260" i="45"/>
  <c r="T304" i="94"/>
  <c r="F304" i="94"/>
  <c r="P304" i="94"/>
  <c r="C73" i="61"/>
  <c r="C90" i="61" s="1"/>
  <c r="P76" i="62"/>
  <c r="P93" i="62" s="1"/>
  <c r="W73" i="61"/>
  <c r="W90" i="61" s="1"/>
  <c r="X344" i="82"/>
  <c r="T189" i="42"/>
  <c r="Q168" i="42"/>
  <c r="W340" i="82"/>
  <c r="S314" i="94"/>
  <c r="D312" i="82"/>
  <c r="T356" i="82"/>
  <c r="S110" i="67"/>
  <c r="S128" i="67" s="1"/>
  <c r="K163" i="42"/>
  <c r="V205" i="42"/>
  <c r="G163" i="42"/>
  <c r="T163" i="42"/>
  <c r="X313" i="82"/>
  <c r="F79" i="62"/>
  <c r="F96" i="62" s="1"/>
  <c r="J189" i="42"/>
  <c r="L210" i="42"/>
  <c r="N189" i="42"/>
  <c r="O210" i="42"/>
  <c r="J168" i="42"/>
  <c r="T168" i="42"/>
  <c r="S168" i="42"/>
  <c r="P313" i="94"/>
  <c r="W81" i="61"/>
  <c r="W98" i="61" s="1"/>
  <c r="E340" i="82"/>
  <c r="Q340" i="82"/>
  <c r="L296" i="91"/>
  <c r="X81" i="61"/>
  <c r="X98" i="61" s="1"/>
  <c r="N358" i="82"/>
  <c r="R358" i="82"/>
  <c r="J73" i="62"/>
  <c r="J90" i="62" s="1"/>
  <c r="G289" i="91"/>
  <c r="D351" i="82"/>
  <c r="J359" i="82"/>
  <c r="D359" i="82"/>
  <c r="P360" i="82"/>
  <c r="X75" i="62"/>
  <c r="X92" i="62" s="1"/>
  <c r="O228" i="45"/>
  <c r="M344" i="82"/>
  <c r="X304" i="94"/>
  <c r="K304" i="94"/>
  <c r="C78" i="61"/>
  <c r="C95" i="61" s="1"/>
  <c r="C81" i="61"/>
  <c r="C98" i="61" s="1"/>
  <c r="E304" i="94"/>
  <c r="N351" i="82"/>
  <c r="W163" i="42"/>
  <c r="J184" i="42"/>
  <c r="V184" i="42"/>
  <c r="I250" i="43"/>
  <c r="L250" i="43" s="1"/>
  <c r="L29" i="55" s="1"/>
  <c r="G121" i="92"/>
  <c r="V189" i="42"/>
  <c r="F189" i="42"/>
  <c r="W78" i="61"/>
  <c r="W95" i="61" s="1"/>
  <c r="N340" i="82"/>
  <c r="X314" i="94"/>
  <c r="T312" i="82"/>
  <c r="M163" i="42"/>
  <c r="J205" i="42"/>
  <c r="R205" i="42"/>
  <c r="S184" i="42"/>
  <c r="U313" i="82"/>
  <c r="F74" i="62"/>
  <c r="F91" i="62" s="1"/>
  <c r="F168" i="42"/>
  <c r="W210" i="42"/>
  <c r="P168" i="42"/>
  <c r="V210" i="42"/>
  <c r="S189" i="42"/>
  <c r="P210" i="42"/>
  <c r="T210" i="42"/>
  <c r="R168" i="42"/>
  <c r="D313" i="94"/>
  <c r="W72" i="61"/>
  <c r="W89" i="61" s="1"/>
  <c r="C73" i="62"/>
  <c r="C90" i="62" s="1"/>
  <c r="D340" i="82"/>
  <c r="I340" i="82"/>
  <c r="J296" i="91"/>
  <c r="U358" i="82"/>
  <c r="O358" i="82"/>
  <c r="J72" i="62"/>
  <c r="J89" i="62" s="1"/>
  <c r="E110" i="67"/>
  <c r="E124" i="67" s="1"/>
  <c r="R73" i="61"/>
  <c r="R90" i="61" s="1"/>
  <c r="I76" i="61"/>
  <c r="I93" i="61" s="1"/>
  <c r="W359" i="82"/>
  <c r="L359" i="82"/>
  <c r="C360" i="82"/>
  <c r="X72" i="62"/>
  <c r="X89" i="62" s="1"/>
  <c r="S179" i="44"/>
  <c r="C344" i="82"/>
  <c r="O304" i="94"/>
  <c r="R304" i="94"/>
  <c r="I304" i="94"/>
  <c r="C74" i="61"/>
  <c r="C91" i="61" s="1"/>
  <c r="H304" i="94"/>
  <c r="C80" i="61"/>
  <c r="C97" i="61" s="1"/>
  <c r="N163" i="49"/>
  <c r="M184" i="42"/>
  <c r="N184" i="42"/>
  <c r="U163" i="42"/>
  <c r="F76" i="62"/>
  <c r="F93" i="62" s="1"/>
  <c r="I210" i="42"/>
  <c r="X210" i="42"/>
  <c r="R210" i="42"/>
  <c r="S210" i="42"/>
  <c r="P359" i="82"/>
  <c r="T359" i="82"/>
  <c r="L344" i="82"/>
  <c r="C304" i="94"/>
  <c r="V304" i="94"/>
  <c r="C72" i="61"/>
  <c r="C89" i="61" s="1"/>
  <c r="V181" i="45"/>
  <c r="H352" i="82"/>
  <c r="G314" i="94"/>
  <c r="G312" i="82"/>
  <c r="N205" i="42"/>
  <c r="I184" i="42"/>
  <c r="T205" i="42"/>
  <c r="L81" i="61"/>
  <c r="L98" i="61" s="1"/>
  <c r="T313" i="82"/>
  <c r="W189" i="42"/>
  <c r="F210" i="42"/>
  <c r="Q210" i="42"/>
  <c r="X189" i="42"/>
  <c r="U168" i="42"/>
  <c r="E210" i="42"/>
  <c r="W80" i="61"/>
  <c r="W97" i="61" s="1"/>
  <c r="X340" i="82"/>
  <c r="J74" i="62"/>
  <c r="J91" i="62" s="1"/>
  <c r="R75" i="61"/>
  <c r="R92" i="61" s="1"/>
  <c r="I75" i="61"/>
  <c r="I92" i="61" s="1"/>
  <c r="S359" i="82"/>
  <c r="E336" i="82"/>
  <c r="F359" i="82"/>
  <c r="M359" i="82"/>
  <c r="X77" i="62"/>
  <c r="X94" i="62" s="1"/>
  <c r="J336" i="82"/>
  <c r="U304" i="94"/>
  <c r="D304" i="94"/>
  <c r="M304" i="94"/>
  <c r="L304" i="94"/>
  <c r="D294" i="89"/>
  <c r="N172" i="49"/>
  <c r="I296" i="91"/>
  <c r="N296" i="91"/>
  <c r="T289" i="91"/>
  <c r="C289" i="91"/>
  <c r="T296" i="91"/>
  <c r="P289" i="91"/>
  <c r="X289" i="91"/>
  <c r="W296" i="91"/>
  <c r="W289" i="91"/>
  <c r="D289" i="91"/>
  <c r="S296" i="91"/>
  <c r="E296" i="91"/>
  <c r="N289" i="91"/>
  <c r="H289" i="91"/>
  <c r="C296" i="91"/>
  <c r="M296" i="91"/>
  <c r="M289" i="91"/>
  <c r="G296" i="91"/>
  <c r="X296" i="91"/>
  <c r="K296" i="91"/>
  <c r="H296" i="91"/>
  <c r="F296" i="91"/>
  <c r="F289" i="91"/>
  <c r="J289" i="91"/>
  <c r="S289" i="91"/>
  <c r="E289" i="91"/>
  <c r="I289" i="91"/>
  <c r="R296" i="91"/>
  <c r="D296" i="91"/>
  <c r="P296" i="91"/>
  <c r="O296" i="91"/>
  <c r="Q289" i="91"/>
  <c r="K289" i="91"/>
  <c r="L289" i="91"/>
  <c r="L298" i="91"/>
  <c r="G298" i="91"/>
  <c r="C298" i="91"/>
  <c r="P290" i="91"/>
  <c r="F298" i="91"/>
  <c r="H313" i="82"/>
  <c r="S313" i="82"/>
  <c r="P313" i="82"/>
  <c r="D313" i="82"/>
  <c r="Q360" i="91"/>
  <c r="Q381" i="91" s="1"/>
  <c r="H337" i="82"/>
  <c r="L336" i="82"/>
  <c r="N76" i="62"/>
  <c r="N93" i="62" s="1"/>
  <c r="W330" i="82"/>
  <c r="V344" i="82"/>
  <c r="P344" i="82"/>
  <c r="Q81" i="61"/>
  <c r="Q98" i="61" s="1"/>
  <c r="E344" i="82"/>
  <c r="O313" i="82"/>
  <c r="C313" i="82"/>
  <c r="V313" i="82"/>
  <c r="R313" i="82"/>
  <c r="N313" i="82"/>
  <c r="L313" i="82"/>
  <c r="W231" i="45"/>
  <c r="H336" i="82"/>
  <c r="N80" i="62"/>
  <c r="N97" i="62" s="1"/>
  <c r="R194" i="42"/>
  <c r="W336" i="82"/>
  <c r="O344" i="82"/>
  <c r="S344" i="82"/>
  <c r="Q151" i="44"/>
  <c r="R344" i="82"/>
  <c r="M79" i="61"/>
  <c r="M96" i="61" s="1"/>
  <c r="M78" i="61"/>
  <c r="M95" i="61" s="1"/>
  <c r="M314" i="94"/>
  <c r="P314" i="94"/>
  <c r="C314" i="94"/>
  <c r="L76" i="61"/>
  <c r="L93" i="61" s="1"/>
  <c r="R76" i="61"/>
  <c r="R93" i="61" s="1"/>
  <c r="T80" i="61"/>
  <c r="T97" i="61" s="1"/>
  <c r="T75" i="61"/>
  <c r="T92" i="61" s="1"/>
  <c r="T74" i="61"/>
  <c r="T91" i="61" s="1"/>
  <c r="T77" i="61"/>
  <c r="T94" i="61" s="1"/>
  <c r="K314" i="94"/>
  <c r="E314" i="94"/>
  <c r="S312" i="82"/>
  <c r="J312" i="82"/>
  <c r="L314" i="94"/>
  <c r="R314" i="94"/>
  <c r="W312" i="82"/>
  <c r="V312" i="82"/>
  <c r="E312" i="82"/>
  <c r="W314" i="82"/>
  <c r="X314" i="82"/>
  <c r="L78" i="61"/>
  <c r="L95" i="61" s="1"/>
  <c r="F309" i="94"/>
  <c r="J76" i="62"/>
  <c r="J93" i="62" s="1"/>
  <c r="I232" i="65"/>
  <c r="P78" i="62"/>
  <c r="Q171" i="42"/>
  <c r="F336" i="82"/>
  <c r="C336" i="82"/>
  <c r="X336" i="82"/>
  <c r="S336" i="82"/>
  <c r="O144" i="68"/>
  <c r="O158" i="68" s="1"/>
  <c r="I350" i="82"/>
  <c r="C350" i="82"/>
  <c r="U77" i="62"/>
  <c r="U94" i="62" s="1"/>
  <c r="M180" i="42"/>
  <c r="T201" i="42"/>
  <c r="E201" i="42"/>
  <c r="J159" i="42"/>
  <c r="W159" i="42"/>
  <c r="U159" i="42"/>
  <c r="K201" i="42"/>
  <c r="T180" i="42"/>
  <c r="N159" i="42"/>
  <c r="U180" i="42"/>
  <c r="F201" i="42"/>
  <c r="X159" i="42"/>
  <c r="S159" i="42"/>
  <c r="K180" i="42"/>
  <c r="M159" i="42"/>
  <c r="H180" i="42"/>
  <c r="O201" i="42"/>
  <c r="T159" i="42"/>
  <c r="G201" i="42"/>
  <c r="P201" i="42"/>
  <c r="V180" i="42"/>
  <c r="J180" i="42"/>
  <c r="R201" i="42"/>
  <c r="N201" i="42"/>
  <c r="K323" i="82"/>
  <c r="R323" i="82"/>
  <c r="V323" i="82"/>
  <c r="I323" i="82"/>
  <c r="O323" i="82"/>
  <c r="C323" i="82"/>
  <c r="N323" i="82"/>
  <c r="O305" i="94"/>
  <c r="H305" i="94"/>
  <c r="D305" i="94"/>
  <c r="F305" i="94"/>
  <c r="V183" i="45"/>
  <c r="W314" i="94"/>
  <c r="J314" i="94"/>
  <c r="U314" i="94"/>
  <c r="L79" i="61"/>
  <c r="L96" i="61" s="1"/>
  <c r="M162" i="42"/>
  <c r="F183" i="42"/>
  <c r="P183" i="42"/>
  <c r="N342" i="82"/>
  <c r="H342" i="82"/>
  <c r="P240" i="43"/>
  <c r="P19" i="55" s="1"/>
  <c r="L240" i="43"/>
  <c r="L19" i="55" s="1"/>
  <c r="I19" i="55"/>
  <c r="I351" i="82"/>
  <c r="O351" i="82"/>
  <c r="R351" i="82"/>
  <c r="L351" i="82"/>
  <c r="V351" i="82"/>
  <c r="X351" i="82"/>
  <c r="C351" i="82"/>
  <c r="W351" i="82"/>
  <c r="P80" i="62"/>
  <c r="P97" i="62" s="1"/>
  <c r="P79" i="62"/>
  <c r="P96" i="62" s="1"/>
  <c r="P77" i="62"/>
  <c r="P94" i="62" s="1"/>
  <c r="P75" i="62"/>
  <c r="P92" i="62" s="1"/>
  <c r="P81" i="62"/>
  <c r="P98" i="62" s="1"/>
  <c r="G309" i="94"/>
  <c r="H309" i="94"/>
  <c r="D309" i="94"/>
  <c r="W309" i="94"/>
  <c r="E309" i="94"/>
  <c r="M309" i="94"/>
  <c r="R309" i="94"/>
  <c r="V309" i="94"/>
  <c r="V185" i="45"/>
  <c r="Q314" i="94"/>
  <c r="T314" i="94"/>
  <c r="F314" i="94"/>
  <c r="C312" i="82"/>
  <c r="X312" i="82"/>
  <c r="H312" i="82"/>
  <c r="L314" i="82"/>
  <c r="L74" i="61"/>
  <c r="L91" i="61" s="1"/>
  <c r="E81" i="61"/>
  <c r="E98" i="61" s="1"/>
  <c r="L309" i="94"/>
  <c r="N309" i="94"/>
  <c r="G203" i="42"/>
  <c r="T81" i="61"/>
  <c r="T98" i="61" s="1"/>
  <c r="M81" i="61"/>
  <c r="M98" i="61" s="1"/>
  <c r="J77" i="62"/>
  <c r="J94" i="62" s="1"/>
  <c r="Q299" i="91"/>
  <c r="F232" i="65"/>
  <c r="G77" i="62"/>
  <c r="G94" i="62" s="1"/>
  <c r="P351" i="82"/>
  <c r="F319" i="82"/>
  <c r="H319" i="82"/>
  <c r="X144" i="68"/>
  <c r="X169" i="68" s="1"/>
  <c r="M228" i="45"/>
  <c r="L260" i="45"/>
  <c r="G276" i="45"/>
  <c r="V244" i="45"/>
  <c r="N276" i="45"/>
  <c r="X260" i="45"/>
  <c r="C79" i="62"/>
  <c r="C80" i="62"/>
  <c r="C97" i="62" s="1"/>
  <c r="C77" i="62"/>
  <c r="C94" i="62" s="1"/>
  <c r="C74" i="62"/>
  <c r="C91" i="62" s="1"/>
  <c r="C72" i="62"/>
  <c r="Q358" i="82"/>
  <c r="V358" i="82"/>
  <c r="E358" i="82"/>
  <c r="P358" i="82"/>
  <c r="L358" i="82"/>
  <c r="K358" i="82"/>
  <c r="G358" i="82"/>
  <c r="W358" i="82"/>
  <c r="T76" i="62"/>
  <c r="T93" i="62" s="1"/>
  <c r="T73" i="62"/>
  <c r="T72" i="62"/>
  <c r="T89" i="62" s="1"/>
  <c r="T81" i="62"/>
  <c r="T98" i="62" s="1"/>
  <c r="T75" i="62"/>
  <c r="T92" i="62" s="1"/>
  <c r="X313" i="94"/>
  <c r="M313" i="94"/>
  <c r="G313" i="94"/>
  <c r="J313" i="94"/>
  <c r="O313" i="94"/>
  <c r="C313" i="94"/>
  <c r="T313" i="94"/>
  <c r="E313" i="94"/>
  <c r="V313" i="94"/>
  <c r="G196" i="45"/>
  <c r="C22" i="55"/>
  <c r="I243" i="43"/>
  <c r="X74" i="61"/>
  <c r="X91" i="61" s="1"/>
  <c r="X77" i="61"/>
  <c r="X94" i="61" s="1"/>
  <c r="X80" i="61"/>
  <c r="X97" i="61" s="1"/>
  <c r="X75" i="61"/>
  <c r="X92" i="61" s="1"/>
  <c r="I76" i="62"/>
  <c r="I93" i="62" s="1"/>
  <c r="I73" i="62"/>
  <c r="I90" i="62" s="1"/>
  <c r="I79" i="62"/>
  <c r="I96" i="62" s="1"/>
  <c r="R78" i="61"/>
  <c r="R95" i="61" s="1"/>
  <c r="R77" i="61"/>
  <c r="R94" i="61" s="1"/>
  <c r="R74" i="61"/>
  <c r="R91" i="61" s="1"/>
  <c r="R79" i="61"/>
  <c r="R96" i="61" s="1"/>
  <c r="R80" i="61"/>
  <c r="R97" i="61" s="1"/>
  <c r="J298" i="91"/>
  <c r="Q298" i="91"/>
  <c r="W298" i="91"/>
  <c r="O298" i="91"/>
  <c r="H298" i="91"/>
  <c r="X298" i="91"/>
  <c r="E298" i="91"/>
  <c r="V314" i="94"/>
  <c r="O314" i="94"/>
  <c r="D314" i="94"/>
  <c r="Q312" i="82"/>
  <c r="F312" i="82"/>
  <c r="U314" i="82"/>
  <c r="L72" i="61"/>
  <c r="L89" i="61" s="1"/>
  <c r="U309" i="94"/>
  <c r="P309" i="94"/>
  <c r="Q290" i="91"/>
  <c r="N182" i="42"/>
  <c r="T78" i="61"/>
  <c r="T95" i="61" s="1"/>
  <c r="I162" i="42"/>
  <c r="M77" i="61"/>
  <c r="M94" i="61" s="1"/>
  <c r="T298" i="91"/>
  <c r="E313" i="82"/>
  <c r="K313" i="82"/>
  <c r="G313" i="82"/>
  <c r="J313" i="82"/>
  <c r="I313" i="82"/>
  <c r="W313" i="82"/>
  <c r="Q313" i="82"/>
  <c r="F313" i="82"/>
  <c r="E351" i="82"/>
  <c r="O339" i="82"/>
  <c r="M339" i="82"/>
  <c r="C340" i="82"/>
  <c r="L340" i="82"/>
  <c r="F340" i="82"/>
  <c r="H340" i="82"/>
  <c r="S340" i="82"/>
  <c r="J340" i="82"/>
  <c r="U340" i="82"/>
  <c r="K340" i="82"/>
  <c r="Q310" i="82"/>
  <c r="K310" i="82"/>
  <c r="T206" i="42"/>
  <c r="M185" i="42"/>
  <c r="L164" i="42"/>
  <c r="R164" i="42"/>
  <c r="W206" i="42"/>
  <c r="I206" i="42"/>
  <c r="R185" i="42"/>
  <c r="O164" i="42"/>
  <c r="G164" i="42"/>
  <c r="N164" i="42"/>
  <c r="S185" i="42"/>
  <c r="T164" i="42"/>
  <c r="Q72" i="61"/>
  <c r="Q89" i="61" s="1"/>
  <c r="Q76" i="61"/>
  <c r="Q93" i="61" s="1"/>
  <c r="Q77" i="61"/>
  <c r="Q94" i="61" s="1"/>
  <c r="Q80" i="61"/>
  <c r="Q97" i="61" s="1"/>
  <c r="Q79" i="61"/>
  <c r="Q96" i="61" s="1"/>
  <c r="Q73" i="61"/>
  <c r="Q90" i="61" s="1"/>
  <c r="M264" i="65"/>
  <c r="F264" i="65"/>
  <c r="U264" i="65"/>
  <c r="C317" i="82"/>
  <c r="L73" i="61"/>
  <c r="L90" i="61" s="1"/>
  <c r="G361" i="82"/>
  <c r="T361" i="82"/>
  <c r="N361" i="82"/>
  <c r="V179" i="44"/>
  <c r="J179" i="44"/>
  <c r="U179" i="44"/>
  <c r="L179" i="44"/>
  <c r="J80" i="62"/>
  <c r="J97" i="62" s="1"/>
  <c r="J75" i="62"/>
  <c r="J92" i="62" s="1"/>
  <c r="J81" i="62"/>
  <c r="J98" i="62" s="1"/>
  <c r="O314" i="82"/>
  <c r="L77" i="61"/>
  <c r="L94" i="61" s="1"/>
  <c r="J294" i="89"/>
  <c r="S309" i="94"/>
  <c r="T309" i="94"/>
  <c r="T79" i="61"/>
  <c r="T96" i="61" s="1"/>
  <c r="K162" i="42"/>
  <c r="J79" i="62"/>
  <c r="J96" i="62" s="1"/>
  <c r="R81" i="61"/>
  <c r="R98" i="61" s="1"/>
  <c r="F351" i="82"/>
  <c r="P73" i="62"/>
  <c r="P90" i="62" s="1"/>
  <c r="S351" i="82"/>
  <c r="J357" i="82"/>
  <c r="D357" i="82"/>
  <c r="U330" i="82"/>
  <c r="P330" i="82"/>
  <c r="M330" i="82"/>
  <c r="S330" i="82"/>
  <c r="N363" i="82"/>
  <c r="J363" i="82"/>
  <c r="M363" i="82"/>
  <c r="D363" i="82"/>
  <c r="S363" i="82"/>
  <c r="H363" i="82"/>
  <c r="C363" i="82"/>
  <c r="X363" i="82"/>
  <c r="Q179" i="44"/>
  <c r="W362" i="82"/>
  <c r="G362" i="82"/>
  <c r="P362" i="82"/>
  <c r="U362" i="82"/>
  <c r="N360" i="82"/>
  <c r="C115" i="47"/>
  <c r="C136" i="47" s="1"/>
  <c r="S144" i="68"/>
  <c r="S164" i="68" s="1"/>
  <c r="X257" i="91"/>
  <c r="C144" i="68"/>
  <c r="C160" i="68" s="1"/>
  <c r="R110" i="67"/>
  <c r="R125" i="67" s="1"/>
  <c r="M360" i="82"/>
  <c r="J360" i="82"/>
  <c r="N159" i="49"/>
  <c r="Y171" i="44"/>
  <c r="M192" i="44" s="1"/>
  <c r="Y209" i="45"/>
  <c r="S230" i="45" s="1"/>
  <c r="G110" i="67"/>
  <c r="G125" i="67" s="1"/>
  <c r="I360" i="82"/>
  <c r="F144" i="68"/>
  <c r="X110" i="67"/>
  <c r="X125" i="67" s="1"/>
  <c r="I114" i="66"/>
  <c r="I128" i="66" s="1"/>
  <c r="F243" i="51"/>
  <c r="I224" i="68"/>
  <c r="I47" i="89" s="1"/>
  <c r="J169" i="89" s="1"/>
  <c r="M223" i="52"/>
  <c r="U248" i="65"/>
  <c r="R305" i="94"/>
  <c r="L144" i="68"/>
  <c r="L160" i="68" s="1"/>
  <c r="G224" i="68"/>
  <c r="G47" i="89" s="1"/>
  <c r="H169" i="89" s="1"/>
  <c r="F246" i="51"/>
  <c r="R244" i="52"/>
  <c r="J305" i="94"/>
  <c r="V305" i="94"/>
  <c r="G144" i="68"/>
  <c r="G171" i="68" s="1"/>
  <c r="P305" i="94"/>
  <c r="M144" i="68"/>
  <c r="M165" i="68" s="1"/>
  <c r="S163" i="73"/>
  <c r="Y199" i="52"/>
  <c r="P220" i="52" s="1"/>
  <c r="X305" i="94"/>
  <c r="D144" i="68"/>
  <c r="D161" i="68" s="1"/>
  <c r="O223" i="52"/>
  <c r="J248" i="65"/>
  <c r="S305" i="94"/>
  <c r="F187" i="42"/>
  <c r="X166" i="42"/>
  <c r="I208" i="42"/>
  <c r="E335" i="82"/>
  <c r="F335" i="82"/>
  <c r="L335" i="82"/>
  <c r="V335" i="82"/>
  <c r="H335" i="82"/>
  <c r="P318" i="82"/>
  <c r="T318" i="82"/>
  <c r="K318" i="82"/>
  <c r="H318" i="82"/>
  <c r="O208" i="42"/>
  <c r="G335" i="82"/>
  <c r="I351" i="89"/>
  <c r="H158" i="76"/>
  <c r="G112" i="89" s="1"/>
  <c r="J234" i="89" s="1"/>
  <c r="F158" i="76"/>
  <c r="D180" i="76" s="1"/>
  <c r="I158" i="76"/>
  <c r="H112" i="89" s="1"/>
  <c r="K234" i="89" s="1"/>
  <c r="V320" i="82"/>
  <c r="J320" i="82"/>
  <c r="Q320" i="82"/>
  <c r="Q341" i="82"/>
  <c r="P341" i="82"/>
  <c r="J341" i="82"/>
  <c r="N341" i="82"/>
  <c r="V341" i="82"/>
  <c r="H341" i="82"/>
  <c r="K341" i="82"/>
  <c r="D341" i="82"/>
  <c r="E341" i="82"/>
  <c r="R335" i="82"/>
  <c r="D333" i="82"/>
  <c r="N333" i="82"/>
  <c r="H235" i="68"/>
  <c r="D278" i="68" s="1"/>
  <c r="I235" i="68"/>
  <c r="I58" i="89" s="1"/>
  <c r="J180" i="89" s="1"/>
  <c r="R73" i="62"/>
  <c r="R90" i="62" s="1"/>
  <c r="D55" i="70"/>
  <c r="M56" i="70"/>
  <c r="V59" i="70"/>
  <c r="W55" i="70"/>
  <c r="C58" i="70"/>
  <c r="I57" i="70"/>
  <c r="S55" i="70"/>
  <c r="E57" i="70"/>
  <c r="S57" i="70"/>
  <c r="F57" i="70"/>
  <c r="M58" i="70"/>
  <c r="V55" i="70"/>
  <c r="R58" i="70"/>
  <c r="T56" i="70"/>
  <c r="V74" i="61"/>
  <c r="V91" i="61" s="1"/>
  <c r="M181" i="42"/>
  <c r="K181" i="42"/>
  <c r="P181" i="42"/>
  <c r="H246" i="51"/>
  <c r="D308" i="51" s="1"/>
  <c r="E167" i="42"/>
  <c r="L73" i="62"/>
  <c r="L90" i="62" s="1"/>
  <c r="N354" i="82"/>
  <c r="S354" i="82"/>
  <c r="O72" i="61"/>
  <c r="O89" i="61" s="1"/>
  <c r="G249" i="51"/>
  <c r="D290" i="51" s="1"/>
  <c r="R78" i="62"/>
  <c r="R95" i="62" s="1"/>
  <c r="E59" i="70"/>
  <c r="K57" i="70"/>
  <c r="T58" i="70"/>
  <c r="Q59" i="70"/>
  <c r="D56" i="70"/>
  <c r="N57" i="70"/>
  <c r="R55" i="70"/>
  <c r="C57" i="70"/>
  <c r="F56" i="70"/>
  <c r="F59" i="70"/>
  <c r="D57" i="70"/>
  <c r="W56" i="70"/>
  <c r="J58" i="70"/>
  <c r="T57" i="70"/>
  <c r="Q317" i="82"/>
  <c r="O205" i="42"/>
  <c r="H163" i="42"/>
  <c r="M205" i="42"/>
  <c r="N163" i="42"/>
  <c r="R184" i="42"/>
  <c r="H205" i="42"/>
  <c r="E163" i="42"/>
  <c r="E205" i="42"/>
  <c r="E168" i="72"/>
  <c r="E76" i="89" s="1"/>
  <c r="H198" i="89" s="1"/>
  <c r="G248" i="51"/>
  <c r="D289" i="51" s="1"/>
  <c r="V80" i="61"/>
  <c r="V97" i="61" s="1"/>
  <c r="H243" i="51"/>
  <c r="D305" i="51" s="1"/>
  <c r="H181" i="42"/>
  <c r="H160" i="42"/>
  <c r="W202" i="42"/>
  <c r="V160" i="42"/>
  <c r="X160" i="42"/>
  <c r="O181" i="42"/>
  <c r="T160" i="42"/>
  <c r="W203" i="42"/>
  <c r="V182" i="42"/>
  <c r="K338" i="82"/>
  <c r="W186" i="42"/>
  <c r="W77" i="62"/>
  <c r="W94" i="62" s="1"/>
  <c r="C334" i="82"/>
  <c r="G246" i="51"/>
  <c r="D287" i="51" s="1"/>
  <c r="K209" i="42"/>
  <c r="L78" i="62"/>
  <c r="L95" i="62" s="1"/>
  <c r="T172" i="42"/>
  <c r="M214" i="42"/>
  <c r="L305" i="94"/>
  <c r="I78" i="61"/>
  <c r="I95" i="61" s="1"/>
  <c r="L292" i="91"/>
  <c r="U360" i="82"/>
  <c r="H360" i="82"/>
  <c r="R360" i="82"/>
  <c r="N74" i="62"/>
  <c r="N91" i="62" s="1"/>
  <c r="L173" i="42"/>
  <c r="X80" i="62"/>
  <c r="X97" i="62" s="1"/>
  <c r="L354" i="82"/>
  <c r="N330" i="82"/>
  <c r="H344" i="82"/>
  <c r="K344" i="82"/>
  <c r="X74" i="62"/>
  <c r="X91" i="62" s="1"/>
  <c r="K144" i="68"/>
  <c r="K172" i="68" s="1"/>
  <c r="C330" i="82"/>
  <c r="K183" i="52"/>
  <c r="R79" i="62"/>
  <c r="R96" i="62" s="1"/>
  <c r="I58" i="70"/>
  <c r="T59" i="70"/>
  <c r="P57" i="70"/>
  <c r="G55" i="70"/>
  <c r="S56" i="70"/>
  <c r="W57" i="70"/>
  <c r="X56" i="70"/>
  <c r="V57" i="70"/>
  <c r="Q56" i="70"/>
  <c r="O58" i="70"/>
  <c r="L59" i="70"/>
  <c r="H55" i="70"/>
  <c r="E58" i="70"/>
  <c r="M57" i="70"/>
  <c r="V72" i="61"/>
  <c r="V89" i="61" s="1"/>
  <c r="D121" i="92"/>
  <c r="K202" i="42"/>
  <c r="I160" i="42"/>
  <c r="N160" i="42"/>
  <c r="F202" i="42"/>
  <c r="J203" i="42"/>
  <c r="X334" i="82"/>
  <c r="L74" i="62"/>
  <c r="L91" i="62" s="1"/>
  <c r="Q339" i="82"/>
  <c r="O77" i="61"/>
  <c r="O94" i="61" s="1"/>
  <c r="R80" i="62"/>
  <c r="R97" i="62" s="1"/>
  <c r="R76" i="62"/>
  <c r="R93" i="62" s="1"/>
  <c r="X57" i="70"/>
  <c r="V58" i="70"/>
  <c r="F58" i="70"/>
  <c r="H56" i="70"/>
  <c r="E56" i="70"/>
  <c r="K58" i="70"/>
  <c r="S59" i="70"/>
  <c r="U56" i="70"/>
  <c r="U55" i="70"/>
  <c r="D58" i="70"/>
  <c r="M55" i="70"/>
  <c r="P56" i="70"/>
  <c r="Q57" i="70"/>
  <c r="G221" i="77"/>
  <c r="D284" i="77" s="1"/>
  <c r="T184" i="42"/>
  <c r="O163" i="42"/>
  <c r="V163" i="42"/>
  <c r="X184" i="42"/>
  <c r="G184" i="42"/>
  <c r="S205" i="42"/>
  <c r="J163" i="42"/>
  <c r="E184" i="42"/>
  <c r="R163" i="42"/>
  <c r="V78" i="61"/>
  <c r="V95" i="61" s="1"/>
  <c r="V77" i="61"/>
  <c r="V94" i="61" s="1"/>
  <c r="N202" i="42"/>
  <c r="J181" i="42"/>
  <c r="I202" i="42"/>
  <c r="U202" i="42"/>
  <c r="V202" i="42"/>
  <c r="W160" i="42"/>
  <c r="I273" i="89"/>
  <c r="S161" i="42"/>
  <c r="P203" i="42"/>
  <c r="T110" i="67"/>
  <c r="W74" i="62"/>
  <c r="W91" i="62" s="1"/>
  <c r="I334" i="82"/>
  <c r="O190" i="42"/>
  <c r="K167" i="42"/>
  <c r="L80" i="62"/>
  <c r="L97" i="62" s="1"/>
  <c r="X172" i="42"/>
  <c r="R214" i="42"/>
  <c r="K305" i="94"/>
  <c r="N305" i="94"/>
  <c r="T305" i="94"/>
  <c r="U305" i="94"/>
  <c r="W305" i="94"/>
  <c r="I73" i="61"/>
  <c r="I90" i="61" s="1"/>
  <c r="I79" i="61"/>
  <c r="I96" i="61" s="1"/>
  <c r="G197" i="46"/>
  <c r="F118" i="89"/>
  <c r="I240" i="89" s="1"/>
  <c r="S360" i="82"/>
  <c r="D360" i="82"/>
  <c r="F360" i="82"/>
  <c r="T194" i="42"/>
  <c r="E292" i="91"/>
  <c r="I330" i="82"/>
  <c r="X330" i="82"/>
  <c r="G344" i="82"/>
  <c r="I344" i="82"/>
  <c r="W344" i="82"/>
  <c r="F344" i="82"/>
  <c r="X151" i="44"/>
  <c r="Y198" i="52"/>
  <c r="Y162" i="44"/>
  <c r="F183" i="44" s="1"/>
  <c r="V81" i="61"/>
  <c r="V98" i="61" s="1"/>
  <c r="J114" i="66"/>
  <c r="J128" i="66" s="1"/>
  <c r="J160" i="42"/>
  <c r="S202" i="42"/>
  <c r="S160" i="42"/>
  <c r="G181" i="42"/>
  <c r="N161" i="42"/>
  <c r="Q334" i="82"/>
  <c r="L167" i="42"/>
  <c r="L79" i="62"/>
  <c r="L96" i="62" s="1"/>
  <c r="W292" i="91"/>
  <c r="W115" i="47"/>
  <c r="W136" i="47" s="1"/>
  <c r="O76" i="61"/>
  <c r="O93" i="61" s="1"/>
  <c r="R77" i="62"/>
  <c r="R94" i="62" s="1"/>
  <c r="R75" i="62"/>
  <c r="R92" i="62" s="1"/>
  <c r="L57" i="70"/>
  <c r="S58" i="70"/>
  <c r="G59" i="70"/>
  <c r="N58" i="70"/>
  <c r="M59" i="70"/>
  <c r="G58" i="70"/>
  <c r="I55" i="70"/>
  <c r="R56" i="70"/>
  <c r="O59" i="70"/>
  <c r="R57" i="70"/>
  <c r="U59" i="70"/>
  <c r="J56" i="70"/>
  <c r="X59" i="70"/>
  <c r="E221" i="77"/>
  <c r="E136" i="89" s="1"/>
  <c r="H258" i="89" s="1"/>
  <c r="X205" i="42"/>
  <c r="W205" i="42"/>
  <c r="K205" i="42"/>
  <c r="P205" i="42"/>
  <c r="P163" i="42"/>
  <c r="L205" i="42"/>
  <c r="F184" i="42"/>
  <c r="I163" i="42"/>
  <c r="S157" i="95"/>
  <c r="V73" i="61"/>
  <c r="V90" i="61" s="1"/>
  <c r="N114" i="66"/>
  <c r="N139" i="66" s="1"/>
  <c r="L202" i="42"/>
  <c r="Q160" i="42"/>
  <c r="M160" i="42"/>
  <c r="E202" i="42"/>
  <c r="E181" i="42"/>
  <c r="L181" i="42"/>
  <c r="E160" i="42"/>
  <c r="L160" i="42"/>
  <c r="V181" i="42"/>
  <c r="D315" i="82"/>
  <c r="T182" i="42"/>
  <c r="W78" i="62"/>
  <c r="W95" i="62" s="1"/>
  <c r="O334" i="82"/>
  <c r="L76" i="62"/>
  <c r="L93" i="62" s="1"/>
  <c r="N214" i="42"/>
  <c r="T216" i="52"/>
  <c r="E305" i="94"/>
  <c r="Q305" i="94"/>
  <c r="I80" i="61"/>
  <c r="I97" i="61" s="1"/>
  <c r="I72" i="61"/>
  <c r="I89" i="61" s="1"/>
  <c r="T360" i="82"/>
  <c r="O360" i="82"/>
  <c r="P215" i="42"/>
  <c r="M194" i="42"/>
  <c r="T215" i="42"/>
  <c r="X79" i="62"/>
  <c r="X96" i="62" s="1"/>
  <c r="Q292" i="91"/>
  <c r="D330" i="82"/>
  <c r="Q344" i="82"/>
  <c r="T344" i="82"/>
  <c r="U344" i="82"/>
  <c r="X115" i="47"/>
  <c r="X136" i="47" s="1"/>
  <c r="N344" i="82"/>
  <c r="Y164" i="44"/>
  <c r="I185" i="44" s="1"/>
  <c r="R136" i="71"/>
  <c r="E243" i="51"/>
  <c r="D263" i="51" s="1"/>
  <c r="G160" i="42"/>
  <c r="F181" i="42"/>
  <c r="N181" i="42"/>
  <c r="X181" i="42"/>
  <c r="X202" i="42"/>
  <c r="F350" i="82"/>
  <c r="S334" i="82"/>
  <c r="Y212" i="65"/>
  <c r="V56" i="70"/>
  <c r="U58" i="70"/>
  <c r="C56" i="70"/>
  <c r="H57" i="70"/>
  <c r="T55" i="70"/>
  <c r="C59" i="70"/>
  <c r="J59" i="70"/>
  <c r="P58" i="70"/>
  <c r="P55" i="70"/>
  <c r="E55" i="70"/>
  <c r="I59" i="70"/>
  <c r="L58" i="70"/>
  <c r="J57" i="70"/>
  <c r="N317" i="82"/>
  <c r="G205" i="42"/>
  <c r="F205" i="42"/>
  <c r="I205" i="42"/>
  <c r="L163" i="42"/>
  <c r="H184" i="42"/>
  <c r="P184" i="42"/>
  <c r="O202" i="42"/>
  <c r="O160" i="42"/>
  <c r="S181" i="42"/>
  <c r="R160" i="42"/>
  <c r="I181" i="42"/>
  <c r="R181" i="42"/>
  <c r="X192" i="45"/>
  <c r="T161" i="42"/>
  <c r="I121" i="92"/>
  <c r="K214" i="42"/>
  <c r="G305" i="94"/>
  <c r="L360" i="82"/>
  <c r="W360" i="82"/>
  <c r="N81" i="62"/>
  <c r="N98" i="62" s="1"/>
  <c r="C354" i="82"/>
  <c r="X81" i="62"/>
  <c r="X98" i="62" s="1"/>
  <c r="G354" i="82"/>
  <c r="L330" i="82"/>
  <c r="J344" i="82"/>
  <c r="X76" i="62"/>
  <c r="X93" i="62" s="1"/>
  <c r="R196" i="45"/>
  <c r="H364" i="82"/>
  <c r="K364" i="82"/>
  <c r="D364" i="82"/>
  <c r="Q364" i="82"/>
  <c r="X364" i="82"/>
  <c r="E364" i="82"/>
  <c r="R364" i="82"/>
  <c r="W364" i="82"/>
  <c r="U364" i="82"/>
  <c r="L364" i="82"/>
  <c r="V364" i="82"/>
  <c r="I364" i="82"/>
  <c r="K74" i="61"/>
  <c r="K91" i="61" s="1"/>
  <c r="K75" i="61"/>
  <c r="K92" i="61" s="1"/>
  <c r="K77" i="61"/>
  <c r="K94" i="61" s="1"/>
  <c r="K78" i="61"/>
  <c r="K95" i="61" s="1"/>
  <c r="K79" i="61"/>
  <c r="K96" i="61" s="1"/>
  <c r="L213" i="42"/>
  <c r="X338" i="82"/>
  <c r="C338" i="82"/>
  <c r="J338" i="82"/>
  <c r="G338" i="82"/>
  <c r="U338" i="82"/>
  <c r="H338" i="82"/>
  <c r="E338" i="82"/>
  <c r="L338" i="82"/>
  <c r="R338" i="82"/>
  <c r="M338" i="82"/>
  <c r="D79" i="61"/>
  <c r="D96" i="61" s="1"/>
  <c r="D77" i="61"/>
  <c r="D94" i="61" s="1"/>
  <c r="D72" i="61"/>
  <c r="D89" i="61" s="1"/>
  <c r="D73" i="61"/>
  <c r="D90" i="61" s="1"/>
  <c r="D130" i="72"/>
  <c r="N338" i="82"/>
  <c r="K165" i="42"/>
  <c r="L291" i="91"/>
  <c r="V171" i="42"/>
  <c r="D81" i="61"/>
  <c r="D98" i="61" s="1"/>
  <c r="S182" i="42"/>
  <c r="U161" i="42"/>
  <c r="J161" i="42"/>
  <c r="H161" i="42"/>
  <c r="I182" i="42"/>
  <c r="H203" i="42"/>
  <c r="L161" i="42"/>
  <c r="E161" i="42"/>
  <c r="P182" i="42"/>
  <c r="W161" i="42"/>
  <c r="M203" i="42"/>
  <c r="Q182" i="42"/>
  <c r="P161" i="42"/>
  <c r="M161" i="42"/>
  <c r="N203" i="42"/>
  <c r="F161" i="42"/>
  <c r="J182" i="42"/>
  <c r="G161" i="42"/>
  <c r="Q161" i="42"/>
  <c r="H182" i="42"/>
  <c r="K182" i="42"/>
  <c r="R161" i="42"/>
  <c r="T203" i="42"/>
  <c r="W182" i="42"/>
  <c r="R182" i="42"/>
  <c r="I161" i="42"/>
  <c r="G182" i="42"/>
  <c r="V203" i="42"/>
  <c r="O182" i="42"/>
  <c r="K161" i="42"/>
  <c r="P78" i="61"/>
  <c r="P95" i="61" s="1"/>
  <c r="P81" i="61"/>
  <c r="P98" i="61" s="1"/>
  <c r="P77" i="61"/>
  <c r="P94" i="61" s="1"/>
  <c r="P79" i="61"/>
  <c r="P96" i="61" s="1"/>
  <c r="I247" i="45"/>
  <c r="L203" i="42"/>
  <c r="S338" i="82"/>
  <c r="P165" i="42"/>
  <c r="K131" i="52"/>
  <c r="F76" i="61"/>
  <c r="F93" i="61" s="1"/>
  <c r="N291" i="91"/>
  <c r="N171" i="42"/>
  <c r="W213" i="42"/>
  <c r="O247" i="45"/>
  <c r="O364" i="82"/>
  <c r="P364" i="82"/>
  <c r="X161" i="42"/>
  <c r="O161" i="42"/>
  <c r="E203" i="42"/>
  <c r="X203" i="42"/>
  <c r="K350" i="82"/>
  <c r="J350" i="82"/>
  <c r="W338" i="82"/>
  <c r="X310" i="82"/>
  <c r="O310" i="82"/>
  <c r="E207" i="42"/>
  <c r="M207" i="42"/>
  <c r="K128" i="52"/>
  <c r="P75" i="61"/>
  <c r="P92" i="61" s="1"/>
  <c r="F74" i="61"/>
  <c r="F91" i="61" s="1"/>
  <c r="G215" i="77"/>
  <c r="G130" i="89" s="1"/>
  <c r="J252" i="89" s="1"/>
  <c r="F121" i="92"/>
  <c r="E80" i="62"/>
  <c r="E97" i="62" s="1"/>
  <c r="Q353" i="82"/>
  <c r="K192" i="42"/>
  <c r="L171" i="42"/>
  <c r="U171" i="42"/>
  <c r="U192" i="42"/>
  <c r="S171" i="42"/>
  <c r="X213" i="42"/>
  <c r="V194" i="45"/>
  <c r="V189" i="45"/>
  <c r="M354" i="82"/>
  <c r="M187" i="42"/>
  <c r="G187" i="42"/>
  <c r="Q187" i="42"/>
  <c r="S361" i="82"/>
  <c r="K361" i="82"/>
  <c r="J361" i="82"/>
  <c r="H361" i="82"/>
  <c r="I361" i="82"/>
  <c r="J110" i="67"/>
  <c r="J133" i="67" s="1"/>
  <c r="O105" i="60"/>
  <c r="O118" i="60" s="1"/>
  <c r="O96" i="60"/>
  <c r="P335" i="82"/>
  <c r="Q335" i="82"/>
  <c r="X335" i="82"/>
  <c r="O335" i="82"/>
  <c r="S335" i="82"/>
  <c r="J335" i="82"/>
  <c r="W335" i="82"/>
  <c r="M335" i="82"/>
  <c r="I335" i="82"/>
  <c r="D335" i="82"/>
  <c r="R291" i="91"/>
  <c r="P190" i="42"/>
  <c r="U211" i="42"/>
  <c r="K357" i="82"/>
  <c r="C357" i="82"/>
  <c r="L357" i="82"/>
  <c r="I151" i="44"/>
  <c r="K185" i="42"/>
  <c r="F206" i="42"/>
  <c r="T185" i="42"/>
  <c r="R206" i="42"/>
  <c r="F164" i="42"/>
  <c r="P206" i="42"/>
  <c r="S206" i="42"/>
  <c r="P185" i="42"/>
  <c r="X164" i="42"/>
  <c r="V206" i="42"/>
  <c r="U185" i="42"/>
  <c r="V164" i="42"/>
  <c r="F185" i="42"/>
  <c r="K206" i="42"/>
  <c r="J164" i="42"/>
  <c r="L206" i="42"/>
  <c r="E164" i="42"/>
  <c r="L185" i="42"/>
  <c r="J206" i="42"/>
  <c r="Q164" i="42"/>
  <c r="U206" i="42"/>
  <c r="H206" i="42"/>
  <c r="H164" i="42"/>
  <c r="O185" i="42"/>
  <c r="K164" i="42"/>
  <c r="W164" i="42"/>
  <c r="S164" i="42"/>
  <c r="J185" i="42"/>
  <c r="E206" i="42"/>
  <c r="D334" i="82"/>
  <c r="J334" i="82"/>
  <c r="T334" i="82"/>
  <c r="W334" i="82"/>
  <c r="R334" i="82"/>
  <c r="L334" i="82"/>
  <c r="H334" i="82"/>
  <c r="U334" i="82"/>
  <c r="N334" i="82"/>
  <c r="F334" i="82"/>
  <c r="K334" i="82"/>
  <c r="P334" i="82"/>
  <c r="I352" i="82"/>
  <c r="O352" i="82"/>
  <c r="H247" i="51"/>
  <c r="D309" i="51" s="1"/>
  <c r="F247" i="51"/>
  <c r="R203" i="65"/>
  <c r="K73" i="62"/>
  <c r="K90" i="62" s="1"/>
  <c r="K78" i="62"/>
  <c r="K95" i="62" s="1"/>
  <c r="K81" i="62"/>
  <c r="K98" i="62" s="1"/>
  <c r="K75" i="62"/>
  <c r="K92" i="62" s="1"/>
  <c r="K72" i="62"/>
  <c r="K89" i="62" s="1"/>
  <c r="G364" i="82"/>
  <c r="K213" i="42"/>
  <c r="K76" i="61"/>
  <c r="K93" i="61" s="1"/>
  <c r="L350" i="82"/>
  <c r="L165" i="42"/>
  <c r="G76" i="61"/>
  <c r="G93" i="61" s="1"/>
  <c r="H192" i="42"/>
  <c r="J213" i="42"/>
  <c r="G321" i="82"/>
  <c r="J321" i="82"/>
  <c r="Y6" i="54"/>
  <c r="H239" i="51"/>
  <c r="D301" i="51" s="1"/>
  <c r="F239" i="51"/>
  <c r="D114" i="66"/>
  <c r="D138" i="66" s="1"/>
  <c r="U203" i="42"/>
  <c r="F338" i="82"/>
  <c r="K291" i="91"/>
  <c r="N79" i="62"/>
  <c r="N96" i="62" s="1"/>
  <c r="N77" i="62"/>
  <c r="N94" i="62" s="1"/>
  <c r="N75" i="62"/>
  <c r="N92" i="62" s="1"/>
  <c r="N78" i="62"/>
  <c r="N95" i="62" s="1"/>
  <c r="N73" i="62"/>
  <c r="N90" i="62" s="1"/>
  <c r="P291" i="91"/>
  <c r="I172" i="67"/>
  <c r="H172" i="67"/>
  <c r="F364" i="82"/>
  <c r="X182" i="42"/>
  <c r="S203" i="42"/>
  <c r="L182" i="42"/>
  <c r="I203" i="42"/>
  <c r="O350" i="82"/>
  <c r="R350" i="82"/>
  <c r="Q338" i="82"/>
  <c r="D338" i="82"/>
  <c r="F207" i="42"/>
  <c r="P73" i="61"/>
  <c r="P90" i="61" s="1"/>
  <c r="G75" i="61"/>
  <c r="G92" i="61" s="1"/>
  <c r="F81" i="61"/>
  <c r="F98" i="61" s="1"/>
  <c r="K80" i="62"/>
  <c r="K97" i="62" s="1"/>
  <c r="I291" i="91"/>
  <c r="M192" i="42"/>
  <c r="T171" i="42"/>
  <c r="T192" i="42"/>
  <c r="R314" i="82"/>
  <c r="K314" i="82"/>
  <c r="E314" i="82"/>
  <c r="J314" i="82"/>
  <c r="P314" i="82"/>
  <c r="I314" i="82"/>
  <c r="N314" i="82"/>
  <c r="F314" i="82"/>
  <c r="G314" i="82"/>
  <c r="V314" i="82"/>
  <c r="H314" i="82"/>
  <c r="T291" i="91"/>
  <c r="E120" i="47"/>
  <c r="E141" i="47" s="1"/>
  <c r="W291" i="91"/>
  <c r="F137" i="92"/>
  <c r="I298" i="91"/>
  <c r="S298" i="91"/>
  <c r="D298" i="91"/>
  <c r="K298" i="91"/>
  <c r="P298" i="91"/>
  <c r="R298" i="91"/>
  <c r="M298" i="91"/>
  <c r="X240" i="43"/>
  <c r="X19" i="55" s="1"/>
  <c r="T240" i="43"/>
  <c r="T19" i="55" s="1"/>
  <c r="E78" i="61"/>
  <c r="E95" i="61" s="1"/>
  <c r="E72" i="61"/>
  <c r="E89" i="61" s="1"/>
  <c r="E80" i="61"/>
  <c r="E97" i="61" s="1"/>
  <c r="E77" i="61"/>
  <c r="E94" i="61" s="1"/>
  <c r="E74" i="61"/>
  <c r="E91" i="61" s="1"/>
  <c r="W76" i="62"/>
  <c r="W93" i="62" s="1"/>
  <c r="W80" i="62"/>
  <c r="W97" i="62" s="1"/>
  <c r="W72" i="62"/>
  <c r="W89" i="62" s="1"/>
  <c r="W81" i="62"/>
  <c r="W98" i="62" s="1"/>
  <c r="F362" i="82"/>
  <c r="V362" i="82"/>
  <c r="C362" i="82"/>
  <c r="L362" i="82"/>
  <c r="D362" i="82"/>
  <c r="R362" i="82"/>
  <c r="O362" i="82"/>
  <c r="K362" i="82"/>
  <c r="S362" i="82"/>
  <c r="Q362" i="82"/>
  <c r="E362" i="82"/>
  <c r="U78" i="62"/>
  <c r="U95" i="62" s="1"/>
  <c r="U80" i="62"/>
  <c r="U97" i="62" s="1"/>
  <c r="U79" i="62"/>
  <c r="U96" i="62" s="1"/>
  <c r="U76" i="62"/>
  <c r="U93" i="62" s="1"/>
  <c r="U75" i="62"/>
  <c r="U92" i="62" s="1"/>
  <c r="U73" i="62"/>
  <c r="U90" i="62" s="1"/>
  <c r="E179" i="44"/>
  <c r="D179" i="44"/>
  <c r="F179" i="44"/>
  <c r="P179" i="44"/>
  <c r="C179" i="44"/>
  <c r="O179" i="44"/>
  <c r="G179" i="44"/>
  <c r="T179" i="44"/>
  <c r="X179" i="44"/>
  <c r="I179" i="44"/>
  <c r="H179" i="44"/>
  <c r="N179" i="44"/>
  <c r="M179" i="44"/>
  <c r="S103" i="60"/>
  <c r="S118" i="60" s="1"/>
  <c r="S96" i="60"/>
  <c r="U247" i="45"/>
  <c r="X279" i="45"/>
  <c r="J263" i="45"/>
  <c r="R247" i="45"/>
  <c r="K120" i="52"/>
  <c r="K121" i="52"/>
  <c r="K122" i="52"/>
  <c r="K123" i="52"/>
  <c r="K124" i="52"/>
  <c r="K129" i="52"/>
  <c r="K126" i="52"/>
  <c r="K132" i="52"/>
  <c r="U72" i="61"/>
  <c r="U89" i="61" s="1"/>
  <c r="U75" i="61"/>
  <c r="U92" i="61" s="1"/>
  <c r="N364" i="82"/>
  <c r="V338" i="82"/>
  <c r="K134" i="52"/>
  <c r="K77" i="62"/>
  <c r="K94" i="62" s="1"/>
  <c r="K80" i="61"/>
  <c r="K97" i="61" s="1"/>
  <c r="F182" i="42"/>
  <c r="P80" i="61"/>
  <c r="P97" i="61" s="1"/>
  <c r="P354" i="82"/>
  <c r="O354" i="82"/>
  <c r="I354" i="82"/>
  <c r="V354" i="82"/>
  <c r="D354" i="82"/>
  <c r="X354" i="82"/>
  <c r="Q354" i="82"/>
  <c r="K354" i="82"/>
  <c r="H354" i="82"/>
  <c r="R354" i="82"/>
  <c r="F242" i="51"/>
  <c r="H242" i="51"/>
  <c r="D304" i="51" s="1"/>
  <c r="E242" i="51"/>
  <c r="D262" i="51" s="1"/>
  <c r="Y218" i="65"/>
  <c r="H271" i="65" s="1"/>
  <c r="M310" i="82"/>
  <c r="P310" i="82"/>
  <c r="U310" i="82"/>
  <c r="L310" i="82"/>
  <c r="N310" i="82"/>
  <c r="F310" i="82"/>
  <c r="W310" i="82"/>
  <c r="J310" i="82"/>
  <c r="I310" i="82"/>
  <c r="V310" i="82"/>
  <c r="C310" i="82"/>
  <c r="H249" i="51"/>
  <c r="D311" i="51" s="1"/>
  <c r="K81" i="61"/>
  <c r="K98" i="61" s="1"/>
  <c r="C247" i="45"/>
  <c r="S364" i="82"/>
  <c r="E247" i="51"/>
  <c r="D267" i="51" s="1"/>
  <c r="Q203" i="42"/>
  <c r="E182" i="42"/>
  <c r="F203" i="42"/>
  <c r="H350" i="82"/>
  <c r="T338" i="82"/>
  <c r="R310" i="82"/>
  <c r="D310" i="82"/>
  <c r="H207" i="42"/>
  <c r="P76" i="61"/>
  <c r="P93" i="61" s="1"/>
  <c r="F215" i="77"/>
  <c r="F130" i="89" s="1"/>
  <c r="I252" i="89" s="1"/>
  <c r="K76" i="62"/>
  <c r="K93" i="62" s="1"/>
  <c r="E291" i="91"/>
  <c r="V213" i="42"/>
  <c r="V192" i="42"/>
  <c r="S213" i="42"/>
  <c r="W354" i="82"/>
  <c r="J209" i="42"/>
  <c r="H167" i="42"/>
  <c r="F167" i="42"/>
  <c r="H209" i="42"/>
  <c r="S209" i="42"/>
  <c r="E188" i="42"/>
  <c r="U167" i="42"/>
  <c r="R228" i="45"/>
  <c r="K260" i="45"/>
  <c r="S260" i="45"/>
  <c r="Q244" i="45"/>
  <c r="N228" i="45"/>
  <c r="V276" i="45"/>
  <c r="I276" i="45"/>
  <c r="F260" i="45"/>
  <c r="C244" i="45"/>
  <c r="N260" i="45"/>
  <c r="R179" i="44"/>
  <c r="M171" i="42"/>
  <c r="H171" i="42"/>
  <c r="P171" i="42"/>
  <c r="R171" i="42"/>
  <c r="O192" i="42"/>
  <c r="N192" i="42"/>
  <c r="O213" i="42"/>
  <c r="E213" i="42"/>
  <c r="Q192" i="42"/>
  <c r="J192" i="42"/>
  <c r="X171" i="42"/>
  <c r="F192" i="42"/>
  <c r="R192" i="42"/>
  <c r="W171" i="42"/>
  <c r="L192" i="42"/>
  <c r="K171" i="42"/>
  <c r="I192" i="42"/>
  <c r="T213" i="42"/>
  <c r="E192" i="42"/>
  <c r="I213" i="42"/>
  <c r="E171" i="42"/>
  <c r="Q213" i="42"/>
  <c r="U213" i="42"/>
  <c r="G192" i="42"/>
  <c r="M213" i="42"/>
  <c r="G171" i="42"/>
  <c r="X192" i="42"/>
  <c r="S192" i="42"/>
  <c r="O171" i="42"/>
  <c r="N165" i="42"/>
  <c r="L207" i="42"/>
  <c r="H186" i="42"/>
  <c r="X207" i="42"/>
  <c r="Q165" i="42"/>
  <c r="U207" i="42"/>
  <c r="U165" i="42"/>
  <c r="O207" i="42"/>
  <c r="E165" i="42"/>
  <c r="M165" i="42"/>
  <c r="V186" i="42"/>
  <c r="T186" i="42"/>
  <c r="M186" i="42"/>
  <c r="R186" i="42"/>
  <c r="X165" i="42"/>
  <c r="H331" i="82"/>
  <c r="F331" i="82"/>
  <c r="G331" i="82"/>
  <c r="H121" i="92"/>
  <c r="F165" i="42"/>
  <c r="J113" i="47"/>
  <c r="J134" i="47" s="1"/>
  <c r="W192" i="42"/>
  <c r="S350" i="82"/>
  <c r="M350" i="82"/>
  <c r="T350" i="82"/>
  <c r="D350" i="82"/>
  <c r="U350" i="82"/>
  <c r="N350" i="82"/>
  <c r="E350" i="82"/>
  <c r="W350" i="82"/>
  <c r="X350" i="82"/>
  <c r="G350" i="82"/>
  <c r="Y208" i="45"/>
  <c r="M163" i="73"/>
  <c r="G291" i="91"/>
  <c r="C291" i="91"/>
  <c r="O291" i="91"/>
  <c r="D291" i="91"/>
  <c r="M291" i="91"/>
  <c r="H291" i="91"/>
  <c r="J291" i="91"/>
  <c r="S291" i="91"/>
  <c r="E121" i="92"/>
  <c r="G79" i="61"/>
  <c r="G96" i="61" s="1"/>
  <c r="G80" i="61"/>
  <c r="G97" i="61" s="1"/>
  <c r="G77" i="61"/>
  <c r="G94" i="61" s="1"/>
  <c r="G72" i="61"/>
  <c r="G89" i="61" s="1"/>
  <c r="G74" i="61"/>
  <c r="G91" i="61" s="1"/>
  <c r="E231" i="45"/>
  <c r="F77" i="61"/>
  <c r="F94" i="61" s="1"/>
  <c r="F75" i="61"/>
  <c r="F92" i="61" s="1"/>
  <c r="F78" i="61"/>
  <c r="F95" i="61" s="1"/>
  <c r="F80" i="61"/>
  <c r="F97" i="61" s="1"/>
  <c r="F73" i="61"/>
  <c r="F90" i="61" s="1"/>
  <c r="M364" i="82"/>
  <c r="U182" i="42"/>
  <c r="P350" i="82"/>
  <c r="I186" i="42"/>
  <c r="X317" i="82"/>
  <c r="U317" i="82"/>
  <c r="S317" i="82"/>
  <c r="H317" i="82"/>
  <c r="F317" i="82"/>
  <c r="G320" i="82"/>
  <c r="L320" i="82"/>
  <c r="F372" i="89"/>
  <c r="D74" i="61"/>
  <c r="D91" i="61" s="1"/>
  <c r="E288" i="91"/>
  <c r="I288" i="91"/>
  <c r="Y159" i="44"/>
  <c r="L180" i="44" s="1"/>
  <c r="K72" i="61"/>
  <c r="K89" i="61" s="1"/>
  <c r="L317" i="82"/>
  <c r="T100" i="44"/>
  <c r="K317" i="82"/>
  <c r="D352" i="82"/>
  <c r="K73" i="61"/>
  <c r="K90" i="61" s="1"/>
  <c r="O317" i="82"/>
  <c r="H153" i="92"/>
  <c r="T247" i="45"/>
  <c r="T364" i="82"/>
  <c r="J364" i="82"/>
  <c r="M182" i="42"/>
  <c r="R203" i="42"/>
  <c r="O203" i="42"/>
  <c r="V161" i="42"/>
  <c r="V350" i="82"/>
  <c r="Q350" i="82"/>
  <c r="I338" i="82"/>
  <c r="H310" i="82"/>
  <c r="E310" i="82"/>
  <c r="H165" i="42"/>
  <c r="S207" i="42"/>
  <c r="K127" i="52"/>
  <c r="P72" i="61"/>
  <c r="P89" i="61" s="1"/>
  <c r="F79" i="61"/>
  <c r="F96" i="61" s="1"/>
  <c r="E215" i="77"/>
  <c r="E130" i="89" s="1"/>
  <c r="H252" i="89" s="1"/>
  <c r="K79" i="62"/>
  <c r="K96" i="62" s="1"/>
  <c r="Q291" i="91"/>
  <c r="F291" i="91"/>
  <c r="F213" i="42"/>
  <c r="F171" i="42"/>
  <c r="N213" i="42"/>
  <c r="J171" i="42"/>
  <c r="P213" i="42"/>
  <c r="U335" i="82"/>
  <c r="E354" i="82"/>
  <c r="S72" i="62"/>
  <c r="S89" i="62" s="1"/>
  <c r="S75" i="62"/>
  <c r="S92" i="62" s="1"/>
  <c r="S79" i="62"/>
  <c r="S96" i="62" s="1"/>
  <c r="I337" i="82"/>
  <c r="U337" i="82"/>
  <c r="G337" i="82"/>
  <c r="M337" i="82"/>
  <c r="O358" i="91"/>
  <c r="O379" i="91" s="1"/>
  <c r="D75" i="62"/>
  <c r="D92" i="62" s="1"/>
  <c r="D72" i="62"/>
  <c r="D89" i="62" s="1"/>
  <c r="X114" i="66"/>
  <c r="X140" i="66" s="1"/>
  <c r="O110" i="67"/>
  <c r="O124" i="67" s="1"/>
  <c r="P196" i="45"/>
  <c r="D196" i="45"/>
  <c r="Q114" i="66"/>
  <c r="Q140" i="66" s="1"/>
  <c r="W110" i="67"/>
  <c r="W133" i="67" s="1"/>
  <c r="Y163" i="44"/>
  <c r="M184" i="44" s="1"/>
  <c r="T144" i="68"/>
  <c r="T172" i="68" s="1"/>
  <c r="O257" i="91"/>
  <c r="M203" i="65"/>
  <c r="R114" i="66"/>
  <c r="R140" i="66" s="1"/>
  <c r="N144" i="68"/>
  <c r="N172" i="68" s="1"/>
  <c r="H110" i="67"/>
  <c r="H134" i="67" s="1"/>
  <c r="S276" i="94"/>
  <c r="Y197" i="52"/>
  <c r="Q144" i="68"/>
  <c r="T97" i="44"/>
  <c r="F110" i="67"/>
  <c r="Y190" i="52"/>
  <c r="Y200" i="52"/>
  <c r="H242" i="52" s="1"/>
  <c r="Y203" i="52"/>
  <c r="S224" i="52" s="1"/>
  <c r="Y219" i="65"/>
  <c r="O272" i="65" s="1"/>
  <c r="E224" i="77"/>
  <c r="E139" i="89" s="1"/>
  <c r="H261" i="89" s="1"/>
  <c r="H222" i="77"/>
  <c r="D306" i="77" s="1"/>
  <c r="E114" i="66"/>
  <c r="H221" i="77"/>
  <c r="H136" i="89" s="1"/>
  <c r="K258" i="89" s="1"/>
  <c r="G237" i="52"/>
  <c r="G212" i="77"/>
  <c r="D275" i="77" s="1"/>
  <c r="G247" i="51"/>
  <c r="D288" i="51" s="1"/>
  <c r="H244" i="51"/>
  <c r="D306" i="51" s="1"/>
  <c r="T237" i="52"/>
  <c r="P203" i="65"/>
  <c r="P144" i="68"/>
  <c r="G222" i="77"/>
  <c r="G137" i="89" s="1"/>
  <c r="J259" i="89" s="1"/>
  <c r="U114" i="66"/>
  <c r="U138" i="66" s="1"/>
  <c r="Q212" i="42"/>
  <c r="G212" i="42"/>
  <c r="Q191" i="42"/>
  <c r="Q170" i="42"/>
  <c r="R191" i="42"/>
  <c r="T170" i="42"/>
  <c r="J332" i="82"/>
  <c r="R332" i="82"/>
  <c r="K332" i="82"/>
  <c r="C332" i="82"/>
  <c r="N332" i="82"/>
  <c r="S332" i="82"/>
  <c r="Q79" i="62"/>
  <c r="Q96" i="62" s="1"/>
  <c r="Q81" i="62"/>
  <c r="Q98" i="62" s="1"/>
  <c r="Q80" i="62"/>
  <c r="Q97" i="62" s="1"/>
  <c r="Q72" i="62"/>
  <c r="Q89" i="62" s="1"/>
  <c r="Q78" i="62"/>
  <c r="Q95" i="62" s="1"/>
  <c r="Q74" i="62"/>
  <c r="Q91" i="62" s="1"/>
  <c r="D189" i="44"/>
  <c r="J189" i="44"/>
  <c r="P189" i="44"/>
  <c r="W189" i="44"/>
  <c r="R189" i="44"/>
  <c r="S189" i="44"/>
  <c r="I189" i="44"/>
  <c r="L189" i="44"/>
  <c r="G189" i="44"/>
  <c r="V189" i="44"/>
  <c r="Q189" i="44"/>
  <c r="K189" i="44"/>
  <c r="F214" i="77"/>
  <c r="F129" i="89" s="1"/>
  <c r="I251" i="89" s="1"/>
  <c r="G214" i="77"/>
  <c r="D277" i="77" s="1"/>
  <c r="H73" i="61"/>
  <c r="H90" i="61" s="1"/>
  <c r="H79" i="61"/>
  <c r="H96" i="61" s="1"/>
  <c r="H74" i="61"/>
  <c r="H91" i="61" s="1"/>
  <c r="H78" i="61"/>
  <c r="H95" i="61" s="1"/>
  <c r="H80" i="61"/>
  <c r="H97" i="61" s="1"/>
  <c r="H77" i="61"/>
  <c r="H94" i="61" s="1"/>
  <c r="H77" i="62"/>
  <c r="H94" i="62" s="1"/>
  <c r="H226" i="77"/>
  <c r="D310" i="77" s="1"/>
  <c r="F226" i="77"/>
  <c r="D268" i="77" s="1"/>
  <c r="N339" i="82"/>
  <c r="L339" i="82"/>
  <c r="U339" i="82"/>
  <c r="H339" i="82"/>
  <c r="Y221" i="65"/>
  <c r="O258" i="65" s="1"/>
  <c r="D117" i="96"/>
  <c r="O76" i="62"/>
  <c r="O93" i="62" s="1"/>
  <c r="O75" i="62"/>
  <c r="O92" i="62" s="1"/>
  <c r="O78" i="62"/>
  <c r="O95" i="62" s="1"/>
  <c r="O72" i="62"/>
  <c r="O89" i="62" s="1"/>
  <c r="O77" i="62"/>
  <c r="O94" i="62" s="1"/>
  <c r="O74" i="62"/>
  <c r="O91" i="62" s="1"/>
  <c r="U74" i="61"/>
  <c r="U91" i="61" s="1"/>
  <c r="G137" i="92"/>
  <c r="T169" i="42"/>
  <c r="P342" i="82"/>
  <c r="P138" i="49"/>
  <c r="T138" i="49"/>
  <c r="J215" i="42"/>
  <c r="H194" i="42"/>
  <c r="W215" i="42"/>
  <c r="X194" i="42"/>
  <c r="V215" i="42"/>
  <c r="N173" i="42"/>
  <c r="I173" i="42"/>
  <c r="H173" i="42"/>
  <c r="P194" i="42"/>
  <c r="U194" i="42"/>
  <c r="W173" i="42"/>
  <c r="S194" i="42"/>
  <c r="Q194" i="42"/>
  <c r="T173" i="42"/>
  <c r="V173" i="42"/>
  <c r="F194" i="42"/>
  <c r="M215" i="42"/>
  <c r="R173" i="42"/>
  <c r="Q173" i="42"/>
  <c r="X173" i="42"/>
  <c r="N194" i="42"/>
  <c r="S215" i="42"/>
  <c r="N215" i="42"/>
  <c r="U173" i="42"/>
  <c r="J173" i="42"/>
  <c r="O215" i="42"/>
  <c r="E215" i="42"/>
  <c r="F112" i="89"/>
  <c r="I234" i="89" s="1"/>
  <c r="S352" i="82"/>
  <c r="E189" i="44"/>
  <c r="N172" i="42"/>
  <c r="W194" i="42"/>
  <c r="D304" i="89"/>
  <c r="D79" i="62"/>
  <c r="D96" i="62" s="1"/>
  <c r="D74" i="62"/>
  <c r="D91" i="62" s="1"/>
  <c r="J167" i="42"/>
  <c r="I209" i="42"/>
  <c r="G209" i="42"/>
  <c r="N188" i="42"/>
  <c r="R167" i="42"/>
  <c r="O188" i="42"/>
  <c r="K188" i="42"/>
  <c r="M188" i="42"/>
  <c r="H188" i="42"/>
  <c r="W167" i="42"/>
  <c r="P209" i="42"/>
  <c r="U209" i="42"/>
  <c r="O167" i="42"/>
  <c r="T209" i="42"/>
  <c r="S167" i="42"/>
  <c r="T167" i="42"/>
  <c r="Q209" i="42"/>
  <c r="T188" i="42"/>
  <c r="X188" i="42"/>
  <c r="G167" i="42"/>
  <c r="X167" i="42"/>
  <c r="P167" i="42"/>
  <c r="R188" i="42"/>
  <c r="M209" i="42"/>
  <c r="I167" i="42"/>
  <c r="O209" i="42"/>
  <c r="V188" i="42"/>
  <c r="W188" i="42"/>
  <c r="Q167" i="42"/>
  <c r="L188" i="42"/>
  <c r="Q188" i="42"/>
  <c r="G352" i="82"/>
  <c r="C352" i="82"/>
  <c r="E137" i="92"/>
  <c r="S114" i="66"/>
  <c r="S130" i="66" s="1"/>
  <c r="F114" i="66"/>
  <c r="F142" i="66" s="1"/>
  <c r="O80" i="62"/>
  <c r="O97" i="62" s="1"/>
  <c r="M189" i="44"/>
  <c r="U189" i="44"/>
  <c r="N190" i="42"/>
  <c r="H214" i="77"/>
  <c r="H129" i="89" s="1"/>
  <c r="K251" i="89" s="1"/>
  <c r="V209" i="42"/>
  <c r="W209" i="42"/>
  <c r="F188" i="42"/>
  <c r="E209" i="42"/>
  <c r="E74" i="62"/>
  <c r="E91" i="62" s="1"/>
  <c r="M244" i="52"/>
  <c r="Q193" i="42"/>
  <c r="H214" i="42"/>
  <c r="M172" i="42"/>
  <c r="X216" i="52"/>
  <c r="M216" i="52"/>
  <c r="W244" i="45"/>
  <c r="D290" i="91"/>
  <c r="H290" i="91"/>
  <c r="G290" i="91"/>
  <c r="K292" i="91"/>
  <c r="Q260" i="45"/>
  <c r="R260" i="45"/>
  <c r="F173" i="42"/>
  <c r="R342" i="82"/>
  <c r="Q215" i="42"/>
  <c r="I215" i="42"/>
  <c r="K173" i="42"/>
  <c r="N292" i="91"/>
  <c r="N118" i="60"/>
  <c r="X318" i="82"/>
  <c r="N318" i="82"/>
  <c r="D318" i="82"/>
  <c r="R318" i="82"/>
  <c r="W318" i="82"/>
  <c r="I318" i="82"/>
  <c r="O318" i="82"/>
  <c r="I144" i="68"/>
  <c r="I170" i="68" s="1"/>
  <c r="H96" i="60"/>
  <c r="C311" i="82"/>
  <c r="F311" i="82"/>
  <c r="O130" i="72"/>
  <c r="L203" i="65"/>
  <c r="G219" i="77"/>
  <c r="D282" i="77" s="1"/>
  <c r="F219" i="77"/>
  <c r="F134" i="89" s="1"/>
  <c r="I256" i="89" s="1"/>
  <c r="F118" i="60"/>
  <c r="W95" i="96"/>
  <c r="L288" i="91"/>
  <c r="O288" i="91"/>
  <c r="X331" i="82"/>
  <c r="I331" i="82"/>
  <c r="S331" i="82"/>
  <c r="M331" i="82"/>
  <c r="D331" i="82"/>
  <c r="E331" i="82"/>
  <c r="W331" i="82"/>
  <c r="C331" i="82"/>
  <c r="J331" i="82"/>
  <c r="R331" i="82"/>
  <c r="Q331" i="82"/>
  <c r="U331" i="82"/>
  <c r="I110" i="67"/>
  <c r="I134" i="67" s="1"/>
  <c r="G342" i="82"/>
  <c r="K190" i="42"/>
  <c r="V211" i="42"/>
  <c r="T211" i="42"/>
  <c r="Q169" i="42"/>
  <c r="X169" i="42"/>
  <c r="I190" i="42"/>
  <c r="H190" i="42"/>
  <c r="K211" i="42"/>
  <c r="N211" i="42"/>
  <c r="R190" i="42"/>
  <c r="P169" i="42"/>
  <c r="M211" i="42"/>
  <c r="L211" i="42"/>
  <c r="S211" i="42"/>
  <c r="Q211" i="42"/>
  <c r="E352" i="82"/>
  <c r="P331" i="82"/>
  <c r="S77" i="61"/>
  <c r="S94" i="61" s="1"/>
  <c r="K172" i="42"/>
  <c r="R193" i="42"/>
  <c r="P193" i="42"/>
  <c r="E193" i="42"/>
  <c r="U172" i="42"/>
  <c r="Q214" i="42"/>
  <c r="V214" i="42"/>
  <c r="H172" i="42"/>
  <c r="S214" i="42"/>
  <c r="S193" i="42"/>
  <c r="G193" i="42"/>
  <c r="W193" i="42"/>
  <c r="E172" i="42"/>
  <c r="I214" i="42"/>
  <c r="J214" i="42"/>
  <c r="F214" i="42"/>
  <c r="I193" i="42"/>
  <c r="M193" i="42"/>
  <c r="R172" i="42"/>
  <c r="L193" i="42"/>
  <c r="V172" i="42"/>
  <c r="K193" i="42"/>
  <c r="Q172" i="42"/>
  <c r="F172" i="42"/>
  <c r="O214" i="42"/>
  <c r="O172" i="42"/>
  <c r="U193" i="42"/>
  <c r="T193" i="42"/>
  <c r="U80" i="61"/>
  <c r="U97" i="61" s="1"/>
  <c r="M138" i="49"/>
  <c r="S169" i="42"/>
  <c r="H193" i="42"/>
  <c r="V194" i="42"/>
  <c r="K343" i="82"/>
  <c r="F343" i="82"/>
  <c r="D343" i="82"/>
  <c r="M343" i="82"/>
  <c r="O343" i="82"/>
  <c r="W343" i="82"/>
  <c r="G343" i="82"/>
  <c r="V343" i="82"/>
  <c r="R343" i="82"/>
  <c r="E343" i="82"/>
  <c r="H343" i="82"/>
  <c r="T343" i="82"/>
  <c r="J343" i="82"/>
  <c r="N343" i="82"/>
  <c r="Q343" i="82"/>
  <c r="X343" i="82"/>
  <c r="I343" i="82"/>
  <c r="C343" i="82"/>
  <c r="U343" i="82"/>
  <c r="P343" i="82"/>
  <c r="S343" i="82"/>
  <c r="L343" i="82"/>
  <c r="H118" i="60"/>
  <c r="L228" i="45"/>
  <c r="Q276" i="45"/>
  <c r="C260" i="45"/>
  <c r="P244" i="45"/>
  <c r="J244" i="45"/>
  <c r="D228" i="45"/>
  <c r="T228" i="45"/>
  <c r="K244" i="45"/>
  <c r="S276" i="45"/>
  <c r="D244" i="45"/>
  <c r="C228" i="45"/>
  <c r="T276" i="45"/>
  <c r="C276" i="45"/>
  <c r="S244" i="45"/>
  <c r="H276" i="45"/>
  <c r="M276" i="45"/>
  <c r="W260" i="45"/>
  <c r="U244" i="45"/>
  <c r="U276" i="45"/>
  <c r="X244" i="45"/>
  <c r="H228" i="45"/>
  <c r="T260" i="45"/>
  <c r="D276" i="45"/>
  <c r="G228" i="45"/>
  <c r="H244" i="45"/>
  <c r="F228" i="45"/>
  <c r="J228" i="45"/>
  <c r="U228" i="45"/>
  <c r="H260" i="45"/>
  <c r="E276" i="45"/>
  <c r="I260" i="45"/>
  <c r="S228" i="45"/>
  <c r="O244" i="45"/>
  <c r="Q228" i="45"/>
  <c r="L244" i="45"/>
  <c r="E260" i="45"/>
  <c r="L276" i="45"/>
  <c r="M244" i="45"/>
  <c r="G260" i="45"/>
  <c r="X228" i="45"/>
  <c r="O260" i="45"/>
  <c r="W228" i="45"/>
  <c r="M260" i="45"/>
  <c r="P260" i="45"/>
  <c r="R276" i="45"/>
  <c r="F244" i="45"/>
  <c r="F276" i="45"/>
  <c r="E244" i="45"/>
  <c r="E228" i="45"/>
  <c r="P228" i="45"/>
  <c r="I162" i="76"/>
  <c r="H116" i="89" s="1"/>
  <c r="K238" i="89" s="1"/>
  <c r="H162" i="76"/>
  <c r="G116" i="89" s="1"/>
  <c r="J238" i="89" s="1"/>
  <c r="F162" i="76"/>
  <c r="E116" i="89" s="1"/>
  <c r="H238" i="89" s="1"/>
  <c r="F352" i="82"/>
  <c r="N352" i="82"/>
  <c r="T114" i="66"/>
  <c r="T140" i="66" s="1"/>
  <c r="D137" i="92"/>
  <c r="T189" i="44"/>
  <c r="E169" i="42"/>
  <c r="N169" i="42"/>
  <c r="J188" i="42"/>
  <c r="G188" i="42"/>
  <c r="N209" i="42"/>
  <c r="L209" i="42"/>
  <c r="H81" i="61"/>
  <c r="H98" i="61" s="1"/>
  <c r="O331" i="82"/>
  <c r="L244" i="52"/>
  <c r="T214" i="42"/>
  <c r="J193" i="42"/>
  <c r="W214" i="42"/>
  <c r="I172" i="42"/>
  <c r="D332" i="82"/>
  <c r="W276" i="45"/>
  <c r="G244" i="45"/>
  <c r="I228" i="45"/>
  <c r="D95" i="96"/>
  <c r="F128" i="86"/>
  <c r="K128" i="86" s="1"/>
  <c r="D128" i="86"/>
  <c r="I128" i="86" s="1"/>
  <c r="V72" i="62"/>
  <c r="V89" i="62" s="1"/>
  <c r="N96" i="60"/>
  <c r="W342" i="82"/>
  <c r="Q73" i="62"/>
  <c r="Q90" i="62" s="1"/>
  <c r="R215" i="42"/>
  <c r="E194" i="42"/>
  <c r="M364" i="91"/>
  <c r="M385" i="91" s="1"/>
  <c r="M317" i="82"/>
  <c r="P317" i="82"/>
  <c r="V317" i="82"/>
  <c r="J317" i="82"/>
  <c r="W317" i="82"/>
  <c r="D317" i="82"/>
  <c r="T317" i="82"/>
  <c r="G317" i="82"/>
  <c r="E317" i="82"/>
  <c r="R317" i="82"/>
  <c r="D78" i="62"/>
  <c r="D95" i="62" s="1"/>
  <c r="I284" i="89"/>
  <c r="R166" i="42"/>
  <c r="I187" i="42"/>
  <c r="J166" i="42"/>
  <c r="H166" i="42"/>
  <c r="X187" i="42"/>
  <c r="R208" i="42"/>
  <c r="J208" i="42"/>
  <c r="X208" i="42"/>
  <c r="M173" i="42"/>
  <c r="J276" i="45"/>
  <c r="J235" i="68"/>
  <c r="D320" i="68" s="1"/>
  <c r="G235" i="68"/>
  <c r="D257" i="68" s="1"/>
  <c r="Y203" i="45"/>
  <c r="I240" i="45" s="1"/>
  <c r="D77" i="62"/>
  <c r="D94" i="62" s="1"/>
  <c r="E75" i="62"/>
  <c r="E92" i="62" s="1"/>
  <c r="E79" i="62"/>
  <c r="E96" i="62" s="1"/>
  <c r="E81" i="62"/>
  <c r="E98" i="62" s="1"/>
  <c r="E73" i="62"/>
  <c r="E90" i="62" s="1"/>
  <c r="E77" i="62"/>
  <c r="E94" i="62" s="1"/>
  <c r="S73" i="61"/>
  <c r="S90" i="61" s="1"/>
  <c r="S76" i="61"/>
  <c r="S93" i="61" s="1"/>
  <c r="S79" i="61"/>
  <c r="S96" i="61" s="1"/>
  <c r="S74" i="61"/>
  <c r="S91" i="61" s="1"/>
  <c r="S81" i="61"/>
  <c r="S98" i="61" s="1"/>
  <c r="M75" i="62"/>
  <c r="M92" i="62" s="1"/>
  <c r="M73" i="62"/>
  <c r="M90" i="62" s="1"/>
  <c r="M80" i="62"/>
  <c r="M97" i="62" s="1"/>
  <c r="M78" i="62"/>
  <c r="M95" i="62" s="1"/>
  <c r="M72" i="62"/>
  <c r="M89" i="62" s="1"/>
  <c r="M81" i="62"/>
  <c r="M98" i="62" s="1"/>
  <c r="L191" i="42"/>
  <c r="T331" i="82"/>
  <c r="X332" i="82"/>
  <c r="M77" i="62"/>
  <c r="M94" i="62" s="1"/>
  <c r="D153" i="92"/>
  <c r="I203" i="65"/>
  <c r="G216" i="52"/>
  <c r="W237" i="52"/>
  <c r="L237" i="52"/>
  <c r="F216" i="52"/>
  <c r="Q237" i="52"/>
  <c r="K216" i="52"/>
  <c r="C237" i="52"/>
  <c r="X237" i="52"/>
  <c r="O216" i="52"/>
  <c r="O237" i="52"/>
  <c r="V216" i="52"/>
  <c r="Q216" i="52"/>
  <c r="W352" i="82"/>
  <c r="C189" i="44"/>
  <c r="H74" i="62"/>
  <c r="H91" i="62" s="1"/>
  <c r="J190" i="42"/>
  <c r="E78" i="62"/>
  <c r="E95" i="62" s="1"/>
  <c r="O332" i="82"/>
  <c r="X292" i="91"/>
  <c r="J292" i="91"/>
  <c r="F292" i="91"/>
  <c r="R292" i="91"/>
  <c r="M292" i="91"/>
  <c r="T292" i="91"/>
  <c r="I292" i="91"/>
  <c r="P292" i="91"/>
  <c r="C292" i="91"/>
  <c r="O292" i="91"/>
  <c r="G292" i="91"/>
  <c r="W117" i="96"/>
  <c r="K352" i="82"/>
  <c r="E72" i="62"/>
  <c r="D223" i="52"/>
  <c r="N193" i="42"/>
  <c r="I216" i="52"/>
  <c r="G332" i="82"/>
  <c r="V81" i="62"/>
  <c r="V98" i="62" s="1"/>
  <c r="Q76" i="62"/>
  <c r="Q93" i="62" s="1"/>
  <c r="K194" i="42"/>
  <c r="P173" i="42"/>
  <c r="E153" i="92"/>
  <c r="M352" i="82"/>
  <c r="V114" i="66"/>
  <c r="V142" i="66" s="1"/>
  <c r="F163" i="76"/>
  <c r="E117" i="89" s="1"/>
  <c r="H239" i="89" s="1"/>
  <c r="O73" i="62"/>
  <c r="O90" i="62" s="1"/>
  <c r="X189" i="44"/>
  <c r="I211" i="42"/>
  <c r="H211" i="42"/>
  <c r="V212" i="42"/>
  <c r="R209" i="42"/>
  <c r="X209" i="42"/>
  <c r="V167" i="42"/>
  <c r="I188" i="42"/>
  <c r="H76" i="61"/>
  <c r="H93" i="61" s="1"/>
  <c r="K331" i="82"/>
  <c r="G172" i="42"/>
  <c r="O193" i="42"/>
  <c r="F193" i="42"/>
  <c r="X193" i="42"/>
  <c r="P172" i="42"/>
  <c r="P216" i="52"/>
  <c r="N244" i="45"/>
  <c r="S292" i="91"/>
  <c r="L332" i="82"/>
  <c r="I244" i="45"/>
  <c r="P276" i="45"/>
  <c r="T244" i="45"/>
  <c r="S75" i="61"/>
  <c r="S92" i="61" s="1"/>
  <c r="H215" i="42"/>
  <c r="V74" i="62"/>
  <c r="V91" i="62" s="1"/>
  <c r="Q75" i="62"/>
  <c r="Q92" i="62" s="1"/>
  <c r="G173" i="42"/>
  <c r="J194" i="42"/>
  <c r="X215" i="42"/>
  <c r="L215" i="42"/>
  <c r="S72" i="61"/>
  <c r="S89" i="61" s="1"/>
  <c r="R360" i="91"/>
  <c r="R381" i="91" s="1"/>
  <c r="D73" i="62"/>
  <c r="D90" i="62" s="1"/>
  <c r="G194" i="42"/>
  <c r="X183" i="42"/>
  <c r="V204" i="42"/>
  <c r="K204" i="42"/>
  <c r="E162" i="42"/>
  <c r="P204" i="42"/>
  <c r="H162" i="42"/>
  <c r="E204" i="42"/>
  <c r="Q204" i="42"/>
  <c r="G183" i="42"/>
  <c r="L194" i="42"/>
  <c r="F355" i="91"/>
  <c r="F376" i="91" s="1"/>
  <c r="K228" i="45"/>
  <c r="J144" i="68"/>
  <c r="J168" i="68" s="1"/>
  <c r="U357" i="82"/>
  <c r="E357" i="82"/>
  <c r="F357" i="82"/>
  <c r="T357" i="82"/>
  <c r="R357" i="82"/>
  <c r="G357" i="82"/>
  <c r="W357" i="82"/>
  <c r="D80" i="62"/>
  <c r="D97" i="62" s="1"/>
  <c r="O342" i="82"/>
  <c r="U342" i="82"/>
  <c r="F342" i="82"/>
  <c r="J342" i="82"/>
  <c r="C342" i="82"/>
  <c r="H189" i="44"/>
  <c r="L331" i="82"/>
  <c r="P311" i="94"/>
  <c r="H311" i="94"/>
  <c r="L311" i="94"/>
  <c r="M76" i="62"/>
  <c r="M93" i="62" s="1"/>
  <c r="U78" i="61"/>
  <c r="U95" i="61" s="1"/>
  <c r="U81" i="61"/>
  <c r="U98" i="61" s="1"/>
  <c r="U76" i="61"/>
  <c r="U93" i="61" s="1"/>
  <c r="U73" i="61"/>
  <c r="U90" i="61" s="1"/>
  <c r="U77" i="61"/>
  <c r="U94" i="61" s="1"/>
  <c r="U79" i="61"/>
  <c r="U96" i="61" s="1"/>
  <c r="H236" i="51"/>
  <c r="D298" i="51" s="1"/>
  <c r="G236" i="51"/>
  <c r="D277" i="51" s="1"/>
  <c r="F236" i="51"/>
  <c r="E236" i="51"/>
  <c r="D256" i="51" s="1"/>
  <c r="T124" i="76"/>
  <c r="K283" i="65"/>
  <c r="N237" i="52"/>
  <c r="R339" i="82"/>
  <c r="J244" i="52"/>
  <c r="H223" i="52"/>
  <c r="G223" i="52"/>
  <c r="Q223" i="52"/>
  <c r="P223" i="52"/>
  <c r="H244" i="52"/>
  <c r="C223" i="52"/>
  <c r="V223" i="52"/>
  <c r="F244" i="52"/>
  <c r="N244" i="52"/>
  <c r="L223" i="52"/>
  <c r="W244" i="52"/>
  <c r="X287" i="91"/>
  <c r="I287" i="91"/>
  <c r="R287" i="91"/>
  <c r="O287" i="91"/>
  <c r="M287" i="91"/>
  <c r="M75" i="61"/>
  <c r="M92" i="61" s="1"/>
  <c r="M80" i="61"/>
  <c r="M97" i="61" s="1"/>
  <c r="M72" i="61"/>
  <c r="M89" i="61" s="1"/>
  <c r="M73" i="61"/>
  <c r="M90" i="61" s="1"/>
  <c r="M76" i="61"/>
  <c r="M93" i="61" s="1"/>
  <c r="M74" i="61"/>
  <c r="M91" i="61" s="1"/>
  <c r="F153" i="92"/>
  <c r="X190" i="42"/>
  <c r="H75" i="61"/>
  <c r="H92" i="61" s="1"/>
  <c r="N331" i="82"/>
  <c r="L172" i="42"/>
  <c r="U215" i="42"/>
  <c r="S78" i="61"/>
  <c r="S95" i="61" s="1"/>
  <c r="J203" i="65"/>
  <c r="X352" i="82"/>
  <c r="L114" i="66"/>
  <c r="L140" i="66" s="1"/>
  <c r="I163" i="76"/>
  <c r="H117" i="89" s="1"/>
  <c r="K239" i="89" s="1"/>
  <c r="O79" i="62"/>
  <c r="O96" i="62" s="1"/>
  <c r="N189" i="44"/>
  <c r="O189" i="44"/>
  <c r="V169" i="42"/>
  <c r="M190" i="42"/>
  <c r="E214" i="77"/>
  <c r="E129" i="89" s="1"/>
  <c r="H251" i="89" s="1"/>
  <c r="N167" i="42"/>
  <c r="P188" i="42"/>
  <c r="F209" i="42"/>
  <c r="H72" i="61"/>
  <c r="H89" i="61" s="1"/>
  <c r="V331" i="82"/>
  <c r="U244" i="52"/>
  <c r="P214" i="42"/>
  <c r="W172" i="42"/>
  <c r="E214" i="42"/>
  <c r="L214" i="42"/>
  <c r="S172" i="42"/>
  <c r="I237" i="52"/>
  <c r="J237" i="52"/>
  <c r="U260" i="45"/>
  <c r="H292" i="91"/>
  <c r="D205" i="76"/>
  <c r="I332" i="82"/>
  <c r="R244" i="45"/>
  <c r="O276" i="45"/>
  <c r="G215" i="42"/>
  <c r="V77" i="62"/>
  <c r="V94" i="62" s="1"/>
  <c r="Q77" i="62"/>
  <c r="Q94" i="62" s="1"/>
  <c r="F215" i="42"/>
  <c r="O173" i="42"/>
  <c r="I194" i="42"/>
  <c r="K215" i="42"/>
  <c r="V228" i="45"/>
  <c r="E144" i="68"/>
  <c r="E169" i="68" s="1"/>
  <c r="S136" i="71"/>
  <c r="J165" i="42"/>
  <c r="K186" i="42"/>
  <c r="T165" i="42"/>
  <c r="U186" i="42"/>
  <c r="S186" i="42"/>
  <c r="Q186" i="42"/>
  <c r="I165" i="42"/>
  <c r="S165" i="42"/>
  <c r="O186" i="42"/>
  <c r="W207" i="42"/>
  <c r="K207" i="42"/>
  <c r="P186" i="42"/>
  <c r="E186" i="42"/>
  <c r="R165" i="42"/>
  <c r="F186" i="42"/>
  <c r="L186" i="42"/>
  <c r="X186" i="42"/>
  <c r="T207" i="42"/>
  <c r="R207" i="42"/>
  <c r="N207" i="42"/>
  <c r="N186" i="42"/>
  <c r="G207" i="42"/>
  <c r="W165" i="42"/>
  <c r="J207" i="42"/>
  <c r="P207" i="42"/>
  <c r="G186" i="42"/>
  <c r="Q207" i="42"/>
  <c r="V207" i="42"/>
  <c r="I207" i="42"/>
  <c r="G165" i="42"/>
  <c r="O165" i="42"/>
  <c r="T86" i="44"/>
  <c r="G114" i="66"/>
  <c r="G129" i="66" s="1"/>
  <c r="M114" i="66"/>
  <c r="M134" i="66" s="1"/>
  <c r="N110" i="67"/>
  <c r="V110" i="67"/>
  <c r="F169" i="92"/>
  <c r="D75" i="61"/>
  <c r="D92" i="61" s="1"/>
  <c r="D78" i="61"/>
  <c r="D95" i="61" s="1"/>
  <c r="Q323" i="82"/>
  <c r="J323" i="82"/>
  <c r="H323" i="82"/>
  <c r="Q78" i="61"/>
  <c r="Q95" i="61" s="1"/>
  <c r="Q75" i="61"/>
  <c r="Q92" i="61" s="1"/>
  <c r="D110" i="67"/>
  <c r="H144" i="68"/>
  <c r="H158" i="68" s="1"/>
  <c r="G130" i="72"/>
  <c r="G199" i="46"/>
  <c r="D199" i="46"/>
  <c r="J89" i="45"/>
  <c r="J90" i="95"/>
  <c r="L110" i="67"/>
  <c r="L135" i="67" s="1"/>
  <c r="K114" i="66"/>
  <c r="P114" i="66"/>
  <c r="P135" i="66" s="1"/>
  <c r="U110" i="67"/>
  <c r="U134" i="67" s="1"/>
  <c r="V130" i="72"/>
  <c r="Y161" i="44"/>
  <c r="Q182" i="44" s="1"/>
  <c r="C75" i="61"/>
  <c r="C92" i="61" s="1"/>
  <c r="C79" i="61"/>
  <c r="C96" i="61" s="1"/>
  <c r="F363" i="89"/>
  <c r="R144" i="68"/>
  <c r="R165" i="68" s="1"/>
  <c r="W144" i="68"/>
  <c r="W161" i="68" s="1"/>
  <c r="V330" i="82"/>
  <c r="J330" i="82"/>
  <c r="G330" i="82"/>
  <c r="T330" i="82"/>
  <c r="R330" i="82"/>
  <c r="O330" i="82"/>
  <c r="K330" i="82"/>
  <c r="Q330" i="82"/>
  <c r="W311" i="82"/>
  <c r="P311" i="82"/>
  <c r="D311" i="82"/>
  <c r="R311" i="82"/>
  <c r="Q311" i="82"/>
  <c r="N311" i="82"/>
  <c r="T311" i="82"/>
  <c r="L311" i="82"/>
  <c r="M311" i="82"/>
  <c r="E311" i="82"/>
  <c r="V311" i="82"/>
  <c r="J311" i="82"/>
  <c r="G311" i="82"/>
  <c r="R96" i="60"/>
  <c r="R105" i="60"/>
  <c r="R118" i="60" s="1"/>
  <c r="J140" i="49"/>
  <c r="N140" i="49"/>
  <c r="F245" i="51"/>
  <c r="H311" i="82"/>
  <c r="H72" i="62"/>
  <c r="H81" i="62"/>
  <c r="H98" i="62" s="1"/>
  <c r="H76" i="62"/>
  <c r="H93" i="62" s="1"/>
  <c r="H73" i="62"/>
  <c r="H90" i="62" s="1"/>
  <c r="J191" i="42"/>
  <c r="C321" i="82"/>
  <c r="X195" i="45"/>
  <c r="G244" i="51"/>
  <c r="D285" i="51" s="1"/>
  <c r="N212" i="42"/>
  <c r="J170" i="42"/>
  <c r="H191" i="42"/>
  <c r="J273" i="89"/>
  <c r="S311" i="82"/>
  <c r="E96" i="60"/>
  <c r="E103" i="60"/>
  <c r="E118" i="60" s="1"/>
  <c r="K353" i="82"/>
  <c r="M353" i="82"/>
  <c r="J353" i="82"/>
  <c r="D353" i="82"/>
  <c r="W353" i="82"/>
  <c r="S353" i="82"/>
  <c r="V353" i="82"/>
  <c r="I353" i="82"/>
  <c r="R353" i="82"/>
  <c r="F353" i="82"/>
  <c r="C353" i="82"/>
  <c r="P353" i="82"/>
  <c r="U353" i="82"/>
  <c r="H353" i="82"/>
  <c r="E353" i="82"/>
  <c r="X193" i="45"/>
  <c r="I118" i="60"/>
  <c r="C307" i="94"/>
  <c r="O307" i="94"/>
  <c r="T307" i="94"/>
  <c r="C36" i="55"/>
  <c r="I257" i="43"/>
  <c r="L257" i="43" s="1"/>
  <c r="L36" i="55" s="1"/>
  <c r="X190" i="45"/>
  <c r="H140" i="49"/>
  <c r="E321" i="82"/>
  <c r="O321" i="82"/>
  <c r="D321" i="82"/>
  <c r="S321" i="82"/>
  <c r="V321" i="82"/>
  <c r="M321" i="82"/>
  <c r="U321" i="82"/>
  <c r="H321" i="82"/>
  <c r="R321" i="82"/>
  <c r="T321" i="82"/>
  <c r="K321" i="82"/>
  <c r="N321" i="82"/>
  <c r="G105" i="60"/>
  <c r="G118" i="60" s="1"/>
  <c r="G96" i="60"/>
  <c r="E169" i="92"/>
  <c r="C140" i="49"/>
  <c r="X353" i="82"/>
  <c r="P321" i="82"/>
  <c r="O161" i="77"/>
  <c r="Y196" i="52"/>
  <c r="P238" i="52" s="1"/>
  <c r="D169" i="92"/>
  <c r="G169" i="92"/>
  <c r="J277" i="89"/>
  <c r="H75" i="62"/>
  <c r="H92" i="62" s="1"/>
  <c r="P212" i="42"/>
  <c r="R170" i="42"/>
  <c r="S290" i="91"/>
  <c r="K290" i="91"/>
  <c r="L290" i="91"/>
  <c r="C290" i="91"/>
  <c r="F96" i="60"/>
  <c r="O299" i="91"/>
  <c r="W299" i="91"/>
  <c r="N299" i="91"/>
  <c r="X321" i="82"/>
  <c r="L321" i="82"/>
  <c r="C337" i="82"/>
  <c r="Q337" i="82"/>
  <c r="X337" i="82"/>
  <c r="F337" i="82"/>
  <c r="T337" i="82"/>
  <c r="N337" i="82"/>
  <c r="K337" i="82"/>
  <c r="W337" i="82"/>
  <c r="R337" i="82"/>
  <c r="E337" i="82"/>
  <c r="P337" i="82"/>
  <c r="S337" i="82"/>
  <c r="V337" i="82"/>
  <c r="O337" i="82"/>
  <c r="K358" i="91"/>
  <c r="K379" i="91" s="1"/>
  <c r="N358" i="91"/>
  <c r="N379" i="91" s="1"/>
  <c r="V103" i="60"/>
  <c r="V118" i="60" s="1"/>
  <c r="V96" i="60"/>
  <c r="X184" i="45"/>
  <c r="X182" i="45"/>
  <c r="X185" i="45"/>
  <c r="X189" i="45"/>
  <c r="X183" i="45"/>
  <c r="X186" i="45"/>
  <c r="X187" i="45"/>
  <c r="O353" i="82"/>
  <c r="K311" i="82"/>
  <c r="G353" i="82"/>
  <c r="J212" i="42"/>
  <c r="U212" i="42"/>
  <c r="M170" i="42"/>
  <c r="P191" i="42"/>
  <c r="H170" i="42"/>
  <c r="F170" i="42"/>
  <c r="W191" i="42"/>
  <c r="E191" i="42"/>
  <c r="E170" i="42"/>
  <c r="W212" i="42"/>
  <c r="M212" i="42"/>
  <c r="E212" i="42"/>
  <c r="W170" i="42"/>
  <c r="X191" i="42"/>
  <c r="F191" i="42"/>
  <c r="N191" i="42"/>
  <c r="O170" i="42"/>
  <c r="I191" i="42"/>
  <c r="P170" i="42"/>
  <c r="O191" i="42"/>
  <c r="H212" i="42"/>
  <c r="S212" i="42"/>
  <c r="L212" i="42"/>
  <c r="V170" i="42"/>
  <c r="R212" i="42"/>
  <c r="I170" i="42"/>
  <c r="U170" i="42"/>
  <c r="O212" i="42"/>
  <c r="X212" i="42"/>
  <c r="G170" i="42"/>
  <c r="K191" i="42"/>
  <c r="G191" i="42"/>
  <c r="L170" i="42"/>
  <c r="M191" i="42"/>
  <c r="U191" i="42"/>
  <c r="I212" i="42"/>
  <c r="T212" i="42"/>
  <c r="S170" i="42"/>
  <c r="F288" i="91"/>
  <c r="W288" i="91"/>
  <c r="R288" i="91"/>
  <c r="J288" i="91"/>
  <c r="D288" i="91"/>
  <c r="K288" i="91"/>
  <c r="Q288" i="91"/>
  <c r="X288" i="91"/>
  <c r="S288" i="91"/>
  <c r="P288" i="91"/>
  <c r="M288" i="91"/>
  <c r="G288" i="91"/>
  <c r="N288" i="91"/>
  <c r="H288" i="91"/>
  <c r="C288" i="91"/>
  <c r="F160" i="76"/>
  <c r="D182" i="76" s="1"/>
  <c r="I160" i="76"/>
  <c r="H114" i="89" s="1"/>
  <c r="K236" i="89" s="1"/>
  <c r="H160" i="76"/>
  <c r="D224" i="76" s="1"/>
  <c r="D163" i="95"/>
  <c r="U163" i="95"/>
  <c r="C163" i="95"/>
  <c r="X191" i="45"/>
  <c r="E219" i="77"/>
  <c r="E134" i="89" s="1"/>
  <c r="H256" i="89" s="1"/>
  <c r="H80" i="62"/>
  <c r="H97" i="62" s="1"/>
  <c r="N125" i="52"/>
  <c r="N132" i="52"/>
  <c r="N133" i="52"/>
  <c r="N121" i="52"/>
  <c r="P297" i="91"/>
  <c r="J297" i="91"/>
  <c r="M297" i="91"/>
  <c r="S297" i="91"/>
  <c r="X188" i="45"/>
  <c r="H78" i="62"/>
  <c r="H95" i="62" s="1"/>
  <c r="T191" i="42"/>
  <c r="N170" i="42"/>
  <c r="V191" i="42"/>
  <c r="L353" i="82"/>
  <c r="L310" i="94"/>
  <c r="J310" i="94"/>
  <c r="D310" i="94"/>
  <c r="U310" i="94"/>
  <c r="S322" i="82"/>
  <c r="M322" i="82"/>
  <c r="Q322" i="82"/>
  <c r="R117" i="96"/>
  <c r="D358" i="91"/>
  <c r="D379" i="91" s="1"/>
  <c r="W321" i="82"/>
  <c r="O311" i="82"/>
  <c r="U311" i="82"/>
  <c r="Q321" i="82"/>
  <c r="I311" i="82"/>
  <c r="H245" i="51"/>
  <c r="D307" i="51" s="1"/>
  <c r="E245" i="51"/>
  <c r="D265" i="51" s="1"/>
  <c r="J76" i="61"/>
  <c r="J93" i="61" s="1"/>
  <c r="J73" i="61"/>
  <c r="J90" i="61" s="1"/>
  <c r="J77" i="61"/>
  <c r="J94" i="61" s="1"/>
  <c r="J81" i="61"/>
  <c r="J98" i="61" s="1"/>
  <c r="J72" i="61"/>
  <c r="J89" i="61" s="1"/>
  <c r="J74" i="61"/>
  <c r="J91" i="61" s="1"/>
  <c r="J80" i="61"/>
  <c r="J97" i="61" s="1"/>
  <c r="J79" i="61"/>
  <c r="J96" i="61" s="1"/>
  <c r="J78" i="61"/>
  <c r="J95" i="61" s="1"/>
  <c r="Y192" i="52"/>
  <c r="H219" i="77"/>
  <c r="H134" i="89" s="1"/>
  <c r="K256" i="89" s="1"/>
  <c r="S191" i="42"/>
  <c r="Y243" i="91"/>
  <c r="X181" i="45"/>
  <c r="E244" i="51"/>
  <c r="D264" i="51" s="1"/>
  <c r="X170" i="42"/>
  <c r="F212" i="42"/>
  <c r="K212" i="42"/>
  <c r="T353" i="82"/>
  <c r="R95" i="96"/>
  <c r="I358" i="91"/>
  <c r="I379" i="91" s="1"/>
  <c r="F321" i="82"/>
  <c r="T288" i="91"/>
  <c r="K279" i="45"/>
  <c r="X263" i="45"/>
  <c r="W279" i="45"/>
  <c r="T231" i="45"/>
  <c r="R263" i="45"/>
  <c r="O231" i="45"/>
  <c r="R279" i="45"/>
  <c r="N247" i="45"/>
  <c r="V263" i="45"/>
  <c r="T279" i="45"/>
  <c r="I321" i="82"/>
  <c r="V75" i="62"/>
  <c r="V92" i="62" s="1"/>
  <c r="V76" i="62"/>
  <c r="V93" i="62" s="1"/>
  <c r="V78" i="62"/>
  <c r="V95" i="62" s="1"/>
  <c r="V73" i="62"/>
  <c r="V90" i="62" s="1"/>
  <c r="V80" i="62"/>
  <c r="V97" i="62" s="1"/>
  <c r="E203" i="65"/>
  <c r="X311" i="82"/>
  <c r="O203" i="65"/>
  <c r="G76" i="62"/>
  <c r="G93" i="62" s="1"/>
  <c r="G80" i="62"/>
  <c r="G97" i="62" s="1"/>
  <c r="G72" i="62"/>
  <c r="G89" i="62" s="1"/>
  <c r="G78" i="62"/>
  <c r="G95" i="62" s="1"/>
  <c r="T90" i="44"/>
  <c r="P361" i="82"/>
  <c r="E361" i="82"/>
  <c r="C361" i="82"/>
  <c r="E240" i="51"/>
  <c r="D260" i="51" s="1"/>
  <c r="L190" i="42"/>
  <c r="W190" i="42"/>
  <c r="J169" i="42"/>
  <c r="E190" i="42"/>
  <c r="G190" i="42"/>
  <c r="W211" i="42"/>
  <c r="G211" i="42"/>
  <c r="E211" i="42"/>
  <c r="N166" i="42"/>
  <c r="U166" i="42"/>
  <c r="U187" i="42"/>
  <c r="O187" i="42"/>
  <c r="M357" i="82"/>
  <c r="X357" i="82"/>
  <c r="O357" i="82"/>
  <c r="H237" i="52"/>
  <c r="M237" i="52"/>
  <c r="S216" i="52"/>
  <c r="V237" i="52"/>
  <c r="E237" i="52"/>
  <c r="W339" i="82"/>
  <c r="F332" i="82"/>
  <c r="U332" i="82"/>
  <c r="Q332" i="82"/>
  <c r="U341" i="82"/>
  <c r="M341" i="82"/>
  <c r="G74" i="62"/>
  <c r="G91" i="62" s="1"/>
  <c r="Y166" i="44"/>
  <c r="O187" i="44" s="1"/>
  <c r="L361" i="82"/>
  <c r="R361" i="82"/>
  <c r="Q361" i="82"/>
  <c r="F211" i="42"/>
  <c r="Q190" i="42"/>
  <c r="U190" i="42"/>
  <c r="R211" i="42"/>
  <c r="O169" i="42"/>
  <c r="F169" i="42"/>
  <c r="W169" i="42"/>
  <c r="S190" i="42"/>
  <c r="F166" i="42"/>
  <c r="J187" i="42"/>
  <c r="I166" i="42"/>
  <c r="K187" i="42"/>
  <c r="I357" i="82"/>
  <c r="V357" i="82"/>
  <c r="R216" i="52"/>
  <c r="C216" i="52"/>
  <c r="H216" i="52"/>
  <c r="N216" i="52"/>
  <c r="K237" i="52"/>
  <c r="U216" i="52"/>
  <c r="T339" i="82"/>
  <c r="G73" i="62"/>
  <c r="G90" i="62" s="1"/>
  <c r="F339" i="82"/>
  <c r="K339" i="82"/>
  <c r="E339" i="82"/>
  <c r="L163" i="73"/>
  <c r="P332" i="82"/>
  <c r="W332" i="82"/>
  <c r="J180" i="46"/>
  <c r="M198" i="46" s="1"/>
  <c r="M69" i="49" s="1"/>
  <c r="C341" i="82"/>
  <c r="O341" i="82"/>
  <c r="K110" i="67"/>
  <c r="K133" i="67" s="1"/>
  <c r="S341" i="82"/>
  <c r="D287" i="91"/>
  <c r="L287" i="91"/>
  <c r="H287" i="91"/>
  <c r="Q287" i="91"/>
  <c r="P287" i="91"/>
  <c r="F287" i="91"/>
  <c r="W287" i="91"/>
  <c r="N287" i="91"/>
  <c r="E287" i="91"/>
  <c r="K287" i="91"/>
  <c r="C287" i="91"/>
  <c r="G287" i="91"/>
  <c r="T287" i="91"/>
  <c r="J287" i="91"/>
  <c r="X361" i="82"/>
  <c r="V361" i="82"/>
  <c r="U361" i="82"/>
  <c r="G240" i="51"/>
  <c r="D281" i="51" s="1"/>
  <c r="H169" i="42"/>
  <c r="V190" i="42"/>
  <c r="M169" i="42"/>
  <c r="O211" i="42"/>
  <c r="K169" i="42"/>
  <c r="T190" i="42"/>
  <c r="P211" i="42"/>
  <c r="X211" i="42"/>
  <c r="M208" i="42"/>
  <c r="E208" i="42"/>
  <c r="N208" i="42"/>
  <c r="N187" i="42"/>
  <c r="W166" i="42"/>
  <c r="S357" i="82"/>
  <c r="P357" i="82"/>
  <c r="N357" i="82"/>
  <c r="W216" i="52"/>
  <c r="F237" i="52"/>
  <c r="L216" i="52"/>
  <c r="D216" i="52"/>
  <c r="P237" i="52"/>
  <c r="R292" i="65"/>
  <c r="C339" i="82"/>
  <c r="M332" i="82"/>
  <c r="E332" i="82"/>
  <c r="T341" i="82"/>
  <c r="L341" i="82"/>
  <c r="G75" i="62"/>
  <c r="G92" i="62" s="1"/>
  <c r="W341" i="82"/>
  <c r="I96" i="60"/>
  <c r="R341" i="82"/>
  <c r="P339" i="82"/>
  <c r="X339" i="82"/>
  <c r="S339" i="82"/>
  <c r="D339" i="82"/>
  <c r="J339" i="82"/>
  <c r="V339" i="82"/>
  <c r="F361" i="82"/>
  <c r="M361" i="82"/>
  <c r="H240" i="51"/>
  <c r="D302" i="51" s="1"/>
  <c r="J211" i="42"/>
  <c r="G169" i="42"/>
  <c r="R169" i="42"/>
  <c r="L169" i="42"/>
  <c r="I169" i="42"/>
  <c r="T166" i="42"/>
  <c r="W187" i="42"/>
  <c r="O166" i="42"/>
  <c r="Q357" i="82"/>
  <c r="H357" i="82"/>
  <c r="U237" i="52"/>
  <c r="J216" i="52"/>
  <c r="S237" i="52"/>
  <c r="E216" i="52"/>
  <c r="T94" i="44"/>
  <c r="N116" i="47"/>
  <c r="N137" i="47" s="1"/>
  <c r="T96" i="44"/>
  <c r="I339" i="82"/>
  <c r="G339" i="82"/>
  <c r="T332" i="82"/>
  <c r="V332" i="82"/>
  <c r="I341" i="82"/>
  <c r="X341" i="82"/>
  <c r="T196" i="45"/>
  <c r="G79" i="62"/>
  <c r="G96" i="62" s="1"/>
  <c r="U118" i="60"/>
  <c r="N203" i="65"/>
  <c r="N75" i="61"/>
  <c r="N92" i="61" s="1"/>
  <c r="N79" i="61"/>
  <c r="N96" i="61" s="1"/>
  <c r="N73" i="61"/>
  <c r="N90" i="61" s="1"/>
  <c r="N80" i="61"/>
  <c r="N97" i="61" s="1"/>
  <c r="N77" i="61"/>
  <c r="N94" i="61" s="1"/>
  <c r="N78" i="61"/>
  <c r="N95" i="61" s="1"/>
  <c r="N72" i="61"/>
  <c r="N81" i="61"/>
  <c r="N98" i="61" s="1"/>
  <c r="N76" i="61"/>
  <c r="N93" i="61" s="1"/>
  <c r="N74" i="61"/>
  <c r="N91" i="61" s="1"/>
  <c r="U354" i="82"/>
  <c r="T354" i="82"/>
  <c r="J354" i="82"/>
  <c r="K136" i="71"/>
  <c r="W307" i="94"/>
  <c r="G307" i="94"/>
  <c r="D307" i="94"/>
  <c r="L307" i="94"/>
  <c r="V307" i="94"/>
  <c r="J307" i="94"/>
  <c r="G226" i="77"/>
  <c r="N120" i="52"/>
  <c r="W203" i="65"/>
  <c r="U307" i="94"/>
  <c r="F307" i="94"/>
  <c r="R307" i="94"/>
  <c r="E226" i="77"/>
  <c r="N128" i="52"/>
  <c r="M307" i="94"/>
  <c r="H307" i="94"/>
  <c r="Q307" i="94"/>
  <c r="C318" i="94"/>
  <c r="N126" i="52"/>
  <c r="U183" i="52"/>
  <c r="V244" i="65"/>
  <c r="U203" i="65"/>
  <c r="X307" i="94"/>
  <c r="K307" i="94"/>
  <c r="I307" i="94"/>
  <c r="P307" i="94"/>
  <c r="C163" i="73"/>
  <c r="N307" i="94"/>
  <c r="E307" i="94"/>
  <c r="J130" i="72"/>
  <c r="D202" i="76"/>
  <c r="F113" i="89"/>
  <c r="I235" i="89" s="1"/>
  <c r="H244" i="65"/>
  <c r="L292" i="65"/>
  <c r="G244" i="65"/>
  <c r="X276" i="65"/>
  <c r="Q244" i="65"/>
  <c r="V292" i="65"/>
  <c r="X244" i="65"/>
  <c r="J292" i="65"/>
  <c r="X260" i="65"/>
  <c r="I292" i="65"/>
  <c r="C260" i="65"/>
  <c r="K244" i="65"/>
  <c r="F260" i="65"/>
  <c r="O292" i="65"/>
  <c r="Q276" i="65"/>
  <c r="M244" i="65"/>
  <c r="P292" i="65"/>
  <c r="K260" i="65"/>
  <c r="E244" i="65"/>
  <c r="W260" i="65"/>
  <c r="M276" i="65"/>
  <c r="W276" i="65"/>
  <c r="C244" i="65"/>
  <c r="H105" i="96"/>
  <c r="H117" i="96" s="1"/>
  <c r="H95" i="96"/>
  <c r="D164" i="51"/>
  <c r="O244" i="65"/>
  <c r="G319" i="82"/>
  <c r="N244" i="65"/>
  <c r="G151" i="44"/>
  <c r="I320" i="82"/>
  <c r="O320" i="82"/>
  <c r="W320" i="82"/>
  <c r="N320" i="82"/>
  <c r="H320" i="82"/>
  <c r="C320" i="82"/>
  <c r="E320" i="82"/>
  <c r="U320" i="82"/>
  <c r="S320" i="82"/>
  <c r="X320" i="82"/>
  <c r="K320" i="82"/>
  <c r="D320" i="82"/>
  <c r="W363" i="91"/>
  <c r="W384" i="91" s="1"/>
  <c r="T99" i="44"/>
  <c r="T95" i="44"/>
  <c r="L263" i="45"/>
  <c r="W247" i="45"/>
  <c r="L247" i="45"/>
  <c r="G247" i="45"/>
  <c r="D231" i="45"/>
  <c r="Q263" i="45"/>
  <c r="R315" i="82"/>
  <c r="P320" i="82"/>
  <c r="P316" i="82"/>
  <c r="N292" i="65"/>
  <c r="T244" i="65"/>
  <c r="X130" i="72"/>
  <c r="F196" i="45"/>
  <c r="C364" i="91"/>
  <c r="C385" i="91" s="1"/>
  <c r="F250" i="51"/>
  <c r="E250" i="51"/>
  <c r="D270" i="51" s="1"/>
  <c r="H250" i="51"/>
  <c r="D312" i="51" s="1"/>
  <c r="G250" i="51"/>
  <c r="D291" i="51" s="1"/>
  <c r="V117" i="96"/>
  <c r="E238" i="51"/>
  <c r="D258" i="51" s="1"/>
  <c r="H238" i="51"/>
  <c r="D300" i="51" s="1"/>
  <c r="G238" i="51"/>
  <c r="D279" i="51" s="1"/>
  <c r="F238" i="51"/>
  <c r="U151" i="44"/>
  <c r="H215" i="73"/>
  <c r="H88" i="89" s="1"/>
  <c r="K210" i="89" s="1"/>
  <c r="E215" i="73"/>
  <c r="D236" i="73" s="1"/>
  <c r="G215" i="73"/>
  <c r="D278" i="73" s="1"/>
  <c r="F215" i="73"/>
  <c r="D257" i="73" s="1"/>
  <c r="F105" i="96"/>
  <c r="F117" i="96" s="1"/>
  <c r="F95" i="96"/>
  <c r="H225" i="77"/>
  <c r="E225" i="77"/>
  <c r="F225" i="77"/>
  <c r="G225" i="77"/>
  <c r="J105" i="96"/>
  <c r="J117" i="96" s="1"/>
  <c r="J95" i="96"/>
  <c r="K130" i="72"/>
  <c r="I153" i="92"/>
  <c r="V260" i="65"/>
  <c r="N318" i="94"/>
  <c r="X318" i="94"/>
  <c r="P318" i="94"/>
  <c r="G318" i="94"/>
  <c r="Q318" i="94"/>
  <c r="O318" i="94"/>
  <c r="T319" i="82"/>
  <c r="L319" i="82"/>
  <c r="R319" i="82"/>
  <c r="J319" i="82"/>
  <c r="W319" i="82"/>
  <c r="S319" i="82"/>
  <c r="N319" i="82"/>
  <c r="X319" i="82"/>
  <c r="Q319" i="82"/>
  <c r="E319" i="82"/>
  <c r="V319" i="82"/>
  <c r="K319" i="82"/>
  <c r="L102" i="96"/>
  <c r="L117" i="96" s="1"/>
  <c r="L95" i="96"/>
  <c r="O319" i="82"/>
  <c r="D319" i="82"/>
  <c r="H260" i="65"/>
  <c r="F276" i="94"/>
  <c r="H220" i="77"/>
  <c r="E220" i="77"/>
  <c r="F156" i="76"/>
  <c r="D178" i="76" s="1"/>
  <c r="I156" i="76"/>
  <c r="H110" i="89" s="1"/>
  <c r="K232" i="89" s="1"/>
  <c r="Q333" i="82"/>
  <c r="X333" i="82"/>
  <c r="V333" i="82"/>
  <c r="M333" i="82"/>
  <c r="E333" i="82"/>
  <c r="O333" i="82"/>
  <c r="K333" i="82"/>
  <c r="I333" i="82"/>
  <c r="R333" i="82"/>
  <c r="T333" i="82"/>
  <c r="S333" i="82"/>
  <c r="J333" i="82"/>
  <c r="U333" i="82"/>
  <c r="L333" i="82"/>
  <c r="G333" i="82"/>
  <c r="P333" i="82"/>
  <c r="G103" i="96"/>
  <c r="G117" i="96" s="1"/>
  <c r="G95" i="96"/>
  <c r="F363" i="91"/>
  <c r="F384" i="91" s="1"/>
  <c r="T93" i="44"/>
  <c r="G263" i="45"/>
  <c r="F231" i="45"/>
  <c r="V279" i="45"/>
  <c r="J279" i="45"/>
  <c r="I231" i="45"/>
  <c r="M320" i="82"/>
  <c r="M319" i="82"/>
  <c r="W318" i="94"/>
  <c r="D118" i="50"/>
  <c r="D139" i="50" s="1"/>
  <c r="J316" i="82"/>
  <c r="S244" i="65"/>
  <c r="P276" i="65"/>
  <c r="D244" i="65"/>
  <c r="C257" i="91"/>
  <c r="N127" i="52"/>
  <c r="N123" i="52"/>
  <c r="N124" i="52"/>
  <c r="N134" i="52"/>
  <c r="N130" i="52"/>
  <c r="N129" i="52"/>
  <c r="N122" i="52"/>
  <c r="N131" i="52"/>
  <c r="C333" i="82"/>
  <c r="G220" i="77"/>
  <c r="D283" i="77" s="1"/>
  <c r="S360" i="91"/>
  <c r="S381" i="91" s="1"/>
  <c r="D360" i="91"/>
  <c r="D381" i="91" s="1"/>
  <c r="Q342" i="82"/>
  <c r="I342" i="82"/>
  <c r="D342" i="82"/>
  <c r="K342" i="82"/>
  <c r="L342" i="82"/>
  <c r="T342" i="82"/>
  <c r="E342" i="82"/>
  <c r="V342" i="82"/>
  <c r="X342" i="82"/>
  <c r="S342" i="82"/>
  <c r="M342" i="82"/>
  <c r="G318" i="82"/>
  <c r="U318" i="82"/>
  <c r="F318" i="82"/>
  <c r="J318" i="82"/>
  <c r="E318" i="82"/>
  <c r="V318" i="82"/>
  <c r="L318" i="82"/>
  <c r="S318" i="82"/>
  <c r="M318" i="82"/>
  <c r="C318" i="82"/>
  <c r="S73" i="62"/>
  <c r="S90" i="62" s="1"/>
  <c r="S81" i="62"/>
  <c r="S98" i="62" s="1"/>
  <c r="S76" i="62"/>
  <c r="S93" i="62" s="1"/>
  <c r="S78" i="62"/>
  <c r="S95" i="62" s="1"/>
  <c r="S80" i="62"/>
  <c r="S97" i="62" s="1"/>
  <c r="S74" i="62"/>
  <c r="R336" i="82"/>
  <c r="M336" i="82"/>
  <c r="N336" i="82"/>
  <c r="P336" i="82"/>
  <c r="K336" i="82"/>
  <c r="U336" i="82"/>
  <c r="T336" i="82"/>
  <c r="V336" i="82"/>
  <c r="D336" i="82"/>
  <c r="Q336" i="82"/>
  <c r="O336" i="82"/>
  <c r="L130" i="72"/>
  <c r="P315" i="82"/>
  <c r="W315" i="82"/>
  <c r="L315" i="82"/>
  <c r="G315" i="82"/>
  <c r="T315" i="82"/>
  <c r="J315" i="82"/>
  <c r="W292" i="65"/>
  <c r="V322" i="82"/>
  <c r="W322" i="82"/>
  <c r="R322" i="82"/>
  <c r="X322" i="82"/>
  <c r="L322" i="82"/>
  <c r="I183" i="52"/>
  <c r="N260" i="65"/>
  <c r="H297" i="91"/>
  <c r="I297" i="91"/>
  <c r="F297" i="91"/>
  <c r="T297" i="91"/>
  <c r="Q297" i="91"/>
  <c r="N297" i="91"/>
  <c r="G153" i="92"/>
  <c r="P319" i="82"/>
  <c r="Q260" i="65"/>
  <c r="L276" i="94"/>
  <c r="T263" i="45"/>
  <c r="D279" i="45"/>
  <c r="D247" i="45"/>
  <c r="V247" i="45"/>
  <c r="U263" i="45"/>
  <c r="K231" i="45"/>
  <c r="K247" i="45"/>
  <c r="E279" i="45"/>
  <c r="H279" i="45"/>
  <c r="R231" i="45"/>
  <c r="H231" i="45"/>
  <c r="Q279" i="45"/>
  <c r="S231" i="45"/>
  <c r="K263" i="45"/>
  <c r="S263" i="45"/>
  <c r="L279" i="45"/>
  <c r="H247" i="45"/>
  <c r="L231" i="45"/>
  <c r="Q247" i="45"/>
  <c r="O279" i="45"/>
  <c r="I263" i="45"/>
  <c r="M231" i="45"/>
  <c r="U231" i="45"/>
  <c r="E263" i="45"/>
  <c r="C231" i="45"/>
  <c r="G231" i="45"/>
  <c r="G279" i="45"/>
  <c r="C263" i="45"/>
  <c r="J231" i="45"/>
  <c r="F279" i="45"/>
  <c r="W263" i="45"/>
  <c r="M279" i="45"/>
  <c r="P231" i="45"/>
  <c r="X231" i="45"/>
  <c r="M247" i="45"/>
  <c r="E247" i="45"/>
  <c r="S247" i="45"/>
  <c r="P247" i="45"/>
  <c r="X247" i="45"/>
  <c r="F263" i="45"/>
  <c r="P279" i="45"/>
  <c r="U279" i="45"/>
  <c r="D263" i="45"/>
  <c r="Q231" i="45"/>
  <c r="V231" i="45"/>
  <c r="H263" i="45"/>
  <c r="O263" i="45"/>
  <c r="S279" i="45"/>
  <c r="N279" i="45"/>
  <c r="C279" i="45"/>
  <c r="F315" i="82"/>
  <c r="T320" i="82"/>
  <c r="K297" i="91"/>
  <c r="C319" i="82"/>
  <c r="S318" i="94"/>
  <c r="F322" i="82"/>
  <c r="Q183" i="52"/>
  <c r="W244" i="65"/>
  <c r="V276" i="65"/>
  <c r="L276" i="65"/>
  <c r="J290" i="91"/>
  <c r="I290" i="91"/>
  <c r="X290" i="91"/>
  <c r="N290" i="91"/>
  <c r="R290" i="91"/>
  <c r="M290" i="91"/>
  <c r="W290" i="91"/>
  <c r="T290" i="91"/>
  <c r="O290" i="91"/>
  <c r="E290" i="91"/>
  <c r="W333" i="82"/>
  <c r="G351" i="89"/>
  <c r="F299" i="91"/>
  <c r="S299" i="91"/>
  <c r="P299" i="91"/>
  <c r="T299" i="91"/>
  <c r="K299" i="91"/>
  <c r="E299" i="91"/>
  <c r="I299" i="91"/>
  <c r="Y370" i="82"/>
  <c r="O378" i="82" s="1"/>
  <c r="Y371" i="82"/>
  <c r="V379" i="82" s="1"/>
  <c r="V60" i="73" s="1"/>
  <c r="V141" i="73" s="1"/>
  <c r="V95" i="54" s="1"/>
  <c r="E138" i="49"/>
  <c r="K138" i="49"/>
  <c r="R138" i="49"/>
  <c r="Y128" i="72"/>
  <c r="U194" i="72" s="1"/>
  <c r="D116" i="60"/>
  <c r="D118" i="60" s="1"/>
  <c r="D96" i="60"/>
  <c r="H363" i="91"/>
  <c r="H384" i="91" s="1"/>
  <c r="I315" i="82"/>
  <c r="U318" i="94"/>
  <c r="H276" i="94"/>
  <c r="U96" i="60"/>
  <c r="F247" i="45"/>
  <c r="M263" i="45"/>
  <c r="J247" i="45"/>
  <c r="N231" i="45"/>
  <c r="N263" i="45"/>
  <c r="P263" i="45"/>
  <c r="E315" i="82"/>
  <c r="R320" i="82"/>
  <c r="W297" i="91"/>
  <c r="U319" i="82"/>
  <c r="K164" i="51"/>
  <c r="K318" i="94"/>
  <c r="U322" i="82"/>
  <c r="M260" i="65"/>
  <c r="U276" i="65"/>
  <c r="G292" i="65"/>
  <c r="F333" i="82"/>
  <c r="E382" i="89"/>
  <c r="Y220" i="65"/>
  <c r="N241" i="65" s="1"/>
  <c r="T89" i="44"/>
  <c r="C203" i="65"/>
  <c r="G161" i="77"/>
  <c r="T87" i="44"/>
  <c r="J257" i="91"/>
  <c r="L183" i="52"/>
  <c r="E161" i="77"/>
  <c r="J276" i="94"/>
  <c r="O151" i="44"/>
  <c r="N130" i="72"/>
  <c r="S196" i="45"/>
  <c r="M151" i="44"/>
  <c r="Y211" i="45"/>
  <c r="T98" i="44"/>
  <c r="T92" i="44"/>
  <c r="T335" i="82"/>
  <c r="K335" i="82"/>
  <c r="C335" i="82"/>
  <c r="T88" i="44"/>
  <c r="W136" i="71"/>
  <c r="Y191" i="65"/>
  <c r="D203" i="65"/>
  <c r="S183" i="52"/>
  <c r="D136" i="71"/>
  <c r="H377" i="89"/>
  <c r="M356" i="82"/>
  <c r="H159" i="95"/>
  <c r="K248" i="65"/>
  <c r="Y212" i="45"/>
  <c r="J281" i="45" s="1"/>
  <c r="P355" i="91"/>
  <c r="P376" i="91" s="1"/>
  <c r="G355" i="91"/>
  <c r="G376" i="91" s="1"/>
  <c r="H355" i="91"/>
  <c r="H376" i="91" s="1"/>
  <c r="T164" i="51"/>
  <c r="V193" i="45"/>
  <c r="H134" i="52"/>
  <c r="H130" i="52"/>
  <c r="H121" i="52"/>
  <c r="H123" i="52"/>
  <c r="U276" i="94"/>
  <c r="H132" i="86"/>
  <c r="M132" i="86" s="1"/>
  <c r="F132" i="86"/>
  <c r="K132" i="86" s="1"/>
  <c r="D132" i="86"/>
  <c r="I132" i="86" s="1"/>
  <c r="F283" i="89"/>
  <c r="T257" i="91"/>
  <c r="C96" i="60"/>
  <c r="V190" i="45"/>
  <c r="V188" i="45"/>
  <c r="H120" i="52"/>
  <c r="H310" i="94"/>
  <c r="G204" i="42"/>
  <c r="L183" i="42"/>
  <c r="J271" i="89"/>
  <c r="T171" i="51"/>
  <c r="E132" i="86"/>
  <c r="J132" i="86" s="1"/>
  <c r="X316" i="82"/>
  <c r="Y5" i="54"/>
  <c r="G163" i="73"/>
  <c r="Y200" i="65"/>
  <c r="D179" i="46"/>
  <c r="J136" i="71"/>
  <c r="I322" i="82"/>
  <c r="O322" i="82"/>
  <c r="C322" i="82"/>
  <c r="E322" i="82"/>
  <c r="G322" i="82"/>
  <c r="J322" i="82"/>
  <c r="N322" i="82"/>
  <c r="K322" i="82"/>
  <c r="H322" i="82"/>
  <c r="D322" i="82"/>
  <c r="T322" i="82"/>
  <c r="P322" i="82"/>
  <c r="G128" i="86"/>
  <c r="L128" i="86" s="1"/>
  <c r="E128" i="86"/>
  <c r="J128" i="86" s="1"/>
  <c r="T103" i="60"/>
  <c r="T118" i="60" s="1"/>
  <c r="T96" i="60"/>
  <c r="Y194" i="65"/>
  <c r="G182" i="67"/>
  <c r="I182" i="67"/>
  <c r="J182" i="67"/>
  <c r="H182" i="67"/>
  <c r="W159" i="41"/>
  <c r="W141" i="41"/>
  <c r="F237" i="51"/>
  <c r="E237" i="51"/>
  <c r="D257" i="51" s="1"/>
  <c r="H237" i="51"/>
  <c r="D299" i="51" s="1"/>
  <c r="M257" i="91"/>
  <c r="P175" i="51"/>
  <c r="Y175" i="51" s="1"/>
  <c r="P164" i="51"/>
  <c r="P208" i="42"/>
  <c r="P166" i="42"/>
  <c r="Q166" i="42"/>
  <c r="U208" i="42"/>
  <c r="E166" i="42"/>
  <c r="V166" i="42"/>
  <c r="V187" i="42"/>
  <c r="E187" i="42"/>
  <c r="G208" i="42"/>
  <c r="Q208" i="42"/>
  <c r="K166" i="42"/>
  <c r="L187" i="42"/>
  <c r="T208" i="42"/>
  <c r="M166" i="42"/>
  <c r="T187" i="42"/>
  <c r="L166" i="42"/>
  <c r="S166" i="42"/>
  <c r="H187" i="42"/>
  <c r="S208" i="42"/>
  <c r="F208" i="42"/>
  <c r="G166" i="42"/>
  <c r="H208" i="42"/>
  <c r="V208" i="42"/>
  <c r="K208" i="42"/>
  <c r="W208" i="42"/>
  <c r="L208" i="42"/>
  <c r="R187" i="42"/>
  <c r="S187" i="42"/>
  <c r="P187" i="42"/>
  <c r="W161" i="77"/>
  <c r="E148" i="41"/>
  <c r="E141" i="41"/>
  <c r="T156" i="41"/>
  <c r="T141" i="41"/>
  <c r="C130" i="72"/>
  <c r="Y121" i="71"/>
  <c r="S143" i="71" s="1"/>
  <c r="M276" i="94"/>
  <c r="G218" i="77"/>
  <c r="D281" i="77" s="1"/>
  <c r="E377" i="89"/>
  <c r="L280" i="65"/>
  <c r="D316" i="94"/>
  <c r="M316" i="94"/>
  <c r="T316" i="94"/>
  <c r="P316" i="94"/>
  <c r="U316" i="94"/>
  <c r="C151" i="44"/>
  <c r="P136" i="71"/>
  <c r="Q363" i="91"/>
  <c r="Q384" i="91" s="1"/>
  <c r="E363" i="91"/>
  <c r="E384" i="91" s="1"/>
  <c r="X363" i="91"/>
  <c r="X384" i="91" s="1"/>
  <c r="C363" i="91"/>
  <c r="J363" i="91"/>
  <c r="J384" i="91" s="1"/>
  <c r="N363" i="91"/>
  <c r="N384" i="91" s="1"/>
  <c r="F241" i="51"/>
  <c r="H241" i="51"/>
  <c r="D303" i="51" s="1"/>
  <c r="G241" i="51"/>
  <c r="D282" i="51" s="1"/>
  <c r="K363" i="91"/>
  <c r="K384" i="91" s="1"/>
  <c r="S179" i="46"/>
  <c r="V197" i="46" s="1"/>
  <c r="V68" i="44" s="1"/>
  <c r="Q136" i="71"/>
  <c r="V95" i="96"/>
  <c r="E297" i="89"/>
  <c r="V173" i="51"/>
  <c r="Y173" i="51" s="1"/>
  <c r="V164" i="51"/>
  <c r="V182" i="45"/>
  <c r="V184" i="45"/>
  <c r="H129" i="52"/>
  <c r="G363" i="91"/>
  <c r="G384" i="91" s="1"/>
  <c r="Y252" i="91"/>
  <c r="L162" i="42"/>
  <c r="N183" i="42"/>
  <c r="P162" i="42"/>
  <c r="I316" i="94"/>
  <c r="T352" i="82"/>
  <c r="V352" i="82"/>
  <c r="U352" i="82"/>
  <c r="Q352" i="82"/>
  <c r="R352" i="82"/>
  <c r="L352" i="82"/>
  <c r="P352" i="82"/>
  <c r="Y181" i="52"/>
  <c r="W163" i="73"/>
  <c r="Q141" i="41"/>
  <c r="K203" i="65"/>
  <c r="W130" i="72"/>
  <c r="F318" i="94"/>
  <c r="I318" i="94"/>
  <c r="J318" i="94"/>
  <c r="V318" i="94"/>
  <c r="T318" i="94"/>
  <c r="R318" i="94"/>
  <c r="M318" i="94"/>
  <c r="L318" i="94"/>
  <c r="H318" i="94"/>
  <c r="E318" i="94"/>
  <c r="L151" i="44"/>
  <c r="Q315" i="82"/>
  <c r="M315" i="82"/>
  <c r="V315" i="82"/>
  <c r="N315" i="82"/>
  <c r="C315" i="82"/>
  <c r="K315" i="82"/>
  <c r="S315" i="82"/>
  <c r="O315" i="82"/>
  <c r="X315" i="82"/>
  <c r="H315" i="82"/>
  <c r="G118" i="50"/>
  <c r="G139" i="50" s="1"/>
  <c r="T292" i="65"/>
  <c r="R244" i="65"/>
  <c r="X292" i="65"/>
  <c r="S276" i="65"/>
  <c r="U244" i="65"/>
  <c r="I260" i="65"/>
  <c r="E276" i="65"/>
  <c r="T260" i="65"/>
  <c r="J244" i="65"/>
  <c r="I244" i="65"/>
  <c r="U260" i="65"/>
  <c r="L260" i="65"/>
  <c r="K292" i="65"/>
  <c r="J260" i="65"/>
  <c r="H292" i="65"/>
  <c r="K276" i="65"/>
  <c r="D260" i="65"/>
  <c r="O260" i="65"/>
  <c r="G276" i="65"/>
  <c r="D292" i="65"/>
  <c r="I276" i="65"/>
  <c r="Q292" i="65"/>
  <c r="R276" i="65"/>
  <c r="R260" i="65"/>
  <c r="H276" i="65"/>
  <c r="D276" i="65"/>
  <c r="T276" i="65"/>
  <c r="N276" i="65"/>
  <c r="E260" i="65"/>
  <c r="G260" i="65"/>
  <c r="S260" i="65"/>
  <c r="U292" i="65"/>
  <c r="F244" i="65"/>
  <c r="P260" i="65"/>
  <c r="L244" i="65"/>
  <c r="C292" i="65"/>
  <c r="P244" i="65"/>
  <c r="F292" i="65"/>
  <c r="C276" i="65"/>
  <c r="J276" i="65"/>
  <c r="F276" i="65"/>
  <c r="S292" i="65"/>
  <c r="M292" i="65"/>
  <c r="E292" i="65"/>
  <c r="P159" i="95"/>
  <c r="U159" i="95"/>
  <c r="V159" i="95"/>
  <c r="P257" i="91"/>
  <c r="K163" i="73"/>
  <c r="L316" i="82"/>
  <c r="E316" i="82"/>
  <c r="N316" i="82"/>
  <c r="H316" i="82"/>
  <c r="Q316" i="82"/>
  <c r="X248" i="65"/>
  <c r="Q264" i="65"/>
  <c r="H232" i="65"/>
  <c r="Q280" i="65"/>
  <c r="Q248" i="65"/>
  <c r="I264" i="65"/>
  <c r="P280" i="65"/>
  <c r="T232" i="65"/>
  <c r="D232" i="65"/>
  <c r="X232" i="65"/>
  <c r="G232" i="65"/>
  <c r="S232" i="65"/>
  <c r="N232" i="65"/>
  <c r="K264" i="65"/>
  <c r="T280" i="65"/>
  <c r="C248" i="65"/>
  <c r="J264" i="65"/>
  <c r="H280" i="65"/>
  <c r="S248" i="65"/>
  <c r="T248" i="65"/>
  <c r="O248" i="65"/>
  <c r="C280" i="65"/>
  <c r="V248" i="65"/>
  <c r="G248" i="65"/>
  <c r="R316" i="82"/>
  <c r="P248" i="65"/>
  <c r="L257" i="91"/>
  <c r="P163" i="73"/>
  <c r="C191" i="44"/>
  <c r="L191" i="44"/>
  <c r="W191" i="44"/>
  <c r="G191" i="44"/>
  <c r="K191" i="44"/>
  <c r="Q191" i="44"/>
  <c r="D191" i="44"/>
  <c r="U191" i="44"/>
  <c r="E191" i="44"/>
  <c r="J191" i="44"/>
  <c r="F191" i="44"/>
  <c r="I191" i="44"/>
  <c r="X191" i="44"/>
  <c r="T191" i="44"/>
  <c r="M191" i="44"/>
  <c r="R191" i="44"/>
  <c r="P191" i="44"/>
  <c r="O191" i="44"/>
  <c r="H191" i="44"/>
  <c r="S191" i="44"/>
  <c r="V191" i="44"/>
  <c r="N191" i="44"/>
  <c r="G304" i="89"/>
  <c r="V186" i="45"/>
  <c r="T91" i="44"/>
  <c r="D377" i="89"/>
  <c r="K316" i="82"/>
  <c r="H248" i="65"/>
  <c r="Q310" i="94"/>
  <c r="F310" i="94"/>
  <c r="O310" i="94"/>
  <c r="R310" i="94"/>
  <c r="C310" i="94"/>
  <c r="E257" i="91"/>
  <c r="H151" i="44"/>
  <c r="Y194" i="52"/>
  <c r="V192" i="45"/>
  <c r="V191" i="45"/>
  <c r="H127" i="52"/>
  <c r="E310" i="94"/>
  <c r="Y247" i="91"/>
  <c r="W183" i="42"/>
  <c r="L204" i="42"/>
  <c r="U204" i="42"/>
  <c r="I204" i="42"/>
  <c r="I95" i="96"/>
  <c r="G264" i="65"/>
  <c r="R248" i="65"/>
  <c r="U232" i="65"/>
  <c r="L161" i="77"/>
  <c r="T183" i="52"/>
  <c r="F257" i="91"/>
  <c r="X163" i="73"/>
  <c r="T244" i="52"/>
  <c r="V244" i="52"/>
  <c r="I223" i="52"/>
  <c r="J223" i="52"/>
  <c r="F223" i="52"/>
  <c r="E223" i="52"/>
  <c r="C244" i="52"/>
  <c r="T223" i="52"/>
  <c r="I244" i="52"/>
  <c r="X244" i="52"/>
  <c r="U223" i="52"/>
  <c r="E244" i="52"/>
  <c r="P244" i="52"/>
  <c r="O244" i="52"/>
  <c r="S244" i="52"/>
  <c r="N223" i="52"/>
  <c r="D244" i="52"/>
  <c r="Q244" i="52"/>
  <c r="S223" i="52"/>
  <c r="K223" i="52"/>
  <c r="X223" i="52"/>
  <c r="K244" i="52"/>
  <c r="R223" i="52"/>
  <c r="X355" i="91"/>
  <c r="X376" i="91" s="1"/>
  <c r="H171" i="51"/>
  <c r="H164" i="51"/>
  <c r="D183" i="52"/>
  <c r="Y145" i="44"/>
  <c r="I163" i="73"/>
  <c r="E130" i="72"/>
  <c r="N151" i="44"/>
  <c r="H163" i="73"/>
  <c r="H161" i="77"/>
  <c r="C18" i="55"/>
  <c r="I239" i="43"/>
  <c r="T239" i="43" s="1"/>
  <c r="T18" i="55" s="1"/>
  <c r="F271" i="89"/>
  <c r="K104" i="96"/>
  <c r="K117" i="96" s="1"/>
  <c r="K95" i="96"/>
  <c r="G159" i="95"/>
  <c r="O141" i="41"/>
  <c r="I164" i="51"/>
  <c r="X136" i="71"/>
  <c r="O204" i="42"/>
  <c r="X162" i="42"/>
  <c r="J162" i="42"/>
  <c r="W162" i="42"/>
  <c r="Q162" i="42"/>
  <c r="S162" i="42"/>
  <c r="F204" i="42"/>
  <c r="X204" i="42"/>
  <c r="H204" i="42"/>
  <c r="R162" i="42"/>
  <c r="K183" i="42"/>
  <c r="G162" i="42"/>
  <c r="J183" i="42"/>
  <c r="N204" i="42"/>
  <c r="T162" i="42"/>
  <c r="S204" i="42"/>
  <c r="M204" i="42"/>
  <c r="N162" i="42"/>
  <c r="Q183" i="42"/>
  <c r="T204" i="42"/>
  <c r="F162" i="42"/>
  <c r="J204" i="42"/>
  <c r="W204" i="42"/>
  <c r="V162" i="42"/>
  <c r="M183" i="42"/>
  <c r="R204" i="42"/>
  <c r="U162" i="42"/>
  <c r="S183" i="42"/>
  <c r="V183" i="42"/>
  <c r="T130" i="72"/>
  <c r="U89" i="62"/>
  <c r="M186" i="44"/>
  <c r="V195" i="45"/>
  <c r="N310" i="94"/>
  <c r="Y87" i="60"/>
  <c r="R363" i="91"/>
  <c r="R384" i="91" s="1"/>
  <c r="O183" i="42"/>
  <c r="I183" i="42"/>
  <c r="U183" i="42"/>
  <c r="H183" i="42"/>
  <c r="R183" i="42"/>
  <c r="E241" i="51"/>
  <c r="D261" i="51" s="1"/>
  <c r="C104" i="60"/>
  <c r="C118" i="60" s="1"/>
  <c r="N280" i="65"/>
  <c r="P264" i="65"/>
  <c r="M280" i="65"/>
  <c r="E264" i="65"/>
  <c r="H183" i="52"/>
  <c r="J151" i="44"/>
  <c r="E151" i="44"/>
  <c r="W151" i="44"/>
  <c r="C276" i="94"/>
  <c r="Y273" i="94"/>
  <c r="Y372" i="82"/>
  <c r="Q380" i="82" s="1"/>
  <c r="Q58" i="71" s="1"/>
  <c r="Q115" i="71" s="1"/>
  <c r="Q94" i="54" s="1"/>
  <c r="P141" i="41"/>
  <c r="P148" i="41"/>
  <c r="Y126" i="71"/>
  <c r="P148" i="71" s="1"/>
  <c r="Y127" i="71"/>
  <c r="J149" i="71" s="1"/>
  <c r="Y139" i="44"/>
  <c r="Y144" i="44"/>
  <c r="Y193" i="65"/>
  <c r="Y213" i="65"/>
  <c r="S266" i="65" s="1"/>
  <c r="W164" i="51"/>
  <c r="X203" i="65"/>
  <c r="V163" i="73"/>
  <c r="S203" i="65"/>
  <c r="I244" i="43"/>
  <c r="C23" i="55"/>
  <c r="Y217" i="45"/>
  <c r="J142" i="49"/>
  <c r="Y111" i="60"/>
  <c r="H154" i="60" s="1"/>
  <c r="Y202" i="65"/>
  <c r="T136" i="71"/>
  <c r="E200" i="94"/>
  <c r="Y189" i="65"/>
  <c r="Y196" i="65"/>
  <c r="R151" i="44"/>
  <c r="K151" i="44"/>
  <c r="G276" i="94"/>
  <c r="N276" i="94"/>
  <c r="J181" i="46"/>
  <c r="M199" i="46" s="1"/>
  <c r="M70" i="49" s="1"/>
  <c r="U117" i="96"/>
  <c r="Y250" i="91"/>
  <c r="Y248" i="91"/>
  <c r="Y81" i="60"/>
  <c r="I117" i="96"/>
  <c r="Y262" i="94"/>
  <c r="Y192" i="65"/>
  <c r="V136" i="71"/>
  <c r="T161" i="77"/>
  <c r="R276" i="94"/>
  <c r="Q196" i="45"/>
  <c r="U163" i="73"/>
  <c r="T151" i="44"/>
  <c r="E276" i="94"/>
  <c r="M130" i="72"/>
  <c r="R257" i="91"/>
  <c r="O311" i="94"/>
  <c r="G183" i="52"/>
  <c r="U311" i="94"/>
  <c r="D181" i="46"/>
  <c r="J96" i="60"/>
  <c r="O196" i="45"/>
  <c r="G141" i="41"/>
  <c r="F216" i="77"/>
  <c r="U141" i="41"/>
  <c r="N161" i="77"/>
  <c r="R183" i="52"/>
  <c r="K276" i="94"/>
  <c r="P276" i="94"/>
  <c r="T203" i="65"/>
  <c r="C183" i="52"/>
  <c r="F183" i="52"/>
  <c r="I136" i="71"/>
  <c r="H216" i="77"/>
  <c r="D300" i="77" s="1"/>
  <c r="W276" i="94"/>
  <c r="G216" i="77"/>
  <c r="G131" i="89" s="1"/>
  <c r="J253" i="89" s="1"/>
  <c r="I254" i="43"/>
  <c r="C33" i="55"/>
  <c r="K257" i="91"/>
  <c r="G356" i="82"/>
  <c r="O356" i="82"/>
  <c r="J356" i="82"/>
  <c r="H128" i="52"/>
  <c r="H125" i="52"/>
  <c r="W310" i="94"/>
  <c r="V310" i="94"/>
  <c r="F218" i="77"/>
  <c r="D260" i="77" s="1"/>
  <c r="I196" i="45"/>
  <c r="J141" i="41"/>
  <c r="Y253" i="91"/>
  <c r="Y246" i="91"/>
  <c r="Y110" i="60"/>
  <c r="G153" i="60" s="1"/>
  <c r="K51" i="55"/>
  <c r="Q117" i="96"/>
  <c r="Y91" i="60"/>
  <c r="D311" i="94"/>
  <c r="N311" i="94"/>
  <c r="X311" i="94"/>
  <c r="Y154" i="77"/>
  <c r="W176" i="77" s="1"/>
  <c r="M136" i="71"/>
  <c r="Y148" i="44"/>
  <c r="G179" i="46"/>
  <c r="J197" i="46" s="1"/>
  <c r="J43" i="74" s="1"/>
  <c r="E297" i="91"/>
  <c r="L297" i="91"/>
  <c r="D297" i="91"/>
  <c r="Y263" i="94"/>
  <c r="Y274" i="94"/>
  <c r="H299" i="91"/>
  <c r="G299" i="91"/>
  <c r="M316" i="82"/>
  <c r="D316" i="82"/>
  <c r="G316" i="82"/>
  <c r="Y190" i="65"/>
  <c r="Y133" i="71"/>
  <c r="W155" i="71" s="1"/>
  <c r="Y130" i="71"/>
  <c r="D152" i="71" s="1"/>
  <c r="N163" i="73"/>
  <c r="M183" i="52"/>
  <c r="Y201" i="65"/>
  <c r="E217" i="77"/>
  <c r="G217" i="77"/>
  <c r="H217" i="77"/>
  <c r="F217" i="77"/>
  <c r="V183" i="52"/>
  <c r="L196" i="45"/>
  <c r="Y131" i="71"/>
  <c r="C153" i="71" s="1"/>
  <c r="Y251" i="91"/>
  <c r="X164" i="51"/>
  <c r="H130" i="72"/>
  <c r="J105" i="45"/>
  <c r="G105" i="45"/>
  <c r="D105" i="45"/>
  <c r="M105" i="45"/>
  <c r="Y88" i="60"/>
  <c r="V311" i="94"/>
  <c r="S356" i="82"/>
  <c r="M96" i="60"/>
  <c r="R311" i="94"/>
  <c r="Q96" i="60"/>
  <c r="Q203" i="65"/>
  <c r="P183" i="52"/>
  <c r="Y132" i="71"/>
  <c r="Q154" i="71" s="1"/>
  <c r="Q276" i="94"/>
  <c r="H148" i="41"/>
  <c r="H141" i="41"/>
  <c r="X102" i="96"/>
  <c r="X117" i="96" s="1"/>
  <c r="X95" i="96"/>
  <c r="C31" i="55"/>
  <c r="I252" i="43"/>
  <c r="F164" i="51"/>
  <c r="Y178" i="52"/>
  <c r="C356" i="82"/>
  <c r="K356" i="82"/>
  <c r="U356" i="82"/>
  <c r="M118" i="60"/>
  <c r="H131" i="52"/>
  <c r="H126" i="52"/>
  <c r="P310" i="94"/>
  <c r="I310" i="94"/>
  <c r="T310" i="94"/>
  <c r="U161" i="95"/>
  <c r="Y266" i="94"/>
  <c r="E218" i="77"/>
  <c r="D239" i="77" s="1"/>
  <c r="V141" i="41"/>
  <c r="I358" i="89"/>
  <c r="J311" i="94"/>
  <c r="I311" i="94"/>
  <c r="W311" i="94"/>
  <c r="W118" i="60"/>
  <c r="G180" i="46"/>
  <c r="J198" i="46" s="1"/>
  <c r="J69" i="49" s="1"/>
  <c r="Y83" i="60"/>
  <c r="C297" i="91"/>
  <c r="X297" i="91"/>
  <c r="Q118" i="60"/>
  <c r="Q148" i="41"/>
  <c r="Y256" i="91"/>
  <c r="Y92" i="60"/>
  <c r="C299" i="91"/>
  <c r="D299" i="91"/>
  <c r="Y172" i="44"/>
  <c r="C193" i="44" s="1"/>
  <c r="U316" i="82"/>
  <c r="W316" i="82"/>
  <c r="O316" i="82"/>
  <c r="Y180" i="52"/>
  <c r="T276" i="94"/>
  <c r="N183" i="52"/>
  <c r="N285" i="91"/>
  <c r="J285" i="91"/>
  <c r="K285" i="91"/>
  <c r="X285" i="91"/>
  <c r="G285" i="91"/>
  <c r="R285" i="91"/>
  <c r="Q285" i="91"/>
  <c r="C285" i="91"/>
  <c r="M285" i="91"/>
  <c r="P285" i="91"/>
  <c r="W285" i="91"/>
  <c r="D285" i="91"/>
  <c r="H285" i="91"/>
  <c r="T285" i="91"/>
  <c r="F285" i="91"/>
  <c r="I285" i="91"/>
  <c r="S285" i="91"/>
  <c r="O285" i="91"/>
  <c r="E285" i="91"/>
  <c r="L285" i="91"/>
  <c r="P130" i="72"/>
  <c r="H223" i="77"/>
  <c r="G223" i="77"/>
  <c r="F223" i="77"/>
  <c r="E223" i="77"/>
  <c r="K103" i="60"/>
  <c r="K118" i="60" s="1"/>
  <c r="K96" i="60"/>
  <c r="N196" i="45"/>
  <c r="M117" i="96"/>
  <c r="W183" i="52"/>
  <c r="J118" i="60"/>
  <c r="E213" i="77"/>
  <c r="H213" i="77"/>
  <c r="F213" i="77"/>
  <c r="Q356" i="82"/>
  <c r="N356" i="82"/>
  <c r="F356" i="82"/>
  <c r="Y147" i="77"/>
  <c r="Y297" i="77" s="1"/>
  <c r="Y157" i="77"/>
  <c r="M307" i="77" s="1"/>
  <c r="Y254" i="91"/>
  <c r="T311" i="94"/>
  <c r="M95" i="96"/>
  <c r="X359" i="91"/>
  <c r="X380" i="91" s="1"/>
  <c r="Q359" i="91"/>
  <c r="Q380" i="91" s="1"/>
  <c r="F203" i="65"/>
  <c r="X356" i="82"/>
  <c r="L356" i="82"/>
  <c r="E356" i="82"/>
  <c r="Y115" i="72"/>
  <c r="M202" i="72" s="1"/>
  <c r="Q95" i="96"/>
  <c r="Y175" i="52"/>
  <c r="W356" i="82"/>
  <c r="V356" i="82"/>
  <c r="E311" i="94"/>
  <c r="Y188" i="65"/>
  <c r="X103" i="60"/>
  <c r="X118" i="60" s="1"/>
  <c r="X96" i="60"/>
  <c r="P235" i="52"/>
  <c r="S214" i="52"/>
  <c r="M235" i="52"/>
  <c r="E235" i="52"/>
  <c r="W214" i="52"/>
  <c r="I235" i="52"/>
  <c r="V235" i="52"/>
  <c r="G214" i="52"/>
  <c r="O235" i="52"/>
  <c r="W235" i="52"/>
  <c r="L235" i="52"/>
  <c r="H235" i="52"/>
  <c r="M214" i="52"/>
  <c r="L214" i="52"/>
  <c r="K235" i="52"/>
  <c r="P214" i="52"/>
  <c r="U235" i="52"/>
  <c r="X235" i="52"/>
  <c r="J214" i="52"/>
  <c r="F235" i="52"/>
  <c r="T235" i="52"/>
  <c r="D214" i="52"/>
  <c r="R214" i="52"/>
  <c r="I214" i="52"/>
  <c r="Q214" i="52"/>
  <c r="J235" i="52"/>
  <c r="S235" i="52"/>
  <c r="C214" i="52"/>
  <c r="N235" i="52"/>
  <c r="R235" i="52"/>
  <c r="Q235" i="52"/>
  <c r="X214" i="52"/>
  <c r="K214" i="52"/>
  <c r="E214" i="52"/>
  <c r="O214" i="52"/>
  <c r="V214" i="52"/>
  <c r="N214" i="52"/>
  <c r="C235" i="52"/>
  <c r="G235" i="52"/>
  <c r="F214" i="52"/>
  <c r="U214" i="52"/>
  <c r="H214" i="52"/>
  <c r="D235" i="52"/>
  <c r="T214" i="52"/>
  <c r="I249" i="43"/>
  <c r="C28" i="55"/>
  <c r="Y169" i="52"/>
  <c r="Y174" i="52"/>
  <c r="I356" i="82"/>
  <c r="P356" i="82"/>
  <c r="D356" i="82"/>
  <c r="H132" i="52"/>
  <c r="H122" i="52"/>
  <c r="G310" i="94"/>
  <c r="X310" i="94"/>
  <c r="S310" i="94"/>
  <c r="N161" i="95"/>
  <c r="Y242" i="91"/>
  <c r="H358" i="89"/>
  <c r="S311" i="94"/>
  <c r="Q311" i="94"/>
  <c r="C311" i="94"/>
  <c r="Y174" i="51"/>
  <c r="S301" i="51" s="1"/>
  <c r="Y141" i="44"/>
  <c r="Y149" i="44"/>
  <c r="Y86" i="60"/>
  <c r="R297" i="91"/>
  <c r="O297" i="91"/>
  <c r="Y249" i="91"/>
  <c r="Y114" i="60"/>
  <c r="J119" i="50"/>
  <c r="J140" i="50" s="1"/>
  <c r="L299" i="91"/>
  <c r="M299" i="91"/>
  <c r="F316" i="82"/>
  <c r="T316" i="82"/>
  <c r="I316" i="82"/>
  <c r="V161" i="77"/>
  <c r="Y195" i="65"/>
  <c r="V276" i="94"/>
  <c r="O163" i="73"/>
  <c r="D161" i="77"/>
  <c r="V203" i="65"/>
  <c r="E183" i="52"/>
  <c r="I161" i="77"/>
  <c r="Y122" i="71"/>
  <c r="V144" i="71" s="1"/>
  <c r="Y62" i="88"/>
  <c r="Y75" i="88"/>
  <c r="I130" i="72"/>
  <c r="G251" i="45"/>
  <c r="Q235" i="45"/>
  <c r="K267" i="45"/>
  <c r="T283" i="45"/>
  <c r="X283" i="45"/>
  <c r="P267" i="45"/>
  <c r="N235" i="45"/>
  <c r="F251" i="45"/>
  <c r="N267" i="45"/>
  <c r="G283" i="45"/>
  <c r="S283" i="45"/>
  <c r="X251" i="45"/>
  <c r="K283" i="45"/>
  <c r="E235" i="45"/>
  <c r="J251" i="45"/>
  <c r="L283" i="45"/>
  <c r="E267" i="45"/>
  <c r="J283" i="45"/>
  <c r="E283" i="45"/>
  <c r="Q267" i="45"/>
  <c r="P251" i="45"/>
  <c r="H283" i="45"/>
  <c r="N283" i="45"/>
  <c r="L251" i="45"/>
  <c r="C251" i="45"/>
  <c r="I283" i="45"/>
  <c r="N251" i="45"/>
  <c r="R251" i="45"/>
  <c r="M251" i="45"/>
  <c r="U235" i="45"/>
  <c r="T251" i="45"/>
  <c r="O251" i="45"/>
  <c r="E251" i="45"/>
  <c r="D283" i="45"/>
  <c r="D251" i="45"/>
  <c r="P235" i="45"/>
  <c r="S251" i="45"/>
  <c r="U251" i="45"/>
  <c r="C267" i="45"/>
  <c r="J235" i="45"/>
  <c r="R283" i="45"/>
  <c r="D235" i="45"/>
  <c r="L267" i="45"/>
  <c r="I251" i="45"/>
  <c r="F283" i="45"/>
  <c r="S235" i="45"/>
  <c r="V267" i="45"/>
  <c r="Q283" i="45"/>
  <c r="J267" i="45"/>
  <c r="F267" i="45"/>
  <c r="V251" i="45"/>
  <c r="S267" i="45"/>
  <c r="W251" i="45"/>
  <c r="M283" i="45"/>
  <c r="V235" i="45"/>
  <c r="M267" i="45"/>
  <c r="C235" i="45"/>
  <c r="H235" i="45"/>
  <c r="D267" i="45"/>
  <c r="I267" i="45"/>
  <c r="H251" i="45"/>
  <c r="T235" i="45"/>
  <c r="R235" i="45"/>
  <c r="I235" i="45"/>
  <c r="G267" i="45"/>
  <c r="M235" i="45"/>
  <c r="Q251" i="45"/>
  <c r="F235" i="45"/>
  <c r="P283" i="45"/>
  <c r="C283" i="45"/>
  <c r="O283" i="45"/>
  <c r="H267" i="45"/>
  <c r="T267" i="45"/>
  <c r="O267" i="45"/>
  <c r="W283" i="45"/>
  <c r="V283" i="45"/>
  <c r="U283" i="45"/>
  <c r="G235" i="45"/>
  <c r="O235" i="45"/>
  <c r="X235" i="45"/>
  <c r="L235" i="45"/>
  <c r="K235" i="45"/>
  <c r="W235" i="45"/>
  <c r="X267" i="45"/>
  <c r="K251" i="45"/>
  <c r="R267" i="45"/>
  <c r="U267" i="45"/>
  <c r="W267" i="45"/>
  <c r="N136" i="71"/>
  <c r="Y129" i="71"/>
  <c r="D358" i="89"/>
  <c r="G311" i="94"/>
  <c r="M164" i="51"/>
  <c r="Y199" i="65"/>
  <c r="D254" i="77"/>
  <c r="F127" i="89"/>
  <c r="I249" i="89" s="1"/>
  <c r="D262" i="77"/>
  <c r="F135" i="89"/>
  <c r="I257" i="89" s="1"/>
  <c r="J179" i="46"/>
  <c r="M197" i="46" s="1"/>
  <c r="M38" i="83" s="1"/>
  <c r="Y84" i="60"/>
  <c r="Y244" i="91"/>
  <c r="M311" i="94"/>
  <c r="Y94" i="60"/>
  <c r="F141" i="41"/>
  <c r="E51" i="55"/>
  <c r="Y113" i="60"/>
  <c r="L156" i="60" s="1"/>
  <c r="K311" i="94"/>
  <c r="Y150" i="44"/>
  <c r="W96" i="60"/>
  <c r="Y264" i="94"/>
  <c r="O276" i="94"/>
  <c r="G213" i="77"/>
  <c r="I17" i="55"/>
  <c r="P238" i="43"/>
  <c r="P17" i="55" s="1"/>
  <c r="L238" i="43"/>
  <c r="L17" i="55" s="1"/>
  <c r="T238" i="43"/>
  <c r="T17" i="55" s="1"/>
  <c r="X238" i="43"/>
  <c r="X17" i="55" s="1"/>
  <c r="L136" i="71"/>
  <c r="N294" i="91"/>
  <c r="I294" i="91"/>
  <c r="R294" i="91"/>
  <c r="S294" i="91"/>
  <c r="K294" i="91"/>
  <c r="W294" i="91"/>
  <c r="P294" i="91"/>
  <c r="C294" i="91"/>
  <c r="M294" i="91"/>
  <c r="G294" i="91"/>
  <c r="D294" i="91"/>
  <c r="L294" i="91"/>
  <c r="E294" i="91"/>
  <c r="J294" i="91"/>
  <c r="H294" i="91"/>
  <c r="Q294" i="91"/>
  <c r="O294" i="91"/>
  <c r="T294" i="91"/>
  <c r="X294" i="91"/>
  <c r="F294" i="91"/>
  <c r="R356" i="82"/>
  <c r="Y89" i="60"/>
  <c r="H124" i="52"/>
  <c r="M310" i="94"/>
  <c r="K310" i="94"/>
  <c r="U95" i="96"/>
  <c r="Y255" i="91"/>
  <c r="Y118" i="72"/>
  <c r="Y184" i="72" s="1"/>
  <c r="Y155" i="51"/>
  <c r="F311" i="94"/>
  <c r="Y147" i="44"/>
  <c r="G297" i="91"/>
  <c r="Y155" i="73"/>
  <c r="F263" i="73" s="1"/>
  <c r="Y148" i="77"/>
  <c r="S170" i="77" s="1"/>
  <c r="P151" i="44"/>
  <c r="Y270" i="94"/>
  <c r="Y161" i="51"/>
  <c r="R299" i="91"/>
  <c r="X299" i="91"/>
  <c r="C316" i="82"/>
  <c r="S316" i="82"/>
  <c r="H203" i="65"/>
  <c r="J164" i="51"/>
  <c r="X183" i="52"/>
  <c r="Y198" i="65"/>
  <c r="G203" i="65"/>
  <c r="Y158" i="77"/>
  <c r="O287" i="77" s="1"/>
  <c r="T255" i="43"/>
  <c r="T34" i="55" s="1"/>
  <c r="L255" i="43"/>
  <c r="L34" i="55" s="1"/>
  <c r="P255" i="43"/>
  <c r="P34" i="55" s="1"/>
  <c r="X255" i="43"/>
  <c r="X34" i="55" s="1"/>
  <c r="I34" i="55"/>
  <c r="M248" i="65"/>
  <c r="C232" i="65"/>
  <c r="R264" i="65"/>
  <c r="W248" i="65"/>
  <c r="S280" i="65"/>
  <c r="T264" i="65"/>
  <c r="H264" i="65"/>
  <c r="N264" i="65"/>
  <c r="K232" i="65"/>
  <c r="W232" i="65"/>
  <c r="P232" i="65"/>
  <c r="D264" i="65"/>
  <c r="O264" i="65"/>
  <c r="L248" i="65"/>
  <c r="W280" i="65"/>
  <c r="I280" i="65"/>
  <c r="R280" i="65"/>
  <c r="I248" i="65"/>
  <c r="M232" i="65"/>
  <c r="C264" i="65"/>
  <c r="F280" i="65"/>
  <c r="J280" i="65"/>
  <c r="R232" i="65"/>
  <c r="E248" i="65"/>
  <c r="X264" i="65"/>
  <c r="G280" i="65"/>
  <c r="O232" i="65"/>
  <c r="D280" i="65"/>
  <c r="V280" i="65"/>
  <c r="O280" i="65"/>
  <c r="K280" i="65"/>
  <c r="L264" i="65"/>
  <c r="F248" i="65"/>
  <c r="W264" i="65"/>
  <c r="J232" i="65"/>
  <c r="Q232" i="65"/>
  <c r="V232" i="65"/>
  <c r="S264" i="65"/>
  <c r="E280" i="65"/>
  <c r="X280" i="65"/>
  <c r="U280" i="65"/>
  <c r="L232" i="65"/>
  <c r="D248" i="65"/>
  <c r="E232" i="65"/>
  <c r="V264" i="65"/>
  <c r="C35" i="55"/>
  <c r="I256" i="43"/>
  <c r="Y261" i="94"/>
  <c r="Y177" i="51"/>
  <c r="E164" i="51"/>
  <c r="L164" i="51"/>
  <c r="U136" i="71"/>
  <c r="Y173" i="52"/>
  <c r="Y268" i="94"/>
  <c r="Y120" i="72"/>
  <c r="W186" i="72" s="1"/>
  <c r="C316" i="94"/>
  <c r="X316" i="94"/>
  <c r="Y161" i="73"/>
  <c r="U290" i="73" s="1"/>
  <c r="Y151" i="73"/>
  <c r="U173" i="73" s="1"/>
  <c r="Y155" i="77"/>
  <c r="N242" i="77" s="1"/>
  <c r="Y265" i="94"/>
  <c r="Y271" i="94"/>
  <c r="Y183" i="51"/>
  <c r="Q289" i="51" s="1"/>
  <c r="I141" i="41"/>
  <c r="I148" i="41"/>
  <c r="Y170" i="52"/>
  <c r="Y176" i="52"/>
  <c r="Y178" i="51"/>
  <c r="P199" i="51" s="1"/>
  <c r="Y160" i="77"/>
  <c r="U182" i="77" s="1"/>
  <c r="S316" i="94"/>
  <c r="N316" i="94"/>
  <c r="F316" i="94"/>
  <c r="Y153" i="73"/>
  <c r="X261" i="73" s="1"/>
  <c r="Y159" i="77"/>
  <c r="Q181" i="77" s="1"/>
  <c r="Y275" i="94"/>
  <c r="Y269" i="94"/>
  <c r="S164" i="51"/>
  <c r="Q161" i="77"/>
  <c r="F136" i="71"/>
  <c r="X148" i="41"/>
  <c r="X141" i="41"/>
  <c r="X276" i="94"/>
  <c r="K161" i="77"/>
  <c r="C161" i="77"/>
  <c r="Y126" i="72"/>
  <c r="S213" i="72" s="1"/>
  <c r="Y128" i="71"/>
  <c r="X150" i="71" s="1"/>
  <c r="Y172" i="52"/>
  <c r="Y182" i="52"/>
  <c r="K316" i="94"/>
  <c r="U164" i="51"/>
  <c r="U171" i="51"/>
  <c r="Y177" i="52"/>
  <c r="Y124" i="71"/>
  <c r="C146" i="71" s="1"/>
  <c r="Y117" i="72"/>
  <c r="Y153" i="51"/>
  <c r="Y197" i="65"/>
  <c r="V316" i="94"/>
  <c r="R316" i="94"/>
  <c r="E316" i="94"/>
  <c r="Y159" i="73"/>
  <c r="O288" i="73" s="1"/>
  <c r="Y151" i="77"/>
  <c r="C148" i="41"/>
  <c r="C141" i="41"/>
  <c r="E136" i="71"/>
  <c r="X161" i="77"/>
  <c r="E131" i="89"/>
  <c r="H253" i="89" s="1"/>
  <c r="D237" i="77"/>
  <c r="O164" i="51"/>
  <c r="N171" i="51"/>
  <c r="N164" i="51"/>
  <c r="G136" i="71"/>
  <c r="Y127" i="72"/>
  <c r="X214" i="72" s="1"/>
  <c r="Y171" i="52"/>
  <c r="K141" i="41"/>
  <c r="W316" i="94"/>
  <c r="Y152" i="77"/>
  <c r="F161" i="77"/>
  <c r="Y179" i="52"/>
  <c r="L316" i="94"/>
  <c r="O316" i="94"/>
  <c r="Q316" i="94"/>
  <c r="R163" i="73"/>
  <c r="J161" i="77"/>
  <c r="Q163" i="73"/>
  <c r="N148" i="41"/>
  <c r="N141" i="41"/>
  <c r="F163" i="73"/>
  <c r="Y135" i="71"/>
  <c r="X157" i="71" s="1"/>
  <c r="Y156" i="51"/>
  <c r="Y123" i="71"/>
  <c r="L145" i="71" s="1"/>
  <c r="C164" i="51"/>
  <c r="G316" i="94"/>
  <c r="U161" i="77"/>
  <c r="Y125" i="71"/>
  <c r="M147" i="71" s="1"/>
  <c r="Y134" i="71"/>
  <c r="X156" i="71" s="1"/>
  <c r="Y272" i="94"/>
  <c r="Y267" i="94"/>
  <c r="Y156" i="77"/>
  <c r="W264" i="77" s="1"/>
  <c r="Y150" i="77"/>
  <c r="E300" i="77" s="1"/>
  <c r="H316" i="94"/>
  <c r="J316" i="94"/>
  <c r="C136" i="71"/>
  <c r="H136" i="71"/>
  <c r="M161" i="77"/>
  <c r="S161" i="77"/>
  <c r="O183" i="52"/>
  <c r="R164" i="51"/>
  <c r="R171" i="51"/>
  <c r="D157" i="41"/>
  <c r="Y157" i="41" s="1"/>
  <c r="Y135" i="41"/>
  <c r="D256" i="72"/>
  <c r="H79" i="89"/>
  <c r="K201" i="89" s="1"/>
  <c r="D225" i="76"/>
  <c r="G115" i="89"/>
  <c r="J237" i="89" s="1"/>
  <c r="O95" i="96"/>
  <c r="O102" i="96"/>
  <c r="O117" i="96" s="1"/>
  <c r="M196" i="45"/>
  <c r="C107" i="96"/>
  <c r="Y107" i="96" s="1"/>
  <c r="Y85" i="96"/>
  <c r="G232" i="68"/>
  <c r="J232" i="68"/>
  <c r="I232" i="68"/>
  <c r="H232" i="68"/>
  <c r="H226" i="73"/>
  <c r="F226" i="73"/>
  <c r="E226" i="73"/>
  <c r="G226" i="73"/>
  <c r="I246" i="43"/>
  <c r="C25" i="55"/>
  <c r="P102" i="96"/>
  <c r="P117" i="96" s="1"/>
  <c r="P95" i="96"/>
  <c r="Y156" i="73"/>
  <c r="N257" i="91"/>
  <c r="D185" i="72"/>
  <c r="E71" i="89"/>
  <c r="H193" i="89" s="1"/>
  <c r="Y154" i="51"/>
  <c r="C111" i="96"/>
  <c r="Y111" i="96" s="1"/>
  <c r="Y89" i="96"/>
  <c r="G225" i="73"/>
  <c r="E225" i="73"/>
  <c r="F225" i="73"/>
  <c r="H225" i="73"/>
  <c r="F73" i="89"/>
  <c r="I195" i="89" s="1"/>
  <c r="D208" i="72"/>
  <c r="G236" i="68"/>
  <c r="I236" i="68"/>
  <c r="H236" i="68"/>
  <c r="J236" i="68"/>
  <c r="U130" i="72"/>
  <c r="D166" i="91"/>
  <c r="D165" i="91"/>
  <c r="D221" i="76"/>
  <c r="G111" i="89"/>
  <c r="J233" i="89" s="1"/>
  <c r="H131" i="86"/>
  <c r="M131" i="86" s="1"/>
  <c r="D131" i="86"/>
  <c r="I131" i="86" s="1"/>
  <c r="F131" i="86"/>
  <c r="K131" i="86" s="1"/>
  <c r="E131" i="86"/>
  <c r="J131" i="86" s="1"/>
  <c r="G131" i="86"/>
  <c r="L131" i="86" s="1"/>
  <c r="H113" i="89"/>
  <c r="K235" i="89" s="1"/>
  <c r="D244" i="76"/>
  <c r="D136" i="86"/>
  <c r="I136" i="86" s="1"/>
  <c r="E136" i="86"/>
  <c r="J136" i="86" s="1"/>
  <c r="H136" i="86"/>
  <c r="M136" i="86" s="1"/>
  <c r="G136" i="86"/>
  <c r="L136" i="86" s="1"/>
  <c r="F136" i="86"/>
  <c r="K136" i="86" s="1"/>
  <c r="G228" i="73"/>
  <c r="F228" i="73"/>
  <c r="E228" i="73"/>
  <c r="H228" i="73"/>
  <c r="C104" i="96"/>
  <c r="Y82" i="96"/>
  <c r="M286" i="91"/>
  <c r="L286" i="91"/>
  <c r="I286" i="91"/>
  <c r="O286" i="91"/>
  <c r="S286" i="91"/>
  <c r="Q286" i="91"/>
  <c r="C286" i="91"/>
  <c r="W286" i="91"/>
  <c r="D286" i="91"/>
  <c r="G286" i="91"/>
  <c r="F286" i="91"/>
  <c r="X286" i="91"/>
  <c r="E286" i="91"/>
  <c r="K286" i="91"/>
  <c r="T286" i="91"/>
  <c r="H286" i="91"/>
  <c r="P286" i="91"/>
  <c r="J286" i="91"/>
  <c r="R286" i="91"/>
  <c r="N286" i="91"/>
  <c r="I226" i="68"/>
  <c r="H226" i="68"/>
  <c r="G226" i="68"/>
  <c r="J226" i="68"/>
  <c r="S148" i="41"/>
  <c r="S141" i="41"/>
  <c r="L111" i="50"/>
  <c r="L132" i="50" s="1"/>
  <c r="O111" i="50"/>
  <c r="O132" i="50" s="1"/>
  <c r="E111" i="50"/>
  <c r="E132" i="50" s="1"/>
  <c r="M111" i="50"/>
  <c r="M132" i="50" s="1"/>
  <c r="G111" i="50"/>
  <c r="G132" i="50" s="1"/>
  <c r="X111" i="50"/>
  <c r="X132" i="50" s="1"/>
  <c r="D155" i="41"/>
  <c r="Y155" i="41" s="1"/>
  <c r="Y133" i="41"/>
  <c r="P179" i="46"/>
  <c r="S197" i="46" s="1"/>
  <c r="C27" i="55"/>
  <c r="I248" i="43"/>
  <c r="Y149" i="73"/>
  <c r="H51" i="55"/>
  <c r="D206" i="72"/>
  <c r="F71" i="89"/>
  <c r="I193" i="89" s="1"/>
  <c r="D231" i="76"/>
  <c r="G121" i="89"/>
  <c r="J243" i="89" s="1"/>
  <c r="Y150" i="51"/>
  <c r="K124" i="76"/>
  <c r="O136" i="71"/>
  <c r="T163" i="73"/>
  <c r="E196" i="45"/>
  <c r="Y86" i="96"/>
  <c r="C108" i="96"/>
  <c r="Y108" i="96" s="1"/>
  <c r="C109" i="96"/>
  <c r="Y109" i="96" s="1"/>
  <c r="Y87" i="96"/>
  <c r="D203" i="72"/>
  <c r="F68" i="89"/>
  <c r="I190" i="89" s="1"/>
  <c r="H69" i="89"/>
  <c r="K191" i="89" s="1"/>
  <c r="D246" i="72"/>
  <c r="D264" i="77"/>
  <c r="F137" i="89"/>
  <c r="I259" i="89" s="1"/>
  <c r="H78" i="89"/>
  <c r="K200" i="89" s="1"/>
  <c r="D255" i="72"/>
  <c r="H108" i="89"/>
  <c r="K230" i="89" s="1"/>
  <c r="D239" i="76"/>
  <c r="R161" i="77"/>
  <c r="U132" i="49"/>
  <c r="U183" i="49" s="1"/>
  <c r="S132" i="49"/>
  <c r="S183" i="49" s="1"/>
  <c r="G228" i="68"/>
  <c r="J228" i="68"/>
  <c r="H228" i="68"/>
  <c r="I228" i="68"/>
  <c r="J237" i="68"/>
  <c r="I237" i="68"/>
  <c r="G237" i="68"/>
  <c r="H237" i="68"/>
  <c r="G174" i="67"/>
  <c r="H174" i="67"/>
  <c r="I174" i="67"/>
  <c r="J174" i="67"/>
  <c r="S116" i="50"/>
  <c r="S137" i="50" s="1"/>
  <c r="Y125" i="72"/>
  <c r="G127" i="86"/>
  <c r="L127" i="86" s="1"/>
  <c r="D127" i="86"/>
  <c r="I127" i="86" s="1"/>
  <c r="F127" i="86"/>
  <c r="K127" i="86" s="1"/>
  <c r="H127" i="86"/>
  <c r="M127" i="86" s="1"/>
  <c r="E127" i="86"/>
  <c r="J127" i="86" s="1"/>
  <c r="C97" i="89"/>
  <c r="E219" i="89" s="1"/>
  <c r="C219" i="89" s="1"/>
  <c r="D219" i="89" s="1"/>
  <c r="C287" i="73"/>
  <c r="C308" i="73"/>
  <c r="C245" i="73"/>
  <c r="C266" i="73"/>
  <c r="L96" i="60"/>
  <c r="L103" i="60"/>
  <c r="L118" i="60" s="1"/>
  <c r="E111" i="89"/>
  <c r="H233" i="89" s="1"/>
  <c r="D179" i="76"/>
  <c r="Y179" i="51"/>
  <c r="L148" i="41"/>
  <c r="L141" i="41"/>
  <c r="D154" i="41"/>
  <c r="Y154" i="41" s="1"/>
  <c r="Y132" i="41"/>
  <c r="D159" i="41"/>
  <c r="Y137" i="41"/>
  <c r="H80" i="89"/>
  <c r="K202" i="89" s="1"/>
  <c r="D257" i="72"/>
  <c r="J163" i="73"/>
  <c r="D309" i="68"/>
  <c r="J47" i="89"/>
  <c r="K169" i="89" s="1"/>
  <c r="P181" i="46"/>
  <c r="S199" i="46" s="1"/>
  <c r="S178" i="46"/>
  <c r="V196" i="46" s="1"/>
  <c r="G178" i="46"/>
  <c r="J196" i="46" s="1"/>
  <c r="F74" i="89"/>
  <c r="I196" i="89" s="1"/>
  <c r="D209" i="72"/>
  <c r="Y160" i="73"/>
  <c r="Y153" i="77"/>
  <c r="Y117" i="60"/>
  <c r="T295" i="91"/>
  <c r="J295" i="91"/>
  <c r="C295" i="91"/>
  <c r="K295" i="91"/>
  <c r="S295" i="91"/>
  <c r="E295" i="91"/>
  <c r="M295" i="91"/>
  <c r="F295" i="91"/>
  <c r="L295" i="91"/>
  <c r="I295" i="91"/>
  <c r="X295" i="91"/>
  <c r="G295" i="91"/>
  <c r="P295" i="91"/>
  <c r="D295" i="91"/>
  <c r="N295" i="91"/>
  <c r="R295" i="91"/>
  <c r="O295" i="91"/>
  <c r="W295" i="91"/>
  <c r="Q295" i="91"/>
  <c r="H295" i="91"/>
  <c r="D181" i="72"/>
  <c r="E67" i="89"/>
  <c r="H189" i="89" s="1"/>
  <c r="Y107" i="60"/>
  <c r="R148" i="41"/>
  <c r="R141" i="41"/>
  <c r="G257" i="91"/>
  <c r="T357" i="91"/>
  <c r="T378" i="91" s="1"/>
  <c r="M357" i="91"/>
  <c r="M378" i="91" s="1"/>
  <c r="G357" i="91"/>
  <c r="G378" i="91" s="1"/>
  <c r="E357" i="91"/>
  <c r="E378" i="91" s="1"/>
  <c r="O357" i="91"/>
  <c r="O378" i="91" s="1"/>
  <c r="F357" i="91"/>
  <c r="F378" i="91" s="1"/>
  <c r="L357" i="91"/>
  <c r="L378" i="91" s="1"/>
  <c r="R357" i="91"/>
  <c r="R378" i="91" s="1"/>
  <c r="H357" i="91"/>
  <c r="H378" i="91" s="1"/>
  <c r="P357" i="91"/>
  <c r="P378" i="91" s="1"/>
  <c r="D357" i="91"/>
  <c r="D378" i="91" s="1"/>
  <c r="W357" i="91"/>
  <c r="W378" i="91" s="1"/>
  <c r="J357" i="91"/>
  <c r="J378" i="91" s="1"/>
  <c r="I357" i="91"/>
  <c r="I378" i="91" s="1"/>
  <c r="S357" i="91"/>
  <c r="S378" i="91" s="1"/>
  <c r="N357" i="91"/>
  <c r="N378" i="91" s="1"/>
  <c r="X357" i="91"/>
  <c r="X378" i="91" s="1"/>
  <c r="C357" i="91"/>
  <c r="K357" i="91"/>
  <c r="K378" i="91" s="1"/>
  <c r="Q357" i="91"/>
  <c r="Q378" i="91" s="1"/>
  <c r="F129" i="86"/>
  <c r="K129" i="86" s="1"/>
  <c r="H129" i="86"/>
  <c r="M129" i="86" s="1"/>
  <c r="D129" i="86"/>
  <c r="I129" i="86" s="1"/>
  <c r="G129" i="86"/>
  <c r="L129" i="86" s="1"/>
  <c r="E129" i="86"/>
  <c r="J129" i="86" s="1"/>
  <c r="F81" i="89"/>
  <c r="I203" i="89" s="1"/>
  <c r="D216" i="72"/>
  <c r="B51" i="55"/>
  <c r="C105" i="96"/>
  <c r="Y83" i="96"/>
  <c r="C133" i="66"/>
  <c r="H72" i="89"/>
  <c r="K194" i="89" s="1"/>
  <c r="D249" i="72"/>
  <c r="Q133" i="52"/>
  <c r="T133" i="52" s="1"/>
  <c r="Q127" i="52"/>
  <c r="T127" i="52" s="1"/>
  <c r="Q131" i="52"/>
  <c r="T131" i="52" s="1"/>
  <c r="Q124" i="52"/>
  <c r="T124" i="52" s="1"/>
  <c r="Q129" i="52"/>
  <c r="T129" i="52" s="1"/>
  <c r="Q122" i="52"/>
  <c r="T122" i="52" s="1"/>
  <c r="Q120" i="52"/>
  <c r="T120" i="52" s="1"/>
  <c r="Q121" i="52"/>
  <c r="T121" i="52" s="1"/>
  <c r="Q126" i="52"/>
  <c r="T126" i="52" s="1"/>
  <c r="Q130" i="52"/>
  <c r="T130" i="52" s="1"/>
  <c r="Q132" i="52"/>
  <c r="T132" i="52" s="1"/>
  <c r="Q125" i="52"/>
  <c r="T125" i="52" s="1"/>
  <c r="Q134" i="52"/>
  <c r="T134" i="52" s="1"/>
  <c r="Q128" i="52"/>
  <c r="T128" i="52" s="1"/>
  <c r="Q123" i="52"/>
  <c r="T123" i="52" s="1"/>
  <c r="S102" i="96"/>
  <c r="S117" i="96" s="1"/>
  <c r="S95" i="96"/>
  <c r="C24" i="55"/>
  <c r="I245" i="43"/>
  <c r="Y109" i="60"/>
  <c r="H223" i="73"/>
  <c r="G223" i="73"/>
  <c r="E223" i="73"/>
  <c r="F223" i="73"/>
  <c r="D250" i="72"/>
  <c r="H73" i="89"/>
  <c r="K195" i="89" s="1"/>
  <c r="Y124" i="72"/>
  <c r="D152" i="41"/>
  <c r="Y152" i="41" s="1"/>
  <c r="Y130" i="41"/>
  <c r="F151" i="44"/>
  <c r="Y142" i="44"/>
  <c r="J351" i="91"/>
  <c r="J372" i="91" s="1"/>
  <c r="G351" i="91"/>
  <c r="G372" i="91" s="1"/>
  <c r="H351" i="91"/>
  <c r="H372" i="91" s="1"/>
  <c r="X351" i="91"/>
  <c r="X372" i="91" s="1"/>
  <c r="K351" i="91"/>
  <c r="K372" i="91" s="1"/>
  <c r="D193" i="72"/>
  <c r="E79" i="89"/>
  <c r="H201" i="89" s="1"/>
  <c r="E115" i="89"/>
  <c r="H237" i="89" s="1"/>
  <c r="D183" i="76"/>
  <c r="D299" i="77"/>
  <c r="H130" i="89"/>
  <c r="K252" i="89" s="1"/>
  <c r="H81" i="89"/>
  <c r="K203" i="89" s="1"/>
  <c r="D258" i="72"/>
  <c r="D141" i="41"/>
  <c r="D148" i="41"/>
  <c r="Y126" i="41"/>
  <c r="D162" i="41"/>
  <c r="Y162" i="41" s="1"/>
  <c r="Y140" i="41"/>
  <c r="C139" i="49"/>
  <c r="G81" i="89"/>
  <c r="J203" i="89" s="1"/>
  <c r="D237" i="72"/>
  <c r="H71" i="89"/>
  <c r="K193" i="89" s="1"/>
  <c r="D248" i="72"/>
  <c r="Y176" i="51"/>
  <c r="D234" i="72"/>
  <c r="G78" i="89"/>
  <c r="J200" i="89" s="1"/>
  <c r="U195" i="45"/>
  <c r="U183" i="45"/>
  <c r="U191" i="45"/>
  <c r="U182" i="45"/>
  <c r="U194" i="45"/>
  <c r="U189" i="45"/>
  <c r="U192" i="45"/>
  <c r="U185" i="45"/>
  <c r="U181" i="45"/>
  <c r="U193" i="45"/>
  <c r="U184" i="45"/>
  <c r="U187" i="45"/>
  <c r="U188" i="45"/>
  <c r="U186" i="45"/>
  <c r="U190" i="45"/>
  <c r="K71" i="87"/>
  <c r="K154" i="54" s="1"/>
  <c r="N71" i="87"/>
  <c r="N154" i="54" s="1"/>
  <c r="P71" i="87"/>
  <c r="P154" i="54" s="1"/>
  <c r="O71" i="87"/>
  <c r="O154" i="54" s="1"/>
  <c r="U71" i="87"/>
  <c r="U154" i="54" s="1"/>
  <c r="C71" i="87"/>
  <c r="E71" i="87"/>
  <c r="E154" i="54" s="1"/>
  <c r="L71" i="87"/>
  <c r="L154" i="54" s="1"/>
  <c r="S71" i="87"/>
  <c r="S154" i="54" s="1"/>
  <c r="T71" i="87"/>
  <c r="T154" i="54" s="1"/>
  <c r="Q71" i="87"/>
  <c r="Q154" i="54" s="1"/>
  <c r="J71" i="87"/>
  <c r="J154" i="54" s="1"/>
  <c r="F71" i="87"/>
  <c r="F154" i="54" s="1"/>
  <c r="H71" i="87"/>
  <c r="H154" i="54" s="1"/>
  <c r="M71" i="87"/>
  <c r="M154" i="54" s="1"/>
  <c r="G71" i="87"/>
  <c r="G154" i="54" s="1"/>
  <c r="W71" i="87"/>
  <c r="W154" i="54" s="1"/>
  <c r="R71" i="87"/>
  <c r="R154" i="54" s="1"/>
  <c r="D71" i="87"/>
  <c r="D154" i="54" s="1"/>
  <c r="X71" i="87"/>
  <c r="X154" i="54" s="1"/>
  <c r="V71" i="87"/>
  <c r="V154" i="54" s="1"/>
  <c r="I71" i="87"/>
  <c r="I154" i="54" s="1"/>
  <c r="D240" i="76"/>
  <c r="H109" i="89"/>
  <c r="K231" i="89" s="1"/>
  <c r="H222" i="73"/>
  <c r="F222" i="73"/>
  <c r="E222" i="73"/>
  <c r="G222" i="73"/>
  <c r="H134" i="86"/>
  <c r="M134" i="86" s="1"/>
  <c r="G134" i="86"/>
  <c r="L134" i="86" s="1"/>
  <c r="D134" i="86"/>
  <c r="I134" i="86" s="1"/>
  <c r="F134" i="86"/>
  <c r="K134" i="86" s="1"/>
  <c r="E134" i="86"/>
  <c r="J134" i="86" s="1"/>
  <c r="D151" i="41"/>
  <c r="Y151" i="41" s="1"/>
  <c r="Y129" i="41"/>
  <c r="Q257" i="91"/>
  <c r="Y137" i="44"/>
  <c r="Y108" i="60"/>
  <c r="D235" i="72"/>
  <c r="G79" i="89"/>
  <c r="J201" i="89" s="1"/>
  <c r="G67" i="89"/>
  <c r="J189" i="89" s="1"/>
  <c r="D223" i="72"/>
  <c r="D181" i="76"/>
  <c r="E113" i="89"/>
  <c r="H235" i="89" s="1"/>
  <c r="Y85" i="60"/>
  <c r="E70" i="89"/>
  <c r="H192" i="89" s="1"/>
  <c r="D184" i="72"/>
  <c r="F136" i="89"/>
  <c r="I258" i="89" s="1"/>
  <c r="D263" i="77"/>
  <c r="Y160" i="44"/>
  <c r="Q130" i="72"/>
  <c r="C95" i="96"/>
  <c r="C102" i="96"/>
  <c r="Y80" i="96"/>
  <c r="C114" i="96"/>
  <c r="Y114" i="96" s="1"/>
  <c r="Y92" i="96"/>
  <c r="E95" i="96"/>
  <c r="E102" i="96"/>
  <c r="E117" i="96" s="1"/>
  <c r="D182" i="72"/>
  <c r="E68" i="89"/>
  <c r="H190" i="89" s="1"/>
  <c r="D183" i="72"/>
  <c r="E69" i="89"/>
  <c r="H191" i="89" s="1"/>
  <c r="P119" i="47"/>
  <c r="P140" i="47" s="1"/>
  <c r="H119" i="47"/>
  <c r="H140" i="47" s="1"/>
  <c r="D192" i="72"/>
  <c r="E78" i="89"/>
  <c r="H200" i="89" s="1"/>
  <c r="D176" i="76"/>
  <c r="E108" i="89"/>
  <c r="H230" i="89" s="1"/>
  <c r="J238" i="68"/>
  <c r="G238" i="68"/>
  <c r="H238" i="68"/>
  <c r="I238" i="68"/>
  <c r="I225" i="68"/>
  <c r="H225" i="68"/>
  <c r="J225" i="68"/>
  <c r="G225" i="68"/>
  <c r="H129" i="66"/>
  <c r="Y121" i="72"/>
  <c r="Y129" i="72"/>
  <c r="V151" i="44"/>
  <c r="D142" i="86"/>
  <c r="I142" i="86" s="1"/>
  <c r="H142" i="86"/>
  <c r="M142" i="86" s="1"/>
  <c r="E142" i="86"/>
  <c r="J142" i="86" s="1"/>
  <c r="G142" i="86"/>
  <c r="L142" i="86" s="1"/>
  <c r="F142" i="86"/>
  <c r="K142" i="86" s="1"/>
  <c r="C26" i="55"/>
  <c r="I247" i="43"/>
  <c r="S124" i="76"/>
  <c r="E72" i="89"/>
  <c r="H194" i="89" s="1"/>
  <c r="D186" i="72"/>
  <c r="L150" i="95"/>
  <c r="E150" i="95"/>
  <c r="T150" i="95"/>
  <c r="Y169" i="44"/>
  <c r="D161" i="41"/>
  <c r="Y161" i="41" s="1"/>
  <c r="Y139" i="41"/>
  <c r="D236" i="72"/>
  <c r="G80" i="89"/>
  <c r="J202" i="89" s="1"/>
  <c r="G181" i="46"/>
  <c r="J199" i="46" s="1"/>
  <c r="Y138" i="44"/>
  <c r="M180" i="46"/>
  <c r="P198" i="46" s="1"/>
  <c r="D180" i="46"/>
  <c r="D198" i="46" s="1"/>
  <c r="S180" i="46"/>
  <c r="V198" i="46" s="1"/>
  <c r="C96" i="62"/>
  <c r="G74" i="89"/>
  <c r="J196" i="89" s="1"/>
  <c r="D230" i="72"/>
  <c r="Y154" i="73"/>
  <c r="Y150" i="73"/>
  <c r="Y149" i="77"/>
  <c r="Y82" i="60"/>
  <c r="U308" i="94"/>
  <c r="E308" i="94"/>
  <c r="I308" i="94"/>
  <c r="S308" i="94"/>
  <c r="D308" i="94"/>
  <c r="J308" i="94"/>
  <c r="F308" i="94"/>
  <c r="Q308" i="94"/>
  <c r="X308" i="94"/>
  <c r="C308" i="94"/>
  <c r="O308" i="94"/>
  <c r="P308" i="94"/>
  <c r="W308" i="94"/>
  <c r="G308" i="94"/>
  <c r="N308" i="94"/>
  <c r="M308" i="94"/>
  <c r="V308" i="94"/>
  <c r="H308" i="94"/>
  <c r="L308" i="94"/>
  <c r="T308" i="94"/>
  <c r="K308" i="94"/>
  <c r="R308" i="94"/>
  <c r="H306" i="94"/>
  <c r="R306" i="94"/>
  <c r="K306" i="94"/>
  <c r="N306" i="94"/>
  <c r="M306" i="94"/>
  <c r="V306" i="94"/>
  <c r="J306" i="94"/>
  <c r="F306" i="94"/>
  <c r="W306" i="94"/>
  <c r="Q306" i="94"/>
  <c r="X306" i="94"/>
  <c r="O306" i="94"/>
  <c r="U306" i="94"/>
  <c r="T306" i="94"/>
  <c r="D306" i="94"/>
  <c r="C306" i="94"/>
  <c r="P306" i="94"/>
  <c r="L306" i="94"/>
  <c r="S306" i="94"/>
  <c r="G306" i="94"/>
  <c r="E306" i="94"/>
  <c r="I306" i="94"/>
  <c r="D202" i="72"/>
  <c r="F67" i="89"/>
  <c r="I189" i="89" s="1"/>
  <c r="E107" i="89"/>
  <c r="H229" i="89" s="1"/>
  <c r="D175" i="76"/>
  <c r="H70" i="89"/>
  <c r="K192" i="89" s="1"/>
  <c r="D247" i="72"/>
  <c r="Y116" i="72"/>
  <c r="E139" i="86"/>
  <c r="J139" i="86" s="1"/>
  <c r="F139" i="86"/>
  <c r="K139" i="86" s="1"/>
  <c r="H139" i="86"/>
  <c r="M139" i="86" s="1"/>
  <c r="G139" i="86"/>
  <c r="L139" i="86" s="1"/>
  <c r="D139" i="86"/>
  <c r="I139" i="86" s="1"/>
  <c r="S257" i="91"/>
  <c r="D149" i="41"/>
  <c r="Y149" i="41" s="1"/>
  <c r="Y127" i="41"/>
  <c r="Y151" i="51"/>
  <c r="H75" i="89"/>
  <c r="K197" i="89" s="1"/>
  <c r="D252" i="72"/>
  <c r="L112" i="47"/>
  <c r="L133" i="47" s="1"/>
  <c r="U112" i="47"/>
  <c r="U133" i="47" s="1"/>
  <c r="N112" i="47"/>
  <c r="N133" i="47" s="1"/>
  <c r="T112" i="47"/>
  <c r="T133" i="47" s="1"/>
  <c r="P112" i="47"/>
  <c r="P133" i="47" s="1"/>
  <c r="M112" i="47"/>
  <c r="M133" i="47" s="1"/>
  <c r="F112" i="47"/>
  <c r="F133" i="47" s="1"/>
  <c r="K112" i="47"/>
  <c r="K133" i="47" s="1"/>
  <c r="S112" i="47"/>
  <c r="S133" i="47" s="1"/>
  <c r="D112" i="47"/>
  <c r="D133" i="47" s="1"/>
  <c r="X112" i="47"/>
  <c r="X133" i="47" s="1"/>
  <c r="Y167" i="44"/>
  <c r="G118" i="89"/>
  <c r="J240" i="89" s="1"/>
  <c r="D228" i="76"/>
  <c r="Y201" i="52"/>
  <c r="P103" i="60"/>
  <c r="P118" i="60" s="1"/>
  <c r="P96" i="60"/>
  <c r="H217" i="73"/>
  <c r="F217" i="73"/>
  <c r="G217" i="73"/>
  <c r="E217" i="73"/>
  <c r="D160" i="41"/>
  <c r="Y160" i="41" s="1"/>
  <c r="Y138" i="41"/>
  <c r="D220" i="76"/>
  <c r="G110" i="89"/>
  <c r="J232" i="89" s="1"/>
  <c r="Y106" i="60"/>
  <c r="D302" i="77"/>
  <c r="H133" i="89"/>
  <c r="K255" i="89" s="1"/>
  <c r="N102" i="96"/>
  <c r="N117" i="96" s="1"/>
  <c r="N95" i="96"/>
  <c r="Y119" i="72"/>
  <c r="F130" i="86"/>
  <c r="K130" i="86" s="1"/>
  <c r="E130" i="86"/>
  <c r="J130" i="86" s="1"/>
  <c r="H130" i="86"/>
  <c r="M130" i="86" s="1"/>
  <c r="D130" i="86"/>
  <c r="I130" i="86" s="1"/>
  <c r="G130" i="86"/>
  <c r="L130" i="86" s="1"/>
  <c r="G171" i="51"/>
  <c r="G164" i="51"/>
  <c r="Y159" i="51"/>
  <c r="D151" i="44"/>
  <c r="Y136" i="44"/>
  <c r="Y184" i="51"/>
  <c r="D214" i="72"/>
  <c r="F79" i="89"/>
  <c r="I201" i="89" s="1"/>
  <c r="E221" i="73"/>
  <c r="F221" i="73"/>
  <c r="G221" i="73"/>
  <c r="H221" i="73"/>
  <c r="K114" i="50"/>
  <c r="K135" i="50" s="1"/>
  <c r="N114" i="50"/>
  <c r="N135" i="50" s="1"/>
  <c r="C114" i="50"/>
  <c r="D224" i="72"/>
  <c r="G68" i="89"/>
  <c r="J190" i="89" s="1"/>
  <c r="M317" i="94"/>
  <c r="S317" i="94"/>
  <c r="G317" i="94"/>
  <c r="R317" i="94"/>
  <c r="D317" i="94"/>
  <c r="I317" i="94"/>
  <c r="O317" i="94"/>
  <c r="J317" i="94"/>
  <c r="L317" i="94"/>
  <c r="T317" i="94"/>
  <c r="V317" i="94"/>
  <c r="X317" i="94"/>
  <c r="K317" i="94"/>
  <c r="F317" i="94"/>
  <c r="P317" i="94"/>
  <c r="E317" i="94"/>
  <c r="C317" i="94"/>
  <c r="N317" i="94"/>
  <c r="Q317" i="94"/>
  <c r="W317" i="94"/>
  <c r="H317" i="94"/>
  <c r="U317" i="94"/>
  <c r="H141" i="86"/>
  <c r="M141" i="86" s="1"/>
  <c r="G141" i="86"/>
  <c r="L141" i="86" s="1"/>
  <c r="E141" i="86"/>
  <c r="J141" i="86" s="1"/>
  <c r="F141" i="86"/>
  <c r="K141" i="86" s="1"/>
  <c r="D141" i="86"/>
  <c r="I141" i="86" s="1"/>
  <c r="D254" i="72"/>
  <c r="H77" i="89"/>
  <c r="K199" i="89" s="1"/>
  <c r="H111" i="89"/>
  <c r="K233" i="89" s="1"/>
  <c r="D242" i="76"/>
  <c r="Y157" i="51"/>
  <c r="D194" i="72"/>
  <c r="E80" i="89"/>
  <c r="H202" i="89" s="1"/>
  <c r="Y143" i="44"/>
  <c r="F218" i="73"/>
  <c r="E218" i="73"/>
  <c r="G218" i="73"/>
  <c r="H218" i="73"/>
  <c r="R130" i="72"/>
  <c r="J183" i="52"/>
  <c r="G230" i="68"/>
  <c r="I230" i="68"/>
  <c r="J230" i="68"/>
  <c r="H230" i="68"/>
  <c r="Y168" i="52"/>
  <c r="D226" i="72"/>
  <c r="G70" i="89"/>
  <c r="J192" i="89" s="1"/>
  <c r="H227" i="73"/>
  <c r="F227" i="73"/>
  <c r="E227" i="73"/>
  <c r="G227" i="73"/>
  <c r="Y90" i="60"/>
  <c r="Y84" i="96"/>
  <c r="C106" i="96"/>
  <c r="Y106" i="96" s="1"/>
  <c r="Q164" i="51"/>
  <c r="Q171" i="51"/>
  <c r="D232" i="72"/>
  <c r="G76" i="89"/>
  <c r="J198" i="89" s="1"/>
  <c r="Y160" i="51"/>
  <c r="F69" i="89"/>
  <c r="I191" i="89" s="1"/>
  <c r="D204" i="72"/>
  <c r="Y163" i="51"/>
  <c r="F78" i="89"/>
  <c r="I200" i="89" s="1"/>
  <c r="D213" i="72"/>
  <c r="G108" i="89"/>
  <c r="J230" i="89" s="1"/>
  <c r="D218" i="76"/>
  <c r="Y93" i="60"/>
  <c r="H227" i="68"/>
  <c r="G227" i="68"/>
  <c r="I227" i="68"/>
  <c r="J227" i="68"/>
  <c r="G234" i="68"/>
  <c r="I234" i="68"/>
  <c r="J234" i="68"/>
  <c r="H234" i="68"/>
  <c r="D257" i="91"/>
  <c r="Y204" i="45"/>
  <c r="Y123" i="72"/>
  <c r="F143" i="86"/>
  <c r="K143" i="86" s="1"/>
  <c r="E143" i="86"/>
  <c r="J143" i="86" s="1"/>
  <c r="H143" i="86"/>
  <c r="M143" i="86" s="1"/>
  <c r="G143" i="86"/>
  <c r="L143" i="86" s="1"/>
  <c r="D143" i="86"/>
  <c r="I143" i="86" s="1"/>
  <c r="F138" i="86"/>
  <c r="K138" i="86" s="1"/>
  <c r="E138" i="86"/>
  <c r="J138" i="86" s="1"/>
  <c r="D138" i="86"/>
  <c r="I138" i="86" s="1"/>
  <c r="G138" i="86"/>
  <c r="L138" i="86" s="1"/>
  <c r="H138" i="86"/>
  <c r="M138" i="86" s="1"/>
  <c r="W362" i="91"/>
  <c r="W383" i="91" s="1"/>
  <c r="D207" i="72"/>
  <c r="F72" i="89"/>
  <c r="I194" i="89" s="1"/>
  <c r="E163" i="73"/>
  <c r="S293" i="91"/>
  <c r="O293" i="91"/>
  <c r="T293" i="91"/>
  <c r="C293" i="91"/>
  <c r="J293" i="91"/>
  <c r="N293" i="91"/>
  <c r="Q293" i="91"/>
  <c r="M293" i="91"/>
  <c r="R293" i="91"/>
  <c r="E293" i="91"/>
  <c r="X293" i="91"/>
  <c r="D293" i="91"/>
  <c r="H293" i="91"/>
  <c r="F293" i="91"/>
  <c r="W293" i="91"/>
  <c r="L293" i="91"/>
  <c r="K293" i="91"/>
  <c r="P293" i="91"/>
  <c r="G293" i="91"/>
  <c r="I293" i="91"/>
  <c r="Y158" i="51"/>
  <c r="D150" i="41"/>
  <c r="Y150" i="41" s="1"/>
  <c r="Y128" i="41"/>
  <c r="D153" i="41"/>
  <c r="Y153" i="41" s="1"/>
  <c r="Y131" i="41"/>
  <c r="D215" i="72"/>
  <c r="F80" i="89"/>
  <c r="I202" i="89" s="1"/>
  <c r="Y146" i="44"/>
  <c r="M178" i="46"/>
  <c r="P196" i="46" s="1"/>
  <c r="D178" i="46"/>
  <c r="D196" i="46" s="1"/>
  <c r="P178" i="46"/>
  <c r="S196" i="46" s="1"/>
  <c r="D188" i="72"/>
  <c r="E74" i="89"/>
  <c r="H196" i="89" s="1"/>
  <c r="Y157" i="73"/>
  <c r="Y152" i="73"/>
  <c r="H119" i="89"/>
  <c r="K241" i="89" s="1"/>
  <c r="D250" i="76"/>
  <c r="M148" i="41"/>
  <c r="M141" i="41"/>
  <c r="D230" i="76"/>
  <c r="G120" i="89"/>
  <c r="J242" i="89" s="1"/>
  <c r="E214" i="73"/>
  <c r="G214" i="73"/>
  <c r="H214" i="73"/>
  <c r="F214" i="73"/>
  <c r="R89" i="61"/>
  <c r="S130" i="72"/>
  <c r="E75" i="89"/>
  <c r="H197" i="89" s="1"/>
  <c r="D189" i="72"/>
  <c r="D287" i="77"/>
  <c r="G139" i="89"/>
  <c r="J261" i="89" s="1"/>
  <c r="Y91" i="96"/>
  <c r="C113" i="96"/>
  <c r="Y113" i="96" s="1"/>
  <c r="D229" i="72"/>
  <c r="G73" i="89"/>
  <c r="J195" i="89" s="1"/>
  <c r="I229" i="68"/>
  <c r="J229" i="68"/>
  <c r="H229" i="68"/>
  <c r="G229" i="68"/>
  <c r="D135" i="86"/>
  <c r="I135" i="86" s="1"/>
  <c r="G135" i="86"/>
  <c r="L135" i="86" s="1"/>
  <c r="E135" i="86"/>
  <c r="J135" i="86" s="1"/>
  <c r="F135" i="86"/>
  <c r="K135" i="86" s="1"/>
  <c r="H135" i="86"/>
  <c r="M135" i="86" s="1"/>
  <c r="N110" i="47"/>
  <c r="N131" i="47" s="1"/>
  <c r="E110" i="47"/>
  <c r="E131" i="47" s="1"/>
  <c r="G110" i="47"/>
  <c r="G131" i="47" s="1"/>
  <c r="S110" i="47"/>
  <c r="S131" i="47" s="1"/>
  <c r="O110" i="47"/>
  <c r="O131" i="47" s="1"/>
  <c r="C93" i="62"/>
  <c r="Y94" i="96"/>
  <c r="C116" i="96"/>
  <c r="Y116" i="96" s="1"/>
  <c r="F216" i="73"/>
  <c r="G216" i="73"/>
  <c r="H216" i="73"/>
  <c r="E216" i="73"/>
  <c r="I257" i="91"/>
  <c r="D137" i="86"/>
  <c r="I137" i="86" s="1"/>
  <c r="E137" i="86"/>
  <c r="J137" i="86" s="1"/>
  <c r="G137" i="86"/>
  <c r="L137" i="86" s="1"/>
  <c r="F137" i="86"/>
  <c r="K137" i="86" s="1"/>
  <c r="H137" i="86"/>
  <c r="M137" i="86" s="1"/>
  <c r="S151" i="44"/>
  <c r="Y162" i="51"/>
  <c r="D223" i="76"/>
  <c r="G113" i="89"/>
  <c r="J235" i="89" s="1"/>
  <c r="F89" i="61"/>
  <c r="C103" i="96"/>
  <c r="Y81" i="96"/>
  <c r="H68" i="89"/>
  <c r="K190" i="89" s="1"/>
  <c r="D245" i="72"/>
  <c r="I276" i="94"/>
  <c r="H125" i="86"/>
  <c r="M125" i="86" s="1"/>
  <c r="F125" i="86"/>
  <c r="K125" i="86" s="1"/>
  <c r="G125" i="86"/>
  <c r="L125" i="86" s="1"/>
  <c r="D125" i="86"/>
  <c r="I125" i="86" s="1"/>
  <c r="E125" i="86"/>
  <c r="J125" i="86" s="1"/>
  <c r="Y245" i="91"/>
  <c r="F130" i="72"/>
  <c r="Y158" i="73"/>
  <c r="S151" i="95"/>
  <c r="D244" i="72"/>
  <c r="H67" i="89"/>
  <c r="K189" i="89" s="1"/>
  <c r="O253" i="65"/>
  <c r="F285" i="65"/>
  <c r="J269" i="65"/>
  <c r="T237" i="65"/>
  <c r="I269" i="65"/>
  <c r="L253" i="65"/>
  <c r="O269" i="65"/>
  <c r="Q237" i="65"/>
  <c r="Q253" i="65"/>
  <c r="C285" i="65"/>
  <c r="U237" i="65"/>
  <c r="K269" i="65"/>
  <c r="G285" i="65"/>
  <c r="T253" i="65"/>
  <c r="N253" i="65"/>
  <c r="N285" i="65"/>
  <c r="Q285" i="65"/>
  <c r="F253" i="65"/>
  <c r="W237" i="65"/>
  <c r="E269" i="65"/>
  <c r="W269" i="65"/>
  <c r="I285" i="65"/>
  <c r="I253" i="65"/>
  <c r="X269" i="65"/>
  <c r="S253" i="65"/>
  <c r="V237" i="65"/>
  <c r="E253" i="65"/>
  <c r="V269" i="65"/>
  <c r="L237" i="65"/>
  <c r="U269" i="65"/>
  <c r="D253" i="65"/>
  <c r="O237" i="65"/>
  <c r="D269" i="65"/>
  <c r="L269" i="65"/>
  <c r="H269" i="65"/>
  <c r="V285" i="65"/>
  <c r="Q269" i="65"/>
  <c r="X285" i="65"/>
  <c r="F269" i="65"/>
  <c r="M253" i="65"/>
  <c r="V253" i="65"/>
  <c r="K253" i="65"/>
  <c r="S269" i="65"/>
  <c r="U285" i="65"/>
  <c r="E237" i="65"/>
  <c r="O285" i="65"/>
  <c r="D285" i="65"/>
  <c r="K285" i="65"/>
  <c r="R269" i="65"/>
  <c r="G237" i="65"/>
  <c r="L285" i="65"/>
  <c r="E285" i="65"/>
  <c r="S285" i="65"/>
  <c r="X237" i="65"/>
  <c r="K237" i="65"/>
  <c r="C253" i="65"/>
  <c r="R237" i="65"/>
  <c r="J237" i="65"/>
  <c r="M285" i="65"/>
  <c r="D237" i="65"/>
  <c r="M269" i="65"/>
  <c r="H285" i="65"/>
  <c r="H253" i="65"/>
  <c r="P285" i="65"/>
  <c r="R285" i="65"/>
  <c r="G253" i="65"/>
  <c r="N237" i="65"/>
  <c r="M237" i="65"/>
  <c r="N269" i="65"/>
  <c r="X253" i="65"/>
  <c r="P237" i="65"/>
  <c r="S237" i="65"/>
  <c r="U253" i="65"/>
  <c r="J253" i="65"/>
  <c r="J285" i="65"/>
  <c r="R253" i="65"/>
  <c r="H237" i="65"/>
  <c r="W253" i="65"/>
  <c r="G269" i="65"/>
  <c r="F237" i="65"/>
  <c r="P253" i="65"/>
  <c r="I237" i="65"/>
  <c r="W285" i="65"/>
  <c r="C269" i="65"/>
  <c r="T285" i="65"/>
  <c r="T269" i="65"/>
  <c r="C237" i="65"/>
  <c r="P269" i="65"/>
  <c r="I32" i="55"/>
  <c r="X253" i="43"/>
  <c r="X32" i="55" s="1"/>
  <c r="T253" i="43"/>
  <c r="T32" i="55" s="1"/>
  <c r="P253" i="43"/>
  <c r="P32" i="55" s="1"/>
  <c r="L253" i="43"/>
  <c r="L32" i="55" s="1"/>
  <c r="C112" i="96"/>
  <c r="Y112" i="96" s="1"/>
  <c r="Y90" i="96"/>
  <c r="D225" i="72"/>
  <c r="G69" i="89"/>
  <c r="J191" i="89" s="1"/>
  <c r="O137" i="66"/>
  <c r="O134" i="66"/>
  <c r="O136" i="66"/>
  <c r="O140" i="66"/>
  <c r="O138" i="66"/>
  <c r="O141" i="66"/>
  <c r="O131" i="66"/>
  <c r="O128" i="66"/>
  <c r="O139" i="66"/>
  <c r="O133" i="66"/>
  <c r="O142" i="66"/>
  <c r="O129" i="66"/>
  <c r="O132" i="66"/>
  <c r="O130" i="66"/>
  <c r="O135" i="66"/>
  <c r="T102" i="96"/>
  <c r="T117" i="96" s="1"/>
  <c r="T95" i="96"/>
  <c r="Y122" i="72"/>
  <c r="Y181" i="51"/>
  <c r="M179" i="46"/>
  <c r="P197" i="46" s="1"/>
  <c r="J196" i="45"/>
  <c r="Y95" i="60"/>
  <c r="E81" i="89"/>
  <c r="H203" i="89" s="1"/>
  <c r="D195" i="72"/>
  <c r="G71" i="89"/>
  <c r="J193" i="89" s="1"/>
  <c r="D227" i="72"/>
  <c r="H121" i="89"/>
  <c r="K243" i="89" s="1"/>
  <c r="D252" i="76"/>
  <c r="C124" i="76"/>
  <c r="Y172" i="51"/>
  <c r="G75" i="89"/>
  <c r="J197" i="89" s="1"/>
  <c r="D231" i="72"/>
  <c r="E121" i="89"/>
  <c r="H243" i="89" s="1"/>
  <c r="D189" i="76"/>
  <c r="Y152" i="51"/>
  <c r="E140" i="86"/>
  <c r="J140" i="86" s="1"/>
  <c r="D140" i="86"/>
  <c r="I140" i="86" s="1"/>
  <c r="F140" i="86"/>
  <c r="K140" i="86" s="1"/>
  <c r="G140" i="86"/>
  <c r="L140" i="86" s="1"/>
  <c r="H140" i="86"/>
  <c r="M140" i="86" s="1"/>
  <c r="F220" i="73"/>
  <c r="E220" i="73"/>
  <c r="H220" i="73"/>
  <c r="G220" i="73"/>
  <c r="F152" i="95"/>
  <c r="Q152" i="95"/>
  <c r="T152" i="95"/>
  <c r="J152" i="95"/>
  <c r="V152" i="95"/>
  <c r="O152" i="95"/>
  <c r="I152" i="95"/>
  <c r="W152" i="95"/>
  <c r="M152" i="95"/>
  <c r="N152" i="95"/>
  <c r="G152" i="95"/>
  <c r="D210" i="72"/>
  <c r="F75" i="89"/>
  <c r="I197" i="89" s="1"/>
  <c r="H219" i="73"/>
  <c r="F219" i="73"/>
  <c r="E219" i="73"/>
  <c r="G219" i="73"/>
  <c r="D89" i="84"/>
  <c r="V355" i="82"/>
  <c r="L355" i="82"/>
  <c r="F355" i="82"/>
  <c r="R355" i="82"/>
  <c r="G355" i="82"/>
  <c r="Q355" i="82"/>
  <c r="D355" i="82"/>
  <c r="S355" i="82"/>
  <c r="E355" i="82"/>
  <c r="C355" i="82"/>
  <c r="T355" i="82"/>
  <c r="O355" i="82"/>
  <c r="X355" i="82"/>
  <c r="N355" i="82"/>
  <c r="I355" i="82"/>
  <c r="P355" i="82"/>
  <c r="W355" i="82"/>
  <c r="H355" i="82"/>
  <c r="M355" i="82"/>
  <c r="J355" i="82"/>
  <c r="U355" i="82"/>
  <c r="K355" i="82"/>
  <c r="F70" i="89"/>
  <c r="I192" i="89" s="1"/>
  <c r="D205" i="72"/>
  <c r="W257" i="91"/>
  <c r="Y112" i="60"/>
  <c r="C115" i="96"/>
  <c r="Y115" i="96" s="1"/>
  <c r="Y93" i="96"/>
  <c r="C110" i="96"/>
  <c r="Y110" i="96" s="1"/>
  <c r="Y88" i="96"/>
  <c r="Y182" i="51"/>
  <c r="H257" i="91"/>
  <c r="Y185" i="51"/>
  <c r="E73" i="89"/>
  <c r="H195" i="89" s="1"/>
  <c r="D187" i="72"/>
  <c r="Y149" i="51"/>
  <c r="H196" i="45"/>
  <c r="Y115" i="60"/>
  <c r="G231" i="68"/>
  <c r="H231" i="68"/>
  <c r="I231" i="68"/>
  <c r="J231" i="68"/>
  <c r="G233" i="68"/>
  <c r="I233" i="68"/>
  <c r="H233" i="68"/>
  <c r="J233" i="68"/>
  <c r="F126" i="86"/>
  <c r="K126" i="86" s="1"/>
  <c r="E126" i="86"/>
  <c r="J126" i="86" s="1"/>
  <c r="H126" i="86"/>
  <c r="M126" i="86" s="1"/>
  <c r="D126" i="86"/>
  <c r="I126" i="86" s="1"/>
  <c r="G126" i="86"/>
  <c r="L126" i="86" s="1"/>
  <c r="D315" i="94"/>
  <c r="O315" i="94"/>
  <c r="S315" i="94"/>
  <c r="H315" i="94"/>
  <c r="R315" i="94"/>
  <c r="V315" i="94"/>
  <c r="P315" i="94"/>
  <c r="X315" i="94"/>
  <c r="L315" i="94"/>
  <c r="T315" i="94"/>
  <c r="M315" i="94"/>
  <c r="K315" i="94"/>
  <c r="N315" i="94"/>
  <c r="C315" i="94"/>
  <c r="U315" i="94"/>
  <c r="F315" i="94"/>
  <c r="J315" i="94"/>
  <c r="W315" i="94"/>
  <c r="E315" i="94"/>
  <c r="I315" i="94"/>
  <c r="Q315" i="94"/>
  <c r="G315" i="94"/>
  <c r="F89" i="62"/>
  <c r="E144" i="86"/>
  <c r="J144" i="86" s="1"/>
  <c r="D144" i="86"/>
  <c r="I144" i="86" s="1"/>
  <c r="F144" i="86"/>
  <c r="K144" i="86" s="1"/>
  <c r="G144" i="86"/>
  <c r="L144" i="86" s="1"/>
  <c r="H144" i="86"/>
  <c r="M144" i="86" s="1"/>
  <c r="F133" i="86"/>
  <c r="K133" i="86" s="1"/>
  <c r="D133" i="86"/>
  <c r="I133" i="86" s="1"/>
  <c r="G133" i="86"/>
  <c r="L133" i="86" s="1"/>
  <c r="H133" i="86"/>
  <c r="M133" i="86" s="1"/>
  <c r="E133" i="86"/>
  <c r="J133" i="86" s="1"/>
  <c r="F224" i="73"/>
  <c r="G224" i="73"/>
  <c r="E224" i="73"/>
  <c r="H224" i="73"/>
  <c r="G117" i="89"/>
  <c r="J239" i="89" s="1"/>
  <c r="D227" i="76"/>
  <c r="D228" i="72"/>
  <c r="G72" i="89"/>
  <c r="J194" i="89" s="1"/>
  <c r="M181" i="46"/>
  <c r="P199" i="46" s="1"/>
  <c r="W191" i="45"/>
  <c r="W184" i="45"/>
  <c r="W192" i="45"/>
  <c r="W194" i="45"/>
  <c r="W189" i="45"/>
  <c r="W195" i="45"/>
  <c r="W182" i="45"/>
  <c r="W187" i="45"/>
  <c r="W186" i="45"/>
  <c r="W183" i="45"/>
  <c r="W193" i="45"/>
  <c r="W185" i="45"/>
  <c r="W188" i="45"/>
  <c r="W190" i="45"/>
  <c r="K354" i="91"/>
  <c r="K375" i="91" s="1"/>
  <c r="Y180" i="51"/>
  <c r="D158" i="41"/>
  <c r="Y158" i="41" s="1"/>
  <c r="Y136" i="41"/>
  <c r="D156" i="41"/>
  <c r="Y134" i="41"/>
  <c r="Y140" i="44"/>
  <c r="C196" i="45"/>
  <c r="L324" i="82"/>
  <c r="M324" i="82"/>
  <c r="D324" i="82"/>
  <c r="J324" i="82"/>
  <c r="E324" i="82"/>
  <c r="V324" i="82"/>
  <c r="K324" i="82"/>
  <c r="F324" i="82"/>
  <c r="O324" i="82"/>
  <c r="I324" i="82"/>
  <c r="T324" i="82"/>
  <c r="R324" i="82"/>
  <c r="S324" i="82"/>
  <c r="G324" i="82"/>
  <c r="W324" i="82"/>
  <c r="U324" i="82"/>
  <c r="X324" i="82"/>
  <c r="N324" i="82"/>
  <c r="H324" i="82"/>
  <c r="C324" i="82"/>
  <c r="P324" i="82"/>
  <c r="Q324" i="82"/>
  <c r="K196" i="45"/>
  <c r="S181" i="46"/>
  <c r="V199" i="46" s="1"/>
  <c r="P180" i="46"/>
  <c r="S198" i="46" s="1"/>
  <c r="J178" i="46"/>
  <c r="M196" i="46" s="1"/>
  <c r="D251" i="72"/>
  <c r="H74" i="89"/>
  <c r="K196" i="89" s="1"/>
  <c r="Y162" i="73"/>
  <c r="D163" i="73"/>
  <c r="Y148" i="73"/>
  <c r="H115" i="89"/>
  <c r="K237" i="89" s="1"/>
  <c r="D246" i="76"/>
  <c r="P161" i="77"/>
  <c r="Y146" i="77"/>
  <c r="D276" i="94"/>
  <c r="H120" i="89"/>
  <c r="K242" i="89" s="1"/>
  <c r="D251" i="76"/>
  <c r="E124" i="76"/>
  <c r="E125" i="67" l="1"/>
  <c r="I122" i="50"/>
  <c r="I143" i="50" s="1"/>
  <c r="X122" i="50"/>
  <c r="X143" i="50" s="1"/>
  <c r="M117" i="75"/>
  <c r="I110" i="47"/>
  <c r="I131" i="47" s="1"/>
  <c r="J110" i="47"/>
  <c r="J131" i="47" s="1"/>
  <c r="R110" i="47"/>
  <c r="R131" i="47" s="1"/>
  <c r="F362" i="91"/>
  <c r="F383" i="91" s="1"/>
  <c r="E139" i="49"/>
  <c r="T111" i="50"/>
  <c r="T132" i="50" s="1"/>
  <c r="I111" i="50"/>
  <c r="I132" i="50" s="1"/>
  <c r="W111" i="50"/>
  <c r="W132" i="50" s="1"/>
  <c r="E126" i="67"/>
  <c r="W161" i="95"/>
  <c r="G119" i="50"/>
  <c r="G140" i="50" s="1"/>
  <c r="G161" i="95"/>
  <c r="Q355" i="91"/>
  <c r="Q376" i="91" s="1"/>
  <c r="W159" i="95"/>
  <c r="F118" i="50"/>
  <c r="F139" i="50" s="1"/>
  <c r="L355" i="91"/>
  <c r="L376" i="91" s="1"/>
  <c r="I355" i="91"/>
  <c r="I376" i="91" s="1"/>
  <c r="H138" i="49"/>
  <c r="H189" i="49" s="1"/>
  <c r="J296" i="89"/>
  <c r="M163" i="95"/>
  <c r="G163" i="95"/>
  <c r="K163" i="95"/>
  <c r="D140" i="49"/>
  <c r="I140" i="49"/>
  <c r="I191" i="49" s="1"/>
  <c r="H273" i="89"/>
  <c r="G138" i="49"/>
  <c r="G189" i="49" s="1"/>
  <c r="G115" i="47"/>
  <c r="G136" i="47" s="1"/>
  <c r="O115" i="47"/>
  <c r="O136" i="47" s="1"/>
  <c r="H186" i="44"/>
  <c r="N116" i="75"/>
  <c r="O124" i="76"/>
  <c r="V124" i="76"/>
  <c r="D110" i="47"/>
  <c r="D131" i="47" s="1"/>
  <c r="C110" i="47"/>
  <c r="C131" i="47" s="1"/>
  <c r="M110" i="47"/>
  <c r="M131" i="47" s="1"/>
  <c r="E362" i="91"/>
  <c r="E383" i="91" s="1"/>
  <c r="U111" i="50"/>
  <c r="U132" i="50" s="1"/>
  <c r="P111" i="50"/>
  <c r="P132" i="50" s="1"/>
  <c r="K111" i="50"/>
  <c r="K132" i="50" s="1"/>
  <c r="W119" i="50"/>
  <c r="W140" i="50" s="1"/>
  <c r="R355" i="91"/>
  <c r="R376" i="91" s="1"/>
  <c r="K159" i="95"/>
  <c r="J159" i="95"/>
  <c r="L159" i="95"/>
  <c r="L118" i="50"/>
  <c r="L139" i="50" s="1"/>
  <c r="D283" i="89"/>
  <c r="F297" i="89"/>
  <c r="M355" i="91"/>
  <c r="M376" i="91" s="1"/>
  <c r="W355" i="91"/>
  <c r="W376" i="91" s="1"/>
  <c r="Q138" i="49"/>
  <c r="Q189" i="49" s="1"/>
  <c r="S138" i="49"/>
  <c r="F153" i="95"/>
  <c r="O364" i="91"/>
  <c r="O385" i="91" s="1"/>
  <c r="N163" i="95"/>
  <c r="D273" i="89"/>
  <c r="X163" i="95"/>
  <c r="T355" i="91"/>
  <c r="T376" i="91" s="1"/>
  <c r="X364" i="91"/>
  <c r="X385" i="91" s="1"/>
  <c r="O138" i="49"/>
  <c r="G120" i="47"/>
  <c r="G141" i="47" s="1"/>
  <c r="J115" i="47"/>
  <c r="J136" i="47" s="1"/>
  <c r="L115" i="47"/>
  <c r="L136" i="47" s="1"/>
  <c r="F115" i="47"/>
  <c r="F136" i="47" s="1"/>
  <c r="H115" i="47"/>
  <c r="H136" i="47" s="1"/>
  <c r="U355" i="91"/>
  <c r="U376" i="91" s="1"/>
  <c r="J189" i="49"/>
  <c r="J118" i="47"/>
  <c r="J139" i="47" s="1"/>
  <c r="Y120" i="76"/>
  <c r="U117" i="75"/>
  <c r="H259" i="45"/>
  <c r="V133" i="49"/>
  <c r="G291" i="89"/>
  <c r="J354" i="91"/>
  <c r="J375" i="91" s="1"/>
  <c r="E151" i="95"/>
  <c r="R362" i="91"/>
  <c r="R383" i="91" s="1"/>
  <c r="V114" i="50"/>
  <c r="V135" i="50" s="1"/>
  <c r="F139" i="49"/>
  <c r="F190" i="49" s="1"/>
  <c r="W139" i="49"/>
  <c r="W190" i="49" s="1"/>
  <c r="W162" i="95"/>
  <c r="F161" i="95"/>
  <c r="G364" i="91"/>
  <c r="G385" i="91" s="1"/>
  <c r="D162" i="95"/>
  <c r="C161" i="95"/>
  <c r="L358" i="91"/>
  <c r="L379" i="91" s="1"/>
  <c r="F358" i="91"/>
  <c r="F379" i="91" s="1"/>
  <c r="E370" i="89"/>
  <c r="H246" i="52"/>
  <c r="H364" i="91"/>
  <c r="H385" i="91" s="1"/>
  <c r="S120" i="47"/>
  <c r="S141" i="47" s="1"/>
  <c r="W364" i="91"/>
  <c r="W385" i="91" s="1"/>
  <c r="K161" i="95"/>
  <c r="K120" i="47"/>
  <c r="K141" i="47" s="1"/>
  <c r="W118" i="47"/>
  <c r="W139" i="47" s="1"/>
  <c r="U118" i="47"/>
  <c r="U139" i="47" s="1"/>
  <c r="W120" i="75"/>
  <c r="S122" i="75"/>
  <c r="S123" i="75"/>
  <c r="L124" i="76"/>
  <c r="D161" i="95"/>
  <c r="S129" i="75"/>
  <c r="L354" i="91"/>
  <c r="L375" i="91" s="1"/>
  <c r="O151" i="95"/>
  <c r="O362" i="91"/>
  <c r="O383" i="91" s="1"/>
  <c r="S114" i="50"/>
  <c r="S135" i="50" s="1"/>
  <c r="E114" i="47"/>
  <c r="E135" i="47" s="1"/>
  <c r="I139" i="49"/>
  <c r="I190" i="49" s="1"/>
  <c r="O139" i="49"/>
  <c r="C142" i="66"/>
  <c r="P161" i="95"/>
  <c r="I161" i="95"/>
  <c r="L161" i="95"/>
  <c r="P133" i="49"/>
  <c r="R364" i="91"/>
  <c r="R385" i="91" s="1"/>
  <c r="F296" i="89"/>
  <c r="E358" i="91"/>
  <c r="E379" i="91" s="1"/>
  <c r="S358" i="91"/>
  <c r="S379" i="91" s="1"/>
  <c r="L116" i="47"/>
  <c r="L137" i="47" s="1"/>
  <c r="D135" i="49"/>
  <c r="D186" i="49" s="1"/>
  <c r="J133" i="49"/>
  <c r="T364" i="91"/>
  <c r="T385" i="91" s="1"/>
  <c r="T120" i="47"/>
  <c r="T141" i="47" s="1"/>
  <c r="I117" i="50"/>
  <c r="I138" i="50" s="1"/>
  <c r="X118" i="47"/>
  <c r="X139" i="47" s="1"/>
  <c r="W126" i="75"/>
  <c r="S125" i="75"/>
  <c r="U120" i="75"/>
  <c r="S117" i="75"/>
  <c r="J124" i="76"/>
  <c r="P354" i="91"/>
  <c r="P375" i="91" s="1"/>
  <c r="F354" i="91"/>
  <c r="F375" i="91" s="1"/>
  <c r="F151" i="95"/>
  <c r="R356" i="91"/>
  <c r="R377" i="91" s="1"/>
  <c r="W112" i="47"/>
  <c r="W133" i="47" s="1"/>
  <c r="V112" i="47"/>
  <c r="V133" i="47" s="1"/>
  <c r="R112" i="47"/>
  <c r="R133" i="47" s="1"/>
  <c r="E112" i="47"/>
  <c r="E133" i="47" s="1"/>
  <c r="H112" i="47"/>
  <c r="H133" i="47" s="1"/>
  <c r="C112" i="47"/>
  <c r="C133" i="47" s="1"/>
  <c r="H141" i="66"/>
  <c r="I351" i="91"/>
  <c r="I372" i="91" s="1"/>
  <c r="R351" i="91"/>
  <c r="R372" i="91" s="1"/>
  <c r="Q351" i="91"/>
  <c r="Q372" i="91" s="1"/>
  <c r="R116" i="50"/>
  <c r="R137" i="50" s="1"/>
  <c r="J351" i="89"/>
  <c r="T161" i="95"/>
  <c r="Q161" i="95"/>
  <c r="O162" i="95"/>
  <c r="G142" i="49"/>
  <c r="G193" i="49" s="1"/>
  <c r="O161" i="95"/>
  <c r="D363" i="91"/>
  <c r="D384" i="91" s="1"/>
  <c r="H304" i="89"/>
  <c r="M118" i="50"/>
  <c r="M139" i="50" s="1"/>
  <c r="S363" i="91"/>
  <c r="S384" i="91" s="1"/>
  <c r="M363" i="91"/>
  <c r="M384" i="91" s="1"/>
  <c r="L363" i="91"/>
  <c r="L384" i="91" s="1"/>
  <c r="N158" i="95"/>
  <c r="H382" i="89"/>
  <c r="O118" i="50"/>
  <c r="O139" i="50" s="1"/>
  <c r="F351" i="89"/>
  <c r="O360" i="91"/>
  <c r="O381" i="91" s="1"/>
  <c r="I291" i="89"/>
  <c r="K364" i="91"/>
  <c r="K385" i="91" s="1"/>
  <c r="J364" i="91"/>
  <c r="J385" i="91" s="1"/>
  <c r="Q358" i="91"/>
  <c r="Q379" i="91" s="1"/>
  <c r="X358" i="91"/>
  <c r="X379" i="91" s="1"/>
  <c r="G358" i="91"/>
  <c r="G379" i="91" s="1"/>
  <c r="J358" i="91"/>
  <c r="J379" i="91" s="1"/>
  <c r="F364" i="91"/>
  <c r="F385" i="91" s="1"/>
  <c r="L364" i="91"/>
  <c r="L385" i="91" s="1"/>
  <c r="G372" i="89"/>
  <c r="P157" i="95"/>
  <c r="H351" i="89"/>
  <c r="V161" i="95"/>
  <c r="D364" i="91"/>
  <c r="D385" i="91" s="1"/>
  <c r="U363" i="91"/>
  <c r="U384" i="91" s="1"/>
  <c r="U358" i="91"/>
  <c r="U379" i="91" s="1"/>
  <c r="V364" i="91"/>
  <c r="V385" i="91" s="1"/>
  <c r="O157" i="95"/>
  <c r="S120" i="75"/>
  <c r="S124" i="75"/>
  <c r="S128" i="75"/>
  <c r="S127" i="75"/>
  <c r="W354" i="91"/>
  <c r="W375" i="91" s="1"/>
  <c r="H354" i="91"/>
  <c r="H375" i="91" s="1"/>
  <c r="W151" i="95"/>
  <c r="J112" i="47"/>
  <c r="J133" i="47" s="1"/>
  <c r="G112" i="47"/>
  <c r="G133" i="47" s="1"/>
  <c r="O112" i="47"/>
  <c r="O133" i="47" s="1"/>
  <c r="Q112" i="47"/>
  <c r="Q133" i="47" s="1"/>
  <c r="O351" i="91"/>
  <c r="O372" i="91" s="1"/>
  <c r="W351" i="91"/>
  <c r="W372" i="91" s="1"/>
  <c r="X161" i="95"/>
  <c r="M161" i="95"/>
  <c r="D351" i="89"/>
  <c r="S161" i="95"/>
  <c r="E161" i="95"/>
  <c r="E118" i="50"/>
  <c r="E139" i="50" s="1"/>
  <c r="R161" i="95"/>
  <c r="T363" i="91"/>
  <c r="T384" i="91" s="1"/>
  <c r="I363" i="91"/>
  <c r="I384" i="91" s="1"/>
  <c r="H118" i="50"/>
  <c r="H139" i="50" s="1"/>
  <c r="M279" i="65"/>
  <c r="P364" i="91"/>
  <c r="P385" i="91" s="1"/>
  <c r="E364" i="91"/>
  <c r="E385" i="91" s="1"/>
  <c r="Q364" i="91"/>
  <c r="Q385" i="91" s="1"/>
  <c r="M358" i="91"/>
  <c r="M379" i="91" s="1"/>
  <c r="P358" i="91"/>
  <c r="P379" i="91" s="1"/>
  <c r="J161" i="95"/>
  <c r="W358" i="91"/>
  <c r="W379" i="91" s="1"/>
  <c r="H358" i="91"/>
  <c r="H379" i="91" s="1"/>
  <c r="C358" i="91"/>
  <c r="T358" i="91"/>
  <c r="T379" i="91" s="1"/>
  <c r="E360" i="91"/>
  <c r="E381" i="91" s="1"/>
  <c r="N364" i="91"/>
  <c r="N385" i="91" s="1"/>
  <c r="I364" i="91"/>
  <c r="I385" i="91" s="1"/>
  <c r="L157" i="95"/>
  <c r="U360" i="91"/>
  <c r="U381" i="91" s="1"/>
  <c r="V351" i="91"/>
  <c r="V372" i="91" s="1"/>
  <c r="V157" i="95"/>
  <c r="M121" i="75"/>
  <c r="G121" i="75"/>
  <c r="S116" i="75"/>
  <c r="S126" i="75"/>
  <c r="U122" i="75"/>
  <c r="M126" i="75"/>
  <c r="M127" i="75"/>
  <c r="U128" i="75"/>
  <c r="U123" i="75"/>
  <c r="U126" i="75"/>
  <c r="U124" i="75"/>
  <c r="U115" i="75"/>
  <c r="G231" i="65"/>
  <c r="G279" i="65"/>
  <c r="T267" i="65"/>
  <c r="S251" i="65"/>
  <c r="N251" i="65"/>
  <c r="K129" i="75"/>
  <c r="M116" i="75"/>
  <c r="M122" i="75"/>
  <c r="N128" i="75"/>
  <c r="U129" i="75"/>
  <c r="U127" i="75"/>
  <c r="U116" i="75"/>
  <c r="G172" i="68"/>
  <c r="F283" i="65"/>
  <c r="J370" i="89"/>
  <c r="N283" i="65"/>
  <c r="P267" i="65"/>
  <c r="G119" i="75"/>
  <c r="M124" i="75"/>
  <c r="N124" i="75"/>
  <c r="U125" i="75"/>
  <c r="C223" i="89"/>
  <c r="D223" i="89" s="1"/>
  <c r="H282" i="89"/>
  <c r="E302" i="89"/>
  <c r="D353" i="89"/>
  <c r="F277" i="89"/>
  <c r="E378" i="89"/>
  <c r="G292" i="89"/>
  <c r="D380" i="89"/>
  <c r="U121" i="75"/>
  <c r="U118" i="75"/>
  <c r="C221" i="89"/>
  <c r="D221" i="89" s="1"/>
  <c r="G281" i="89"/>
  <c r="H271" i="89"/>
  <c r="F382" i="89"/>
  <c r="D291" i="89"/>
  <c r="F295" i="89"/>
  <c r="I383" i="89"/>
  <c r="G377" i="89"/>
  <c r="I363" i="89"/>
  <c r="D303" i="89"/>
  <c r="D186" i="76"/>
  <c r="O293" i="65"/>
  <c r="H301" i="89"/>
  <c r="I359" i="89"/>
  <c r="I276" i="89"/>
  <c r="H360" i="89"/>
  <c r="E374" i="89"/>
  <c r="D290" i="89"/>
  <c r="Y122" i="76"/>
  <c r="K209" i="76" s="1"/>
  <c r="D270" i="89"/>
  <c r="Y111" i="76"/>
  <c r="O219" i="76" s="1"/>
  <c r="F124" i="76"/>
  <c r="O277" i="65"/>
  <c r="D279" i="89"/>
  <c r="I364" i="89"/>
  <c r="J352" i="89"/>
  <c r="D355" i="89"/>
  <c r="D356" i="89"/>
  <c r="J358" i="89"/>
  <c r="D350" i="89"/>
  <c r="I283" i="89"/>
  <c r="R277" i="45"/>
  <c r="X245" i="45"/>
  <c r="C125" i="67"/>
  <c r="C128" i="67"/>
  <c r="Q136" i="49"/>
  <c r="Q187" i="49" s="1"/>
  <c r="M136" i="49"/>
  <c r="M187" i="49" s="1"/>
  <c r="T136" i="49"/>
  <c r="T187" i="49" s="1"/>
  <c r="F136" i="49"/>
  <c r="F187" i="49" s="1"/>
  <c r="E136" i="49"/>
  <c r="E187" i="49" s="1"/>
  <c r="J136" i="49"/>
  <c r="J187" i="49" s="1"/>
  <c r="J274" i="89"/>
  <c r="H274" i="89"/>
  <c r="F352" i="91"/>
  <c r="F373" i="91" s="1"/>
  <c r="O352" i="91"/>
  <c r="O373" i="91" s="1"/>
  <c r="E352" i="91"/>
  <c r="E373" i="91" s="1"/>
  <c r="E373" i="89"/>
  <c r="H373" i="89"/>
  <c r="T113" i="50"/>
  <c r="T134" i="50" s="1"/>
  <c r="W113" i="50"/>
  <c r="W134" i="50" s="1"/>
  <c r="I300" i="89"/>
  <c r="F300" i="89"/>
  <c r="V156" i="95"/>
  <c r="D156" i="95"/>
  <c r="J123" i="47"/>
  <c r="J144" i="47" s="1"/>
  <c r="R123" i="47"/>
  <c r="R144" i="47" s="1"/>
  <c r="C119" i="47"/>
  <c r="C140" i="47" s="1"/>
  <c r="I119" i="47"/>
  <c r="I140" i="47" s="1"/>
  <c r="E119" i="47"/>
  <c r="E140" i="47" s="1"/>
  <c r="X119" i="47"/>
  <c r="X140" i="47" s="1"/>
  <c r="M119" i="47"/>
  <c r="M140" i="47" s="1"/>
  <c r="F119" i="47"/>
  <c r="F140" i="47" s="1"/>
  <c r="V119" i="47"/>
  <c r="V140" i="47" s="1"/>
  <c r="G119" i="47"/>
  <c r="G140" i="47" s="1"/>
  <c r="R119" i="47"/>
  <c r="R140" i="47" s="1"/>
  <c r="W119" i="47"/>
  <c r="W140" i="47" s="1"/>
  <c r="L119" i="47"/>
  <c r="L140" i="47" s="1"/>
  <c r="V150" i="95"/>
  <c r="H135" i="66"/>
  <c r="N119" i="47"/>
  <c r="N140" i="47" s="1"/>
  <c r="Q111" i="47"/>
  <c r="Q132" i="47" s="1"/>
  <c r="H150" i="95"/>
  <c r="P150" i="95"/>
  <c r="H132" i="66"/>
  <c r="C133" i="67"/>
  <c r="K119" i="47"/>
  <c r="K140" i="47" s="1"/>
  <c r="D119" i="47"/>
  <c r="D140" i="47" s="1"/>
  <c r="M123" i="47"/>
  <c r="M144" i="47" s="1"/>
  <c r="P136" i="49"/>
  <c r="P187" i="49" s="1"/>
  <c r="H121" i="50"/>
  <c r="C116" i="47"/>
  <c r="C137" i="47" s="1"/>
  <c r="V116" i="47"/>
  <c r="V137" i="47" s="1"/>
  <c r="S116" i="47"/>
  <c r="S137" i="47" s="1"/>
  <c r="Q116" i="47"/>
  <c r="Q137" i="47" s="1"/>
  <c r="D116" i="47"/>
  <c r="D137" i="47" s="1"/>
  <c r="T116" i="47"/>
  <c r="T137" i="47" s="1"/>
  <c r="M116" i="47"/>
  <c r="M137" i="47" s="1"/>
  <c r="U116" i="47"/>
  <c r="U137" i="47" s="1"/>
  <c r="U356" i="91"/>
  <c r="U377" i="91" s="1"/>
  <c r="L356" i="91"/>
  <c r="L377" i="91" s="1"/>
  <c r="P356" i="91"/>
  <c r="P377" i="91" s="1"/>
  <c r="Q356" i="91"/>
  <c r="Q377" i="91" s="1"/>
  <c r="I356" i="91"/>
  <c r="I377" i="91" s="1"/>
  <c r="N121" i="47"/>
  <c r="N142" i="47" s="1"/>
  <c r="Q121" i="47"/>
  <c r="Q142" i="47" s="1"/>
  <c r="I121" i="47"/>
  <c r="I142" i="47" s="1"/>
  <c r="D123" i="75"/>
  <c r="D126" i="75"/>
  <c r="D116" i="75"/>
  <c r="D118" i="75"/>
  <c r="N120" i="50"/>
  <c r="N141" i="50" s="1"/>
  <c r="L120" i="50"/>
  <c r="L141" i="50" s="1"/>
  <c r="J120" i="50"/>
  <c r="J141" i="50" s="1"/>
  <c r="S120" i="50"/>
  <c r="S141" i="50" s="1"/>
  <c r="Q120" i="50"/>
  <c r="Q141" i="50" s="1"/>
  <c r="R120" i="50"/>
  <c r="R141" i="50" s="1"/>
  <c r="W120" i="50"/>
  <c r="W141" i="50" s="1"/>
  <c r="V120" i="50"/>
  <c r="V141" i="50" s="1"/>
  <c r="C120" i="50"/>
  <c r="C141" i="50" s="1"/>
  <c r="N121" i="50"/>
  <c r="N142" i="50" s="1"/>
  <c r="E121" i="50"/>
  <c r="E142" i="50" s="1"/>
  <c r="U121" i="50"/>
  <c r="U142" i="50" s="1"/>
  <c r="V121" i="50"/>
  <c r="V142" i="50" s="1"/>
  <c r="J121" i="50"/>
  <c r="J142" i="50" s="1"/>
  <c r="M121" i="50"/>
  <c r="M142" i="50" s="1"/>
  <c r="O121" i="50"/>
  <c r="O142" i="50" s="1"/>
  <c r="W121" i="50"/>
  <c r="W142" i="50" s="1"/>
  <c r="F121" i="50"/>
  <c r="F142" i="50" s="1"/>
  <c r="I121" i="50"/>
  <c r="I142" i="50" s="1"/>
  <c r="T121" i="50"/>
  <c r="T142" i="50" s="1"/>
  <c r="R121" i="50"/>
  <c r="R142" i="50" s="1"/>
  <c r="D121" i="50"/>
  <c r="D142" i="50" s="1"/>
  <c r="C121" i="50"/>
  <c r="C142" i="50" s="1"/>
  <c r="P121" i="50"/>
  <c r="P142" i="50" s="1"/>
  <c r="K121" i="50"/>
  <c r="K142" i="50" s="1"/>
  <c r="Q121" i="50"/>
  <c r="Q142" i="50" s="1"/>
  <c r="L121" i="50"/>
  <c r="L142" i="50" s="1"/>
  <c r="X121" i="50"/>
  <c r="X142" i="50" s="1"/>
  <c r="F150" i="95"/>
  <c r="K150" i="95"/>
  <c r="I150" i="95"/>
  <c r="M150" i="95"/>
  <c r="W150" i="95"/>
  <c r="Q150" i="95"/>
  <c r="S150" i="95"/>
  <c r="X150" i="95"/>
  <c r="U150" i="95"/>
  <c r="J150" i="95"/>
  <c r="N150" i="95"/>
  <c r="H140" i="66"/>
  <c r="H139" i="66"/>
  <c r="H133" i="66"/>
  <c r="H130" i="66"/>
  <c r="H134" i="66"/>
  <c r="H138" i="66"/>
  <c r="H137" i="66"/>
  <c r="Y112" i="76"/>
  <c r="L220" i="76" s="1"/>
  <c r="G124" i="76"/>
  <c r="G356" i="91"/>
  <c r="G377" i="91" s="1"/>
  <c r="G119" i="89"/>
  <c r="J241" i="89" s="1"/>
  <c r="D150" i="95"/>
  <c r="H128" i="66"/>
  <c r="J119" i="47"/>
  <c r="J140" i="47" s="1"/>
  <c r="T119" i="47"/>
  <c r="T140" i="47" s="1"/>
  <c r="S121" i="50"/>
  <c r="S142" i="50" s="1"/>
  <c r="T120" i="50"/>
  <c r="T141" i="50" s="1"/>
  <c r="C136" i="49"/>
  <c r="C187" i="49" s="1"/>
  <c r="J356" i="91"/>
  <c r="J377" i="91" s="1"/>
  <c r="C150" i="95"/>
  <c r="R150" i="95"/>
  <c r="G150" i="95"/>
  <c r="H131" i="66"/>
  <c r="H136" i="66"/>
  <c r="U119" i="47"/>
  <c r="U140" i="47" s="1"/>
  <c r="S119" i="47"/>
  <c r="S140" i="47" s="1"/>
  <c r="Q119" i="47"/>
  <c r="Q140" i="47" s="1"/>
  <c r="P120" i="50"/>
  <c r="P141" i="50" s="1"/>
  <c r="H120" i="50"/>
  <c r="H141" i="50" s="1"/>
  <c r="G279" i="89"/>
  <c r="E296" i="89"/>
  <c r="G296" i="89"/>
  <c r="D123" i="50"/>
  <c r="D144" i="50" s="1"/>
  <c r="M123" i="50"/>
  <c r="M144" i="50" s="1"/>
  <c r="R123" i="50"/>
  <c r="R144" i="50" s="1"/>
  <c r="H123" i="50"/>
  <c r="H144" i="50" s="1"/>
  <c r="F298" i="89"/>
  <c r="E298" i="89"/>
  <c r="Y118" i="76"/>
  <c r="U124" i="76"/>
  <c r="Y110" i="76"/>
  <c r="Y119" i="76"/>
  <c r="O206" i="76" s="1"/>
  <c r="P124" i="76"/>
  <c r="I151" i="95"/>
  <c r="H151" i="95"/>
  <c r="T151" i="95"/>
  <c r="J362" i="91"/>
  <c r="J383" i="91" s="1"/>
  <c r="T362" i="91"/>
  <c r="T383" i="91" s="1"/>
  <c r="K362" i="91"/>
  <c r="K383" i="91" s="1"/>
  <c r="J139" i="49"/>
  <c r="J190" i="49" s="1"/>
  <c r="N139" i="49"/>
  <c r="N190" i="49" s="1"/>
  <c r="S139" i="49"/>
  <c r="S190" i="49" s="1"/>
  <c r="P252" i="65"/>
  <c r="G358" i="89"/>
  <c r="W160" i="95"/>
  <c r="H283" i="89"/>
  <c r="S231" i="65"/>
  <c r="E263" i="65"/>
  <c r="P154" i="95"/>
  <c r="S140" i="49"/>
  <c r="S191" i="49" s="1"/>
  <c r="L140" i="49"/>
  <c r="L191" i="49" s="1"/>
  <c r="V362" i="91"/>
  <c r="V383" i="91" s="1"/>
  <c r="K118" i="47"/>
  <c r="K139" i="47" s="1"/>
  <c r="Q118" i="47"/>
  <c r="Q139" i="47" s="1"/>
  <c r="T118" i="47"/>
  <c r="T139" i="47" s="1"/>
  <c r="F350" i="89"/>
  <c r="W119" i="75"/>
  <c r="Y109" i="76"/>
  <c r="P175" i="76" s="1"/>
  <c r="Q124" i="76"/>
  <c r="H124" i="76"/>
  <c r="Y113" i="76"/>
  <c r="Q151" i="95"/>
  <c r="V151" i="95"/>
  <c r="N151" i="95"/>
  <c r="D362" i="91"/>
  <c r="D383" i="91" s="1"/>
  <c r="M362" i="91"/>
  <c r="M383" i="91" s="1"/>
  <c r="S362" i="91"/>
  <c r="S383" i="91" s="1"/>
  <c r="Q139" i="49"/>
  <c r="Q190" i="49" s="1"/>
  <c r="K139" i="49"/>
  <c r="K190" i="49" s="1"/>
  <c r="T139" i="49"/>
  <c r="T190" i="49" s="1"/>
  <c r="F236" i="65"/>
  <c r="V247" i="65"/>
  <c r="J283" i="89"/>
  <c r="N247" i="65"/>
  <c r="Q140" i="49"/>
  <c r="Q191" i="49" s="1"/>
  <c r="R140" i="49"/>
  <c r="R191" i="49" s="1"/>
  <c r="W140" i="49"/>
  <c r="W191" i="49" s="1"/>
  <c r="J184" i="49"/>
  <c r="M247" i="65"/>
  <c r="J364" i="89"/>
  <c r="T117" i="50"/>
  <c r="T138" i="50" s="1"/>
  <c r="E118" i="47"/>
  <c r="E139" i="47" s="1"/>
  <c r="G118" i="47"/>
  <c r="G139" i="47" s="1"/>
  <c r="F118" i="47"/>
  <c r="F139" i="47" s="1"/>
  <c r="Y116" i="76"/>
  <c r="T112" i="50"/>
  <c r="T133" i="50" s="1"/>
  <c r="Q112" i="50"/>
  <c r="Q133" i="50" s="1"/>
  <c r="K112" i="50"/>
  <c r="K133" i="50" s="1"/>
  <c r="E112" i="50"/>
  <c r="E133" i="50" s="1"/>
  <c r="F112" i="50"/>
  <c r="F133" i="50" s="1"/>
  <c r="X112" i="50"/>
  <c r="X133" i="50" s="1"/>
  <c r="C112" i="50"/>
  <c r="C133" i="50" s="1"/>
  <c r="I112" i="50"/>
  <c r="I133" i="50" s="1"/>
  <c r="O112" i="50"/>
  <c r="O133" i="50" s="1"/>
  <c r="E160" i="95"/>
  <c r="N160" i="95"/>
  <c r="G380" i="89"/>
  <c r="F132" i="67"/>
  <c r="F129" i="67"/>
  <c r="I293" i="89"/>
  <c r="F293" i="89"/>
  <c r="J293" i="89"/>
  <c r="J162" i="95"/>
  <c r="H162" i="95"/>
  <c r="Q162" i="95"/>
  <c r="U162" i="95"/>
  <c r="R162" i="95"/>
  <c r="F162" i="95"/>
  <c r="H354" i="89"/>
  <c r="D354" i="89"/>
  <c r="X124" i="76"/>
  <c r="N112" i="50"/>
  <c r="N133" i="50" s="1"/>
  <c r="J114" i="50"/>
  <c r="J135" i="50" s="1"/>
  <c r="G116" i="50"/>
  <c r="G137" i="50" s="1"/>
  <c r="R160" i="95"/>
  <c r="E259" i="45"/>
  <c r="V227" i="45"/>
  <c r="W259" i="45"/>
  <c r="D243" i="45"/>
  <c r="E122" i="47"/>
  <c r="E143" i="47" s="1"/>
  <c r="U122" i="47"/>
  <c r="U143" i="47" s="1"/>
  <c r="M122" i="47"/>
  <c r="M143" i="47" s="1"/>
  <c r="F122" i="47"/>
  <c r="F143" i="47" s="1"/>
  <c r="L122" i="47"/>
  <c r="L143" i="47" s="1"/>
  <c r="T122" i="47"/>
  <c r="T143" i="47" s="1"/>
  <c r="J122" i="47"/>
  <c r="J143" i="47" s="1"/>
  <c r="V122" i="47"/>
  <c r="V143" i="47" s="1"/>
  <c r="H122" i="47"/>
  <c r="H143" i="47" s="1"/>
  <c r="C122" i="47"/>
  <c r="C143" i="47" s="1"/>
  <c r="H371" i="89"/>
  <c r="J371" i="89"/>
  <c r="W124" i="76"/>
  <c r="I124" i="76"/>
  <c r="D160" i="95"/>
  <c r="V160" i="95"/>
  <c r="X160" i="95"/>
  <c r="Q160" i="95"/>
  <c r="T160" i="95"/>
  <c r="O160" i="95"/>
  <c r="U160" i="95"/>
  <c r="P160" i="95"/>
  <c r="H160" i="95"/>
  <c r="F160" i="95"/>
  <c r="K160" i="95"/>
  <c r="K119" i="50"/>
  <c r="K140" i="50" s="1"/>
  <c r="T119" i="50"/>
  <c r="T140" i="50" s="1"/>
  <c r="H119" i="50"/>
  <c r="H140" i="50" s="1"/>
  <c r="O119" i="50"/>
  <c r="O140" i="50" s="1"/>
  <c r="D119" i="50"/>
  <c r="D140" i="50" s="1"/>
  <c r="T113" i="47"/>
  <c r="T134" i="47" s="1"/>
  <c r="L153" i="95"/>
  <c r="E116" i="50"/>
  <c r="E137" i="50" s="1"/>
  <c r="J160" i="95"/>
  <c r="X134" i="49"/>
  <c r="X185" i="49" s="1"/>
  <c r="D122" i="47"/>
  <c r="D143" i="47" s="1"/>
  <c r="Q113" i="47"/>
  <c r="Q134" i="47" s="1"/>
  <c r="I20" i="55"/>
  <c r="L241" i="43"/>
  <c r="L20" i="55" s="1"/>
  <c r="G160" i="95"/>
  <c r="C153" i="95"/>
  <c r="N153" i="95"/>
  <c r="I153" i="95"/>
  <c r="G153" i="95"/>
  <c r="T153" i="95"/>
  <c r="J153" i="95"/>
  <c r="E153" i="95"/>
  <c r="U124" i="50"/>
  <c r="U145" i="50" s="1"/>
  <c r="J124" i="50"/>
  <c r="J145" i="50" s="1"/>
  <c r="P124" i="50"/>
  <c r="P145" i="50" s="1"/>
  <c r="W115" i="50"/>
  <c r="W136" i="50" s="1"/>
  <c r="T115" i="50"/>
  <c r="T136" i="50" s="1"/>
  <c r="H115" i="50"/>
  <c r="H136" i="50" s="1"/>
  <c r="J115" i="50"/>
  <c r="J136" i="50" s="1"/>
  <c r="K113" i="47"/>
  <c r="K134" i="47" s="1"/>
  <c r="F113" i="47"/>
  <c r="F134" i="47" s="1"/>
  <c r="L113" i="47"/>
  <c r="L134" i="47" s="1"/>
  <c r="V113" i="47"/>
  <c r="V134" i="47" s="1"/>
  <c r="D113" i="47"/>
  <c r="D134" i="47" s="1"/>
  <c r="X113" i="47"/>
  <c r="X134" i="47" s="1"/>
  <c r="M113" i="47"/>
  <c r="M134" i="47" s="1"/>
  <c r="E113" i="47"/>
  <c r="E134" i="47" s="1"/>
  <c r="P113" i="47"/>
  <c r="P134" i="47" s="1"/>
  <c r="F380" i="89"/>
  <c r="I380" i="89"/>
  <c r="H380" i="89"/>
  <c r="J380" i="89"/>
  <c r="M114" i="50"/>
  <c r="M135" i="50" s="1"/>
  <c r="P114" i="50"/>
  <c r="P135" i="50" s="1"/>
  <c r="W114" i="50"/>
  <c r="W135" i="50" s="1"/>
  <c r="E114" i="50"/>
  <c r="E135" i="50" s="1"/>
  <c r="G114" i="50"/>
  <c r="G135" i="50" s="1"/>
  <c r="T114" i="50"/>
  <c r="T135" i="50" s="1"/>
  <c r="Q114" i="50"/>
  <c r="Q135" i="50" s="1"/>
  <c r="O114" i="50"/>
  <c r="O135" i="50" s="1"/>
  <c r="U114" i="50"/>
  <c r="U135" i="50" s="1"/>
  <c r="D114" i="50"/>
  <c r="D135" i="50" s="1"/>
  <c r="I114" i="50"/>
  <c r="I135" i="50" s="1"/>
  <c r="R114" i="50"/>
  <c r="R135" i="50" s="1"/>
  <c r="W116" i="50"/>
  <c r="W137" i="50" s="1"/>
  <c r="D124" i="76"/>
  <c r="L160" i="95"/>
  <c r="R153" i="95"/>
  <c r="S162" i="95"/>
  <c r="G112" i="50"/>
  <c r="G133" i="50" s="1"/>
  <c r="X114" i="50"/>
  <c r="X135" i="50" s="1"/>
  <c r="H112" i="50"/>
  <c r="H133" i="50" s="1"/>
  <c r="F114" i="50"/>
  <c r="F135" i="50" s="1"/>
  <c r="S160" i="95"/>
  <c r="R115" i="50"/>
  <c r="R136" i="50" s="1"/>
  <c r="I124" i="50"/>
  <c r="I145" i="50" s="1"/>
  <c r="J376" i="89"/>
  <c r="D376" i="89"/>
  <c r="E134" i="49"/>
  <c r="E185" i="49" s="1"/>
  <c r="W134" i="49"/>
  <c r="W185" i="49" s="1"/>
  <c r="O134" i="49"/>
  <c r="O185" i="49" s="1"/>
  <c r="J278" i="89"/>
  <c r="I278" i="89"/>
  <c r="H278" i="89"/>
  <c r="F278" i="89"/>
  <c r="N116" i="50"/>
  <c r="N137" i="50" s="1"/>
  <c r="I116" i="50"/>
  <c r="I137" i="50" s="1"/>
  <c r="J116" i="50"/>
  <c r="J137" i="50" s="1"/>
  <c r="O116" i="50"/>
  <c r="O137" i="50" s="1"/>
  <c r="D116" i="50"/>
  <c r="D137" i="50" s="1"/>
  <c r="M116" i="50"/>
  <c r="M137" i="50" s="1"/>
  <c r="S112" i="50"/>
  <c r="S133" i="50" s="1"/>
  <c r="H114" i="50"/>
  <c r="H135" i="50" s="1"/>
  <c r="C160" i="95"/>
  <c r="I160" i="95"/>
  <c r="F134" i="49"/>
  <c r="F185" i="49" s="1"/>
  <c r="E380" i="89"/>
  <c r="I295" i="89"/>
  <c r="M115" i="50"/>
  <c r="M136" i="50" s="1"/>
  <c r="E115" i="50"/>
  <c r="E136" i="50" s="1"/>
  <c r="R122" i="47"/>
  <c r="R143" i="47" s="1"/>
  <c r="C359" i="91"/>
  <c r="C380" i="91" s="1"/>
  <c r="L359" i="91"/>
  <c r="L380" i="91" s="1"/>
  <c r="J132" i="49"/>
  <c r="J183" i="49" s="1"/>
  <c r="G132" i="49"/>
  <c r="G183" i="49" s="1"/>
  <c r="O132" i="49"/>
  <c r="O183" i="49" s="1"/>
  <c r="E354" i="91"/>
  <c r="E375" i="91" s="1"/>
  <c r="Q354" i="91"/>
  <c r="Q375" i="91" s="1"/>
  <c r="D354" i="91"/>
  <c r="D375" i="91" s="1"/>
  <c r="R354" i="91"/>
  <c r="R375" i="91" s="1"/>
  <c r="G354" i="91"/>
  <c r="G375" i="91" s="1"/>
  <c r="I354" i="91"/>
  <c r="I375" i="91" s="1"/>
  <c r="M354" i="91"/>
  <c r="M375" i="91" s="1"/>
  <c r="Q141" i="49"/>
  <c r="Q192" i="49" s="1"/>
  <c r="C141" i="49"/>
  <c r="C192" i="49" s="1"/>
  <c r="X141" i="49"/>
  <c r="X192" i="49" s="1"/>
  <c r="H141" i="49"/>
  <c r="H192" i="49" s="1"/>
  <c r="I357" i="89"/>
  <c r="F357" i="89"/>
  <c r="N124" i="76"/>
  <c r="Y117" i="76"/>
  <c r="S152" i="95"/>
  <c r="H152" i="95"/>
  <c r="W110" i="47"/>
  <c r="W131" i="47" s="1"/>
  <c r="L110" i="47"/>
  <c r="L131" i="47" s="1"/>
  <c r="V110" i="47"/>
  <c r="V131" i="47" s="1"/>
  <c r="M351" i="91"/>
  <c r="M372" i="91" s="1"/>
  <c r="N351" i="91"/>
  <c r="N372" i="91" s="1"/>
  <c r="T351" i="91"/>
  <c r="T372" i="91" s="1"/>
  <c r="R111" i="50"/>
  <c r="R132" i="50" s="1"/>
  <c r="N111" i="50"/>
  <c r="N132" i="50" s="1"/>
  <c r="J111" i="50"/>
  <c r="J132" i="50" s="1"/>
  <c r="T159" i="95"/>
  <c r="R159" i="95"/>
  <c r="T118" i="50"/>
  <c r="T139" i="50" s="1"/>
  <c r="X159" i="95"/>
  <c r="S355" i="91"/>
  <c r="S376" i="91" s="1"/>
  <c r="Q118" i="50"/>
  <c r="Q139" i="50" s="1"/>
  <c r="D138" i="49"/>
  <c r="D189" i="49" s="1"/>
  <c r="P118" i="50"/>
  <c r="P139" i="50" s="1"/>
  <c r="E163" i="95"/>
  <c r="O163" i="95"/>
  <c r="W163" i="95"/>
  <c r="I296" i="89"/>
  <c r="K136" i="49"/>
  <c r="K187" i="49" s="1"/>
  <c r="C138" i="49"/>
  <c r="C189" i="49" s="1"/>
  <c r="X138" i="49"/>
  <c r="X189" i="49" s="1"/>
  <c r="H279" i="89"/>
  <c r="W157" i="95"/>
  <c r="J157" i="95"/>
  <c r="S115" i="47"/>
  <c r="S136" i="47" s="1"/>
  <c r="T123" i="50"/>
  <c r="T144" i="50" s="1"/>
  <c r="X136" i="49"/>
  <c r="X187" i="49" s="1"/>
  <c r="E303" i="89"/>
  <c r="N157" i="95"/>
  <c r="M157" i="95"/>
  <c r="N123" i="75"/>
  <c r="Y123" i="76"/>
  <c r="X189" i="76" s="1"/>
  <c r="Y121" i="76"/>
  <c r="Q229" i="76" s="1"/>
  <c r="V136" i="49"/>
  <c r="V187" i="49" s="1"/>
  <c r="S136" i="49"/>
  <c r="S187" i="49" s="1"/>
  <c r="C152" i="95"/>
  <c r="R152" i="95"/>
  <c r="K152" i="95"/>
  <c r="U110" i="47"/>
  <c r="U131" i="47" s="1"/>
  <c r="F110" i="47"/>
  <c r="F131" i="47" s="1"/>
  <c r="H110" i="47"/>
  <c r="H131" i="47" s="1"/>
  <c r="E351" i="91"/>
  <c r="E372" i="91" s="1"/>
  <c r="P351" i="91"/>
  <c r="P372" i="91" s="1"/>
  <c r="C111" i="50"/>
  <c r="D111" i="50"/>
  <c r="D132" i="50" s="1"/>
  <c r="I298" i="89"/>
  <c r="O142" i="49"/>
  <c r="O193" i="49" s="1"/>
  <c r="Q159" i="95"/>
  <c r="N159" i="95"/>
  <c r="N118" i="50"/>
  <c r="N139" i="50" s="1"/>
  <c r="J303" i="89"/>
  <c r="E355" i="91"/>
  <c r="E376" i="91" s="1"/>
  <c r="P184" i="49"/>
  <c r="D355" i="91"/>
  <c r="D376" i="91" s="1"/>
  <c r="F377" i="89"/>
  <c r="V118" i="50"/>
  <c r="V139" i="50" s="1"/>
  <c r="U138" i="49"/>
  <c r="U189" i="49" s="1"/>
  <c r="F138" i="49"/>
  <c r="F189" i="49" s="1"/>
  <c r="G303" i="89"/>
  <c r="G274" i="89"/>
  <c r="S163" i="95"/>
  <c r="F359" i="89"/>
  <c r="F163" i="95"/>
  <c r="H136" i="49"/>
  <c r="H187" i="49" s="1"/>
  <c r="J377" i="89"/>
  <c r="F123" i="50"/>
  <c r="F144" i="50" s="1"/>
  <c r="P115" i="47"/>
  <c r="P136" i="47" s="1"/>
  <c r="I157" i="95"/>
  <c r="U136" i="49"/>
  <c r="U187" i="49" s="1"/>
  <c r="F159" i="95"/>
  <c r="K115" i="47"/>
  <c r="K136" i="47" s="1"/>
  <c r="J163" i="95"/>
  <c r="I279" i="89"/>
  <c r="P163" i="95"/>
  <c r="O355" i="91"/>
  <c r="O376" i="91" s="1"/>
  <c r="X123" i="50"/>
  <c r="X144" i="50" s="1"/>
  <c r="W138" i="49"/>
  <c r="W189" i="49" s="1"/>
  <c r="I123" i="50"/>
  <c r="I144" i="50" s="1"/>
  <c r="N122" i="75"/>
  <c r="R124" i="76"/>
  <c r="X152" i="95"/>
  <c r="D152" i="95"/>
  <c r="P152" i="95"/>
  <c r="T110" i="47"/>
  <c r="T131" i="47" s="1"/>
  <c r="Q110" i="47"/>
  <c r="Q131" i="47" s="1"/>
  <c r="K110" i="47"/>
  <c r="K131" i="47" s="1"/>
  <c r="D351" i="91"/>
  <c r="D372" i="91" s="1"/>
  <c r="F351" i="91"/>
  <c r="F372" i="91" s="1"/>
  <c r="H111" i="50"/>
  <c r="H132" i="50" s="1"/>
  <c r="S111" i="50"/>
  <c r="S132" i="50" s="1"/>
  <c r="H298" i="89"/>
  <c r="D142" i="49"/>
  <c r="D193" i="49" s="1"/>
  <c r="S159" i="95"/>
  <c r="C159" i="95"/>
  <c r="O159" i="95"/>
  <c r="S118" i="50"/>
  <c r="S139" i="50" s="1"/>
  <c r="X118" i="50"/>
  <c r="X139" i="50" s="1"/>
  <c r="F303" i="89"/>
  <c r="K355" i="91"/>
  <c r="K376" i="91" s="1"/>
  <c r="J355" i="91"/>
  <c r="J376" i="91" s="1"/>
  <c r="I377" i="89"/>
  <c r="K118" i="50"/>
  <c r="K139" i="50" s="1"/>
  <c r="V138" i="49"/>
  <c r="V189" i="49" s="1"/>
  <c r="W118" i="50"/>
  <c r="W139" i="50" s="1"/>
  <c r="Q163" i="95"/>
  <c r="R163" i="95"/>
  <c r="H303" i="89"/>
  <c r="W136" i="49"/>
  <c r="W187" i="49" s="1"/>
  <c r="G136" i="49"/>
  <c r="G187" i="49" s="1"/>
  <c r="N138" i="49"/>
  <c r="N189" i="49" s="1"/>
  <c r="W123" i="50"/>
  <c r="W144" i="50" s="1"/>
  <c r="U115" i="47"/>
  <c r="U136" i="47" s="1"/>
  <c r="N115" i="47"/>
  <c r="N136" i="47" s="1"/>
  <c r="V115" i="47"/>
  <c r="V136" i="47" s="1"/>
  <c r="F157" i="95"/>
  <c r="D136" i="49"/>
  <c r="D187" i="49" s="1"/>
  <c r="R136" i="49"/>
  <c r="R187" i="49" s="1"/>
  <c r="E159" i="95"/>
  <c r="H163" i="95"/>
  <c r="V163" i="95"/>
  <c r="G184" i="49"/>
  <c r="N125" i="75"/>
  <c r="Y114" i="76"/>
  <c r="U222" i="76" s="1"/>
  <c r="N136" i="49"/>
  <c r="N187" i="49" s="1"/>
  <c r="L152" i="95"/>
  <c r="U152" i="95"/>
  <c r="P110" i="47"/>
  <c r="P131" i="47" s="1"/>
  <c r="L351" i="91"/>
  <c r="L372" i="91" s="1"/>
  <c r="S351" i="91"/>
  <c r="S372" i="91" s="1"/>
  <c r="V111" i="50"/>
  <c r="V132" i="50" s="1"/>
  <c r="Q111" i="50"/>
  <c r="Q132" i="50" s="1"/>
  <c r="V142" i="49"/>
  <c r="V193" i="49" s="1"/>
  <c r="M159" i="95"/>
  <c r="D159" i="95"/>
  <c r="U118" i="50"/>
  <c r="U139" i="50" s="1"/>
  <c r="C118" i="50"/>
  <c r="C139" i="50" s="1"/>
  <c r="Q352" i="91"/>
  <c r="Q373" i="91" s="1"/>
  <c r="C355" i="91"/>
  <c r="C376" i="91" s="1"/>
  <c r="I118" i="50"/>
  <c r="I139" i="50" s="1"/>
  <c r="I138" i="49"/>
  <c r="I189" i="49" s="1"/>
  <c r="J118" i="50"/>
  <c r="J139" i="50" s="1"/>
  <c r="L163" i="95"/>
  <c r="T163" i="95"/>
  <c r="O136" i="49"/>
  <c r="O187" i="49" s="1"/>
  <c r="L136" i="49"/>
  <c r="L187" i="49" s="1"/>
  <c r="L138" i="49"/>
  <c r="L189" i="49" s="1"/>
  <c r="Q115" i="47"/>
  <c r="Q136" i="47" s="1"/>
  <c r="T115" i="47"/>
  <c r="T136" i="47" s="1"/>
  <c r="U157" i="95"/>
  <c r="I115" i="47"/>
  <c r="I136" i="47" s="1"/>
  <c r="S123" i="50"/>
  <c r="S144" i="50" s="1"/>
  <c r="D115" i="47"/>
  <c r="D136" i="47" s="1"/>
  <c r="U123" i="50"/>
  <c r="U144" i="50" s="1"/>
  <c r="R115" i="47"/>
  <c r="R136" i="47" s="1"/>
  <c r="I136" i="49"/>
  <c r="I187" i="49" s="1"/>
  <c r="M115" i="47"/>
  <c r="M136" i="47" s="1"/>
  <c r="J123" i="50"/>
  <c r="J144" i="50" s="1"/>
  <c r="AA215" i="42"/>
  <c r="AA211" i="42"/>
  <c r="AA210" i="42"/>
  <c r="AA209" i="42"/>
  <c r="AA202" i="42"/>
  <c r="AA206" i="42"/>
  <c r="AA205" i="42"/>
  <c r="AA214" i="42"/>
  <c r="AA204" i="42"/>
  <c r="AA213" i="42"/>
  <c r="AA208" i="42"/>
  <c r="AA207" i="42"/>
  <c r="AA201" i="42"/>
  <c r="AA212" i="42"/>
  <c r="AA203" i="42"/>
  <c r="F186" i="76"/>
  <c r="N189" i="95"/>
  <c r="F374" i="89"/>
  <c r="N123" i="47"/>
  <c r="N144" i="47" s="1"/>
  <c r="D374" i="89"/>
  <c r="J374" i="89"/>
  <c r="F282" i="89"/>
  <c r="N135" i="49"/>
  <c r="N186" i="49" s="1"/>
  <c r="D123" i="47"/>
  <c r="D144" i="47" s="1"/>
  <c r="C121" i="47"/>
  <c r="C142" i="47" s="1"/>
  <c r="P121" i="47"/>
  <c r="P142" i="47" s="1"/>
  <c r="L123" i="47"/>
  <c r="L144" i="47" s="1"/>
  <c r="G360" i="89"/>
  <c r="W174" i="42"/>
  <c r="D360" i="89"/>
  <c r="J151" i="95"/>
  <c r="L151" i="95"/>
  <c r="X151" i="95"/>
  <c r="C362" i="91"/>
  <c r="C383" i="91" s="1"/>
  <c r="H362" i="91"/>
  <c r="H383" i="91" s="1"/>
  <c r="P362" i="91"/>
  <c r="P383" i="91" s="1"/>
  <c r="D356" i="91"/>
  <c r="D377" i="91" s="1"/>
  <c r="K356" i="91"/>
  <c r="K377" i="91" s="1"/>
  <c r="F356" i="91"/>
  <c r="F377" i="91" s="1"/>
  <c r="P139" i="49"/>
  <c r="P190" i="49" s="1"/>
  <c r="X139" i="49"/>
  <c r="X190" i="49" s="1"/>
  <c r="H139" i="49"/>
  <c r="H190" i="49" s="1"/>
  <c r="U116" i="50"/>
  <c r="U137" i="50" s="1"/>
  <c r="Q116" i="50"/>
  <c r="Q137" i="50" s="1"/>
  <c r="P116" i="50"/>
  <c r="P137" i="50" s="1"/>
  <c r="U141" i="49"/>
  <c r="U192" i="49" s="1"/>
  <c r="N263" i="65"/>
  <c r="J231" i="65"/>
  <c r="F158" i="95"/>
  <c r="U123" i="47"/>
  <c r="U144" i="47" s="1"/>
  <c r="D382" i="89"/>
  <c r="O279" i="65"/>
  <c r="C263" i="65"/>
  <c r="L360" i="91"/>
  <c r="L381" i="91" s="1"/>
  <c r="Q153" i="95"/>
  <c r="S134" i="49"/>
  <c r="S185" i="49" s="1"/>
  <c r="K120" i="50"/>
  <c r="K141" i="50" s="1"/>
  <c r="E116" i="47"/>
  <c r="E137" i="47" s="1"/>
  <c r="I113" i="47"/>
  <c r="I134" i="47" s="1"/>
  <c r="M140" i="49"/>
  <c r="M191" i="49" s="1"/>
  <c r="P140" i="49"/>
  <c r="P191" i="49" s="1"/>
  <c r="G382" i="89"/>
  <c r="X251" i="65"/>
  <c r="P135" i="49"/>
  <c r="P186" i="49" s="1"/>
  <c r="K251" i="65"/>
  <c r="F116" i="47"/>
  <c r="F137" i="47" s="1"/>
  <c r="F279" i="65"/>
  <c r="I282" i="89"/>
  <c r="V123" i="47"/>
  <c r="V144" i="47" s="1"/>
  <c r="O116" i="47"/>
  <c r="O137" i="47" s="1"/>
  <c r="C134" i="49"/>
  <c r="C185" i="49" s="1"/>
  <c r="K115" i="50"/>
  <c r="K136" i="50" s="1"/>
  <c r="S113" i="47"/>
  <c r="S134" i="47" s="1"/>
  <c r="O120" i="50"/>
  <c r="O141" i="50" s="1"/>
  <c r="E290" i="89"/>
  <c r="F121" i="47"/>
  <c r="F142" i="47" s="1"/>
  <c r="J121" i="47"/>
  <c r="J142" i="47" s="1"/>
  <c r="P153" i="95"/>
  <c r="C123" i="47"/>
  <c r="C144" i="47" s="1"/>
  <c r="I135" i="49"/>
  <c r="I186" i="49" s="1"/>
  <c r="F360" i="89"/>
  <c r="X174" i="42"/>
  <c r="D121" i="47"/>
  <c r="D142" i="47" s="1"/>
  <c r="J360" i="89"/>
  <c r="H118" i="47"/>
  <c r="H139" i="47" s="1"/>
  <c r="D118" i="47"/>
  <c r="D139" i="47" s="1"/>
  <c r="W118" i="75"/>
  <c r="D115" i="75"/>
  <c r="N117" i="75"/>
  <c r="N119" i="75"/>
  <c r="N127" i="75"/>
  <c r="N126" i="75"/>
  <c r="N115" i="75"/>
  <c r="N121" i="75"/>
  <c r="O356" i="91"/>
  <c r="O377" i="91" s="1"/>
  <c r="H356" i="91"/>
  <c r="H377" i="91" s="1"/>
  <c r="X356" i="91"/>
  <c r="X377" i="91" s="1"/>
  <c r="P135" i="67"/>
  <c r="I352" i="89"/>
  <c r="W123" i="47"/>
  <c r="W144" i="47" s="1"/>
  <c r="W135" i="49"/>
  <c r="W186" i="49" s="1"/>
  <c r="T123" i="47"/>
  <c r="T144" i="47" s="1"/>
  <c r="F352" i="89"/>
  <c r="I123" i="47"/>
  <c r="I144" i="47" s="1"/>
  <c r="K151" i="95"/>
  <c r="G151" i="95"/>
  <c r="I362" i="91"/>
  <c r="I383" i="91" s="1"/>
  <c r="N362" i="91"/>
  <c r="N383" i="91" s="1"/>
  <c r="M356" i="91"/>
  <c r="M377" i="91" s="1"/>
  <c r="T356" i="91"/>
  <c r="T377" i="91" s="1"/>
  <c r="Y115" i="76"/>
  <c r="R244" i="76" s="1"/>
  <c r="D139" i="49"/>
  <c r="D190" i="49" s="1"/>
  <c r="M139" i="49"/>
  <c r="M190" i="49" s="1"/>
  <c r="L245" i="65"/>
  <c r="C116" i="50"/>
  <c r="C137" i="50" s="1"/>
  <c r="L116" i="50"/>
  <c r="L137" i="50" s="1"/>
  <c r="X116" i="50"/>
  <c r="X137" i="50" s="1"/>
  <c r="S119" i="50"/>
  <c r="S140" i="50" s="1"/>
  <c r="L119" i="50"/>
  <c r="L140" i="50" s="1"/>
  <c r="T134" i="49"/>
  <c r="T185" i="49" s="1"/>
  <c r="I271" i="89"/>
  <c r="P119" i="50"/>
  <c r="P140" i="50" s="1"/>
  <c r="I374" i="89"/>
  <c r="G352" i="89"/>
  <c r="J135" i="49"/>
  <c r="J186" i="49" s="1"/>
  <c r="H374" i="89"/>
  <c r="M133" i="49"/>
  <c r="M184" i="49" s="1"/>
  <c r="J382" i="89"/>
  <c r="G278" i="89"/>
  <c r="T263" i="65"/>
  <c r="K360" i="91"/>
  <c r="K381" i="91" s="1"/>
  <c r="V153" i="95"/>
  <c r="E291" i="89"/>
  <c r="P116" i="47"/>
  <c r="P137" i="47" s="1"/>
  <c r="I116" i="47"/>
  <c r="I137" i="47" s="1"/>
  <c r="G113" i="47"/>
  <c r="G134" i="47" s="1"/>
  <c r="F364" i="89"/>
  <c r="E140" i="49"/>
  <c r="E191" i="49" s="1"/>
  <c r="X140" i="49"/>
  <c r="X191" i="49" s="1"/>
  <c r="O140" i="49"/>
  <c r="O191" i="49" s="1"/>
  <c r="P235" i="65"/>
  <c r="X267" i="65"/>
  <c r="F133" i="49"/>
  <c r="F184" i="49" s="1"/>
  <c r="E123" i="47"/>
  <c r="E144" i="47" s="1"/>
  <c r="D293" i="89"/>
  <c r="F115" i="50"/>
  <c r="F136" i="50" s="1"/>
  <c r="K156" i="95"/>
  <c r="F120" i="50"/>
  <c r="F141" i="50" s="1"/>
  <c r="M120" i="50"/>
  <c r="M141" i="50" s="1"/>
  <c r="S153" i="95"/>
  <c r="E120" i="50"/>
  <c r="E141" i="50" s="1"/>
  <c r="R113" i="47"/>
  <c r="R134" i="47" s="1"/>
  <c r="D278" i="89"/>
  <c r="O121" i="47"/>
  <c r="O142" i="47" s="1"/>
  <c r="S121" i="47"/>
  <c r="S142" i="47" s="1"/>
  <c r="V121" i="47"/>
  <c r="V142" i="47" s="1"/>
  <c r="F123" i="47"/>
  <c r="F144" i="47" s="1"/>
  <c r="F291" i="89"/>
  <c r="E121" i="47"/>
  <c r="E142" i="47" s="1"/>
  <c r="V356" i="91"/>
  <c r="V377" i="91" s="1"/>
  <c r="S118" i="47"/>
  <c r="S139" i="47" s="1"/>
  <c r="P118" i="47"/>
  <c r="P139" i="47" s="1"/>
  <c r="L118" i="47"/>
  <c r="L139" i="47" s="1"/>
  <c r="R118" i="47"/>
  <c r="R139" i="47" s="1"/>
  <c r="U113" i="47"/>
  <c r="U134" i="47" s="1"/>
  <c r="W121" i="47"/>
  <c r="W142" i="47" s="1"/>
  <c r="D117" i="75"/>
  <c r="E135" i="49"/>
  <c r="E186" i="49" s="1"/>
  <c r="M156" i="95"/>
  <c r="L121" i="47"/>
  <c r="L142" i="47" s="1"/>
  <c r="U121" i="47"/>
  <c r="U142" i="47" s="1"/>
  <c r="X121" i="47"/>
  <c r="X142" i="47" s="1"/>
  <c r="W122" i="75"/>
  <c r="W124" i="75"/>
  <c r="W115" i="75"/>
  <c r="W121" i="75"/>
  <c r="W123" i="75"/>
  <c r="W125" i="75"/>
  <c r="W127" i="75"/>
  <c r="W117" i="75"/>
  <c r="S111" i="47"/>
  <c r="S132" i="47" s="1"/>
  <c r="M151" i="95"/>
  <c r="C151" i="95"/>
  <c r="P151" i="95"/>
  <c r="G362" i="91"/>
  <c r="G383" i="91" s="1"/>
  <c r="Q362" i="91"/>
  <c r="Q383" i="91" s="1"/>
  <c r="N356" i="91"/>
  <c r="N377" i="91" s="1"/>
  <c r="S356" i="91"/>
  <c r="S377" i="91" s="1"/>
  <c r="G139" i="49"/>
  <c r="G190" i="49" s="1"/>
  <c r="R139" i="49"/>
  <c r="R190" i="49" s="1"/>
  <c r="D187" i="76"/>
  <c r="V116" i="50"/>
  <c r="V137" i="50" s="1"/>
  <c r="H116" i="50"/>
  <c r="H137" i="50" s="1"/>
  <c r="M119" i="50"/>
  <c r="M140" i="50" s="1"/>
  <c r="F119" i="50"/>
  <c r="F140" i="50" s="1"/>
  <c r="C119" i="50"/>
  <c r="C140" i="50" s="1"/>
  <c r="E119" i="50"/>
  <c r="E140" i="50" s="1"/>
  <c r="V119" i="50"/>
  <c r="V140" i="50" s="1"/>
  <c r="H134" i="49"/>
  <c r="H185" i="49" s="1"/>
  <c r="R119" i="50"/>
  <c r="R140" i="50" s="1"/>
  <c r="D271" i="89"/>
  <c r="N119" i="50"/>
  <c r="N140" i="50" s="1"/>
  <c r="M124" i="76"/>
  <c r="D352" i="89"/>
  <c r="T135" i="49"/>
  <c r="T186" i="49" s="1"/>
  <c r="X119" i="50"/>
  <c r="X140" i="50" s="1"/>
  <c r="E293" i="89"/>
  <c r="H123" i="47"/>
  <c r="H144" i="47" s="1"/>
  <c r="F247" i="65"/>
  <c r="P231" i="65"/>
  <c r="M360" i="91"/>
  <c r="M381" i="91" s="1"/>
  <c r="H153" i="95"/>
  <c r="U153" i="95"/>
  <c r="K153" i="95"/>
  <c r="J291" i="89"/>
  <c r="J116" i="47"/>
  <c r="J137" i="47" s="1"/>
  <c r="O113" i="47"/>
  <c r="O134" i="47" s="1"/>
  <c r="T140" i="49"/>
  <c r="T191" i="49" s="1"/>
  <c r="V140" i="49"/>
  <c r="V191" i="49" s="1"/>
  <c r="D267" i="65"/>
  <c r="K123" i="47"/>
  <c r="K144" i="47" s="1"/>
  <c r="G293" i="89"/>
  <c r="N113" i="47"/>
  <c r="N134" i="47" s="1"/>
  <c r="D120" i="50"/>
  <c r="D141" i="50" s="1"/>
  <c r="H113" i="50"/>
  <c r="H134" i="50" s="1"/>
  <c r="M153" i="95"/>
  <c r="G121" i="47"/>
  <c r="G142" i="47" s="1"/>
  <c r="H121" i="47"/>
  <c r="H142" i="47" s="1"/>
  <c r="G116" i="47"/>
  <c r="G137" i="47" s="1"/>
  <c r="K121" i="47"/>
  <c r="K142" i="47" s="1"/>
  <c r="U362" i="91"/>
  <c r="U383" i="91" s="1"/>
  <c r="N118" i="47"/>
  <c r="N139" i="47" s="1"/>
  <c r="V118" i="47"/>
  <c r="V139" i="47" s="1"/>
  <c r="D174" i="42"/>
  <c r="W128" i="75"/>
  <c r="D122" i="75"/>
  <c r="L135" i="49"/>
  <c r="L186" i="49" s="1"/>
  <c r="G374" i="89"/>
  <c r="G123" i="47"/>
  <c r="G144" i="47" s="1"/>
  <c r="J282" i="89"/>
  <c r="O123" i="47"/>
  <c r="O144" i="47" s="1"/>
  <c r="M121" i="47"/>
  <c r="M142" i="47" s="1"/>
  <c r="R121" i="47"/>
  <c r="R142" i="47" s="1"/>
  <c r="X123" i="47"/>
  <c r="X144" i="47" s="1"/>
  <c r="C117" i="47"/>
  <c r="C138" i="47" s="1"/>
  <c r="T111" i="47"/>
  <c r="T132" i="47" s="1"/>
  <c r="D151" i="95"/>
  <c r="U151" i="95"/>
  <c r="X362" i="91"/>
  <c r="X383" i="91" s="1"/>
  <c r="W356" i="91"/>
  <c r="W377" i="91" s="1"/>
  <c r="C356" i="91"/>
  <c r="V114" i="47"/>
  <c r="V135" i="47" s="1"/>
  <c r="U139" i="49"/>
  <c r="U190" i="49" s="1"/>
  <c r="L139" i="49"/>
  <c r="F116" i="50"/>
  <c r="F137" i="50" s="1"/>
  <c r="T116" i="50"/>
  <c r="T137" i="50" s="1"/>
  <c r="F141" i="49"/>
  <c r="F192" i="49" s="1"/>
  <c r="U119" i="50"/>
  <c r="U140" i="50" s="1"/>
  <c r="Q119" i="50"/>
  <c r="Q140" i="50" s="1"/>
  <c r="H293" i="89"/>
  <c r="S123" i="47"/>
  <c r="S144" i="47" s="1"/>
  <c r="W153" i="95"/>
  <c r="O153" i="95"/>
  <c r="D153" i="95"/>
  <c r="R116" i="47"/>
  <c r="R137" i="47" s="1"/>
  <c r="H116" i="47"/>
  <c r="H137" i="47" s="1"/>
  <c r="K116" i="47"/>
  <c r="K137" i="47" s="1"/>
  <c r="X116" i="47"/>
  <c r="X137" i="47" s="1"/>
  <c r="W113" i="47"/>
  <c r="W134" i="47" s="1"/>
  <c r="G140" i="49"/>
  <c r="G191" i="49" s="1"/>
  <c r="K140" i="49"/>
  <c r="K191" i="49" s="1"/>
  <c r="F140" i="49"/>
  <c r="F191" i="49" s="1"/>
  <c r="G115" i="50"/>
  <c r="G136" i="50" s="1"/>
  <c r="N360" i="91"/>
  <c r="N381" i="91" s="1"/>
  <c r="Q123" i="47"/>
  <c r="Q144" i="47" s="1"/>
  <c r="N124" i="50"/>
  <c r="N145" i="50" s="1"/>
  <c r="I120" i="50"/>
  <c r="I141" i="50" s="1"/>
  <c r="H113" i="47"/>
  <c r="H134" i="47" s="1"/>
  <c r="G120" i="50"/>
  <c r="G141" i="50" s="1"/>
  <c r="U120" i="50"/>
  <c r="U141" i="50" s="1"/>
  <c r="V360" i="91"/>
  <c r="V381" i="91" s="1"/>
  <c r="M118" i="47"/>
  <c r="M139" i="47" s="1"/>
  <c r="C118" i="47"/>
  <c r="C139" i="47" s="1"/>
  <c r="W116" i="75"/>
  <c r="H272" i="89"/>
  <c r="J272" i="89"/>
  <c r="H137" i="49"/>
  <c r="H188" i="49" s="1"/>
  <c r="X137" i="49"/>
  <c r="X188" i="49" s="1"/>
  <c r="T137" i="49"/>
  <c r="T188" i="49" s="1"/>
  <c r="Q137" i="49"/>
  <c r="Q188" i="49" s="1"/>
  <c r="G137" i="49"/>
  <c r="G188" i="49" s="1"/>
  <c r="K137" i="49"/>
  <c r="K188" i="49" s="1"/>
  <c r="C137" i="49"/>
  <c r="C188" i="49" s="1"/>
  <c r="U137" i="49"/>
  <c r="U188" i="49" s="1"/>
  <c r="V137" i="49"/>
  <c r="V188" i="49" s="1"/>
  <c r="N137" i="49"/>
  <c r="N188" i="49" s="1"/>
  <c r="P137" i="49"/>
  <c r="P188" i="49" s="1"/>
  <c r="H114" i="47"/>
  <c r="H135" i="47" s="1"/>
  <c r="J137" i="49"/>
  <c r="J188" i="49" s="1"/>
  <c r="Q154" i="95"/>
  <c r="H381" i="89"/>
  <c r="E381" i="89"/>
  <c r="G381" i="89"/>
  <c r="J381" i="89"/>
  <c r="I381" i="89"/>
  <c r="F371" i="89"/>
  <c r="D371" i="89"/>
  <c r="G371" i="89"/>
  <c r="G124" i="75"/>
  <c r="G125" i="75"/>
  <c r="G122" i="75"/>
  <c r="G116" i="75"/>
  <c r="G118" i="75"/>
  <c r="G129" i="75"/>
  <c r="G115" i="75"/>
  <c r="G120" i="75"/>
  <c r="M125" i="67"/>
  <c r="D114" i="47"/>
  <c r="D135" i="47" s="1"/>
  <c r="F356" i="89"/>
  <c r="R359" i="91"/>
  <c r="R380" i="91" s="1"/>
  <c r="J356" i="89"/>
  <c r="S137" i="49"/>
  <c r="S188" i="49" s="1"/>
  <c r="E371" i="89"/>
  <c r="V184" i="49"/>
  <c r="U186" i="44"/>
  <c r="T186" i="44"/>
  <c r="I186" i="44"/>
  <c r="F186" i="44"/>
  <c r="P186" i="44"/>
  <c r="Q186" i="44"/>
  <c r="G186" i="44"/>
  <c r="X186" i="44"/>
  <c r="L186" i="44"/>
  <c r="J186" i="44"/>
  <c r="V186" i="44"/>
  <c r="K186" i="44"/>
  <c r="I143" i="49"/>
  <c r="I194" i="49" s="1"/>
  <c r="L143" i="49"/>
  <c r="L194" i="49" s="1"/>
  <c r="G117" i="75"/>
  <c r="J120" i="47"/>
  <c r="J141" i="47" s="1"/>
  <c r="U120" i="47"/>
  <c r="U141" i="47" s="1"/>
  <c r="D120" i="47"/>
  <c r="D141" i="47" s="1"/>
  <c r="I120" i="47"/>
  <c r="I141" i="47" s="1"/>
  <c r="R120" i="47"/>
  <c r="R141" i="47" s="1"/>
  <c r="Q120" i="47"/>
  <c r="Q141" i="47" s="1"/>
  <c r="P120" i="47"/>
  <c r="P141" i="47" s="1"/>
  <c r="V120" i="47"/>
  <c r="V141" i="47" s="1"/>
  <c r="E375" i="89"/>
  <c r="J375" i="89"/>
  <c r="H117" i="50"/>
  <c r="H138" i="50" s="1"/>
  <c r="V117" i="50"/>
  <c r="V138" i="50" s="1"/>
  <c r="C117" i="50"/>
  <c r="C138" i="50" s="1"/>
  <c r="P117" i="50"/>
  <c r="P138" i="50" s="1"/>
  <c r="O117" i="50"/>
  <c r="O138" i="50" s="1"/>
  <c r="L117" i="50"/>
  <c r="L138" i="50" s="1"/>
  <c r="M117" i="50"/>
  <c r="M138" i="50" s="1"/>
  <c r="Q117" i="50"/>
  <c r="Q138" i="50" s="1"/>
  <c r="W117" i="50"/>
  <c r="W138" i="50" s="1"/>
  <c r="N117" i="50"/>
  <c r="N138" i="50" s="1"/>
  <c r="R117" i="50"/>
  <c r="R138" i="50" s="1"/>
  <c r="K117" i="50"/>
  <c r="K138" i="50" s="1"/>
  <c r="J117" i="50"/>
  <c r="J138" i="50" s="1"/>
  <c r="I156" i="95"/>
  <c r="F156" i="95"/>
  <c r="W156" i="95"/>
  <c r="T156" i="95"/>
  <c r="E156" i="95"/>
  <c r="F378" i="89"/>
  <c r="J378" i="89"/>
  <c r="D378" i="89"/>
  <c r="H124" i="50"/>
  <c r="H145" i="50" s="1"/>
  <c r="G124" i="50"/>
  <c r="G145" i="50" s="1"/>
  <c r="S124" i="50"/>
  <c r="S145" i="50" s="1"/>
  <c r="F124" i="50"/>
  <c r="F145" i="50" s="1"/>
  <c r="L124" i="50"/>
  <c r="L145" i="50" s="1"/>
  <c r="W124" i="50"/>
  <c r="W145" i="50" s="1"/>
  <c r="V124" i="50"/>
  <c r="V145" i="50" s="1"/>
  <c r="M124" i="50"/>
  <c r="M145" i="50" s="1"/>
  <c r="D124" i="50"/>
  <c r="D145" i="50" s="1"/>
  <c r="K124" i="50"/>
  <c r="K145" i="50" s="1"/>
  <c r="O124" i="50"/>
  <c r="O145" i="50" s="1"/>
  <c r="T124" i="50"/>
  <c r="T145" i="50" s="1"/>
  <c r="O119" i="75"/>
  <c r="O127" i="75"/>
  <c r="O125" i="75"/>
  <c r="O123" i="75"/>
  <c r="O120" i="75"/>
  <c r="O129" i="75"/>
  <c r="O126" i="75"/>
  <c r="O118" i="75"/>
  <c r="O122" i="75"/>
  <c r="O124" i="75"/>
  <c r="O115" i="75"/>
  <c r="O116" i="75"/>
  <c r="O117" i="75"/>
  <c r="O128" i="75"/>
  <c r="O121" i="75"/>
  <c r="T127" i="75"/>
  <c r="T123" i="75"/>
  <c r="T119" i="75"/>
  <c r="T116" i="75"/>
  <c r="T124" i="75"/>
  <c r="T125" i="75"/>
  <c r="T115" i="75"/>
  <c r="T120" i="75"/>
  <c r="T121" i="75"/>
  <c r="T122" i="75"/>
  <c r="M129" i="67"/>
  <c r="X114" i="47"/>
  <c r="X135" i="47" s="1"/>
  <c r="Q132" i="49"/>
  <c r="Q183" i="49" s="1"/>
  <c r="R132" i="49"/>
  <c r="R183" i="49" s="1"/>
  <c r="F132" i="49"/>
  <c r="F183" i="49" s="1"/>
  <c r="G141" i="49"/>
  <c r="L141" i="49"/>
  <c r="L192" i="49" s="1"/>
  <c r="U156" i="95"/>
  <c r="N359" i="91"/>
  <c r="N380" i="91" s="1"/>
  <c r="D359" i="91"/>
  <c r="D380" i="91" s="1"/>
  <c r="M137" i="49"/>
  <c r="M188" i="49" s="1"/>
  <c r="K142" i="49"/>
  <c r="K193" i="49" s="1"/>
  <c r="C186" i="44"/>
  <c r="O186" i="44"/>
  <c r="L137" i="49"/>
  <c r="L188" i="49" s="1"/>
  <c r="J143" i="49"/>
  <c r="J194" i="49" s="1"/>
  <c r="H378" i="89"/>
  <c r="U225" i="52"/>
  <c r="Q124" i="50"/>
  <c r="Q145" i="50" s="1"/>
  <c r="S156" i="95"/>
  <c r="W186" i="44"/>
  <c r="O120" i="47"/>
  <c r="O141" i="47" s="1"/>
  <c r="D381" i="89"/>
  <c r="F272" i="89"/>
  <c r="G117" i="50"/>
  <c r="G138" i="50" s="1"/>
  <c r="U117" i="50"/>
  <c r="U138" i="50" s="1"/>
  <c r="G127" i="75"/>
  <c r="K121" i="75"/>
  <c r="G128" i="75"/>
  <c r="T128" i="75"/>
  <c r="X162" i="95"/>
  <c r="V162" i="95"/>
  <c r="P162" i="95"/>
  <c r="T162" i="95"/>
  <c r="I162" i="95"/>
  <c r="C162" i="95"/>
  <c r="G162" i="95"/>
  <c r="K162" i="95"/>
  <c r="M162" i="95"/>
  <c r="L162" i="95"/>
  <c r="N162" i="95"/>
  <c r="J295" i="89"/>
  <c r="G295" i="89"/>
  <c r="H295" i="89"/>
  <c r="E295" i="89"/>
  <c r="D295" i="89"/>
  <c r="H372" i="89"/>
  <c r="D359" i="89"/>
  <c r="F384" i="89"/>
  <c r="D384" i="89"/>
  <c r="F166" i="68"/>
  <c r="F164" i="68"/>
  <c r="D122" i="50"/>
  <c r="D143" i="50" s="1"/>
  <c r="O122" i="50"/>
  <c r="O143" i="50" s="1"/>
  <c r="N122" i="50"/>
  <c r="N143" i="50" s="1"/>
  <c r="T122" i="50"/>
  <c r="T143" i="50" s="1"/>
  <c r="J122" i="50"/>
  <c r="J143" i="50" s="1"/>
  <c r="G122" i="50"/>
  <c r="G143" i="50" s="1"/>
  <c r="Q122" i="50"/>
  <c r="Q143" i="50" s="1"/>
  <c r="S154" i="95"/>
  <c r="I154" i="95"/>
  <c r="C154" i="95"/>
  <c r="N154" i="95"/>
  <c r="G154" i="95"/>
  <c r="H154" i="95"/>
  <c r="F154" i="95"/>
  <c r="D154" i="95"/>
  <c r="W154" i="95"/>
  <c r="K154" i="95"/>
  <c r="E154" i="95"/>
  <c r="R154" i="95"/>
  <c r="T123" i="49"/>
  <c r="Y110" i="49"/>
  <c r="J131" i="49" s="1"/>
  <c r="J182" i="49" s="1"/>
  <c r="C324" i="89"/>
  <c r="I324" i="89" s="1"/>
  <c r="C322" i="89"/>
  <c r="C320" i="89"/>
  <c r="C310" i="89"/>
  <c r="D281" i="89"/>
  <c r="H281" i="89"/>
  <c r="J281" i="89"/>
  <c r="W158" i="95"/>
  <c r="J158" i="95"/>
  <c r="S158" i="95"/>
  <c r="G158" i="95"/>
  <c r="O158" i="95"/>
  <c r="D357" i="89"/>
  <c r="J357" i="89"/>
  <c r="H357" i="89"/>
  <c r="G357" i="89"/>
  <c r="P129" i="75"/>
  <c r="P123" i="75"/>
  <c r="P119" i="75"/>
  <c r="P115" i="75"/>
  <c r="P116" i="75"/>
  <c r="P118" i="75"/>
  <c r="P128" i="75"/>
  <c r="P120" i="75"/>
  <c r="P121" i="75"/>
  <c r="P125" i="75"/>
  <c r="P122" i="75"/>
  <c r="P117" i="75"/>
  <c r="P127" i="75"/>
  <c r="P126" i="75"/>
  <c r="P124" i="75"/>
  <c r="L132" i="49"/>
  <c r="L183" i="49" s="1"/>
  <c r="I132" i="49"/>
  <c r="I183" i="49" s="1"/>
  <c r="E359" i="91"/>
  <c r="D158" i="95"/>
  <c r="O137" i="49"/>
  <c r="O188" i="49" s="1"/>
  <c r="I371" i="89"/>
  <c r="D299" i="89"/>
  <c r="F280" i="89"/>
  <c r="H302" i="89"/>
  <c r="D302" i="89"/>
  <c r="I302" i="89"/>
  <c r="I354" i="89"/>
  <c r="G354" i="89"/>
  <c r="J354" i="89"/>
  <c r="K116" i="75"/>
  <c r="K119" i="75"/>
  <c r="K124" i="75"/>
  <c r="K123" i="75"/>
  <c r="K128" i="75"/>
  <c r="K117" i="75"/>
  <c r="K125" i="75"/>
  <c r="K118" i="75"/>
  <c r="K120" i="75"/>
  <c r="M127" i="67"/>
  <c r="O114" i="47"/>
  <c r="O135" i="47" s="1"/>
  <c r="T132" i="49"/>
  <c r="T183" i="49" s="1"/>
  <c r="H132" i="49"/>
  <c r="H183" i="49" s="1"/>
  <c r="W132" i="49"/>
  <c r="W183" i="49" s="1"/>
  <c r="O141" i="49"/>
  <c r="O192" i="49" s="1"/>
  <c r="S141" i="49"/>
  <c r="S192" i="49" s="1"/>
  <c r="I359" i="91"/>
  <c r="I380" i="91" s="1"/>
  <c r="D137" i="49"/>
  <c r="D188" i="49" s="1"/>
  <c r="Q142" i="49"/>
  <c r="Q193" i="49" s="1"/>
  <c r="M158" i="95"/>
  <c r="F137" i="49"/>
  <c r="F188" i="49" s="1"/>
  <c r="U154" i="95"/>
  <c r="I378" i="89"/>
  <c r="X124" i="50"/>
  <c r="X145" i="50" s="1"/>
  <c r="F302" i="89"/>
  <c r="C120" i="47"/>
  <c r="C141" i="47" s="1"/>
  <c r="G375" i="89"/>
  <c r="F375" i="89"/>
  <c r="F281" i="89"/>
  <c r="U122" i="50"/>
  <c r="U143" i="50" s="1"/>
  <c r="X120" i="47"/>
  <c r="X141" i="47" s="1"/>
  <c r="J251" i="65"/>
  <c r="C235" i="65"/>
  <c r="O283" i="65"/>
  <c r="W267" i="65"/>
  <c r="H267" i="65"/>
  <c r="C251" i="65"/>
  <c r="X235" i="65"/>
  <c r="F251" i="65"/>
  <c r="M267" i="65"/>
  <c r="H251" i="65"/>
  <c r="U267" i="65"/>
  <c r="J235" i="65"/>
  <c r="V235" i="65"/>
  <c r="W235" i="65"/>
  <c r="O251" i="65"/>
  <c r="L267" i="65"/>
  <c r="I283" i="65"/>
  <c r="G135" i="49"/>
  <c r="G186" i="49" s="1"/>
  <c r="S135" i="49"/>
  <c r="S186" i="49" s="1"/>
  <c r="U135" i="49"/>
  <c r="U186" i="49" s="1"/>
  <c r="Q135" i="49"/>
  <c r="Q186" i="49" s="1"/>
  <c r="X135" i="49"/>
  <c r="X186" i="49" s="1"/>
  <c r="M135" i="49"/>
  <c r="M186" i="49" s="1"/>
  <c r="K135" i="49"/>
  <c r="K186" i="49" s="1"/>
  <c r="C135" i="49"/>
  <c r="C186" i="49" s="1"/>
  <c r="R135" i="49"/>
  <c r="R186" i="49" s="1"/>
  <c r="F135" i="49"/>
  <c r="F186" i="49" s="1"/>
  <c r="O135" i="49"/>
  <c r="O186" i="49" s="1"/>
  <c r="V135" i="49"/>
  <c r="V186" i="49" s="1"/>
  <c r="G282" i="89"/>
  <c r="G126" i="75"/>
  <c r="T117" i="75"/>
  <c r="L134" i="49"/>
  <c r="L185" i="49" s="1"/>
  <c r="V134" i="49"/>
  <c r="V185" i="49" s="1"/>
  <c r="I134" i="49"/>
  <c r="I185" i="49" s="1"/>
  <c r="P134" i="49"/>
  <c r="P185" i="49" s="1"/>
  <c r="N134" i="49"/>
  <c r="Q134" i="49"/>
  <c r="Q185" i="49" s="1"/>
  <c r="G134" i="49"/>
  <c r="G185" i="49" s="1"/>
  <c r="M134" i="49"/>
  <c r="M185" i="49" s="1"/>
  <c r="K134" i="49"/>
  <c r="K185" i="49" s="1"/>
  <c r="R134" i="49"/>
  <c r="R185" i="49" s="1"/>
  <c r="U134" i="49"/>
  <c r="U185" i="49" s="1"/>
  <c r="J134" i="49"/>
  <c r="J185" i="49" s="1"/>
  <c r="G294" i="89"/>
  <c r="I294" i="89"/>
  <c r="S115" i="50"/>
  <c r="S136" i="50" s="1"/>
  <c r="Q115" i="50"/>
  <c r="Q136" i="50" s="1"/>
  <c r="V115" i="50"/>
  <c r="V136" i="50" s="1"/>
  <c r="D115" i="50"/>
  <c r="D136" i="50" s="1"/>
  <c r="P115" i="50"/>
  <c r="P136" i="50" s="1"/>
  <c r="U115" i="50"/>
  <c r="U136" i="50" s="1"/>
  <c r="O115" i="50"/>
  <c r="O136" i="50" s="1"/>
  <c r="I115" i="50"/>
  <c r="I136" i="50" s="1"/>
  <c r="X115" i="50"/>
  <c r="X136" i="50" s="1"/>
  <c r="N115" i="50"/>
  <c r="N136" i="50" s="1"/>
  <c r="C115" i="50"/>
  <c r="C136" i="50" s="1"/>
  <c r="C125" i="75"/>
  <c r="C115" i="75"/>
  <c r="C122" i="75"/>
  <c r="C123" i="75"/>
  <c r="C128" i="75"/>
  <c r="C120" i="75"/>
  <c r="C117" i="75"/>
  <c r="C119" i="75"/>
  <c r="C127" i="75"/>
  <c r="C118" i="75"/>
  <c r="C116" i="75"/>
  <c r="C126" i="75"/>
  <c r="I376" i="89"/>
  <c r="E376" i="89"/>
  <c r="F376" i="89"/>
  <c r="H376" i="89"/>
  <c r="G376" i="89"/>
  <c r="J155" i="95"/>
  <c r="L155" i="95"/>
  <c r="G155" i="95"/>
  <c r="M155" i="95"/>
  <c r="H155" i="95"/>
  <c r="E155" i="95"/>
  <c r="T155" i="95"/>
  <c r="I155" i="95"/>
  <c r="X155" i="95"/>
  <c r="D155" i="95"/>
  <c r="H292" i="89"/>
  <c r="D292" i="89"/>
  <c r="E292" i="89"/>
  <c r="M359" i="91"/>
  <c r="M380" i="91" s="1"/>
  <c r="T359" i="91"/>
  <c r="T380" i="91" s="1"/>
  <c r="U359" i="91"/>
  <c r="U380" i="91" s="1"/>
  <c r="V359" i="91"/>
  <c r="V380" i="91" s="1"/>
  <c r="P359" i="91"/>
  <c r="P380" i="91" s="1"/>
  <c r="H359" i="91"/>
  <c r="H380" i="91" s="1"/>
  <c r="F359" i="91"/>
  <c r="F380" i="91" s="1"/>
  <c r="W359" i="91"/>
  <c r="W380" i="91" s="1"/>
  <c r="K359" i="91"/>
  <c r="K380" i="91" s="1"/>
  <c r="G356" i="89"/>
  <c r="M135" i="67"/>
  <c r="F114" i="47"/>
  <c r="F135" i="47" s="1"/>
  <c r="E137" i="49"/>
  <c r="E188" i="49" s="1"/>
  <c r="F381" i="89"/>
  <c r="E299" i="89"/>
  <c r="H299" i="89"/>
  <c r="H353" i="89"/>
  <c r="F353" i="89"/>
  <c r="F276" i="89"/>
  <c r="H276" i="89"/>
  <c r="G276" i="89"/>
  <c r="D276" i="89"/>
  <c r="M117" i="47"/>
  <c r="M138" i="47" s="1"/>
  <c r="M131" i="67"/>
  <c r="R114" i="47"/>
  <c r="R135" i="47" s="1"/>
  <c r="X132" i="49"/>
  <c r="X183" i="49" s="1"/>
  <c r="M132" i="49"/>
  <c r="M183" i="49" s="1"/>
  <c r="N132" i="49"/>
  <c r="N183" i="49" s="1"/>
  <c r="N141" i="49"/>
  <c r="N192" i="49" s="1"/>
  <c r="O156" i="95"/>
  <c r="S359" i="91"/>
  <c r="S380" i="91" s="1"/>
  <c r="L156" i="95"/>
  <c r="W137" i="49"/>
  <c r="W188" i="49" s="1"/>
  <c r="N142" i="49"/>
  <c r="N193" i="49" s="1"/>
  <c r="D186" i="44"/>
  <c r="N186" i="44"/>
  <c r="L158" i="95"/>
  <c r="G378" i="89"/>
  <c r="I356" i="89"/>
  <c r="R124" i="50"/>
  <c r="R145" i="50" s="1"/>
  <c r="T154" i="95"/>
  <c r="J276" i="89"/>
  <c r="L154" i="95"/>
  <c r="G302" i="89"/>
  <c r="H356" i="89"/>
  <c r="D143" i="49"/>
  <c r="D194" i="49" s="1"/>
  <c r="H375" i="89"/>
  <c r="K245" i="45"/>
  <c r="Q261" i="45"/>
  <c r="I277" i="45"/>
  <c r="F120" i="47"/>
  <c r="F141" i="47" s="1"/>
  <c r="I375" i="89"/>
  <c r="S117" i="50"/>
  <c r="S138" i="50" s="1"/>
  <c r="E117" i="50"/>
  <c r="E138" i="50" s="1"/>
  <c r="W120" i="47"/>
  <c r="W141" i="47" s="1"/>
  <c r="R122" i="50"/>
  <c r="R143" i="50" s="1"/>
  <c r="U279" i="65"/>
  <c r="I263" i="65"/>
  <c r="C279" i="65"/>
  <c r="I247" i="65"/>
  <c r="N279" i="65"/>
  <c r="I279" i="65"/>
  <c r="P247" i="65"/>
  <c r="R247" i="65"/>
  <c r="R231" i="65"/>
  <c r="O247" i="65"/>
  <c r="N231" i="65"/>
  <c r="V231" i="65"/>
  <c r="G263" i="65"/>
  <c r="H247" i="65"/>
  <c r="K247" i="65"/>
  <c r="Q279" i="65"/>
  <c r="K279" i="65"/>
  <c r="D247" i="65"/>
  <c r="E247" i="65"/>
  <c r="V263" i="65"/>
  <c r="T231" i="65"/>
  <c r="X231" i="65"/>
  <c r="D279" i="65"/>
  <c r="T129" i="75"/>
  <c r="K122" i="75"/>
  <c r="K126" i="75"/>
  <c r="T118" i="75"/>
  <c r="C129" i="75"/>
  <c r="J361" i="91"/>
  <c r="J382" i="91" s="1"/>
  <c r="C361" i="91"/>
  <c r="C382" i="91" s="1"/>
  <c r="Q361" i="91"/>
  <c r="Q382" i="91" s="1"/>
  <c r="I114" i="47"/>
  <c r="I135" i="47" s="1"/>
  <c r="V132" i="49"/>
  <c r="V183" i="49" s="1"/>
  <c r="D132" i="49"/>
  <c r="D183" i="49" s="1"/>
  <c r="K132" i="49"/>
  <c r="K183" i="49" s="1"/>
  <c r="O359" i="91"/>
  <c r="O380" i="91" s="1"/>
  <c r="R137" i="49"/>
  <c r="R188" i="49" s="1"/>
  <c r="O154" i="95"/>
  <c r="J154" i="95"/>
  <c r="I292" i="89"/>
  <c r="N120" i="47"/>
  <c r="N141" i="47" s="1"/>
  <c r="F117" i="50"/>
  <c r="F138" i="50" s="1"/>
  <c r="T126" i="75"/>
  <c r="S133" i="49"/>
  <c r="S184" i="49" s="1"/>
  <c r="R133" i="49"/>
  <c r="R184" i="49" s="1"/>
  <c r="C133" i="49"/>
  <c r="C184" i="49" s="1"/>
  <c r="H133" i="49"/>
  <c r="H184" i="49" s="1"/>
  <c r="N133" i="49"/>
  <c r="N184" i="49" s="1"/>
  <c r="F142" i="49"/>
  <c r="F193" i="49" s="1"/>
  <c r="C142" i="49"/>
  <c r="M142" i="49"/>
  <c r="M193" i="49" s="1"/>
  <c r="P142" i="49"/>
  <c r="P193" i="49" s="1"/>
  <c r="X142" i="49"/>
  <c r="X193" i="49" s="1"/>
  <c r="U142" i="49"/>
  <c r="U193" i="49" s="1"/>
  <c r="S142" i="49"/>
  <c r="S193" i="49" s="1"/>
  <c r="I142" i="49"/>
  <c r="I193" i="49" s="1"/>
  <c r="T142" i="49"/>
  <c r="T193" i="49" s="1"/>
  <c r="W142" i="49"/>
  <c r="W193" i="49" s="1"/>
  <c r="R142" i="49"/>
  <c r="R193" i="49" s="1"/>
  <c r="D117" i="47"/>
  <c r="D138" i="47" s="1"/>
  <c r="J114" i="47"/>
  <c r="J135" i="47" s="1"/>
  <c r="L114" i="47"/>
  <c r="L135" i="47" s="1"/>
  <c r="E132" i="49"/>
  <c r="E183" i="49" s="1"/>
  <c r="P132" i="49"/>
  <c r="P183" i="49" s="1"/>
  <c r="P141" i="49"/>
  <c r="P192" i="49" s="1"/>
  <c r="J359" i="91"/>
  <c r="J380" i="91" s="1"/>
  <c r="E142" i="49"/>
  <c r="H142" i="49"/>
  <c r="H193" i="49" s="1"/>
  <c r="S186" i="44"/>
  <c r="D133" i="49"/>
  <c r="D184" i="49" s="1"/>
  <c r="X158" i="95"/>
  <c r="T251" i="43"/>
  <c r="T30" i="55" s="1"/>
  <c r="X154" i="95"/>
  <c r="M154" i="95"/>
  <c r="F292" i="89"/>
  <c r="E124" i="50"/>
  <c r="E145" i="50" s="1"/>
  <c r="S155" i="95"/>
  <c r="L120" i="47"/>
  <c r="L141" i="47" s="1"/>
  <c r="I137" i="49"/>
  <c r="I188" i="49" s="1"/>
  <c r="F354" i="89"/>
  <c r="R186" i="44"/>
  <c r="C124" i="50"/>
  <c r="C145" i="50" s="1"/>
  <c r="H120" i="47"/>
  <c r="H141" i="47" s="1"/>
  <c r="D117" i="50"/>
  <c r="D138" i="50" s="1"/>
  <c r="K115" i="75"/>
  <c r="C121" i="75"/>
  <c r="J355" i="89"/>
  <c r="H355" i="89"/>
  <c r="D195" i="42"/>
  <c r="C321" i="89"/>
  <c r="D216" i="42"/>
  <c r="D151" i="91"/>
  <c r="D127" i="75"/>
  <c r="D124" i="75"/>
  <c r="D125" i="75"/>
  <c r="D121" i="75"/>
  <c r="D128" i="75"/>
  <c r="D129" i="75"/>
  <c r="D119" i="75"/>
  <c r="M115" i="75"/>
  <c r="M118" i="75"/>
  <c r="M119" i="75"/>
  <c r="M123" i="75"/>
  <c r="M120" i="75"/>
  <c r="M129" i="75"/>
  <c r="M128" i="75"/>
  <c r="H41" i="89"/>
  <c r="I163" i="89" s="1"/>
  <c r="D225" i="67"/>
  <c r="J352" i="91"/>
  <c r="J373" i="91" s="1"/>
  <c r="F301" i="89"/>
  <c r="M352" i="91"/>
  <c r="M373" i="91" s="1"/>
  <c r="J41" i="89"/>
  <c r="K163" i="89" s="1"/>
  <c r="D267" i="67"/>
  <c r="J301" i="89"/>
  <c r="C313" i="89"/>
  <c r="I280" i="89"/>
  <c r="Q113" i="50"/>
  <c r="Q134" i="50" s="1"/>
  <c r="W143" i="49"/>
  <c r="W194" i="49" s="1"/>
  <c r="X143" i="49"/>
  <c r="X194" i="49" s="1"/>
  <c r="F361" i="91"/>
  <c r="F382" i="91" s="1"/>
  <c r="X361" i="91"/>
  <c r="X382" i="91" s="1"/>
  <c r="I379" i="89"/>
  <c r="C143" i="49"/>
  <c r="C194" i="49" s="1"/>
  <c r="C315" i="89"/>
  <c r="J315" i="89" s="1"/>
  <c r="J113" i="50"/>
  <c r="J134" i="50" s="1"/>
  <c r="I31" i="89"/>
  <c r="J153" i="89" s="1"/>
  <c r="D236" i="67"/>
  <c r="C317" i="89"/>
  <c r="H383" i="89"/>
  <c r="D361" i="89"/>
  <c r="V352" i="91"/>
  <c r="V373" i="91" s="1"/>
  <c r="G31" i="89"/>
  <c r="H153" i="89" s="1"/>
  <c r="D194" i="67"/>
  <c r="E128" i="75"/>
  <c r="E126" i="75"/>
  <c r="E122" i="75"/>
  <c r="E120" i="75"/>
  <c r="E121" i="75"/>
  <c r="E115" i="75"/>
  <c r="E116" i="75"/>
  <c r="E117" i="75"/>
  <c r="E123" i="75"/>
  <c r="E118" i="75"/>
  <c r="E129" i="75"/>
  <c r="E127" i="75"/>
  <c r="E124" i="75"/>
  <c r="E119" i="75"/>
  <c r="E125" i="75"/>
  <c r="P117" i="47"/>
  <c r="P138" i="47" s="1"/>
  <c r="F117" i="47"/>
  <c r="F138" i="47" s="1"/>
  <c r="U117" i="47"/>
  <c r="U138" i="47" s="1"/>
  <c r="N354" i="91"/>
  <c r="N375" i="91" s="1"/>
  <c r="S354" i="91"/>
  <c r="S375" i="91" s="1"/>
  <c r="M136" i="67"/>
  <c r="P111" i="47"/>
  <c r="P132" i="47" s="1"/>
  <c r="N111" i="47"/>
  <c r="N132" i="47" s="1"/>
  <c r="L112" i="50"/>
  <c r="L133" i="50" s="1"/>
  <c r="J112" i="50"/>
  <c r="J133" i="50" s="1"/>
  <c r="C243" i="45"/>
  <c r="R259" i="45"/>
  <c r="K114" i="47"/>
  <c r="K135" i="47" s="1"/>
  <c r="N114" i="47"/>
  <c r="N135" i="47" s="1"/>
  <c r="E120" i="89"/>
  <c r="H242" i="89" s="1"/>
  <c r="E141" i="49"/>
  <c r="E192" i="49" s="1"/>
  <c r="D141" i="49"/>
  <c r="D192" i="49" s="1"/>
  <c r="H359" i="89"/>
  <c r="G355" i="89"/>
  <c r="Q156" i="95"/>
  <c r="D363" i="89"/>
  <c r="I355" i="89"/>
  <c r="H205" i="95"/>
  <c r="J362" i="89"/>
  <c r="G298" i="89"/>
  <c r="C247" i="65"/>
  <c r="F263" i="65"/>
  <c r="O263" i="65"/>
  <c r="X133" i="49"/>
  <c r="X184" i="49" s="1"/>
  <c r="R352" i="91"/>
  <c r="R373" i="91" s="1"/>
  <c r="F304" i="89"/>
  <c r="F373" i="89"/>
  <c r="N261" i="45"/>
  <c r="I229" i="45"/>
  <c r="G284" i="89"/>
  <c r="I41" i="89"/>
  <c r="J163" i="89" s="1"/>
  <c r="D246" i="67"/>
  <c r="U133" i="49"/>
  <c r="U184" i="49" s="1"/>
  <c r="I301" i="89"/>
  <c r="E158" i="95"/>
  <c r="H158" i="95"/>
  <c r="I158" i="95"/>
  <c r="W247" i="65"/>
  <c r="L279" i="65"/>
  <c r="S279" i="65"/>
  <c r="J247" i="65"/>
  <c r="H275" i="89"/>
  <c r="F360" i="91"/>
  <c r="F381" i="91" s="1"/>
  <c r="U231" i="65"/>
  <c r="C155" i="95"/>
  <c r="I274" i="89"/>
  <c r="W263" i="65"/>
  <c r="Q263" i="65"/>
  <c r="V155" i="95"/>
  <c r="K155" i="95"/>
  <c r="C113" i="50"/>
  <c r="C134" i="50" s="1"/>
  <c r="M143" i="49"/>
  <c r="M194" i="49" s="1"/>
  <c r="Q143" i="49"/>
  <c r="Q194" i="49" s="1"/>
  <c r="F143" i="49"/>
  <c r="F194" i="49" s="1"/>
  <c r="P352" i="91"/>
  <c r="P373" i="91" s="1"/>
  <c r="H364" i="89"/>
  <c r="J359" i="89"/>
  <c r="W361" i="91"/>
  <c r="W382" i="91" s="1"/>
  <c r="P361" i="91"/>
  <c r="P382" i="91" s="1"/>
  <c r="H277" i="89"/>
  <c r="U143" i="49"/>
  <c r="U194" i="49" s="1"/>
  <c r="X283" i="65"/>
  <c r="F362" i="89"/>
  <c r="S283" i="65"/>
  <c r="H235" i="65"/>
  <c r="C267" i="65"/>
  <c r="Q251" i="65"/>
  <c r="K235" i="65"/>
  <c r="I235" i="65"/>
  <c r="O133" i="49"/>
  <c r="O184" i="49" s="1"/>
  <c r="K263" i="65"/>
  <c r="S235" i="65"/>
  <c r="R235" i="65"/>
  <c r="J384" i="89"/>
  <c r="F355" i="89"/>
  <c r="N122" i="47"/>
  <c r="N143" i="47" s="1"/>
  <c r="W122" i="47"/>
  <c r="W143" i="47" s="1"/>
  <c r="P251" i="65"/>
  <c r="U113" i="50"/>
  <c r="U134" i="50" s="1"/>
  <c r="W133" i="49"/>
  <c r="W184" i="49" s="1"/>
  <c r="Q123" i="50"/>
  <c r="Q144" i="50" s="1"/>
  <c r="I122" i="47"/>
  <c r="I143" i="47" s="1"/>
  <c r="E283" i="65"/>
  <c r="G300" i="89"/>
  <c r="L113" i="50"/>
  <c r="L134" i="50" s="1"/>
  <c r="U247" i="65"/>
  <c r="T361" i="91"/>
  <c r="T382" i="91" s="1"/>
  <c r="H352" i="91"/>
  <c r="H373" i="91" s="1"/>
  <c r="O361" i="91"/>
  <c r="O382" i="91" s="1"/>
  <c r="G379" i="89"/>
  <c r="J360" i="91"/>
  <c r="J381" i="91" s="1"/>
  <c r="H294" i="89"/>
  <c r="S122" i="50"/>
  <c r="S143" i="50" s="1"/>
  <c r="U352" i="91"/>
  <c r="U373" i="91" s="1"/>
  <c r="J300" i="89"/>
  <c r="V122" i="50"/>
  <c r="V143" i="50" s="1"/>
  <c r="Y329" i="91"/>
  <c r="C344" i="91"/>
  <c r="Y344" i="91" s="1"/>
  <c r="X129" i="75"/>
  <c r="X126" i="75"/>
  <c r="X123" i="75"/>
  <c r="X119" i="75"/>
  <c r="X116" i="75"/>
  <c r="X128" i="75"/>
  <c r="X122" i="75"/>
  <c r="X118" i="75"/>
  <c r="X125" i="75"/>
  <c r="X121" i="75"/>
  <c r="X127" i="75"/>
  <c r="X120" i="75"/>
  <c r="X124" i="75"/>
  <c r="X115" i="75"/>
  <c r="X117" i="75"/>
  <c r="Y89" i="50"/>
  <c r="C104" i="50"/>
  <c r="Y109" i="49"/>
  <c r="W111" i="47"/>
  <c r="W132" i="47" s="1"/>
  <c r="G111" i="47"/>
  <c r="G132" i="47" s="1"/>
  <c r="K111" i="47"/>
  <c r="K132" i="47" s="1"/>
  <c r="P112" i="50"/>
  <c r="P133" i="50" s="1"/>
  <c r="W112" i="50"/>
  <c r="W133" i="50" s="1"/>
  <c r="L243" i="45"/>
  <c r="T227" i="45"/>
  <c r="T114" i="47"/>
  <c r="T135" i="47" s="1"/>
  <c r="C114" i="47"/>
  <c r="C135" i="47" s="1"/>
  <c r="W114" i="47"/>
  <c r="W135" i="47" s="1"/>
  <c r="I141" i="49"/>
  <c r="I192" i="49" s="1"/>
  <c r="M141" i="49"/>
  <c r="M192" i="49" s="1"/>
  <c r="K141" i="49"/>
  <c r="K192" i="49" s="1"/>
  <c r="D38" i="78"/>
  <c r="J363" i="89"/>
  <c r="H192" i="95"/>
  <c r="J298" i="89"/>
  <c r="E279" i="65"/>
  <c r="E304" i="89"/>
  <c r="D352" i="91"/>
  <c r="D373" i="91" s="1"/>
  <c r="H297" i="89"/>
  <c r="D297" i="89"/>
  <c r="U277" i="45"/>
  <c r="H261" i="45"/>
  <c r="D284" i="89"/>
  <c r="G41" i="89"/>
  <c r="H163" i="89" s="1"/>
  <c r="D204" i="67"/>
  <c r="K133" i="49"/>
  <c r="K184" i="49" s="1"/>
  <c r="I133" i="49"/>
  <c r="I184" i="49" s="1"/>
  <c r="K158" i="95"/>
  <c r="C158" i="95"/>
  <c r="Q158" i="95"/>
  <c r="E384" i="89"/>
  <c r="L247" i="65"/>
  <c r="G275" i="89"/>
  <c r="T247" i="65"/>
  <c r="X279" i="65"/>
  <c r="Q247" i="65"/>
  <c r="J263" i="65"/>
  <c r="D275" i="89"/>
  <c r="H379" i="89"/>
  <c r="T360" i="91"/>
  <c r="T381" i="91" s="1"/>
  <c r="J279" i="65"/>
  <c r="D231" i="65"/>
  <c r="Q155" i="95"/>
  <c r="C231" i="65"/>
  <c r="I304" i="89"/>
  <c r="R113" i="50"/>
  <c r="R134" i="50" s="1"/>
  <c r="S143" i="49"/>
  <c r="S194" i="49" s="1"/>
  <c r="G143" i="49"/>
  <c r="G194" i="49" s="1"/>
  <c r="N352" i="91"/>
  <c r="N373" i="91" s="1"/>
  <c r="D364" i="89"/>
  <c r="G361" i="91"/>
  <c r="G382" i="91" s="1"/>
  <c r="R361" i="91"/>
  <c r="R382" i="91" s="1"/>
  <c r="J350" i="89"/>
  <c r="J270" i="89"/>
  <c r="T251" i="65"/>
  <c r="H283" i="65"/>
  <c r="Q283" i="65"/>
  <c r="P283" i="65"/>
  <c r="U251" i="65"/>
  <c r="G235" i="65"/>
  <c r="S267" i="65"/>
  <c r="V279" i="65"/>
  <c r="I267" i="65"/>
  <c r="R267" i="65"/>
  <c r="N267" i="65"/>
  <c r="E251" i="65"/>
  <c r="G353" i="89"/>
  <c r="I384" i="89"/>
  <c r="R156" i="95"/>
  <c r="N235" i="65"/>
  <c r="K122" i="47"/>
  <c r="K143" i="47" s="1"/>
  <c r="Q267" i="65"/>
  <c r="M113" i="50"/>
  <c r="M134" i="50" s="1"/>
  <c r="J372" i="89"/>
  <c r="J361" i="89"/>
  <c r="J284" i="89"/>
  <c r="P122" i="47"/>
  <c r="P143" i="47" s="1"/>
  <c r="L231" i="65"/>
  <c r="E300" i="89"/>
  <c r="G361" i="89"/>
  <c r="E294" i="89"/>
  <c r="M361" i="91"/>
  <c r="M382" i="91" s="1"/>
  <c r="F299" i="89"/>
  <c r="I297" i="89"/>
  <c r="F122" i="50"/>
  <c r="F143" i="50" s="1"/>
  <c r="G352" i="91"/>
  <c r="G373" i="91" s="1"/>
  <c r="F115" i="75"/>
  <c r="F129" i="75"/>
  <c r="F123" i="75"/>
  <c r="F126" i="75"/>
  <c r="F120" i="75"/>
  <c r="F117" i="75"/>
  <c r="F118" i="75"/>
  <c r="F122" i="75"/>
  <c r="F128" i="75"/>
  <c r="F124" i="75"/>
  <c r="F125" i="75"/>
  <c r="F116" i="75"/>
  <c r="F119" i="75"/>
  <c r="F121" i="75"/>
  <c r="F127" i="75"/>
  <c r="Q157" i="95"/>
  <c r="R157" i="95"/>
  <c r="H31" i="89"/>
  <c r="I153" i="89" s="1"/>
  <c r="D215" i="67"/>
  <c r="J111" i="47"/>
  <c r="J132" i="47" s="1"/>
  <c r="M111" i="47"/>
  <c r="M132" i="47" s="1"/>
  <c r="S117" i="47"/>
  <c r="S138" i="47" s="1"/>
  <c r="K117" i="47"/>
  <c r="K138" i="47" s="1"/>
  <c r="D362" i="89"/>
  <c r="W352" i="91"/>
  <c r="W373" i="91" s="1"/>
  <c r="X352" i="91"/>
  <c r="X373" i="91" s="1"/>
  <c r="I275" i="89"/>
  <c r="E379" i="89"/>
  <c r="V113" i="50"/>
  <c r="V134" i="50" s="1"/>
  <c r="R143" i="49"/>
  <c r="R194" i="49" s="1"/>
  <c r="F383" i="89"/>
  <c r="K361" i="91"/>
  <c r="K382" i="91" s="1"/>
  <c r="G301" i="89"/>
  <c r="G113" i="50"/>
  <c r="G134" i="50" s="1"/>
  <c r="D113" i="50"/>
  <c r="D134" i="50" s="1"/>
  <c r="T279" i="65"/>
  <c r="K231" i="65"/>
  <c r="N113" i="50"/>
  <c r="N134" i="50" s="1"/>
  <c r="H128" i="75"/>
  <c r="H121" i="75"/>
  <c r="H118" i="75"/>
  <c r="H120" i="75"/>
  <c r="H117" i="75"/>
  <c r="H116" i="75"/>
  <c r="H127" i="75"/>
  <c r="H126" i="75"/>
  <c r="H125" i="75"/>
  <c r="H124" i="75"/>
  <c r="H129" i="75"/>
  <c r="H122" i="75"/>
  <c r="H119" i="75"/>
  <c r="H115" i="75"/>
  <c r="H123" i="75"/>
  <c r="V117" i="75"/>
  <c r="V120" i="75"/>
  <c r="V115" i="75"/>
  <c r="V122" i="75"/>
  <c r="V127" i="75"/>
  <c r="V119" i="75"/>
  <c r="V121" i="75"/>
  <c r="V128" i="75"/>
  <c r="V124" i="75"/>
  <c r="V123" i="75"/>
  <c r="V126" i="75"/>
  <c r="V118" i="75"/>
  <c r="V125" i="75"/>
  <c r="V116" i="75"/>
  <c r="V129" i="75"/>
  <c r="Q127" i="75"/>
  <c r="Q118" i="75"/>
  <c r="Q128" i="75"/>
  <c r="Q129" i="75"/>
  <c r="Q124" i="75"/>
  <c r="Q119" i="75"/>
  <c r="Q116" i="75"/>
  <c r="Q125" i="75"/>
  <c r="Q123" i="75"/>
  <c r="Q126" i="75"/>
  <c r="Q120" i="75"/>
  <c r="Q122" i="75"/>
  <c r="Q121" i="75"/>
  <c r="Q117" i="75"/>
  <c r="Q115" i="75"/>
  <c r="V117" i="47"/>
  <c r="V138" i="47" s="1"/>
  <c r="O117" i="47"/>
  <c r="O138" i="47" s="1"/>
  <c r="Q117" i="47"/>
  <c r="Q138" i="47" s="1"/>
  <c r="X354" i="91"/>
  <c r="X375" i="91" s="1"/>
  <c r="T354" i="91"/>
  <c r="T375" i="91" s="1"/>
  <c r="M138" i="67"/>
  <c r="O111" i="47"/>
  <c r="O132" i="47" s="1"/>
  <c r="U111" i="47"/>
  <c r="U132" i="47" s="1"/>
  <c r="C111" i="47"/>
  <c r="C132" i="47" s="1"/>
  <c r="U112" i="50"/>
  <c r="U133" i="50" s="1"/>
  <c r="R112" i="50"/>
  <c r="R133" i="50" s="1"/>
  <c r="M112" i="50"/>
  <c r="M133" i="50" s="1"/>
  <c r="J227" i="45"/>
  <c r="S114" i="47"/>
  <c r="S135" i="47" s="1"/>
  <c r="G114" i="47"/>
  <c r="G135" i="47" s="1"/>
  <c r="Q114" i="47"/>
  <c r="Q135" i="47" s="1"/>
  <c r="C129" i="66"/>
  <c r="I33" i="89"/>
  <c r="J155" i="89" s="1"/>
  <c r="D238" i="67"/>
  <c r="E134" i="67"/>
  <c r="V141" i="49"/>
  <c r="V192" i="49" s="1"/>
  <c r="T141" i="49"/>
  <c r="T192" i="49" s="1"/>
  <c r="W141" i="49"/>
  <c r="W192" i="49" s="1"/>
  <c r="X156" i="95"/>
  <c r="H183" i="95"/>
  <c r="R263" i="65"/>
  <c r="S263" i="65"/>
  <c r="C316" i="89"/>
  <c r="C312" i="89"/>
  <c r="K352" i="91"/>
  <c r="K373" i="91" s="1"/>
  <c r="J297" i="89"/>
  <c r="C261" i="45"/>
  <c r="V277" i="45"/>
  <c r="H300" i="89"/>
  <c r="G359" i="89"/>
  <c r="J373" i="89"/>
  <c r="I373" i="89"/>
  <c r="L133" i="49"/>
  <c r="L184" i="49" s="1"/>
  <c r="T133" i="49"/>
  <c r="T184" i="49" s="1"/>
  <c r="R158" i="95"/>
  <c r="P158" i="95"/>
  <c r="U158" i="95"/>
  <c r="H363" i="89"/>
  <c r="H384" i="89"/>
  <c r="G247" i="65"/>
  <c r="F231" i="65"/>
  <c r="U263" i="65"/>
  <c r="M263" i="65"/>
  <c r="H279" i="65"/>
  <c r="H263" i="65"/>
  <c r="P279" i="65"/>
  <c r="J353" i="89"/>
  <c r="F379" i="89"/>
  <c r="H360" i="91"/>
  <c r="H381" i="91" s="1"/>
  <c r="P155" i="95"/>
  <c r="R155" i="95"/>
  <c r="W155" i="95"/>
  <c r="K113" i="50"/>
  <c r="K134" i="50" s="1"/>
  <c r="I277" i="89"/>
  <c r="K143" i="49"/>
  <c r="K194" i="49" s="1"/>
  <c r="P143" i="49"/>
  <c r="P194" i="49" s="1"/>
  <c r="V143" i="49"/>
  <c r="V194" i="49" s="1"/>
  <c r="D383" i="89"/>
  <c r="N361" i="91"/>
  <c r="N382" i="91" s="1"/>
  <c r="E143" i="49"/>
  <c r="G273" i="89"/>
  <c r="F361" i="89"/>
  <c r="J283" i="65"/>
  <c r="P156" i="95"/>
  <c r="Q235" i="65"/>
  <c r="G251" i="65"/>
  <c r="E267" i="65"/>
  <c r="U235" i="65"/>
  <c r="R251" i="65"/>
  <c r="K267" i="65"/>
  <c r="W360" i="91"/>
  <c r="W381" i="91" s="1"/>
  <c r="D263" i="65"/>
  <c r="L283" i="65"/>
  <c r="F284" i="89"/>
  <c r="D235" i="65"/>
  <c r="C318" i="89"/>
  <c r="D277" i="89"/>
  <c r="G364" i="89"/>
  <c r="O155" i="95"/>
  <c r="M251" i="65"/>
  <c r="J156" i="95"/>
  <c r="C319" i="89"/>
  <c r="O122" i="47"/>
  <c r="O143" i="47" s="1"/>
  <c r="D372" i="89"/>
  <c r="E113" i="50"/>
  <c r="E134" i="50" s="1"/>
  <c r="J267" i="65"/>
  <c r="F113" i="50"/>
  <c r="F134" i="50" s="1"/>
  <c r="O113" i="50"/>
  <c r="O134" i="50" s="1"/>
  <c r="N123" i="50"/>
  <c r="N144" i="50" s="1"/>
  <c r="I361" i="89"/>
  <c r="P123" i="50"/>
  <c r="P144" i="50" s="1"/>
  <c r="C156" i="95"/>
  <c r="H284" i="89"/>
  <c r="E123" i="50"/>
  <c r="E144" i="50" s="1"/>
  <c r="O123" i="50"/>
  <c r="O144" i="50" s="1"/>
  <c r="X122" i="47"/>
  <c r="X143" i="47" s="1"/>
  <c r="X263" i="65"/>
  <c r="F294" i="89"/>
  <c r="D300" i="89"/>
  <c r="I360" i="91"/>
  <c r="I381" i="91" s="1"/>
  <c r="P360" i="91"/>
  <c r="P381" i="91" s="1"/>
  <c r="I299" i="89"/>
  <c r="V361" i="91"/>
  <c r="V382" i="91" s="1"/>
  <c r="V354" i="91"/>
  <c r="V375" i="91" s="1"/>
  <c r="K122" i="50"/>
  <c r="K143" i="50" s="1"/>
  <c r="H122" i="50"/>
  <c r="H143" i="50" s="1"/>
  <c r="C122" i="50"/>
  <c r="C143" i="50" s="1"/>
  <c r="P122" i="50"/>
  <c r="P143" i="50" s="1"/>
  <c r="M122" i="50"/>
  <c r="M143" i="50" s="1"/>
  <c r="L128" i="75"/>
  <c r="L122" i="75"/>
  <c r="L124" i="75"/>
  <c r="L115" i="75"/>
  <c r="L127" i="75"/>
  <c r="L125" i="75"/>
  <c r="L120" i="75"/>
  <c r="L126" i="75"/>
  <c r="L119" i="75"/>
  <c r="L117" i="75"/>
  <c r="L123" i="75"/>
  <c r="L129" i="75"/>
  <c r="L121" i="75"/>
  <c r="L116" i="75"/>
  <c r="L118" i="75"/>
  <c r="C103" i="47"/>
  <c r="Y103" i="47" s="1"/>
  <c r="Y88" i="47"/>
  <c r="F279" i="89"/>
  <c r="J279" i="89"/>
  <c r="C222" i="89"/>
  <c r="D222" i="89" s="1"/>
  <c r="I360" i="89"/>
  <c r="Y332" i="91"/>
  <c r="J117" i="47"/>
  <c r="J138" i="47" s="1"/>
  <c r="E117" i="47"/>
  <c r="E138" i="47" s="1"/>
  <c r="L117" i="47"/>
  <c r="L138" i="47" s="1"/>
  <c r="X111" i="47"/>
  <c r="X132" i="47" s="1"/>
  <c r="D111" i="47"/>
  <c r="D132" i="47" s="1"/>
  <c r="J33" i="89"/>
  <c r="K155" i="89" s="1"/>
  <c r="I270" i="89" s="1"/>
  <c r="D259" i="67"/>
  <c r="H362" i="89"/>
  <c r="R111" i="47"/>
  <c r="R132" i="47" s="1"/>
  <c r="F111" i="47"/>
  <c r="F132" i="47" s="1"/>
  <c r="H33" i="89"/>
  <c r="I155" i="89" s="1"/>
  <c r="D217" i="67"/>
  <c r="D301" i="89"/>
  <c r="K261" i="45"/>
  <c r="H143" i="49"/>
  <c r="H194" i="49" s="1"/>
  <c r="H361" i="91"/>
  <c r="H382" i="91" s="1"/>
  <c r="J379" i="89"/>
  <c r="M283" i="65"/>
  <c r="D251" i="65"/>
  <c r="L251" i="65"/>
  <c r="X113" i="50"/>
  <c r="X134" i="50" s="1"/>
  <c r="L235" i="65"/>
  <c r="M235" i="65"/>
  <c r="C123" i="49"/>
  <c r="Y108" i="49"/>
  <c r="N117" i="47"/>
  <c r="N138" i="47" s="1"/>
  <c r="I117" i="47"/>
  <c r="I138" i="47" s="1"/>
  <c r="E111" i="47"/>
  <c r="E132" i="47" s="1"/>
  <c r="T117" i="47"/>
  <c r="T138" i="47" s="1"/>
  <c r="G117" i="47"/>
  <c r="G138" i="47" s="1"/>
  <c r="W117" i="47"/>
  <c r="W138" i="47" s="1"/>
  <c r="I111" i="47"/>
  <c r="I132" i="47" s="1"/>
  <c r="C311" i="89"/>
  <c r="S352" i="91"/>
  <c r="S373" i="91" s="1"/>
  <c r="R229" i="45"/>
  <c r="J275" i="89"/>
  <c r="G280" i="89"/>
  <c r="T143" i="49"/>
  <c r="T194" i="49" s="1"/>
  <c r="E383" i="89"/>
  <c r="V267" i="65"/>
  <c r="U283" i="65"/>
  <c r="W283" i="65"/>
  <c r="O235" i="65"/>
  <c r="E231" i="65"/>
  <c r="W251" i="65"/>
  <c r="C283" i="65"/>
  <c r="F235" i="65"/>
  <c r="C323" i="89"/>
  <c r="I323" i="89" s="1"/>
  <c r="T235" i="65"/>
  <c r="I113" i="50"/>
  <c r="I134" i="50" s="1"/>
  <c r="W231" i="65"/>
  <c r="O231" i="65"/>
  <c r="I352" i="91"/>
  <c r="I373" i="91" s="1"/>
  <c r="S361" i="91"/>
  <c r="S382" i="91" s="1"/>
  <c r="U361" i="91"/>
  <c r="U382" i="91" s="1"/>
  <c r="J299" i="89"/>
  <c r="G272" i="89"/>
  <c r="R122" i="75"/>
  <c r="R128" i="75"/>
  <c r="R118" i="75"/>
  <c r="R129" i="75"/>
  <c r="R119" i="75"/>
  <c r="R120" i="75"/>
  <c r="R115" i="75"/>
  <c r="R125" i="75"/>
  <c r="R126" i="75"/>
  <c r="R127" i="75"/>
  <c r="R124" i="75"/>
  <c r="R123" i="75"/>
  <c r="R117" i="75"/>
  <c r="R116" i="75"/>
  <c r="R121" i="75"/>
  <c r="X117" i="47"/>
  <c r="X138" i="47" s="1"/>
  <c r="H117" i="47"/>
  <c r="H138" i="47" s="1"/>
  <c r="O354" i="91"/>
  <c r="O375" i="91" s="1"/>
  <c r="C354" i="91"/>
  <c r="C375" i="91" s="1"/>
  <c r="M134" i="67"/>
  <c r="H111" i="47"/>
  <c r="H132" i="47" s="1"/>
  <c r="L111" i="47"/>
  <c r="L132" i="47" s="1"/>
  <c r="V112" i="50"/>
  <c r="V133" i="50" s="1"/>
  <c r="D112" i="50"/>
  <c r="D133" i="50" s="1"/>
  <c r="G243" i="45"/>
  <c r="M114" i="47"/>
  <c r="M135" i="47" s="1"/>
  <c r="U114" i="47"/>
  <c r="U135" i="47" s="1"/>
  <c r="C129" i="67"/>
  <c r="C137" i="66"/>
  <c r="G33" i="89"/>
  <c r="H155" i="89" s="1"/>
  <c r="D196" i="67"/>
  <c r="E137" i="67"/>
  <c r="J141" i="49"/>
  <c r="J192" i="49" s="1"/>
  <c r="R141" i="49"/>
  <c r="R192" i="49" s="1"/>
  <c r="I362" i="89"/>
  <c r="H156" i="95"/>
  <c r="N156" i="95"/>
  <c r="D298" i="89"/>
  <c r="R279" i="65"/>
  <c r="I231" i="65"/>
  <c r="C352" i="91"/>
  <c r="C373" i="91" s="1"/>
  <c r="C314" i="89"/>
  <c r="T352" i="91"/>
  <c r="T373" i="91" s="1"/>
  <c r="J304" i="89"/>
  <c r="L352" i="91"/>
  <c r="L373" i="91" s="1"/>
  <c r="L229" i="45"/>
  <c r="J229" i="45"/>
  <c r="G373" i="89"/>
  <c r="E133" i="49"/>
  <c r="E184" i="49" s="1"/>
  <c r="E301" i="89"/>
  <c r="T158" i="95"/>
  <c r="G363" i="89"/>
  <c r="X247" i="65"/>
  <c r="U155" i="95"/>
  <c r="S247" i="65"/>
  <c r="P263" i="65"/>
  <c r="W279" i="65"/>
  <c r="M231" i="65"/>
  <c r="I353" i="89"/>
  <c r="G360" i="91"/>
  <c r="G381" i="91" s="1"/>
  <c r="C360" i="91"/>
  <c r="C381" i="91" s="1"/>
  <c r="J280" i="89"/>
  <c r="D274" i="89"/>
  <c r="D280" i="89"/>
  <c r="H280" i="89"/>
  <c r="F155" i="95"/>
  <c r="G122" i="47"/>
  <c r="G143" i="47" s="1"/>
  <c r="H361" i="89"/>
  <c r="O143" i="49"/>
  <c r="O194" i="49" s="1"/>
  <c r="G384" i="89"/>
  <c r="J383" i="89"/>
  <c r="E361" i="91"/>
  <c r="E382" i="91" s="1"/>
  <c r="L361" i="91"/>
  <c r="L382" i="91" s="1"/>
  <c r="D379" i="89"/>
  <c r="F274" i="89"/>
  <c r="G267" i="65"/>
  <c r="V283" i="65"/>
  <c r="E235" i="65"/>
  <c r="I251" i="65"/>
  <c r="R283" i="65"/>
  <c r="G283" i="65"/>
  <c r="Q133" i="49"/>
  <c r="Q184" i="49" s="1"/>
  <c r="Q231" i="65"/>
  <c r="G362" i="89"/>
  <c r="O267" i="65"/>
  <c r="F267" i="65"/>
  <c r="T283" i="65"/>
  <c r="G156" i="95"/>
  <c r="S122" i="47"/>
  <c r="S143" i="47" s="1"/>
  <c r="D373" i="89"/>
  <c r="D283" i="65"/>
  <c r="S113" i="50"/>
  <c r="S134" i="50" s="1"/>
  <c r="I372" i="89"/>
  <c r="K123" i="50"/>
  <c r="K144" i="50" s="1"/>
  <c r="D272" i="89"/>
  <c r="L123" i="50"/>
  <c r="L144" i="50" s="1"/>
  <c r="I272" i="89"/>
  <c r="C123" i="50"/>
  <c r="C144" i="50" s="1"/>
  <c r="G383" i="89"/>
  <c r="F275" i="89"/>
  <c r="I361" i="91"/>
  <c r="I382" i="91" s="1"/>
  <c r="E372" i="89"/>
  <c r="G299" i="89"/>
  <c r="W122" i="50"/>
  <c r="W143" i="50" s="1"/>
  <c r="G123" i="50"/>
  <c r="G144" i="50" s="1"/>
  <c r="P113" i="50"/>
  <c r="P134" i="50" s="1"/>
  <c r="E122" i="50"/>
  <c r="E143" i="50" s="1"/>
  <c r="H231" i="65"/>
  <c r="C143" i="95"/>
  <c r="Y143" i="95" s="1"/>
  <c r="Y128" i="95"/>
  <c r="I281" i="89"/>
  <c r="C220" i="89"/>
  <c r="D220" i="89" s="1"/>
  <c r="D296" i="89"/>
  <c r="I120" i="75"/>
  <c r="I118" i="75"/>
  <c r="I116" i="75"/>
  <c r="I125" i="75"/>
  <c r="I129" i="75"/>
  <c r="I124" i="75"/>
  <c r="I128" i="75"/>
  <c r="I115" i="75"/>
  <c r="I117" i="75"/>
  <c r="I119" i="75"/>
  <c r="I126" i="75"/>
  <c r="I121" i="75"/>
  <c r="I122" i="75"/>
  <c r="I127" i="75"/>
  <c r="I123" i="75"/>
  <c r="J121" i="75"/>
  <c r="J116" i="75"/>
  <c r="J123" i="75"/>
  <c r="J128" i="75"/>
  <c r="J117" i="75"/>
  <c r="J126" i="75"/>
  <c r="J125" i="75"/>
  <c r="J129" i="75"/>
  <c r="J119" i="75"/>
  <c r="J122" i="75"/>
  <c r="J124" i="75"/>
  <c r="J120" i="75"/>
  <c r="J118" i="75"/>
  <c r="J115" i="75"/>
  <c r="J127" i="75"/>
  <c r="O261" i="65"/>
  <c r="M277" i="65"/>
  <c r="Q245" i="65"/>
  <c r="P241" i="43"/>
  <c r="P20" i="55" s="1"/>
  <c r="P131" i="67"/>
  <c r="N245" i="65"/>
  <c r="Q293" i="65"/>
  <c r="V277" i="65"/>
  <c r="T241" i="43"/>
  <c r="T20" i="55" s="1"/>
  <c r="P127" i="67"/>
  <c r="D236" i="65"/>
  <c r="T261" i="65"/>
  <c r="T293" i="65"/>
  <c r="U261" i="65"/>
  <c r="E293" i="65"/>
  <c r="P129" i="67"/>
  <c r="D266" i="77"/>
  <c r="C261" i="65"/>
  <c r="E245" i="65"/>
  <c r="H107" i="89"/>
  <c r="K229" i="89" s="1"/>
  <c r="M261" i="65"/>
  <c r="U277" i="65"/>
  <c r="P137" i="67"/>
  <c r="R138" i="67"/>
  <c r="I236" i="65"/>
  <c r="Q183" i="44"/>
  <c r="H261" i="65"/>
  <c r="J261" i="65"/>
  <c r="M268" i="65"/>
  <c r="R189" i="49"/>
  <c r="E189" i="49"/>
  <c r="P125" i="67"/>
  <c r="S261" i="65"/>
  <c r="D261" i="65"/>
  <c r="P261" i="65"/>
  <c r="P132" i="67"/>
  <c r="F284" i="65"/>
  <c r="M137" i="67"/>
  <c r="C126" i="67"/>
  <c r="V293" i="65"/>
  <c r="V261" i="65"/>
  <c r="O245" i="65"/>
  <c r="U245" i="65"/>
  <c r="T245" i="65"/>
  <c r="P134" i="67"/>
  <c r="P126" i="67"/>
  <c r="H203" i="95"/>
  <c r="H186" i="49"/>
  <c r="N210" i="95"/>
  <c r="O225" i="52"/>
  <c r="V246" i="52"/>
  <c r="M130" i="67"/>
  <c r="M124" i="67"/>
  <c r="C131" i="67"/>
  <c r="X245" i="65"/>
  <c r="R293" i="65"/>
  <c r="N293" i="65"/>
  <c r="D277" i="65"/>
  <c r="W293" i="65"/>
  <c r="V245" i="65"/>
  <c r="X241" i="43"/>
  <c r="X20" i="55" s="1"/>
  <c r="P133" i="67"/>
  <c r="P128" i="67"/>
  <c r="F177" i="76"/>
  <c r="J225" i="52"/>
  <c r="M128" i="67"/>
  <c r="M132" i="67"/>
  <c r="Q128" i="67"/>
  <c r="C130" i="67"/>
  <c r="H118" i="89"/>
  <c r="K240" i="89" s="1"/>
  <c r="X261" i="65"/>
  <c r="I245" i="65"/>
  <c r="P277" i="65"/>
  <c r="K277" i="65"/>
  <c r="L293" i="65"/>
  <c r="J293" i="65"/>
  <c r="P130" i="67"/>
  <c r="P138" i="67"/>
  <c r="J138" i="67"/>
  <c r="M126" i="67"/>
  <c r="E207" i="76"/>
  <c r="T257" i="43"/>
  <c r="T36" i="55" s="1"/>
  <c r="R261" i="65"/>
  <c r="R245" i="65"/>
  <c r="G293" i="65"/>
  <c r="H245" i="65"/>
  <c r="W245" i="65"/>
  <c r="P136" i="67"/>
  <c r="M288" i="65"/>
  <c r="I284" i="65"/>
  <c r="V268" i="65"/>
  <c r="Q284" i="65"/>
  <c r="P236" i="65"/>
  <c r="H252" i="65"/>
  <c r="T252" i="65"/>
  <c r="L251" i="43"/>
  <c r="L30" i="55" s="1"/>
  <c r="C163" i="68"/>
  <c r="D267" i="68"/>
  <c r="I207" i="76"/>
  <c r="C136" i="67"/>
  <c r="C134" i="67"/>
  <c r="H131" i="67"/>
  <c r="V161" i="68"/>
  <c r="N284" i="65"/>
  <c r="G236" i="65"/>
  <c r="L284" i="65"/>
  <c r="S284" i="65"/>
  <c r="O268" i="65"/>
  <c r="G268" i="65"/>
  <c r="H187" i="95"/>
  <c r="N190" i="95"/>
  <c r="P251" i="43"/>
  <c r="P30" i="55" s="1"/>
  <c r="I30" i="55"/>
  <c r="V169" i="68"/>
  <c r="W236" i="65"/>
  <c r="C171" i="68"/>
  <c r="J186" i="76"/>
  <c r="V162" i="68"/>
  <c r="G134" i="67"/>
  <c r="C127" i="67"/>
  <c r="C132" i="67"/>
  <c r="D268" i="65"/>
  <c r="V252" i="65"/>
  <c r="W284" i="65"/>
  <c r="X284" i="65"/>
  <c r="V284" i="65"/>
  <c r="N181" i="95"/>
  <c r="N185" i="95"/>
  <c r="C165" i="68"/>
  <c r="H236" i="65"/>
  <c r="S236" i="65"/>
  <c r="G158" i="68"/>
  <c r="C137" i="67"/>
  <c r="C135" i="67"/>
  <c r="S252" i="65"/>
  <c r="O284" i="65"/>
  <c r="C268" i="65"/>
  <c r="J268" i="65"/>
  <c r="R268" i="65"/>
  <c r="G128" i="67"/>
  <c r="T228" i="76"/>
  <c r="C138" i="67"/>
  <c r="L252" i="65"/>
  <c r="D284" i="65"/>
  <c r="O252" i="65"/>
  <c r="X252" i="65"/>
  <c r="C284" i="65"/>
  <c r="H182" i="95"/>
  <c r="H198" i="95"/>
  <c r="U284" i="65"/>
  <c r="I252" i="65"/>
  <c r="P284" i="65"/>
  <c r="N197" i="95"/>
  <c r="H191" i="95"/>
  <c r="C124" i="67"/>
  <c r="I129" i="66"/>
  <c r="N252" i="65"/>
  <c r="L236" i="65"/>
  <c r="J252" i="65"/>
  <c r="X268" i="65"/>
  <c r="C252" i="65"/>
  <c r="G166" i="68"/>
  <c r="H199" i="95"/>
  <c r="H188" i="95"/>
  <c r="G163" i="68"/>
  <c r="F125" i="67"/>
  <c r="S137" i="67"/>
  <c r="N200" i="95"/>
  <c r="N198" i="95"/>
  <c r="N207" i="95"/>
  <c r="N192" i="95"/>
  <c r="N182" i="95"/>
  <c r="N205" i="95"/>
  <c r="H208" i="95"/>
  <c r="M161" i="68"/>
  <c r="D225" i="52"/>
  <c r="H225" i="52"/>
  <c r="N225" i="52"/>
  <c r="Q246" i="52"/>
  <c r="W225" i="52"/>
  <c r="T246" i="52"/>
  <c r="N60" i="70"/>
  <c r="N51" i="54" s="1"/>
  <c r="F134" i="67"/>
  <c r="S136" i="67"/>
  <c r="V167" i="68"/>
  <c r="E127" i="67"/>
  <c r="K252" i="65"/>
  <c r="R236" i="65"/>
  <c r="R252" i="65"/>
  <c r="E284" i="65"/>
  <c r="Q252" i="65"/>
  <c r="T236" i="65"/>
  <c r="O236" i="65"/>
  <c r="M284" i="65"/>
  <c r="F252" i="65"/>
  <c r="S268" i="65"/>
  <c r="E252" i="65"/>
  <c r="H200" i="95"/>
  <c r="H206" i="95"/>
  <c r="N211" i="95"/>
  <c r="H186" i="95"/>
  <c r="N202" i="95"/>
  <c r="N188" i="95"/>
  <c r="N184" i="95"/>
  <c r="V225" i="52"/>
  <c r="F225" i="52"/>
  <c r="M225" i="52"/>
  <c r="W246" i="52"/>
  <c r="J236" i="45"/>
  <c r="K225" i="52"/>
  <c r="E285" i="45"/>
  <c r="T291" i="65"/>
  <c r="D291" i="65"/>
  <c r="D233" i="72"/>
  <c r="D238" i="72" s="1"/>
  <c r="S225" i="52"/>
  <c r="C246" i="52"/>
  <c r="H207" i="95"/>
  <c r="H190" i="95"/>
  <c r="H211" i="95"/>
  <c r="J246" i="52"/>
  <c r="P225" i="52"/>
  <c r="V158" i="68"/>
  <c r="E131" i="67"/>
  <c r="G192" i="49"/>
  <c r="G284" i="65"/>
  <c r="E236" i="65"/>
  <c r="K236" i="65"/>
  <c r="M236" i="65"/>
  <c r="R284" i="65"/>
  <c r="Q236" i="65"/>
  <c r="U252" i="65"/>
  <c r="D252" i="65"/>
  <c r="X236" i="65"/>
  <c r="I268" i="65"/>
  <c r="N268" i="65"/>
  <c r="D233" i="77"/>
  <c r="N183" i="95"/>
  <c r="N209" i="95"/>
  <c r="N206" i="95"/>
  <c r="H185" i="95"/>
  <c r="N178" i="95"/>
  <c r="H204" i="95"/>
  <c r="H202" i="95"/>
  <c r="K170" i="68"/>
  <c r="L162" i="68"/>
  <c r="E269" i="45"/>
  <c r="H210" i="95"/>
  <c r="E246" i="52"/>
  <c r="P246" i="52"/>
  <c r="E225" i="52"/>
  <c r="C225" i="52"/>
  <c r="L225" i="52"/>
  <c r="F76" i="89"/>
  <c r="I198" i="89" s="1"/>
  <c r="F246" i="52"/>
  <c r="I225" i="52"/>
  <c r="H189" i="95"/>
  <c r="N180" i="95"/>
  <c r="O167" i="68"/>
  <c r="N191" i="95"/>
  <c r="I246" i="52"/>
  <c r="L246" i="52"/>
  <c r="H76" i="89"/>
  <c r="K198" i="89" s="1"/>
  <c r="V170" i="68"/>
  <c r="E136" i="67"/>
  <c r="R135" i="67"/>
  <c r="C236" i="65"/>
  <c r="G252" i="65"/>
  <c r="M252" i="65"/>
  <c r="N236" i="65"/>
  <c r="L268" i="65"/>
  <c r="P268" i="65"/>
  <c r="T284" i="65"/>
  <c r="Q268" i="65"/>
  <c r="F268" i="65"/>
  <c r="H284" i="65"/>
  <c r="U236" i="65"/>
  <c r="H209" i="95"/>
  <c r="H178" i="95"/>
  <c r="N204" i="95"/>
  <c r="H184" i="95"/>
  <c r="N203" i="95"/>
  <c r="N201" i="95"/>
  <c r="N186" i="95"/>
  <c r="J136" i="67"/>
  <c r="V237" i="45"/>
  <c r="N191" i="49"/>
  <c r="J191" i="49"/>
  <c r="U246" i="52"/>
  <c r="N246" i="52"/>
  <c r="R225" i="52"/>
  <c r="Q225" i="52"/>
  <c r="X225" i="52"/>
  <c r="M246" i="52"/>
  <c r="H179" i="95"/>
  <c r="H180" i="95"/>
  <c r="S246" i="52"/>
  <c r="S131" i="67"/>
  <c r="V165" i="68"/>
  <c r="E135" i="67"/>
  <c r="R127" i="67"/>
  <c r="J236" i="65"/>
  <c r="J284" i="65"/>
  <c r="K268" i="65"/>
  <c r="E268" i="65"/>
  <c r="K284" i="65"/>
  <c r="H268" i="65"/>
  <c r="T268" i="65"/>
  <c r="V236" i="65"/>
  <c r="W268" i="65"/>
  <c r="W252" i="65"/>
  <c r="J127" i="67"/>
  <c r="J128" i="67"/>
  <c r="H181" i="95"/>
  <c r="H197" i="95"/>
  <c r="N179" i="95"/>
  <c r="N199" i="95"/>
  <c r="N187" i="95"/>
  <c r="N208" i="95"/>
  <c r="T225" i="52"/>
  <c r="O246" i="52"/>
  <c r="X246" i="52"/>
  <c r="D246" i="52"/>
  <c r="G225" i="52"/>
  <c r="K246" i="52"/>
  <c r="R246" i="52"/>
  <c r="G266" i="45"/>
  <c r="K183" i="44"/>
  <c r="G277" i="45"/>
  <c r="X229" i="45"/>
  <c r="P245" i="45"/>
  <c r="X261" i="45"/>
  <c r="W237" i="45"/>
  <c r="N183" i="44"/>
  <c r="T253" i="45"/>
  <c r="P183" i="44"/>
  <c r="R245" i="45"/>
  <c r="F261" i="45"/>
  <c r="M245" i="45"/>
  <c r="D269" i="45"/>
  <c r="U261" i="45"/>
  <c r="P229" i="45"/>
  <c r="E245" i="45"/>
  <c r="Q237" i="45"/>
  <c r="R269" i="45"/>
  <c r="H183" i="44"/>
  <c r="R237" i="45"/>
  <c r="D237" i="45"/>
  <c r="T245" i="45"/>
  <c r="U229" i="45"/>
  <c r="E261" i="45"/>
  <c r="U285" i="45"/>
  <c r="P224" i="45"/>
  <c r="P269" i="45"/>
  <c r="V285" i="45"/>
  <c r="M269" i="45"/>
  <c r="P237" i="45"/>
  <c r="X269" i="45"/>
  <c r="X285" i="45"/>
  <c r="U256" i="45"/>
  <c r="S278" i="45"/>
  <c r="W285" i="45"/>
  <c r="L237" i="45"/>
  <c r="K237" i="45"/>
  <c r="C237" i="45"/>
  <c r="T243" i="65"/>
  <c r="M285" i="45"/>
  <c r="X253" i="45"/>
  <c r="J253" i="45"/>
  <c r="O243" i="65"/>
  <c r="F285" i="45"/>
  <c r="H237" i="45"/>
  <c r="G237" i="45"/>
  <c r="O237" i="45"/>
  <c r="Q291" i="65"/>
  <c r="T237" i="45"/>
  <c r="T269" i="45"/>
  <c r="T285" i="45"/>
  <c r="Q238" i="52"/>
  <c r="F253" i="45"/>
  <c r="U269" i="45"/>
  <c r="C269" i="45"/>
  <c r="I243" i="65"/>
  <c r="Q253" i="45"/>
  <c r="G256" i="45"/>
  <c r="C285" i="45"/>
  <c r="E237" i="45"/>
  <c r="S285" i="45"/>
  <c r="J285" i="45"/>
  <c r="Q285" i="45"/>
  <c r="J237" i="45"/>
  <c r="D266" i="45"/>
  <c r="F256" i="45"/>
  <c r="J277" i="45"/>
  <c r="T277" i="45"/>
  <c r="D261" i="45"/>
  <c r="M229" i="45"/>
  <c r="J261" i="45"/>
  <c r="N245" i="45"/>
  <c r="T261" i="45"/>
  <c r="C253" i="45"/>
  <c r="P285" i="45"/>
  <c r="H253" i="45"/>
  <c r="U237" i="45"/>
  <c r="H285" i="45"/>
  <c r="Q269" i="45"/>
  <c r="D253" i="45"/>
  <c r="G259" i="65"/>
  <c r="M253" i="45"/>
  <c r="S253" i="45"/>
  <c r="X237" i="45"/>
  <c r="F282" i="45"/>
  <c r="S261" i="45"/>
  <c r="L245" i="45"/>
  <c r="H229" i="45"/>
  <c r="P277" i="45"/>
  <c r="L261" i="45"/>
  <c r="U245" i="45"/>
  <c r="I261" i="45"/>
  <c r="G269" i="45"/>
  <c r="V269" i="45"/>
  <c r="K253" i="45"/>
  <c r="E253" i="45"/>
  <c r="G253" i="45"/>
  <c r="P253" i="45"/>
  <c r="O253" i="45"/>
  <c r="L269" i="45"/>
  <c r="R285" i="45"/>
  <c r="I253" i="45"/>
  <c r="S269" i="45"/>
  <c r="J269" i="45"/>
  <c r="L285" i="45"/>
  <c r="J221" i="52"/>
  <c r="I237" i="45"/>
  <c r="V266" i="45"/>
  <c r="S229" i="45"/>
  <c r="S245" i="45"/>
  <c r="F229" i="45"/>
  <c r="P261" i="45"/>
  <c r="G245" i="45"/>
  <c r="W245" i="45"/>
  <c r="C277" i="45"/>
  <c r="K285" i="45"/>
  <c r="I269" i="45"/>
  <c r="U253" i="45"/>
  <c r="G285" i="45"/>
  <c r="V253" i="45"/>
  <c r="F269" i="45"/>
  <c r="N269" i="45"/>
  <c r="I285" i="45"/>
  <c r="I275" i="65"/>
  <c r="W269" i="45"/>
  <c r="O285" i="45"/>
  <c r="M237" i="45"/>
  <c r="F237" i="45"/>
  <c r="H266" i="45"/>
  <c r="R236" i="45"/>
  <c r="O229" i="45"/>
  <c r="N229" i="45"/>
  <c r="O261" i="45"/>
  <c r="Q229" i="45"/>
  <c r="Q277" i="45"/>
  <c r="N277" i="45"/>
  <c r="K229" i="45"/>
  <c r="L253" i="45"/>
  <c r="D285" i="45"/>
  <c r="H269" i="45"/>
  <c r="N253" i="45"/>
  <c r="K269" i="45"/>
  <c r="N285" i="45"/>
  <c r="W253" i="45"/>
  <c r="Q259" i="65"/>
  <c r="R253" i="45"/>
  <c r="O269" i="45"/>
  <c r="S237" i="45"/>
  <c r="N258" i="45"/>
  <c r="H242" i="45"/>
  <c r="N246" i="45"/>
  <c r="F250" i="45"/>
  <c r="J246" i="45"/>
  <c r="V268" i="45"/>
  <c r="I250" i="45"/>
  <c r="L266" i="45"/>
  <c r="D230" i="45"/>
  <c r="C234" i="45"/>
  <c r="N250" i="45"/>
  <c r="W258" i="45"/>
  <c r="M258" i="45"/>
  <c r="T234" i="45"/>
  <c r="C242" i="45"/>
  <c r="E282" i="45"/>
  <c r="N266" i="45"/>
  <c r="S266" i="45"/>
  <c r="T266" i="45"/>
  <c r="U234" i="45"/>
  <c r="O282" i="45"/>
  <c r="N227" i="45"/>
  <c r="T243" i="45"/>
  <c r="H243" i="45"/>
  <c r="V259" i="45"/>
  <c r="R227" i="45"/>
  <c r="N275" i="45"/>
  <c r="L227" i="45"/>
  <c r="N243" i="45"/>
  <c r="M243" i="45"/>
  <c r="N259" i="45"/>
  <c r="R275" i="45"/>
  <c r="R233" i="52"/>
  <c r="S192" i="44"/>
  <c r="V259" i="65"/>
  <c r="C266" i="45"/>
  <c r="S250" i="45"/>
  <c r="I234" i="45"/>
  <c r="N282" i="45"/>
  <c r="V234" i="45"/>
  <c r="M227" i="45"/>
  <c r="D259" i="45"/>
  <c r="P275" i="45"/>
  <c r="U227" i="45"/>
  <c r="Q275" i="45"/>
  <c r="J243" i="45"/>
  <c r="V275" i="45"/>
  <c r="P227" i="45"/>
  <c r="F243" i="45"/>
  <c r="H275" i="45"/>
  <c r="T259" i="45"/>
  <c r="T277" i="65"/>
  <c r="X277" i="65"/>
  <c r="I293" i="65"/>
  <c r="C293" i="65"/>
  <c r="L277" i="65"/>
  <c r="F245" i="65"/>
  <c r="H293" i="65"/>
  <c r="D245" i="65"/>
  <c r="F293" i="65"/>
  <c r="N261" i="65"/>
  <c r="M245" i="65"/>
  <c r="G192" i="44"/>
  <c r="E275" i="65"/>
  <c r="R275" i="65"/>
  <c r="M259" i="45"/>
  <c r="W275" i="45"/>
  <c r="G275" i="45"/>
  <c r="W243" i="45"/>
  <c r="S259" i="45"/>
  <c r="Q259" i="45"/>
  <c r="T275" i="45"/>
  <c r="O275" i="45"/>
  <c r="D275" i="45"/>
  <c r="E275" i="45"/>
  <c r="Q227" i="45"/>
  <c r="U259" i="45"/>
  <c r="I259" i="45"/>
  <c r="X259" i="45"/>
  <c r="C275" i="45"/>
  <c r="M275" i="45"/>
  <c r="F275" i="45"/>
  <c r="I243" i="45"/>
  <c r="F259" i="45"/>
  <c r="P243" i="45"/>
  <c r="O259" i="45"/>
  <c r="J259" i="45"/>
  <c r="G261" i="65"/>
  <c r="U293" i="65"/>
  <c r="F277" i="65"/>
  <c r="K293" i="65"/>
  <c r="D293" i="65"/>
  <c r="L261" i="65"/>
  <c r="N277" i="65"/>
  <c r="I261" i="65"/>
  <c r="Q261" i="65"/>
  <c r="C277" i="65"/>
  <c r="M293" i="65"/>
  <c r="H195" i="51"/>
  <c r="L255" i="65"/>
  <c r="V291" i="65"/>
  <c r="J243" i="65"/>
  <c r="O259" i="65"/>
  <c r="U282" i="45"/>
  <c r="G234" i="45"/>
  <c r="V250" i="45"/>
  <c r="K275" i="45"/>
  <c r="W227" i="45"/>
  <c r="S275" i="45"/>
  <c r="S243" i="45"/>
  <c r="C259" i="45"/>
  <c r="V243" i="45"/>
  <c r="C243" i="65"/>
  <c r="M266" i="45"/>
  <c r="K282" i="45"/>
  <c r="H250" i="45"/>
  <c r="F234" i="45"/>
  <c r="R266" i="45"/>
  <c r="V282" i="45"/>
  <c r="C250" i="45"/>
  <c r="G282" i="45"/>
  <c r="W234" i="45"/>
  <c r="I266" i="45"/>
  <c r="J282" i="45"/>
  <c r="J275" i="45"/>
  <c r="C227" i="45"/>
  <c r="O227" i="45"/>
  <c r="P259" i="45"/>
  <c r="K227" i="45"/>
  <c r="L275" i="45"/>
  <c r="L259" i="45"/>
  <c r="Q243" i="45"/>
  <c r="X275" i="45"/>
  <c r="I227" i="45"/>
  <c r="F227" i="45"/>
  <c r="F261" i="65"/>
  <c r="S277" i="65"/>
  <c r="I277" i="65"/>
  <c r="J245" i="65"/>
  <c r="S293" i="65"/>
  <c r="J277" i="65"/>
  <c r="G277" i="65"/>
  <c r="E261" i="65"/>
  <c r="R277" i="65"/>
  <c r="H277" i="65"/>
  <c r="X293" i="65"/>
  <c r="H291" i="65"/>
  <c r="U259" i="65"/>
  <c r="I259" i="65"/>
  <c r="K234" i="45"/>
  <c r="I282" i="45"/>
  <c r="O243" i="45"/>
  <c r="U275" i="45"/>
  <c r="S227" i="45"/>
  <c r="H227" i="45"/>
  <c r="E243" i="45"/>
  <c r="Q250" i="45"/>
  <c r="M250" i="45"/>
  <c r="D250" i="45"/>
  <c r="X266" i="45"/>
  <c r="R234" i="45"/>
  <c r="M282" i="45"/>
  <c r="K259" i="45"/>
  <c r="K243" i="45"/>
  <c r="G259" i="45"/>
  <c r="E227" i="45"/>
  <c r="U243" i="45"/>
  <c r="G227" i="45"/>
  <c r="X227" i="45"/>
  <c r="I275" i="45"/>
  <c r="X243" i="45"/>
  <c r="R243" i="45"/>
  <c r="E277" i="65"/>
  <c r="W277" i="65"/>
  <c r="G245" i="65"/>
  <c r="K261" i="65"/>
  <c r="W261" i="65"/>
  <c r="K245" i="65"/>
  <c r="P245" i="65"/>
  <c r="P293" i="65"/>
  <c r="Q277" i="65"/>
  <c r="S245" i="65"/>
  <c r="J240" i="65"/>
  <c r="L259" i="65"/>
  <c r="L291" i="65"/>
  <c r="J259" i="65"/>
  <c r="D274" i="45"/>
  <c r="U258" i="45"/>
  <c r="M242" i="45"/>
  <c r="K274" i="45"/>
  <c r="G258" i="45"/>
  <c r="U284" i="45"/>
  <c r="C278" i="45"/>
  <c r="R278" i="45"/>
  <c r="W262" i="45"/>
  <c r="U256" i="65"/>
  <c r="K252" i="45"/>
  <c r="J132" i="67"/>
  <c r="J125" i="67"/>
  <c r="U191" i="49"/>
  <c r="U266" i="45"/>
  <c r="P234" i="45"/>
  <c r="X282" i="45"/>
  <c r="K266" i="45"/>
  <c r="T250" i="45"/>
  <c r="S282" i="45"/>
  <c r="P250" i="45"/>
  <c r="L282" i="45"/>
  <c r="X234" i="45"/>
  <c r="L250" i="45"/>
  <c r="K250" i="45"/>
  <c r="Y103" i="96"/>
  <c r="E125" i="96" s="1"/>
  <c r="O136" i="67"/>
  <c r="D170" i="68"/>
  <c r="S129" i="67"/>
  <c r="L190" i="49"/>
  <c r="V190" i="49"/>
  <c r="T226" i="45"/>
  <c r="M226" i="45"/>
  <c r="F274" i="45"/>
  <c r="G274" i="45"/>
  <c r="H236" i="45"/>
  <c r="E262" i="45"/>
  <c r="L278" i="45"/>
  <c r="L230" i="45"/>
  <c r="I242" i="45"/>
  <c r="I252" i="45"/>
  <c r="S189" i="49"/>
  <c r="G284" i="45"/>
  <c r="Q284" i="45"/>
  <c r="U185" i="44"/>
  <c r="L275" i="65"/>
  <c r="C275" i="65"/>
  <c r="V243" i="65"/>
  <c r="W259" i="65"/>
  <c r="E291" i="65"/>
  <c r="I258" i="45"/>
  <c r="R262" i="45"/>
  <c r="H262" i="45"/>
  <c r="S242" i="45"/>
  <c r="F252" i="45"/>
  <c r="T246" i="45"/>
  <c r="T230" i="45"/>
  <c r="J274" i="45"/>
  <c r="H259" i="65"/>
  <c r="T282" i="45"/>
  <c r="S234" i="45"/>
  <c r="E234" i="45"/>
  <c r="J234" i="45"/>
  <c r="J266" i="45"/>
  <c r="Q266" i="45"/>
  <c r="E266" i="45"/>
  <c r="O266" i="45"/>
  <c r="D282" i="45"/>
  <c r="R282" i="45"/>
  <c r="H282" i="45"/>
  <c r="S125" i="67"/>
  <c r="X127" i="67"/>
  <c r="E233" i="52"/>
  <c r="N136" i="66"/>
  <c r="L274" i="45"/>
  <c r="W242" i="45"/>
  <c r="J134" i="67"/>
  <c r="G242" i="45"/>
  <c r="Q242" i="45"/>
  <c r="K226" i="45"/>
  <c r="M230" i="45"/>
  <c r="W230" i="45"/>
  <c r="T262" i="45"/>
  <c r="O246" i="45"/>
  <c r="Q274" i="45"/>
  <c r="S243" i="65"/>
  <c r="I291" i="65"/>
  <c r="P259" i="65"/>
  <c r="G275" i="65"/>
  <c r="W243" i="65"/>
  <c r="F275" i="65"/>
  <c r="J258" i="45"/>
  <c r="X274" i="45"/>
  <c r="O242" i="45"/>
  <c r="Q262" i="45"/>
  <c r="D246" i="45"/>
  <c r="M262" i="45"/>
  <c r="I274" i="45"/>
  <c r="J124" i="67"/>
  <c r="H226" i="45"/>
  <c r="J278" i="45"/>
  <c r="F278" i="45"/>
  <c r="P274" i="45"/>
  <c r="F266" i="45"/>
  <c r="Q234" i="45"/>
  <c r="E250" i="45"/>
  <c r="W250" i="45"/>
  <c r="C282" i="45"/>
  <c r="W266" i="45"/>
  <c r="R250" i="45"/>
  <c r="G250" i="45"/>
  <c r="H234" i="45"/>
  <c r="O234" i="45"/>
  <c r="P282" i="45"/>
  <c r="S127" i="67"/>
  <c r="N135" i="66"/>
  <c r="U274" i="45"/>
  <c r="J129" i="67"/>
  <c r="E242" i="45"/>
  <c r="J130" i="67"/>
  <c r="U242" i="45"/>
  <c r="L226" i="45"/>
  <c r="T258" i="45"/>
  <c r="D258" i="45"/>
  <c r="U262" i="45"/>
  <c r="I278" i="45"/>
  <c r="K278" i="45"/>
  <c r="F246" i="45"/>
  <c r="P258" i="45"/>
  <c r="J126" i="67"/>
  <c r="P189" i="49"/>
  <c r="H243" i="65"/>
  <c r="N243" i="65"/>
  <c r="L243" i="65"/>
  <c r="U291" i="65"/>
  <c r="H275" i="65"/>
  <c r="V275" i="65"/>
  <c r="D243" i="65"/>
  <c r="D162" i="68"/>
  <c r="C226" i="45"/>
  <c r="J137" i="67"/>
  <c r="P241" i="52"/>
  <c r="S259" i="65"/>
  <c r="N234" i="45"/>
  <c r="J250" i="45"/>
  <c r="D234" i="45"/>
  <c r="M234" i="45"/>
  <c r="Q282" i="45"/>
  <c r="O250" i="45"/>
  <c r="W282" i="45"/>
  <c r="L234" i="45"/>
  <c r="P266" i="45"/>
  <c r="U250" i="45"/>
  <c r="S132" i="67"/>
  <c r="E274" i="45"/>
  <c r="S226" i="45"/>
  <c r="V258" i="45"/>
  <c r="G278" i="45"/>
  <c r="L246" i="45"/>
  <c r="Q278" i="45"/>
  <c r="J135" i="67"/>
  <c r="H191" i="49"/>
  <c r="J131" i="67"/>
  <c r="X275" i="65"/>
  <c r="E259" i="65"/>
  <c r="S291" i="65"/>
  <c r="P275" i="65"/>
  <c r="F284" i="45"/>
  <c r="J275" i="65"/>
  <c r="G243" i="65"/>
  <c r="J291" i="65"/>
  <c r="W136" i="66"/>
  <c r="W138" i="66"/>
  <c r="W139" i="66"/>
  <c r="W141" i="66"/>
  <c r="W131" i="66"/>
  <c r="W142" i="66"/>
  <c r="W135" i="66"/>
  <c r="W137" i="66"/>
  <c r="W129" i="66"/>
  <c r="P141" i="66"/>
  <c r="I268" i="45"/>
  <c r="D236" i="45"/>
  <c r="I236" i="45"/>
  <c r="T129" i="67"/>
  <c r="T138" i="67"/>
  <c r="E77" i="89"/>
  <c r="H199" i="89" s="1"/>
  <c r="D191" i="72"/>
  <c r="L128" i="67"/>
  <c r="L284" i="45"/>
  <c r="S252" i="45"/>
  <c r="O284" i="45"/>
  <c r="Q236" i="45"/>
  <c r="N284" i="45"/>
  <c r="M180" i="44"/>
  <c r="G180" i="44"/>
  <c r="C180" i="44"/>
  <c r="T180" i="44"/>
  <c r="W133" i="66"/>
  <c r="L126" i="67"/>
  <c r="G268" i="45"/>
  <c r="L217" i="52"/>
  <c r="M238" i="52"/>
  <c r="U217" i="52"/>
  <c r="J288" i="65"/>
  <c r="X272" i="65"/>
  <c r="D184" i="44"/>
  <c r="W184" i="44"/>
  <c r="G124" i="67"/>
  <c r="G130" i="67"/>
  <c r="G135" i="67"/>
  <c r="G127" i="67"/>
  <c r="G131" i="67"/>
  <c r="C168" i="68"/>
  <c r="C159" i="68"/>
  <c r="C167" i="68"/>
  <c r="C158" i="68"/>
  <c r="C164" i="68"/>
  <c r="C162" i="68"/>
  <c r="C161" i="68"/>
  <c r="C170" i="68"/>
  <c r="C169" i="68"/>
  <c r="W134" i="66"/>
  <c r="K135" i="66"/>
  <c r="K129" i="66"/>
  <c r="U268" i="45"/>
  <c r="Q268" i="45"/>
  <c r="C268" i="45"/>
  <c r="F268" i="45"/>
  <c r="L252" i="45"/>
  <c r="T252" i="45"/>
  <c r="S268" i="45"/>
  <c r="E236" i="45"/>
  <c r="K236" i="45"/>
  <c r="M236" i="45"/>
  <c r="E284" i="45"/>
  <c r="S284" i="45"/>
  <c r="O268" i="45"/>
  <c r="D284" i="45"/>
  <c r="M252" i="45"/>
  <c r="M268" i="45"/>
  <c r="D268" i="45"/>
  <c r="P268" i="45"/>
  <c r="X252" i="45"/>
  <c r="P236" i="45"/>
  <c r="V284" i="45"/>
  <c r="R268" i="45"/>
  <c r="K284" i="45"/>
  <c r="I284" i="45"/>
  <c r="K268" i="45"/>
  <c r="S236" i="45"/>
  <c r="R252" i="45"/>
  <c r="D252" i="45"/>
  <c r="H252" i="45"/>
  <c r="U236" i="45"/>
  <c r="T268" i="45"/>
  <c r="M284" i="45"/>
  <c r="P284" i="45"/>
  <c r="O252" i="45"/>
  <c r="X236" i="45"/>
  <c r="G236" i="45"/>
  <c r="G252" i="45"/>
  <c r="Q252" i="45"/>
  <c r="C236" i="45"/>
  <c r="C252" i="45"/>
  <c r="J252" i="45"/>
  <c r="U252" i="45"/>
  <c r="C284" i="45"/>
  <c r="V252" i="45"/>
  <c r="H268" i="45"/>
  <c r="L268" i="45"/>
  <c r="J284" i="45"/>
  <c r="H284" i="45"/>
  <c r="O236" i="45"/>
  <c r="X284" i="45"/>
  <c r="W236" i="45"/>
  <c r="F236" i="45"/>
  <c r="T236" i="45"/>
  <c r="L236" i="45"/>
  <c r="N268" i="45"/>
  <c r="T284" i="45"/>
  <c r="R284" i="45"/>
  <c r="Q165" i="68"/>
  <c r="Q160" i="68"/>
  <c r="W128" i="66"/>
  <c r="L130" i="67"/>
  <c r="K245" i="77"/>
  <c r="E245" i="77"/>
  <c r="J268" i="45"/>
  <c r="X268" i="45"/>
  <c r="W284" i="45"/>
  <c r="E252" i="45"/>
  <c r="D172" i="68"/>
  <c r="D158" i="68"/>
  <c r="D278" i="45"/>
  <c r="G230" i="45"/>
  <c r="X246" i="45"/>
  <c r="O262" i="45"/>
  <c r="X278" i="45"/>
  <c r="P230" i="45"/>
  <c r="O230" i="45"/>
  <c r="K230" i="45"/>
  <c r="U278" i="45"/>
  <c r="Q230" i="45"/>
  <c r="P262" i="45"/>
  <c r="U230" i="45"/>
  <c r="O278" i="45"/>
  <c r="Q246" i="45"/>
  <c r="M278" i="45"/>
  <c r="W278" i="45"/>
  <c r="S246" i="45"/>
  <c r="L262" i="45"/>
  <c r="V230" i="45"/>
  <c r="K246" i="45"/>
  <c r="F230" i="45"/>
  <c r="P246" i="45"/>
  <c r="W246" i="45"/>
  <c r="H278" i="45"/>
  <c r="R230" i="45"/>
  <c r="I246" i="45"/>
  <c r="G262" i="45"/>
  <c r="I262" i="45"/>
  <c r="J230" i="45"/>
  <c r="E230" i="45"/>
  <c r="X262" i="45"/>
  <c r="H230" i="45"/>
  <c r="J262" i="45"/>
  <c r="S262" i="45"/>
  <c r="R246" i="45"/>
  <c r="C262" i="45"/>
  <c r="T278" i="45"/>
  <c r="M246" i="45"/>
  <c r="V246" i="45"/>
  <c r="N278" i="45"/>
  <c r="I230" i="45"/>
  <c r="N230" i="45"/>
  <c r="V262" i="45"/>
  <c r="D262" i="45"/>
  <c r="E246" i="45"/>
  <c r="F262" i="45"/>
  <c r="C246" i="45"/>
  <c r="C230" i="45"/>
  <c r="E278" i="45"/>
  <c r="V278" i="45"/>
  <c r="X230" i="45"/>
  <c r="P278" i="45"/>
  <c r="N262" i="45"/>
  <c r="H246" i="45"/>
  <c r="U246" i="45"/>
  <c r="G246" i="45"/>
  <c r="K262" i="45"/>
  <c r="P243" i="43"/>
  <c r="P22" i="55" s="1"/>
  <c r="L243" i="43"/>
  <c r="L22" i="55" s="1"/>
  <c r="F90" i="62"/>
  <c r="F99" i="62" s="1"/>
  <c r="F82" i="62"/>
  <c r="C233" i="52"/>
  <c r="M233" i="52"/>
  <c r="D233" i="52"/>
  <c r="W212" i="52"/>
  <c r="H212" i="52"/>
  <c r="C212" i="52"/>
  <c r="X233" i="52"/>
  <c r="D212" i="72"/>
  <c r="D217" i="72" s="1"/>
  <c r="F77" i="89"/>
  <c r="I199" i="89" s="1"/>
  <c r="Y312" i="94"/>
  <c r="W140" i="66"/>
  <c r="J136" i="60"/>
  <c r="E136" i="60"/>
  <c r="W252" i="45"/>
  <c r="E268" i="45"/>
  <c r="N236" i="45"/>
  <c r="N192" i="44"/>
  <c r="D192" i="44"/>
  <c r="E192" i="44"/>
  <c r="C192" i="44"/>
  <c r="H192" i="44"/>
  <c r="L192" i="44"/>
  <c r="V192" i="44"/>
  <c r="Q192" i="44"/>
  <c r="J192" i="44"/>
  <c r="E137" i="89"/>
  <c r="H259" i="89" s="1"/>
  <c r="D243" i="77"/>
  <c r="U171" i="68"/>
  <c r="U169" i="68"/>
  <c r="Q138" i="67"/>
  <c r="Q134" i="67"/>
  <c r="Q135" i="67"/>
  <c r="Q124" i="67"/>
  <c r="Q130" i="67"/>
  <c r="W132" i="66"/>
  <c r="Q129" i="67"/>
  <c r="J180" i="44"/>
  <c r="W268" i="45"/>
  <c r="V236" i="45"/>
  <c r="W272" i="45"/>
  <c r="X256" i="45"/>
  <c r="O256" i="45"/>
  <c r="J240" i="45"/>
  <c r="J224" i="45"/>
  <c r="I256" i="45"/>
  <c r="Q256" i="45"/>
  <c r="J256" i="45"/>
  <c r="P272" i="45"/>
  <c r="C172" i="68"/>
  <c r="N252" i="45"/>
  <c r="M183" i="44"/>
  <c r="G109" i="89"/>
  <c r="J231" i="89" s="1"/>
  <c r="C130" i="66"/>
  <c r="G229" i="45"/>
  <c r="D277" i="45"/>
  <c r="W229" i="45"/>
  <c r="K277" i="45"/>
  <c r="S277" i="45"/>
  <c r="H245" i="45"/>
  <c r="C245" i="45"/>
  <c r="X277" i="45"/>
  <c r="M277" i="45"/>
  <c r="I245" i="45"/>
  <c r="W261" i="45"/>
  <c r="D191" i="49"/>
  <c r="N259" i="65"/>
  <c r="R259" i="65"/>
  <c r="X243" i="65"/>
  <c r="T275" i="65"/>
  <c r="F259" i="65"/>
  <c r="AA189" i="42"/>
  <c r="K259" i="65"/>
  <c r="K275" i="65"/>
  <c r="N275" i="65"/>
  <c r="R291" i="65"/>
  <c r="O183" i="44"/>
  <c r="E190" i="49"/>
  <c r="O190" i="49"/>
  <c r="C135" i="66"/>
  <c r="X250" i="43"/>
  <c r="X29" i="55" s="1"/>
  <c r="J193" i="49"/>
  <c r="J245" i="45"/>
  <c r="O277" i="45"/>
  <c r="R261" i="45"/>
  <c r="H277" i="45"/>
  <c r="V261" i="45"/>
  <c r="D229" i="45"/>
  <c r="F245" i="45"/>
  <c r="O245" i="45"/>
  <c r="C229" i="45"/>
  <c r="T229" i="45"/>
  <c r="M189" i="49"/>
  <c r="T189" i="49"/>
  <c r="K243" i="65"/>
  <c r="K291" i="65"/>
  <c r="O275" i="65"/>
  <c r="F243" i="65"/>
  <c r="D275" i="65"/>
  <c r="N291" i="65"/>
  <c r="E243" i="65"/>
  <c r="C291" i="65"/>
  <c r="O291" i="65"/>
  <c r="W183" i="44"/>
  <c r="E183" i="44"/>
  <c r="C140" i="66"/>
  <c r="P250" i="43"/>
  <c r="P29" i="55" s="1"/>
  <c r="D245" i="45"/>
  <c r="V245" i="45"/>
  <c r="G261" i="45"/>
  <c r="L277" i="45"/>
  <c r="E277" i="45"/>
  <c r="W277" i="45"/>
  <c r="Q245" i="45"/>
  <c r="M261" i="45"/>
  <c r="E229" i="45"/>
  <c r="V229" i="45"/>
  <c r="F277" i="45"/>
  <c r="K189" i="49"/>
  <c r="U275" i="65"/>
  <c r="T259" i="65"/>
  <c r="Q275" i="65"/>
  <c r="P291" i="65"/>
  <c r="M243" i="65"/>
  <c r="AA163" i="42"/>
  <c r="Y238" i="65"/>
  <c r="F291" i="65"/>
  <c r="Q243" i="65"/>
  <c r="R243" i="65"/>
  <c r="G291" i="65"/>
  <c r="I183" i="44"/>
  <c r="J183" i="44"/>
  <c r="O189" i="49"/>
  <c r="Y254" i="65"/>
  <c r="Y359" i="82"/>
  <c r="M159" i="68"/>
  <c r="X160" i="68"/>
  <c r="M169" i="68"/>
  <c r="L165" i="68"/>
  <c r="L164" i="68"/>
  <c r="K138" i="66"/>
  <c r="J140" i="66"/>
  <c r="K212" i="52"/>
  <c r="Q233" i="52"/>
  <c r="I233" i="52"/>
  <c r="X158" i="68"/>
  <c r="C138" i="66"/>
  <c r="C131" i="66"/>
  <c r="V166" i="68"/>
  <c r="V172" i="68"/>
  <c r="D296" i="77"/>
  <c r="L167" i="68"/>
  <c r="E271" i="65"/>
  <c r="Y286" i="65"/>
  <c r="X291" i="65"/>
  <c r="J132" i="66"/>
  <c r="L171" i="68"/>
  <c r="N239" i="65"/>
  <c r="K133" i="66"/>
  <c r="I212" i="52"/>
  <c r="O212" i="52"/>
  <c r="D212" i="52"/>
  <c r="C139" i="66"/>
  <c r="C128" i="66"/>
  <c r="V164" i="68"/>
  <c r="V163" i="68"/>
  <c r="L137" i="66"/>
  <c r="M164" i="68"/>
  <c r="D271" i="65"/>
  <c r="E239" i="65"/>
  <c r="H287" i="65"/>
  <c r="Y270" i="65"/>
  <c r="M291" i="65"/>
  <c r="M275" i="65"/>
  <c r="S275" i="65"/>
  <c r="X259" i="65"/>
  <c r="D259" i="65"/>
  <c r="W275" i="65"/>
  <c r="K130" i="66"/>
  <c r="N212" i="52"/>
  <c r="M212" i="52"/>
  <c r="Q212" i="52"/>
  <c r="C136" i="66"/>
  <c r="C134" i="66"/>
  <c r="V168" i="68"/>
  <c r="V171" i="68"/>
  <c r="M162" i="68"/>
  <c r="M163" i="68"/>
  <c r="X255" i="65"/>
  <c r="L172" i="68"/>
  <c r="J141" i="66"/>
  <c r="U233" i="52"/>
  <c r="X212" i="52"/>
  <c r="L233" i="52"/>
  <c r="C141" i="66"/>
  <c r="V159" i="68"/>
  <c r="L161" i="68"/>
  <c r="M171" i="68"/>
  <c r="C259" i="65"/>
  <c r="P243" i="65"/>
  <c r="U243" i="65"/>
  <c r="M259" i="65"/>
  <c r="O132" i="60"/>
  <c r="D217" i="76"/>
  <c r="I135" i="66"/>
  <c r="R172" i="68"/>
  <c r="K169" i="68"/>
  <c r="U165" i="68"/>
  <c r="P60" i="70"/>
  <c r="P51" i="54" s="1"/>
  <c r="C82" i="62"/>
  <c r="AA180" i="42"/>
  <c r="Y304" i="94"/>
  <c r="F126" i="67"/>
  <c r="Q137" i="67"/>
  <c r="Q133" i="67"/>
  <c r="L138" i="67"/>
  <c r="S138" i="67"/>
  <c r="S124" i="67"/>
  <c r="K233" i="52"/>
  <c r="E212" i="52"/>
  <c r="V212" i="52"/>
  <c r="P212" i="52"/>
  <c r="F233" i="52"/>
  <c r="X163" i="68"/>
  <c r="I130" i="66"/>
  <c r="E133" i="67"/>
  <c r="E138" i="67"/>
  <c r="R131" i="67"/>
  <c r="P177" i="76"/>
  <c r="D38" i="83"/>
  <c r="O274" i="45"/>
  <c r="I226" i="45"/>
  <c r="U226" i="45"/>
  <c r="D242" i="45"/>
  <c r="X258" i="45"/>
  <c r="N226" i="45"/>
  <c r="V226" i="45"/>
  <c r="V274" i="45"/>
  <c r="H274" i="45"/>
  <c r="G226" i="45"/>
  <c r="L242" i="45"/>
  <c r="P226" i="45"/>
  <c r="M167" i="68"/>
  <c r="I159" i="68"/>
  <c r="L168" i="68"/>
  <c r="K171" i="68"/>
  <c r="M158" i="68"/>
  <c r="K287" i="65"/>
  <c r="M160" i="68"/>
  <c r="I192" i="44"/>
  <c r="O192" i="44"/>
  <c r="U192" i="44"/>
  <c r="U167" i="68"/>
  <c r="S159" i="68"/>
  <c r="O60" i="70"/>
  <c r="O51" i="54" s="1"/>
  <c r="Y358" i="82"/>
  <c r="H127" i="67"/>
  <c r="K168" i="68"/>
  <c r="U168" i="68"/>
  <c r="L99" i="61"/>
  <c r="F127" i="67"/>
  <c r="Q132" i="67"/>
  <c r="Q126" i="67"/>
  <c r="L137" i="67"/>
  <c r="S134" i="67"/>
  <c r="S135" i="67"/>
  <c r="D134" i="66"/>
  <c r="S138" i="66"/>
  <c r="P257" i="43"/>
  <c r="P36" i="55" s="1"/>
  <c r="S233" i="52"/>
  <c r="V233" i="52"/>
  <c r="U212" i="52"/>
  <c r="F212" i="52"/>
  <c r="S212" i="52"/>
  <c r="J212" i="52"/>
  <c r="U126" i="67"/>
  <c r="I133" i="66"/>
  <c r="E130" i="67"/>
  <c r="E128" i="67"/>
  <c r="R124" i="67"/>
  <c r="W138" i="67"/>
  <c r="S274" i="45"/>
  <c r="G160" i="68"/>
  <c r="M274" i="45"/>
  <c r="F258" i="45"/>
  <c r="C274" i="45"/>
  <c r="H258" i="45"/>
  <c r="D226" i="45"/>
  <c r="G161" i="68"/>
  <c r="C258" i="45"/>
  <c r="Q258" i="45"/>
  <c r="L258" i="45"/>
  <c r="G168" i="68"/>
  <c r="F226" i="45"/>
  <c r="R258" i="45"/>
  <c r="J226" i="45"/>
  <c r="T242" i="45"/>
  <c r="K161" i="68"/>
  <c r="W226" i="45"/>
  <c r="M172" i="68"/>
  <c r="L170" i="68"/>
  <c r="L163" i="68"/>
  <c r="L169" i="68"/>
  <c r="I239" i="65"/>
  <c r="K192" i="44"/>
  <c r="U166" i="68"/>
  <c r="U161" i="68"/>
  <c r="Y313" i="82"/>
  <c r="AA168" i="42"/>
  <c r="X99" i="61"/>
  <c r="V300" i="91"/>
  <c r="I136" i="66"/>
  <c r="W130" i="67"/>
  <c r="P154" i="60"/>
  <c r="G224" i="52"/>
  <c r="U162" i="68"/>
  <c r="O99" i="61"/>
  <c r="U300" i="91"/>
  <c r="H139" i="89"/>
  <c r="K261" i="89" s="1"/>
  <c r="F133" i="67"/>
  <c r="Q125" i="67"/>
  <c r="Q127" i="67"/>
  <c r="T282" i="73"/>
  <c r="S133" i="67"/>
  <c r="S126" i="67"/>
  <c r="D177" i="76"/>
  <c r="X128" i="67"/>
  <c r="X257" i="43"/>
  <c r="X36" i="55" s="1"/>
  <c r="L212" i="52"/>
  <c r="T233" i="52"/>
  <c r="W233" i="52"/>
  <c r="T212" i="52"/>
  <c r="H233" i="52"/>
  <c r="R212" i="52"/>
  <c r="X164" i="68"/>
  <c r="I138" i="66"/>
  <c r="E132" i="67"/>
  <c r="R128" i="67"/>
  <c r="D39" i="70"/>
  <c r="F242" i="45"/>
  <c r="R274" i="45"/>
  <c r="N274" i="45"/>
  <c r="O226" i="45"/>
  <c r="P242" i="45"/>
  <c r="R242" i="45"/>
  <c r="L193" i="49"/>
  <c r="T274" i="45"/>
  <c r="E226" i="45"/>
  <c r="M166" i="68"/>
  <c r="M170" i="68"/>
  <c r="X245" i="52"/>
  <c r="M168" i="68"/>
  <c r="L159" i="68"/>
  <c r="T255" i="65"/>
  <c r="L158" i="68"/>
  <c r="F192" i="44"/>
  <c r="X192" i="44"/>
  <c r="E258" i="45"/>
  <c r="U159" i="68"/>
  <c r="U163" i="68"/>
  <c r="W99" i="61"/>
  <c r="O304" i="77"/>
  <c r="I137" i="66"/>
  <c r="C193" i="49"/>
  <c r="K160" i="68"/>
  <c r="U164" i="68"/>
  <c r="U172" i="68"/>
  <c r="F131" i="67"/>
  <c r="Q131" i="67"/>
  <c r="K305" i="51"/>
  <c r="S130" i="67"/>
  <c r="X129" i="67"/>
  <c r="J233" i="52"/>
  <c r="G233" i="52"/>
  <c r="G212" i="52"/>
  <c r="O233" i="52"/>
  <c r="P233" i="52"/>
  <c r="X165" i="68"/>
  <c r="Q137" i="66"/>
  <c r="I140" i="66"/>
  <c r="E129" i="67"/>
  <c r="R133" i="67"/>
  <c r="D68" i="44"/>
  <c r="R226" i="45"/>
  <c r="K258" i="45"/>
  <c r="G169" i="68"/>
  <c r="W274" i="45"/>
  <c r="K242" i="45"/>
  <c r="S258" i="45"/>
  <c r="Q226" i="45"/>
  <c r="X242" i="45"/>
  <c r="E193" i="49"/>
  <c r="G162" i="68"/>
  <c r="X226" i="45"/>
  <c r="V242" i="45"/>
  <c r="J242" i="45"/>
  <c r="L166" i="68"/>
  <c r="K167" i="68"/>
  <c r="V239" i="65"/>
  <c r="T192" i="44"/>
  <c r="R192" i="44"/>
  <c r="O258" i="45"/>
  <c r="P192" i="44"/>
  <c r="U170" i="68"/>
  <c r="W192" i="44"/>
  <c r="U160" i="68"/>
  <c r="U158" i="68"/>
  <c r="L182" i="44"/>
  <c r="C89" i="62"/>
  <c r="C99" i="62" s="1"/>
  <c r="S132" i="66"/>
  <c r="S198" i="76"/>
  <c r="Z219" i="76"/>
  <c r="P240" i="76"/>
  <c r="W162" i="68"/>
  <c r="I160" i="68"/>
  <c r="F169" i="68"/>
  <c r="W241" i="52"/>
  <c r="N220" i="52"/>
  <c r="O182" i="44"/>
  <c r="N180" i="44"/>
  <c r="X82" i="61"/>
  <c r="S136" i="66"/>
  <c r="X170" i="68"/>
  <c r="X161" i="68"/>
  <c r="E184" i="44"/>
  <c r="I134" i="66"/>
  <c r="I132" i="66"/>
  <c r="R132" i="67"/>
  <c r="R136" i="67"/>
  <c r="X240" i="76"/>
  <c r="G177" i="76"/>
  <c r="E240" i="76"/>
  <c r="D76" i="52"/>
  <c r="I265" i="45"/>
  <c r="O160" i="68"/>
  <c r="R221" i="52"/>
  <c r="R220" i="52"/>
  <c r="H241" i="52"/>
  <c r="D182" i="44"/>
  <c r="T220" i="52"/>
  <c r="R182" i="44"/>
  <c r="X168" i="68"/>
  <c r="J219" i="76"/>
  <c r="D242" i="52"/>
  <c r="N182" i="44"/>
  <c r="J134" i="66"/>
  <c r="P180" i="44"/>
  <c r="I153" i="60"/>
  <c r="J312" i="89"/>
  <c r="X166" i="68"/>
  <c r="X167" i="68"/>
  <c r="T250" i="43"/>
  <c r="T29" i="55" s="1"/>
  <c r="L128" i="66"/>
  <c r="I142" i="66"/>
  <c r="N161" i="68"/>
  <c r="R134" i="67"/>
  <c r="R126" i="67"/>
  <c r="V240" i="76"/>
  <c r="J198" i="76"/>
  <c r="D43" i="74"/>
  <c r="G167" i="68"/>
  <c r="G165" i="68"/>
  <c r="T288" i="65"/>
  <c r="C242" i="52"/>
  <c r="F161" i="68"/>
  <c r="N194" i="49"/>
  <c r="W240" i="76"/>
  <c r="X171" i="68"/>
  <c r="J166" i="68"/>
  <c r="I165" i="68"/>
  <c r="R242" i="52"/>
  <c r="F163" i="68"/>
  <c r="T182" i="44"/>
  <c r="W82" i="61"/>
  <c r="D246" i="68"/>
  <c r="J136" i="66"/>
  <c r="D180" i="44"/>
  <c r="R132" i="60"/>
  <c r="L82" i="61"/>
  <c r="X162" i="68"/>
  <c r="X159" i="68"/>
  <c r="I29" i="55"/>
  <c r="U127" i="67"/>
  <c r="I139" i="66"/>
  <c r="I141" i="66"/>
  <c r="N171" i="68"/>
  <c r="R129" i="67"/>
  <c r="R130" i="67"/>
  <c r="P198" i="76"/>
  <c r="R219" i="76"/>
  <c r="G159" i="68"/>
  <c r="W171" i="68"/>
  <c r="G170" i="68"/>
  <c r="W240" i="65"/>
  <c r="I163" i="68"/>
  <c r="R82" i="61"/>
  <c r="T82" i="61"/>
  <c r="K219" i="76"/>
  <c r="R99" i="61"/>
  <c r="K153" i="60"/>
  <c r="M177" i="76"/>
  <c r="O170" i="68"/>
  <c r="D185" i="49"/>
  <c r="F220" i="52"/>
  <c r="S182" i="44"/>
  <c r="V133" i="60"/>
  <c r="J131" i="66"/>
  <c r="E180" i="44"/>
  <c r="X172" i="68"/>
  <c r="U136" i="67"/>
  <c r="I131" i="66"/>
  <c r="D245" i="77"/>
  <c r="R137" i="67"/>
  <c r="W219" i="76"/>
  <c r="J240" i="76"/>
  <c r="G164" i="68"/>
  <c r="W164" i="68"/>
  <c r="N185" i="49"/>
  <c r="D241" i="52"/>
  <c r="Y289" i="91"/>
  <c r="L240" i="73"/>
  <c r="X257" i="72"/>
  <c r="F282" i="73"/>
  <c r="K194" i="72"/>
  <c r="T149" i="71"/>
  <c r="P282" i="73"/>
  <c r="I215" i="72"/>
  <c r="N282" i="73"/>
  <c r="I236" i="72"/>
  <c r="H215" i="72"/>
  <c r="V261" i="73"/>
  <c r="N153" i="71"/>
  <c r="D143" i="71"/>
  <c r="Y296" i="91"/>
  <c r="J60" i="70"/>
  <c r="J51" i="54" s="1"/>
  <c r="AA159" i="42"/>
  <c r="E133" i="89"/>
  <c r="H255" i="89" s="1"/>
  <c r="U143" i="71"/>
  <c r="I157" i="71"/>
  <c r="E60" i="70"/>
  <c r="E51" i="54" s="1"/>
  <c r="Q60" i="70"/>
  <c r="Q51" i="54" s="1"/>
  <c r="T60" i="70"/>
  <c r="T51" i="54" s="1"/>
  <c r="Y312" i="82"/>
  <c r="S60" i="70"/>
  <c r="S51" i="54" s="1"/>
  <c r="Y314" i="94"/>
  <c r="L60" i="70"/>
  <c r="L51" i="54" s="1"/>
  <c r="AA184" i="42"/>
  <c r="H60" i="70"/>
  <c r="H51" i="54" s="1"/>
  <c r="G60" i="70"/>
  <c r="G51" i="54" s="1"/>
  <c r="O164" i="68"/>
  <c r="O161" i="68"/>
  <c r="O162" i="68"/>
  <c r="O159" i="68"/>
  <c r="O166" i="68"/>
  <c r="O171" i="68"/>
  <c r="O168" i="68"/>
  <c r="O163" i="68"/>
  <c r="O165" i="68"/>
  <c r="X134" i="67"/>
  <c r="Y249" i="76"/>
  <c r="M249" i="76"/>
  <c r="H207" i="76"/>
  <c r="S186" i="76"/>
  <c r="H249" i="76"/>
  <c r="J249" i="76"/>
  <c r="Z194" i="72"/>
  <c r="P215" i="72"/>
  <c r="R257" i="72"/>
  <c r="R215" i="72"/>
  <c r="U236" i="72"/>
  <c r="K215" i="72"/>
  <c r="G257" i="72"/>
  <c r="S257" i="72"/>
  <c r="J257" i="72"/>
  <c r="G236" i="72"/>
  <c r="N245" i="52"/>
  <c r="E224" i="52"/>
  <c r="J224" i="52"/>
  <c r="O224" i="52"/>
  <c r="K245" i="52"/>
  <c r="L245" i="52"/>
  <c r="C224" i="52"/>
  <c r="C245" i="52"/>
  <c r="D224" i="52"/>
  <c r="H130" i="67"/>
  <c r="H135" i="67"/>
  <c r="H124" i="67"/>
  <c r="H128" i="67"/>
  <c r="W129" i="67"/>
  <c r="W127" i="67"/>
  <c r="W135" i="67"/>
  <c r="W126" i="67"/>
  <c r="AA192" i="42"/>
  <c r="Y57" i="70"/>
  <c r="D168" i="68"/>
  <c r="D166" i="68"/>
  <c r="D160" i="68"/>
  <c r="D165" i="68"/>
  <c r="D159" i="68"/>
  <c r="D163" i="68"/>
  <c r="D164" i="68"/>
  <c r="D169" i="68"/>
  <c r="D167" i="68"/>
  <c r="D171" i="68"/>
  <c r="Y351" i="82"/>
  <c r="Y313" i="94"/>
  <c r="D222" i="76"/>
  <c r="N130" i="67"/>
  <c r="N132" i="67"/>
  <c r="N127" i="67"/>
  <c r="P95" i="62"/>
  <c r="P99" i="62" s="1"/>
  <c r="P82" i="62"/>
  <c r="O172" i="68"/>
  <c r="O169" i="68"/>
  <c r="E140" i="66"/>
  <c r="E131" i="66"/>
  <c r="E138" i="66"/>
  <c r="E134" i="66"/>
  <c r="E141" i="66"/>
  <c r="E128" i="66"/>
  <c r="T242" i="52"/>
  <c r="V242" i="52"/>
  <c r="U221" i="52"/>
  <c r="E221" i="52"/>
  <c r="S242" i="52"/>
  <c r="K242" i="52"/>
  <c r="S221" i="52"/>
  <c r="C221" i="52"/>
  <c r="X221" i="52"/>
  <c r="N167" i="68"/>
  <c r="N165" i="68"/>
  <c r="N170" i="68"/>
  <c r="N160" i="68"/>
  <c r="N159" i="68"/>
  <c r="N169" i="68"/>
  <c r="Q135" i="66"/>
  <c r="Q138" i="66"/>
  <c r="Q129" i="66"/>
  <c r="Q134" i="66"/>
  <c r="Q136" i="66"/>
  <c r="Q139" i="66"/>
  <c r="AA165" i="42"/>
  <c r="K60" i="70"/>
  <c r="K51" i="54" s="1"/>
  <c r="Y363" i="82"/>
  <c r="Y340" i="82"/>
  <c r="J133" i="60"/>
  <c r="N133" i="60"/>
  <c r="AA164" i="42"/>
  <c r="S161" i="68"/>
  <c r="S171" i="68"/>
  <c r="S158" i="68"/>
  <c r="S160" i="68"/>
  <c r="S166" i="68"/>
  <c r="S172" i="68"/>
  <c r="S168" i="68"/>
  <c r="S169" i="68"/>
  <c r="S167" i="68"/>
  <c r="S162" i="68"/>
  <c r="S170" i="68"/>
  <c r="S163" i="68"/>
  <c r="S165" i="68"/>
  <c r="G174" i="42"/>
  <c r="E199" i="51"/>
  <c r="Q305" i="51"/>
  <c r="V153" i="60"/>
  <c r="X153" i="60"/>
  <c r="E153" i="60"/>
  <c r="N153" i="60"/>
  <c r="E132" i="60"/>
  <c r="P153" i="60"/>
  <c r="G39" i="70"/>
  <c r="G43" i="74"/>
  <c r="G38" i="83"/>
  <c r="T130" i="67"/>
  <c r="T132" i="67"/>
  <c r="T131" i="67"/>
  <c r="AA181" i="42"/>
  <c r="M60" i="70"/>
  <c r="M51" i="54" s="1"/>
  <c r="F165" i="68"/>
  <c r="F170" i="68"/>
  <c r="F160" i="68"/>
  <c r="F162" i="68"/>
  <c r="F158" i="68"/>
  <c r="F159" i="68"/>
  <c r="F171" i="68"/>
  <c r="F168" i="68"/>
  <c r="F167" i="68"/>
  <c r="F172" i="68"/>
  <c r="T90" i="62"/>
  <c r="T99" i="62" s="1"/>
  <c r="T82" i="62"/>
  <c r="Y309" i="94"/>
  <c r="V130" i="67"/>
  <c r="V136" i="67"/>
  <c r="V301" i="77"/>
  <c r="R301" i="77"/>
  <c r="AA161" i="42"/>
  <c r="E185" i="44"/>
  <c r="L185" i="44"/>
  <c r="K185" i="44"/>
  <c r="F185" i="44"/>
  <c r="W185" i="44"/>
  <c r="D185" i="44"/>
  <c r="R185" i="44"/>
  <c r="O185" i="44"/>
  <c r="G134" i="89"/>
  <c r="J256" i="89" s="1"/>
  <c r="S247" i="77"/>
  <c r="J247" i="77"/>
  <c r="D125" i="67"/>
  <c r="D131" i="67"/>
  <c r="D132" i="67"/>
  <c r="P161" i="68"/>
  <c r="P164" i="68"/>
  <c r="P160" i="68"/>
  <c r="Y58" i="70"/>
  <c r="X133" i="67"/>
  <c r="X138" i="67"/>
  <c r="X136" i="67"/>
  <c r="X135" i="67"/>
  <c r="X126" i="67"/>
  <c r="X124" i="67"/>
  <c r="X130" i="67"/>
  <c r="X132" i="67"/>
  <c r="X131" i="67"/>
  <c r="X137" i="67"/>
  <c r="Y56" i="70"/>
  <c r="T243" i="43"/>
  <c r="T22" i="55" s="1"/>
  <c r="I22" i="55"/>
  <c r="X243" i="43"/>
  <c r="X22" i="55" s="1"/>
  <c r="AA185" i="42"/>
  <c r="F60" i="70"/>
  <c r="F51" i="54" s="1"/>
  <c r="M256" i="45"/>
  <c r="D190" i="72"/>
  <c r="X183" i="44"/>
  <c r="R183" i="44"/>
  <c r="T183" i="44"/>
  <c r="F135" i="67"/>
  <c r="F124" i="67"/>
  <c r="G136" i="67"/>
  <c r="G133" i="67"/>
  <c r="F134" i="66"/>
  <c r="I99" i="61"/>
  <c r="D256" i="45"/>
  <c r="H240" i="45"/>
  <c r="R224" i="45"/>
  <c r="P256" i="45"/>
  <c r="T239" i="65"/>
  <c r="U239" i="65"/>
  <c r="F271" i="65"/>
  <c r="P239" i="65"/>
  <c r="Q287" i="65"/>
  <c r="G99" i="61"/>
  <c r="W220" i="52"/>
  <c r="E241" i="52"/>
  <c r="C166" i="68"/>
  <c r="Q99" i="61"/>
  <c r="Y59" i="70"/>
  <c r="R136" i="66"/>
  <c r="U272" i="45"/>
  <c r="S187" i="44"/>
  <c r="Q187" i="44"/>
  <c r="L183" i="44"/>
  <c r="V183" i="44"/>
  <c r="U183" i="44"/>
  <c r="F130" i="67"/>
  <c r="F137" i="67"/>
  <c r="G137" i="67"/>
  <c r="G132" i="67"/>
  <c r="D288" i="68"/>
  <c r="S139" i="66"/>
  <c r="I262" i="77"/>
  <c r="H256" i="45"/>
  <c r="O272" i="45"/>
  <c r="X240" i="45"/>
  <c r="Q272" i="45"/>
  <c r="R271" i="65"/>
  <c r="P255" i="65"/>
  <c r="Q239" i="65"/>
  <c r="G241" i="52"/>
  <c r="I60" i="70"/>
  <c r="I51" i="54" s="1"/>
  <c r="C60" i="70"/>
  <c r="C51" i="54" s="1"/>
  <c r="AA160" i="42"/>
  <c r="U60" i="70"/>
  <c r="U51" i="54" s="1"/>
  <c r="X60" i="70"/>
  <c r="X51" i="54" s="1"/>
  <c r="X99" i="62"/>
  <c r="V60" i="70"/>
  <c r="V51" i="54" s="1"/>
  <c r="W60" i="70"/>
  <c r="W51" i="54" s="1"/>
  <c r="R60" i="70"/>
  <c r="R51" i="54" s="1"/>
  <c r="D60" i="70"/>
  <c r="D51" i="54" s="1"/>
  <c r="G272" i="45"/>
  <c r="G183" i="44"/>
  <c r="C183" i="44"/>
  <c r="F136" i="67"/>
  <c r="F128" i="67"/>
  <c r="G138" i="67"/>
  <c r="G126" i="67"/>
  <c r="I82" i="62"/>
  <c r="F132" i="66"/>
  <c r="J82" i="62"/>
  <c r="I138" i="67"/>
  <c r="R134" i="66"/>
  <c r="N224" i="45"/>
  <c r="W224" i="45"/>
  <c r="W256" i="45"/>
  <c r="K240" i="45"/>
  <c r="D255" i="65"/>
  <c r="C239" i="65"/>
  <c r="V287" i="65"/>
  <c r="O239" i="65"/>
  <c r="Y323" i="82"/>
  <c r="N255" i="65"/>
  <c r="D220" i="52"/>
  <c r="I99" i="62"/>
  <c r="T99" i="61"/>
  <c r="J99" i="62"/>
  <c r="F240" i="45"/>
  <c r="D183" i="44"/>
  <c r="S183" i="44"/>
  <c r="F138" i="67"/>
  <c r="G129" i="67"/>
  <c r="F130" i="66"/>
  <c r="I128" i="67"/>
  <c r="E240" i="45"/>
  <c r="E224" i="45"/>
  <c r="S240" i="45"/>
  <c r="S224" i="45"/>
  <c r="K271" i="65"/>
  <c r="M255" i="65"/>
  <c r="D99" i="62"/>
  <c r="F255" i="65"/>
  <c r="U287" i="65"/>
  <c r="Q220" i="52"/>
  <c r="R133" i="66"/>
  <c r="R128" i="66"/>
  <c r="H148" i="71"/>
  <c r="E284" i="51"/>
  <c r="D242" i="77"/>
  <c r="K258" i="77"/>
  <c r="T287" i="65"/>
  <c r="D299" i="68"/>
  <c r="U136" i="66"/>
  <c r="J129" i="66"/>
  <c r="J137" i="66"/>
  <c r="X136" i="66"/>
  <c r="K155" i="71"/>
  <c r="P304" i="77"/>
  <c r="G133" i="66"/>
  <c r="R142" i="66"/>
  <c r="P242" i="73"/>
  <c r="M182" i="77"/>
  <c r="M280" i="77"/>
  <c r="K162" i="68"/>
  <c r="I274" i="65"/>
  <c r="K165" i="68"/>
  <c r="X271" i="65"/>
  <c r="X287" i="65"/>
  <c r="C271" i="65"/>
  <c r="R287" i="65"/>
  <c r="O255" i="65"/>
  <c r="V255" i="65"/>
  <c r="D287" i="65"/>
  <c r="D239" i="65"/>
  <c r="T271" i="65"/>
  <c r="R255" i="65"/>
  <c r="E255" i="65"/>
  <c r="J255" i="65"/>
  <c r="I287" i="65"/>
  <c r="I241" i="52"/>
  <c r="U220" i="52"/>
  <c r="F241" i="52"/>
  <c r="C220" i="52"/>
  <c r="Y344" i="82"/>
  <c r="N241" i="52"/>
  <c r="E220" i="52"/>
  <c r="R137" i="66"/>
  <c r="C241" i="52"/>
  <c r="O241" i="52"/>
  <c r="J138" i="66"/>
  <c r="H58" i="89"/>
  <c r="I180" i="89" s="1"/>
  <c r="O289" i="77"/>
  <c r="E171" i="68"/>
  <c r="Q271" i="65"/>
  <c r="S239" i="65"/>
  <c r="M239" i="65"/>
  <c r="J239" i="65"/>
  <c r="W255" i="65"/>
  <c r="C255" i="65"/>
  <c r="X220" i="52"/>
  <c r="V220" i="52"/>
  <c r="Q241" i="52"/>
  <c r="J142" i="66"/>
  <c r="J135" i="66"/>
  <c r="X138" i="66"/>
  <c r="Q155" i="71"/>
  <c r="D261" i="77"/>
  <c r="R139" i="66"/>
  <c r="R132" i="66"/>
  <c r="E247" i="77"/>
  <c r="Q173" i="77"/>
  <c r="U262" i="51"/>
  <c r="K159" i="68"/>
  <c r="R258" i="65"/>
  <c r="K158" i="68"/>
  <c r="X239" i="65"/>
  <c r="F239" i="65"/>
  <c r="I271" i="65"/>
  <c r="G239" i="65"/>
  <c r="U271" i="65"/>
  <c r="P271" i="65"/>
  <c r="F287" i="65"/>
  <c r="J287" i="65"/>
  <c r="E287" i="65"/>
  <c r="K239" i="65"/>
  <c r="L239" i="65"/>
  <c r="M220" i="52"/>
  <c r="J220" i="52"/>
  <c r="K220" i="52"/>
  <c r="L220" i="52"/>
  <c r="L241" i="52"/>
  <c r="R131" i="66"/>
  <c r="S182" i="77"/>
  <c r="R129" i="66"/>
  <c r="R239" i="65"/>
  <c r="H137" i="89"/>
  <c r="K259" i="89" s="1"/>
  <c r="G263" i="51"/>
  <c r="J133" i="66"/>
  <c r="J130" i="66"/>
  <c r="T241" i="77"/>
  <c r="R141" i="66"/>
  <c r="R138" i="66"/>
  <c r="J182" i="77"/>
  <c r="G182" i="77"/>
  <c r="M172" i="77"/>
  <c r="K166" i="68"/>
  <c r="K164" i="68"/>
  <c r="H239" i="65"/>
  <c r="Q255" i="65"/>
  <c r="M287" i="65"/>
  <c r="N271" i="65"/>
  <c r="U255" i="65"/>
  <c r="M271" i="65"/>
  <c r="L271" i="65"/>
  <c r="W271" i="65"/>
  <c r="W287" i="65"/>
  <c r="S287" i="65"/>
  <c r="H220" i="52"/>
  <c r="K241" i="52"/>
  <c r="Y360" i="82"/>
  <c r="U241" i="52"/>
  <c r="S241" i="52"/>
  <c r="S220" i="52"/>
  <c r="O220" i="52"/>
  <c r="M241" i="52"/>
  <c r="R241" i="52"/>
  <c r="J139" i="66"/>
  <c r="R130" i="66"/>
  <c r="S255" i="65"/>
  <c r="I255" i="65"/>
  <c r="J241" i="52"/>
  <c r="U137" i="66"/>
  <c r="R284" i="51"/>
  <c r="D256" i="77"/>
  <c r="X137" i="66"/>
  <c r="C155" i="71"/>
  <c r="Y241" i="77"/>
  <c r="D305" i="77"/>
  <c r="G134" i="66"/>
  <c r="R135" i="66"/>
  <c r="Y268" i="77"/>
  <c r="M238" i="77"/>
  <c r="K300" i="77"/>
  <c r="K163" i="68"/>
  <c r="H255" i="65"/>
  <c r="O287" i="65"/>
  <c r="G255" i="65"/>
  <c r="G271" i="65"/>
  <c r="W239" i="65"/>
  <c r="P287" i="65"/>
  <c r="L287" i="65"/>
  <c r="N287" i="65"/>
  <c r="V271" i="65"/>
  <c r="O271" i="65"/>
  <c r="C287" i="65"/>
  <c r="G287" i="65"/>
  <c r="J271" i="65"/>
  <c r="S271" i="65"/>
  <c r="K255" i="65"/>
  <c r="X241" i="52"/>
  <c r="G220" i="52"/>
  <c r="V241" i="52"/>
  <c r="Y305" i="94"/>
  <c r="T241" i="52"/>
  <c r="I220" i="52"/>
  <c r="D99" i="61"/>
  <c r="J172" i="68"/>
  <c r="Y179" i="44"/>
  <c r="J259" i="77"/>
  <c r="V129" i="67"/>
  <c r="P170" i="68"/>
  <c r="E139" i="66"/>
  <c r="M257" i="72"/>
  <c r="G136" i="89"/>
  <c r="J258" i="89" s="1"/>
  <c r="D182" i="77"/>
  <c r="W124" i="67"/>
  <c r="D224" i="45"/>
  <c r="O224" i="45"/>
  <c r="Q240" i="45"/>
  <c r="N185" i="44"/>
  <c r="M185" i="44"/>
  <c r="Y310" i="82"/>
  <c r="G129" i="89"/>
  <c r="J251" i="89" s="1"/>
  <c r="E187" i="44"/>
  <c r="E112" i="89"/>
  <c r="H234" i="89" s="1"/>
  <c r="R199" i="51"/>
  <c r="E142" i="66"/>
  <c r="E132" i="66"/>
  <c r="P289" i="51"/>
  <c r="I180" i="44"/>
  <c r="K180" i="44"/>
  <c r="V180" i="44"/>
  <c r="S215" i="72"/>
  <c r="L194" i="72"/>
  <c r="E194" i="72"/>
  <c r="L215" i="72"/>
  <c r="W215" i="72"/>
  <c r="N215" i="72"/>
  <c r="E110" i="89"/>
  <c r="H232" i="89" s="1"/>
  <c r="G350" i="89" s="1"/>
  <c r="D130" i="66"/>
  <c r="P228" i="76"/>
  <c r="S249" i="76"/>
  <c r="T137" i="67"/>
  <c r="T127" i="67"/>
  <c r="D285" i="77"/>
  <c r="H129" i="67"/>
  <c r="H126" i="67"/>
  <c r="R184" i="44"/>
  <c r="Q141" i="66"/>
  <c r="Q130" i="66"/>
  <c r="R82" i="62"/>
  <c r="U138" i="67"/>
  <c r="N162" i="68"/>
  <c r="N168" i="68"/>
  <c r="Y55" i="70"/>
  <c r="N140" i="66"/>
  <c r="N133" i="66"/>
  <c r="T268" i="77"/>
  <c r="N289" i="77"/>
  <c r="X268" i="77"/>
  <c r="N150" i="71"/>
  <c r="E173" i="77"/>
  <c r="N280" i="77"/>
  <c r="W125" i="67"/>
  <c r="W128" i="67"/>
  <c r="S297" i="77"/>
  <c r="P170" i="77"/>
  <c r="W158" i="68"/>
  <c r="G38" i="78"/>
  <c r="N250" i="65"/>
  <c r="Q224" i="45"/>
  <c r="P240" i="45"/>
  <c r="J272" i="45"/>
  <c r="R240" i="45"/>
  <c r="N240" i="45"/>
  <c r="X272" i="45"/>
  <c r="C240" i="45"/>
  <c r="D240" i="45"/>
  <c r="H224" i="45"/>
  <c r="K224" i="45"/>
  <c r="K272" i="45"/>
  <c r="X256" i="65"/>
  <c r="T221" i="52"/>
  <c r="J158" i="68"/>
  <c r="D245" i="52"/>
  <c r="W245" i="52"/>
  <c r="F224" i="52"/>
  <c r="W242" i="52"/>
  <c r="O221" i="52"/>
  <c r="N242" i="52"/>
  <c r="K221" i="52"/>
  <c r="M242" i="52"/>
  <c r="T164" i="68"/>
  <c r="M272" i="65"/>
  <c r="X185" i="44"/>
  <c r="Q185" i="44"/>
  <c r="G185" i="44"/>
  <c r="W258" i="65"/>
  <c r="P163" i="68"/>
  <c r="W256" i="65"/>
  <c r="AA172" i="42"/>
  <c r="E245" i="52"/>
  <c r="AA171" i="42"/>
  <c r="V132" i="67"/>
  <c r="T170" i="68"/>
  <c r="N82" i="62"/>
  <c r="Y96" i="61"/>
  <c r="L113" i="61" s="1"/>
  <c r="E82" i="62"/>
  <c r="L219" i="52"/>
  <c r="M240" i="52"/>
  <c r="H219" i="52"/>
  <c r="G240" i="52"/>
  <c r="N240" i="52"/>
  <c r="R219" i="52"/>
  <c r="D219" i="52"/>
  <c r="T219" i="52"/>
  <c r="P219" i="52"/>
  <c r="N219" i="52"/>
  <c r="Q219" i="52"/>
  <c r="U219" i="52"/>
  <c r="W219" i="52"/>
  <c r="X219" i="52"/>
  <c r="O240" i="52"/>
  <c r="S240" i="52"/>
  <c r="W240" i="52"/>
  <c r="U240" i="52"/>
  <c r="C219" i="52"/>
  <c r="R240" i="52"/>
  <c r="J240" i="52"/>
  <c r="H240" i="52"/>
  <c r="K219" i="52"/>
  <c r="E240" i="52"/>
  <c r="T240" i="52"/>
  <c r="G219" i="52"/>
  <c r="C240" i="52"/>
  <c r="S219" i="52"/>
  <c r="F240" i="52"/>
  <c r="Q240" i="52"/>
  <c r="X240" i="52"/>
  <c r="F219" i="52"/>
  <c r="P240" i="52"/>
  <c r="V219" i="52"/>
  <c r="D240" i="52"/>
  <c r="J219" i="52"/>
  <c r="V240" i="52"/>
  <c r="I240" i="52"/>
  <c r="L240" i="52"/>
  <c r="O219" i="52"/>
  <c r="E219" i="52"/>
  <c r="I219" i="52"/>
  <c r="K240" i="52"/>
  <c r="M219" i="52"/>
  <c r="X82" i="62"/>
  <c r="F240" i="65"/>
  <c r="T224" i="52"/>
  <c r="AA182" i="42"/>
  <c r="N124" i="67"/>
  <c r="S180" i="44"/>
  <c r="K236" i="72"/>
  <c r="T136" i="67"/>
  <c r="N130" i="66"/>
  <c r="F289" i="77"/>
  <c r="V259" i="77"/>
  <c r="W134" i="67"/>
  <c r="Q258" i="77"/>
  <c r="M224" i="45"/>
  <c r="V224" i="45"/>
  <c r="L256" i="45"/>
  <c r="J169" i="68"/>
  <c r="H224" i="52"/>
  <c r="M245" i="52"/>
  <c r="Y334" i="82"/>
  <c r="Y364" i="82"/>
  <c r="X187" i="44"/>
  <c r="O82" i="61"/>
  <c r="W263" i="51"/>
  <c r="E135" i="66"/>
  <c r="E130" i="66"/>
  <c r="E289" i="51"/>
  <c r="F180" i="44"/>
  <c r="X180" i="44"/>
  <c r="H180" i="44"/>
  <c r="Y215" i="72"/>
  <c r="V236" i="72"/>
  <c r="Y194" i="72"/>
  <c r="J236" i="72"/>
  <c r="V215" i="72"/>
  <c r="F236" i="72"/>
  <c r="D137" i="66"/>
  <c r="P186" i="76"/>
  <c r="S228" i="76"/>
  <c r="M186" i="76"/>
  <c r="T124" i="67"/>
  <c r="T128" i="67"/>
  <c r="H125" i="67"/>
  <c r="H132" i="67"/>
  <c r="S184" i="44"/>
  <c r="Q128" i="66"/>
  <c r="Q132" i="66"/>
  <c r="U124" i="67"/>
  <c r="L134" i="66"/>
  <c r="N166" i="68"/>
  <c r="N128" i="66"/>
  <c r="N142" i="66"/>
  <c r="H268" i="77"/>
  <c r="T289" i="77"/>
  <c r="H182" i="77"/>
  <c r="J238" i="77"/>
  <c r="E238" i="77"/>
  <c r="W137" i="67"/>
  <c r="V133" i="67"/>
  <c r="I82" i="61"/>
  <c r="W159" i="68"/>
  <c r="G68" i="49"/>
  <c r="V234" i="65"/>
  <c r="N272" i="45"/>
  <c r="C256" i="45"/>
  <c r="R256" i="45"/>
  <c r="V240" i="45"/>
  <c r="T224" i="45"/>
  <c r="L240" i="45"/>
  <c r="F272" i="45"/>
  <c r="D272" i="45"/>
  <c r="E256" i="45"/>
  <c r="H272" i="45"/>
  <c r="G224" i="45"/>
  <c r="S272" i="65"/>
  <c r="J159" i="68"/>
  <c r="P168" i="68"/>
  <c r="U245" i="52"/>
  <c r="M224" i="52"/>
  <c r="I224" i="52"/>
  <c r="G221" i="52"/>
  <c r="P221" i="52"/>
  <c r="N221" i="52"/>
  <c r="W221" i="52"/>
  <c r="Q242" i="52"/>
  <c r="J242" i="52"/>
  <c r="L221" i="52"/>
  <c r="T158" i="68"/>
  <c r="J272" i="65"/>
  <c r="T185" i="44"/>
  <c r="P185" i="44"/>
  <c r="V185" i="44"/>
  <c r="L258" i="65"/>
  <c r="P167" i="68"/>
  <c r="G240" i="65"/>
  <c r="AA193" i="42"/>
  <c r="I245" i="52"/>
  <c r="N99" i="62"/>
  <c r="N134" i="66"/>
  <c r="D141" i="66"/>
  <c r="T126" i="67"/>
  <c r="T125" i="67"/>
  <c r="N131" i="66"/>
  <c r="J301" i="77"/>
  <c r="J165" i="68"/>
  <c r="H240" i="65"/>
  <c r="P245" i="52"/>
  <c r="E133" i="66"/>
  <c r="Q180" i="44"/>
  <c r="E236" i="72"/>
  <c r="R186" i="76"/>
  <c r="T134" i="67"/>
  <c r="H136" i="67"/>
  <c r="H184" i="44"/>
  <c r="P268" i="77"/>
  <c r="I224" i="45"/>
  <c r="W240" i="45"/>
  <c r="T256" i="45"/>
  <c r="K256" i="65"/>
  <c r="N224" i="52"/>
  <c r="D272" i="65"/>
  <c r="D240" i="77"/>
  <c r="N134" i="67"/>
  <c r="E129" i="66"/>
  <c r="E137" i="66"/>
  <c r="V99" i="61"/>
  <c r="W180" i="44"/>
  <c r="U180" i="44"/>
  <c r="Y198" i="51"/>
  <c r="F194" i="72"/>
  <c r="P236" i="72"/>
  <c r="H236" i="72"/>
  <c r="O236" i="72"/>
  <c r="O215" i="72"/>
  <c r="P194" i="72"/>
  <c r="N249" i="76"/>
  <c r="N186" i="76"/>
  <c r="T186" i="76"/>
  <c r="L99" i="62"/>
  <c r="T133" i="67"/>
  <c r="T135" i="67"/>
  <c r="H137" i="67"/>
  <c r="H133" i="67"/>
  <c r="F184" i="44"/>
  <c r="I184" i="44"/>
  <c r="Q131" i="66"/>
  <c r="Q133" i="66"/>
  <c r="D243" i="76"/>
  <c r="G141" i="66"/>
  <c r="N164" i="68"/>
  <c r="N163" i="68"/>
  <c r="N138" i="66"/>
  <c r="N141" i="66"/>
  <c r="I289" i="77"/>
  <c r="L247" i="77"/>
  <c r="Q150" i="71"/>
  <c r="G173" i="77"/>
  <c r="V238" i="77"/>
  <c r="W136" i="67"/>
  <c r="W132" i="67"/>
  <c r="U234" i="77"/>
  <c r="W300" i="77"/>
  <c r="G127" i="89"/>
  <c r="J249" i="89" s="1"/>
  <c r="G68" i="44"/>
  <c r="F265" i="45"/>
  <c r="I272" i="45"/>
  <c r="L224" i="45"/>
  <c r="S256" i="45"/>
  <c r="L272" i="45"/>
  <c r="X224" i="45"/>
  <c r="E272" i="45"/>
  <c r="M272" i="45"/>
  <c r="O240" i="45"/>
  <c r="C224" i="45"/>
  <c r="M240" i="45"/>
  <c r="G240" i="45"/>
  <c r="T161" i="68"/>
  <c r="Z216" i="42"/>
  <c r="X22" i="54" s="1"/>
  <c r="G288" i="65"/>
  <c r="X242" i="52"/>
  <c r="J160" i="68"/>
  <c r="S245" i="52"/>
  <c r="O245" i="52"/>
  <c r="X224" i="52"/>
  <c r="F242" i="52"/>
  <c r="V221" i="52"/>
  <c r="O242" i="52"/>
  <c r="Q221" i="52"/>
  <c r="G242" i="52"/>
  <c r="H185" i="44"/>
  <c r="Y292" i="91"/>
  <c r="AA188" i="42"/>
  <c r="U272" i="65"/>
  <c r="AA167" i="42"/>
  <c r="D221" i="52"/>
  <c r="G245" i="52"/>
  <c r="P224" i="52"/>
  <c r="Y291" i="91"/>
  <c r="Y362" i="82"/>
  <c r="M281" i="65"/>
  <c r="W233" i="65"/>
  <c r="C249" i="65"/>
  <c r="D249" i="65"/>
  <c r="U249" i="65"/>
  <c r="D233" i="65"/>
  <c r="U281" i="65"/>
  <c r="T265" i="65"/>
  <c r="J265" i="65"/>
  <c r="L265" i="65"/>
  <c r="W265" i="65"/>
  <c r="I281" i="65"/>
  <c r="N281" i="65"/>
  <c r="K249" i="65"/>
  <c r="X265" i="65"/>
  <c r="S249" i="65"/>
  <c r="T233" i="65"/>
  <c r="C265" i="65"/>
  <c r="T281" i="65"/>
  <c r="H249" i="65"/>
  <c r="R265" i="65"/>
  <c r="U265" i="65"/>
  <c r="D265" i="65"/>
  <c r="R233" i="65"/>
  <c r="S233" i="65"/>
  <c r="J249" i="65"/>
  <c r="V281" i="65"/>
  <c r="J233" i="65"/>
  <c r="M233" i="65"/>
  <c r="Q281" i="65"/>
  <c r="G265" i="65"/>
  <c r="C233" i="65"/>
  <c r="O281" i="65"/>
  <c r="G249" i="65"/>
  <c r="L281" i="65"/>
  <c r="G233" i="65"/>
  <c r="O265" i="65"/>
  <c r="N233" i="65"/>
  <c r="I249" i="65"/>
  <c r="Q233" i="65"/>
  <c r="F265" i="65"/>
  <c r="W281" i="65"/>
  <c r="E281" i="65"/>
  <c r="C281" i="65"/>
  <c r="E249" i="65"/>
  <c r="P233" i="65"/>
  <c r="H281" i="65"/>
  <c r="G281" i="65"/>
  <c r="X249" i="65"/>
  <c r="F249" i="65"/>
  <c r="V265" i="65"/>
  <c r="R249" i="65"/>
  <c r="E233" i="65"/>
  <c r="O233" i="65"/>
  <c r="O249" i="65"/>
  <c r="H265" i="65"/>
  <c r="E265" i="65"/>
  <c r="J281" i="65"/>
  <c r="I265" i="65"/>
  <c r="P249" i="65"/>
  <c r="X233" i="65"/>
  <c r="F281" i="65"/>
  <c r="V233" i="65"/>
  <c r="I233" i="65"/>
  <c r="F233" i="65"/>
  <c r="P281" i="65"/>
  <c r="M265" i="65"/>
  <c r="V249" i="65"/>
  <c r="U233" i="65"/>
  <c r="N249" i="65"/>
  <c r="L233" i="65"/>
  <c r="L249" i="65"/>
  <c r="Q265" i="65"/>
  <c r="N265" i="65"/>
  <c r="D281" i="65"/>
  <c r="X281" i="65"/>
  <c r="K233" i="65"/>
  <c r="R281" i="65"/>
  <c r="M249" i="65"/>
  <c r="S265" i="65"/>
  <c r="K281" i="65"/>
  <c r="T249" i="65"/>
  <c r="K265" i="65"/>
  <c r="P265" i="65"/>
  <c r="H233" i="65"/>
  <c r="S281" i="65"/>
  <c r="W249" i="65"/>
  <c r="Q249" i="65"/>
  <c r="D132" i="66"/>
  <c r="N129" i="66"/>
  <c r="Y338" i="82"/>
  <c r="Y104" i="60"/>
  <c r="J126" i="60" s="1"/>
  <c r="N133" i="67"/>
  <c r="N184" i="44"/>
  <c r="T184" i="44"/>
  <c r="N132" i="66"/>
  <c r="T169" i="68"/>
  <c r="H272" i="65"/>
  <c r="Y298" i="91"/>
  <c r="Y314" i="82"/>
  <c r="D298" i="77"/>
  <c r="U215" i="72"/>
  <c r="Q215" i="72"/>
  <c r="G186" i="76"/>
  <c r="J184" i="44"/>
  <c r="W259" i="77"/>
  <c r="G76" i="52"/>
  <c r="K256" i="45"/>
  <c r="R272" i="45"/>
  <c r="T159" i="68"/>
  <c r="V245" i="52"/>
  <c r="H245" i="52"/>
  <c r="M305" i="51"/>
  <c r="N187" i="44"/>
  <c r="P244" i="72"/>
  <c r="U263" i="51"/>
  <c r="E136" i="66"/>
  <c r="V82" i="61"/>
  <c r="R180" i="44"/>
  <c r="O180" i="44"/>
  <c r="I304" i="51"/>
  <c r="V257" i="72"/>
  <c r="T215" i="72"/>
  <c r="K257" i="72"/>
  <c r="R194" i="72"/>
  <c r="X236" i="72"/>
  <c r="E257" i="72"/>
  <c r="L152" i="71"/>
  <c r="O207" i="76"/>
  <c r="X207" i="76"/>
  <c r="L82" i="62"/>
  <c r="H138" i="67"/>
  <c r="X184" i="44"/>
  <c r="Q142" i="66"/>
  <c r="R99" i="62"/>
  <c r="N158" i="68"/>
  <c r="G154" i="71"/>
  <c r="N137" i="66"/>
  <c r="H289" i="77"/>
  <c r="F268" i="77"/>
  <c r="U150" i="71"/>
  <c r="K238" i="77"/>
  <c r="M173" i="77"/>
  <c r="W131" i="67"/>
  <c r="H169" i="77"/>
  <c r="J277" i="77"/>
  <c r="V272" i="45"/>
  <c r="C272" i="45"/>
  <c r="U240" i="45"/>
  <c r="T240" i="45"/>
  <c r="S272" i="45"/>
  <c r="T272" i="45"/>
  <c r="N256" i="45"/>
  <c r="U224" i="45"/>
  <c r="V256" i="45"/>
  <c r="F224" i="45"/>
  <c r="T167" i="68"/>
  <c r="T171" i="68"/>
  <c r="D240" i="65"/>
  <c r="I221" i="52"/>
  <c r="U242" i="52"/>
  <c r="R224" i="52"/>
  <c r="R245" i="52"/>
  <c r="L224" i="52"/>
  <c r="L242" i="52"/>
  <c r="E242" i="52"/>
  <c r="P242" i="52"/>
  <c r="F221" i="52"/>
  <c r="H221" i="52"/>
  <c r="I242" i="52"/>
  <c r="M221" i="52"/>
  <c r="J185" i="44"/>
  <c r="S185" i="44"/>
  <c r="C185" i="44"/>
  <c r="P288" i="65"/>
  <c r="Q245" i="52"/>
  <c r="W224" i="52"/>
  <c r="Y350" i="82"/>
  <c r="M39" i="78"/>
  <c r="M41" i="70"/>
  <c r="M45" i="74"/>
  <c r="M44" i="74"/>
  <c r="M78" i="52"/>
  <c r="M39" i="83"/>
  <c r="O127" i="67"/>
  <c r="D127" i="67"/>
  <c r="Y94" i="61"/>
  <c r="X111" i="61" s="1"/>
  <c r="E89" i="62"/>
  <c r="E99" i="62" s="1"/>
  <c r="D126" i="67"/>
  <c r="K82" i="62"/>
  <c r="I129" i="67"/>
  <c r="M150" i="71"/>
  <c r="R280" i="77"/>
  <c r="H238" i="77"/>
  <c r="Q259" i="77"/>
  <c r="D258" i="65"/>
  <c r="P242" i="65"/>
  <c r="Y260" i="45"/>
  <c r="M218" i="52"/>
  <c r="S239" i="52"/>
  <c r="O239" i="52"/>
  <c r="L218" i="52"/>
  <c r="O218" i="52"/>
  <c r="E239" i="52"/>
  <c r="J239" i="52"/>
  <c r="F239" i="52"/>
  <c r="G218" i="52"/>
  <c r="K239" i="52"/>
  <c r="N218" i="52"/>
  <c r="R218" i="52"/>
  <c r="Q218" i="52"/>
  <c r="W239" i="52"/>
  <c r="U239" i="52"/>
  <c r="S218" i="52"/>
  <c r="J218" i="52"/>
  <c r="U218" i="52"/>
  <c r="N239" i="52"/>
  <c r="X239" i="52"/>
  <c r="L239" i="52"/>
  <c r="W218" i="52"/>
  <c r="F218" i="52"/>
  <c r="C239" i="52"/>
  <c r="T239" i="52"/>
  <c r="D239" i="52"/>
  <c r="T218" i="52"/>
  <c r="I218" i="52"/>
  <c r="P239" i="52"/>
  <c r="E218" i="52"/>
  <c r="V239" i="52"/>
  <c r="G239" i="52"/>
  <c r="H218" i="52"/>
  <c r="P218" i="52"/>
  <c r="V218" i="52"/>
  <c r="C218" i="52"/>
  <c r="Q239" i="52"/>
  <c r="X218" i="52"/>
  <c r="R239" i="52"/>
  <c r="H239" i="52"/>
  <c r="M239" i="52"/>
  <c r="K218" i="52"/>
  <c r="I239" i="52"/>
  <c r="D218" i="52"/>
  <c r="F182" i="44"/>
  <c r="U182" i="44"/>
  <c r="V182" i="44"/>
  <c r="Y80" i="61"/>
  <c r="X134" i="66"/>
  <c r="N129" i="67"/>
  <c r="D128" i="67"/>
  <c r="U125" i="67"/>
  <c r="Q159" i="68"/>
  <c r="Y92" i="61"/>
  <c r="J109" i="61" s="1"/>
  <c r="Y276" i="45"/>
  <c r="W182" i="44"/>
  <c r="G182" i="44"/>
  <c r="P182" i="44"/>
  <c r="S154" i="60"/>
  <c r="O135" i="67"/>
  <c r="O134" i="67"/>
  <c r="U131" i="66"/>
  <c r="U142" i="66"/>
  <c r="X280" i="73"/>
  <c r="I18" i="55"/>
  <c r="X131" i="66"/>
  <c r="X139" i="66"/>
  <c r="N136" i="67"/>
  <c r="N128" i="67"/>
  <c r="T183" i="73"/>
  <c r="I155" i="71"/>
  <c r="Q152" i="71"/>
  <c r="D131" i="66"/>
  <c r="D140" i="66"/>
  <c r="F136" i="66"/>
  <c r="O153" i="71"/>
  <c r="K184" i="44"/>
  <c r="C184" i="44"/>
  <c r="O184" i="44"/>
  <c r="D134" i="67"/>
  <c r="D130" i="67"/>
  <c r="U128" i="67"/>
  <c r="U135" i="67"/>
  <c r="L135" i="66"/>
  <c r="M40" i="78"/>
  <c r="C150" i="71"/>
  <c r="G259" i="77"/>
  <c r="C173" i="77"/>
  <c r="D173" i="77"/>
  <c r="N173" i="77"/>
  <c r="T173" i="77"/>
  <c r="O280" i="77"/>
  <c r="K301" i="77"/>
  <c r="S259" i="77"/>
  <c r="V128" i="67"/>
  <c r="V138" i="67"/>
  <c r="Q167" i="68"/>
  <c r="Q170" i="68"/>
  <c r="Q158" i="68"/>
  <c r="Q216" i="42"/>
  <c r="O22" i="54" s="1"/>
  <c r="I272" i="65"/>
  <c r="S240" i="65"/>
  <c r="V288" i="65"/>
  <c r="Q82" i="62"/>
  <c r="T258" i="65"/>
  <c r="D82" i="62"/>
  <c r="I172" i="68"/>
  <c r="I288" i="65"/>
  <c r="L274" i="65"/>
  <c r="P159" i="68"/>
  <c r="S99" i="61"/>
  <c r="X216" i="42"/>
  <c r="V22" i="54" s="1"/>
  <c r="Y91" i="61"/>
  <c r="C108" i="61" s="1"/>
  <c r="O99" i="62"/>
  <c r="G82" i="61"/>
  <c r="Y189" i="44"/>
  <c r="U135" i="66"/>
  <c r="X142" i="66"/>
  <c r="D136" i="67"/>
  <c r="V127" i="67"/>
  <c r="R160" i="68"/>
  <c r="X195" i="42"/>
  <c r="Y228" i="45"/>
  <c r="U130" i="66"/>
  <c r="D133" i="66"/>
  <c r="I125" i="67"/>
  <c r="Z238" i="77"/>
  <c r="J280" i="77"/>
  <c r="F301" i="77"/>
  <c r="I195" i="42"/>
  <c r="R167" i="68"/>
  <c r="I216" i="42"/>
  <c r="G22" i="54" s="1"/>
  <c r="R159" i="68"/>
  <c r="Y330" i="82"/>
  <c r="AA186" i="42"/>
  <c r="H174" i="42"/>
  <c r="O133" i="67"/>
  <c r="O131" i="67"/>
  <c r="U128" i="66"/>
  <c r="D245" i="76"/>
  <c r="P82" i="61"/>
  <c r="X141" i="66"/>
  <c r="X135" i="66"/>
  <c r="N138" i="67"/>
  <c r="N125" i="67"/>
  <c r="D278" i="77"/>
  <c r="T141" i="66"/>
  <c r="M132" i="66"/>
  <c r="D236" i="77"/>
  <c r="F155" i="71"/>
  <c r="P152" i="71"/>
  <c r="D139" i="66"/>
  <c r="D142" i="66"/>
  <c r="D235" i="77"/>
  <c r="F138" i="66"/>
  <c r="S131" i="66"/>
  <c r="W82" i="62"/>
  <c r="U184" i="44"/>
  <c r="Q184" i="44"/>
  <c r="V184" i="44"/>
  <c r="D124" i="67"/>
  <c r="D138" i="67"/>
  <c r="U132" i="67"/>
  <c r="U130" i="67"/>
  <c r="Z263" i="73"/>
  <c r="O150" i="71"/>
  <c r="S150" i="71"/>
  <c r="H280" i="77"/>
  <c r="Y238" i="77"/>
  <c r="F259" i="77"/>
  <c r="R238" i="77"/>
  <c r="V173" i="77"/>
  <c r="H301" i="77"/>
  <c r="Q301" i="77"/>
  <c r="O157" i="71"/>
  <c r="Z235" i="72"/>
  <c r="V125" i="67"/>
  <c r="Q162" i="68"/>
  <c r="T162" i="68"/>
  <c r="R168" i="68"/>
  <c r="T166" i="68"/>
  <c r="R171" i="68"/>
  <c r="L256" i="65"/>
  <c r="T272" i="65"/>
  <c r="R242" i="65"/>
  <c r="Q161" i="68"/>
  <c r="T240" i="65"/>
  <c r="D256" i="65"/>
  <c r="W216" i="42"/>
  <c r="U22" i="54" s="1"/>
  <c r="K195" i="42"/>
  <c r="H99" i="61"/>
  <c r="W288" i="65"/>
  <c r="U139" i="66"/>
  <c r="M99" i="62"/>
  <c r="F82" i="61"/>
  <c r="O128" i="67"/>
  <c r="O129" i="67"/>
  <c r="U82" i="62"/>
  <c r="O132" i="67"/>
  <c r="D135" i="67"/>
  <c r="K99" i="62"/>
  <c r="Y75" i="62"/>
  <c r="U133" i="67"/>
  <c r="V150" i="71"/>
  <c r="P238" i="77"/>
  <c r="S301" i="77"/>
  <c r="M301" i="77"/>
  <c r="V135" i="67"/>
  <c r="Q171" i="68"/>
  <c r="T163" i="68"/>
  <c r="T168" i="68"/>
  <c r="Y317" i="82"/>
  <c r="Y244" i="45"/>
  <c r="D257" i="77"/>
  <c r="J182" i="44"/>
  <c r="X182" i="44"/>
  <c r="I182" i="44"/>
  <c r="D241" i="76"/>
  <c r="D184" i="76"/>
  <c r="K99" i="61"/>
  <c r="O138" i="67"/>
  <c r="O137" i="67"/>
  <c r="U134" i="66"/>
  <c r="U133" i="66"/>
  <c r="P99" i="61"/>
  <c r="X132" i="66"/>
  <c r="X129" i="66"/>
  <c r="N126" i="67"/>
  <c r="N137" i="67"/>
  <c r="E82" i="61"/>
  <c r="T136" i="66"/>
  <c r="X155" i="71"/>
  <c r="X152" i="71"/>
  <c r="D135" i="66"/>
  <c r="D136" i="66"/>
  <c r="F133" i="66"/>
  <c r="S135" i="66"/>
  <c r="W99" i="62"/>
  <c r="V128" i="66"/>
  <c r="P184" i="44"/>
  <c r="G184" i="44"/>
  <c r="D129" i="67"/>
  <c r="D133" i="67"/>
  <c r="U137" i="67"/>
  <c r="U129" i="67"/>
  <c r="M70" i="44"/>
  <c r="L150" i="71"/>
  <c r="G238" i="77"/>
  <c r="O259" i="77"/>
  <c r="Z259" i="77"/>
  <c r="Z301" i="77"/>
  <c r="R259" i="77"/>
  <c r="E259" i="77"/>
  <c r="P173" i="77"/>
  <c r="V124" i="67"/>
  <c r="V131" i="67"/>
  <c r="X247" i="72"/>
  <c r="P279" i="77"/>
  <c r="Q166" i="68"/>
  <c r="Q172" i="68"/>
  <c r="T160" i="68"/>
  <c r="T165" i="68"/>
  <c r="Q169" i="68"/>
  <c r="E240" i="65"/>
  <c r="P256" i="65"/>
  <c r="T256" i="65"/>
  <c r="D242" i="65"/>
  <c r="I158" i="68"/>
  <c r="X288" i="65"/>
  <c r="P216" i="42"/>
  <c r="N22" i="54" s="1"/>
  <c r="Q99" i="62"/>
  <c r="P171" i="68"/>
  <c r="M240" i="65"/>
  <c r="S256" i="65"/>
  <c r="O125" i="67"/>
  <c r="U141" i="66"/>
  <c r="Y216" i="42"/>
  <c r="W22" i="54" s="1"/>
  <c r="G195" i="42"/>
  <c r="U140" i="66"/>
  <c r="X130" i="66"/>
  <c r="Y77" i="62"/>
  <c r="Y92" i="62"/>
  <c r="I109" i="62" s="1"/>
  <c r="K150" i="71"/>
  <c r="I280" i="77"/>
  <c r="F238" i="77"/>
  <c r="P259" i="77"/>
  <c r="L238" i="77"/>
  <c r="T301" i="77"/>
  <c r="V134" i="67"/>
  <c r="M99" i="61"/>
  <c r="F99" i="61"/>
  <c r="O130" i="67"/>
  <c r="U132" i="66"/>
  <c r="X128" i="66"/>
  <c r="N131" i="67"/>
  <c r="D129" i="66"/>
  <c r="F137" i="66"/>
  <c r="M40" i="83"/>
  <c r="T150" i="71"/>
  <c r="W238" i="77"/>
  <c r="V137" i="67"/>
  <c r="U99" i="62"/>
  <c r="M242" i="65"/>
  <c r="M182" i="44"/>
  <c r="K182" i="44"/>
  <c r="H182" i="44"/>
  <c r="Y181" i="45"/>
  <c r="C182" i="44"/>
  <c r="E182" i="44"/>
  <c r="W154" i="60"/>
  <c r="K82" i="61"/>
  <c r="O126" i="67"/>
  <c r="U129" i="66"/>
  <c r="X133" i="66"/>
  <c r="N135" i="67"/>
  <c r="E99" i="61"/>
  <c r="V156" i="60"/>
  <c r="F311" i="73"/>
  <c r="J152" i="71"/>
  <c r="D128" i="66"/>
  <c r="F135" i="66"/>
  <c r="S133" i="66"/>
  <c r="V134" i="66"/>
  <c r="X153" i="71"/>
  <c r="L184" i="44"/>
  <c r="D137" i="67"/>
  <c r="U131" i="67"/>
  <c r="K280" i="77"/>
  <c r="E301" i="77"/>
  <c r="E280" i="77"/>
  <c r="F280" i="77"/>
  <c r="U301" i="77"/>
  <c r="X238" i="77"/>
  <c r="V126" i="67"/>
  <c r="Y258" i="77"/>
  <c r="Q168" i="68"/>
  <c r="Q163" i="68"/>
  <c r="Q164" i="68"/>
  <c r="K174" i="42"/>
  <c r="K131" i="67"/>
  <c r="R272" i="65"/>
  <c r="K272" i="65"/>
  <c r="E272" i="65"/>
  <c r="V242" i="65"/>
  <c r="I166" i="68"/>
  <c r="H172" i="68"/>
  <c r="Y98" i="61"/>
  <c r="D115" i="61" s="1"/>
  <c r="E256" i="65"/>
  <c r="Y93" i="61"/>
  <c r="D110" i="61" s="1"/>
  <c r="Y288" i="91"/>
  <c r="Q82" i="61"/>
  <c r="Y95" i="61"/>
  <c r="X112" i="61" s="1"/>
  <c r="O174" i="42"/>
  <c r="T245" i="52"/>
  <c r="K224" i="52"/>
  <c r="F211" i="52"/>
  <c r="X211" i="52"/>
  <c r="V211" i="52"/>
  <c r="E211" i="52"/>
  <c r="Q232" i="52"/>
  <c r="G232" i="52"/>
  <c r="Q211" i="52"/>
  <c r="J211" i="52"/>
  <c r="D211" i="52"/>
  <c r="R211" i="52"/>
  <c r="J232" i="52"/>
  <c r="D232" i="52"/>
  <c r="I232" i="52"/>
  <c r="S232" i="52"/>
  <c r="K232" i="52"/>
  <c r="C211" i="52"/>
  <c r="K211" i="52"/>
  <c r="G211" i="52"/>
  <c r="P232" i="52"/>
  <c r="U232" i="52"/>
  <c r="M211" i="52"/>
  <c r="C232" i="52"/>
  <c r="O232" i="52"/>
  <c r="E232" i="52"/>
  <c r="T211" i="52"/>
  <c r="I211" i="52"/>
  <c r="X232" i="52"/>
  <c r="W232" i="52"/>
  <c r="H211" i="52"/>
  <c r="P211" i="52"/>
  <c r="H232" i="52"/>
  <c r="R232" i="52"/>
  <c r="O211" i="52"/>
  <c r="N211" i="52"/>
  <c r="T232" i="52"/>
  <c r="N232" i="52"/>
  <c r="F232" i="52"/>
  <c r="W211" i="52"/>
  <c r="U211" i="52"/>
  <c r="L211" i="52"/>
  <c r="L232" i="52"/>
  <c r="M232" i="52"/>
  <c r="S211" i="52"/>
  <c r="V232" i="52"/>
  <c r="P129" i="66"/>
  <c r="V305" i="51"/>
  <c r="S284" i="51"/>
  <c r="X305" i="51"/>
  <c r="X304" i="51"/>
  <c r="T135" i="66"/>
  <c r="G194" i="72"/>
  <c r="Y236" i="72"/>
  <c r="T194" i="72"/>
  <c r="H194" i="72"/>
  <c r="I194" i="72"/>
  <c r="J194" i="72"/>
  <c r="N236" i="72"/>
  <c r="F257" i="72"/>
  <c r="Q257" i="72"/>
  <c r="S194" i="72"/>
  <c r="F215" i="72"/>
  <c r="R152" i="71"/>
  <c r="S129" i="66"/>
  <c r="S134" i="66"/>
  <c r="X176" i="77"/>
  <c r="M283" i="77"/>
  <c r="V133" i="66"/>
  <c r="E153" i="71"/>
  <c r="N284" i="73"/>
  <c r="W168" i="68"/>
  <c r="W163" i="68"/>
  <c r="R163" i="68"/>
  <c r="R169" i="68"/>
  <c r="N272" i="65"/>
  <c r="W272" i="65"/>
  <c r="N256" i="65"/>
  <c r="F272" i="65"/>
  <c r="R240" i="65"/>
  <c r="K242" i="65"/>
  <c r="C290" i="65"/>
  <c r="P172" i="68"/>
  <c r="W167" i="68"/>
  <c r="D288" i="65"/>
  <c r="L288" i="65"/>
  <c r="G256" i="65"/>
  <c r="H258" i="65"/>
  <c r="H290" i="65"/>
  <c r="P162" i="68"/>
  <c r="P272" i="65"/>
  <c r="P158" i="68"/>
  <c r="H288" i="65"/>
  <c r="U224" i="52"/>
  <c r="Q224" i="52"/>
  <c r="V224" i="52"/>
  <c r="F199" i="51"/>
  <c r="O284" i="51"/>
  <c r="E262" i="51"/>
  <c r="T142" i="66"/>
  <c r="Y257" i="72"/>
  <c r="Q236" i="72"/>
  <c r="W194" i="72"/>
  <c r="Z257" i="72"/>
  <c r="M194" i="72"/>
  <c r="Q194" i="72"/>
  <c r="M215" i="72"/>
  <c r="O194" i="72"/>
  <c r="W236" i="72"/>
  <c r="Z236" i="72"/>
  <c r="N257" i="72"/>
  <c r="L290" i="73"/>
  <c r="H152" i="71"/>
  <c r="V152" i="71"/>
  <c r="S137" i="66"/>
  <c r="S140" i="66"/>
  <c r="J241" i="77"/>
  <c r="V138" i="66"/>
  <c r="W169" i="68"/>
  <c r="W170" i="68"/>
  <c r="R250" i="65"/>
  <c r="R162" i="68"/>
  <c r="C288" i="65"/>
  <c r="S288" i="65"/>
  <c r="G272" i="65"/>
  <c r="C240" i="65"/>
  <c r="L240" i="65"/>
  <c r="G242" i="65"/>
  <c r="P169" i="68"/>
  <c r="H162" i="68"/>
  <c r="R158" i="68"/>
  <c r="F288" i="65"/>
  <c r="R256" i="65"/>
  <c r="I256" i="65"/>
  <c r="X242" i="65"/>
  <c r="P165" i="68"/>
  <c r="C256" i="65"/>
  <c r="F245" i="52"/>
  <c r="F284" i="51"/>
  <c r="X199" i="51"/>
  <c r="P305" i="51"/>
  <c r="T131" i="66"/>
  <c r="M136" i="66"/>
  <c r="L257" i="72"/>
  <c r="N194" i="72"/>
  <c r="U257" i="72"/>
  <c r="M236" i="72"/>
  <c r="Z215" i="72"/>
  <c r="X215" i="72"/>
  <c r="H257" i="72"/>
  <c r="W257" i="72"/>
  <c r="E215" i="72"/>
  <c r="X194" i="72"/>
  <c r="J215" i="72"/>
  <c r="H269" i="73"/>
  <c r="S152" i="71"/>
  <c r="S141" i="66"/>
  <c r="S142" i="66"/>
  <c r="S241" i="77"/>
  <c r="V131" i="66"/>
  <c r="W153" i="71"/>
  <c r="P149" i="71"/>
  <c r="X193" i="72"/>
  <c r="W166" i="68"/>
  <c r="R166" i="68"/>
  <c r="K288" i="65"/>
  <c r="H256" i="65"/>
  <c r="E288" i="65"/>
  <c r="V272" i="65"/>
  <c r="N240" i="65"/>
  <c r="P240" i="65"/>
  <c r="R161" i="68"/>
  <c r="W160" i="68"/>
  <c r="S290" i="65"/>
  <c r="D274" i="65"/>
  <c r="P166" i="68"/>
  <c r="V240" i="65"/>
  <c r="Q288" i="65"/>
  <c r="O256" i="65"/>
  <c r="J258" i="65"/>
  <c r="V256" i="65"/>
  <c r="M256" i="65"/>
  <c r="F256" i="65"/>
  <c r="Y331" i="82"/>
  <c r="J245" i="52"/>
  <c r="N288" i="65"/>
  <c r="J256" i="65"/>
  <c r="O240" i="65"/>
  <c r="V38" i="78"/>
  <c r="L263" i="51"/>
  <c r="N284" i="51"/>
  <c r="W284" i="51"/>
  <c r="P257" i="72"/>
  <c r="O257" i="72"/>
  <c r="T236" i="72"/>
  <c r="V194" i="72"/>
  <c r="L236" i="72"/>
  <c r="I257" i="72"/>
  <c r="R236" i="72"/>
  <c r="G215" i="72"/>
  <c r="S236" i="72"/>
  <c r="T257" i="72"/>
  <c r="K152" i="71"/>
  <c r="S128" i="66"/>
  <c r="P283" i="77"/>
  <c r="D153" i="71"/>
  <c r="L263" i="73"/>
  <c r="W165" i="68"/>
  <c r="W172" i="68"/>
  <c r="R164" i="68"/>
  <c r="X240" i="65"/>
  <c r="U240" i="65"/>
  <c r="I240" i="65"/>
  <c r="C272" i="65"/>
  <c r="U288" i="65"/>
  <c r="O288" i="65"/>
  <c r="L242" i="65"/>
  <c r="E258" i="65"/>
  <c r="R170" i="68"/>
  <c r="R288" i="65"/>
  <c r="Q256" i="65"/>
  <c r="I290" i="65"/>
  <c r="Q240" i="65"/>
  <c r="Q272" i="65"/>
  <c r="L272" i="65"/>
  <c r="K240" i="65"/>
  <c r="J68" i="44"/>
  <c r="V76" i="52"/>
  <c r="D226" i="76"/>
  <c r="S238" i="52"/>
  <c r="V238" i="52"/>
  <c r="H170" i="68"/>
  <c r="Y343" i="82"/>
  <c r="F304" i="77"/>
  <c r="F141" i="89"/>
  <c r="I263" i="89" s="1"/>
  <c r="L238" i="52"/>
  <c r="Q217" i="52"/>
  <c r="G238" i="52"/>
  <c r="J238" i="52"/>
  <c r="H165" i="68"/>
  <c r="E164" i="68"/>
  <c r="E172" i="68"/>
  <c r="E159" i="68"/>
  <c r="E162" i="68"/>
  <c r="E168" i="68"/>
  <c r="E170" i="68"/>
  <c r="E165" i="68"/>
  <c r="E167" i="68"/>
  <c r="P137" i="66"/>
  <c r="O240" i="76"/>
  <c r="L240" i="76"/>
  <c r="N174" i="42"/>
  <c r="T217" i="52"/>
  <c r="M258" i="65"/>
  <c r="J217" i="52"/>
  <c r="H169" i="68"/>
  <c r="C274" i="65"/>
  <c r="J187" i="44"/>
  <c r="I187" i="44"/>
  <c r="K128" i="66"/>
  <c r="U187" i="44"/>
  <c r="L187" i="44"/>
  <c r="P142" i="66"/>
  <c r="P131" i="66"/>
  <c r="K132" i="66"/>
  <c r="K139" i="66"/>
  <c r="L131" i="67"/>
  <c r="L133" i="67"/>
  <c r="W157" i="60"/>
  <c r="G114" i="89"/>
  <c r="J236" i="89" s="1"/>
  <c r="Y98" i="62"/>
  <c r="S115" i="62" s="1"/>
  <c r="F132" i="60"/>
  <c r="U153" i="60"/>
  <c r="J153" i="60"/>
  <c r="T134" i="66"/>
  <c r="T138" i="66"/>
  <c r="Y75" i="61"/>
  <c r="M131" i="66"/>
  <c r="M133" i="66"/>
  <c r="T225" i="76"/>
  <c r="X290" i="73"/>
  <c r="F129" i="66"/>
  <c r="I36" i="55"/>
  <c r="S176" i="77"/>
  <c r="K176" i="77"/>
  <c r="E304" i="77"/>
  <c r="P262" i="77"/>
  <c r="F262" i="77"/>
  <c r="V141" i="66"/>
  <c r="V136" i="66"/>
  <c r="Y94" i="62"/>
  <c r="M111" i="62" s="1"/>
  <c r="D248" i="76"/>
  <c r="G130" i="66"/>
  <c r="G131" i="66"/>
  <c r="E149" i="71"/>
  <c r="H149" i="71"/>
  <c r="I127" i="67"/>
  <c r="I137" i="67"/>
  <c r="L136" i="66"/>
  <c r="L139" i="66"/>
  <c r="M77" i="52"/>
  <c r="R240" i="76"/>
  <c r="U198" i="76"/>
  <c r="H198" i="76"/>
  <c r="H177" i="76"/>
  <c r="O198" i="76"/>
  <c r="S177" i="76"/>
  <c r="V148" i="71"/>
  <c r="X279" i="77"/>
  <c r="M82" i="62"/>
  <c r="Z195" i="42"/>
  <c r="K132" i="67"/>
  <c r="E160" i="68"/>
  <c r="R217" i="52"/>
  <c r="G217" i="52"/>
  <c r="N238" i="52"/>
  <c r="O290" i="65"/>
  <c r="U258" i="65"/>
  <c r="V258" i="65"/>
  <c r="O274" i="65"/>
  <c r="S242" i="65"/>
  <c r="V217" i="52"/>
  <c r="I168" i="68"/>
  <c r="Y231" i="45"/>
  <c r="I164" i="68"/>
  <c r="H167" i="68"/>
  <c r="H166" i="68"/>
  <c r="I217" i="52"/>
  <c r="Y97" i="61"/>
  <c r="N114" i="61" s="1"/>
  <c r="Y357" i="82"/>
  <c r="Y287" i="91"/>
  <c r="I174" i="42"/>
  <c r="Y90" i="61"/>
  <c r="U107" i="61" s="1"/>
  <c r="Y337" i="82"/>
  <c r="J290" i="65"/>
  <c r="F258" i="65"/>
  <c r="X290" i="65"/>
  <c r="P185" i="95"/>
  <c r="P199" i="95"/>
  <c r="J208" i="95"/>
  <c r="J189" i="95"/>
  <c r="P203" i="95"/>
  <c r="P188" i="95"/>
  <c r="J204" i="95"/>
  <c r="J192" i="95"/>
  <c r="J185" i="95"/>
  <c r="P189" i="95"/>
  <c r="P181" i="95"/>
  <c r="J199" i="95"/>
  <c r="P201" i="95"/>
  <c r="J180" i="95"/>
  <c r="J188" i="95"/>
  <c r="P179" i="95"/>
  <c r="P209" i="95"/>
  <c r="J203" i="95"/>
  <c r="P183" i="95"/>
  <c r="P204" i="95"/>
  <c r="J190" i="95"/>
  <c r="P207" i="95"/>
  <c r="J209" i="95"/>
  <c r="P190" i="95"/>
  <c r="J184" i="95"/>
  <c r="J179" i="95"/>
  <c r="J201" i="95"/>
  <c r="L201" i="95" s="1"/>
  <c r="X254" i="95" s="1"/>
  <c r="P208" i="95"/>
  <c r="P184" i="95"/>
  <c r="J181" i="95"/>
  <c r="P187" i="95"/>
  <c r="P180" i="95"/>
  <c r="J200" i="95"/>
  <c r="P210" i="95"/>
  <c r="J198" i="95"/>
  <c r="P198" i="95"/>
  <c r="P191" i="95"/>
  <c r="J197" i="95"/>
  <c r="J206" i="95"/>
  <c r="J202" i="95"/>
  <c r="P186" i="95"/>
  <c r="P192" i="95"/>
  <c r="J178" i="95"/>
  <c r="J210" i="95"/>
  <c r="J207" i="95"/>
  <c r="P211" i="95"/>
  <c r="P206" i="95"/>
  <c r="J211" i="95"/>
  <c r="J183" i="95"/>
  <c r="J191" i="95"/>
  <c r="P200" i="95"/>
  <c r="P197" i="95"/>
  <c r="J186" i="95"/>
  <c r="J205" i="95"/>
  <c r="J187" i="95"/>
  <c r="P202" i="95"/>
  <c r="P205" i="95"/>
  <c r="P182" i="95"/>
  <c r="P178" i="95"/>
  <c r="J182" i="95"/>
  <c r="J162" i="68"/>
  <c r="J164" i="68"/>
  <c r="J171" i="68"/>
  <c r="J161" i="68"/>
  <c r="J170" i="68"/>
  <c r="J163" i="68"/>
  <c r="J167" i="68"/>
  <c r="M128" i="66"/>
  <c r="G58" i="89"/>
  <c r="H180" i="89" s="1"/>
  <c r="J195" i="42"/>
  <c r="X217" i="52"/>
  <c r="D78" i="52"/>
  <c r="D40" i="83"/>
  <c r="D41" i="70"/>
  <c r="D40" i="78"/>
  <c r="D70" i="49"/>
  <c r="D70" i="44"/>
  <c r="D45" i="74"/>
  <c r="M82" i="61"/>
  <c r="Y73" i="62"/>
  <c r="W187" i="44"/>
  <c r="C187" i="44"/>
  <c r="F187" i="44"/>
  <c r="Y190" i="45"/>
  <c r="F225" i="76"/>
  <c r="Y304" i="77"/>
  <c r="X283" i="77"/>
  <c r="O82" i="62"/>
  <c r="G139" i="66"/>
  <c r="G128" i="66"/>
  <c r="R149" i="71"/>
  <c r="S149" i="71"/>
  <c r="N149" i="71"/>
  <c r="L138" i="66"/>
  <c r="G70" i="49"/>
  <c r="G41" i="70"/>
  <c r="G45" i="74"/>
  <c r="G70" i="44"/>
  <c r="G78" i="52"/>
  <c r="G40" i="83"/>
  <c r="G40" i="78"/>
  <c r="G187" i="44"/>
  <c r="L127" i="67"/>
  <c r="Z241" i="77"/>
  <c r="V135" i="66"/>
  <c r="G138" i="66"/>
  <c r="G142" i="66"/>
  <c r="C149" i="71"/>
  <c r="O149" i="71"/>
  <c r="I130" i="67"/>
  <c r="F198" i="76"/>
  <c r="L174" i="42"/>
  <c r="K126" i="67"/>
  <c r="E161" i="68"/>
  <c r="E274" i="65"/>
  <c r="F290" i="65"/>
  <c r="N290" i="65"/>
  <c r="H160" i="68"/>
  <c r="M217" i="52"/>
  <c r="U290" i="65"/>
  <c r="V187" i="44"/>
  <c r="P128" i="66"/>
  <c r="K136" i="66"/>
  <c r="Y93" i="62"/>
  <c r="M110" i="62" s="1"/>
  <c r="L134" i="67"/>
  <c r="L124" i="67"/>
  <c r="H157" i="60"/>
  <c r="K132" i="60"/>
  <c r="Q132" i="60"/>
  <c r="M153" i="60"/>
  <c r="T130" i="66"/>
  <c r="T128" i="66"/>
  <c r="H143" i="71"/>
  <c r="H141" i="89"/>
  <c r="K263" i="89" s="1"/>
  <c r="M142" i="66"/>
  <c r="M129" i="66"/>
  <c r="I204" i="76"/>
  <c r="T269" i="73"/>
  <c r="H82" i="61"/>
  <c r="F128" i="66"/>
  <c r="F131" i="66"/>
  <c r="G241" i="77"/>
  <c r="M241" i="77"/>
  <c r="M304" i="77"/>
  <c r="L241" i="77"/>
  <c r="F283" i="77"/>
  <c r="V130" i="66"/>
  <c r="V139" i="66"/>
  <c r="E114" i="89"/>
  <c r="H236" i="89" s="1"/>
  <c r="G137" i="66"/>
  <c r="G140" i="66"/>
  <c r="V149" i="71"/>
  <c r="Q149" i="71"/>
  <c r="F149" i="71"/>
  <c r="I136" i="67"/>
  <c r="I133" i="67"/>
  <c r="L129" i="66"/>
  <c r="L142" i="66"/>
  <c r="L248" i="76"/>
  <c r="M69" i="44"/>
  <c r="J192" i="72"/>
  <c r="V177" i="76"/>
  <c r="N240" i="76"/>
  <c r="W177" i="76"/>
  <c r="H240" i="76"/>
  <c r="Z198" i="76"/>
  <c r="I300" i="77"/>
  <c r="H131" i="89"/>
  <c r="K253" i="89" s="1"/>
  <c r="M195" i="42"/>
  <c r="R174" i="42"/>
  <c r="P195" i="42"/>
  <c r="V216" i="42"/>
  <c r="T22" i="54" s="1"/>
  <c r="K138" i="67"/>
  <c r="E166" i="68"/>
  <c r="T238" i="52"/>
  <c r="D82" i="61"/>
  <c r="F238" i="52"/>
  <c r="H217" i="52"/>
  <c r="Q258" i="65"/>
  <c r="T242" i="65"/>
  <c r="R290" i="65"/>
  <c r="J242" i="65"/>
  <c r="P258" i="65"/>
  <c r="W242" i="65"/>
  <c r="D238" i="52"/>
  <c r="I161" i="68"/>
  <c r="H164" i="68"/>
  <c r="H168" i="68"/>
  <c r="H238" i="52"/>
  <c r="K238" i="52"/>
  <c r="I167" i="68"/>
  <c r="Y332" i="82"/>
  <c r="Y237" i="52"/>
  <c r="O195" i="42"/>
  <c r="Y361" i="82"/>
  <c r="J99" i="61"/>
  <c r="C99" i="61"/>
  <c r="AA170" i="42"/>
  <c r="Y321" i="82"/>
  <c r="Y353" i="82"/>
  <c r="N242" i="65"/>
  <c r="Q274" i="65"/>
  <c r="G290" i="65"/>
  <c r="H82" i="62"/>
  <c r="Y311" i="82"/>
  <c r="J107" i="45"/>
  <c r="G107" i="45"/>
  <c r="M107" i="45"/>
  <c r="D107" i="45"/>
  <c r="P140" i="66"/>
  <c r="L149" i="71"/>
  <c r="Q230" i="76"/>
  <c r="R216" i="42"/>
  <c r="P22" i="54" s="1"/>
  <c r="W238" i="52"/>
  <c r="H171" i="68"/>
  <c r="P134" i="66"/>
  <c r="P133" i="66"/>
  <c r="K140" i="66"/>
  <c r="K137" i="66"/>
  <c r="M139" i="66"/>
  <c r="U241" i="77"/>
  <c r="Z262" i="77"/>
  <c r="I135" i="67"/>
  <c r="S82" i="61"/>
  <c r="K130" i="67"/>
  <c r="C258" i="65"/>
  <c r="P290" i="65"/>
  <c r="K258" i="65"/>
  <c r="Q290" i="65"/>
  <c r="F242" i="65"/>
  <c r="U242" i="65"/>
  <c r="T274" i="65"/>
  <c r="N258" i="65"/>
  <c r="K290" i="65"/>
  <c r="K274" i="65"/>
  <c r="G258" i="65"/>
  <c r="M274" i="65"/>
  <c r="H242" i="65"/>
  <c r="L290" i="65"/>
  <c r="E242" i="65"/>
  <c r="H274" i="65"/>
  <c r="V290" i="65"/>
  <c r="F274" i="65"/>
  <c r="D187" i="44"/>
  <c r="T187" i="44"/>
  <c r="Y76" i="62"/>
  <c r="U99" i="61"/>
  <c r="L136" i="67"/>
  <c r="T137" i="66"/>
  <c r="T143" i="71"/>
  <c r="M140" i="66"/>
  <c r="X241" i="77"/>
  <c r="O262" i="77"/>
  <c r="V137" i="66"/>
  <c r="I132" i="67"/>
  <c r="J174" i="42"/>
  <c r="C82" i="61"/>
  <c r="D290" i="65"/>
  <c r="P187" i="44"/>
  <c r="K187" i="44"/>
  <c r="H187" i="44"/>
  <c r="P139" i="66"/>
  <c r="P138" i="66"/>
  <c r="K141" i="66"/>
  <c r="K142" i="66"/>
  <c r="D247" i="76"/>
  <c r="L129" i="67"/>
  <c r="L125" i="67"/>
  <c r="D136" i="60"/>
  <c r="Y74" i="61"/>
  <c r="S132" i="60"/>
  <c r="N132" i="60"/>
  <c r="L132" i="60"/>
  <c r="T129" i="66"/>
  <c r="T139" i="66"/>
  <c r="J58" i="89"/>
  <c r="K180" i="89" s="1"/>
  <c r="M138" i="66"/>
  <c r="M141" i="66"/>
  <c r="G311" i="73"/>
  <c r="Y76" i="61"/>
  <c r="F140" i="66"/>
  <c r="F141" i="66"/>
  <c r="I241" i="77"/>
  <c r="H283" i="77"/>
  <c r="I176" i="77"/>
  <c r="L283" i="77"/>
  <c r="P241" i="77"/>
  <c r="V129" i="66"/>
  <c r="V132" i="66"/>
  <c r="Y105" i="60"/>
  <c r="U148" i="60" s="1"/>
  <c r="G136" i="66"/>
  <c r="G132" i="66"/>
  <c r="X149" i="71"/>
  <c r="G149" i="71"/>
  <c r="D149" i="71"/>
  <c r="I131" i="67"/>
  <c r="I124" i="67"/>
  <c r="L141" i="66"/>
  <c r="L133" i="66"/>
  <c r="M40" i="70"/>
  <c r="G255" i="72"/>
  <c r="F240" i="76"/>
  <c r="U219" i="76"/>
  <c r="T240" i="76"/>
  <c r="E198" i="76"/>
  <c r="O177" i="76"/>
  <c r="M284" i="77"/>
  <c r="W258" i="77"/>
  <c r="K135" i="67"/>
  <c r="E158" i="68"/>
  <c r="U238" i="52"/>
  <c r="W217" i="52"/>
  <c r="S274" i="65"/>
  <c r="C242" i="65"/>
  <c r="R274" i="65"/>
  <c r="O242" i="65"/>
  <c r="X274" i="65"/>
  <c r="M290" i="65"/>
  <c r="N217" i="52"/>
  <c r="D217" i="52"/>
  <c r="I169" i="68"/>
  <c r="H161" i="68"/>
  <c r="H163" i="68"/>
  <c r="C238" i="52"/>
  <c r="I162" i="68"/>
  <c r="Y216" i="52"/>
  <c r="E216" i="42"/>
  <c r="C22" i="54" s="1"/>
  <c r="AA194" i="42"/>
  <c r="AA190" i="42"/>
  <c r="X196" i="45"/>
  <c r="F195" i="42"/>
  <c r="V274" i="65"/>
  <c r="U274" i="65"/>
  <c r="I258" i="65"/>
  <c r="T290" i="65"/>
  <c r="Y247" i="45"/>
  <c r="P132" i="66"/>
  <c r="M130" i="66"/>
  <c r="U149" i="71"/>
  <c r="K149" i="71"/>
  <c r="R195" i="42"/>
  <c r="K136" i="67"/>
  <c r="S217" i="52"/>
  <c r="O238" i="52"/>
  <c r="U82" i="61"/>
  <c r="M135" i="66"/>
  <c r="D185" i="76"/>
  <c r="L132" i="66"/>
  <c r="Q195" i="42"/>
  <c r="K216" i="42"/>
  <c r="I22" i="54" s="1"/>
  <c r="F217" i="52"/>
  <c r="P130" i="66"/>
  <c r="K134" i="66"/>
  <c r="T132" i="66"/>
  <c r="M137" i="66"/>
  <c r="Z304" i="77"/>
  <c r="G262" i="77"/>
  <c r="I149" i="71"/>
  <c r="L130" i="66"/>
  <c r="Y81" i="61"/>
  <c r="L177" i="76"/>
  <c r="R177" i="76"/>
  <c r="Y79" i="61"/>
  <c r="U195" i="42"/>
  <c r="I238" i="52"/>
  <c r="C217" i="52"/>
  <c r="X258" i="65"/>
  <c r="E290" i="65"/>
  <c r="X238" i="52"/>
  <c r="D211" i="76"/>
  <c r="R238" i="52"/>
  <c r="M187" i="44"/>
  <c r="R187" i="44"/>
  <c r="P136" i="66"/>
  <c r="K131" i="66"/>
  <c r="L132" i="67"/>
  <c r="M136" i="60"/>
  <c r="Y81" i="62"/>
  <c r="W153" i="60"/>
  <c r="V132" i="60"/>
  <c r="H132" i="60"/>
  <c r="T133" i="66"/>
  <c r="V269" i="73"/>
  <c r="F139" i="66"/>
  <c r="Y73" i="61"/>
  <c r="E262" i="77"/>
  <c r="J176" i="77"/>
  <c r="S304" i="77"/>
  <c r="R176" i="77"/>
  <c r="K283" i="77"/>
  <c r="V140" i="66"/>
  <c r="G135" i="66"/>
  <c r="M149" i="71"/>
  <c r="W149" i="71"/>
  <c r="I126" i="67"/>
  <c r="L131" i="66"/>
  <c r="T219" i="76"/>
  <c r="L219" i="76"/>
  <c r="W198" i="76"/>
  <c r="G219" i="76"/>
  <c r="N219" i="76"/>
  <c r="P157" i="71"/>
  <c r="G148" i="71"/>
  <c r="W172" i="77"/>
  <c r="H241" i="65"/>
  <c r="T174" i="42"/>
  <c r="E163" i="68"/>
  <c r="E217" i="52"/>
  <c r="K217" i="52"/>
  <c r="I242" i="65"/>
  <c r="G274" i="65"/>
  <c r="W290" i="65"/>
  <c r="Q242" i="65"/>
  <c r="N274" i="65"/>
  <c r="S258" i="65"/>
  <c r="E238" i="52"/>
  <c r="I171" i="68"/>
  <c r="H159" i="68"/>
  <c r="Y354" i="82"/>
  <c r="Y339" i="82"/>
  <c r="M216" i="42"/>
  <c r="K22" i="54" s="1"/>
  <c r="AA173" i="42"/>
  <c r="AA169" i="42"/>
  <c r="U174" i="42"/>
  <c r="AA191" i="42"/>
  <c r="W274" i="65"/>
  <c r="J274" i="65"/>
  <c r="P274" i="65"/>
  <c r="N82" i="61"/>
  <c r="N89" i="61"/>
  <c r="N99" i="61" s="1"/>
  <c r="R156" i="60"/>
  <c r="F133" i="89"/>
  <c r="I255" i="89" s="1"/>
  <c r="C156" i="60"/>
  <c r="F269" i="73"/>
  <c r="X265" i="45"/>
  <c r="C173" i="73"/>
  <c r="H89" i="62"/>
  <c r="H99" i="62" s="1"/>
  <c r="J156" i="60"/>
  <c r="W311" i="73"/>
  <c r="N269" i="73"/>
  <c r="T283" i="77"/>
  <c r="Q176" i="77"/>
  <c r="T176" i="77"/>
  <c r="R283" i="77"/>
  <c r="K262" i="77"/>
  <c r="Q153" i="71"/>
  <c r="I153" i="71"/>
  <c r="I281" i="45"/>
  <c r="L216" i="42"/>
  <c r="J22" i="54" s="1"/>
  <c r="G82" i="62"/>
  <c r="Q174" i="42"/>
  <c r="Y72" i="61"/>
  <c r="E244" i="72"/>
  <c r="P301" i="73"/>
  <c r="J143" i="71"/>
  <c r="H156" i="60"/>
  <c r="T248" i="73"/>
  <c r="Y269" i="73"/>
  <c r="N290" i="73"/>
  <c r="D303" i="77"/>
  <c r="E176" i="77"/>
  <c r="S283" i="77"/>
  <c r="S262" i="77"/>
  <c r="W262" i="77"/>
  <c r="W283" i="77"/>
  <c r="O283" i="77"/>
  <c r="E283" i="77"/>
  <c r="G176" i="77"/>
  <c r="O241" i="77"/>
  <c r="G304" i="77"/>
  <c r="R304" i="77"/>
  <c r="W304" i="77"/>
  <c r="V241" i="77"/>
  <c r="X304" i="77"/>
  <c r="H153" i="71"/>
  <c r="K153" i="71"/>
  <c r="Q219" i="76"/>
  <c r="E177" i="76"/>
  <c r="E219" i="76"/>
  <c r="I219" i="76"/>
  <c r="G198" i="76"/>
  <c r="M198" i="76"/>
  <c r="R198" i="76"/>
  <c r="N177" i="76"/>
  <c r="K198" i="76"/>
  <c r="K177" i="76"/>
  <c r="Q198" i="76"/>
  <c r="O181" i="77"/>
  <c r="W182" i="77"/>
  <c r="T247" i="77"/>
  <c r="E310" i="77"/>
  <c r="V268" i="77"/>
  <c r="Z289" i="77"/>
  <c r="P193" i="72"/>
  <c r="L148" i="71"/>
  <c r="K148" i="71"/>
  <c r="N148" i="71"/>
  <c r="C191" i="49"/>
  <c r="C282" i="65"/>
  <c r="F174" i="42"/>
  <c r="N216" i="42"/>
  <c r="L22" i="54" s="1"/>
  <c r="M174" i="42"/>
  <c r="C135" i="60"/>
  <c r="X148" i="71"/>
  <c r="M148" i="71"/>
  <c r="Y263" i="45"/>
  <c r="G290" i="73"/>
  <c r="V153" i="71"/>
  <c r="N195" i="42"/>
  <c r="Y315" i="82"/>
  <c r="Z223" i="72"/>
  <c r="G248" i="73"/>
  <c r="N283" i="77"/>
  <c r="M176" i="77"/>
  <c r="Q304" i="77"/>
  <c r="U304" i="77"/>
  <c r="J283" i="77"/>
  <c r="F153" i="71"/>
  <c r="O223" i="72"/>
  <c r="V173" i="73"/>
  <c r="O143" i="71"/>
  <c r="I156" i="60"/>
  <c r="M183" i="73"/>
  <c r="V183" i="73"/>
  <c r="W290" i="73"/>
  <c r="T304" i="77"/>
  <c r="N304" i="77"/>
  <c r="F176" i="77"/>
  <c r="L304" i="77"/>
  <c r="L262" i="77"/>
  <c r="W241" i="77"/>
  <c r="K241" i="77"/>
  <c r="X262" i="77"/>
  <c r="V283" i="77"/>
  <c r="O176" i="77"/>
  <c r="H262" i="77"/>
  <c r="Y262" i="77"/>
  <c r="Q283" i="77"/>
  <c r="E241" i="77"/>
  <c r="P153" i="71"/>
  <c r="G153" i="71"/>
  <c r="T153" i="71"/>
  <c r="T198" i="76"/>
  <c r="H219" i="76"/>
  <c r="Y219" i="76"/>
  <c r="F219" i="76"/>
  <c r="Y240" i="76"/>
  <c r="L198" i="76"/>
  <c r="V198" i="76"/>
  <c r="T177" i="76"/>
  <c r="V219" i="76"/>
  <c r="Z177" i="76"/>
  <c r="X219" i="76"/>
  <c r="U310" i="77"/>
  <c r="F310" i="77"/>
  <c r="Z247" i="77"/>
  <c r="Y247" i="77"/>
  <c r="Q310" i="77"/>
  <c r="V235" i="72"/>
  <c r="Y235" i="72"/>
  <c r="S148" i="71"/>
  <c r="E148" i="71"/>
  <c r="D148" i="71"/>
  <c r="J82" i="61"/>
  <c r="V82" i="62"/>
  <c r="H216" i="42"/>
  <c r="F22" i="54" s="1"/>
  <c r="O216" i="42"/>
  <c r="M22" i="54" s="1"/>
  <c r="W195" i="42"/>
  <c r="G99" i="62"/>
  <c r="G216" i="42"/>
  <c r="E22" i="54" s="1"/>
  <c r="P174" i="42"/>
  <c r="K137" i="67"/>
  <c r="K129" i="67"/>
  <c r="K127" i="67"/>
  <c r="K124" i="67"/>
  <c r="K128" i="67"/>
  <c r="K134" i="67"/>
  <c r="K125" i="67"/>
  <c r="P217" i="52"/>
  <c r="O217" i="52"/>
  <c r="N244" i="72"/>
  <c r="X135" i="60"/>
  <c r="H290" i="73"/>
  <c r="F183" i="73"/>
  <c r="I235" i="72"/>
  <c r="U148" i="71"/>
  <c r="H135" i="60"/>
  <c r="X269" i="73"/>
  <c r="V176" i="77"/>
  <c r="Q262" i="77"/>
  <c r="D299" i="73"/>
  <c r="E214" i="72"/>
  <c r="H297" i="77"/>
  <c r="T148" i="71"/>
  <c r="O289" i="65"/>
  <c r="L250" i="65"/>
  <c r="Y78" i="61"/>
  <c r="O202" i="72"/>
  <c r="N280" i="73"/>
  <c r="W135" i="60"/>
  <c r="I311" i="73"/>
  <c r="C183" i="73"/>
  <c r="H248" i="73"/>
  <c r="Y79" i="62"/>
  <c r="R241" i="77"/>
  <c r="Q241" i="77"/>
  <c r="J262" i="77"/>
  <c r="H241" i="77"/>
  <c r="G283" i="77"/>
  <c r="P176" i="77"/>
  <c r="H176" i="77"/>
  <c r="K304" i="77"/>
  <c r="F241" i="77"/>
  <c r="U176" i="77"/>
  <c r="Z283" i="77"/>
  <c r="Y283" i="77"/>
  <c r="R262" i="77"/>
  <c r="D176" i="77"/>
  <c r="R153" i="71"/>
  <c r="J153" i="71"/>
  <c r="L153" i="71"/>
  <c r="Q240" i="76"/>
  <c r="Z240" i="76"/>
  <c r="I177" i="76"/>
  <c r="S219" i="76"/>
  <c r="M240" i="76"/>
  <c r="P219" i="76"/>
  <c r="G240" i="76"/>
  <c r="X198" i="76"/>
  <c r="Y198" i="76"/>
  <c r="Q177" i="76"/>
  <c r="I198" i="76"/>
  <c r="L182" i="77"/>
  <c r="U247" i="77"/>
  <c r="Q182" i="77"/>
  <c r="O247" i="77"/>
  <c r="J310" i="77"/>
  <c r="M256" i="72"/>
  <c r="O235" i="72"/>
  <c r="I148" i="71"/>
  <c r="R148" i="71"/>
  <c r="Q148" i="71"/>
  <c r="V99" i="62"/>
  <c r="E223" i="72"/>
  <c r="J148" i="71"/>
  <c r="U153" i="71"/>
  <c r="S153" i="71"/>
  <c r="O148" i="71"/>
  <c r="Y195" i="42"/>
  <c r="N128" i="86"/>
  <c r="U283" i="77"/>
  <c r="N176" i="77"/>
  <c r="Y193" i="72"/>
  <c r="W148" i="71"/>
  <c r="H195" i="42"/>
  <c r="K213" i="52"/>
  <c r="X234" i="52"/>
  <c r="H234" i="52"/>
  <c r="E234" i="52"/>
  <c r="J213" i="52"/>
  <c r="Q234" i="52"/>
  <c r="F213" i="52"/>
  <c r="G213" i="52"/>
  <c r="D234" i="52"/>
  <c r="V234" i="52"/>
  <c r="G234" i="52"/>
  <c r="R234" i="52"/>
  <c r="L213" i="52"/>
  <c r="W234" i="52"/>
  <c r="D213" i="52"/>
  <c r="R213" i="52"/>
  <c r="I234" i="52"/>
  <c r="M234" i="52"/>
  <c r="X213" i="52"/>
  <c r="E213" i="52"/>
  <c r="T213" i="52"/>
  <c r="I213" i="52"/>
  <c r="U213" i="52"/>
  <c r="O234" i="52"/>
  <c r="P234" i="52"/>
  <c r="S213" i="52"/>
  <c r="P213" i="52"/>
  <c r="K234" i="52"/>
  <c r="N234" i="52"/>
  <c r="T234" i="52"/>
  <c r="H213" i="52"/>
  <c r="Q213" i="52"/>
  <c r="J234" i="52"/>
  <c r="L234" i="52"/>
  <c r="O213" i="52"/>
  <c r="C234" i="52"/>
  <c r="F234" i="52"/>
  <c r="W213" i="52"/>
  <c r="C213" i="52"/>
  <c r="M213" i="52"/>
  <c r="V213" i="52"/>
  <c r="N213" i="52"/>
  <c r="S234" i="52"/>
  <c r="U234" i="52"/>
  <c r="U223" i="72"/>
  <c r="R173" i="73"/>
  <c r="Y72" i="62"/>
  <c r="Y77" i="61"/>
  <c r="Q135" i="60"/>
  <c r="K248" i="73"/>
  <c r="V311" i="73"/>
  <c r="Q311" i="73"/>
  <c r="Y96" i="62"/>
  <c r="G113" i="62" s="1"/>
  <c r="I304" i="77"/>
  <c r="N241" i="77"/>
  <c r="U262" i="77"/>
  <c r="V262" i="77"/>
  <c r="M262" i="77"/>
  <c r="V304" i="77"/>
  <c r="J304" i="77"/>
  <c r="I283" i="77"/>
  <c r="N262" i="77"/>
  <c r="T262" i="77"/>
  <c r="L176" i="77"/>
  <c r="C176" i="77"/>
  <c r="H304" i="77"/>
  <c r="M153" i="71"/>
  <c r="U177" i="76"/>
  <c r="M219" i="76"/>
  <c r="K240" i="76"/>
  <c r="I240" i="76"/>
  <c r="Y177" i="76"/>
  <c r="X177" i="76"/>
  <c r="J177" i="76"/>
  <c r="U240" i="76"/>
  <c r="S240" i="76"/>
  <c r="N198" i="76"/>
  <c r="R289" i="77"/>
  <c r="S289" i="77"/>
  <c r="E182" i="77"/>
  <c r="Z310" i="77"/>
  <c r="N247" i="77"/>
  <c r="M76" i="52"/>
  <c r="E256" i="72"/>
  <c r="G256" i="72"/>
  <c r="C148" i="71"/>
  <c r="F148" i="71"/>
  <c r="S279" i="77"/>
  <c r="J216" i="42"/>
  <c r="H22" i="54" s="1"/>
  <c r="F216" i="42"/>
  <c r="D22" i="54" s="1"/>
  <c r="T195" i="42"/>
  <c r="Y335" i="82"/>
  <c r="S82" i="62"/>
  <c r="D292" i="51"/>
  <c r="D271" i="51"/>
  <c r="Y320" i="82"/>
  <c r="Y341" i="82"/>
  <c r="V39" i="70"/>
  <c r="V38" i="83"/>
  <c r="M39" i="70"/>
  <c r="V43" i="74"/>
  <c r="V68" i="49"/>
  <c r="Y307" i="94"/>
  <c r="E141" i="89"/>
  <c r="H263" i="89" s="1"/>
  <c r="D247" i="77"/>
  <c r="D289" i="77"/>
  <c r="G141" i="89"/>
  <c r="J263" i="89" s="1"/>
  <c r="J239" i="77"/>
  <c r="T174" i="77"/>
  <c r="Y302" i="77"/>
  <c r="R174" i="77"/>
  <c r="R260" i="77"/>
  <c r="P239" i="77"/>
  <c r="I260" i="77"/>
  <c r="E174" i="77"/>
  <c r="C174" i="77"/>
  <c r="F174" i="77"/>
  <c r="Q239" i="77"/>
  <c r="N260" i="77"/>
  <c r="L260" i="77"/>
  <c r="T302" i="77"/>
  <c r="J281" i="77"/>
  <c r="U302" i="77"/>
  <c r="N174" i="77"/>
  <c r="Z281" i="77"/>
  <c r="H302" i="77"/>
  <c r="U260" i="77"/>
  <c r="G281" i="77"/>
  <c r="Y260" i="77"/>
  <c r="I281" i="77"/>
  <c r="M174" i="77"/>
  <c r="U174" i="77"/>
  <c r="K273" i="65"/>
  <c r="O281" i="77"/>
  <c r="P241" i="65"/>
  <c r="U246" i="72"/>
  <c r="G204" i="72"/>
  <c r="J257" i="65"/>
  <c r="C273" i="65"/>
  <c r="V302" i="77"/>
  <c r="I289" i="65"/>
  <c r="S154" i="71"/>
  <c r="O154" i="71"/>
  <c r="F154" i="71"/>
  <c r="U154" i="71"/>
  <c r="V154" i="71"/>
  <c r="L154" i="71"/>
  <c r="I154" i="71"/>
  <c r="X154" i="71"/>
  <c r="E154" i="71"/>
  <c r="C147" i="71"/>
  <c r="V147" i="71"/>
  <c r="S147" i="71"/>
  <c r="U147" i="71"/>
  <c r="P147" i="71"/>
  <c r="Q147" i="71"/>
  <c r="O147" i="71"/>
  <c r="T147" i="71"/>
  <c r="X289" i="65"/>
  <c r="D241" i="65"/>
  <c r="S257" i="65"/>
  <c r="F241" i="65"/>
  <c r="R241" i="65"/>
  <c r="W241" i="65"/>
  <c r="K241" i="65"/>
  <c r="P273" i="65"/>
  <c r="E273" i="65"/>
  <c r="D257" i="65"/>
  <c r="M241" i="65"/>
  <c r="S273" i="65"/>
  <c r="T257" i="65"/>
  <c r="X257" i="65"/>
  <c r="V289" i="65"/>
  <c r="G273" i="65"/>
  <c r="G289" i="65"/>
  <c r="E241" i="65"/>
  <c r="T289" i="65"/>
  <c r="O241" i="65"/>
  <c r="N289" i="65"/>
  <c r="I241" i="65"/>
  <c r="X273" i="65"/>
  <c r="R257" i="65"/>
  <c r="Q257" i="65"/>
  <c r="S241" i="65"/>
  <c r="H257" i="65"/>
  <c r="S289" i="65"/>
  <c r="C241" i="65"/>
  <c r="M273" i="65"/>
  <c r="M257" i="65"/>
  <c r="L289" i="65"/>
  <c r="K257" i="65"/>
  <c r="K289" i="65"/>
  <c r="O273" i="65"/>
  <c r="L257" i="65"/>
  <c r="H289" i="65"/>
  <c r="C289" i="65"/>
  <c r="P289" i="65"/>
  <c r="P257" i="65"/>
  <c r="Q241" i="65"/>
  <c r="O257" i="65"/>
  <c r="W289" i="65"/>
  <c r="I273" i="65"/>
  <c r="T273" i="65"/>
  <c r="F289" i="65"/>
  <c r="I257" i="65"/>
  <c r="G257" i="65"/>
  <c r="D289" i="65"/>
  <c r="V273" i="65"/>
  <c r="U273" i="65"/>
  <c r="E257" i="65"/>
  <c r="V257" i="65"/>
  <c r="H273" i="65"/>
  <c r="J241" i="65"/>
  <c r="C257" i="65"/>
  <c r="V241" i="65"/>
  <c r="N273" i="65"/>
  <c r="W273" i="65"/>
  <c r="Q273" i="65"/>
  <c r="F273" i="65"/>
  <c r="U241" i="65"/>
  <c r="F257" i="65"/>
  <c r="D273" i="65"/>
  <c r="M289" i="65"/>
  <c r="J289" i="65"/>
  <c r="R273" i="65"/>
  <c r="R289" i="65"/>
  <c r="Q289" i="65"/>
  <c r="X241" i="65"/>
  <c r="T241" i="65"/>
  <c r="U289" i="65"/>
  <c r="W257" i="65"/>
  <c r="U257" i="65"/>
  <c r="G241" i="65"/>
  <c r="N257" i="65"/>
  <c r="D241" i="77"/>
  <c r="E135" i="89"/>
  <c r="H257" i="89" s="1"/>
  <c r="E289" i="65"/>
  <c r="S302" i="77"/>
  <c r="R265" i="77"/>
  <c r="N265" i="77"/>
  <c r="V265" i="77"/>
  <c r="O307" i="77"/>
  <c r="G179" i="77"/>
  <c r="H265" i="77"/>
  <c r="Q193" i="72"/>
  <c r="T214" i="72"/>
  <c r="Z276" i="77"/>
  <c r="T297" i="77"/>
  <c r="J256" i="72"/>
  <c r="W193" i="72"/>
  <c r="N255" i="77"/>
  <c r="Q300" i="77"/>
  <c r="I279" i="77"/>
  <c r="D378" i="82"/>
  <c r="D53" i="72" s="1"/>
  <c r="D108" i="72" s="1"/>
  <c r="D96" i="54" s="1"/>
  <c r="J280" i="73"/>
  <c r="U283" i="51"/>
  <c r="I283" i="51"/>
  <c r="Z284" i="73"/>
  <c r="E88" i="89"/>
  <c r="H210" i="89" s="1"/>
  <c r="M38" i="78"/>
  <c r="L193" i="72"/>
  <c r="S193" i="72"/>
  <c r="N256" i="72"/>
  <c r="T256" i="72"/>
  <c r="Z193" i="72"/>
  <c r="H234" i="77"/>
  <c r="G169" i="77"/>
  <c r="P169" i="77"/>
  <c r="I237" i="77"/>
  <c r="P237" i="77"/>
  <c r="T279" i="77"/>
  <c r="V174" i="42"/>
  <c r="Y290" i="91"/>
  <c r="R193" i="72"/>
  <c r="W235" i="72"/>
  <c r="R256" i="72"/>
  <c r="N169" i="77"/>
  <c r="V195" i="42"/>
  <c r="U378" i="82"/>
  <c r="U53" i="72" s="1"/>
  <c r="U108" i="72" s="1"/>
  <c r="U96" i="54" s="1"/>
  <c r="K238" i="73"/>
  <c r="X262" i="51"/>
  <c r="P262" i="51"/>
  <c r="H144" i="71"/>
  <c r="N177" i="73"/>
  <c r="M68" i="44"/>
  <c r="J235" i="72"/>
  <c r="X256" i="72"/>
  <c r="M235" i="72"/>
  <c r="Z256" i="72"/>
  <c r="Z214" i="72"/>
  <c r="K234" i="77"/>
  <c r="U169" i="77"/>
  <c r="V297" i="77"/>
  <c r="W279" i="77"/>
  <c r="N258" i="77"/>
  <c r="Z300" i="77"/>
  <c r="X237" i="77"/>
  <c r="N379" i="82"/>
  <c r="N60" i="73" s="1"/>
  <c r="N141" i="73" s="1"/>
  <c r="N95" i="54" s="1"/>
  <c r="Y336" i="82"/>
  <c r="Y333" i="82"/>
  <c r="U256" i="72"/>
  <c r="V378" i="82"/>
  <c r="V36" i="74" s="1"/>
  <c r="V55" i="74" s="1"/>
  <c r="R238" i="73"/>
  <c r="U259" i="73"/>
  <c r="O283" i="51"/>
  <c r="O198" i="51"/>
  <c r="M144" i="71"/>
  <c r="V177" i="73"/>
  <c r="W246" i="77"/>
  <c r="X235" i="72"/>
  <c r="I214" i="72"/>
  <c r="H193" i="72"/>
  <c r="S235" i="72"/>
  <c r="K193" i="72"/>
  <c r="K235" i="72"/>
  <c r="W255" i="77"/>
  <c r="E276" i="77"/>
  <c r="M169" i="77"/>
  <c r="P300" i="77"/>
  <c r="Z237" i="77"/>
  <c r="S300" i="77"/>
  <c r="F258" i="77"/>
  <c r="P256" i="77"/>
  <c r="M68" i="49"/>
  <c r="F256" i="72"/>
  <c r="M43" i="74"/>
  <c r="N193" i="72"/>
  <c r="O214" i="72"/>
  <c r="J297" i="77"/>
  <c r="V255" i="77"/>
  <c r="G279" i="77"/>
  <c r="W301" i="73"/>
  <c r="Z262" i="51"/>
  <c r="R144" i="71"/>
  <c r="J284" i="73"/>
  <c r="J267" i="77"/>
  <c r="T193" i="72"/>
  <c r="Q256" i="72"/>
  <c r="S214" i="72"/>
  <c r="W214" i="72"/>
  <c r="O256" i="72"/>
  <c r="U255" i="77"/>
  <c r="T169" i="77"/>
  <c r="H237" i="77"/>
  <c r="L237" i="77"/>
  <c r="F237" i="77"/>
  <c r="R379" i="82"/>
  <c r="R60" i="73" s="1"/>
  <c r="R141" i="73" s="1"/>
  <c r="R95" i="54" s="1"/>
  <c r="Q70" i="54"/>
  <c r="I193" i="44"/>
  <c r="V205" i="72"/>
  <c r="D288" i="77"/>
  <c r="G140" i="89"/>
  <c r="J262" i="89" s="1"/>
  <c r="L146" i="71"/>
  <c r="Z280" i="51"/>
  <c r="U265" i="77"/>
  <c r="Y318" i="82"/>
  <c r="F88" i="89"/>
  <c r="I210" i="89" s="1"/>
  <c r="Y80" i="62"/>
  <c r="Y159" i="41"/>
  <c r="D180" i="41" s="1"/>
  <c r="J146" i="71"/>
  <c r="P280" i="51"/>
  <c r="E265" i="77"/>
  <c r="G286" i="77"/>
  <c r="O297" i="77"/>
  <c r="Q297" i="77"/>
  <c r="O255" i="77"/>
  <c r="J276" i="77"/>
  <c r="R169" i="77"/>
  <c r="J284" i="77"/>
  <c r="L242" i="77"/>
  <c r="P305" i="77"/>
  <c r="M263" i="77"/>
  <c r="O242" i="77"/>
  <c r="Z242" i="77"/>
  <c r="I298" i="77"/>
  <c r="O235" i="77"/>
  <c r="F256" i="77"/>
  <c r="T256" i="77"/>
  <c r="X277" i="77"/>
  <c r="V170" i="77"/>
  <c r="T235" i="77"/>
  <c r="T170" i="77"/>
  <c r="K256" i="77"/>
  <c r="R235" i="77"/>
  <c r="S174" i="42"/>
  <c r="Y116" i="60"/>
  <c r="E195" i="42"/>
  <c r="AA187" i="42"/>
  <c r="H313" i="89"/>
  <c r="S91" i="62"/>
  <c r="Y91" i="62" s="1"/>
  <c r="L108" i="62" s="1"/>
  <c r="Y74" i="62"/>
  <c r="O379" i="82"/>
  <c r="O60" i="73" s="1"/>
  <c r="O141" i="73" s="1"/>
  <c r="O95" i="54" s="1"/>
  <c r="R184" i="72"/>
  <c r="G205" i="72"/>
  <c r="V247" i="72"/>
  <c r="T226" i="72"/>
  <c r="V226" i="72"/>
  <c r="K226" i="72"/>
  <c r="N154" i="60"/>
  <c r="E154" i="60"/>
  <c r="T133" i="60"/>
  <c r="L133" i="60"/>
  <c r="M133" i="60"/>
  <c r="F133" i="60"/>
  <c r="U133" i="60"/>
  <c r="Q154" i="60"/>
  <c r="P133" i="60"/>
  <c r="X133" i="60"/>
  <c r="K133" i="60"/>
  <c r="H133" i="60"/>
  <c r="J154" i="60"/>
  <c r="O133" i="60"/>
  <c r="D133" i="60"/>
  <c r="C133" i="60"/>
  <c r="O154" i="60"/>
  <c r="S133" i="60"/>
  <c r="W133" i="60"/>
  <c r="V154" i="60"/>
  <c r="F154" i="60"/>
  <c r="R154" i="60"/>
  <c r="M154" i="60"/>
  <c r="X154" i="60"/>
  <c r="D248" i="45"/>
  <c r="F232" i="45"/>
  <c r="W248" i="45"/>
  <c r="X232" i="45"/>
  <c r="N264" i="45"/>
  <c r="F280" i="45"/>
  <c r="I264" i="45"/>
  <c r="K264" i="45"/>
  <c r="N232" i="45"/>
  <c r="L280" i="45"/>
  <c r="X280" i="45"/>
  <c r="L264" i="45"/>
  <c r="W232" i="45"/>
  <c r="J280" i="45"/>
  <c r="J232" i="45"/>
  <c r="D280" i="45"/>
  <c r="M232" i="45"/>
  <c r="R280" i="45"/>
  <c r="M248" i="45"/>
  <c r="E232" i="45"/>
  <c r="I232" i="45"/>
  <c r="R248" i="45"/>
  <c r="J248" i="45"/>
  <c r="G248" i="45"/>
  <c r="V232" i="45"/>
  <c r="L232" i="45"/>
  <c r="T232" i="45"/>
  <c r="C280" i="45"/>
  <c r="Q264" i="45"/>
  <c r="Q232" i="45"/>
  <c r="C248" i="45"/>
  <c r="R232" i="45"/>
  <c r="W280" i="45"/>
  <c r="I280" i="45"/>
  <c r="O264" i="45"/>
  <c r="S248" i="45"/>
  <c r="Q248" i="45"/>
  <c r="P232" i="45"/>
  <c r="C232" i="45"/>
  <c r="P264" i="45"/>
  <c r="S264" i="45"/>
  <c r="V248" i="45"/>
  <c r="G232" i="45"/>
  <c r="P280" i="45"/>
  <c r="O232" i="45"/>
  <c r="U248" i="45"/>
  <c r="C264" i="45"/>
  <c r="F264" i="45"/>
  <c r="O248" i="45"/>
  <c r="N248" i="45"/>
  <c r="H264" i="45"/>
  <c r="I248" i="45"/>
  <c r="T248" i="45"/>
  <c r="E280" i="45"/>
  <c r="V264" i="45"/>
  <c r="J264" i="45"/>
  <c r="D232" i="45"/>
  <c r="U232" i="45"/>
  <c r="K248" i="45"/>
  <c r="E248" i="45"/>
  <c r="O280" i="45"/>
  <c r="Q280" i="45"/>
  <c r="K232" i="45"/>
  <c r="U280" i="45"/>
  <c r="U264" i="45"/>
  <c r="R264" i="45"/>
  <c r="D264" i="45"/>
  <c r="G280" i="45"/>
  <c r="T264" i="45"/>
  <c r="V280" i="45"/>
  <c r="H248" i="45"/>
  <c r="F248" i="45"/>
  <c r="P248" i="45"/>
  <c r="E264" i="45"/>
  <c r="S280" i="45"/>
  <c r="W264" i="45"/>
  <c r="L248" i="45"/>
  <c r="H280" i="45"/>
  <c r="M280" i="45"/>
  <c r="M264" i="45"/>
  <c r="X264" i="45"/>
  <c r="H232" i="45"/>
  <c r="X248" i="45"/>
  <c r="S232" i="45"/>
  <c r="T280" i="45"/>
  <c r="G264" i="45"/>
  <c r="N280" i="45"/>
  <c r="K280" i="45"/>
  <c r="K154" i="60"/>
  <c r="P378" i="82"/>
  <c r="P36" i="74" s="1"/>
  <c r="P55" i="74" s="1"/>
  <c r="P193" i="44"/>
  <c r="Y342" i="82"/>
  <c r="Y319" i="82"/>
  <c r="G88" i="89"/>
  <c r="J210" i="89" s="1"/>
  <c r="I154" i="60"/>
  <c r="Y97" i="62"/>
  <c r="E114" i="62" s="1"/>
  <c r="T301" i="51"/>
  <c r="O179" i="77"/>
  <c r="P286" i="77"/>
  <c r="J244" i="77"/>
  <c r="E234" i="77"/>
  <c r="W276" i="77"/>
  <c r="Y276" i="77"/>
  <c r="G234" i="77"/>
  <c r="P261" i="73"/>
  <c r="E175" i="73"/>
  <c r="G282" i="73"/>
  <c r="F261" i="73"/>
  <c r="O280" i="73"/>
  <c r="Q173" i="73"/>
  <c r="H238" i="73"/>
  <c r="V259" i="73"/>
  <c r="F301" i="73"/>
  <c r="R301" i="73"/>
  <c r="E259" i="73"/>
  <c r="L238" i="73"/>
  <c r="L280" i="73"/>
  <c r="G173" i="73"/>
  <c r="Y259" i="73"/>
  <c r="M280" i="73"/>
  <c r="T259" i="73"/>
  <c r="O259" i="73"/>
  <c r="E301" i="73"/>
  <c r="M304" i="51"/>
  <c r="U198" i="51"/>
  <c r="X198" i="51"/>
  <c r="S283" i="51"/>
  <c r="G283" i="51"/>
  <c r="N283" i="51"/>
  <c r="E304" i="51"/>
  <c r="V283" i="51"/>
  <c r="Z283" i="51"/>
  <c r="Q304" i="51"/>
  <c r="U304" i="51"/>
  <c r="H379" i="82"/>
  <c r="H60" i="73" s="1"/>
  <c r="H141" i="73" s="1"/>
  <c r="H95" i="54" s="1"/>
  <c r="V301" i="51"/>
  <c r="W378" i="82"/>
  <c r="W36" i="74" s="1"/>
  <c r="W55" i="74" s="1"/>
  <c r="T378" i="82"/>
  <c r="T53" i="72" s="1"/>
  <c r="T108" i="72" s="1"/>
  <c r="T96" i="54" s="1"/>
  <c r="H378" i="82"/>
  <c r="H53" i="72" s="1"/>
  <c r="H108" i="72" s="1"/>
  <c r="H96" i="54" s="1"/>
  <c r="G378" i="82"/>
  <c r="G36" i="74" s="1"/>
  <c r="G55" i="74" s="1"/>
  <c r="F378" i="82"/>
  <c r="F36" i="74" s="1"/>
  <c r="F55" i="74" s="1"/>
  <c r="X378" i="82"/>
  <c r="X53" i="72" s="1"/>
  <c r="X108" i="72" s="1"/>
  <c r="X96" i="54" s="1"/>
  <c r="Q378" i="82"/>
  <c r="Q36" i="74" s="1"/>
  <c r="Q55" i="74" s="1"/>
  <c r="M378" i="82"/>
  <c r="M36" i="74" s="1"/>
  <c r="M55" i="74" s="1"/>
  <c r="K378" i="82"/>
  <c r="K53" i="72" s="1"/>
  <c r="K108" i="72" s="1"/>
  <c r="K96" i="54" s="1"/>
  <c r="R378" i="82"/>
  <c r="R36" i="74" s="1"/>
  <c r="R55" i="74" s="1"/>
  <c r="Q133" i="60"/>
  <c r="R133" i="60"/>
  <c r="N378" i="82"/>
  <c r="N53" i="72" s="1"/>
  <c r="N108" i="72" s="1"/>
  <c r="N96" i="54" s="1"/>
  <c r="M301" i="51"/>
  <c r="F379" i="82"/>
  <c r="F60" i="73" s="1"/>
  <c r="F141" i="73" s="1"/>
  <c r="F95" i="54" s="1"/>
  <c r="I133" i="60"/>
  <c r="S378" i="82"/>
  <c r="S53" i="72" s="1"/>
  <c r="S108" i="72" s="1"/>
  <c r="S96" i="54" s="1"/>
  <c r="J226" i="72"/>
  <c r="E169" i="77"/>
  <c r="M276" i="77"/>
  <c r="G297" i="77"/>
  <c r="T234" i="77"/>
  <c r="R255" i="77"/>
  <c r="M234" i="77"/>
  <c r="C169" i="77"/>
  <c r="F255" i="77"/>
  <c r="Q255" i="77"/>
  <c r="L276" i="77"/>
  <c r="X169" i="77"/>
  <c r="E255" i="77"/>
  <c r="I255" i="77"/>
  <c r="R297" i="77"/>
  <c r="O169" i="77"/>
  <c r="F169" i="77"/>
  <c r="P255" i="77"/>
  <c r="K255" i="77"/>
  <c r="F234" i="77"/>
  <c r="O234" i="77"/>
  <c r="K169" i="77"/>
  <c r="J255" i="77"/>
  <c r="G276" i="77"/>
  <c r="N234" i="77"/>
  <c r="I234" i="77"/>
  <c r="I276" i="77"/>
  <c r="W169" i="77"/>
  <c r="X255" i="77"/>
  <c r="G255" i="77"/>
  <c r="F297" i="77"/>
  <c r="M297" i="77"/>
  <c r="D169" i="77"/>
  <c r="N297" i="77"/>
  <c r="X234" i="77"/>
  <c r="V276" i="77"/>
  <c r="Y234" i="77"/>
  <c r="J234" i="77"/>
  <c r="S169" i="77"/>
  <c r="O276" i="77"/>
  <c r="I297" i="77"/>
  <c r="I169" i="77"/>
  <c r="E297" i="77"/>
  <c r="Q169" i="77"/>
  <c r="V169" i="77"/>
  <c r="X297" i="77"/>
  <c r="F276" i="77"/>
  <c r="T276" i="77"/>
  <c r="M255" i="77"/>
  <c r="X276" i="77"/>
  <c r="S234" i="77"/>
  <c r="Z255" i="77"/>
  <c r="K276" i="77"/>
  <c r="K297" i="77"/>
  <c r="R234" i="77"/>
  <c r="U297" i="77"/>
  <c r="L234" i="77"/>
  <c r="R276" i="77"/>
  <c r="S276" i="77"/>
  <c r="S255" i="77"/>
  <c r="L255" i="77"/>
  <c r="L169" i="77"/>
  <c r="U276" i="77"/>
  <c r="H255" i="77"/>
  <c r="P297" i="77"/>
  <c r="P276" i="77"/>
  <c r="Z234" i="77"/>
  <c r="W234" i="77"/>
  <c r="V234" i="77"/>
  <c r="Y279" i="45"/>
  <c r="E378" i="82"/>
  <c r="E53" i="72" s="1"/>
  <c r="E108" i="72" s="1"/>
  <c r="E96" i="54" s="1"/>
  <c r="C378" i="82"/>
  <c r="C53" i="72" s="1"/>
  <c r="C108" i="72" s="1"/>
  <c r="C96" i="54" s="1"/>
  <c r="U154" i="60"/>
  <c r="T154" i="60"/>
  <c r="G133" i="60"/>
  <c r="E133" i="60"/>
  <c r="I378" i="82"/>
  <c r="I36" i="74" s="1"/>
  <c r="I55" i="74" s="1"/>
  <c r="Y78" i="62"/>
  <c r="Y310" i="77"/>
  <c r="J289" i="77"/>
  <c r="G247" i="77"/>
  <c r="H247" i="77"/>
  <c r="Y305" i="77"/>
  <c r="Q179" i="77"/>
  <c r="S179" i="77"/>
  <c r="Y255" i="77"/>
  <c r="W297" i="77"/>
  <c r="Z297" i="77"/>
  <c r="P234" i="77"/>
  <c r="J169" i="77"/>
  <c r="Z279" i="77"/>
  <c r="Y300" i="77"/>
  <c r="X300" i="77"/>
  <c r="T300" i="77"/>
  <c r="J300" i="77"/>
  <c r="H172" i="77"/>
  <c r="Q172" i="77"/>
  <c r="E279" i="77"/>
  <c r="I172" i="77"/>
  <c r="D172" i="77"/>
  <c r="V300" i="77"/>
  <c r="V172" i="77"/>
  <c r="L279" i="77"/>
  <c r="V258" i="77"/>
  <c r="X172" i="77"/>
  <c r="M237" i="77"/>
  <c r="L300" i="77"/>
  <c r="Q237" i="77"/>
  <c r="X258" i="77"/>
  <c r="O172" i="77"/>
  <c r="V237" i="77"/>
  <c r="Y279" i="77"/>
  <c r="R300" i="77"/>
  <c r="F172" i="77"/>
  <c r="N300" i="77"/>
  <c r="R258" i="77"/>
  <c r="T258" i="77"/>
  <c r="O300" i="77"/>
  <c r="O258" i="77"/>
  <c r="I258" i="77"/>
  <c r="F279" i="77"/>
  <c r="O237" i="77"/>
  <c r="S258" i="77"/>
  <c r="M258" i="77"/>
  <c r="Y237" i="77"/>
  <c r="W237" i="77"/>
  <c r="G258" i="77"/>
  <c r="E237" i="77"/>
  <c r="M279" i="77"/>
  <c r="U172" i="77"/>
  <c r="E258" i="77"/>
  <c r="U279" i="77"/>
  <c r="U258" i="77"/>
  <c r="G237" i="77"/>
  <c r="K237" i="77"/>
  <c r="T172" i="77"/>
  <c r="H258" i="77"/>
  <c r="F300" i="77"/>
  <c r="R237" i="77"/>
  <c r="J279" i="77"/>
  <c r="G300" i="77"/>
  <c r="K379" i="82"/>
  <c r="K60" i="73" s="1"/>
  <c r="K141" i="73" s="1"/>
  <c r="K95" i="54" s="1"/>
  <c r="AA183" i="42"/>
  <c r="Z174" i="42"/>
  <c r="P195" i="51"/>
  <c r="Z259" i="51"/>
  <c r="N195" i="51"/>
  <c r="S259" i="51"/>
  <c r="W259" i="51"/>
  <c r="T280" i="51"/>
  <c r="S280" i="51"/>
  <c r="G280" i="51"/>
  <c r="X301" i="51"/>
  <c r="U259" i="51"/>
  <c r="J280" i="51"/>
  <c r="O301" i="51"/>
  <c r="M280" i="51"/>
  <c r="X380" i="82"/>
  <c r="X58" i="71" s="1"/>
  <c r="X115" i="71" s="1"/>
  <c r="X94" i="54" s="1"/>
  <c r="H380" i="82"/>
  <c r="H58" i="71" s="1"/>
  <c r="H115" i="71" s="1"/>
  <c r="H94" i="54" s="1"/>
  <c r="I380" i="82"/>
  <c r="I58" i="71" s="1"/>
  <c r="I115" i="71" s="1"/>
  <c r="I94" i="54" s="1"/>
  <c r="K380" i="82"/>
  <c r="K58" i="71" s="1"/>
  <c r="K115" i="71" s="1"/>
  <c r="K94" i="54" s="1"/>
  <c r="W380" i="82"/>
  <c r="W58" i="71" s="1"/>
  <c r="W115" i="71" s="1"/>
  <c r="W94" i="54" s="1"/>
  <c r="Q379" i="82"/>
  <c r="Q60" i="73" s="1"/>
  <c r="Q141" i="73" s="1"/>
  <c r="Q95" i="54" s="1"/>
  <c r="L379" i="82"/>
  <c r="L60" i="73" s="1"/>
  <c r="L141" i="73" s="1"/>
  <c r="L95" i="54" s="1"/>
  <c r="U379" i="82"/>
  <c r="U60" i="73" s="1"/>
  <c r="U141" i="73" s="1"/>
  <c r="U95" i="54" s="1"/>
  <c r="D379" i="82"/>
  <c r="D60" i="73" s="1"/>
  <c r="D141" i="73" s="1"/>
  <c r="D95" i="54" s="1"/>
  <c r="T379" i="82"/>
  <c r="T60" i="73" s="1"/>
  <c r="T141" i="73" s="1"/>
  <c r="T95" i="54" s="1"/>
  <c r="P379" i="82"/>
  <c r="P60" i="73" s="1"/>
  <c r="P141" i="73" s="1"/>
  <c r="P95" i="54" s="1"/>
  <c r="W379" i="82"/>
  <c r="W60" i="73" s="1"/>
  <c r="W141" i="73" s="1"/>
  <c r="W95" i="54" s="1"/>
  <c r="X379" i="82"/>
  <c r="X60" i="73" s="1"/>
  <c r="X141" i="73" s="1"/>
  <c r="X95" i="54" s="1"/>
  <c r="G379" i="82"/>
  <c r="G60" i="73" s="1"/>
  <c r="G141" i="73" s="1"/>
  <c r="G95" i="54" s="1"/>
  <c r="C379" i="82"/>
  <c r="C60" i="73" s="1"/>
  <c r="C141" i="73" s="1"/>
  <c r="C95" i="54" s="1"/>
  <c r="E379" i="82"/>
  <c r="E60" i="73" s="1"/>
  <c r="E141" i="73" s="1"/>
  <c r="E95" i="54" s="1"/>
  <c r="S379" i="82"/>
  <c r="S60" i="73" s="1"/>
  <c r="S141" i="73" s="1"/>
  <c r="S95" i="54" s="1"/>
  <c r="D304" i="77"/>
  <c r="H135" i="89"/>
  <c r="K257" i="89" s="1"/>
  <c r="N146" i="71"/>
  <c r="D146" i="71"/>
  <c r="G154" i="60"/>
  <c r="L378" i="82"/>
  <c r="L36" i="74" s="1"/>
  <c r="L55" i="74" s="1"/>
  <c r="J379" i="82"/>
  <c r="J60" i="73" s="1"/>
  <c r="J141" i="73" s="1"/>
  <c r="J95" i="54" s="1"/>
  <c r="Q307" i="77"/>
  <c r="Q244" i="77"/>
  <c r="G307" i="77"/>
  <c r="K179" i="77"/>
  <c r="R179" i="77"/>
  <c r="O244" i="77"/>
  <c r="O286" i="77"/>
  <c r="S244" i="77"/>
  <c r="Q286" i="77"/>
  <c r="V244" i="77"/>
  <c r="O265" i="77"/>
  <c r="N244" i="77"/>
  <c r="L244" i="77"/>
  <c r="Y286" i="77"/>
  <c r="U244" i="77"/>
  <c r="V307" i="77"/>
  <c r="X286" i="77"/>
  <c r="I179" i="77"/>
  <c r="G265" i="77"/>
  <c r="Z307" i="77"/>
  <c r="Y307" i="77"/>
  <c r="X265" i="77"/>
  <c r="M265" i="77"/>
  <c r="K244" i="77"/>
  <c r="V286" i="77"/>
  <c r="P179" i="77"/>
  <c r="L307" i="77"/>
  <c r="Y244" i="77"/>
  <c r="Z244" i="77"/>
  <c r="X179" i="77"/>
  <c r="H244" i="77"/>
  <c r="C179" i="77"/>
  <c r="U286" i="77"/>
  <c r="I307" i="77"/>
  <c r="G135" i="89"/>
  <c r="J257" i="89" s="1"/>
  <c r="L154" i="60"/>
  <c r="D154" i="60"/>
  <c r="C154" i="60"/>
  <c r="J378" i="82"/>
  <c r="J53" i="72" s="1"/>
  <c r="J108" i="72" s="1"/>
  <c r="J96" i="54" s="1"/>
  <c r="J195" i="51"/>
  <c r="K286" i="77"/>
  <c r="T265" i="77"/>
  <c r="N276" i="77"/>
  <c r="T255" i="77"/>
  <c r="Q234" i="77"/>
  <c r="L297" i="77"/>
  <c r="Q276" i="77"/>
  <c r="H276" i="77"/>
  <c r="S204" i="72"/>
  <c r="I379" i="82"/>
  <c r="I60" i="73" s="1"/>
  <c r="I141" i="73" s="1"/>
  <c r="I95" i="54" s="1"/>
  <c r="X247" i="77"/>
  <c r="W268" i="77"/>
  <c r="V310" i="77"/>
  <c r="S310" i="77"/>
  <c r="I310" i="77"/>
  <c r="I268" i="77"/>
  <c r="I182" i="77"/>
  <c r="R310" i="77"/>
  <c r="H310" i="77"/>
  <c r="M310" i="77"/>
  <c r="M289" i="77"/>
  <c r="R268" i="77"/>
  <c r="W289" i="77"/>
  <c r="T310" i="77"/>
  <c r="P247" i="77"/>
  <c r="Q289" i="77"/>
  <c r="U268" i="77"/>
  <c r="X182" i="77"/>
  <c r="E268" i="77"/>
  <c r="Q268" i="77"/>
  <c r="P289" i="77"/>
  <c r="K289" i="77"/>
  <c r="J268" i="77"/>
  <c r="T182" i="77"/>
  <c r="N310" i="77"/>
  <c r="O182" i="77"/>
  <c r="O268" i="77"/>
  <c r="K268" i="77"/>
  <c r="G289" i="77"/>
  <c r="E289" i="77"/>
  <c r="V247" i="77"/>
  <c r="U289" i="77"/>
  <c r="Y289" i="77"/>
  <c r="O310" i="77"/>
  <c r="X310" i="77"/>
  <c r="K182" i="77"/>
  <c r="V182" i="77"/>
  <c r="L310" i="77"/>
  <c r="N182" i="77"/>
  <c r="Z268" i="77"/>
  <c r="R182" i="77"/>
  <c r="K247" i="77"/>
  <c r="G310" i="77"/>
  <c r="P310" i="77"/>
  <c r="M268" i="77"/>
  <c r="M247" i="77"/>
  <c r="G268" i="77"/>
  <c r="C182" i="77"/>
  <c r="R247" i="77"/>
  <c r="W310" i="77"/>
  <c r="X289" i="77"/>
  <c r="S268" i="77"/>
  <c r="W247" i="77"/>
  <c r="V289" i="77"/>
  <c r="L289" i="77"/>
  <c r="L268" i="77"/>
  <c r="F182" i="77"/>
  <c r="N268" i="77"/>
  <c r="P182" i="77"/>
  <c r="I247" i="77"/>
  <c r="K310" i="77"/>
  <c r="Q247" i="77"/>
  <c r="F247" i="77"/>
  <c r="M379" i="82"/>
  <c r="M60" i="73" s="1"/>
  <c r="M141" i="73" s="1"/>
  <c r="M95" i="54" s="1"/>
  <c r="L151" i="71"/>
  <c r="F151" i="71"/>
  <c r="S380" i="82"/>
  <c r="S58" i="71" s="1"/>
  <c r="S115" i="71" s="1"/>
  <c r="S94" i="54" s="1"/>
  <c r="O266" i="65"/>
  <c r="E250" i="65"/>
  <c r="O234" i="65"/>
  <c r="W234" i="65"/>
  <c r="P250" i="65"/>
  <c r="H282" i="65"/>
  <c r="Q266" i="65"/>
  <c r="I266" i="65"/>
  <c r="Q282" i="65"/>
  <c r="C250" i="65"/>
  <c r="H263" i="51"/>
  <c r="J284" i="51"/>
  <c r="H284" i="51"/>
  <c r="W305" i="51"/>
  <c r="S263" i="51"/>
  <c r="L199" i="51"/>
  <c r="F135" i="60"/>
  <c r="N135" i="60"/>
  <c r="U156" i="60"/>
  <c r="R269" i="73"/>
  <c r="T311" i="73"/>
  <c r="Z290" i="73"/>
  <c r="M290" i="73"/>
  <c r="Y311" i="73"/>
  <c r="P248" i="73"/>
  <c r="S311" i="73"/>
  <c r="G152" i="71"/>
  <c r="U152" i="71"/>
  <c r="O152" i="71"/>
  <c r="Y193" i="45"/>
  <c r="K305" i="73"/>
  <c r="H284" i="73"/>
  <c r="R281" i="77"/>
  <c r="N281" i="77"/>
  <c r="H174" i="77"/>
  <c r="I302" i="77"/>
  <c r="E239" i="77"/>
  <c r="T216" i="42"/>
  <c r="R22" i="54" s="1"/>
  <c r="AA166" i="42"/>
  <c r="D313" i="51"/>
  <c r="N132" i="86"/>
  <c r="D246" i="77"/>
  <c r="E140" i="89"/>
  <c r="H262" i="89" s="1"/>
  <c r="F140" i="89"/>
  <c r="I262" i="89" s="1"/>
  <c r="D267" i="77"/>
  <c r="Y156" i="41"/>
  <c r="U177" i="41" s="1"/>
  <c r="Y186" i="45"/>
  <c r="I199" i="51"/>
  <c r="Q199" i="51"/>
  <c r="I284" i="51"/>
  <c r="J305" i="51"/>
  <c r="Z199" i="51"/>
  <c r="T284" i="51"/>
  <c r="W156" i="60"/>
  <c r="G135" i="60"/>
  <c r="T156" i="60"/>
  <c r="K290" i="73"/>
  <c r="Z248" i="73"/>
  <c r="O290" i="73"/>
  <c r="X311" i="73"/>
  <c r="G183" i="73"/>
  <c r="U311" i="73"/>
  <c r="E248" i="73"/>
  <c r="I152" i="71"/>
  <c r="W152" i="71"/>
  <c r="M152" i="71"/>
  <c r="Y105" i="96"/>
  <c r="U127" i="96" s="1"/>
  <c r="M305" i="73"/>
  <c r="Y292" i="65"/>
  <c r="Y318" i="94"/>
  <c r="Y352" i="82"/>
  <c r="L195" i="42"/>
  <c r="Y174" i="42"/>
  <c r="Y322" i="82"/>
  <c r="D309" i="77"/>
  <c r="H140" i="89"/>
  <c r="K262" i="89" s="1"/>
  <c r="Q284" i="51"/>
  <c r="L284" i="51"/>
  <c r="L305" i="51"/>
  <c r="J199" i="51"/>
  <c r="R305" i="51"/>
  <c r="J263" i="51"/>
  <c r="X156" i="60"/>
  <c r="L135" i="60"/>
  <c r="S156" i="60"/>
  <c r="J290" i="73"/>
  <c r="J248" i="73"/>
  <c r="J311" i="73"/>
  <c r="I248" i="73"/>
  <c r="G269" i="73"/>
  <c r="D183" i="73"/>
  <c r="U269" i="73"/>
  <c r="N152" i="71"/>
  <c r="C152" i="71"/>
  <c r="E152" i="71"/>
  <c r="R263" i="73"/>
  <c r="K260" i="77"/>
  <c r="M281" i="77"/>
  <c r="E302" i="77"/>
  <c r="P281" i="77"/>
  <c r="K174" i="77"/>
  <c r="Q260" i="77"/>
  <c r="Y244" i="52"/>
  <c r="Y223" i="52"/>
  <c r="S216" i="42"/>
  <c r="Q22" i="54" s="1"/>
  <c r="U216" i="42"/>
  <c r="S22" i="54" s="1"/>
  <c r="R263" i="51"/>
  <c r="V263" i="51"/>
  <c r="G284" i="51"/>
  <c r="V199" i="51"/>
  <c r="O199" i="51"/>
  <c r="F156" i="60"/>
  <c r="D156" i="60"/>
  <c r="E156" i="60"/>
  <c r="M248" i="73"/>
  <c r="H183" i="73"/>
  <c r="E269" i="73"/>
  <c r="U183" i="73"/>
  <c r="I290" i="73"/>
  <c r="E183" i="73"/>
  <c r="J269" i="73"/>
  <c r="T152" i="71"/>
  <c r="F152" i="71"/>
  <c r="Y104" i="96"/>
  <c r="E126" i="96" s="1"/>
  <c r="N242" i="73"/>
  <c r="M302" i="77"/>
  <c r="J260" i="77"/>
  <c r="R239" i="77"/>
  <c r="M239" i="77"/>
  <c r="G260" i="77"/>
  <c r="V196" i="45"/>
  <c r="S195" i="42"/>
  <c r="Y244" i="65"/>
  <c r="L273" i="65"/>
  <c r="L241" i="65"/>
  <c r="J273" i="65"/>
  <c r="D233" i="45"/>
  <c r="O265" i="45"/>
  <c r="L281" i="45"/>
  <c r="I249" i="45"/>
  <c r="D249" i="45"/>
  <c r="H281" i="45"/>
  <c r="H249" i="45"/>
  <c r="L233" i="45"/>
  <c r="K233" i="45"/>
  <c r="U233" i="45"/>
  <c r="C249" i="45"/>
  <c r="Q281" i="45"/>
  <c r="P265" i="45"/>
  <c r="N249" i="45"/>
  <c r="F281" i="45"/>
  <c r="U265" i="45"/>
  <c r="U249" i="45"/>
  <c r="Q265" i="45"/>
  <c r="V249" i="45"/>
  <c r="C233" i="45"/>
  <c r="O281" i="45"/>
  <c r="L249" i="45"/>
  <c r="M281" i="45"/>
  <c r="T281" i="45"/>
  <c r="M249" i="45"/>
  <c r="D265" i="45"/>
  <c r="F249" i="45"/>
  <c r="R249" i="45"/>
  <c r="Q233" i="45"/>
  <c r="F233" i="45"/>
  <c r="R265" i="45"/>
  <c r="T233" i="45"/>
  <c r="W281" i="45"/>
  <c r="C281" i="45"/>
  <c r="W265" i="45"/>
  <c r="Q249" i="45"/>
  <c r="W249" i="45"/>
  <c r="M265" i="45"/>
  <c r="E281" i="45"/>
  <c r="X233" i="45"/>
  <c r="R281" i="45"/>
  <c r="H265" i="45"/>
  <c r="V233" i="45"/>
  <c r="G249" i="45"/>
  <c r="E144" i="71"/>
  <c r="K249" i="45"/>
  <c r="I280" i="73"/>
  <c r="H301" i="73"/>
  <c r="Z280" i="73"/>
  <c r="Q259" i="73"/>
  <c r="V280" i="73"/>
  <c r="K259" i="73"/>
  <c r="J77" i="52"/>
  <c r="G133" i="89"/>
  <c r="J255" i="89" s="1"/>
  <c r="X239" i="43"/>
  <c r="X18" i="55" s="1"/>
  <c r="V136" i="60"/>
  <c r="T136" i="60"/>
  <c r="G136" i="60"/>
  <c r="P283" i="51"/>
  <c r="N304" i="51"/>
  <c r="S304" i="51"/>
  <c r="R143" i="71"/>
  <c r="Q144" i="71"/>
  <c r="R177" i="77"/>
  <c r="F284" i="77"/>
  <c r="U242" i="77"/>
  <c r="U177" i="77"/>
  <c r="S233" i="45"/>
  <c r="O233" i="45"/>
  <c r="T265" i="45"/>
  <c r="D282" i="65"/>
  <c r="K234" i="65"/>
  <c r="U266" i="65"/>
  <c r="R266" i="65"/>
  <c r="P282" i="65"/>
  <c r="D234" i="65"/>
  <c r="F266" i="65"/>
  <c r="N282" i="65"/>
  <c r="U282" i="65"/>
  <c r="P266" i="65"/>
  <c r="T266" i="65"/>
  <c r="F234" i="65"/>
  <c r="V266" i="65"/>
  <c r="J282" i="65"/>
  <c r="X282" i="65"/>
  <c r="O250" i="65"/>
  <c r="M234" i="65"/>
  <c r="W266" i="65"/>
  <c r="K282" i="65"/>
  <c r="Q250" i="65"/>
  <c r="X266" i="65"/>
  <c r="Q234" i="65"/>
  <c r="F282" i="65"/>
  <c r="C266" i="65"/>
  <c r="D266" i="65"/>
  <c r="X250" i="65"/>
  <c r="M250" i="65"/>
  <c r="T250" i="65"/>
  <c r="T234" i="65"/>
  <c r="M266" i="65"/>
  <c r="L282" i="65"/>
  <c r="S250" i="65"/>
  <c r="V250" i="65"/>
  <c r="H266" i="65"/>
  <c r="H234" i="65"/>
  <c r="I250" i="65"/>
  <c r="V282" i="65"/>
  <c r="K266" i="65"/>
  <c r="J234" i="65"/>
  <c r="D250" i="65"/>
  <c r="W282" i="65"/>
  <c r="S282" i="65"/>
  <c r="O282" i="65"/>
  <c r="S234" i="65"/>
  <c r="Y195" i="45"/>
  <c r="J38" i="83"/>
  <c r="K199" i="51"/>
  <c r="T263" i="51"/>
  <c r="S305" i="51"/>
  <c r="M263" i="51"/>
  <c r="U305" i="51"/>
  <c r="O263" i="51"/>
  <c r="O305" i="51"/>
  <c r="W199" i="51"/>
  <c r="N199" i="51"/>
  <c r="G305" i="51"/>
  <c r="Y199" i="51"/>
  <c r="D173" i="73"/>
  <c r="W259" i="73"/>
  <c r="I301" i="73"/>
  <c r="H173" i="73"/>
  <c r="W173" i="73"/>
  <c r="P173" i="73"/>
  <c r="K280" i="73"/>
  <c r="N238" i="73"/>
  <c r="P259" i="73"/>
  <c r="S259" i="73"/>
  <c r="S238" i="73"/>
  <c r="I238" i="73"/>
  <c r="N173" i="73"/>
  <c r="Q280" i="73"/>
  <c r="J40" i="70"/>
  <c r="L239" i="43"/>
  <c r="L18" i="55" s="1"/>
  <c r="X157" i="60"/>
  <c r="U157" i="60"/>
  <c r="P157" i="60"/>
  <c r="N157" i="60"/>
  <c r="Q136" i="60"/>
  <c r="W132" i="60"/>
  <c r="O153" i="60"/>
  <c r="U132" i="60"/>
  <c r="D153" i="60"/>
  <c r="D132" i="60"/>
  <c r="F198" i="51"/>
  <c r="V304" i="51"/>
  <c r="E198" i="51"/>
  <c r="Y262" i="51"/>
  <c r="H198" i="51"/>
  <c r="W198" i="51"/>
  <c r="Y283" i="51"/>
  <c r="M198" i="51"/>
  <c r="T304" i="51"/>
  <c r="F283" i="51"/>
  <c r="R304" i="51"/>
  <c r="M143" i="71"/>
  <c r="N143" i="71"/>
  <c r="D144" i="71"/>
  <c r="O144" i="71"/>
  <c r="G156" i="60"/>
  <c r="Q156" i="60"/>
  <c r="I135" i="60"/>
  <c r="O156" i="60"/>
  <c r="E135" i="60"/>
  <c r="K156" i="60"/>
  <c r="L246" i="76"/>
  <c r="N183" i="73"/>
  <c r="P269" i="73"/>
  <c r="K269" i="73"/>
  <c r="T290" i="73"/>
  <c r="V290" i="73"/>
  <c r="E311" i="73"/>
  <c r="P290" i="73"/>
  <c r="J183" i="73"/>
  <c r="W269" i="73"/>
  <c r="X248" i="73"/>
  <c r="O248" i="73"/>
  <c r="Q183" i="73"/>
  <c r="F290" i="73"/>
  <c r="R311" i="73"/>
  <c r="J230" i="76"/>
  <c r="I284" i="77"/>
  <c r="Q242" i="77"/>
  <c r="E284" i="77"/>
  <c r="E305" i="77"/>
  <c r="H263" i="77"/>
  <c r="S242" i="77"/>
  <c r="N177" i="77"/>
  <c r="S156" i="71"/>
  <c r="P156" i="71"/>
  <c r="L239" i="77"/>
  <c r="W174" i="77"/>
  <c r="O174" i="77"/>
  <c r="T239" i="77"/>
  <c r="X239" i="77"/>
  <c r="L174" i="77"/>
  <c r="H281" i="77"/>
  <c r="F239" i="77"/>
  <c r="S281" i="77"/>
  <c r="U281" i="77"/>
  <c r="H239" i="77"/>
  <c r="O302" i="77"/>
  <c r="P302" i="77"/>
  <c r="W239" i="77"/>
  <c r="N239" i="77"/>
  <c r="Z302" i="77"/>
  <c r="W260" i="77"/>
  <c r="T281" i="77"/>
  <c r="E260" i="77"/>
  <c r="L302" i="77"/>
  <c r="X174" i="77"/>
  <c r="S174" i="77"/>
  <c r="W281" i="77"/>
  <c r="G239" i="77"/>
  <c r="T260" i="77"/>
  <c r="K302" i="77"/>
  <c r="R302" i="77"/>
  <c r="I174" i="77"/>
  <c r="Q174" i="77"/>
  <c r="D174" i="77"/>
  <c r="H260" i="77"/>
  <c r="Q281" i="77"/>
  <c r="O260" i="77"/>
  <c r="L281" i="77"/>
  <c r="K239" i="77"/>
  <c r="Y239" i="77"/>
  <c r="M260" i="77"/>
  <c r="F281" i="77"/>
  <c r="N302" i="77"/>
  <c r="S239" i="77"/>
  <c r="Y281" i="77"/>
  <c r="N287" i="77"/>
  <c r="V287" i="77"/>
  <c r="P266" i="77"/>
  <c r="Z287" i="77"/>
  <c r="N245" i="77"/>
  <c r="T287" i="77"/>
  <c r="O247" i="72"/>
  <c r="L226" i="72"/>
  <c r="R226" i="72"/>
  <c r="P226" i="72"/>
  <c r="K205" i="72"/>
  <c r="E226" i="72"/>
  <c r="M184" i="72"/>
  <c r="L184" i="72"/>
  <c r="M226" i="72"/>
  <c r="T184" i="72"/>
  <c r="O205" i="72"/>
  <c r="X184" i="72"/>
  <c r="H226" i="72"/>
  <c r="G233" i="45"/>
  <c r="P249" i="45"/>
  <c r="S249" i="45"/>
  <c r="K265" i="45"/>
  <c r="P233" i="45"/>
  <c r="J266" i="65"/>
  <c r="E282" i="65"/>
  <c r="N266" i="65"/>
  <c r="K250" i="65"/>
  <c r="N234" i="65"/>
  <c r="C234" i="65"/>
  <c r="L380" i="82"/>
  <c r="L58" i="71" s="1"/>
  <c r="L115" i="71" s="1"/>
  <c r="L94" i="54" s="1"/>
  <c r="G380" i="82"/>
  <c r="G58" i="71" s="1"/>
  <c r="G115" i="71" s="1"/>
  <c r="G94" i="54" s="1"/>
  <c r="F380" i="82"/>
  <c r="F58" i="71" s="1"/>
  <c r="F115" i="71" s="1"/>
  <c r="F94" i="54" s="1"/>
  <c r="T380" i="82"/>
  <c r="T58" i="71" s="1"/>
  <c r="T115" i="71" s="1"/>
  <c r="T94" i="54" s="1"/>
  <c r="R380" i="82"/>
  <c r="R58" i="71" s="1"/>
  <c r="R115" i="71" s="1"/>
  <c r="R94" i="54" s="1"/>
  <c r="O380" i="82"/>
  <c r="O58" i="71" s="1"/>
  <c r="O115" i="71" s="1"/>
  <c r="O94" i="54" s="1"/>
  <c r="C380" i="82"/>
  <c r="C58" i="71" s="1"/>
  <c r="C115" i="71" s="1"/>
  <c r="C94" i="54" s="1"/>
  <c r="P380" i="82"/>
  <c r="P58" i="71" s="1"/>
  <c r="P115" i="71" s="1"/>
  <c r="P94" i="54" s="1"/>
  <c r="J380" i="82"/>
  <c r="J58" i="71" s="1"/>
  <c r="J115" i="71" s="1"/>
  <c r="J94" i="54" s="1"/>
  <c r="N380" i="82"/>
  <c r="N58" i="71" s="1"/>
  <c r="N115" i="71" s="1"/>
  <c r="N94" i="54" s="1"/>
  <c r="E380" i="82"/>
  <c r="E58" i="71" s="1"/>
  <c r="E115" i="71" s="1"/>
  <c r="E94" i="54" s="1"/>
  <c r="U380" i="82"/>
  <c r="U58" i="71" s="1"/>
  <c r="U115" i="71" s="1"/>
  <c r="U94" i="54" s="1"/>
  <c r="Y260" i="65"/>
  <c r="L263" i="77"/>
  <c r="K263" i="77"/>
  <c r="U284" i="77"/>
  <c r="T263" i="77"/>
  <c r="S177" i="77"/>
  <c r="F305" i="77"/>
  <c r="I305" i="77"/>
  <c r="Q177" i="77"/>
  <c r="F242" i="77"/>
  <c r="X284" i="77"/>
  <c r="R263" i="77"/>
  <c r="P263" i="77"/>
  <c r="P242" i="77"/>
  <c r="R284" i="77"/>
  <c r="V263" i="77"/>
  <c r="I242" i="77"/>
  <c r="L305" i="77"/>
  <c r="Q284" i="77"/>
  <c r="I263" i="77"/>
  <c r="M177" i="77"/>
  <c r="G177" i="77"/>
  <c r="G263" i="77"/>
  <c r="K242" i="77"/>
  <c r="I177" i="77"/>
  <c r="R242" i="77"/>
  <c r="E177" i="77"/>
  <c r="Z284" i="77"/>
  <c r="X242" i="77"/>
  <c r="M242" i="77"/>
  <c r="J242" i="77"/>
  <c r="U263" i="77"/>
  <c r="N284" i="77"/>
  <c r="J177" i="77"/>
  <c r="S284" i="77"/>
  <c r="G284" i="77"/>
  <c r="K177" i="77"/>
  <c r="D177" i="77"/>
  <c r="C177" i="77"/>
  <c r="O284" i="77"/>
  <c r="E263" i="77"/>
  <c r="W284" i="77"/>
  <c r="O305" i="77"/>
  <c r="S157" i="60"/>
  <c r="D157" i="60"/>
  <c r="K157" i="60"/>
  <c r="L144" i="71"/>
  <c r="E230" i="76"/>
  <c r="X263" i="77"/>
  <c r="P284" i="77"/>
  <c r="G242" i="77"/>
  <c r="Q263" i="77"/>
  <c r="Y284" i="77"/>
  <c r="H233" i="45"/>
  <c r="F238" i="73"/>
  <c r="R280" i="73"/>
  <c r="G280" i="73"/>
  <c r="P238" i="73"/>
  <c r="E173" i="73"/>
  <c r="K301" i="73"/>
  <c r="X301" i="73"/>
  <c r="X136" i="60"/>
  <c r="T198" i="51"/>
  <c r="T283" i="51"/>
  <c r="N198" i="51"/>
  <c r="R262" i="51"/>
  <c r="Z198" i="51"/>
  <c r="F304" i="51"/>
  <c r="Q198" i="51"/>
  <c r="J283" i="51"/>
  <c r="V143" i="71"/>
  <c r="Q143" i="71"/>
  <c r="N144" i="71"/>
  <c r="F144" i="71"/>
  <c r="J263" i="77"/>
  <c r="V305" i="77"/>
  <c r="H305" i="77"/>
  <c r="W177" i="77"/>
  <c r="K151" i="71"/>
  <c r="C151" i="71"/>
  <c r="T151" i="71"/>
  <c r="V151" i="71"/>
  <c r="N151" i="71"/>
  <c r="R151" i="71"/>
  <c r="U151" i="71"/>
  <c r="I233" i="45"/>
  <c r="C265" i="45"/>
  <c r="Y276" i="65"/>
  <c r="Y189" i="45"/>
  <c r="I263" i="51"/>
  <c r="N263" i="51"/>
  <c r="Y263" i="51"/>
  <c r="F305" i="51"/>
  <c r="H199" i="51"/>
  <c r="T199" i="51"/>
  <c r="P263" i="51"/>
  <c r="P284" i="51"/>
  <c r="F263" i="51"/>
  <c r="Z284" i="51"/>
  <c r="V284" i="51"/>
  <c r="G301" i="73"/>
  <c r="G259" i="73"/>
  <c r="M301" i="73"/>
  <c r="E238" i="73"/>
  <c r="S301" i="73"/>
  <c r="I173" i="73"/>
  <c r="T280" i="73"/>
  <c r="Q238" i="73"/>
  <c r="U301" i="73"/>
  <c r="X173" i="73"/>
  <c r="T301" i="73"/>
  <c r="V238" i="73"/>
  <c r="Z238" i="73"/>
  <c r="V301" i="73"/>
  <c r="J69" i="44"/>
  <c r="P239" i="43"/>
  <c r="P18" i="55" s="1"/>
  <c r="C384" i="91"/>
  <c r="E157" i="60"/>
  <c r="J157" i="60"/>
  <c r="S136" i="60"/>
  <c r="W136" i="60"/>
  <c r="Q157" i="60"/>
  <c r="T157" i="60"/>
  <c r="S153" i="60"/>
  <c r="H153" i="60"/>
  <c r="F153" i="60"/>
  <c r="T132" i="60"/>
  <c r="P132" i="60"/>
  <c r="F262" i="51"/>
  <c r="S262" i="51"/>
  <c r="V198" i="51"/>
  <c r="I262" i="51"/>
  <c r="V262" i="51"/>
  <c r="L198" i="51"/>
  <c r="X283" i="51"/>
  <c r="O262" i="51"/>
  <c r="R198" i="51"/>
  <c r="W283" i="51"/>
  <c r="K198" i="51"/>
  <c r="E143" i="71"/>
  <c r="W143" i="71"/>
  <c r="K144" i="71"/>
  <c r="J144" i="71"/>
  <c r="D135" i="60"/>
  <c r="O135" i="60"/>
  <c r="K135" i="60"/>
  <c r="P135" i="60"/>
  <c r="S135" i="60"/>
  <c r="O311" i="73"/>
  <c r="L269" i="73"/>
  <c r="W183" i="73"/>
  <c r="K183" i="73"/>
  <c r="O269" i="73"/>
  <c r="S248" i="73"/>
  <c r="N311" i="73"/>
  <c r="W248" i="73"/>
  <c r="R183" i="73"/>
  <c r="L311" i="73"/>
  <c r="I183" i="73"/>
  <c r="V248" i="73"/>
  <c r="L248" i="73"/>
  <c r="Y248" i="73"/>
  <c r="Z188" i="76"/>
  <c r="O263" i="77"/>
  <c r="Q305" i="77"/>
  <c r="V284" i="77"/>
  <c r="H177" i="77"/>
  <c r="M305" i="77"/>
  <c r="N305" i="77"/>
  <c r="K284" i="77"/>
  <c r="L284" i="77"/>
  <c r="H242" i="77"/>
  <c r="J151" i="71"/>
  <c r="U239" i="77"/>
  <c r="O239" i="77"/>
  <c r="J302" i="77"/>
  <c r="V239" i="77"/>
  <c r="S260" i="77"/>
  <c r="F302" i="77"/>
  <c r="X302" i="77"/>
  <c r="P174" i="77"/>
  <c r="E281" i="77"/>
  <c r="S205" i="72"/>
  <c r="Q184" i="72"/>
  <c r="D147" i="71"/>
  <c r="W147" i="71"/>
  <c r="I147" i="71"/>
  <c r="N147" i="71"/>
  <c r="J147" i="71"/>
  <c r="X147" i="71"/>
  <c r="L147" i="71"/>
  <c r="F147" i="71"/>
  <c r="H147" i="71"/>
  <c r="R147" i="71"/>
  <c r="K147" i="71"/>
  <c r="G235" i="72"/>
  <c r="K214" i="72"/>
  <c r="H235" i="72"/>
  <c r="N214" i="72"/>
  <c r="I193" i="72"/>
  <c r="P214" i="72"/>
  <c r="S256" i="72"/>
  <c r="P256" i="72"/>
  <c r="L214" i="72"/>
  <c r="J193" i="72"/>
  <c r="F193" i="72"/>
  <c r="L235" i="72"/>
  <c r="G193" i="72"/>
  <c r="T235" i="72"/>
  <c r="K256" i="72"/>
  <c r="Y256" i="72"/>
  <c r="U214" i="72"/>
  <c r="N235" i="72"/>
  <c r="H214" i="72"/>
  <c r="P235" i="72"/>
  <c r="V256" i="72"/>
  <c r="M193" i="72"/>
  <c r="Q214" i="72"/>
  <c r="M214" i="72"/>
  <c r="F235" i="72"/>
  <c r="G214" i="72"/>
  <c r="Q235" i="72"/>
  <c r="R235" i="72"/>
  <c r="V214" i="72"/>
  <c r="J214" i="72"/>
  <c r="W256" i="72"/>
  <c r="L256" i="72"/>
  <c r="V193" i="72"/>
  <c r="Y259" i="77"/>
  <c r="F173" i="77"/>
  <c r="Y301" i="77"/>
  <c r="N259" i="77"/>
  <c r="W301" i="77"/>
  <c r="R173" i="77"/>
  <c r="M259" i="77"/>
  <c r="N301" i="77"/>
  <c r="T280" i="77"/>
  <c r="L280" i="77"/>
  <c r="W173" i="77"/>
  <c r="U280" i="77"/>
  <c r="Y280" i="77"/>
  <c r="S173" i="77"/>
  <c r="X259" i="77"/>
  <c r="L259" i="77"/>
  <c r="S280" i="77"/>
  <c r="L301" i="77"/>
  <c r="J173" i="77"/>
  <c r="X173" i="77"/>
  <c r="O238" i="77"/>
  <c r="P301" i="77"/>
  <c r="K173" i="77"/>
  <c r="I173" i="77"/>
  <c r="X301" i="77"/>
  <c r="K259" i="77"/>
  <c r="Q238" i="77"/>
  <c r="I301" i="77"/>
  <c r="G301" i="77"/>
  <c r="L173" i="77"/>
  <c r="H173" i="77"/>
  <c r="X280" i="77"/>
  <c r="U238" i="77"/>
  <c r="V280" i="77"/>
  <c r="P280" i="77"/>
  <c r="S238" i="77"/>
  <c r="O173" i="77"/>
  <c r="T238" i="77"/>
  <c r="G280" i="77"/>
  <c r="O301" i="77"/>
  <c r="T259" i="77"/>
  <c r="F150" i="71"/>
  <c r="D150" i="71"/>
  <c r="H150" i="71"/>
  <c r="R150" i="71"/>
  <c r="G150" i="71"/>
  <c r="P150" i="71"/>
  <c r="I150" i="71"/>
  <c r="J150" i="71"/>
  <c r="W307" i="77"/>
  <c r="P265" i="77"/>
  <c r="Z286" i="77"/>
  <c r="L286" i="77"/>
  <c r="S307" i="77"/>
  <c r="J286" i="77"/>
  <c r="Z265" i="77"/>
  <c r="U307" i="77"/>
  <c r="I265" i="77"/>
  <c r="F286" i="77"/>
  <c r="F244" i="77"/>
  <c r="W265" i="77"/>
  <c r="P307" i="77"/>
  <c r="E307" i="77"/>
  <c r="E244" i="77"/>
  <c r="H286" i="77"/>
  <c r="R286" i="77"/>
  <c r="J307" i="77"/>
  <c r="W286" i="77"/>
  <c r="X307" i="77"/>
  <c r="G244" i="77"/>
  <c r="S286" i="77"/>
  <c r="J265" i="77"/>
  <c r="T244" i="77"/>
  <c r="M179" i="77"/>
  <c r="E179" i="77"/>
  <c r="V179" i="77"/>
  <c r="K265" i="77"/>
  <c r="F307" i="77"/>
  <c r="I286" i="77"/>
  <c r="P244" i="77"/>
  <c r="R244" i="77"/>
  <c r="J179" i="77"/>
  <c r="M286" i="77"/>
  <c r="N307" i="77"/>
  <c r="Y265" i="77"/>
  <c r="H307" i="77"/>
  <c r="W244" i="77"/>
  <c r="N179" i="77"/>
  <c r="U179" i="77"/>
  <c r="T286" i="77"/>
  <c r="K307" i="77"/>
  <c r="I244" i="77"/>
  <c r="D179" i="77"/>
  <c r="X244" i="77"/>
  <c r="F179" i="77"/>
  <c r="N286" i="77"/>
  <c r="L179" i="77"/>
  <c r="L265" i="77"/>
  <c r="S265" i="77"/>
  <c r="T179" i="77"/>
  <c r="M244" i="77"/>
  <c r="E286" i="77"/>
  <c r="H179" i="77"/>
  <c r="T307" i="77"/>
  <c r="F265" i="77"/>
  <c r="P281" i="45"/>
  <c r="T249" i="45"/>
  <c r="D281" i="45"/>
  <c r="N281" i="45"/>
  <c r="S281" i="45"/>
  <c r="N233" i="45"/>
  <c r="G234" i="65"/>
  <c r="I234" i="65"/>
  <c r="X234" i="65"/>
  <c r="U250" i="65"/>
  <c r="J250" i="65"/>
  <c r="L266" i="65"/>
  <c r="M380" i="82"/>
  <c r="M58" i="71" s="1"/>
  <c r="M115" i="71" s="1"/>
  <c r="M94" i="54" s="1"/>
  <c r="I230" i="76"/>
  <c r="P230" i="76"/>
  <c r="S209" i="76"/>
  <c r="E188" i="76"/>
  <c r="P136" i="60"/>
  <c r="W144" i="71"/>
  <c r="S230" i="76"/>
  <c r="W233" i="45"/>
  <c r="I23" i="55"/>
  <c r="P244" i="43"/>
  <c r="P23" i="55" s="1"/>
  <c r="X244" i="43"/>
  <c r="X23" i="55" s="1"/>
  <c r="T244" i="43"/>
  <c r="T23" i="55" s="1"/>
  <c r="L244" i="43"/>
  <c r="L23" i="55" s="1"/>
  <c r="V71" i="54"/>
  <c r="S173" i="73"/>
  <c r="F173" i="73"/>
  <c r="Q301" i="73"/>
  <c r="L259" i="73"/>
  <c r="R259" i="73"/>
  <c r="J173" i="73"/>
  <c r="M259" i="73"/>
  <c r="J238" i="73"/>
  <c r="L301" i="73"/>
  <c r="Y301" i="73"/>
  <c r="J301" i="73"/>
  <c r="U238" i="73"/>
  <c r="P280" i="73"/>
  <c r="X259" i="73"/>
  <c r="J44" i="74"/>
  <c r="R157" i="60"/>
  <c r="C136" i="60"/>
  <c r="I157" i="60"/>
  <c r="G157" i="60"/>
  <c r="H136" i="60"/>
  <c r="W262" i="51"/>
  <c r="G262" i="51"/>
  <c r="O304" i="51"/>
  <c r="C143" i="71"/>
  <c r="G144" i="71"/>
  <c r="C144" i="71"/>
  <c r="N263" i="77"/>
  <c r="R305" i="77"/>
  <c r="Y263" i="77"/>
  <c r="G151" i="71"/>
  <c r="J265" i="45"/>
  <c r="X281" i="45"/>
  <c r="R181" i="73"/>
  <c r="E305" i="51"/>
  <c r="M284" i="51"/>
  <c r="N305" i="51"/>
  <c r="G199" i="51"/>
  <c r="U199" i="51"/>
  <c r="Z263" i="51"/>
  <c r="E263" i="51"/>
  <c r="I305" i="51"/>
  <c r="X284" i="51"/>
  <c r="K263" i="51"/>
  <c r="Y305" i="51"/>
  <c r="Y280" i="73"/>
  <c r="J259" i="73"/>
  <c r="H280" i="73"/>
  <c r="T173" i="73"/>
  <c r="T238" i="73"/>
  <c r="E280" i="73"/>
  <c r="Y238" i="73"/>
  <c r="Z259" i="73"/>
  <c r="M238" i="73"/>
  <c r="O238" i="73"/>
  <c r="H259" i="73"/>
  <c r="L173" i="73"/>
  <c r="F259" i="73"/>
  <c r="I259" i="73"/>
  <c r="L136" i="60"/>
  <c r="V157" i="60"/>
  <c r="F157" i="60"/>
  <c r="L157" i="60"/>
  <c r="I136" i="60"/>
  <c r="N136" i="60"/>
  <c r="L153" i="60"/>
  <c r="R153" i="60"/>
  <c r="X132" i="60"/>
  <c r="I132" i="60"/>
  <c r="G132" i="60"/>
  <c r="C132" i="60"/>
  <c r="Q283" i="51"/>
  <c r="P198" i="51"/>
  <c r="M262" i="51"/>
  <c r="G198" i="51"/>
  <c r="I198" i="51"/>
  <c r="H262" i="51"/>
  <c r="E283" i="51"/>
  <c r="M283" i="51"/>
  <c r="L262" i="51"/>
  <c r="S198" i="51"/>
  <c r="H304" i="51"/>
  <c r="K143" i="71"/>
  <c r="P143" i="71"/>
  <c r="F143" i="71"/>
  <c r="P144" i="71"/>
  <c r="U144" i="71"/>
  <c r="X144" i="71"/>
  <c r="P156" i="60"/>
  <c r="M135" i="60"/>
  <c r="V135" i="60"/>
  <c r="N156" i="60"/>
  <c r="R135" i="60"/>
  <c r="J204" i="76"/>
  <c r="E290" i="73"/>
  <c r="Q269" i="73"/>
  <c r="Z311" i="73"/>
  <c r="Z269" i="73"/>
  <c r="O183" i="73"/>
  <c r="U248" i="73"/>
  <c r="Q290" i="73"/>
  <c r="R248" i="73"/>
  <c r="P183" i="73"/>
  <c r="Y290" i="73"/>
  <c r="I269" i="73"/>
  <c r="Q248" i="73"/>
  <c r="F248" i="73"/>
  <c r="E174" i="42"/>
  <c r="Z251" i="76"/>
  <c r="F245" i="77"/>
  <c r="W150" i="71"/>
  <c r="E150" i="71"/>
  <c r="I238" i="77"/>
  <c r="W280" i="77"/>
  <c r="H259" i="77"/>
  <c r="U259" i="77"/>
  <c r="N238" i="77"/>
  <c r="Z280" i="77"/>
  <c r="Q280" i="77"/>
  <c r="I259" i="77"/>
  <c r="U173" i="77"/>
  <c r="O177" i="77"/>
  <c r="T177" i="77"/>
  <c r="V242" i="77"/>
  <c r="V177" i="77"/>
  <c r="T284" i="77"/>
  <c r="K305" i="77"/>
  <c r="F263" i="77"/>
  <c r="S305" i="77"/>
  <c r="F177" i="77"/>
  <c r="E151" i="71"/>
  <c r="X260" i="77"/>
  <c r="F260" i="77"/>
  <c r="G174" i="77"/>
  <c r="W302" i="77"/>
  <c r="P260" i="77"/>
  <c r="I239" i="77"/>
  <c r="V260" i="77"/>
  <c r="Z239" i="77"/>
  <c r="U235" i="72"/>
  <c r="U193" i="72"/>
  <c r="Y214" i="72"/>
  <c r="I256" i="72"/>
  <c r="F214" i="72"/>
  <c r="H256" i="72"/>
  <c r="E193" i="72"/>
  <c r="X205" i="72"/>
  <c r="M205" i="72"/>
  <c r="Q265" i="77"/>
  <c r="R307" i="77"/>
  <c r="W179" i="77"/>
  <c r="G147" i="71"/>
  <c r="U281" i="45"/>
  <c r="G265" i="45"/>
  <c r="N265" i="45"/>
  <c r="V265" i="45"/>
  <c r="O249" i="45"/>
  <c r="S265" i="45"/>
  <c r="L234" i="65"/>
  <c r="F250" i="65"/>
  <c r="E266" i="65"/>
  <c r="R234" i="65"/>
  <c r="G266" i="65"/>
  <c r="D380" i="82"/>
  <c r="D58" i="71" s="1"/>
  <c r="D115" i="71" s="1"/>
  <c r="D94" i="54" s="1"/>
  <c r="F136" i="60"/>
  <c r="Z305" i="77"/>
  <c r="E242" i="77"/>
  <c r="T305" i="77"/>
  <c r="E249" i="45"/>
  <c r="M233" i="45"/>
  <c r="Z301" i="73"/>
  <c r="M157" i="60"/>
  <c r="U136" i="60"/>
  <c r="J304" i="51"/>
  <c r="Z304" i="51"/>
  <c r="G304" i="51"/>
  <c r="W304" i="51"/>
  <c r="K262" i="51"/>
  <c r="L304" i="51"/>
  <c r="J262" i="51"/>
  <c r="N262" i="51"/>
  <c r="G143" i="71"/>
  <c r="L143" i="71"/>
  <c r="S144" i="71"/>
  <c r="N209" i="76"/>
  <c r="W263" i="77"/>
  <c r="W305" i="77"/>
  <c r="P177" i="77"/>
  <c r="G305" i="77"/>
  <c r="Y242" i="77"/>
  <c r="U305" i="77"/>
  <c r="Y235" i="52"/>
  <c r="E265" i="45"/>
  <c r="R233" i="45"/>
  <c r="G281" i="45"/>
  <c r="V281" i="45"/>
  <c r="R282" i="65"/>
  <c r="I282" i="65"/>
  <c r="G282" i="65"/>
  <c r="E234" i="65"/>
  <c r="H250" i="65"/>
  <c r="P234" i="65"/>
  <c r="AA162" i="42"/>
  <c r="P246" i="73"/>
  <c r="X263" i="51"/>
  <c r="T305" i="51"/>
  <c r="K284" i="51"/>
  <c r="Y284" i="51"/>
  <c r="H305" i="51"/>
  <c r="U284" i="51"/>
  <c r="M199" i="51"/>
  <c r="Z305" i="51"/>
  <c r="S199" i="51"/>
  <c r="Q263" i="51"/>
  <c r="U280" i="73"/>
  <c r="S280" i="73"/>
  <c r="F280" i="73"/>
  <c r="W280" i="73"/>
  <c r="N301" i="73"/>
  <c r="W238" i="73"/>
  <c r="N259" i="73"/>
  <c r="G238" i="73"/>
  <c r="O173" i="73"/>
  <c r="O301" i="73"/>
  <c r="X238" i="73"/>
  <c r="K173" i="73"/>
  <c r="M173" i="73"/>
  <c r="O136" i="60"/>
  <c r="C157" i="60"/>
  <c r="O157" i="60"/>
  <c r="R136" i="60"/>
  <c r="K136" i="60"/>
  <c r="M132" i="60"/>
  <c r="J132" i="60"/>
  <c r="C153" i="60"/>
  <c r="T153" i="60"/>
  <c r="Q153" i="60"/>
  <c r="J198" i="51"/>
  <c r="Y304" i="51"/>
  <c r="H283" i="51"/>
  <c r="T262" i="51"/>
  <c r="R283" i="51"/>
  <c r="K283" i="51"/>
  <c r="L283" i="51"/>
  <c r="K304" i="51"/>
  <c r="Q262" i="51"/>
  <c r="P304" i="51"/>
  <c r="X143" i="71"/>
  <c r="I143" i="71"/>
  <c r="I144" i="71"/>
  <c r="T144" i="71"/>
  <c r="T135" i="60"/>
  <c r="J135" i="60"/>
  <c r="M156" i="60"/>
  <c r="U135" i="60"/>
  <c r="T246" i="76"/>
  <c r="M269" i="73"/>
  <c r="L183" i="73"/>
  <c r="S269" i="73"/>
  <c r="P311" i="73"/>
  <c r="S290" i="73"/>
  <c r="R290" i="73"/>
  <c r="M311" i="73"/>
  <c r="N248" i="73"/>
  <c r="S183" i="73"/>
  <c r="K311" i="73"/>
  <c r="X183" i="73"/>
  <c r="H311" i="73"/>
  <c r="Y187" i="45"/>
  <c r="U230" i="76"/>
  <c r="R266" i="77"/>
  <c r="S263" i="77"/>
  <c r="J305" i="77"/>
  <c r="H284" i="77"/>
  <c r="X177" i="77"/>
  <c r="L177" i="77"/>
  <c r="W242" i="77"/>
  <c r="T242" i="77"/>
  <c r="X305" i="77"/>
  <c r="Z263" i="77"/>
  <c r="Q151" i="71"/>
  <c r="G302" i="77"/>
  <c r="V281" i="77"/>
  <c r="K281" i="77"/>
  <c r="X281" i="77"/>
  <c r="Q302" i="77"/>
  <c r="J174" i="77"/>
  <c r="V174" i="77"/>
  <c r="Z260" i="77"/>
  <c r="E235" i="72"/>
  <c r="R214" i="72"/>
  <c r="O193" i="72"/>
  <c r="X226" i="72"/>
  <c r="U247" i="72"/>
  <c r="L247" i="72"/>
  <c r="E147" i="71"/>
  <c r="L265" i="45"/>
  <c r="K281" i="45"/>
  <c r="J233" i="45"/>
  <c r="E233" i="45"/>
  <c r="J249" i="45"/>
  <c r="X249" i="45"/>
  <c r="T282" i="65"/>
  <c r="G250" i="65"/>
  <c r="U234" i="65"/>
  <c r="W250" i="65"/>
  <c r="M282" i="65"/>
  <c r="V380" i="82"/>
  <c r="V58" i="71" s="1"/>
  <c r="V115" i="71" s="1"/>
  <c r="V94" i="54" s="1"/>
  <c r="I300" i="91"/>
  <c r="E305" i="73"/>
  <c r="F177" i="73"/>
  <c r="J263" i="73"/>
  <c r="L195" i="51"/>
  <c r="K195" i="51"/>
  <c r="P259" i="51"/>
  <c r="W195" i="51"/>
  <c r="U301" i="51"/>
  <c r="Y232" i="65"/>
  <c r="Y264" i="65"/>
  <c r="Y191" i="44"/>
  <c r="Y263" i="73"/>
  <c r="F284" i="73"/>
  <c r="F259" i="51"/>
  <c r="K259" i="51"/>
  <c r="J259" i="51"/>
  <c r="X259" i="51"/>
  <c r="E172" i="77"/>
  <c r="Q279" i="77"/>
  <c r="L258" i="77"/>
  <c r="C172" i="77"/>
  <c r="R172" i="77"/>
  <c r="J237" i="77"/>
  <c r="S172" i="77"/>
  <c r="P172" i="77"/>
  <c r="U300" i="77"/>
  <c r="U237" i="77"/>
  <c r="T237" i="77"/>
  <c r="S237" i="77"/>
  <c r="G172" i="77"/>
  <c r="K279" i="77"/>
  <c r="W183" i="72"/>
  <c r="J235" i="77"/>
  <c r="Y316" i="82"/>
  <c r="G254" i="45"/>
  <c r="M254" i="45"/>
  <c r="H270" i="45"/>
  <c r="L270" i="45"/>
  <c r="V254" i="45"/>
  <c r="X286" i="45"/>
  <c r="U270" i="45"/>
  <c r="P238" i="45"/>
  <c r="N238" i="45"/>
  <c r="C238" i="45"/>
  <c r="G238" i="45"/>
  <c r="O254" i="45"/>
  <c r="M286" i="45"/>
  <c r="I270" i="45"/>
  <c r="S286" i="45"/>
  <c r="T254" i="45"/>
  <c r="V238" i="45"/>
  <c r="V270" i="45"/>
  <c r="Q254" i="45"/>
  <c r="J270" i="45"/>
  <c r="E254" i="45"/>
  <c r="H238" i="45"/>
  <c r="R254" i="45"/>
  <c r="T286" i="45"/>
  <c r="Q286" i="45"/>
  <c r="L238" i="45"/>
  <c r="S238" i="45"/>
  <c r="Q238" i="45"/>
  <c r="D286" i="45"/>
  <c r="W286" i="45"/>
  <c r="K254" i="45"/>
  <c r="L286" i="45"/>
  <c r="X238" i="45"/>
  <c r="N286" i="45"/>
  <c r="O286" i="45"/>
  <c r="K270" i="45"/>
  <c r="X254" i="45"/>
  <c r="D254" i="45"/>
  <c r="E270" i="45"/>
  <c r="K286" i="45"/>
  <c r="W254" i="45"/>
  <c r="T270" i="45"/>
  <c r="M270" i="45"/>
  <c r="H286" i="45"/>
  <c r="J238" i="45"/>
  <c r="J254" i="45"/>
  <c r="R286" i="45"/>
  <c r="J286" i="45"/>
  <c r="R270" i="45"/>
  <c r="M238" i="45"/>
  <c r="F286" i="45"/>
  <c r="D270" i="45"/>
  <c r="P254" i="45"/>
  <c r="Q270" i="45"/>
  <c r="V286" i="45"/>
  <c r="W238" i="45"/>
  <c r="C286" i="45"/>
  <c r="F270" i="45"/>
  <c r="I238" i="45"/>
  <c r="G286" i="45"/>
  <c r="O270" i="45"/>
  <c r="P270" i="45"/>
  <c r="K238" i="45"/>
  <c r="S254" i="45"/>
  <c r="G270" i="45"/>
  <c r="I286" i="45"/>
  <c r="H254" i="45"/>
  <c r="W270" i="45"/>
  <c r="F238" i="45"/>
  <c r="E286" i="45"/>
  <c r="S270" i="45"/>
  <c r="N270" i="45"/>
  <c r="U238" i="45"/>
  <c r="L254" i="45"/>
  <c r="X270" i="45"/>
  <c r="D238" i="45"/>
  <c r="T238" i="45"/>
  <c r="F254" i="45"/>
  <c r="I254" i="45"/>
  <c r="P286" i="45"/>
  <c r="R238" i="45"/>
  <c r="C270" i="45"/>
  <c r="C254" i="45"/>
  <c r="U254" i="45"/>
  <c r="N254" i="45"/>
  <c r="E238" i="45"/>
  <c r="U286" i="45"/>
  <c r="O238" i="45"/>
  <c r="M215" i="52"/>
  <c r="T236" i="52"/>
  <c r="J236" i="52"/>
  <c r="Q215" i="52"/>
  <c r="K215" i="52"/>
  <c r="H236" i="52"/>
  <c r="U236" i="52"/>
  <c r="N236" i="52"/>
  <c r="E236" i="52"/>
  <c r="S215" i="52"/>
  <c r="R215" i="52"/>
  <c r="L215" i="52"/>
  <c r="L236" i="52"/>
  <c r="D236" i="52"/>
  <c r="M236" i="52"/>
  <c r="C215" i="52"/>
  <c r="U215" i="52"/>
  <c r="F215" i="52"/>
  <c r="I215" i="52"/>
  <c r="I236" i="52"/>
  <c r="K236" i="52"/>
  <c r="X236" i="52"/>
  <c r="W215" i="52"/>
  <c r="N215" i="52"/>
  <c r="S236" i="52"/>
  <c r="Q236" i="52"/>
  <c r="R236" i="52"/>
  <c r="G215" i="52"/>
  <c r="X215" i="52"/>
  <c r="T215" i="52"/>
  <c r="G236" i="52"/>
  <c r="E215" i="52"/>
  <c r="O236" i="52"/>
  <c r="C236" i="52"/>
  <c r="O215" i="52"/>
  <c r="F236" i="52"/>
  <c r="P215" i="52"/>
  <c r="V215" i="52"/>
  <c r="W236" i="52"/>
  <c r="J215" i="52"/>
  <c r="P236" i="52"/>
  <c r="V236" i="52"/>
  <c r="H215" i="52"/>
  <c r="D215" i="52"/>
  <c r="I305" i="73"/>
  <c r="P305" i="73"/>
  <c r="X280" i="51"/>
  <c r="I280" i="51"/>
  <c r="Z301" i="51"/>
  <c r="N279" i="77"/>
  <c r="P258" i="77"/>
  <c r="K172" i="77"/>
  <c r="H279" i="77"/>
  <c r="R279" i="77"/>
  <c r="N172" i="77"/>
  <c r="V279" i="77"/>
  <c r="J258" i="77"/>
  <c r="M300" i="77"/>
  <c r="J172" i="77"/>
  <c r="H300" i="77"/>
  <c r="Z258" i="77"/>
  <c r="L172" i="77"/>
  <c r="N237" i="77"/>
  <c r="Y203" i="65"/>
  <c r="M288" i="73"/>
  <c r="J223" i="72"/>
  <c r="E180" i="77"/>
  <c r="M180" i="77"/>
  <c r="V193" i="44"/>
  <c r="G243" i="77"/>
  <c r="V264" i="77"/>
  <c r="U285" i="77"/>
  <c r="I306" i="77"/>
  <c r="G285" i="77"/>
  <c r="N281" i="51"/>
  <c r="U281" i="51"/>
  <c r="W302" i="51"/>
  <c r="F281" i="51"/>
  <c r="F192" i="72"/>
  <c r="M234" i="72"/>
  <c r="X255" i="72"/>
  <c r="M213" i="72"/>
  <c r="K234" i="72"/>
  <c r="H192" i="72"/>
  <c r="P213" i="72"/>
  <c r="R192" i="72"/>
  <c r="N310" i="51"/>
  <c r="K268" i="51"/>
  <c r="O268" i="51"/>
  <c r="Z289" i="51"/>
  <c r="S310" i="51"/>
  <c r="L310" i="51"/>
  <c r="M204" i="51"/>
  <c r="J289" i="51"/>
  <c r="X310" i="51"/>
  <c r="Q204" i="51"/>
  <c r="H268" i="51"/>
  <c r="I204" i="51"/>
  <c r="W310" i="51"/>
  <c r="N204" i="51"/>
  <c r="Y280" i="65"/>
  <c r="N298" i="77"/>
  <c r="E256" i="77"/>
  <c r="H256" i="77"/>
  <c r="C170" i="77"/>
  <c r="G170" i="77"/>
  <c r="Z256" i="77"/>
  <c r="E235" i="77"/>
  <c r="N170" i="77"/>
  <c r="M170" i="77"/>
  <c r="X256" i="77"/>
  <c r="F170" i="77"/>
  <c r="V277" i="77"/>
  <c r="L235" i="77"/>
  <c r="N235" i="77"/>
  <c r="W256" i="77"/>
  <c r="E298" i="77"/>
  <c r="F235" i="77"/>
  <c r="Q298" i="77"/>
  <c r="F298" i="77"/>
  <c r="T298" i="77"/>
  <c r="U298" i="77"/>
  <c r="T277" i="77"/>
  <c r="G298" i="77"/>
  <c r="V256" i="77"/>
  <c r="M235" i="77"/>
  <c r="I256" i="77"/>
  <c r="R298" i="77"/>
  <c r="U277" i="77"/>
  <c r="U170" i="77"/>
  <c r="G277" i="77"/>
  <c r="L170" i="77"/>
  <c r="R256" i="77"/>
  <c r="O277" i="77"/>
  <c r="V298" i="77"/>
  <c r="X298" i="77"/>
  <c r="R170" i="77"/>
  <c r="O298" i="77"/>
  <c r="W235" i="77"/>
  <c r="V235" i="77"/>
  <c r="K235" i="77"/>
  <c r="S235" i="77"/>
  <c r="R277" i="77"/>
  <c r="X170" i="77"/>
  <c r="Q235" i="77"/>
  <c r="K277" i="77"/>
  <c r="S277" i="77"/>
  <c r="L256" i="77"/>
  <c r="I235" i="77"/>
  <c r="Y235" i="77"/>
  <c r="J298" i="77"/>
  <c r="F277" i="77"/>
  <c r="L277" i="77"/>
  <c r="Z235" i="77"/>
  <c r="Y256" i="77"/>
  <c r="J170" i="77"/>
  <c r="S298" i="77"/>
  <c r="H235" i="77"/>
  <c r="Y298" i="77"/>
  <c r="D170" i="77"/>
  <c r="I170" i="77"/>
  <c r="N277" i="77"/>
  <c r="Z277" i="77"/>
  <c r="O170" i="77"/>
  <c r="Q170" i="77"/>
  <c r="G235" i="77"/>
  <c r="U256" i="77"/>
  <c r="P235" i="77"/>
  <c r="H277" i="77"/>
  <c r="D244" i="77"/>
  <c r="E138" i="89"/>
  <c r="H260" i="89" s="1"/>
  <c r="U287" i="77"/>
  <c r="X288" i="77"/>
  <c r="M256" i="77"/>
  <c r="P298" i="77"/>
  <c r="W298" i="77"/>
  <c r="O183" i="72"/>
  <c r="M246" i="72"/>
  <c r="K183" i="72"/>
  <c r="Y204" i="72"/>
  <c r="M183" i="72"/>
  <c r="X204" i="72"/>
  <c r="Q225" i="72"/>
  <c r="R225" i="72"/>
  <c r="U204" i="72"/>
  <c r="T246" i="72"/>
  <c r="L183" i="72"/>
  <c r="V303" i="73"/>
  <c r="J282" i="73"/>
  <c r="V240" i="73"/>
  <c r="X175" i="73"/>
  <c r="I303" i="73"/>
  <c r="Q303" i="73"/>
  <c r="S282" i="73"/>
  <c r="O240" i="73"/>
  <c r="Y282" i="73"/>
  <c r="Z261" i="73"/>
  <c r="Z282" i="73"/>
  <c r="L282" i="73"/>
  <c r="C175" i="73"/>
  <c r="W175" i="73"/>
  <c r="N261" i="73"/>
  <c r="E240" i="73"/>
  <c r="Y303" i="73"/>
  <c r="V175" i="73"/>
  <c r="S303" i="73"/>
  <c r="M303" i="73"/>
  <c r="S175" i="73"/>
  <c r="M175" i="73"/>
  <c r="H261" i="73"/>
  <c r="T303" i="73"/>
  <c r="G261" i="73"/>
  <c r="L175" i="73"/>
  <c r="G181" i="72"/>
  <c r="G310" i="51"/>
  <c r="J260" i="51"/>
  <c r="P300" i="91"/>
  <c r="D300" i="91"/>
  <c r="W263" i="73"/>
  <c r="Y284" i="73"/>
  <c r="P263" i="73"/>
  <c r="W305" i="73"/>
  <c r="T180" i="77"/>
  <c r="E266" i="77"/>
  <c r="K180" i="77"/>
  <c r="M266" i="77"/>
  <c r="P287" i="77"/>
  <c r="R193" i="44"/>
  <c r="G192" i="72"/>
  <c r="W277" i="77"/>
  <c r="N256" i="77"/>
  <c r="I277" i="77"/>
  <c r="M277" i="77"/>
  <c r="P277" i="77"/>
  <c r="M298" i="77"/>
  <c r="D279" i="77"/>
  <c r="O155" i="71"/>
  <c r="R155" i="71"/>
  <c r="G155" i="71"/>
  <c r="H155" i="71"/>
  <c r="V155" i="71"/>
  <c r="M155" i="71"/>
  <c r="U155" i="71"/>
  <c r="E155" i="71"/>
  <c r="D155" i="71"/>
  <c r="L155" i="71"/>
  <c r="N155" i="71"/>
  <c r="J155" i="71"/>
  <c r="S155" i="71"/>
  <c r="T155" i="71"/>
  <c r="P155" i="71"/>
  <c r="P248" i="76"/>
  <c r="L206" i="76"/>
  <c r="K206" i="76"/>
  <c r="Q206" i="76"/>
  <c r="S227" i="76"/>
  <c r="P206" i="76"/>
  <c r="Y206" i="76"/>
  <c r="I31" i="55"/>
  <c r="X252" i="43"/>
  <c r="X31" i="55" s="1"/>
  <c r="L252" i="43"/>
  <c r="L31" i="55" s="1"/>
  <c r="T252" i="43"/>
  <c r="T31" i="55" s="1"/>
  <c r="P252" i="43"/>
  <c r="P31" i="55" s="1"/>
  <c r="W244" i="72"/>
  <c r="F223" i="72"/>
  <c r="M244" i="72"/>
  <c r="U181" i="72"/>
  <c r="Y182" i="45"/>
  <c r="S287" i="77"/>
  <c r="W181" i="77"/>
  <c r="Y309" i="77"/>
  <c r="O309" i="77"/>
  <c r="K267" i="77"/>
  <c r="F267" i="77"/>
  <c r="R288" i="77"/>
  <c r="D181" i="77"/>
  <c r="X309" i="77"/>
  <c r="G181" i="77"/>
  <c r="X256" i="43"/>
  <c r="X35" i="55" s="1"/>
  <c r="I35" i="55"/>
  <c r="P256" i="43"/>
  <c r="P35" i="55" s="1"/>
  <c r="T256" i="43"/>
  <c r="T35" i="55" s="1"/>
  <c r="L256" i="43"/>
  <c r="L35" i="55" s="1"/>
  <c r="I244" i="72"/>
  <c r="H244" i="72"/>
  <c r="V268" i="51"/>
  <c r="Z245" i="77"/>
  <c r="S266" i="77"/>
  <c r="R245" i="77"/>
  <c r="W180" i="77"/>
  <c r="Q193" i="44"/>
  <c r="S234" i="72"/>
  <c r="X235" i="77"/>
  <c r="W170" i="77"/>
  <c r="O284" i="73"/>
  <c r="U284" i="73"/>
  <c r="I284" i="73"/>
  <c r="W242" i="73"/>
  <c r="R284" i="73"/>
  <c r="E242" i="73"/>
  <c r="N263" i="73"/>
  <c r="T263" i="73"/>
  <c r="K242" i="73"/>
  <c r="O177" i="73"/>
  <c r="E284" i="73"/>
  <c r="I242" i="73"/>
  <c r="L177" i="73"/>
  <c r="M242" i="73"/>
  <c r="Q263" i="73"/>
  <c r="V284" i="73"/>
  <c r="W284" i="73"/>
  <c r="S284" i="73"/>
  <c r="N305" i="73"/>
  <c r="T305" i="73"/>
  <c r="W177" i="73"/>
  <c r="P177" i="73"/>
  <c r="E177" i="73"/>
  <c r="X242" i="73"/>
  <c r="H177" i="73"/>
  <c r="F305" i="73"/>
  <c r="X263" i="73"/>
  <c r="Y242" i="73"/>
  <c r="M177" i="73"/>
  <c r="J305" i="73"/>
  <c r="Y305" i="73"/>
  <c r="Q305" i="73"/>
  <c r="M263" i="73"/>
  <c r="X284" i="73"/>
  <c r="T242" i="73"/>
  <c r="G242" i="73"/>
  <c r="H263" i="73"/>
  <c r="K284" i="73"/>
  <c r="K263" i="73"/>
  <c r="C177" i="73"/>
  <c r="I177" i="73"/>
  <c r="K177" i="73"/>
  <c r="O263" i="73"/>
  <c r="R177" i="73"/>
  <c r="T177" i="73"/>
  <c r="G305" i="73"/>
  <c r="L242" i="73"/>
  <c r="F242" i="73"/>
  <c r="Z242" i="73"/>
  <c r="L305" i="73"/>
  <c r="V242" i="73"/>
  <c r="U242" i="73"/>
  <c r="R305" i="73"/>
  <c r="G284" i="73"/>
  <c r="T284" i="73"/>
  <c r="S263" i="73"/>
  <c r="O305" i="73"/>
  <c r="X177" i="73"/>
  <c r="X305" i="73"/>
  <c r="E263" i="73"/>
  <c r="J177" i="73"/>
  <c r="P284" i="73"/>
  <c r="V263" i="73"/>
  <c r="Q177" i="73"/>
  <c r="U177" i="73"/>
  <c r="J242" i="73"/>
  <c r="H242" i="73"/>
  <c r="L284" i="73"/>
  <c r="Y299" i="91"/>
  <c r="Y276" i="94"/>
  <c r="R288" i="73"/>
  <c r="Z202" i="72"/>
  <c r="R244" i="72"/>
  <c r="Y202" i="72"/>
  <c r="R303" i="73"/>
  <c r="O303" i="73"/>
  <c r="N202" i="72"/>
  <c r="N223" i="72"/>
  <c r="V202" i="72"/>
  <c r="U261" i="73"/>
  <c r="H282" i="73"/>
  <c r="Y183" i="52"/>
  <c r="P310" i="51"/>
  <c r="Y103" i="60"/>
  <c r="K125" i="60" s="1"/>
  <c r="T196" i="51"/>
  <c r="M284" i="73"/>
  <c r="S305" i="73"/>
  <c r="G263" i="73"/>
  <c r="O242" i="73"/>
  <c r="Q242" i="73"/>
  <c r="F185" i="76"/>
  <c r="H287" i="77"/>
  <c r="W287" i="77"/>
  <c r="X266" i="77"/>
  <c r="F308" i="77"/>
  <c r="Q287" i="77"/>
  <c r="W184" i="72"/>
  <c r="P184" i="72"/>
  <c r="Z247" i="72"/>
  <c r="Z298" i="77"/>
  <c r="U235" i="77"/>
  <c r="L298" i="77"/>
  <c r="E170" i="77"/>
  <c r="G256" i="77"/>
  <c r="H170" i="77"/>
  <c r="H259" i="51"/>
  <c r="Q280" i="51"/>
  <c r="N259" i="51"/>
  <c r="K280" i="51"/>
  <c r="O280" i="51"/>
  <c r="Y301" i="51"/>
  <c r="W280" i="51"/>
  <c r="U280" i="51"/>
  <c r="G301" i="51"/>
  <c r="E280" i="51"/>
  <c r="Q301" i="51"/>
  <c r="H301" i="51"/>
  <c r="E259" i="51"/>
  <c r="F280" i="51"/>
  <c r="R301" i="51"/>
  <c r="I301" i="51"/>
  <c r="W301" i="51"/>
  <c r="E301" i="51"/>
  <c r="X195" i="51"/>
  <c r="J301" i="51"/>
  <c r="T259" i="51"/>
  <c r="Z195" i="51"/>
  <c r="O259" i="51"/>
  <c r="H280" i="51"/>
  <c r="E195" i="51"/>
  <c r="O195" i="51"/>
  <c r="R259" i="51"/>
  <c r="Y259" i="51"/>
  <c r="I259" i="51"/>
  <c r="K301" i="51"/>
  <c r="G259" i="51"/>
  <c r="G195" i="51"/>
  <c r="L259" i="51"/>
  <c r="V195" i="51"/>
  <c r="V259" i="51"/>
  <c r="S195" i="51"/>
  <c r="I195" i="51"/>
  <c r="L280" i="51"/>
  <c r="R195" i="51"/>
  <c r="Q259" i="51"/>
  <c r="M195" i="51"/>
  <c r="Y195" i="51"/>
  <c r="T195" i="51"/>
  <c r="Y280" i="51"/>
  <c r="F195" i="51"/>
  <c r="P301" i="51"/>
  <c r="R280" i="51"/>
  <c r="U195" i="51"/>
  <c r="N301" i="51"/>
  <c r="N280" i="51"/>
  <c r="Q195" i="51"/>
  <c r="M259" i="51"/>
  <c r="F301" i="51"/>
  <c r="V280" i="51"/>
  <c r="L301" i="51"/>
  <c r="X181" i="73"/>
  <c r="I309" i="73"/>
  <c r="H181" i="73"/>
  <c r="V267" i="73"/>
  <c r="G267" i="73"/>
  <c r="T246" i="73"/>
  <c r="E309" i="73"/>
  <c r="E267" i="73"/>
  <c r="L244" i="72"/>
  <c r="L181" i="72"/>
  <c r="Y223" i="72"/>
  <c r="T223" i="72"/>
  <c r="I202" i="72"/>
  <c r="E202" i="72"/>
  <c r="Z181" i="72"/>
  <c r="V223" i="72"/>
  <c r="G202" i="72"/>
  <c r="K202" i="72"/>
  <c r="O181" i="72"/>
  <c r="F244" i="72"/>
  <c r="X202" i="72"/>
  <c r="M181" i="72"/>
  <c r="O244" i="72"/>
  <c r="W223" i="72"/>
  <c r="G223" i="72"/>
  <c r="F202" i="72"/>
  <c r="T181" i="72"/>
  <c r="H202" i="72"/>
  <c r="T244" i="72"/>
  <c r="I181" i="72"/>
  <c r="Y181" i="72"/>
  <c r="N181" i="72"/>
  <c r="F181" i="72"/>
  <c r="S223" i="72"/>
  <c r="U244" i="72"/>
  <c r="S181" i="72"/>
  <c r="J181" i="72"/>
  <c r="X181" i="72"/>
  <c r="E181" i="72"/>
  <c r="Y244" i="72"/>
  <c r="Q223" i="72"/>
  <c r="Z244" i="72"/>
  <c r="P223" i="72"/>
  <c r="K181" i="72"/>
  <c r="Q181" i="72"/>
  <c r="W202" i="72"/>
  <c r="V244" i="72"/>
  <c r="T202" i="72"/>
  <c r="H223" i="72"/>
  <c r="X223" i="72"/>
  <c r="Q244" i="72"/>
  <c r="U202" i="72"/>
  <c r="G244" i="72"/>
  <c r="K223" i="72"/>
  <c r="S202" i="72"/>
  <c r="P202" i="72"/>
  <c r="Q202" i="72"/>
  <c r="K244" i="72"/>
  <c r="V181" i="72"/>
  <c r="R223" i="72"/>
  <c r="I223" i="72"/>
  <c r="X244" i="72"/>
  <c r="P181" i="72"/>
  <c r="M193" i="44"/>
  <c r="L193" i="44"/>
  <c r="J193" i="44"/>
  <c r="G193" i="44"/>
  <c r="F193" i="44"/>
  <c r="K193" i="44"/>
  <c r="N193" i="44"/>
  <c r="T193" i="44"/>
  <c r="W193" i="44"/>
  <c r="S193" i="44"/>
  <c r="D193" i="44"/>
  <c r="X193" i="44"/>
  <c r="O193" i="44"/>
  <c r="H193" i="44"/>
  <c r="E193" i="44"/>
  <c r="L202" i="72"/>
  <c r="J202" i="72"/>
  <c r="I263" i="73"/>
  <c r="S242" i="73"/>
  <c r="R242" i="73"/>
  <c r="S177" i="73"/>
  <c r="Q284" i="73"/>
  <c r="R185" i="76"/>
  <c r="M287" i="77"/>
  <c r="S245" i="77"/>
  <c r="L245" i="77"/>
  <c r="T308" i="77"/>
  <c r="U193" i="44"/>
  <c r="Q204" i="72"/>
  <c r="K170" i="77"/>
  <c r="H298" i="77"/>
  <c r="O256" i="77"/>
  <c r="K298" i="77"/>
  <c r="Q277" i="77"/>
  <c r="Y248" i="65"/>
  <c r="Y283" i="45"/>
  <c r="Y356" i="82"/>
  <c r="Y297" i="91"/>
  <c r="J76" i="52"/>
  <c r="J38" i="78"/>
  <c r="J68" i="49"/>
  <c r="J39" i="70"/>
  <c r="E128" i="89"/>
  <c r="H250" i="89" s="1"/>
  <c r="D234" i="77"/>
  <c r="I207" i="72"/>
  <c r="T186" i="72"/>
  <c r="V228" i="72"/>
  <c r="R228" i="72"/>
  <c r="H245" i="77"/>
  <c r="J180" i="77"/>
  <c r="G266" i="77"/>
  <c r="X287" i="77"/>
  <c r="V245" i="77"/>
  <c r="Y245" i="77"/>
  <c r="E308" i="77"/>
  <c r="N308" i="77"/>
  <c r="H308" i="77"/>
  <c r="V308" i="77"/>
  <c r="S308" i="77"/>
  <c r="R308" i="77"/>
  <c r="C180" i="77"/>
  <c r="D180" i="77"/>
  <c r="J287" i="77"/>
  <c r="X308" i="77"/>
  <c r="I308" i="77"/>
  <c r="R287" i="77"/>
  <c r="G308" i="77"/>
  <c r="H266" i="77"/>
  <c r="F266" i="77"/>
  <c r="E287" i="77"/>
  <c r="G245" i="77"/>
  <c r="L266" i="77"/>
  <c r="N180" i="77"/>
  <c r="S180" i="77"/>
  <c r="K287" i="77"/>
  <c r="V266" i="77"/>
  <c r="J308" i="77"/>
  <c r="I266" i="77"/>
  <c r="H180" i="77"/>
  <c r="J245" i="77"/>
  <c r="I180" i="77"/>
  <c r="Q245" i="77"/>
  <c r="W245" i="77"/>
  <c r="W308" i="77"/>
  <c r="P245" i="77"/>
  <c r="R180" i="77"/>
  <c r="F180" i="77"/>
  <c r="G287" i="77"/>
  <c r="Z308" i="77"/>
  <c r="U245" i="77"/>
  <c r="I245" i="77"/>
  <c r="Q266" i="77"/>
  <c r="M245" i="77"/>
  <c r="P180" i="77"/>
  <c r="G180" i="77"/>
  <c r="L308" i="77"/>
  <c r="Y287" i="77"/>
  <c r="L180" i="77"/>
  <c r="M308" i="77"/>
  <c r="O245" i="77"/>
  <c r="O266" i="77"/>
  <c r="Q180" i="77"/>
  <c r="L287" i="77"/>
  <c r="O308" i="77"/>
  <c r="U308" i="77"/>
  <c r="P308" i="77"/>
  <c r="I287" i="77"/>
  <c r="Y266" i="77"/>
  <c r="Y308" i="77"/>
  <c r="O180" i="77"/>
  <c r="X180" i="77"/>
  <c r="V180" i="77"/>
  <c r="J266" i="77"/>
  <c r="T245" i="77"/>
  <c r="T266" i="77"/>
  <c r="F287" i="77"/>
  <c r="W266" i="77"/>
  <c r="Z266" i="77"/>
  <c r="Y214" i="52"/>
  <c r="K266" i="77"/>
  <c r="N266" i="77"/>
  <c r="I181" i="73"/>
  <c r="J244" i="72"/>
  <c r="R202" i="72"/>
  <c r="Y191" i="45"/>
  <c r="S244" i="72"/>
  <c r="M223" i="72"/>
  <c r="T204" i="51"/>
  <c r="L196" i="51"/>
  <c r="H305" i="73"/>
  <c r="W181" i="72"/>
  <c r="R181" i="72"/>
  <c r="H181" i="72"/>
  <c r="L223" i="72"/>
  <c r="U303" i="73"/>
  <c r="I240" i="73"/>
  <c r="H289" i="51"/>
  <c r="S204" i="51"/>
  <c r="G177" i="73"/>
  <c r="D177" i="73"/>
  <c r="V305" i="73"/>
  <c r="U263" i="73"/>
  <c r="Z305" i="73"/>
  <c r="U305" i="73"/>
  <c r="T206" i="76"/>
  <c r="Q308" i="77"/>
  <c r="U180" i="77"/>
  <c r="U266" i="77"/>
  <c r="X245" i="77"/>
  <c r="K308" i="77"/>
  <c r="L181" i="77"/>
  <c r="W145" i="71"/>
  <c r="J285" i="77"/>
  <c r="F183" i="72"/>
  <c r="E277" i="77"/>
  <c r="Y277" i="77"/>
  <c r="S256" i="77"/>
  <c r="J256" i="77"/>
  <c r="Q256" i="77"/>
  <c r="U184" i="72"/>
  <c r="N226" i="72"/>
  <c r="H205" i="72"/>
  <c r="Y247" i="72"/>
  <c r="G226" i="72"/>
  <c r="H247" i="72"/>
  <c r="N247" i="72"/>
  <c r="L205" i="72"/>
  <c r="S184" i="72"/>
  <c r="F205" i="72"/>
  <c r="E247" i="72"/>
  <c r="J247" i="72"/>
  <c r="U205" i="72"/>
  <c r="E205" i="72"/>
  <c r="G184" i="72"/>
  <c r="W205" i="72"/>
  <c r="O184" i="72"/>
  <c r="M247" i="72"/>
  <c r="F226" i="72"/>
  <c r="I247" i="72"/>
  <c r="O226" i="72"/>
  <c r="I184" i="72"/>
  <c r="F184" i="72"/>
  <c r="G247" i="72"/>
  <c r="S226" i="72"/>
  <c r="V184" i="72"/>
  <c r="N184" i="72"/>
  <c r="J205" i="72"/>
  <c r="N205" i="72"/>
  <c r="P247" i="72"/>
  <c r="W247" i="72"/>
  <c r="K247" i="72"/>
  <c r="Z226" i="72"/>
  <c r="I226" i="72"/>
  <c r="E184" i="72"/>
  <c r="Q247" i="72"/>
  <c r="H184" i="72"/>
  <c r="P205" i="72"/>
  <c r="T205" i="72"/>
  <c r="Z184" i="72"/>
  <c r="U226" i="72"/>
  <c r="T247" i="72"/>
  <c r="J184" i="72"/>
  <c r="Y205" i="72"/>
  <c r="W226" i="72"/>
  <c r="R247" i="72"/>
  <c r="F247" i="72"/>
  <c r="Y226" i="72"/>
  <c r="I205" i="72"/>
  <c r="Q226" i="72"/>
  <c r="Z205" i="72"/>
  <c r="R205" i="72"/>
  <c r="Q205" i="72"/>
  <c r="S247" i="72"/>
  <c r="K184" i="72"/>
  <c r="Y311" i="94"/>
  <c r="Y310" i="94"/>
  <c r="Y285" i="91"/>
  <c r="Y188" i="45"/>
  <c r="Y257" i="91"/>
  <c r="J39" i="83"/>
  <c r="N143" i="86"/>
  <c r="Y164" i="51"/>
  <c r="Y96" i="60"/>
  <c r="H154" i="71"/>
  <c r="C154" i="71"/>
  <c r="N154" i="71"/>
  <c r="R156" i="71"/>
  <c r="H146" i="71"/>
  <c r="R157" i="71"/>
  <c r="M151" i="71"/>
  <c r="H151" i="71"/>
  <c r="D151" i="71"/>
  <c r="O279" i="77"/>
  <c r="G138" i="89"/>
  <c r="J260" i="89" s="1"/>
  <c r="D286" i="77"/>
  <c r="H132" i="89"/>
  <c r="K254" i="89" s="1"/>
  <c r="D301" i="77"/>
  <c r="W300" i="91"/>
  <c r="D259" i="77"/>
  <c r="F132" i="89"/>
  <c r="I254" i="89" s="1"/>
  <c r="Y194" i="45"/>
  <c r="N125" i="86"/>
  <c r="U225" i="76"/>
  <c r="Y185" i="45"/>
  <c r="M154" i="71"/>
  <c r="W154" i="71"/>
  <c r="D154" i="71"/>
  <c r="K146" i="71"/>
  <c r="Q157" i="71"/>
  <c r="W151" i="71"/>
  <c r="O151" i="71"/>
  <c r="D276" i="77"/>
  <c r="G128" i="89"/>
  <c r="J250" i="89" s="1"/>
  <c r="Y235" i="45"/>
  <c r="Y251" i="45"/>
  <c r="H138" i="89"/>
  <c r="K260" i="89" s="1"/>
  <c r="D307" i="77"/>
  <c r="D280" i="77"/>
  <c r="G132" i="89"/>
  <c r="J254" i="89" s="1"/>
  <c r="F131" i="89"/>
  <c r="I253" i="89" s="1"/>
  <c r="D258" i="77"/>
  <c r="J39" i="78"/>
  <c r="N135" i="86"/>
  <c r="Y192" i="45"/>
  <c r="J154" i="71"/>
  <c r="K154" i="71"/>
  <c r="P154" i="71"/>
  <c r="U157" i="71"/>
  <c r="P151" i="71"/>
  <c r="X151" i="71"/>
  <c r="Y294" i="91"/>
  <c r="D255" i="77"/>
  <c r="F128" i="89"/>
  <c r="I250" i="89" s="1"/>
  <c r="E132" i="89"/>
  <c r="H254" i="89" s="1"/>
  <c r="D238" i="77"/>
  <c r="P254" i="43"/>
  <c r="P33" i="55" s="1"/>
  <c r="I33" i="55"/>
  <c r="X254" i="43"/>
  <c r="X33" i="55" s="1"/>
  <c r="T254" i="43"/>
  <c r="T33" i="55" s="1"/>
  <c r="L254" i="43"/>
  <c r="L33" i="55" s="1"/>
  <c r="D265" i="77"/>
  <c r="F138" i="89"/>
  <c r="I260" i="89" s="1"/>
  <c r="Y161" i="77"/>
  <c r="N133" i="86"/>
  <c r="X300" i="91"/>
  <c r="R154" i="71"/>
  <c r="T154" i="71"/>
  <c r="I146" i="71"/>
  <c r="S151" i="71"/>
  <c r="I151" i="71"/>
  <c r="Y267" i="45"/>
  <c r="T249" i="43"/>
  <c r="T28" i="55" s="1"/>
  <c r="X249" i="43"/>
  <c r="X28" i="55" s="1"/>
  <c r="P249" i="43"/>
  <c r="P28" i="55" s="1"/>
  <c r="L249" i="43"/>
  <c r="L28" i="55" s="1"/>
  <c r="I28" i="55"/>
  <c r="D297" i="77"/>
  <c r="H128" i="89"/>
  <c r="K250" i="89" s="1"/>
  <c r="V285" i="77"/>
  <c r="J306" i="77"/>
  <c r="M243" i="77"/>
  <c r="N243" i="77"/>
  <c r="T243" i="77"/>
  <c r="L285" i="77"/>
  <c r="X178" i="77"/>
  <c r="Y264" i="77"/>
  <c r="P178" i="77"/>
  <c r="V306" i="77"/>
  <c r="J243" i="77"/>
  <c r="D178" i="77"/>
  <c r="X264" i="77"/>
  <c r="P285" i="77"/>
  <c r="R285" i="77"/>
  <c r="R306" i="77"/>
  <c r="H285" i="77"/>
  <c r="Q285" i="77"/>
  <c r="Z285" i="77"/>
  <c r="T178" i="77"/>
  <c r="S306" i="77"/>
  <c r="O243" i="77"/>
  <c r="X243" i="77"/>
  <c r="Q243" i="77"/>
  <c r="T306" i="77"/>
  <c r="W306" i="77"/>
  <c r="N264" i="77"/>
  <c r="W285" i="77"/>
  <c r="E243" i="77"/>
  <c r="X306" i="77"/>
  <c r="E264" i="77"/>
  <c r="L178" i="77"/>
  <c r="N285" i="77"/>
  <c r="F285" i="77"/>
  <c r="W243" i="77"/>
  <c r="Q306" i="77"/>
  <c r="E178" i="77"/>
  <c r="G178" i="77"/>
  <c r="U243" i="77"/>
  <c r="T285" i="77"/>
  <c r="U264" i="77"/>
  <c r="G306" i="77"/>
  <c r="I178" i="77"/>
  <c r="V178" i="77"/>
  <c r="Y306" i="77"/>
  <c r="S264" i="77"/>
  <c r="K243" i="77"/>
  <c r="M306" i="77"/>
  <c r="N306" i="77"/>
  <c r="S285" i="77"/>
  <c r="F178" i="77"/>
  <c r="Q264" i="77"/>
  <c r="I264" i="77"/>
  <c r="P243" i="77"/>
  <c r="J264" i="77"/>
  <c r="U306" i="77"/>
  <c r="G145" i="71"/>
  <c r="H145" i="71"/>
  <c r="R145" i="71"/>
  <c r="T145" i="71"/>
  <c r="K145" i="71"/>
  <c r="X145" i="71"/>
  <c r="F145" i="71"/>
  <c r="U145" i="71"/>
  <c r="J145" i="71"/>
  <c r="D145" i="71"/>
  <c r="H249" i="72"/>
  <c r="Q186" i="72"/>
  <c r="K207" i="72"/>
  <c r="P207" i="72"/>
  <c r="U228" i="72"/>
  <c r="X249" i="72"/>
  <c r="J249" i="72"/>
  <c r="M228" i="72"/>
  <c r="T207" i="72"/>
  <c r="S249" i="72"/>
  <c r="K228" i="72"/>
  <c r="Z249" i="72"/>
  <c r="V186" i="72"/>
  <c r="H228" i="72"/>
  <c r="F186" i="72"/>
  <c r="R249" i="72"/>
  <c r="O228" i="72"/>
  <c r="M207" i="72"/>
  <c r="L228" i="72"/>
  <c r="J207" i="72"/>
  <c r="Y186" i="72"/>
  <c r="V249" i="72"/>
  <c r="F249" i="72"/>
  <c r="I186" i="72"/>
  <c r="N207" i="72"/>
  <c r="V207" i="72"/>
  <c r="H207" i="72"/>
  <c r="G249" i="72"/>
  <c r="L207" i="72"/>
  <c r="F228" i="72"/>
  <c r="O186" i="72"/>
  <c r="Y228" i="72"/>
  <c r="X207" i="72"/>
  <c r="Z186" i="72"/>
  <c r="R207" i="72"/>
  <c r="P186" i="72"/>
  <c r="O249" i="72"/>
  <c r="T228" i="72"/>
  <c r="P249" i="72"/>
  <c r="S228" i="72"/>
  <c r="E186" i="72"/>
  <c r="U249" i="72"/>
  <c r="Y249" i="72"/>
  <c r="X186" i="72"/>
  <c r="I246" i="73"/>
  <c r="N288" i="73"/>
  <c r="H246" i="73"/>
  <c r="X309" i="73"/>
  <c r="M309" i="73"/>
  <c r="H288" i="73"/>
  <c r="L288" i="73"/>
  <c r="V246" i="73"/>
  <c r="P267" i="73"/>
  <c r="I267" i="73"/>
  <c r="N267" i="73"/>
  <c r="N181" i="73"/>
  <c r="P181" i="73"/>
  <c r="F181" i="73"/>
  <c r="R246" i="73"/>
  <c r="L309" i="73"/>
  <c r="E204" i="51"/>
  <c r="G204" i="51"/>
  <c r="E310" i="51"/>
  <c r="O196" i="51"/>
  <c r="P281" i="51"/>
  <c r="F234" i="72"/>
  <c r="Z234" i="72"/>
  <c r="S181" i="77"/>
  <c r="I246" i="77"/>
  <c r="H267" i="77"/>
  <c r="R186" i="72"/>
  <c r="S145" i="71"/>
  <c r="P306" i="77"/>
  <c r="Y243" i="77"/>
  <c r="W178" i="77"/>
  <c r="Y289" i="51"/>
  <c r="Z204" i="51"/>
  <c r="X260" i="51"/>
  <c r="I196" i="51"/>
  <c r="L234" i="72"/>
  <c r="I192" i="72"/>
  <c r="S288" i="77"/>
  <c r="N309" i="77"/>
  <c r="Z228" i="72"/>
  <c r="I249" i="72"/>
  <c r="K178" i="77"/>
  <c r="I243" i="77"/>
  <c r="S183" i="72"/>
  <c r="F246" i="72"/>
  <c r="G225" i="72"/>
  <c r="V156" i="71"/>
  <c r="Q156" i="71"/>
  <c r="K156" i="71"/>
  <c r="D156" i="71"/>
  <c r="I156" i="71"/>
  <c r="M156" i="71"/>
  <c r="L156" i="71"/>
  <c r="H156" i="71"/>
  <c r="E156" i="71"/>
  <c r="U156" i="71"/>
  <c r="J156" i="71"/>
  <c r="Y316" i="94"/>
  <c r="O267" i="73"/>
  <c r="W288" i="73"/>
  <c r="Q246" i="73"/>
  <c r="F267" i="73"/>
  <c r="Z267" i="73"/>
  <c r="F309" i="73"/>
  <c r="K181" i="73"/>
  <c r="C181" i="73"/>
  <c r="L246" i="73"/>
  <c r="O246" i="73"/>
  <c r="L267" i="73"/>
  <c r="J246" i="73"/>
  <c r="N309" i="73"/>
  <c r="V288" i="73"/>
  <c r="X240" i="73"/>
  <c r="W240" i="73"/>
  <c r="Q261" i="73"/>
  <c r="J175" i="73"/>
  <c r="J240" i="73"/>
  <c r="W261" i="73"/>
  <c r="M261" i="73"/>
  <c r="U175" i="73"/>
  <c r="P240" i="73"/>
  <c r="E261" i="73"/>
  <c r="R240" i="73"/>
  <c r="R175" i="73"/>
  <c r="L261" i="73"/>
  <c r="I310" i="51"/>
  <c r="W268" i="51"/>
  <c r="O289" i="51"/>
  <c r="S289" i="51"/>
  <c r="P204" i="51"/>
  <c r="U268" i="51"/>
  <c r="F268" i="51"/>
  <c r="Y268" i="51"/>
  <c r="V289" i="51"/>
  <c r="O204" i="51"/>
  <c r="Y204" i="51"/>
  <c r="E319" i="94"/>
  <c r="E11" i="54" s="1"/>
  <c r="U319" i="94"/>
  <c r="U11" i="54" s="1"/>
  <c r="M319" i="94"/>
  <c r="M11" i="54" s="1"/>
  <c r="H281" i="51"/>
  <c r="F302" i="51"/>
  <c r="J281" i="51"/>
  <c r="R302" i="51"/>
  <c r="H196" i="51"/>
  <c r="S255" i="72"/>
  <c r="X213" i="72"/>
  <c r="J255" i="72"/>
  <c r="G213" i="72"/>
  <c r="R234" i="72"/>
  <c r="F156" i="71"/>
  <c r="O156" i="71"/>
  <c r="E246" i="77"/>
  <c r="U246" i="77"/>
  <c r="E267" i="77"/>
  <c r="E288" i="77"/>
  <c r="G309" i="77"/>
  <c r="R309" i="77"/>
  <c r="Q309" i="77"/>
  <c r="G186" i="72"/>
  <c r="M249" i="72"/>
  <c r="S186" i="72"/>
  <c r="Q228" i="72"/>
  <c r="F207" i="72"/>
  <c r="L186" i="72"/>
  <c r="V145" i="71"/>
  <c r="L264" i="77"/>
  <c r="X285" i="77"/>
  <c r="C178" i="77"/>
  <c r="K285" i="77"/>
  <c r="S178" i="77"/>
  <c r="F243" i="77"/>
  <c r="Z264" i="77"/>
  <c r="H183" i="72"/>
  <c r="N183" i="72"/>
  <c r="M225" i="72"/>
  <c r="F225" i="72"/>
  <c r="Q246" i="72"/>
  <c r="N246" i="72"/>
  <c r="V260" i="51"/>
  <c r="E288" i="73"/>
  <c r="X267" i="73"/>
  <c r="E181" i="73"/>
  <c r="T288" i="73"/>
  <c r="J181" i="73"/>
  <c r="M267" i="73"/>
  <c r="Z268" i="51"/>
  <c r="L204" i="51"/>
  <c r="O310" i="51"/>
  <c r="W281" i="51"/>
  <c r="S260" i="51"/>
  <c r="E260" i="51"/>
  <c r="Q213" i="72"/>
  <c r="O267" i="77"/>
  <c r="E282" i="73"/>
  <c r="I175" i="73"/>
  <c r="L303" i="73"/>
  <c r="M240" i="73"/>
  <c r="Z303" i="73"/>
  <c r="N268" i="51"/>
  <c r="Q268" i="51"/>
  <c r="U310" i="51"/>
  <c r="E302" i="51"/>
  <c r="P302" i="51"/>
  <c r="W255" i="72"/>
  <c r="O288" i="77"/>
  <c r="E249" i="72"/>
  <c r="O145" i="71"/>
  <c r="P264" i="77"/>
  <c r="R178" i="77"/>
  <c r="S225" i="72"/>
  <c r="T157" i="71"/>
  <c r="C157" i="71"/>
  <c r="J157" i="71"/>
  <c r="F157" i="71"/>
  <c r="W157" i="71"/>
  <c r="M157" i="71"/>
  <c r="K157" i="71"/>
  <c r="H157" i="71"/>
  <c r="D157" i="71"/>
  <c r="G157" i="71"/>
  <c r="L157" i="71"/>
  <c r="F146" i="71"/>
  <c r="U146" i="71"/>
  <c r="X146" i="71"/>
  <c r="Q146" i="71"/>
  <c r="R146" i="71"/>
  <c r="V146" i="71"/>
  <c r="W146" i="71"/>
  <c r="P146" i="71"/>
  <c r="M146" i="71"/>
  <c r="G146" i="71"/>
  <c r="E146" i="71"/>
  <c r="P309" i="73"/>
  <c r="S309" i="73"/>
  <c r="J288" i="73"/>
  <c r="Q181" i="73"/>
  <c r="T267" i="73"/>
  <c r="V309" i="73"/>
  <c r="W309" i="73"/>
  <c r="T181" i="73"/>
  <c r="Y288" i="73"/>
  <c r="Q267" i="73"/>
  <c r="R309" i="73"/>
  <c r="O181" i="73"/>
  <c r="K267" i="73"/>
  <c r="U288" i="73"/>
  <c r="R261" i="73"/>
  <c r="M282" i="73"/>
  <c r="G303" i="73"/>
  <c r="O261" i="73"/>
  <c r="S240" i="73"/>
  <c r="K282" i="73"/>
  <c r="I261" i="73"/>
  <c r="H175" i="73"/>
  <c r="U240" i="73"/>
  <c r="T175" i="73"/>
  <c r="Q282" i="73"/>
  <c r="T261" i="73"/>
  <c r="D175" i="73"/>
  <c r="G289" i="51"/>
  <c r="I268" i="51"/>
  <c r="N289" i="51"/>
  <c r="X289" i="51"/>
  <c r="W289" i="51"/>
  <c r="F289" i="51"/>
  <c r="M310" i="51"/>
  <c r="X268" i="51"/>
  <c r="M268" i="51"/>
  <c r="W204" i="51"/>
  <c r="R204" i="51"/>
  <c r="Y302" i="51"/>
  <c r="P260" i="51"/>
  <c r="Z302" i="51"/>
  <c r="Y196" i="51"/>
  <c r="G196" i="51"/>
  <c r="Z213" i="72"/>
  <c r="V192" i="72"/>
  <c r="Q255" i="72"/>
  <c r="N213" i="72"/>
  <c r="V213" i="72"/>
  <c r="C156" i="71"/>
  <c r="W156" i="71"/>
  <c r="X246" i="77"/>
  <c r="E181" i="77"/>
  <c r="G246" i="77"/>
  <c r="V288" i="77"/>
  <c r="Z246" i="77"/>
  <c r="T181" i="77"/>
  <c r="L246" i="77"/>
  <c r="T146" i="71"/>
  <c r="H186" i="72"/>
  <c r="W249" i="72"/>
  <c r="Q249" i="72"/>
  <c r="W207" i="72"/>
  <c r="J228" i="72"/>
  <c r="E207" i="72"/>
  <c r="S157" i="71"/>
  <c r="I145" i="71"/>
  <c r="P145" i="71"/>
  <c r="H178" i="77"/>
  <c r="T264" i="77"/>
  <c r="N178" i="77"/>
  <c r="G264" i="77"/>
  <c r="M264" i="77"/>
  <c r="I285" i="77"/>
  <c r="O264" i="77"/>
  <c r="F204" i="72"/>
  <c r="K225" i="72"/>
  <c r="Y246" i="72"/>
  <c r="P204" i="72"/>
  <c r="O246" i="72"/>
  <c r="I246" i="72"/>
  <c r="W181" i="73"/>
  <c r="I288" i="73"/>
  <c r="Z288" i="73"/>
  <c r="U260" i="51"/>
  <c r="W260" i="51"/>
  <c r="Q260" i="51"/>
  <c r="E281" i="51"/>
  <c r="Y281" i="51"/>
  <c r="N228" i="72"/>
  <c r="O207" i="72"/>
  <c r="K186" i="72"/>
  <c r="Z243" i="77"/>
  <c r="E306" i="77"/>
  <c r="H306" i="77"/>
  <c r="T289" i="51"/>
  <c r="R310" i="51"/>
  <c r="K249" i="72"/>
  <c r="U267" i="73"/>
  <c r="K288" i="73"/>
  <c r="X246" i="73"/>
  <c r="H309" i="73"/>
  <c r="L181" i="73"/>
  <c r="P288" i="73"/>
  <c r="W267" i="73"/>
  <c r="K175" i="73"/>
  <c r="J303" i="73"/>
  <c r="O175" i="73"/>
  <c r="G268" i="51"/>
  <c r="J204" i="51"/>
  <c r="Q196" i="51"/>
  <c r="T213" i="72"/>
  <c r="S192" i="72"/>
  <c r="T309" i="77"/>
  <c r="I288" i="77"/>
  <c r="I228" i="72"/>
  <c r="M178" i="77"/>
  <c r="J246" i="72"/>
  <c r="T309" i="73"/>
  <c r="H267" i="73"/>
  <c r="X288" i="73"/>
  <c r="U181" i="73"/>
  <c r="F288" i="73"/>
  <c r="Z246" i="73"/>
  <c r="M246" i="73"/>
  <c r="Y246" i="73"/>
  <c r="S267" i="73"/>
  <c r="V181" i="73"/>
  <c r="K309" i="73"/>
  <c r="U309" i="73"/>
  <c r="K246" i="73"/>
  <c r="Y130" i="72"/>
  <c r="O282" i="73"/>
  <c r="Y240" i="73"/>
  <c r="G240" i="73"/>
  <c r="X282" i="73"/>
  <c r="R282" i="73"/>
  <c r="W303" i="73"/>
  <c r="N303" i="73"/>
  <c r="Q175" i="73"/>
  <c r="E303" i="73"/>
  <c r="W282" i="73"/>
  <c r="F240" i="73"/>
  <c r="V282" i="73"/>
  <c r="K240" i="73"/>
  <c r="K261" i="73"/>
  <c r="J268" i="51"/>
  <c r="R268" i="51"/>
  <c r="T268" i="51"/>
  <c r="K310" i="51"/>
  <c r="H310" i="51"/>
  <c r="L268" i="51"/>
  <c r="T310" i="51"/>
  <c r="E268" i="51"/>
  <c r="J310" i="51"/>
  <c r="L289" i="51"/>
  <c r="M289" i="51"/>
  <c r="G281" i="51"/>
  <c r="X302" i="51"/>
  <c r="N196" i="51"/>
  <c r="S281" i="51"/>
  <c r="F255" i="72"/>
  <c r="H213" i="72"/>
  <c r="X234" i="72"/>
  <c r="N192" i="72"/>
  <c r="T156" i="71"/>
  <c r="G156" i="71"/>
  <c r="S309" i="77"/>
  <c r="I181" i="77"/>
  <c r="M288" i="77"/>
  <c r="U309" i="77"/>
  <c r="H309" i="77"/>
  <c r="S146" i="71"/>
  <c r="Z207" i="72"/>
  <c r="J186" i="72"/>
  <c r="G228" i="72"/>
  <c r="X228" i="72"/>
  <c r="N186" i="72"/>
  <c r="Y207" i="72"/>
  <c r="E157" i="71"/>
  <c r="C145" i="71"/>
  <c r="N145" i="71"/>
  <c r="Q178" i="77"/>
  <c r="U178" i="77"/>
  <c r="H264" i="77"/>
  <c r="Z306" i="77"/>
  <c r="M285" i="77"/>
  <c r="O285" i="77"/>
  <c r="R246" i="72"/>
  <c r="W204" i="72"/>
  <c r="O225" i="72"/>
  <c r="J204" i="72"/>
  <c r="V196" i="51"/>
  <c r="G260" i="51"/>
  <c r="M302" i="51"/>
  <c r="I302" i="51"/>
  <c r="F196" i="51"/>
  <c r="V281" i="51"/>
  <c r="V302" i="51"/>
  <c r="U302" i="51"/>
  <c r="R196" i="51"/>
  <c r="R260" i="51"/>
  <c r="L302" i="51"/>
  <c r="M196" i="51"/>
  <c r="P196" i="51"/>
  <c r="T302" i="51"/>
  <c r="R281" i="51"/>
  <c r="F260" i="51"/>
  <c r="K281" i="51"/>
  <c r="Q302" i="51"/>
  <c r="X196" i="51"/>
  <c r="K260" i="51"/>
  <c r="I281" i="51"/>
  <c r="O260" i="51"/>
  <c r="G302" i="51"/>
  <c r="E196" i="51"/>
  <c r="O302" i="51"/>
  <c r="O281" i="51"/>
  <c r="N302" i="51"/>
  <c r="L260" i="51"/>
  <c r="S302" i="51"/>
  <c r="Z196" i="51"/>
  <c r="J302" i="51"/>
  <c r="Q281" i="51"/>
  <c r="T260" i="51"/>
  <c r="L281" i="51"/>
  <c r="M260" i="51"/>
  <c r="J196" i="51"/>
  <c r="K302" i="51"/>
  <c r="S196" i="51"/>
  <c r="W196" i="51"/>
  <c r="Z281" i="51"/>
  <c r="K196" i="51"/>
  <c r="U196" i="51"/>
  <c r="I260" i="51"/>
  <c r="H260" i="51"/>
  <c r="Y136" i="71"/>
  <c r="Y309" i="73"/>
  <c r="Y171" i="51"/>
  <c r="Y192" i="51" s="1"/>
  <c r="L249" i="72"/>
  <c r="U186" i="72"/>
  <c r="Q145" i="71"/>
  <c r="F264" i="77"/>
  <c r="Y285" i="77"/>
  <c r="J178" i="77"/>
  <c r="O178" i="77"/>
  <c r="U192" i="72"/>
  <c r="I255" i="72"/>
  <c r="Y192" i="72"/>
  <c r="O234" i="72"/>
  <c r="T192" i="72"/>
  <c r="Z192" i="72"/>
  <c r="J234" i="72"/>
  <c r="N255" i="72"/>
  <c r="V234" i="72"/>
  <c r="H255" i="72"/>
  <c r="J213" i="72"/>
  <c r="T255" i="72"/>
  <c r="I213" i="72"/>
  <c r="T234" i="72"/>
  <c r="Q192" i="72"/>
  <c r="W192" i="72"/>
  <c r="F213" i="72"/>
  <c r="O192" i="72"/>
  <c r="N234" i="72"/>
  <c r="W213" i="72"/>
  <c r="X192" i="72"/>
  <c r="K213" i="72"/>
  <c r="Z255" i="72"/>
  <c r="E234" i="72"/>
  <c r="V255" i="72"/>
  <c r="K255" i="72"/>
  <c r="R213" i="72"/>
  <c r="U234" i="72"/>
  <c r="Y255" i="72"/>
  <c r="P234" i="72"/>
  <c r="P255" i="72"/>
  <c r="M192" i="72"/>
  <c r="W234" i="72"/>
  <c r="K192" i="72"/>
  <c r="G234" i="72"/>
  <c r="O213" i="72"/>
  <c r="Q234" i="72"/>
  <c r="U255" i="72"/>
  <c r="U213" i="72"/>
  <c r="Y213" i="72"/>
  <c r="I234" i="72"/>
  <c r="E255" i="72"/>
  <c r="P192" i="72"/>
  <c r="Y234" i="72"/>
  <c r="Z267" i="77"/>
  <c r="T288" i="77"/>
  <c r="Z309" i="77"/>
  <c r="K246" i="77"/>
  <c r="R181" i="77"/>
  <c r="P246" i="77"/>
  <c r="O246" i="77"/>
  <c r="H181" i="77"/>
  <c r="X267" i="77"/>
  <c r="T267" i="77"/>
  <c r="N267" i="77"/>
  <c r="U181" i="77"/>
  <c r="J309" i="77"/>
  <c r="M267" i="77"/>
  <c r="Y246" i="77"/>
  <c r="V181" i="77"/>
  <c r="U267" i="77"/>
  <c r="Y288" i="77"/>
  <c r="W309" i="77"/>
  <c r="L267" i="77"/>
  <c r="X181" i="77"/>
  <c r="M181" i="77"/>
  <c r="K288" i="77"/>
  <c r="F181" i="77"/>
  <c r="H288" i="77"/>
  <c r="Q246" i="77"/>
  <c r="P267" i="77"/>
  <c r="R246" i="77"/>
  <c r="L309" i="77"/>
  <c r="U288" i="77"/>
  <c r="J246" i="77"/>
  <c r="P181" i="77"/>
  <c r="C181" i="77"/>
  <c r="V246" i="77"/>
  <c r="P309" i="77"/>
  <c r="F309" i="77"/>
  <c r="K309" i="77"/>
  <c r="F246" i="77"/>
  <c r="R267" i="77"/>
  <c r="Q288" i="77"/>
  <c r="I267" i="77"/>
  <c r="Y267" i="77"/>
  <c r="N288" i="77"/>
  <c r="M246" i="77"/>
  <c r="W288" i="77"/>
  <c r="L288" i="77"/>
  <c r="W267" i="77"/>
  <c r="I309" i="77"/>
  <c r="V309" i="77"/>
  <c r="H246" i="77"/>
  <c r="E309" i="77"/>
  <c r="Z288" i="77"/>
  <c r="J288" i="77"/>
  <c r="T246" i="77"/>
  <c r="Q267" i="77"/>
  <c r="P288" i="77"/>
  <c r="U246" i="73"/>
  <c r="Q309" i="73"/>
  <c r="P268" i="51"/>
  <c r="U289" i="51"/>
  <c r="F204" i="51"/>
  <c r="X281" i="51"/>
  <c r="H234" i="72"/>
  <c r="L255" i="72"/>
  <c r="O255" i="72"/>
  <c r="F288" i="77"/>
  <c r="G267" i="77"/>
  <c r="G288" i="77"/>
  <c r="U207" i="72"/>
  <c r="E228" i="72"/>
  <c r="P228" i="72"/>
  <c r="S243" i="77"/>
  <c r="E285" i="77"/>
  <c r="H243" i="77"/>
  <c r="F306" i="77"/>
  <c r="P246" i="72"/>
  <c r="U183" i="72"/>
  <c r="X225" i="72"/>
  <c r="S246" i="72"/>
  <c r="X183" i="72"/>
  <c r="H204" i="72"/>
  <c r="G183" i="72"/>
  <c r="W225" i="72"/>
  <c r="E225" i="72"/>
  <c r="L204" i="72"/>
  <c r="N225" i="72"/>
  <c r="N204" i="72"/>
  <c r="Z183" i="72"/>
  <c r="Q183" i="72"/>
  <c r="P225" i="72"/>
  <c r="O204" i="72"/>
  <c r="V183" i="72"/>
  <c r="W246" i="72"/>
  <c r="Z225" i="72"/>
  <c r="L246" i="72"/>
  <c r="V225" i="72"/>
  <c r="P183" i="72"/>
  <c r="T204" i="72"/>
  <c r="J183" i="72"/>
  <c r="H246" i="72"/>
  <c r="I183" i="72"/>
  <c r="T183" i="72"/>
  <c r="L225" i="72"/>
  <c r="V246" i="72"/>
  <c r="E204" i="72"/>
  <c r="I225" i="72"/>
  <c r="Y225" i="72"/>
  <c r="E246" i="72"/>
  <c r="K246" i="72"/>
  <c r="J225" i="72"/>
  <c r="Z246" i="72"/>
  <c r="H225" i="72"/>
  <c r="T225" i="72"/>
  <c r="X246" i="72"/>
  <c r="G246" i="72"/>
  <c r="E183" i="72"/>
  <c r="R204" i="72"/>
  <c r="K204" i="72"/>
  <c r="Z204" i="72"/>
  <c r="W246" i="73"/>
  <c r="J309" i="73"/>
  <c r="G181" i="73"/>
  <c r="D181" i="73"/>
  <c r="S181" i="73"/>
  <c r="N246" i="73"/>
  <c r="F246" i="73"/>
  <c r="S261" i="73"/>
  <c r="F175" i="73"/>
  <c r="X303" i="73"/>
  <c r="U282" i="73"/>
  <c r="N175" i="73"/>
  <c r="P303" i="73"/>
  <c r="K204" i="51"/>
  <c r="I289" i="51"/>
  <c r="Q310" i="51"/>
  <c r="V310" i="51"/>
  <c r="N260" i="51"/>
  <c r="L213" i="72"/>
  <c r="N246" i="77"/>
  <c r="S267" i="77"/>
  <c r="W228" i="72"/>
  <c r="S207" i="72"/>
  <c r="V243" i="77"/>
  <c r="L243" i="77"/>
  <c r="M204" i="72"/>
  <c r="Y267" i="73"/>
  <c r="G309" i="73"/>
  <c r="G246" i="73"/>
  <c r="Q288" i="73"/>
  <c r="S246" i="73"/>
  <c r="G288" i="73"/>
  <c r="Z309" i="73"/>
  <c r="O309" i="73"/>
  <c r="M181" i="73"/>
  <c r="J267" i="73"/>
  <c r="S288" i="73"/>
  <c r="R267" i="73"/>
  <c r="E246" i="73"/>
  <c r="Z240" i="73"/>
  <c r="H303" i="73"/>
  <c r="I282" i="73"/>
  <c r="H240" i="73"/>
  <c r="F303" i="73"/>
  <c r="J261" i="73"/>
  <c r="Q240" i="73"/>
  <c r="N240" i="73"/>
  <c r="P175" i="73"/>
  <c r="K303" i="73"/>
  <c r="T240" i="73"/>
  <c r="Y261" i="73"/>
  <c r="G175" i="73"/>
  <c r="X204" i="51"/>
  <c r="R289" i="51"/>
  <c r="K289" i="51"/>
  <c r="H204" i="51"/>
  <c r="Y310" i="51"/>
  <c r="F310" i="51"/>
  <c r="Z310" i="51"/>
  <c r="S268" i="51"/>
  <c r="V204" i="51"/>
  <c r="U204" i="51"/>
  <c r="Z260" i="51"/>
  <c r="T281" i="51"/>
  <c r="M281" i="51"/>
  <c r="H302" i="51"/>
  <c r="Y260" i="51"/>
  <c r="L192" i="72"/>
  <c r="E213" i="72"/>
  <c r="M255" i="72"/>
  <c r="R255" i="72"/>
  <c r="E192" i="72"/>
  <c r="N156" i="71"/>
  <c r="S246" i="77"/>
  <c r="V267" i="77"/>
  <c r="K181" i="77"/>
  <c r="M309" i="77"/>
  <c r="N181" i="77"/>
  <c r="J181" i="77"/>
  <c r="O146" i="71"/>
  <c r="M186" i="72"/>
  <c r="G207" i="72"/>
  <c r="Q207" i="72"/>
  <c r="T249" i="72"/>
  <c r="N249" i="72"/>
  <c r="N157" i="71"/>
  <c r="V157" i="71"/>
  <c r="E145" i="71"/>
  <c r="M145" i="71"/>
  <c r="R264" i="77"/>
  <c r="K306" i="77"/>
  <c r="K264" i="77"/>
  <c r="R243" i="77"/>
  <c r="O306" i="77"/>
  <c r="L306" i="77"/>
  <c r="R183" i="72"/>
  <c r="U225" i="72"/>
  <c r="I204" i="72"/>
  <c r="Y183" i="72"/>
  <c r="V204" i="72"/>
  <c r="G319" i="94"/>
  <c r="G11" i="54" s="1"/>
  <c r="C135" i="50"/>
  <c r="E94" i="89"/>
  <c r="H216" i="89" s="1"/>
  <c r="D242" i="73"/>
  <c r="F300" i="51"/>
  <c r="T194" i="51"/>
  <c r="J194" i="51"/>
  <c r="R194" i="51"/>
  <c r="M258" i="51"/>
  <c r="W194" i="51"/>
  <c r="G194" i="51"/>
  <c r="O258" i="51"/>
  <c r="P194" i="51"/>
  <c r="O194" i="51"/>
  <c r="G300" i="51"/>
  <c r="O279" i="51"/>
  <c r="Y279" i="51"/>
  <c r="F279" i="51"/>
  <c r="H300" i="51"/>
  <c r="S194" i="51"/>
  <c r="F258" i="51"/>
  <c r="Y194" i="51"/>
  <c r="Y300" i="51"/>
  <c r="P300" i="51"/>
  <c r="U279" i="51"/>
  <c r="Q194" i="51"/>
  <c r="V279" i="51"/>
  <c r="Z279" i="51"/>
  <c r="U194" i="51"/>
  <c r="E300" i="51"/>
  <c r="S258" i="51"/>
  <c r="W300" i="51"/>
  <c r="K258" i="51"/>
  <c r="W279" i="51"/>
  <c r="V194" i="51"/>
  <c r="P279" i="51"/>
  <c r="S300" i="51"/>
  <c r="T258" i="51"/>
  <c r="M279" i="51"/>
  <c r="S279" i="51"/>
  <c r="J300" i="51"/>
  <c r="I300" i="51"/>
  <c r="U300" i="51"/>
  <c r="R300" i="51"/>
  <c r="J258" i="51"/>
  <c r="L194" i="51"/>
  <c r="H194" i="51"/>
  <c r="N194" i="51"/>
  <c r="N258" i="51"/>
  <c r="K300" i="51"/>
  <c r="U258" i="51"/>
  <c r="I194" i="51"/>
  <c r="Y258" i="51"/>
  <c r="Z258" i="51"/>
  <c r="V258" i="51"/>
  <c r="X279" i="51"/>
  <c r="M300" i="51"/>
  <c r="K194" i="51"/>
  <c r="H258" i="51"/>
  <c r="Q300" i="51"/>
  <c r="J279" i="51"/>
  <c r="T300" i="51"/>
  <c r="P258" i="51"/>
  <c r="G258" i="51"/>
  <c r="V300" i="51"/>
  <c r="X300" i="51"/>
  <c r="H279" i="51"/>
  <c r="O300" i="51"/>
  <c r="I258" i="51"/>
  <c r="X258" i="51"/>
  <c r="I279" i="51"/>
  <c r="N300" i="51"/>
  <c r="E194" i="51"/>
  <c r="X194" i="51"/>
  <c r="L279" i="51"/>
  <c r="Z300" i="51"/>
  <c r="R258" i="51"/>
  <c r="L258" i="51"/>
  <c r="L300" i="51"/>
  <c r="Q279" i="51"/>
  <c r="G279" i="51"/>
  <c r="Q258" i="51"/>
  <c r="R279" i="51"/>
  <c r="Z194" i="51"/>
  <c r="M194" i="51"/>
  <c r="K279" i="51"/>
  <c r="T279" i="51"/>
  <c r="E279" i="51"/>
  <c r="F194" i="51"/>
  <c r="N279" i="51"/>
  <c r="E258" i="51"/>
  <c r="W258" i="51"/>
  <c r="H90" i="89"/>
  <c r="K212" i="89" s="1"/>
  <c r="D301" i="73"/>
  <c r="D323" i="68"/>
  <c r="J61" i="89"/>
  <c r="K183" i="89" s="1"/>
  <c r="D264" i="73"/>
  <c r="F95" i="89"/>
  <c r="I217" i="89" s="1"/>
  <c r="I56" i="89"/>
  <c r="J178" i="89" s="1"/>
  <c r="D297" i="68"/>
  <c r="T291" i="51"/>
  <c r="Q206" i="51"/>
  <c r="H270" i="51"/>
  <c r="Y312" i="51"/>
  <c r="X312" i="51"/>
  <c r="U291" i="51"/>
  <c r="H206" i="51"/>
  <c r="P312" i="51"/>
  <c r="E270" i="51"/>
  <c r="G270" i="51"/>
  <c r="S206" i="51"/>
  <c r="S270" i="51"/>
  <c r="R270" i="51"/>
  <c r="E291" i="51"/>
  <c r="L312" i="51"/>
  <c r="X206" i="51"/>
  <c r="J206" i="51"/>
  <c r="X291" i="51"/>
  <c r="Z270" i="51"/>
  <c r="V312" i="51"/>
  <c r="Z291" i="51"/>
  <c r="J270" i="51"/>
  <c r="F206" i="51"/>
  <c r="U270" i="51"/>
  <c r="G291" i="51"/>
  <c r="R206" i="51"/>
  <c r="S312" i="51"/>
  <c r="J312" i="51"/>
  <c r="V206" i="51"/>
  <c r="M291" i="51"/>
  <c r="H291" i="51"/>
  <c r="Q270" i="51"/>
  <c r="Z206" i="51"/>
  <c r="Y291" i="51"/>
  <c r="H312" i="51"/>
  <c r="U206" i="51"/>
  <c r="T206" i="51"/>
  <c r="O291" i="51"/>
  <c r="I270" i="51"/>
  <c r="O312" i="51"/>
  <c r="N270" i="51"/>
  <c r="Z312" i="51"/>
  <c r="T312" i="51"/>
  <c r="I206" i="51"/>
  <c r="Q291" i="51"/>
  <c r="N206" i="51"/>
  <c r="I291" i="51"/>
  <c r="T270" i="51"/>
  <c r="O270" i="51"/>
  <c r="P291" i="51"/>
  <c r="W312" i="51"/>
  <c r="Y206" i="51"/>
  <c r="K291" i="51"/>
  <c r="G206" i="51"/>
  <c r="P206" i="51"/>
  <c r="W206" i="51"/>
  <c r="O206" i="51"/>
  <c r="Y270" i="51"/>
  <c r="L206" i="51"/>
  <c r="G312" i="51"/>
  <c r="E206" i="51"/>
  <c r="N312" i="51"/>
  <c r="F270" i="51"/>
  <c r="V291" i="51"/>
  <c r="W270" i="51"/>
  <c r="U312" i="51"/>
  <c r="M270" i="51"/>
  <c r="K206" i="51"/>
  <c r="L270" i="51"/>
  <c r="N291" i="51"/>
  <c r="X270" i="51"/>
  <c r="V270" i="51"/>
  <c r="Q312" i="51"/>
  <c r="J291" i="51"/>
  <c r="L291" i="51"/>
  <c r="K312" i="51"/>
  <c r="I312" i="51"/>
  <c r="S291" i="51"/>
  <c r="M312" i="51"/>
  <c r="P270" i="51"/>
  <c r="F312" i="51"/>
  <c r="E312" i="51"/>
  <c r="F291" i="51"/>
  <c r="K270" i="51"/>
  <c r="M206" i="51"/>
  <c r="R312" i="51"/>
  <c r="W291" i="51"/>
  <c r="R291" i="51"/>
  <c r="R132" i="96"/>
  <c r="C132" i="96"/>
  <c r="G132" i="96"/>
  <c r="M132" i="96"/>
  <c r="L132" i="96"/>
  <c r="F132" i="96"/>
  <c r="T132" i="96"/>
  <c r="U132" i="96"/>
  <c r="J132" i="96"/>
  <c r="H132" i="96"/>
  <c r="X132" i="96"/>
  <c r="I132" i="96"/>
  <c r="O132" i="96"/>
  <c r="S132" i="96"/>
  <c r="E132" i="96"/>
  <c r="K132" i="96"/>
  <c r="W132" i="96"/>
  <c r="D132" i="96"/>
  <c r="N132" i="96"/>
  <c r="Q132" i="96"/>
  <c r="P132" i="96"/>
  <c r="V132" i="96"/>
  <c r="Y355" i="82"/>
  <c r="D282" i="73"/>
  <c r="G92" i="89"/>
  <c r="J214" i="89" s="1"/>
  <c r="G93" i="89"/>
  <c r="J215" i="89" s="1"/>
  <c r="D283" i="73"/>
  <c r="F188" i="72"/>
  <c r="M230" i="72"/>
  <c r="K209" i="72"/>
  <c r="Q230" i="72"/>
  <c r="T188" i="72"/>
  <c r="I230" i="72"/>
  <c r="U251" i="72"/>
  <c r="Z209" i="72"/>
  <c r="X209" i="72"/>
  <c r="N230" i="72"/>
  <c r="U188" i="72"/>
  <c r="Z251" i="72"/>
  <c r="Z230" i="72"/>
  <c r="F251" i="72"/>
  <c r="K230" i="72"/>
  <c r="R188" i="72"/>
  <c r="S230" i="72"/>
  <c r="T230" i="72"/>
  <c r="N209" i="72"/>
  <c r="Z188" i="72"/>
  <c r="W251" i="72"/>
  <c r="G188" i="72"/>
  <c r="J230" i="72"/>
  <c r="Y188" i="72"/>
  <c r="T251" i="72"/>
  <c r="H230" i="72"/>
  <c r="F230" i="72"/>
  <c r="Y230" i="72"/>
  <c r="H209" i="72"/>
  <c r="P230" i="72"/>
  <c r="Q188" i="72"/>
  <c r="O188" i="72"/>
  <c r="P188" i="72"/>
  <c r="W188" i="72"/>
  <c r="W230" i="72"/>
  <c r="I251" i="72"/>
  <c r="V251" i="72"/>
  <c r="V209" i="72"/>
  <c r="P251" i="72"/>
  <c r="S209" i="72"/>
  <c r="R209" i="72"/>
  <c r="L230" i="72"/>
  <c r="W209" i="72"/>
  <c r="N188" i="72"/>
  <c r="M251" i="72"/>
  <c r="L209" i="72"/>
  <c r="J209" i="72"/>
  <c r="V230" i="72"/>
  <c r="P209" i="72"/>
  <c r="E251" i="72"/>
  <c r="I209" i="72"/>
  <c r="G230" i="72"/>
  <c r="Y251" i="72"/>
  <c r="V188" i="72"/>
  <c r="E230" i="72"/>
  <c r="H188" i="72"/>
  <c r="I188" i="72"/>
  <c r="X188" i="72"/>
  <c r="O251" i="72"/>
  <c r="J251" i="72"/>
  <c r="O230" i="72"/>
  <c r="S251" i="72"/>
  <c r="M209" i="72"/>
  <c r="E188" i="72"/>
  <c r="E209" i="72"/>
  <c r="L188" i="72"/>
  <c r="H251" i="72"/>
  <c r="Q251" i="72"/>
  <c r="L251" i="72"/>
  <c r="R230" i="72"/>
  <c r="S188" i="72"/>
  <c r="K188" i="72"/>
  <c r="U209" i="72"/>
  <c r="X251" i="72"/>
  <c r="J188" i="72"/>
  <c r="N251" i="72"/>
  <c r="U230" i="72"/>
  <c r="O209" i="72"/>
  <c r="K251" i="72"/>
  <c r="F209" i="72"/>
  <c r="T209" i="72"/>
  <c r="G209" i="72"/>
  <c r="G251" i="72"/>
  <c r="R251" i="72"/>
  <c r="Q209" i="72"/>
  <c r="Y209" i="72"/>
  <c r="M188" i="72"/>
  <c r="X230" i="72"/>
  <c r="Y317" i="94"/>
  <c r="Y151" i="44"/>
  <c r="L247" i="43"/>
  <c r="L26" i="55" s="1"/>
  <c r="X247" i="43"/>
  <c r="X26" i="55" s="1"/>
  <c r="I26" i="55"/>
  <c r="P247" i="43"/>
  <c r="P26" i="55" s="1"/>
  <c r="T247" i="43"/>
  <c r="T26" i="55" s="1"/>
  <c r="H258" i="72"/>
  <c r="Z237" i="72"/>
  <c r="G216" i="72"/>
  <c r="L258" i="72"/>
  <c r="Y216" i="72"/>
  <c r="E237" i="72"/>
  <c r="K237" i="72"/>
  <c r="K195" i="72"/>
  <c r="R216" i="72"/>
  <c r="W195" i="72"/>
  <c r="Z195" i="72"/>
  <c r="V237" i="72"/>
  <c r="O237" i="72"/>
  <c r="O216" i="72"/>
  <c r="P237" i="72"/>
  <c r="O258" i="72"/>
  <c r="E258" i="72"/>
  <c r="X258" i="72"/>
  <c r="T216" i="72"/>
  <c r="N216" i="72"/>
  <c r="M258" i="72"/>
  <c r="W237" i="72"/>
  <c r="P195" i="72"/>
  <c r="U216" i="72"/>
  <c r="L216" i="72"/>
  <c r="J195" i="72"/>
  <c r="V195" i="72"/>
  <c r="X216" i="72"/>
  <c r="T195" i="72"/>
  <c r="Y258" i="72"/>
  <c r="F195" i="72"/>
  <c r="M216" i="72"/>
  <c r="R258" i="72"/>
  <c r="K216" i="72"/>
  <c r="N237" i="72"/>
  <c r="F216" i="72"/>
  <c r="L195" i="72"/>
  <c r="H216" i="72"/>
  <c r="T237" i="72"/>
  <c r="S237" i="72"/>
  <c r="V258" i="72"/>
  <c r="J258" i="72"/>
  <c r="U258" i="72"/>
  <c r="R237" i="72"/>
  <c r="I237" i="72"/>
  <c r="Z258" i="72"/>
  <c r="N195" i="72"/>
  <c r="J237" i="72"/>
  <c r="K258" i="72"/>
  <c r="E195" i="72"/>
  <c r="O195" i="72"/>
  <c r="P216" i="72"/>
  <c r="G258" i="72"/>
  <c r="H237" i="72"/>
  <c r="I258" i="72"/>
  <c r="N258" i="72"/>
  <c r="W216" i="72"/>
  <c r="W258" i="72"/>
  <c r="X237" i="72"/>
  <c r="X195" i="72"/>
  <c r="T258" i="72"/>
  <c r="G195" i="72"/>
  <c r="I216" i="72"/>
  <c r="R195" i="72"/>
  <c r="Q258" i="72"/>
  <c r="F258" i="72"/>
  <c r="Y237" i="72"/>
  <c r="S195" i="72"/>
  <c r="U237" i="72"/>
  <c r="S216" i="72"/>
  <c r="Q195" i="72"/>
  <c r="P258" i="72"/>
  <c r="Y195" i="72"/>
  <c r="Q216" i="72"/>
  <c r="Q237" i="72"/>
  <c r="Z216" i="72"/>
  <c r="E216" i="72"/>
  <c r="U195" i="72"/>
  <c r="L237" i="72"/>
  <c r="M237" i="72"/>
  <c r="I195" i="72"/>
  <c r="V216" i="72"/>
  <c r="F237" i="72"/>
  <c r="H195" i="72"/>
  <c r="S258" i="72"/>
  <c r="M195" i="72"/>
  <c r="J216" i="72"/>
  <c r="G237" i="72"/>
  <c r="D247" i="68"/>
  <c r="G48" i="89"/>
  <c r="H170" i="89" s="1"/>
  <c r="M130" i="60"/>
  <c r="W151" i="60"/>
  <c r="H151" i="60"/>
  <c r="H130" i="60"/>
  <c r="Q130" i="60"/>
  <c r="W130" i="60"/>
  <c r="F130" i="60"/>
  <c r="D151" i="60"/>
  <c r="D130" i="60"/>
  <c r="Q151" i="60"/>
  <c r="N130" i="60"/>
  <c r="O151" i="60"/>
  <c r="N151" i="60"/>
  <c r="F151" i="60"/>
  <c r="R130" i="60"/>
  <c r="J130" i="60"/>
  <c r="T130" i="60"/>
  <c r="U151" i="60"/>
  <c r="I130" i="60"/>
  <c r="C151" i="60"/>
  <c r="K130" i="60"/>
  <c r="T151" i="60"/>
  <c r="U130" i="60"/>
  <c r="X130" i="60"/>
  <c r="E151" i="60"/>
  <c r="X151" i="60"/>
  <c r="O130" i="60"/>
  <c r="M151" i="60"/>
  <c r="K151" i="60"/>
  <c r="S130" i="60"/>
  <c r="J151" i="60"/>
  <c r="R151" i="60"/>
  <c r="G151" i="60"/>
  <c r="P130" i="60"/>
  <c r="I151" i="60"/>
  <c r="P151" i="60"/>
  <c r="V130" i="60"/>
  <c r="L130" i="60"/>
  <c r="L151" i="60"/>
  <c r="C130" i="60"/>
  <c r="G130" i="60"/>
  <c r="E130" i="60"/>
  <c r="V151" i="60"/>
  <c r="S151" i="60"/>
  <c r="G96" i="89"/>
  <c r="J218" i="89" s="1"/>
  <c r="D286" i="73"/>
  <c r="S40" i="70"/>
  <c r="S39" i="78"/>
  <c r="S69" i="44"/>
  <c r="S44" i="74"/>
  <c r="S39" i="83"/>
  <c r="S77" i="52"/>
  <c r="S69" i="49"/>
  <c r="P41" i="70"/>
  <c r="P40" i="83"/>
  <c r="P70" i="49"/>
  <c r="P78" i="52"/>
  <c r="P40" i="78"/>
  <c r="P70" i="44"/>
  <c r="P45" i="74"/>
  <c r="D308" i="73"/>
  <c r="H97" i="89"/>
  <c r="K219" i="89" s="1"/>
  <c r="G56" i="89"/>
  <c r="H178" i="89" s="1"/>
  <c r="D255" i="68"/>
  <c r="D240" i="73"/>
  <c r="E92" i="89"/>
  <c r="H214" i="89" s="1"/>
  <c r="H93" i="89"/>
  <c r="K215" i="89" s="1"/>
  <c r="D304" i="73"/>
  <c r="F87" i="89"/>
  <c r="I209" i="89" s="1"/>
  <c r="D256" i="73"/>
  <c r="D311" i="73"/>
  <c r="H100" i="89"/>
  <c r="K222" i="89" s="1"/>
  <c r="K236" i="77"/>
  <c r="J171" i="77"/>
  <c r="Q236" i="77"/>
  <c r="X299" i="77"/>
  <c r="H236" i="77"/>
  <c r="J278" i="77"/>
  <c r="U278" i="77"/>
  <c r="T257" i="77"/>
  <c r="T171" i="77"/>
  <c r="N299" i="77"/>
  <c r="J236" i="77"/>
  <c r="O236" i="77"/>
  <c r="P257" i="77"/>
  <c r="R278" i="77"/>
  <c r="P299" i="77"/>
  <c r="P171" i="77"/>
  <c r="J257" i="77"/>
  <c r="I278" i="77"/>
  <c r="U236" i="77"/>
  <c r="W299" i="77"/>
  <c r="Z299" i="77"/>
  <c r="M257" i="77"/>
  <c r="I299" i="77"/>
  <c r="R299" i="77"/>
  <c r="M171" i="77"/>
  <c r="L299" i="77"/>
  <c r="N171" i="77"/>
  <c r="Z257" i="77"/>
  <c r="V171" i="77"/>
  <c r="F299" i="77"/>
  <c r="T278" i="77"/>
  <c r="E236" i="77"/>
  <c r="U299" i="77"/>
  <c r="F171" i="77"/>
  <c r="W171" i="77"/>
  <c r="G171" i="77"/>
  <c r="S257" i="77"/>
  <c r="G299" i="77"/>
  <c r="M278" i="77"/>
  <c r="Y299" i="77"/>
  <c r="I257" i="77"/>
  <c r="H278" i="77"/>
  <c r="H299" i="77"/>
  <c r="S171" i="77"/>
  <c r="F236" i="77"/>
  <c r="S236" i="77"/>
  <c r="O299" i="77"/>
  <c r="O278" i="77"/>
  <c r="Q171" i="77"/>
  <c r="O257" i="77"/>
  <c r="D171" i="77"/>
  <c r="N278" i="77"/>
  <c r="Y236" i="77"/>
  <c r="R236" i="77"/>
  <c r="Z278" i="77"/>
  <c r="P278" i="77"/>
  <c r="Q299" i="77"/>
  <c r="O171" i="77"/>
  <c r="X171" i="77"/>
  <c r="G236" i="77"/>
  <c r="Q278" i="77"/>
  <c r="E299" i="77"/>
  <c r="L171" i="77"/>
  <c r="X278" i="77"/>
  <c r="Y257" i="77"/>
  <c r="Z236" i="77"/>
  <c r="N236" i="77"/>
  <c r="K299" i="77"/>
  <c r="H171" i="77"/>
  <c r="E171" i="77"/>
  <c r="L257" i="77"/>
  <c r="S278" i="77"/>
  <c r="J299" i="77"/>
  <c r="V236" i="77"/>
  <c r="U257" i="77"/>
  <c r="E257" i="77"/>
  <c r="V278" i="77"/>
  <c r="Y278" i="77"/>
  <c r="H257" i="77"/>
  <c r="K171" i="77"/>
  <c r="R171" i="77"/>
  <c r="I236" i="77"/>
  <c r="W278" i="77"/>
  <c r="S299" i="77"/>
  <c r="N257" i="77"/>
  <c r="R257" i="77"/>
  <c r="L236" i="77"/>
  <c r="X257" i="77"/>
  <c r="M236" i="77"/>
  <c r="T299" i="77"/>
  <c r="Q257" i="77"/>
  <c r="K257" i="77"/>
  <c r="F278" i="77"/>
  <c r="K278" i="77"/>
  <c r="G257" i="77"/>
  <c r="M299" i="77"/>
  <c r="V299" i="77"/>
  <c r="C171" i="77"/>
  <c r="G278" i="77"/>
  <c r="I171" i="77"/>
  <c r="T236" i="77"/>
  <c r="U171" i="77"/>
  <c r="W257" i="77"/>
  <c r="E278" i="77"/>
  <c r="L278" i="77"/>
  <c r="X236" i="77"/>
  <c r="V257" i="77"/>
  <c r="P236" i="77"/>
  <c r="F257" i="77"/>
  <c r="W236" i="77"/>
  <c r="Q176" i="41"/>
  <c r="E176" i="41"/>
  <c r="H176" i="41"/>
  <c r="T176" i="41"/>
  <c r="D176" i="41"/>
  <c r="I176" i="41"/>
  <c r="U176" i="41"/>
  <c r="N176" i="41"/>
  <c r="M176" i="41"/>
  <c r="P176" i="41"/>
  <c r="C176" i="41"/>
  <c r="X176" i="41"/>
  <c r="K176" i="41"/>
  <c r="S176" i="41"/>
  <c r="J176" i="41"/>
  <c r="R176" i="41"/>
  <c r="V176" i="41"/>
  <c r="F176" i="41"/>
  <c r="L176" i="41"/>
  <c r="W176" i="41"/>
  <c r="G176" i="41"/>
  <c r="O176" i="41"/>
  <c r="M300" i="91"/>
  <c r="V70" i="44"/>
  <c r="V70" i="49"/>
  <c r="V45" i="74"/>
  <c r="V78" i="52"/>
  <c r="V40" i="78"/>
  <c r="V40" i="83"/>
  <c r="V41" i="70"/>
  <c r="D298" i="73"/>
  <c r="H87" i="89"/>
  <c r="K209" i="89" s="1"/>
  <c r="D312" i="68"/>
  <c r="J50" i="89"/>
  <c r="K172" i="89" s="1"/>
  <c r="Z252" i="76"/>
  <c r="W189" i="76"/>
  <c r="I189" i="76"/>
  <c r="Q231" i="76"/>
  <c r="E231" i="76"/>
  <c r="F231" i="76"/>
  <c r="Q189" i="76"/>
  <c r="P231" i="76"/>
  <c r="J210" i="76"/>
  <c r="R210" i="76"/>
  <c r="L231" i="76"/>
  <c r="J231" i="76"/>
  <c r="J189" i="76"/>
  <c r="F210" i="76"/>
  <c r="I210" i="76"/>
  <c r="T189" i="76"/>
  <c r="Z189" i="76"/>
  <c r="Q252" i="76"/>
  <c r="K210" i="76"/>
  <c r="E252" i="76"/>
  <c r="V252" i="76"/>
  <c r="Z231" i="76"/>
  <c r="C174" i="41"/>
  <c r="U174" i="41"/>
  <c r="I174" i="41"/>
  <c r="T174" i="41"/>
  <c r="V174" i="41"/>
  <c r="F174" i="41"/>
  <c r="R174" i="41"/>
  <c r="W174" i="41"/>
  <c r="M174" i="41"/>
  <c r="X174" i="41"/>
  <c r="Q174" i="41"/>
  <c r="K174" i="41"/>
  <c r="P174" i="41"/>
  <c r="G174" i="41"/>
  <c r="O174" i="41"/>
  <c r="H174" i="41"/>
  <c r="E174" i="41"/>
  <c r="S174" i="41"/>
  <c r="J174" i="41"/>
  <c r="N174" i="41"/>
  <c r="D174" i="41"/>
  <c r="L174" i="41"/>
  <c r="D291" i="68"/>
  <c r="I50" i="89"/>
  <c r="J172" i="89" s="1"/>
  <c r="O319" i="94"/>
  <c r="O11" i="54" s="1"/>
  <c r="Y308" i="94"/>
  <c r="X245" i="43"/>
  <c r="X24" i="55" s="1"/>
  <c r="I24" i="55"/>
  <c r="L245" i="43"/>
  <c r="L24" i="55" s="1"/>
  <c r="T245" i="43"/>
  <c r="T24" i="55" s="1"/>
  <c r="P245" i="43"/>
  <c r="P24" i="55" s="1"/>
  <c r="P39" i="70"/>
  <c r="P38" i="78"/>
  <c r="P43" i="74"/>
  <c r="P68" i="44"/>
  <c r="P68" i="49"/>
  <c r="P38" i="83"/>
  <c r="P76" i="52"/>
  <c r="U134" i="96"/>
  <c r="W134" i="96"/>
  <c r="T134" i="96"/>
  <c r="X134" i="96"/>
  <c r="P134" i="96"/>
  <c r="Q134" i="96"/>
  <c r="N134" i="96"/>
  <c r="H134" i="96"/>
  <c r="G134" i="96"/>
  <c r="C134" i="96"/>
  <c r="E134" i="96"/>
  <c r="O134" i="96"/>
  <c r="L134" i="96"/>
  <c r="J134" i="96"/>
  <c r="M134" i="96"/>
  <c r="S134" i="96"/>
  <c r="R134" i="96"/>
  <c r="K134" i="96"/>
  <c r="F134" i="96"/>
  <c r="D134" i="96"/>
  <c r="I134" i="96"/>
  <c r="V134" i="96"/>
  <c r="E87" i="89"/>
  <c r="H209" i="89" s="1"/>
  <c r="D235" i="73"/>
  <c r="D302" i="73"/>
  <c r="H91" i="89"/>
  <c r="K213" i="89" s="1"/>
  <c r="D238" i="73"/>
  <c r="E90" i="89"/>
  <c r="H212" i="89" s="1"/>
  <c r="F300" i="73"/>
  <c r="Q258" i="73"/>
  <c r="Y300" i="73"/>
  <c r="L279" i="73"/>
  <c r="O258" i="73"/>
  <c r="L258" i="73"/>
  <c r="E258" i="73"/>
  <c r="G279" i="73"/>
  <c r="M258" i="73"/>
  <c r="I237" i="73"/>
  <c r="J300" i="73"/>
  <c r="H237" i="73"/>
  <c r="M237" i="73"/>
  <c r="K258" i="73"/>
  <c r="C172" i="73"/>
  <c r="G172" i="73"/>
  <c r="Z237" i="73"/>
  <c r="H258" i="73"/>
  <c r="X279" i="73"/>
  <c r="J237" i="73"/>
  <c r="V300" i="73"/>
  <c r="E172" i="73"/>
  <c r="P172" i="73"/>
  <c r="E237" i="73"/>
  <c r="Q300" i="73"/>
  <c r="J172" i="73"/>
  <c r="G258" i="73"/>
  <c r="V279" i="73"/>
  <c r="W172" i="73"/>
  <c r="N279" i="73"/>
  <c r="T172" i="73"/>
  <c r="K279" i="73"/>
  <c r="N237" i="73"/>
  <c r="R258" i="73"/>
  <c r="F172" i="73"/>
  <c r="O300" i="73"/>
  <c r="M300" i="73"/>
  <c r="Z300" i="73"/>
  <c r="U279" i="73"/>
  <c r="W258" i="73"/>
  <c r="P300" i="73"/>
  <c r="Z279" i="73"/>
  <c r="X237" i="73"/>
  <c r="X300" i="73"/>
  <c r="O172" i="73"/>
  <c r="S258" i="73"/>
  <c r="R300" i="73"/>
  <c r="Q172" i="73"/>
  <c r="G237" i="73"/>
  <c r="I258" i="73"/>
  <c r="O237" i="73"/>
  <c r="E279" i="73"/>
  <c r="F237" i="73"/>
  <c r="X172" i="73"/>
  <c r="M279" i="73"/>
  <c r="X258" i="73"/>
  <c r="S300" i="73"/>
  <c r="V172" i="73"/>
  <c r="V237" i="73"/>
  <c r="S237" i="73"/>
  <c r="S172" i="73"/>
  <c r="K300" i="73"/>
  <c r="I279" i="73"/>
  <c r="R172" i="73"/>
  <c r="U258" i="73"/>
  <c r="P258" i="73"/>
  <c r="W300" i="73"/>
  <c r="K237" i="73"/>
  <c r="N258" i="73"/>
  <c r="R279" i="73"/>
  <c r="I172" i="73"/>
  <c r="H279" i="73"/>
  <c r="H172" i="73"/>
  <c r="M172" i="73"/>
  <c r="T237" i="73"/>
  <c r="J258" i="73"/>
  <c r="N172" i="73"/>
  <c r="F258" i="73"/>
  <c r="W237" i="73"/>
  <c r="H300" i="73"/>
  <c r="S279" i="73"/>
  <c r="U172" i="73"/>
  <c r="U300" i="73"/>
  <c r="Q279" i="73"/>
  <c r="T279" i="73"/>
  <c r="V258" i="73"/>
  <c r="N300" i="73"/>
  <c r="O279" i="73"/>
  <c r="G300" i="73"/>
  <c r="Z258" i="73"/>
  <c r="T300" i="73"/>
  <c r="J279" i="73"/>
  <c r="Q237" i="73"/>
  <c r="L172" i="73"/>
  <c r="Y258" i="73"/>
  <c r="D172" i="73"/>
  <c r="W279" i="73"/>
  <c r="U237" i="73"/>
  <c r="Y279" i="73"/>
  <c r="K172" i="73"/>
  <c r="T258" i="73"/>
  <c r="P279" i="73"/>
  <c r="I300" i="73"/>
  <c r="L237" i="73"/>
  <c r="L300" i="73"/>
  <c r="Y237" i="73"/>
  <c r="P237" i="73"/>
  <c r="E300" i="73"/>
  <c r="F279" i="73"/>
  <c r="R237" i="73"/>
  <c r="Y184" i="45"/>
  <c r="E101" i="89"/>
  <c r="H223" i="89" s="1"/>
  <c r="D249" i="73"/>
  <c r="H59" i="89"/>
  <c r="I181" i="89" s="1"/>
  <c r="D279" i="68"/>
  <c r="D288" i="73"/>
  <c r="G98" i="89"/>
  <c r="J220" i="89" s="1"/>
  <c r="X178" i="41"/>
  <c r="L178" i="41"/>
  <c r="T178" i="41"/>
  <c r="M178" i="41"/>
  <c r="U178" i="41"/>
  <c r="V178" i="41"/>
  <c r="C178" i="41"/>
  <c r="E178" i="41"/>
  <c r="N178" i="41"/>
  <c r="P178" i="41"/>
  <c r="Q178" i="41"/>
  <c r="K178" i="41"/>
  <c r="I178" i="41"/>
  <c r="J178" i="41"/>
  <c r="H178" i="41"/>
  <c r="S178" i="41"/>
  <c r="D178" i="41"/>
  <c r="W178" i="41"/>
  <c r="G178" i="41"/>
  <c r="F178" i="41"/>
  <c r="O178" i="41"/>
  <c r="R178" i="41"/>
  <c r="L235" i="73"/>
  <c r="F277" i="73"/>
  <c r="U277" i="73"/>
  <c r="Z256" i="73"/>
  <c r="G235" i="73"/>
  <c r="Q170" i="73"/>
  <c r="E256" i="73"/>
  <c r="E170" i="73"/>
  <c r="V235" i="73"/>
  <c r="S235" i="73"/>
  <c r="F235" i="73"/>
  <c r="W235" i="73"/>
  <c r="O277" i="73"/>
  <c r="Y277" i="73"/>
  <c r="Q256" i="73"/>
  <c r="M298" i="73"/>
  <c r="J277" i="73"/>
  <c r="N277" i="73"/>
  <c r="W256" i="73"/>
  <c r="G170" i="73"/>
  <c r="P277" i="73"/>
  <c r="O256" i="73"/>
  <c r="S298" i="73"/>
  <c r="Z235" i="73"/>
  <c r="M256" i="73"/>
  <c r="Y235" i="73"/>
  <c r="T256" i="73"/>
  <c r="M277" i="73"/>
  <c r="I170" i="73"/>
  <c r="R235" i="73"/>
  <c r="N170" i="73"/>
  <c r="I298" i="73"/>
  <c r="L298" i="73"/>
  <c r="Q298" i="73"/>
  <c r="O170" i="73"/>
  <c r="E235" i="73"/>
  <c r="K235" i="73"/>
  <c r="D170" i="73"/>
  <c r="Y298" i="73"/>
  <c r="J170" i="73"/>
  <c r="K256" i="73"/>
  <c r="J235" i="73"/>
  <c r="M235" i="73"/>
  <c r="Y256" i="73"/>
  <c r="F170" i="73"/>
  <c r="J256" i="73"/>
  <c r="E298" i="73"/>
  <c r="P235" i="73"/>
  <c r="U235" i="73"/>
  <c r="F298" i="73"/>
  <c r="X256" i="73"/>
  <c r="P256" i="73"/>
  <c r="V277" i="73"/>
  <c r="H235" i="73"/>
  <c r="V256" i="73"/>
  <c r="W170" i="73"/>
  <c r="X277" i="73"/>
  <c r="T298" i="73"/>
  <c r="X235" i="73"/>
  <c r="X170" i="73"/>
  <c r="U298" i="73"/>
  <c r="R277" i="73"/>
  <c r="I235" i="73"/>
  <c r="H170" i="73"/>
  <c r="H277" i="73"/>
  <c r="R256" i="73"/>
  <c r="X298" i="73"/>
  <c r="S277" i="73"/>
  <c r="L256" i="73"/>
  <c r="H256" i="73"/>
  <c r="G277" i="73"/>
  <c r="P298" i="73"/>
  <c r="S256" i="73"/>
  <c r="Z277" i="73"/>
  <c r="T170" i="73"/>
  <c r="S170" i="73"/>
  <c r="R298" i="73"/>
  <c r="I277" i="73"/>
  <c r="W277" i="73"/>
  <c r="K170" i="73"/>
  <c r="N256" i="73"/>
  <c r="Z298" i="73"/>
  <c r="G256" i="73"/>
  <c r="K298" i="73"/>
  <c r="U256" i="73"/>
  <c r="M170" i="73"/>
  <c r="O235" i="73"/>
  <c r="E277" i="73"/>
  <c r="U170" i="73"/>
  <c r="C170" i="73"/>
  <c r="Q277" i="73"/>
  <c r="W298" i="73"/>
  <c r="V298" i="73"/>
  <c r="H298" i="73"/>
  <c r="V170" i="73"/>
  <c r="T277" i="73"/>
  <c r="G298" i="73"/>
  <c r="N298" i="73"/>
  <c r="F256" i="73"/>
  <c r="L170" i="73"/>
  <c r="P170" i="73"/>
  <c r="J298" i="73"/>
  <c r="I256" i="73"/>
  <c r="N235" i="73"/>
  <c r="O298" i="73"/>
  <c r="R170" i="73"/>
  <c r="L277" i="73"/>
  <c r="K277" i="73"/>
  <c r="Q235" i="73"/>
  <c r="T235" i="73"/>
  <c r="D271" i="68"/>
  <c r="H51" i="89"/>
  <c r="I173" i="89" s="1"/>
  <c r="Y163" i="73"/>
  <c r="F188" i="44"/>
  <c r="D188" i="44"/>
  <c r="W188" i="44"/>
  <c r="J188" i="44"/>
  <c r="H188" i="44"/>
  <c r="R188" i="44"/>
  <c r="L188" i="44"/>
  <c r="N188" i="44"/>
  <c r="X188" i="44"/>
  <c r="O188" i="44"/>
  <c r="U188" i="44"/>
  <c r="T188" i="44"/>
  <c r="C188" i="44"/>
  <c r="K188" i="44"/>
  <c r="E188" i="44"/>
  <c r="S188" i="44"/>
  <c r="I188" i="44"/>
  <c r="M188" i="44"/>
  <c r="P188" i="44"/>
  <c r="V188" i="44"/>
  <c r="G188" i="44"/>
  <c r="Q188" i="44"/>
  <c r="N319" i="94"/>
  <c r="N11" i="54" s="1"/>
  <c r="N144" i="86"/>
  <c r="Y315" i="94"/>
  <c r="D253" i="68"/>
  <c r="G54" i="89"/>
  <c r="H176" i="89" s="1"/>
  <c r="I308" i="51"/>
  <c r="R308" i="51"/>
  <c r="Q266" i="51"/>
  <c r="J202" i="51"/>
  <c r="O202" i="51"/>
  <c r="F266" i="51"/>
  <c r="F202" i="51"/>
  <c r="Y308" i="51"/>
  <c r="L266" i="51"/>
  <c r="K308" i="51"/>
  <c r="O287" i="51"/>
  <c r="H287" i="51"/>
  <c r="H308" i="51"/>
  <c r="W202" i="51"/>
  <c r="P308" i="51"/>
  <c r="M202" i="51"/>
  <c r="V202" i="51"/>
  <c r="N287" i="51"/>
  <c r="X266" i="51"/>
  <c r="K266" i="51"/>
  <c r="G266" i="51"/>
  <c r="J308" i="51"/>
  <c r="N202" i="51"/>
  <c r="K202" i="51"/>
  <c r="Y266" i="51"/>
  <c r="W287" i="51"/>
  <c r="O266" i="51"/>
  <c r="R202" i="51"/>
  <c r="Y287" i="51"/>
  <c r="R266" i="51"/>
  <c r="H266" i="51"/>
  <c r="O308" i="51"/>
  <c r="E266" i="51"/>
  <c r="Z266" i="51"/>
  <c r="U308" i="51"/>
  <c r="E287" i="51"/>
  <c r="K287" i="51"/>
  <c r="J266" i="51"/>
  <c r="L202" i="51"/>
  <c r="N266" i="51"/>
  <c r="X202" i="51"/>
  <c r="E308" i="51"/>
  <c r="P202" i="51"/>
  <c r="Q308" i="51"/>
  <c r="L287" i="51"/>
  <c r="Y202" i="51"/>
  <c r="X308" i="51"/>
  <c r="M266" i="51"/>
  <c r="S308" i="51"/>
  <c r="G202" i="51"/>
  <c r="T287" i="51"/>
  <c r="L308" i="51"/>
  <c r="Z287" i="51"/>
  <c r="S202" i="51"/>
  <c r="G287" i="51"/>
  <c r="H202" i="51"/>
  <c r="Q287" i="51"/>
  <c r="P287" i="51"/>
  <c r="W308" i="51"/>
  <c r="N308" i="51"/>
  <c r="M308" i="51"/>
  <c r="I202" i="51"/>
  <c r="P266" i="51"/>
  <c r="W266" i="51"/>
  <c r="J287" i="51"/>
  <c r="T202" i="51"/>
  <c r="U266" i="51"/>
  <c r="G308" i="51"/>
  <c r="S287" i="51"/>
  <c r="V308" i="51"/>
  <c r="F287" i="51"/>
  <c r="M287" i="51"/>
  <c r="T308" i="51"/>
  <c r="X287" i="51"/>
  <c r="T266" i="51"/>
  <c r="I266" i="51"/>
  <c r="V287" i="51"/>
  <c r="I287" i="51"/>
  <c r="E202" i="51"/>
  <c r="Z202" i="51"/>
  <c r="U287" i="51"/>
  <c r="F308" i="51"/>
  <c r="S266" i="51"/>
  <c r="Q202" i="51"/>
  <c r="R287" i="51"/>
  <c r="Z308" i="51"/>
  <c r="U202" i="51"/>
  <c r="V266" i="51"/>
  <c r="Y253" i="65"/>
  <c r="D300" i="73"/>
  <c r="H89" i="89"/>
  <c r="K211" i="89" s="1"/>
  <c r="D42" i="74"/>
  <c r="D67" i="44"/>
  <c r="D37" i="78"/>
  <c r="D75" i="52"/>
  <c r="D67" i="49"/>
  <c r="D37" i="83"/>
  <c r="D38" i="70"/>
  <c r="D270" i="68"/>
  <c r="H50" i="89"/>
  <c r="I172" i="89" s="1"/>
  <c r="O311" i="51"/>
  <c r="K290" i="51"/>
  <c r="V205" i="51"/>
  <c r="M311" i="51"/>
  <c r="I290" i="51"/>
  <c r="L205" i="51"/>
  <c r="P205" i="51"/>
  <c r="F290" i="51"/>
  <c r="G269" i="51"/>
  <c r="W205" i="51"/>
  <c r="F205" i="51"/>
  <c r="T205" i="51"/>
  <c r="U311" i="51"/>
  <c r="T311" i="51"/>
  <c r="J290" i="51"/>
  <c r="M205" i="51"/>
  <c r="S205" i="51"/>
  <c r="Z205" i="51"/>
  <c r="J311" i="51"/>
  <c r="X205" i="51"/>
  <c r="N205" i="51"/>
  <c r="U290" i="51"/>
  <c r="H205" i="51"/>
  <c r="Y311" i="51"/>
  <c r="R290" i="51"/>
  <c r="G311" i="51"/>
  <c r="R311" i="51"/>
  <c r="T290" i="51"/>
  <c r="J205" i="51"/>
  <c r="Z269" i="51"/>
  <c r="Y205" i="51"/>
  <c r="V290" i="51"/>
  <c r="Q205" i="51"/>
  <c r="K311" i="51"/>
  <c r="P290" i="51"/>
  <c r="S290" i="51"/>
  <c r="Y290" i="51"/>
  <c r="Q311" i="51"/>
  <c r="W269" i="51"/>
  <c r="X269" i="51"/>
  <c r="J269" i="51"/>
  <c r="N290" i="51"/>
  <c r="F311" i="51"/>
  <c r="W311" i="51"/>
  <c r="X311" i="51"/>
  <c r="N269" i="51"/>
  <c r="S269" i="51"/>
  <c r="I205" i="51"/>
  <c r="O205" i="51"/>
  <c r="E205" i="51"/>
  <c r="G205" i="51"/>
  <c r="P311" i="51"/>
  <c r="M269" i="51"/>
  <c r="H269" i="51"/>
  <c r="I311" i="51"/>
  <c r="L311" i="51"/>
  <c r="V311" i="51"/>
  <c r="E311" i="51"/>
  <c r="Z311" i="51"/>
  <c r="Z290" i="51"/>
  <c r="H290" i="51"/>
  <c r="K205" i="51"/>
  <c r="F269" i="51"/>
  <c r="V269" i="51"/>
  <c r="E290" i="51"/>
  <c r="N311" i="51"/>
  <c r="K269" i="51"/>
  <c r="L290" i="51"/>
  <c r="W290" i="51"/>
  <c r="S311" i="51"/>
  <c r="L269" i="51"/>
  <c r="E269" i="51"/>
  <c r="T269" i="51"/>
  <c r="Q290" i="51"/>
  <c r="X290" i="51"/>
  <c r="M290" i="51"/>
  <c r="I269" i="51"/>
  <c r="U269" i="51"/>
  <c r="P269" i="51"/>
  <c r="O269" i="51"/>
  <c r="R205" i="51"/>
  <c r="Y269" i="51"/>
  <c r="H311" i="51"/>
  <c r="R269" i="51"/>
  <c r="Q269" i="51"/>
  <c r="O290" i="51"/>
  <c r="U205" i="51"/>
  <c r="G290" i="51"/>
  <c r="D280" i="73"/>
  <c r="G90" i="89"/>
  <c r="J212" i="89" s="1"/>
  <c r="L319" i="94"/>
  <c r="L11" i="54" s="1"/>
  <c r="Q319" i="94"/>
  <c r="Q11" i="54" s="1"/>
  <c r="R319" i="94"/>
  <c r="R11" i="54" s="1"/>
  <c r="Y183" i="45"/>
  <c r="J306" i="51"/>
  <c r="X264" i="51"/>
  <c r="Y285" i="51"/>
  <c r="Q264" i="51"/>
  <c r="T264" i="51"/>
  <c r="P306" i="51"/>
  <c r="H264" i="51"/>
  <c r="N285" i="51"/>
  <c r="Q285" i="51"/>
  <c r="U264" i="51"/>
  <c r="M200" i="51"/>
  <c r="Y306" i="51"/>
  <c r="H306" i="51"/>
  <c r="T306" i="51"/>
  <c r="I306" i="51"/>
  <c r="W285" i="51"/>
  <c r="W264" i="51"/>
  <c r="J200" i="51"/>
  <c r="X285" i="51"/>
  <c r="E285" i="51"/>
  <c r="X306" i="51"/>
  <c r="Z200" i="51"/>
  <c r="G200" i="51"/>
  <c r="K264" i="51"/>
  <c r="M306" i="51"/>
  <c r="I200" i="51"/>
  <c r="J285" i="51"/>
  <c r="R285" i="51"/>
  <c r="O285" i="51"/>
  <c r="E264" i="51"/>
  <c r="L306" i="51"/>
  <c r="I285" i="51"/>
  <c r="F264" i="51"/>
  <c r="S306" i="51"/>
  <c r="G285" i="51"/>
  <c r="U306" i="51"/>
  <c r="N200" i="51"/>
  <c r="Z306" i="51"/>
  <c r="S285" i="51"/>
  <c r="Y264" i="51"/>
  <c r="V200" i="51"/>
  <c r="E200" i="51"/>
  <c r="L264" i="51"/>
  <c r="V285" i="51"/>
  <c r="V264" i="51"/>
  <c r="E306" i="51"/>
  <c r="G306" i="51"/>
  <c r="I264" i="51"/>
  <c r="Z264" i="51"/>
  <c r="S264" i="51"/>
  <c r="U200" i="51"/>
  <c r="S200" i="51"/>
  <c r="Q200" i="51"/>
  <c r="K306" i="51"/>
  <c r="O306" i="51"/>
  <c r="O200" i="51"/>
  <c r="P200" i="51"/>
  <c r="Z285" i="51"/>
  <c r="F285" i="51"/>
  <c r="N306" i="51"/>
  <c r="J264" i="51"/>
  <c r="R200" i="51"/>
  <c r="W306" i="51"/>
  <c r="M285" i="51"/>
  <c r="W200" i="51"/>
  <c r="M264" i="51"/>
  <c r="N264" i="51"/>
  <c r="T285" i="51"/>
  <c r="L285" i="51"/>
  <c r="L200" i="51"/>
  <c r="U285" i="51"/>
  <c r="H200" i="51"/>
  <c r="V306" i="51"/>
  <c r="H285" i="51"/>
  <c r="K285" i="51"/>
  <c r="F306" i="51"/>
  <c r="Q306" i="51"/>
  <c r="P264" i="51"/>
  <c r="X200" i="51"/>
  <c r="O264" i="51"/>
  <c r="R306" i="51"/>
  <c r="G264" i="51"/>
  <c r="K200" i="51"/>
  <c r="P285" i="51"/>
  <c r="T200" i="51"/>
  <c r="F200" i="51"/>
  <c r="Y200" i="51"/>
  <c r="R264" i="51"/>
  <c r="G254" i="72"/>
  <c r="U191" i="72"/>
  <c r="O212" i="72"/>
  <c r="E191" i="72"/>
  <c r="Q191" i="72"/>
  <c r="T191" i="72"/>
  <c r="I233" i="72"/>
  <c r="X233" i="72"/>
  <c r="G191" i="72"/>
  <c r="M233" i="72"/>
  <c r="E212" i="72"/>
  <c r="V191" i="72"/>
  <c r="W233" i="72"/>
  <c r="N212" i="72"/>
  <c r="I191" i="72"/>
  <c r="N191" i="72"/>
  <c r="X191" i="72"/>
  <c r="G233" i="72"/>
  <c r="P212" i="72"/>
  <c r="X254" i="72"/>
  <c r="Z254" i="72"/>
  <c r="H254" i="72"/>
  <c r="P254" i="72"/>
  <c r="H233" i="72"/>
  <c r="K254" i="72"/>
  <c r="J191" i="72"/>
  <c r="T233" i="72"/>
  <c r="P233" i="72"/>
  <c r="Y212" i="72"/>
  <c r="J254" i="72"/>
  <c r="L191" i="72"/>
  <c r="V212" i="72"/>
  <c r="N254" i="72"/>
  <c r="H212" i="72"/>
  <c r="F233" i="72"/>
  <c r="R233" i="72"/>
  <c r="K212" i="72"/>
  <c r="F212" i="72"/>
  <c r="M254" i="72"/>
  <c r="Z191" i="72"/>
  <c r="Q233" i="72"/>
  <c r="W191" i="72"/>
  <c r="X212" i="72"/>
  <c r="V254" i="72"/>
  <c r="R212" i="72"/>
  <c r="E233" i="72"/>
  <c r="T212" i="72"/>
  <c r="U254" i="72"/>
  <c r="O254" i="72"/>
  <c r="I254" i="72"/>
  <c r="F254" i="72"/>
  <c r="U212" i="72"/>
  <c r="S233" i="72"/>
  <c r="U233" i="72"/>
  <c r="N233" i="72"/>
  <c r="M191" i="72"/>
  <c r="V233" i="72"/>
  <c r="S212" i="72"/>
  <c r="J212" i="72"/>
  <c r="Y191" i="72"/>
  <c r="S191" i="72"/>
  <c r="K233" i="72"/>
  <c r="W254" i="72"/>
  <c r="W212" i="72"/>
  <c r="H191" i="72"/>
  <c r="G212" i="72"/>
  <c r="T254" i="72"/>
  <c r="Y254" i="72"/>
  <c r="O233" i="72"/>
  <c r="Y233" i="72"/>
  <c r="L233" i="72"/>
  <c r="S254" i="72"/>
  <c r="E254" i="72"/>
  <c r="Q212" i="72"/>
  <c r="L212" i="72"/>
  <c r="P191" i="72"/>
  <c r="J233" i="72"/>
  <c r="O191" i="72"/>
  <c r="M212" i="72"/>
  <c r="Z212" i="72"/>
  <c r="K191" i="72"/>
  <c r="Z233" i="72"/>
  <c r="L254" i="72"/>
  <c r="Q254" i="72"/>
  <c r="R191" i="72"/>
  <c r="I212" i="72"/>
  <c r="F191" i="72"/>
  <c r="R254" i="72"/>
  <c r="D280" i="68"/>
  <c r="H60" i="89"/>
  <c r="I182" i="89" s="1"/>
  <c r="G99" i="89"/>
  <c r="J221" i="89" s="1"/>
  <c r="D289" i="73"/>
  <c r="D268" i="68"/>
  <c r="H48" i="89"/>
  <c r="I170" i="89" s="1"/>
  <c r="D296" i="68"/>
  <c r="I55" i="89"/>
  <c r="J177" i="89" s="1"/>
  <c r="M286" i="51"/>
  <c r="X307" i="51"/>
  <c r="R307" i="51"/>
  <c r="T201" i="51"/>
  <c r="U201" i="51"/>
  <c r="Z201" i="51"/>
  <c r="G201" i="51"/>
  <c r="E201" i="51"/>
  <c r="G286" i="51"/>
  <c r="Z286" i="51"/>
  <c r="U286" i="51"/>
  <c r="K201" i="51"/>
  <c r="F307" i="51"/>
  <c r="J286" i="51"/>
  <c r="V286" i="51"/>
  <c r="T307" i="51"/>
  <c r="Q307" i="51"/>
  <c r="X201" i="51"/>
  <c r="V307" i="51"/>
  <c r="Y201" i="51"/>
  <c r="Z307" i="51"/>
  <c r="W201" i="51"/>
  <c r="M307" i="51"/>
  <c r="J307" i="51"/>
  <c r="Q286" i="51"/>
  <c r="U307" i="51"/>
  <c r="Y307" i="51"/>
  <c r="J201" i="51"/>
  <c r="H286" i="51"/>
  <c r="Y265" i="51"/>
  <c r="I201" i="51"/>
  <c r="L201" i="51"/>
  <c r="H307" i="51"/>
  <c r="G307" i="51"/>
  <c r="S307" i="51"/>
  <c r="R286" i="51"/>
  <c r="K286" i="51"/>
  <c r="L265" i="51"/>
  <c r="E265" i="51"/>
  <c r="T286" i="51"/>
  <c r="P307" i="51"/>
  <c r="Y286" i="51"/>
  <c r="R201" i="51"/>
  <c r="W286" i="51"/>
  <c r="N201" i="51"/>
  <c r="W265" i="51"/>
  <c r="I307" i="51"/>
  <c r="P201" i="51"/>
  <c r="M201" i="51"/>
  <c r="F286" i="51"/>
  <c r="G265" i="51"/>
  <c r="S201" i="51"/>
  <c r="L286" i="51"/>
  <c r="H201" i="51"/>
  <c r="O265" i="51"/>
  <c r="M265" i="51"/>
  <c r="X286" i="51"/>
  <c r="L307" i="51"/>
  <c r="N307" i="51"/>
  <c r="I286" i="51"/>
  <c r="P286" i="51"/>
  <c r="F201" i="51"/>
  <c r="V265" i="51"/>
  <c r="J265" i="51"/>
  <c r="O201" i="51"/>
  <c r="X265" i="51"/>
  <c r="E307" i="51"/>
  <c r="O286" i="51"/>
  <c r="T265" i="51"/>
  <c r="Z265" i="51"/>
  <c r="U265" i="51"/>
  <c r="Q201" i="51"/>
  <c r="N265" i="51"/>
  <c r="E286" i="51"/>
  <c r="F265" i="51"/>
  <c r="H265" i="51"/>
  <c r="S265" i="51"/>
  <c r="N286" i="51"/>
  <c r="R265" i="51"/>
  <c r="V201" i="51"/>
  <c r="O307" i="51"/>
  <c r="I265" i="51"/>
  <c r="Q265" i="51"/>
  <c r="K265" i="51"/>
  <c r="S286" i="51"/>
  <c r="P265" i="51"/>
  <c r="W307" i="51"/>
  <c r="K307" i="51"/>
  <c r="D318" i="68"/>
  <c r="J56" i="89"/>
  <c r="K178" i="89" s="1"/>
  <c r="G89" i="89"/>
  <c r="J211" i="89" s="1"/>
  <c r="D279" i="73"/>
  <c r="N138" i="96"/>
  <c r="H138" i="96"/>
  <c r="Q138" i="96"/>
  <c r="W138" i="96"/>
  <c r="L138" i="96"/>
  <c r="E138" i="96"/>
  <c r="X138" i="96"/>
  <c r="F138" i="96"/>
  <c r="S138" i="96"/>
  <c r="J138" i="96"/>
  <c r="G138" i="96"/>
  <c r="P138" i="96"/>
  <c r="O138" i="96"/>
  <c r="R138" i="96"/>
  <c r="I138" i="96"/>
  <c r="K138" i="96"/>
  <c r="V138" i="96"/>
  <c r="C138" i="96"/>
  <c r="M138" i="96"/>
  <c r="D138" i="96"/>
  <c r="T138" i="96"/>
  <c r="U138" i="96"/>
  <c r="P42" i="74"/>
  <c r="P75" i="52"/>
  <c r="P67" i="44"/>
  <c r="P67" i="49"/>
  <c r="P37" i="78"/>
  <c r="P38" i="70"/>
  <c r="P37" i="83"/>
  <c r="F94" i="89"/>
  <c r="I216" i="89" s="1"/>
  <c r="D263" i="73"/>
  <c r="S181" i="44"/>
  <c r="P181" i="44"/>
  <c r="D181" i="44"/>
  <c r="F181" i="44"/>
  <c r="C181" i="44"/>
  <c r="L181" i="44"/>
  <c r="H181" i="44"/>
  <c r="M181" i="44"/>
  <c r="K181" i="44"/>
  <c r="V181" i="44"/>
  <c r="E181" i="44"/>
  <c r="X181" i="44"/>
  <c r="O181" i="44"/>
  <c r="Q181" i="44"/>
  <c r="G181" i="44"/>
  <c r="R181" i="44"/>
  <c r="J181" i="44"/>
  <c r="N181" i="44"/>
  <c r="I181" i="44"/>
  <c r="W181" i="44"/>
  <c r="T181" i="44"/>
  <c r="U181" i="44"/>
  <c r="Y357" i="91"/>
  <c r="C378" i="91"/>
  <c r="Y378" i="91" s="1"/>
  <c r="V67" i="49"/>
  <c r="V37" i="83"/>
  <c r="V67" i="44"/>
  <c r="V42" i="74"/>
  <c r="V38" i="70"/>
  <c r="V37" i="78"/>
  <c r="V75" i="52"/>
  <c r="N300" i="91"/>
  <c r="O300" i="91"/>
  <c r="W172" i="41"/>
  <c r="U172" i="41"/>
  <c r="G172" i="41"/>
  <c r="M172" i="41"/>
  <c r="C172" i="41"/>
  <c r="K172" i="41"/>
  <c r="I172" i="41"/>
  <c r="E172" i="41"/>
  <c r="S172" i="41"/>
  <c r="R172" i="41"/>
  <c r="O172" i="41"/>
  <c r="D172" i="41"/>
  <c r="H172" i="41"/>
  <c r="X172" i="41"/>
  <c r="J172" i="41"/>
  <c r="V172" i="41"/>
  <c r="P172" i="41"/>
  <c r="N172" i="41"/>
  <c r="Q172" i="41"/>
  <c r="L172" i="41"/>
  <c r="F172" i="41"/>
  <c r="T172" i="41"/>
  <c r="D285" i="73"/>
  <c r="G95" i="89"/>
  <c r="J217" i="89" s="1"/>
  <c r="C190" i="49"/>
  <c r="H96" i="89"/>
  <c r="K218" i="89" s="1"/>
  <c r="D307" i="73"/>
  <c r="N129" i="86"/>
  <c r="Y295" i="91"/>
  <c r="E268" i="73"/>
  <c r="F268" i="73"/>
  <c r="T247" i="73"/>
  <c r="K182" i="73"/>
  <c r="O247" i="73"/>
  <c r="R310" i="73"/>
  <c r="S289" i="73"/>
  <c r="H289" i="73"/>
  <c r="L247" i="73"/>
  <c r="Y247" i="73"/>
  <c r="Y310" i="73"/>
  <c r="I289" i="73"/>
  <c r="P247" i="73"/>
  <c r="Y289" i="73"/>
  <c r="X310" i="73"/>
  <c r="J247" i="73"/>
  <c r="P289" i="73"/>
  <c r="X247" i="73"/>
  <c r="L289" i="73"/>
  <c r="L182" i="73"/>
  <c r="Z310" i="73"/>
  <c r="F182" i="73"/>
  <c r="G268" i="73"/>
  <c r="X289" i="73"/>
  <c r="K268" i="73"/>
  <c r="L268" i="73"/>
  <c r="E182" i="73"/>
  <c r="U268" i="73"/>
  <c r="M182" i="73"/>
  <c r="C182" i="73"/>
  <c r="V182" i="73"/>
  <c r="Q310" i="73"/>
  <c r="G247" i="73"/>
  <c r="N247" i="73"/>
  <c r="I310" i="73"/>
  <c r="I268" i="73"/>
  <c r="V289" i="73"/>
  <c r="P268" i="73"/>
  <c r="Q289" i="73"/>
  <c r="Z289" i="73"/>
  <c r="W289" i="73"/>
  <c r="M247" i="73"/>
  <c r="Q182" i="73"/>
  <c r="O182" i="73"/>
  <c r="W268" i="73"/>
  <c r="W247" i="73"/>
  <c r="R289" i="73"/>
  <c r="H247" i="73"/>
  <c r="I182" i="73"/>
  <c r="F310" i="73"/>
  <c r="H268" i="73"/>
  <c r="G310" i="73"/>
  <c r="X268" i="73"/>
  <c r="Y268" i="73"/>
  <c r="Q247" i="73"/>
  <c r="U310" i="73"/>
  <c r="Z247" i="73"/>
  <c r="Q268" i="73"/>
  <c r="V247" i="73"/>
  <c r="N268" i="73"/>
  <c r="S247" i="73"/>
  <c r="Z268" i="73"/>
  <c r="M289" i="73"/>
  <c r="S310" i="73"/>
  <c r="J268" i="73"/>
  <c r="R268" i="73"/>
  <c r="F289" i="73"/>
  <c r="T268" i="73"/>
  <c r="I247" i="73"/>
  <c r="E247" i="73"/>
  <c r="K310" i="73"/>
  <c r="V268" i="73"/>
  <c r="T182" i="73"/>
  <c r="O268" i="73"/>
  <c r="N182" i="73"/>
  <c r="G289" i="73"/>
  <c r="V310" i="73"/>
  <c r="X182" i="73"/>
  <c r="O310" i="73"/>
  <c r="K247" i="73"/>
  <c r="N310" i="73"/>
  <c r="P310" i="73"/>
  <c r="R247" i="73"/>
  <c r="R182" i="73"/>
  <c r="U289" i="73"/>
  <c r="P182" i="73"/>
  <c r="H182" i="73"/>
  <c r="H310" i="73"/>
  <c r="J289" i="73"/>
  <c r="K289" i="73"/>
  <c r="N289" i="73"/>
  <c r="S268" i="73"/>
  <c r="W310" i="73"/>
  <c r="T289" i="73"/>
  <c r="J182" i="73"/>
  <c r="M310" i="73"/>
  <c r="D182" i="73"/>
  <c r="U247" i="73"/>
  <c r="M268" i="73"/>
  <c r="O289" i="73"/>
  <c r="W182" i="73"/>
  <c r="E289" i="73"/>
  <c r="J310" i="73"/>
  <c r="T310" i="73"/>
  <c r="S182" i="73"/>
  <c r="L310" i="73"/>
  <c r="E310" i="73"/>
  <c r="G182" i="73"/>
  <c r="U182" i="73"/>
  <c r="F247" i="73"/>
  <c r="N127" i="86"/>
  <c r="D313" i="68"/>
  <c r="J51" i="89"/>
  <c r="K173" i="89" s="1"/>
  <c r="N131" i="96"/>
  <c r="T131" i="96"/>
  <c r="M131" i="96"/>
  <c r="I131" i="96"/>
  <c r="J131" i="96"/>
  <c r="H131" i="96"/>
  <c r="D131" i="96"/>
  <c r="P131" i="96"/>
  <c r="V131" i="96"/>
  <c r="K131" i="96"/>
  <c r="G131" i="96"/>
  <c r="C131" i="96"/>
  <c r="Q131" i="96"/>
  <c r="X131" i="96"/>
  <c r="O131" i="96"/>
  <c r="S131" i="96"/>
  <c r="R131" i="96"/>
  <c r="L131" i="96"/>
  <c r="F131" i="96"/>
  <c r="W131" i="96"/>
  <c r="E131" i="96"/>
  <c r="U131" i="96"/>
  <c r="T199" i="76"/>
  <c r="G178" i="76"/>
  <c r="Z178" i="76"/>
  <c r="G199" i="76"/>
  <c r="J199" i="76"/>
  <c r="H178" i="76"/>
  <c r="M220" i="76"/>
  <c r="O178" i="76"/>
  <c r="V178" i="76"/>
  <c r="Z220" i="76"/>
  <c r="M178" i="76"/>
  <c r="S68" i="44"/>
  <c r="S39" i="70"/>
  <c r="S38" i="83"/>
  <c r="S38" i="78"/>
  <c r="S68" i="49"/>
  <c r="S43" i="74"/>
  <c r="S76" i="52"/>
  <c r="R300" i="91"/>
  <c r="F300" i="91"/>
  <c r="F101" i="89"/>
  <c r="I223" i="89" s="1"/>
  <c r="D270" i="73"/>
  <c r="N136" i="86"/>
  <c r="I59" i="89"/>
  <c r="J181" i="89" s="1"/>
  <c r="D300" i="68"/>
  <c r="P246" i="43"/>
  <c r="P25" i="55" s="1"/>
  <c r="T246" i="43"/>
  <c r="T25" i="55" s="1"/>
  <c r="X246" i="43"/>
  <c r="X25" i="55" s="1"/>
  <c r="I25" i="55"/>
  <c r="L246" i="43"/>
  <c r="L25" i="55" s="1"/>
  <c r="D317" i="68"/>
  <c r="J55" i="89"/>
  <c r="K177" i="89" s="1"/>
  <c r="M67" i="49"/>
  <c r="M67" i="44"/>
  <c r="M75" i="52"/>
  <c r="M38" i="70"/>
  <c r="M37" i="78"/>
  <c r="M37" i="83"/>
  <c r="M42" i="74"/>
  <c r="Y324" i="82"/>
  <c r="D276" i="68"/>
  <c r="H56" i="89"/>
  <c r="I178" i="89" s="1"/>
  <c r="S267" i="51"/>
  <c r="X203" i="51"/>
  <c r="H203" i="51"/>
  <c r="G309" i="51"/>
  <c r="R203" i="51"/>
  <c r="R267" i="51"/>
  <c r="M309" i="51"/>
  <c r="J203" i="51"/>
  <c r="K288" i="51"/>
  <c r="N288" i="51"/>
  <c r="S203" i="51"/>
  <c r="P203" i="51"/>
  <c r="S309" i="51"/>
  <c r="S288" i="51"/>
  <c r="K309" i="51"/>
  <c r="F309" i="51"/>
  <c r="N203" i="51"/>
  <c r="M267" i="51"/>
  <c r="O288" i="51"/>
  <c r="T203" i="51"/>
  <c r="I267" i="51"/>
  <c r="G288" i="51"/>
  <c r="U309" i="51"/>
  <c r="R288" i="51"/>
  <c r="Q309" i="51"/>
  <c r="X309" i="51"/>
  <c r="H288" i="51"/>
  <c r="X267" i="51"/>
  <c r="I203" i="51"/>
  <c r="K267" i="51"/>
  <c r="Z203" i="51"/>
  <c r="L288" i="51"/>
  <c r="Y203" i="51"/>
  <c r="O203" i="51"/>
  <c r="F203" i="51"/>
  <c r="W267" i="51"/>
  <c r="M288" i="51"/>
  <c r="Z267" i="51"/>
  <c r="Y309" i="51"/>
  <c r="N309" i="51"/>
  <c r="W288" i="51"/>
  <c r="U267" i="51"/>
  <c r="U288" i="51"/>
  <c r="Y288" i="51"/>
  <c r="H309" i="51"/>
  <c r="Q203" i="51"/>
  <c r="V267" i="51"/>
  <c r="Q288" i="51"/>
  <c r="X288" i="51"/>
  <c r="G203" i="51"/>
  <c r="V309" i="51"/>
  <c r="Y267" i="51"/>
  <c r="H267" i="51"/>
  <c r="T288" i="51"/>
  <c r="P309" i="51"/>
  <c r="I309" i="51"/>
  <c r="K203" i="51"/>
  <c r="Q267" i="51"/>
  <c r="T309" i="51"/>
  <c r="E288" i="51"/>
  <c r="J288" i="51"/>
  <c r="V203" i="51"/>
  <c r="W203" i="51"/>
  <c r="E203" i="51"/>
  <c r="W309" i="51"/>
  <c r="G267" i="51"/>
  <c r="E309" i="51"/>
  <c r="I288" i="51"/>
  <c r="F267" i="51"/>
  <c r="Z288" i="51"/>
  <c r="L267" i="51"/>
  <c r="E267" i="51"/>
  <c r="N267" i="51"/>
  <c r="O267" i="51"/>
  <c r="J309" i="51"/>
  <c r="Z309" i="51"/>
  <c r="L309" i="51"/>
  <c r="U203" i="51"/>
  <c r="O309" i="51"/>
  <c r="L203" i="51"/>
  <c r="V288" i="51"/>
  <c r="R309" i="51"/>
  <c r="J267" i="51"/>
  <c r="F288" i="51"/>
  <c r="T267" i="51"/>
  <c r="P288" i="51"/>
  <c r="M203" i="51"/>
  <c r="P267" i="51"/>
  <c r="N140" i="86"/>
  <c r="Y237" i="65"/>
  <c r="O53" i="72"/>
  <c r="O108" i="72" s="1"/>
  <c r="O96" i="54" s="1"/>
  <c r="O36" i="74"/>
  <c r="O55" i="74" s="1"/>
  <c r="D237" i="73"/>
  <c r="E89" i="89"/>
  <c r="H211" i="89" s="1"/>
  <c r="G87" i="89"/>
  <c r="J209" i="89" s="1"/>
  <c r="D277" i="73"/>
  <c r="S171" i="41"/>
  <c r="T171" i="41"/>
  <c r="W171" i="41"/>
  <c r="V171" i="41"/>
  <c r="P171" i="41"/>
  <c r="K171" i="41"/>
  <c r="Q171" i="41"/>
  <c r="E171" i="41"/>
  <c r="O171" i="41"/>
  <c r="H171" i="41"/>
  <c r="U171" i="41"/>
  <c r="L171" i="41"/>
  <c r="C171" i="41"/>
  <c r="N171" i="41"/>
  <c r="M171" i="41"/>
  <c r="X171" i="41"/>
  <c r="J171" i="41"/>
  <c r="F171" i="41"/>
  <c r="I171" i="41"/>
  <c r="D171" i="41"/>
  <c r="G171" i="41"/>
  <c r="R171" i="41"/>
  <c r="T189" i="72"/>
  <c r="X231" i="72"/>
  <c r="F210" i="72"/>
  <c r="K210" i="72"/>
  <c r="W189" i="72"/>
  <c r="U210" i="72"/>
  <c r="O252" i="72"/>
  <c r="M252" i="72"/>
  <c r="S210" i="72"/>
  <c r="M231" i="72"/>
  <c r="Y189" i="72"/>
  <c r="R252" i="72"/>
  <c r="E210" i="72"/>
  <c r="G252" i="72"/>
  <c r="Y231" i="72"/>
  <c r="H252" i="72"/>
  <c r="Q189" i="72"/>
  <c r="Q231" i="72"/>
  <c r="S231" i="72"/>
  <c r="I210" i="72"/>
  <c r="Z252" i="72"/>
  <c r="V210" i="72"/>
  <c r="I252" i="72"/>
  <c r="H189" i="72"/>
  <c r="M189" i="72"/>
  <c r="K189" i="72"/>
  <c r="T210" i="72"/>
  <c r="K252" i="72"/>
  <c r="R189" i="72"/>
  <c r="E189" i="72"/>
  <c r="P189" i="72"/>
  <c r="J231" i="72"/>
  <c r="N231" i="72"/>
  <c r="T252" i="72"/>
  <c r="L210" i="72"/>
  <c r="W252" i="72"/>
  <c r="O210" i="72"/>
  <c r="F231" i="72"/>
  <c r="W231" i="72"/>
  <c r="Z231" i="72"/>
  <c r="H210" i="72"/>
  <c r="R231" i="72"/>
  <c r="R210" i="72"/>
  <c r="G210" i="72"/>
  <c r="F252" i="72"/>
  <c r="H231" i="72"/>
  <c r="L189" i="72"/>
  <c r="Y210" i="72"/>
  <c r="Y252" i="72"/>
  <c r="O231" i="72"/>
  <c r="S252" i="72"/>
  <c r="I231" i="72"/>
  <c r="X189" i="72"/>
  <c r="T231" i="72"/>
  <c r="E252" i="72"/>
  <c r="V189" i="72"/>
  <c r="J210" i="72"/>
  <c r="P231" i="72"/>
  <c r="J252" i="72"/>
  <c r="G189" i="72"/>
  <c r="I189" i="72"/>
  <c r="Z210" i="72"/>
  <c r="Z189" i="72"/>
  <c r="J189" i="72"/>
  <c r="F189" i="72"/>
  <c r="U231" i="72"/>
  <c r="N189" i="72"/>
  <c r="U189" i="72"/>
  <c r="V231" i="72"/>
  <c r="X252" i="72"/>
  <c r="O189" i="72"/>
  <c r="E231" i="72"/>
  <c r="S189" i="72"/>
  <c r="P252" i="72"/>
  <c r="Q252" i="72"/>
  <c r="Q210" i="72"/>
  <c r="X210" i="72"/>
  <c r="L252" i="72"/>
  <c r="K231" i="72"/>
  <c r="V252" i="72"/>
  <c r="P210" i="72"/>
  <c r="G231" i="72"/>
  <c r="W210" i="72"/>
  <c r="L231" i="72"/>
  <c r="N252" i="72"/>
  <c r="M210" i="72"/>
  <c r="U252" i="72"/>
  <c r="N210" i="72"/>
  <c r="G50" i="89"/>
  <c r="H172" i="89" s="1"/>
  <c r="D249" i="68"/>
  <c r="M182" i="76"/>
  <c r="R245" i="76"/>
  <c r="V224" i="76"/>
  <c r="P224" i="76"/>
  <c r="S203" i="76"/>
  <c r="R203" i="76"/>
  <c r="O245" i="76"/>
  <c r="I182" i="76"/>
  <c r="I245" i="76"/>
  <c r="X182" i="76"/>
  <c r="F182" i="76"/>
  <c r="W203" i="76"/>
  <c r="Q245" i="76"/>
  <c r="E245" i="76"/>
  <c r="W224" i="76"/>
  <c r="U203" i="76"/>
  <c r="H245" i="76"/>
  <c r="J203" i="76"/>
  <c r="P182" i="76"/>
  <c r="X245" i="76"/>
  <c r="Y182" i="76"/>
  <c r="L224" i="76"/>
  <c r="D259" i="73"/>
  <c r="F90" i="89"/>
  <c r="I212" i="89" s="1"/>
  <c r="S319" i="94"/>
  <c r="S11" i="54" s="1"/>
  <c r="X319" i="94"/>
  <c r="X11" i="54" s="1"/>
  <c r="K319" i="94"/>
  <c r="K11" i="54" s="1"/>
  <c r="G190" i="44"/>
  <c r="F190" i="44"/>
  <c r="U190" i="44"/>
  <c r="I190" i="44"/>
  <c r="X190" i="44"/>
  <c r="H190" i="44"/>
  <c r="C190" i="44"/>
  <c r="J190" i="44"/>
  <c r="S190" i="44"/>
  <c r="K190" i="44"/>
  <c r="O190" i="44"/>
  <c r="P190" i="44"/>
  <c r="D190" i="44"/>
  <c r="V190" i="44"/>
  <c r="T190" i="44"/>
  <c r="M190" i="44"/>
  <c r="W190" i="44"/>
  <c r="R190" i="44"/>
  <c r="L190" i="44"/>
  <c r="Q190" i="44"/>
  <c r="N190" i="44"/>
  <c r="E190" i="44"/>
  <c r="M229" i="72"/>
  <c r="G187" i="72"/>
  <c r="X187" i="72"/>
  <c r="R250" i="72"/>
  <c r="K208" i="72"/>
  <c r="S250" i="72"/>
  <c r="Z229" i="72"/>
  <c r="E250" i="72"/>
  <c r="T208" i="72"/>
  <c r="J208" i="72"/>
  <c r="G229" i="72"/>
  <c r="P208" i="72"/>
  <c r="F250" i="72"/>
  <c r="L250" i="72"/>
  <c r="R208" i="72"/>
  <c r="I208" i="72"/>
  <c r="U187" i="72"/>
  <c r="X229" i="72"/>
  <c r="N229" i="72"/>
  <c r="I229" i="72"/>
  <c r="U208" i="72"/>
  <c r="U229" i="72"/>
  <c r="V229" i="72"/>
  <c r="O187" i="72"/>
  <c r="V187" i="72"/>
  <c r="O229" i="72"/>
  <c r="Q187" i="72"/>
  <c r="J229" i="72"/>
  <c r="F187" i="72"/>
  <c r="X208" i="72"/>
  <c r="P250" i="72"/>
  <c r="N250" i="72"/>
  <c r="E229" i="72"/>
  <c r="H187" i="72"/>
  <c r="Z208" i="72"/>
  <c r="M187" i="72"/>
  <c r="I187" i="72"/>
  <c r="Q250" i="72"/>
  <c r="E208" i="72"/>
  <c r="W187" i="72"/>
  <c r="M250" i="72"/>
  <c r="N208" i="72"/>
  <c r="Q229" i="72"/>
  <c r="P229" i="72"/>
  <c r="R187" i="72"/>
  <c r="H208" i="72"/>
  <c r="L229" i="72"/>
  <c r="S208" i="72"/>
  <c r="V250" i="72"/>
  <c r="U250" i="72"/>
  <c r="T187" i="72"/>
  <c r="P187" i="72"/>
  <c r="T229" i="72"/>
  <c r="Y250" i="72"/>
  <c r="W229" i="72"/>
  <c r="Z187" i="72"/>
  <c r="J187" i="72"/>
  <c r="S187" i="72"/>
  <c r="T250" i="72"/>
  <c r="Y208" i="72"/>
  <c r="S229" i="72"/>
  <c r="L187" i="72"/>
  <c r="M208" i="72"/>
  <c r="N187" i="72"/>
  <c r="X250" i="72"/>
  <c r="K187" i="72"/>
  <c r="Y229" i="72"/>
  <c r="Z250" i="72"/>
  <c r="O208" i="72"/>
  <c r="F229" i="72"/>
  <c r="V208" i="72"/>
  <c r="O250" i="72"/>
  <c r="J250" i="72"/>
  <c r="H250" i="72"/>
  <c r="K229" i="72"/>
  <c r="Y187" i="72"/>
  <c r="R229" i="72"/>
  <c r="K250" i="72"/>
  <c r="E187" i="72"/>
  <c r="G250" i="72"/>
  <c r="F208" i="72"/>
  <c r="W208" i="72"/>
  <c r="I250" i="72"/>
  <c r="H229" i="72"/>
  <c r="Q208" i="72"/>
  <c r="L208" i="72"/>
  <c r="W250" i="72"/>
  <c r="G208" i="72"/>
  <c r="D310" i="68"/>
  <c r="J48" i="89"/>
  <c r="K170" i="89" s="1"/>
  <c r="F136" i="96"/>
  <c r="C136" i="96"/>
  <c r="O136" i="96"/>
  <c r="V136" i="96"/>
  <c r="M136" i="96"/>
  <c r="N136" i="96"/>
  <c r="E136" i="96"/>
  <c r="D136" i="96"/>
  <c r="T136" i="96"/>
  <c r="U136" i="96"/>
  <c r="Q136" i="96"/>
  <c r="J136" i="96"/>
  <c r="P136" i="96"/>
  <c r="S136" i="96"/>
  <c r="W136" i="96"/>
  <c r="I136" i="96"/>
  <c r="L136" i="96"/>
  <c r="K136" i="96"/>
  <c r="X136" i="96"/>
  <c r="G136" i="96"/>
  <c r="R136" i="96"/>
  <c r="H136" i="96"/>
  <c r="N134" i="86"/>
  <c r="E95" i="89"/>
  <c r="H217" i="89" s="1"/>
  <c r="D243" i="73"/>
  <c r="U196" i="45"/>
  <c r="J37" i="78"/>
  <c r="J42" i="74"/>
  <c r="J38" i="70"/>
  <c r="J37" i="83"/>
  <c r="J67" i="49"/>
  <c r="J67" i="44"/>
  <c r="J75" i="52"/>
  <c r="D250" i="68"/>
  <c r="G51" i="89"/>
  <c r="H173" i="89" s="1"/>
  <c r="V130" i="96"/>
  <c r="N130" i="96"/>
  <c r="C130" i="96"/>
  <c r="R130" i="96"/>
  <c r="G130" i="96"/>
  <c r="J130" i="96"/>
  <c r="U130" i="96"/>
  <c r="L130" i="96"/>
  <c r="F130" i="96"/>
  <c r="E130" i="96"/>
  <c r="T130" i="96"/>
  <c r="O130" i="96"/>
  <c r="Q130" i="96"/>
  <c r="D130" i="96"/>
  <c r="H130" i="96"/>
  <c r="P130" i="96"/>
  <c r="I130" i="96"/>
  <c r="X130" i="96"/>
  <c r="S130" i="96"/>
  <c r="M130" i="96"/>
  <c r="W130" i="96"/>
  <c r="K130" i="96"/>
  <c r="G236" i="73"/>
  <c r="R171" i="73"/>
  <c r="J299" i="73"/>
  <c r="H299" i="73"/>
  <c r="I236" i="73"/>
  <c r="S257" i="73"/>
  <c r="U299" i="73"/>
  <c r="O299" i="73"/>
  <c r="Q257" i="73"/>
  <c r="P278" i="73"/>
  <c r="H278" i="73"/>
  <c r="F257" i="73"/>
  <c r="V171" i="73"/>
  <c r="D171" i="73"/>
  <c r="M236" i="73"/>
  <c r="T236" i="73"/>
  <c r="R236" i="73"/>
  <c r="U278" i="73"/>
  <c r="S299" i="73"/>
  <c r="N299" i="73"/>
  <c r="X278" i="73"/>
  <c r="I257" i="73"/>
  <c r="F299" i="73"/>
  <c r="K171" i="73"/>
  <c r="M299" i="73"/>
  <c r="Y257" i="73"/>
  <c r="E278" i="73"/>
  <c r="Q278" i="73"/>
  <c r="K299" i="73"/>
  <c r="T257" i="73"/>
  <c r="X236" i="73"/>
  <c r="M257" i="73"/>
  <c r="G257" i="73"/>
  <c r="L299" i="73"/>
  <c r="K236" i="73"/>
  <c r="P171" i="73"/>
  <c r="Q299" i="73"/>
  <c r="Y236" i="73"/>
  <c r="W257" i="73"/>
  <c r="F171" i="73"/>
  <c r="U236" i="73"/>
  <c r="U171" i="73"/>
  <c r="F278" i="73"/>
  <c r="Z236" i="73"/>
  <c r="O257" i="73"/>
  <c r="J236" i="73"/>
  <c r="L278" i="73"/>
  <c r="L236" i="73"/>
  <c r="L171" i="73"/>
  <c r="Q171" i="73"/>
  <c r="Z299" i="73"/>
  <c r="T299" i="73"/>
  <c r="G278" i="73"/>
  <c r="V299" i="73"/>
  <c r="W299" i="73"/>
  <c r="C171" i="73"/>
  <c r="P236" i="73"/>
  <c r="K257" i="73"/>
  <c r="M278" i="73"/>
  <c r="M171" i="73"/>
  <c r="E171" i="73"/>
  <c r="P257" i="73"/>
  <c r="E299" i="73"/>
  <c r="Q236" i="73"/>
  <c r="I171" i="73"/>
  <c r="Y299" i="73"/>
  <c r="R278" i="73"/>
  <c r="G171" i="73"/>
  <c r="W278" i="73"/>
  <c r="T278" i="73"/>
  <c r="W236" i="73"/>
  <c r="R299" i="73"/>
  <c r="J171" i="73"/>
  <c r="O236" i="73"/>
  <c r="T171" i="73"/>
  <c r="H171" i="73"/>
  <c r="E257" i="73"/>
  <c r="E236" i="73"/>
  <c r="L257" i="73"/>
  <c r="N257" i="73"/>
  <c r="S278" i="73"/>
  <c r="P299" i="73"/>
  <c r="X171" i="73"/>
  <c r="V257" i="73"/>
  <c r="H257" i="73"/>
  <c r="S236" i="73"/>
  <c r="O278" i="73"/>
  <c r="U257" i="73"/>
  <c r="J257" i="73"/>
  <c r="X299" i="73"/>
  <c r="N171" i="73"/>
  <c r="I278" i="73"/>
  <c r="Z257" i="73"/>
  <c r="X257" i="73"/>
  <c r="O171" i="73"/>
  <c r="N236" i="73"/>
  <c r="I299" i="73"/>
  <c r="V236" i="73"/>
  <c r="R257" i="73"/>
  <c r="J278" i="73"/>
  <c r="G299" i="73"/>
  <c r="S171" i="73"/>
  <c r="Z278" i="73"/>
  <c r="V278" i="73"/>
  <c r="H236" i="73"/>
  <c r="F236" i="73"/>
  <c r="Y278" i="73"/>
  <c r="W171" i="73"/>
  <c r="K278" i="73"/>
  <c r="N278" i="73"/>
  <c r="J300" i="91"/>
  <c r="G300" i="91"/>
  <c r="L300" i="91"/>
  <c r="D291" i="73"/>
  <c r="G101" i="89"/>
  <c r="J223" i="89" s="1"/>
  <c r="D258" i="68"/>
  <c r="G59" i="89"/>
  <c r="H181" i="89" s="1"/>
  <c r="I178" i="73"/>
  <c r="I285" i="73"/>
  <c r="R285" i="73"/>
  <c r="N178" i="73"/>
  <c r="E264" i="73"/>
  <c r="K243" i="73"/>
  <c r="F243" i="73"/>
  <c r="S285" i="73"/>
  <c r="K285" i="73"/>
  <c r="X285" i="73"/>
  <c r="O243" i="73"/>
  <c r="Q264" i="73"/>
  <c r="Z243" i="73"/>
  <c r="H285" i="73"/>
  <c r="Q178" i="73"/>
  <c r="Q306" i="73"/>
  <c r="T178" i="73"/>
  <c r="U306" i="73"/>
  <c r="I306" i="73"/>
  <c r="H264" i="73"/>
  <c r="W243" i="73"/>
  <c r="W264" i="73"/>
  <c r="Y264" i="73"/>
  <c r="C178" i="73"/>
  <c r="T306" i="73"/>
  <c r="X306" i="73"/>
  <c r="L243" i="73"/>
  <c r="P243" i="73"/>
  <c r="G264" i="73"/>
  <c r="K264" i="73"/>
  <c r="W306" i="73"/>
  <c r="X178" i="73"/>
  <c r="E243" i="73"/>
  <c r="U243" i="73"/>
  <c r="X264" i="73"/>
  <c r="P264" i="73"/>
  <c r="E285" i="73"/>
  <c r="M306" i="73"/>
  <c r="J243" i="73"/>
  <c r="Z285" i="73"/>
  <c r="G178" i="73"/>
  <c r="V178" i="73"/>
  <c r="I243" i="73"/>
  <c r="J264" i="73"/>
  <c r="O178" i="73"/>
  <c r="T243" i="73"/>
  <c r="H306" i="73"/>
  <c r="G243" i="73"/>
  <c r="V243" i="73"/>
  <c r="O285" i="73"/>
  <c r="M285" i="73"/>
  <c r="J178" i="73"/>
  <c r="M264" i="73"/>
  <c r="N306" i="73"/>
  <c r="M178" i="73"/>
  <c r="T285" i="73"/>
  <c r="O306" i="73"/>
  <c r="M243" i="73"/>
  <c r="V264" i="73"/>
  <c r="Q243" i="73"/>
  <c r="T264" i="73"/>
  <c r="S243" i="73"/>
  <c r="F306" i="73"/>
  <c r="E178" i="73"/>
  <c r="L178" i="73"/>
  <c r="R243" i="73"/>
  <c r="N285" i="73"/>
  <c r="S264" i="73"/>
  <c r="L285" i="73"/>
  <c r="Z264" i="73"/>
  <c r="R178" i="73"/>
  <c r="V306" i="73"/>
  <c r="Y285" i="73"/>
  <c r="I264" i="73"/>
  <c r="P306" i="73"/>
  <c r="N243" i="73"/>
  <c r="J285" i="73"/>
  <c r="W285" i="73"/>
  <c r="U264" i="73"/>
  <c r="P285" i="73"/>
  <c r="U285" i="73"/>
  <c r="F264" i="73"/>
  <c r="S178" i="73"/>
  <c r="H243" i="73"/>
  <c r="P178" i="73"/>
  <c r="K306" i="73"/>
  <c r="L306" i="73"/>
  <c r="E306" i="73"/>
  <c r="R264" i="73"/>
  <c r="F285" i="73"/>
  <c r="G285" i="73"/>
  <c r="G306" i="73"/>
  <c r="F178" i="73"/>
  <c r="N264" i="73"/>
  <c r="Y243" i="73"/>
  <c r="D178" i="73"/>
  <c r="O264" i="73"/>
  <c r="W178" i="73"/>
  <c r="Y306" i="73"/>
  <c r="U178" i="73"/>
  <c r="K178" i="73"/>
  <c r="X243" i="73"/>
  <c r="H178" i="73"/>
  <c r="Q285" i="73"/>
  <c r="S306" i="73"/>
  <c r="J306" i="73"/>
  <c r="Z306" i="73"/>
  <c r="V285" i="73"/>
  <c r="R306" i="73"/>
  <c r="L264" i="73"/>
  <c r="D254" i="68"/>
  <c r="G55" i="89"/>
  <c r="H177" i="89" s="1"/>
  <c r="D129" i="96"/>
  <c r="V129" i="96"/>
  <c r="X129" i="96"/>
  <c r="Q129" i="96"/>
  <c r="H129" i="96"/>
  <c r="F129" i="96"/>
  <c r="I129" i="96"/>
  <c r="S129" i="96"/>
  <c r="N129" i="96"/>
  <c r="U129" i="96"/>
  <c r="T129" i="96"/>
  <c r="J129" i="96"/>
  <c r="P129" i="96"/>
  <c r="O129" i="96"/>
  <c r="E129" i="96"/>
  <c r="L129" i="96"/>
  <c r="K129" i="96"/>
  <c r="R129" i="96"/>
  <c r="W129" i="96"/>
  <c r="G129" i="96"/>
  <c r="M129" i="96"/>
  <c r="C129" i="96"/>
  <c r="D135" i="96"/>
  <c r="I135" i="96"/>
  <c r="W135" i="96"/>
  <c r="N135" i="96"/>
  <c r="R135" i="96"/>
  <c r="C135" i="96"/>
  <c r="V135" i="96"/>
  <c r="E135" i="96"/>
  <c r="U135" i="96"/>
  <c r="J135" i="96"/>
  <c r="K135" i="96"/>
  <c r="G135" i="96"/>
  <c r="F135" i="96"/>
  <c r="H135" i="96"/>
  <c r="M135" i="96"/>
  <c r="O135" i="96"/>
  <c r="Q135" i="96"/>
  <c r="T135" i="96"/>
  <c r="P135" i="96"/>
  <c r="L135" i="96"/>
  <c r="X135" i="96"/>
  <c r="S135" i="96"/>
  <c r="G91" i="89"/>
  <c r="J213" i="89" s="1"/>
  <c r="D281" i="73"/>
  <c r="N130" i="86"/>
  <c r="V69" i="44"/>
  <c r="V40" i="70"/>
  <c r="V77" i="52"/>
  <c r="V39" i="83"/>
  <c r="V69" i="49"/>
  <c r="V44" i="74"/>
  <c r="V39" i="78"/>
  <c r="Y118" i="60"/>
  <c r="D289" i="68"/>
  <c r="I48" i="89"/>
  <c r="J170" i="89" s="1"/>
  <c r="C117" i="96"/>
  <c r="Y117" i="96" s="1"/>
  <c r="Y102" i="96"/>
  <c r="S70" i="44"/>
  <c r="S70" i="49"/>
  <c r="S40" i="78"/>
  <c r="S78" i="52"/>
  <c r="S40" i="83"/>
  <c r="S41" i="70"/>
  <c r="S45" i="74"/>
  <c r="C132" i="50"/>
  <c r="J49" i="89"/>
  <c r="K171" i="89" s="1"/>
  <c r="D311" i="68"/>
  <c r="H300" i="91"/>
  <c r="D247" i="73"/>
  <c r="E99" i="89"/>
  <c r="H221" i="89" s="1"/>
  <c r="S312" i="73"/>
  <c r="N184" i="73"/>
  <c r="V249" i="73"/>
  <c r="S184" i="73"/>
  <c r="K312" i="73"/>
  <c r="X270" i="73"/>
  <c r="K291" i="73"/>
  <c r="E249" i="73"/>
  <c r="P312" i="73"/>
  <c r="P184" i="73"/>
  <c r="W312" i="73"/>
  <c r="P270" i="73"/>
  <c r="X312" i="73"/>
  <c r="U270" i="73"/>
  <c r="R312" i="73"/>
  <c r="W184" i="73"/>
  <c r="L184" i="73"/>
  <c r="U312" i="73"/>
  <c r="F270" i="73"/>
  <c r="T184" i="73"/>
  <c r="N312" i="73"/>
  <c r="V270" i="73"/>
  <c r="K249" i="73"/>
  <c r="K270" i="73"/>
  <c r="Q184" i="73"/>
  <c r="J312" i="73"/>
  <c r="U184" i="73"/>
  <c r="I312" i="73"/>
  <c r="T270" i="73"/>
  <c r="Q312" i="73"/>
  <c r="M291" i="73"/>
  <c r="Q270" i="73"/>
  <c r="X249" i="73"/>
  <c r="M249" i="73"/>
  <c r="O184" i="73"/>
  <c r="R184" i="73"/>
  <c r="Z291" i="73"/>
  <c r="V184" i="73"/>
  <c r="E270" i="73"/>
  <c r="I249" i="73"/>
  <c r="H312" i="73"/>
  <c r="J184" i="73"/>
  <c r="O249" i="73"/>
  <c r="J291" i="73"/>
  <c r="Y312" i="73"/>
  <c r="T312" i="73"/>
  <c r="E184" i="73"/>
  <c r="N270" i="73"/>
  <c r="S291" i="73"/>
  <c r="X184" i="73"/>
  <c r="Z270" i="73"/>
  <c r="Z249" i="73"/>
  <c r="H249" i="73"/>
  <c r="N291" i="73"/>
  <c r="T291" i="73"/>
  <c r="U291" i="73"/>
  <c r="O312" i="73"/>
  <c r="G291" i="73"/>
  <c r="E291" i="73"/>
  <c r="O270" i="73"/>
  <c r="D184" i="73"/>
  <c r="G249" i="73"/>
  <c r="N249" i="73"/>
  <c r="Z312" i="73"/>
  <c r="L270" i="73"/>
  <c r="R291" i="73"/>
  <c r="M270" i="73"/>
  <c r="J270" i="73"/>
  <c r="F184" i="73"/>
  <c r="F291" i="73"/>
  <c r="J249" i="73"/>
  <c r="F312" i="73"/>
  <c r="O291" i="73"/>
  <c r="Y291" i="73"/>
  <c r="P291" i="73"/>
  <c r="H291" i="73"/>
  <c r="G184" i="73"/>
  <c r="Y270" i="73"/>
  <c r="I291" i="73"/>
  <c r="Q249" i="73"/>
  <c r="T249" i="73"/>
  <c r="P249" i="73"/>
  <c r="G270" i="73"/>
  <c r="U249" i="73"/>
  <c r="W291" i="73"/>
  <c r="R249" i="73"/>
  <c r="X291" i="73"/>
  <c r="S270" i="73"/>
  <c r="H270" i="73"/>
  <c r="K184" i="73"/>
  <c r="F249" i="73"/>
  <c r="W249" i="73"/>
  <c r="V291" i="73"/>
  <c r="M312" i="73"/>
  <c r="Y249" i="73"/>
  <c r="V312" i="73"/>
  <c r="C184" i="73"/>
  <c r="Q291" i="73"/>
  <c r="L312" i="73"/>
  <c r="S249" i="73"/>
  <c r="L291" i="73"/>
  <c r="G312" i="73"/>
  <c r="L249" i="73"/>
  <c r="W270" i="73"/>
  <c r="R270" i="73"/>
  <c r="I184" i="73"/>
  <c r="I270" i="73"/>
  <c r="E312" i="73"/>
  <c r="H184" i="73"/>
  <c r="M184" i="73"/>
  <c r="D245" i="73"/>
  <c r="E97" i="89"/>
  <c r="H219" i="89" s="1"/>
  <c r="D316" i="68"/>
  <c r="J54" i="89"/>
  <c r="K176" i="89" s="1"/>
  <c r="E158" i="60"/>
  <c r="H158" i="60"/>
  <c r="X158" i="60"/>
  <c r="M158" i="60"/>
  <c r="H137" i="60"/>
  <c r="Q158" i="60"/>
  <c r="Q137" i="60"/>
  <c r="N137" i="60"/>
  <c r="G158" i="60"/>
  <c r="K158" i="60"/>
  <c r="J158" i="60"/>
  <c r="V158" i="60"/>
  <c r="O137" i="60"/>
  <c r="D137" i="60"/>
  <c r="I137" i="60"/>
  <c r="F137" i="60"/>
  <c r="P137" i="60"/>
  <c r="K137" i="60"/>
  <c r="S158" i="60"/>
  <c r="X137" i="60"/>
  <c r="F158" i="60"/>
  <c r="T137" i="60"/>
  <c r="N158" i="60"/>
  <c r="R158" i="60"/>
  <c r="P158" i="60"/>
  <c r="W158" i="60"/>
  <c r="L158" i="60"/>
  <c r="V137" i="60"/>
  <c r="T158" i="60"/>
  <c r="C137" i="60"/>
  <c r="W137" i="60"/>
  <c r="M137" i="60"/>
  <c r="R137" i="60"/>
  <c r="U137" i="60"/>
  <c r="S137" i="60"/>
  <c r="L137" i="60"/>
  <c r="G137" i="60"/>
  <c r="E137" i="60"/>
  <c r="D158" i="60"/>
  <c r="C158" i="60"/>
  <c r="I158" i="60"/>
  <c r="U158" i="60"/>
  <c r="J137" i="60"/>
  <c r="O158" i="60"/>
  <c r="Q137" i="96"/>
  <c r="L137" i="96"/>
  <c r="J137" i="96"/>
  <c r="H137" i="96"/>
  <c r="S137" i="96"/>
  <c r="T137" i="96"/>
  <c r="V137" i="96"/>
  <c r="M137" i="96"/>
  <c r="N137" i="96"/>
  <c r="U137" i="96"/>
  <c r="E137" i="96"/>
  <c r="W137" i="96"/>
  <c r="O137" i="96"/>
  <c r="X137" i="96"/>
  <c r="K137" i="96"/>
  <c r="P137" i="96"/>
  <c r="I137" i="96"/>
  <c r="D137" i="96"/>
  <c r="C137" i="96"/>
  <c r="F137" i="96"/>
  <c r="R137" i="96"/>
  <c r="G137" i="96"/>
  <c r="D261" i="73"/>
  <c r="F92" i="89"/>
  <c r="I214" i="89" s="1"/>
  <c r="E93" i="89"/>
  <c r="H215" i="89" s="1"/>
  <c r="D241" i="73"/>
  <c r="G221" i="76"/>
  <c r="Y221" i="76"/>
  <c r="M221" i="76"/>
  <c r="W179" i="76"/>
  <c r="I221" i="76"/>
  <c r="O221" i="76"/>
  <c r="W221" i="76"/>
  <c r="M179" i="76"/>
  <c r="R179" i="76"/>
  <c r="P221" i="76"/>
  <c r="J221" i="76"/>
  <c r="F221" i="76"/>
  <c r="K179" i="76"/>
  <c r="Y179" i="76"/>
  <c r="U200" i="76"/>
  <c r="S200" i="76"/>
  <c r="T200" i="76"/>
  <c r="E200" i="76"/>
  <c r="X242" i="76"/>
  <c r="Q242" i="76"/>
  <c r="V242" i="76"/>
  <c r="E221" i="76"/>
  <c r="X299" i="51"/>
  <c r="K193" i="51"/>
  <c r="H193" i="51"/>
  <c r="N257" i="51"/>
  <c r="R278" i="51"/>
  <c r="I193" i="51"/>
  <c r="Z257" i="51"/>
  <c r="Q257" i="51"/>
  <c r="Z299" i="51"/>
  <c r="Y257" i="51"/>
  <c r="E193" i="51"/>
  <c r="Z278" i="51"/>
  <c r="R299" i="51"/>
  <c r="O193" i="51"/>
  <c r="R257" i="51"/>
  <c r="P278" i="51"/>
  <c r="U278" i="51"/>
  <c r="U299" i="51"/>
  <c r="N299" i="51"/>
  <c r="P193" i="51"/>
  <c r="H278" i="51"/>
  <c r="I299" i="51"/>
  <c r="I278" i="51"/>
  <c r="G257" i="51"/>
  <c r="N278" i="51"/>
  <c r="E278" i="51"/>
  <c r="G299" i="51"/>
  <c r="J299" i="51"/>
  <c r="X278" i="51"/>
  <c r="E257" i="51"/>
  <c r="H299" i="51"/>
  <c r="T257" i="51"/>
  <c r="V278" i="51"/>
  <c r="Q193" i="51"/>
  <c r="N193" i="51"/>
  <c r="V257" i="51"/>
  <c r="S299" i="51"/>
  <c r="F257" i="51"/>
  <c r="Y278" i="51"/>
  <c r="U257" i="51"/>
  <c r="L193" i="51"/>
  <c r="K278" i="51"/>
  <c r="G278" i="51"/>
  <c r="J257" i="51"/>
  <c r="Z193" i="51"/>
  <c r="K299" i="51"/>
  <c r="W193" i="51"/>
  <c r="L278" i="51"/>
  <c r="E299" i="51"/>
  <c r="W278" i="51"/>
  <c r="S193" i="51"/>
  <c r="T278" i="51"/>
  <c r="M257" i="51"/>
  <c r="M193" i="51"/>
  <c r="Y299" i="51"/>
  <c r="Y193" i="51"/>
  <c r="I257" i="51"/>
  <c r="O299" i="51"/>
  <c r="K257" i="51"/>
  <c r="X193" i="51"/>
  <c r="W299" i="51"/>
  <c r="S257" i="51"/>
  <c r="J193" i="51"/>
  <c r="F193" i="51"/>
  <c r="F278" i="51"/>
  <c r="X257" i="51"/>
  <c r="M299" i="51"/>
  <c r="J278" i="51"/>
  <c r="Q299" i="51"/>
  <c r="M278" i="51"/>
  <c r="P257" i="51"/>
  <c r="V299" i="51"/>
  <c r="U193" i="51"/>
  <c r="H257" i="51"/>
  <c r="L299" i="51"/>
  <c r="Q278" i="51"/>
  <c r="G193" i="51"/>
  <c r="R193" i="51"/>
  <c r="S278" i="51"/>
  <c r="T193" i="51"/>
  <c r="W257" i="51"/>
  <c r="L257" i="51"/>
  <c r="V193" i="51"/>
  <c r="F299" i="51"/>
  <c r="T299" i="51"/>
  <c r="P299" i="51"/>
  <c r="O278" i="51"/>
  <c r="O257" i="51"/>
  <c r="Y269" i="65"/>
  <c r="D258" i="73"/>
  <c r="F89" i="89"/>
  <c r="I211" i="89" s="1"/>
  <c r="H52" i="89"/>
  <c r="I174" i="89" s="1"/>
  <c r="D272" i="68"/>
  <c r="E281" i="73"/>
  <c r="U174" i="73"/>
  <c r="G239" i="73"/>
  <c r="L302" i="73"/>
  <c r="M260" i="73"/>
  <c r="H260" i="73"/>
  <c r="R260" i="73"/>
  <c r="F260" i="73"/>
  <c r="F302" i="73"/>
  <c r="X281" i="73"/>
  <c r="Z302" i="73"/>
  <c r="O174" i="73"/>
  <c r="E260" i="73"/>
  <c r="N260" i="73"/>
  <c r="W260" i="73"/>
  <c r="N302" i="73"/>
  <c r="J302" i="73"/>
  <c r="X239" i="73"/>
  <c r="Y260" i="73"/>
  <c r="P260" i="73"/>
  <c r="Y281" i="73"/>
  <c r="G260" i="73"/>
  <c r="S239" i="73"/>
  <c r="M174" i="73"/>
  <c r="H239" i="73"/>
  <c r="Q174" i="73"/>
  <c r="V302" i="73"/>
  <c r="W174" i="73"/>
  <c r="R281" i="73"/>
  <c r="I260" i="73"/>
  <c r="S174" i="73"/>
  <c r="O302" i="73"/>
  <c r="F281" i="73"/>
  <c r="V281" i="73"/>
  <c r="Z260" i="73"/>
  <c r="I302" i="73"/>
  <c r="L281" i="73"/>
  <c r="I239" i="73"/>
  <c r="L239" i="73"/>
  <c r="K174" i="73"/>
  <c r="R302" i="73"/>
  <c r="O260" i="73"/>
  <c r="P174" i="73"/>
  <c r="J174" i="73"/>
  <c r="Y302" i="73"/>
  <c r="Q302" i="73"/>
  <c r="J260" i="73"/>
  <c r="R174" i="73"/>
  <c r="H174" i="73"/>
  <c r="N174" i="73"/>
  <c r="G302" i="73"/>
  <c r="S260" i="73"/>
  <c r="N239" i="73"/>
  <c r="Q239" i="73"/>
  <c r="C174" i="73"/>
  <c r="N281" i="73"/>
  <c r="O239" i="73"/>
  <c r="G281" i="73"/>
  <c r="L260" i="73"/>
  <c r="X174" i="73"/>
  <c r="W239" i="73"/>
  <c r="M302" i="73"/>
  <c r="V239" i="73"/>
  <c r="X302" i="73"/>
  <c r="K302" i="73"/>
  <c r="D174" i="73"/>
  <c r="E239" i="73"/>
  <c r="I174" i="73"/>
  <c r="G174" i="73"/>
  <c r="J281" i="73"/>
  <c r="W281" i="73"/>
  <c r="O281" i="73"/>
  <c r="T239" i="73"/>
  <c r="U302" i="73"/>
  <c r="S302" i="73"/>
  <c r="T302" i="73"/>
  <c r="L174" i="73"/>
  <c r="F174" i="73"/>
  <c r="M239" i="73"/>
  <c r="K239" i="73"/>
  <c r="H302" i="73"/>
  <c r="P281" i="73"/>
  <c r="E302" i="73"/>
  <c r="Z281" i="73"/>
  <c r="R239" i="73"/>
  <c r="S281" i="73"/>
  <c r="T174" i="73"/>
  <c r="E174" i="73"/>
  <c r="T281" i="73"/>
  <c r="P239" i="73"/>
  <c r="U281" i="73"/>
  <c r="K260" i="73"/>
  <c r="Z239" i="73"/>
  <c r="X260" i="73"/>
  <c r="P302" i="73"/>
  <c r="I281" i="73"/>
  <c r="Q281" i="73"/>
  <c r="W302" i="73"/>
  <c r="H281" i="73"/>
  <c r="V174" i="73"/>
  <c r="V260" i="73"/>
  <c r="M281" i="73"/>
  <c r="K281" i="73"/>
  <c r="U260" i="73"/>
  <c r="Y239" i="73"/>
  <c r="U239" i="73"/>
  <c r="J239" i="73"/>
  <c r="Q260" i="73"/>
  <c r="T260" i="73"/>
  <c r="F239" i="73"/>
  <c r="Y293" i="91"/>
  <c r="N138" i="86"/>
  <c r="D319" i="68"/>
  <c r="J57" i="89"/>
  <c r="K179" i="89" s="1"/>
  <c r="D290" i="73"/>
  <c r="G100" i="89"/>
  <c r="J222" i="89" s="1"/>
  <c r="D315" i="68"/>
  <c r="J53" i="89"/>
  <c r="K175" i="89" s="1"/>
  <c r="D239" i="73"/>
  <c r="E91" i="89"/>
  <c r="H213" i="89" s="1"/>
  <c r="D181" i="41"/>
  <c r="W181" i="41"/>
  <c r="Q181" i="41"/>
  <c r="E181" i="41"/>
  <c r="H181" i="41"/>
  <c r="C181" i="41"/>
  <c r="F181" i="41"/>
  <c r="I181" i="41"/>
  <c r="R181" i="41"/>
  <c r="T181" i="41"/>
  <c r="M181" i="41"/>
  <c r="O181" i="41"/>
  <c r="K181" i="41"/>
  <c r="V181" i="41"/>
  <c r="G181" i="41"/>
  <c r="S181" i="41"/>
  <c r="L181" i="41"/>
  <c r="N181" i="41"/>
  <c r="U181" i="41"/>
  <c r="J181" i="41"/>
  <c r="P181" i="41"/>
  <c r="X181" i="41"/>
  <c r="Y306" i="94"/>
  <c r="C319" i="94"/>
  <c r="F319" i="94"/>
  <c r="F11" i="54" s="1"/>
  <c r="D69" i="44"/>
  <c r="D40" i="70"/>
  <c r="D69" i="49"/>
  <c r="D77" i="52"/>
  <c r="D44" i="74"/>
  <c r="D39" i="83"/>
  <c r="D39" i="78"/>
  <c r="I61" i="89"/>
  <c r="J183" i="89" s="1"/>
  <c r="D302" i="68"/>
  <c r="Y95" i="96"/>
  <c r="K261" i="51"/>
  <c r="J197" i="51"/>
  <c r="R197" i="51"/>
  <c r="Q197" i="51"/>
  <c r="X261" i="51"/>
  <c r="T303" i="51"/>
  <c r="S197" i="51"/>
  <c r="Y261" i="51"/>
  <c r="O282" i="51"/>
  <c r="S261" i="51"/>
  <c r="Z261" i="51"/>
  <c r="F282" i="51"/>
  <c r="U282" i="51"/>
  <c r="V197" i="51"/>
  <c r="X303" i="51"/>
  <c r="K197" i="51"/>
  <c r="T261" i="51"/>
  <c r="F261" i="51"/>
  <c r="I261" i="51"/>
  <c r="S303" i="51"/>
  <c r="G282" i="51"/>
  <c r="E282" i="51"/>
  <c r="L197" i="51"/>
  <c r="N261" i="51"/>
  <c r="G303" i="51"/>
  <c r="L261" i="51"/>
  <c r="Y303" i="51"/>
  <c r="U197" i="51"/>
  <c r="O261" i="51"/>
  <c r="W282" i="51"/>
  <c r="N282" i="51"/>
  <c r="W197" i="51"/>
  <c r="Y282" i="51"/>
  <c r="M261" i="51"/>
  <c r="K282" i="51"/>
  <c r="M303" i="51"/>
  <c r="Z303" i="51"/>
  <c r="H197" i="51"/>
  <c r="O197" i="51"/>
  <c r="N197" i="51"/>
  <c r="S282" i="51"/>
  <c r="P261" i="51"/>
  <c r="Z282" i="51"/>
  <c r="H282" i="51"/>
  <c r="P282" i="51"/>
  <c r="F197" i="51"/>
  <c r="I197" i="51"/>
  <c r="W261" i="51"/>
  <c r="H261" i="51"/>
  <c r="P197" i="51"/>
  <c r="M282" i="51"/>
  <c r="Q303" i="51"/>
  <c r="Y197" i="51"/>
  <c r="P303" i="51"/>
  <c r="F303" i="51"/>
  <c r="J303" i="51"/>
  <c r="G261" i="51"/>
  <c r="E197" i="51"/>
  <c r="L303" i="51"/>
  <c r="N303" i="51"/>
  <c r="E261" i="51"/>
  <c r="X282" i="51"/>
  <c r="J282" i="51"/>
  <c r="V282" i="51"/>
  <c r="R261" i="51"/>
  <c r="W303" i="51"/>
  <c r="U261" i="51"/>
  <c r="E303" i="51"/>
  <c r="V303" i="51"/>
  <c r="R303" i="51"/>
  <c r="O303" i="51"/>
  <c r="Q282" i="51"/>
  <c r="X197" i="51"/>
  <c r="Z197" i="51"/>
  <c r="H303" i="51"/>
  <c r="K303" i="51"/>
  <c r="J261" i="51"/>
  <c r="I303" i="51"/>
  <c r="G197" i="51"/>
  <c r="R282" i="51"/>
  <c r="L282" i="51"/>
  <c r="V261" i="51"/>
  <c r="U303" i="51"/>
  <c r="I282" i="51"/>
  <c r="T197" i="51"/>
  <c r="M197" i="51"/>
  <c r="Q261" i="51"/>
  <c r="T282" i="51"/>
  <c r="D150" i="60"/>
  <c r="F150" i="60"/>
  <c r="P129" i="60"/>
  <c r="K150" i="60"/>
  <c r="I150" i="60"/>
  <c r="L129" i="60"/>
  <c r="X129" i="60"/>
  <c r="F129" i="60"/>
  <c r="H129" i="60"/>
  <c r="M150" i="60"/>
  <c r="C150" i="60"/>
  <c r="T150" i="60"/>
  <c r="V129" i="60"/>
  <c r="D129" i="60"/>
  <c r="C129" i="60"/>
  <c r="E150" i="60"/>
  <c r="R129" i="60"/>
  <c r="N150" i="60"/>
  <c r="X150" i="60"/>
  <c r="R150" i="60"/>
  <c r="U150" i="60"/>
  <c r="P150" i="60"/>
  <c r="O150" i="60"/>
  <c r="S129" i="60"/>
  <c r="L150" i="60"/>
  <c r="H150" i="60"/>
  <c r="W150" i="60"/>
  <c r="G150" i="60"/>
  <c r="G129" i="60"/>
  <c r="W129" i="60"/>
  <c r="N129" i="60"/>
  <c r="T129" i="60"/>
  <c r="O129" i="60"/>
  <c r="Q150" i="60"/>
  <c r="S150" i="60"/>
  <c r="I129" i="60"/>
  <c r="K129" i="60"/>
  <c r="U129" i="60"/>
  <c r="M129" i="60"/>
  <c r="J129" i="60"/>
  <c r="Q129" i="60"/>
  <c r="J150" i="60"/>
  <c r="V150" i="60"/>
  <c r="E129" i="60"/>
  <c r="W139" i="60"/>
  <c r="R160" i="60"/>
  <c r="O160" i="60"/>
  <c r="J160" i="60"/>
  <c r="J139" i="60"/>
  <c r="P139" i="60"/>
  <c r="T139" i="60"/>
  <c r="R139" i="60"/>
  <c r="V160" i="60"/>
  <c r="T160" i="60"/>
  <c r="K160" i="60"/>
  <c r="G160" i="60"/>
  <c r="S160" i="60"/>
  <c r="L139" i="60"/>
  <c r="X160" i="60"/>
  <c r="C160" i="60"/>
  <c r="N139" i="60"/>
  <c r="L160" i="60"/>
  <c r="K139" i="60"/>
  <c r="N160" i="60"/>
  <c r="E160" i="60"/>
  <c r="Q139" i="60"/>
  <c r="D160" i="60"/>
  <c r="P160" i="60"/>
  <c r="H139" i="60"/>
  <c r="M139" i="60"/>
  <c r="G139" i="60"/>
  <c r="U139" i="60"/>
  <c r="I160" i="60"/>
  <c r="I139" i="60"/>
  <c r="O139" i="60"/>
  <c r="F160" i="60"/>
  <c r="D139" i="60"/>
  <c r="V139" i="60"/>
  <c r="X139" i="60"/>
  <c r="W160" i="60"/>
  <c r="Q160" i="60"/>
  <c r="U160" i="60"/>
  <c r="M160" i="60"/>
  <c r="S139" i="60"/>
  <c r="C139" i="60"/>
  <c r="E139" i="60"/>
  <c r="H160" i="60"/>
  <c r="F139" i="60"/>
  <c r="I60" i="89"/>
  <c r="J182" i="89" s="1"/>
  <c r="D301" i="68"/>
  <c r="G49" i="89"/>
  <c r="H171" i="89" s="1"/>
  <c r="D248" i="68"/>
  <c r="T300" i="91"/>
  <c r="Y286" i="91"/>
  <c r="C300" i="91"/>
  <c r="D309" i="73"/>
  <c r="H98" i="89"/>
  <c r="K220" i="89" s="1"/>
  <c r="D268" i="73"/>
  <c r="F99" i="89"/>
  <c r="I221" i="89" s="1"/>
  <c r="H53" i="89"/>
  <c r="I175" i="89" s="1"/>
  <c r="D273" i="68"/>
  <c r="P248" i="72"/>
  <c r="G227" i="72"/>
  <c r="O248" i="72"/>
  <c r="K185" i="72"/>
  <c r="X248" i="72"/>
  <c r="J227" i="72"/>
  <c r="Q248" i="72"/>
  <c r="H185" i="72"/>
  <c r="F227" i="72"/>
  <c r="U227" i="72"/>
  <c r="R206" i="72"/>
  <c r="S206" i="72"/>
  <c r="L206" i="72"/>
  <c r="K227" i="72"/>
  <c r="J206" i="72"/>
  <c r="U185" i="72"/>
  <c r="N206" i="72"/>
  <c r="I227" i="72"/>
  <c r="I206" i="72"/>
  <c r="E206" i="72"/>
  <c r="X185" i="72"/>
  <c r="M227" i="72"/>
  <c r="V206" i="72"/>
  <c r="T206" i="72"/>
  <c r="N227" i="72"/>
  <c r="W206" i="72"/>
  <c r="R185" i="72"/>
  <c r="V227" i="72"/>
  <c r="I185" i="72"/>
  <c r="G248" i="72"/>
  <c r="F185" i="72"/>
  <c r="L248" i="72"/>
  <c r="Z185" i="72"/>
  <c r="Q206" i="72"/>
  <c r="N248" i="72"/>
  <c r="M248" i="72"/>
  <c r="Y248" i="72"/>
  <c r="Z248" i="72"/>
  <c r="W185" i="72"/>
  <c r="Q227" i="72"/>
  <c r="T185" i="72"/>
  <c r="H227" i="72"/>
  <c r="S227" i="72"/>
  <c r="L227" i="72"/>
  <c r="H206" i="72"/>
  <c r="P227" i="72"/>
  <c r="Z206" i="72"/>
  <c r="I248" i="72"/>
  <c r="R248" i="72"/>
  <c r="Z227" i="72"/>
  <c r="K206" i="72"/>
  <c r="P185" i="72"/>
  <c r="V248" i="72"/>
  <c r="O185" i="72"/>
  <c r="Y206" i="72"/>
  <c r="U206" i="72"/>
  <c r="Q185" i="72"/>
  <c r="G206" i="72"/>
  <c r="O206" i="72"/>
  <c r="W227" i="72"/>
  <c r="F206" i="72"/>
  <c r="J185" i="72"/>
  <c r="X227" i="72"/>
  <c r="K248" i="72"/>
  <c r="E248" i="72"/>
  <c r="N185" i="72"/>
  <c r="S185" i="72"/>
  <c r="Y227" i="72"/>
  <c r="T248" i="72"/>
  <c r="J248" i="72"/>
  <c r="R227" i="72"/>
  <c r="M206" i="72"/>
  <c r="O227" i="72"/>
  <c r="V185" i="72"/>
  <c r="T227" i="72"/>
  <c r="H248" i="72"/>
  <c r="E227" i="72"/>
  <c r="F248" i="72"/>
  <c r="M185" i="72"/>
  <c r="L185" i="72"/>
  <c r="W248" i="72"/>
  <c r="E185" i="72"/>
  <c r="X206" i="72"/>
  <c r="S248" i="72"/>
  <c r="U248" i="72"/>
  <c r="G185" i="72"/>
  <c r="P206" i="72"/>
  <c r="Y185" i="72"/>
  <c r="O128" i="60"/>
  <c r="S149" i="60"/>
  <c r="X128" i="60"/>
  <c r="R149" i="60"/>
  <c r="J128" i="60"/>
  <c r="G149" i="60"/>
  <c r="N128" i="60"/>
  <c r="H149" i="60"/>
  <c r="I128" i="60"/>
  <c r="M149" i="60"/>
  <c r="S128" i="60"/>
  <c r="K128" i="60"/>
  <c r="F149" i="60"/>
  <c r="H128" i="60"/>
  <c r="R128" i="60"/>
  <c r="L149" i="60"/>
  <c r="N149" i="60"/>
  <c r="O149" i="60"/>
  <c r="I149" i="60"/>
  <c r="D128" i="60"/>
  <c r="V128" i="60"/>
  <c r="C149" i="60"/>
  <c r="P128" i="60"/>
  <c r="E149" i="60"/>
  <c r="K149" i="60"/>
  <c r="D149" i="60"/>
  <c r="Q149" i="60"/>
  <c r="Q128" i="60"/>
  <c r="W128" i="60"/>
  <c r="J149" i="60"/>
  <c r="U128" i="60"/>
  <c r="E128" i="60"/>
  <c r="U149" i="60"/>
  <c r="G128" i="60"/>
  <c r="T128" i="60"/>
  <c r="L128" i="60"/>
  <c r="V149" i="60"/>
  <c r="F128" i="60"/>
  <c r="T149" i="60"/>
  <c r="X149" i="60"/>
  <c r="P149" i="60"/>
  <c r="M128" i="60"/>
  <c r="W149" i="60"/>
  <c r="C128" i="60"/>
  <c r="N139" i="86"/>
  <c r="P319" i="94"/>
  <c r="P11" i="54" s="1"/>
  <c r="W319" i="94"/>
  <c r="W11" i="54" s="1"/>
  <c r="H319" i="94"/>
  <c r="H11" i="54" s="1"/>
  <c r="Q241" i="73"/>
  <c r="M241" i="73"/>
  <c r="W176" i="73"/>
  <c r="Z304" i="73"/>
  <c r="V241" i="73"/>
  <c r="H176" i="73"/>
  <c r="N241" i="73"/>
  <c r="W304" i="73"/>
  <c r="L262" i="73"/>
  <c r="Y283" i="73"/>
  <c r="E262" i="73"/>
  <c r="V262" i="73"/>
  <c r="P304" i="73"/>
  <c r="K241" i="73"/>
  <c r="T241" i="73"/>
  <c r="K176" i="73"/>
  <c r="I283" i="73"/>
  <c r="Y262" i="73"/>
  <c r="Y304" i="73"/>
  <c r="M304" i="73"/>
  <c r="W283" i="73"/>
  <c r="U262" i="73"/>
  <c r="E283" i="73"/>
  <c r="S283" i="73"/>
  <c r="N176" i="73"/>
  <c r="I262" i="73"/>
  <c r="T262" i="73"/>
  <c r="K262" i="73"/>
  <c r="D176" i="73"/>
  <c r="P176" i="73"/>
  <c r="G176" i="73"/>
  <c r="E241" i="73"/>
  <c r="K304" i="73"/>
  <c r="N304" i="73"/>
  <c r="S304" i="73"/>
  <c r="G283" i="73"/>
  <c r="L176" i="73"/>
  <c r="R283" i="73"/>
  <c r="J262" i="73"/>
  <c r="L283" i="73"/>
  <c r="R304" i="73"/>
  <c r="R241" i="73"/>
  <c r="Z262" i="73"/>
  <c r="X176" i="73"/>
  <c r="N283" i="73"/>
  <c r="P283" i="73"/>
  <c r="F304" i="73"/>
  <c r="P262" i="73"/>
  <c r="Z241" i="73"/>
  <c r="R262" i="73"/>
  <c r="Z283" i="73"/>
  <c r="H241" i="73"/>
  <c r="K283" i="73"/>
  <c r="O176" i="73"/>
  <c r="T176" i="73"/>
  <c r="X304" i="73"/>
  <c r="Q176" i="73"/>
  <c r="J241" i="73"/>
  <c r="M283" i="73"/>
  <c r="Q304" i="73"/>
  <c r="U176" i="73"/>
  <c r="E176" i="73"/>
  <c r="Y241" i="73"/>
  <c r="X283" i="73"/>
  <c r="Q283" i="73"/>
  <c r="J176" i="73"/>
  <c r="O304" i="73"/>
  <c r="T283" i="73"/>
  <c r="W262" i="73"/>
  <c r="J283" i="73"/>
  <c r="V176" i="73"/>
  <c r="U241" i="73"/>
  <c r="V283" i="73"/>
  <c r="F262" i="73"/>
  <c r="F176" i="73"/>
  <c r="E304" i="73"/>
  <c r="O241" i="73"/>
  <c r="L304" i="73"/>
  <c r="H283" i="73"/>
  <c r="Q262" i="73"/>
  <c r="V304" i="73"/>
  <c r="C176" i="73"/>
  <c r="I241" i="73"/>
  <c r="L241" i="73"/>
  <c r="J304" i="73"/>
  <c r="M176" i="73"/>
  <c r="M262" i="73"/>
  <c r="S262" i="73"/>
  <c r="R176" i="73"/>
  <c r="S176" i="73"/>
  <c r="F241" i="73"/>
  <c r="T304" i="73"/>
  <c r="U304" i="73"/>
  <c r="G241" i="73"/>
  <c r="H304" i="73"/>
  <c r="G304" i="73"/>
  <c r="X241" i="73"/>
  <c r="X262" i="73"/>
  <c r="O262" i="73"/>
  <c r="N262" i="73"/>
  <c r="H262" i="73"/>
  <c r="S241" i="73"/>
  <c r="W241" i="73"/>
  <c r="F283" i="73"/>
  <c r="I304" i="73"/>
  <c r="U283" i="73"/>
  <c r="G262" i="73"/>
  <c r="O283" i="73"/>
  <c r="P241" i="73"/>
  <c r="I176" i="73"/>
  <c r="D306" i="73"/>
  <c r="H95" i="89"/>
  <c r="K217" i="89" s="1"/>
  <c r="W183" i="41"/>
  <c r="I183" i="41"/>
  <c r="J183" i="41"/>
  <c r="N183" i="41"/>
  <c r="H183" i="41"/>
  <c r="X183" i="41"/>
  <c r="C183" i="41"/>
  <c r="F183" i="41"/>
  <c r="L183" i="41"/>
  <c r="P183" i="41"/>
  <c r="M183" i="41"/>
  <c r="D183" i="41"/>
  <c r="E183" i="41"/>
  <c r="S183" i="41"/>
  <c r="K183" i="41"/>
  <c r="R183" i="41"/>
  <c r="U183" i="41"/>
  <c r="G183" i="41"/>
  <c r="T183" i="41"/>
  <c r="V183" i="41"/>
  <c r="O183" i="41"/>
  <c r="Q183" i="41"/>
  <c r="K190" i="72"/>
  <c r="M211" i="72"/>
  <c r="L253" i="72"/>
  <c r="Y211" i="72"/>
  <c r="O232" i="72"/>
  <c r="N253" i="72"/>
  <c r="U211" i="72"/>
  <c r="J190" i="72"/>
  <c r="S190" i="72"/>
  <c r="L211" i="72"/>
  <c r="O211" i="72"/>
  <c r="O190" i="72"/>
  <c r="Q190" i="72"/>
  <c r="X190" i="72"/>
  <c r="N190" i="72"/>
  <c r="G190" i="72"/>
  <c r="I253" i="72"/>
  <c r="F232" i="72"/>
  <c r="S232" i="72"/>
  <c r="I232" i="72"/>
  <c r="Z190" i="72"/>
  <c r="W253" i="72"/>
  <c r="M232" i="72"/>
  <c r="V253" i="72"/>
  <c r="G232" i="72"/>
  <c r="G211" i="72"/>
  <c r="H232" i="72"/>
  <c r="M253" i="72"/>
  <c r="Q253" i="72"/>
  <c r="T253" i="72"/>
  <c r="J253" i="72"/>
  <c r="X253" i="72"/>
  <c r="X232" i="72"/>
  <c r="N211" i="72"/>
  <c r="L232" i="72"/>
  <c r="T211" i="72"/>
  <c r="R253" i="72"/>
  <c r="H190" i="72"/>
  <c r="Y253" i="72"/>
  <c r="I190" i="72"/>
  <c r="M190" i="72"/>
  <c r="Q232" i="72"/>
  <c r="Z211" i="72"/>
  <c r="V190" i="72"/>
  <c r="T190" i="72"/>
  <c r="Y232" i="72"/>
  <c r="I211" i="72"/>
  <c r="W190" i="72"/>
  <c r="W232" i="72"/>
  <c r="H211" i="72"/>
  <c r="P232" i="72"/>
  <c r="K253" i="72"/>
  <c r="E190" i="72"/>
  <c r="K211" i="72"/>
  <c r="Z232" i="72"/>
  <c r="F211" i="72"/>
  <c r="P253" i="72"/>
  <c r="V211" i="72"/>
  <c r="S211" i="72"/>
  <c r="E211" i="72"/>
  <c r="F253" i="72"/>
  <c r="U253" i="72"/>
  <c r="Q211" i="72"/>
  <c r="P211" i="72"/>
  <c r="Z253" i="72"/>
  <c r="R232" i="72"/>
  <c r="U232" i="72"/>
  <c r="J211" i="72"/>
  <c r="K232" i="72"/>
  <c r="X211" i="72"/>
  <c r="O253" i="72"/>
  <c r="R211" i="72"/>
  <c r="F190" i="72"/>
  <c r="H253" i="72"/>
  <c r="V232" i="72"/>
  <c r="S253" i="72"/>
  <c r="W211" i="72"/>
  <c r="N232" i="72"/>
  <c r="L190" i="72"/>
  <c r="J232" i="72"/>
  <c r="T232" i="72"/>
  <c r="P190" i="72"/>
  <c r="R190" i="72"/>
  <c r="Y190" i="72"/>
  <c r="E253" i="72"/>
  <c r="E232" i="72"/>
  <c r="U190" i="72"/>
  <c r="G253" i="72"/>
  <c r="G60" i="89"/>
  <c r="H182" i="89" s="1"/>
  <c r="D259" i="68"/>
  <c r="X248" i="43"/>
  <c r="X27" i="55" s="1"/>
  <c r="I27" i="55"/>
  <c r="P248" i="43"/>
  <c r="P27" i="55" s="1"/>
  <c r="T248" i="43"/>
  <c r="T27" i="55" s="1"/>
  <c r="L248" i="43"/>
  <c r="L27" i="55" s="1"/>
  <c r="H179" i="41"/>
  <c r="E179" i="41"/>
  <c r="P179" i="41"/>
  <c r="N179" i="41"/>
  <c r="X179" i="41"/>
  <c r="D179" i="41"/>
  <c r="W179" i="41"/>
  <c r="K179" i="41"/>
  <c r="M179" i="41"/>
  <c r="F179" i="41"/>
  <c r="I179" i="41"/>
  <c r="S179" i="41"/>
  <c r="G179" i="41"/>
  <c r="C179" i="41"/>
  <c r="V179" i="41"/>
  <c r="O179" i="41"/>
  <c r="J179" i="41"/>
  <c r="U179" i="41"/>
  <c r="L179" i="41"/>
  <c r="T179" i="41"/>
  <c r="Q179" i="41"/>
  <c r="R179" i="41"/>
  <c r="W196" i="45"/>
  <c r="G97" i="89"/>
  <c r="J219" i="89" s="1"/>
  <c r="D287" i="73"/>
  <c r="I54" i="89"/>
  <c r="J176" i="89" s="1"/>
  <c r="D295" i="68"/>
  <c r="E134" i="60"/>
  <c r="Q155" i="60"/>
  <c r="L134" i="60"/>
  <c r="V134" i="60"/>
  <c r="F134" i="60"/>
  <c r="T155" i="60"/>
  <c r="L155" i="60"/>
  <c r="N134" i="60"/>
  <c r="U134" i="60"/>
  <c r="R155" i="60"/>
  <c r="J134" i="60"/>
  <c r="U155" i="60"/>
  <c r="J155" i="60"/>
  <c r="D134" i="60"/>
  <c r="G155" i="60"/>
  <c r="W155" i="60"/>
  <c r="M134" i="60"/>
  <c r="D155" i="60"/>
  <c r="P134" i="60"/>
  <c r="I155" i="60"/>
  <c r="V155" i="60"/>
  <c r="S155" i="60"/>
  <c r="I134" i="60"/>
  <c r="O134" i="60"/>
  <c r="P155" i="60"/>
  <c r="K134" i="60"/>
  <c r="W134" i="60"/>
  <c r="C155" i="60"/>
  <c r="N155" i="60"/>
  <c r="F155" i="60"/>
  <c r="T134" i="60"/>
  <c r="E155" i="60"/>
  <c r="X134" i="60"/>
  <c r="K155" i="60"/>
  <c r="S134" i="60"/>
  <c r="O155" i="60"/>
  <c r="C134" i="60"/>
  <c r="H155" i="60"/>
  <c r="Q134" i="60"/>
  <c r="H134" i="60"/>
  <c r="M155" i="60"/>
  <c r="X155" i="60"/>
  <c r="R134" i="60"/>
  <c r="G134" i="60"/>
  <c r="H92" i="89"/>
  <c r="K214" i="89" s="1"/>
  <c r="D303" i="73"/>
  <c r="D262" i="73"/>
  <c r="F93" i="89"/>
  <c r="I215" i="89" s="1"/>
  <c r="D259" i="72"/>
  <c r="J52" i="89"/>
  <c r="K174" i="89" s="1"/>
  <c r="D314" i="68"/>
  <c r="S286" i="73"/>
  <c r="E286" i="73"/>
  <c r="P286" i="73"/>
  <c r="V265" i="73"/>
  <c r="D179" i="73"/>
  <c r="Z286" i="73"/>
  <c r="Y265" i="73"/>
  <c r="Y307" i="73"/>
  <c r="L244" i="73"/>
  <c r="I286" i="73"/>
  <c r="Q244" i="73"/>
  <c r="U286" i="73"/>
  <c r="O179" i="73"/>
  <c r="E307" i="73"/>
  <c r="H286" i="73"/>
  <c r="J179" i="73"/>
  <c r="X307" i="73"/>
  <c r="T244" i="73"/>
  <c r="L179" i="73"/>
  <c r="H265" i="73"/>
  <c r="S179" i="73"/>
  <c r="N179" i="73"/>
  <c r="Z307" i="73"/>
  <c r="O265" i="73"/>
  <c r="W286" i="73"/>
  <c r="K286" i="73"/>
  <c r="G307" i="73"/>
  <c r="C179" i="73"/>
  <c r="K244" i="73"/>
  <c r="K307" i="73"/>
  <c r="M179" i="73"/>
  <c r="J265" i="73"/>
  <c r="G265" i="73"/>
  <c r="W307" i="73"/>
  <c r="J307" i="73"/>
  <c r="O286" i="73"/>
  <c r="W179" i="73"/>
  <c r="L286" i="73"/>
  <c r="T286" i="73"/>
  <c r="L307" i="73"/>
  <c r="Q179" i="73"/>
  <c r="S307" i="73"/>
  <c r="E179" i="73"/>
  <c r="Q286" i="73"/>
  <c r="M307" i="73"/>
  <c r="I179" i="73"/>
  <c r="V179" i="73"/>
  <c r="R179" i="73"/>
  <c r="U244" i="73"/>
  <c r="Z265" i="73"/>
  <c r="I244" i="73"/>
  <c r="N307" i="73"/>
  <c r="N244" i="73"/>
  <c r="H179" i="73"/>
  <c r="N286" i="73"/>
  <c r="S265" i="73"/>
  <c r="O307" i="73"/>
  <c r="M286" i="73"/>
  <c r="U265" i="73"/>
  <c r="X179" i="73"/>
  <c r="K265" i="73"/>
  <c r="F286" i="73"/>
  <c r="K179" i="73"/>
  <c r="W265" i="73"/>
  <c r="E244" i="73"/>
  <c r="F307" i="73"/>
  <c r="H244" i="73"/>
  <c r="F265" i="73"/>
  <c r="I307" i="73"/>
  <c r="T179" i="73"/>
  <c r="Q265" i="73"/>
  <c r="P179" i="73"/>
  <c r="M265" i="73"/>
  <c r="X286" i="73"/>
  <c r="W244" i="73"/>
  <c r="T307" i="73"/>
  <c r="G179" i="73"/>
  <c r="I265" i="73"/>
  <c r="Z244" i="73"/>
  <c r="S244" i="73"/>
  <c r="X244" i="73"/>
  <c r="M244" i="73"/>
  <c r="N265" i="73"/>
  <c r="V307" i="73"/>
  <c r="Y286" i="73"/>
  <c r="R244" i="73"/>
  <c r="G286" i="73"/>
  <c r="T265" i="73"/>
  <c r="Y244" i="73"/>
  <c r="R265" i="73"/>
  <c r="H307" i="73"/>
  <c r="E265" i="73"/>
  <c r="U179" i="73"/>
  <c r="O244" i="73"/>
  <c r="L265" i="73"/>
  <c r="J244" i="73"/>
  <c r="P265" i="73"/>
  <c r="J286" i="73"/>
  <c r="R307" i="73"/>
  <c r="V244" i="73"/>
  <c r="Q307" i="73"/>
  <c r="F179" i="73"/>
  <c r="U307" i="73"/>
  <c r="X265" i="73"/>
  <c r="P244" i="73"/>
  <c r="G244" i="73"/>
  <c r="F244" i="73"/>
  <c r="V286" i="73"/>
  <c r="R286" i="73"/>
  <c r="P307" i="73"/>
  <c r="I57" i="89"/>
  <c r="J179" i="89" s="1"/>
  <c r="D298" i="68"/>
  <c r="E100" i="89"/>
  <c r="H222" i="89" s="1"/>
  <c r="D248" i="73"/>
  <c r="I53" i="89"/>
  <c r="J175" i="89" s="1"/>
  <c r="D294" i="68"/>
  <c r="D260" i="73"/>
  <c r="F91" i="89"/>
  <c r="I213" i="89" s="1"/>
  <c r="D305" i="73"/>
  <c r="H94" i="89"/>
  <c r="K216" i="89" s="1"/>
  <c r="U170" i="41"/>
  <c r="G170" i="41"/>
  <c r="D170" i="41"/>
  <c r="C170" i="41"/>
  <c r="E170" i="41"/>
  <c r="F170" i="41"/>
  <c r="R170" i="41"/>
  <c r="V170" i="41"/>
  <c r="I170" i="41"/>
  <c r="X170" i="41"/>
  <c r="W170" i="41"/>
  <c r="L170" i="41"/>
  <c r="O170" i="41"/>
  <c r="K170" i="41"/>
  <c r="J170" i="41"/>
  <c r="P170" i="41"/>
  <c r="N170" i="41"/>
  <c r="H170" i="41"/>
  <c r="M170" i="41"/>
  <c r="T170" i="41"/>
  <c r="Q170" i="41"/>
  <c r="S170" i="41"/>
  <c r="D319" i="94"/>
  <c r="D11" i="54" s="1"/>
  <c r="J319" i="94"/>
  <c r="J11" i="54" s="1"/>
  <c r="P40" i="70"/>
  <c r="P77" i="52"/>
  <c r="P69" i="44"/>
  <c r="P69" i="49"/>
  <c r="P39" i="83"/>
  <c r="P39" i="78"/>
  <c r="P44" i="74"/>
  <c r="P182" i="41"/>
  <c r="R182" i="41"/>
  <c r="E182" i="41"/>
  <c r="U182" i="41"/>
  <c r="V182" i="41"/>
  <c r="I182" i="41"/>
  <c r="O182" i="41"/>
  <c r="M182" i="41"/>
  <c r="N182" i="41"/>
  <c r="L182" i="41"/>
  <c r="G182" i="41"/>
  <c r="F182" i="41"/>
  <c r="S182" i="41"/>
  <c r="W182" i="41"/>
  <c r="D182" i="41"/>
  <c r="X182" i="41"/>
  <c r="H182" i="41"/>
  <c r="T182" i="41"/>
  <c r="Q182" i="41"/>
  <c r="K182" i="41"/>
  <c r="J182" i="41"/>
  <c r="C182" i="41"/>
  <c r="D281" i="68"/>
  <c r="H61" i="89"/>
  <c r="I183" i="89" s="1"/>
  <c r="C154" i="54"/>
  <c r="Y71" i="87"/>
  <c r="Y148" i="41"/>
  <c r="C372" i="91"/>
  <c r="F96" i="89"/>
  <c r="I218" i="89" s="1"/>
  <c r="D265" i="73"/>
  <c r="C152" i="60"/>
  <c r="W131" i="60"/>
  <c r="Q152" i="60"/>
  <c r="D131" i="60"/>
  <c r="S131" i="60"/>
  <c r="D152" i="60"/>
  <c r="P131" i="60"/>
  <c r="L152" i="60"/>
  <c r="R131" i="60"/>
  <c r="F152" i="60"/>
  <c r="G131" i="60"/>
  <c r="M131" i="60"/>
  <c r="U131" i="60"/>
  <c r="X152" i="60"/>
  <c r="J131" i="60"/>
  <c r="R152" i="60"/>
  <c r="K131" i="60"/>
  <c r="H131" i="60"/>
  <c r="C131" i="60"/>
  <c r="O131" i="60"/>
  <c r="W152" i="60"/>
  <c r="I131" i="60"/>
  <c r="G152" i="60"/>
  <c r="Q131" i="60"/>
  <c r="E152" i="60"/>
  <c r="E131" i="60"/>
  <c r="V131" i="60"/>
  <c r="U152" i="60"/>
  <c r="N131" i="60"/>
  <c r="F131" i="60"/>
  <c r="J152" i="60"/>
  <c r="O152" i="60"/>
  <c r="P152" i="60"/>
  <c r="V152" i="60"/>
  <c r="X131" i="60"/>
  <c r="I152" i="60"/>
  <c r="S152" i="60"/>
  <c r="H152" i="60"/>
  <c r="N152" i="60"/>
  <c r="T152" i="60"/>
  <c r="L131" i="60"/>
  <c r="K152" i="60"/>
  <c r="M152" i="60"/>
  <c r="T131" i="60"/>
  <c r="E240" i="77"/>
  <c r="F261" i="77"/>
  <c r="K261" i="77"/>
  <c r="X261" i="77"/>
  <c r="K240" i="77"/>
  <c r="K303" i="77"/>
  <c r="V175" i="77"/>
  <c r="E175" i="77"/>
  <c r="C175" i="77"/>
  <c r="N240" i="77"/>
  <c r="G175" i="77"/>
  <c r="M240" i="77"/>
  <c r="N303" i="77"/>
  <c r="D175" i="77"/>
  <c r="M261" i="77"/>
  <c r="Q240" i="77"/>
  <c r="K175" i="77"/>
  <c r="Q303" i="77"/>
  <c r="U282" i="77"/>
  <c r="T240" i="77"/>
  <c r="P175" i="77"/>
  <c r="H282" i="77"/>
  <c r="Q282" i="77"/>
  <c r="L303" i="77"/>
  <c r="E303" i="77"/>
  <c r="S175" i="77"/>
  <c r="Y282" i="77"/>
  <c r="J282" i="77"/>
  <c r="F240" i="77"/>
  <c r="V303" i="77"/>
  <c r="U303" i="77"/>
  <c r="R175" i="77"/>
  <c r="S303" i="77"/>
  <c r="P282" i="77"/>
  <c r="G261" i="77"/>
  <c r="S240" i="77"/>
  <c r="S261" i="77"/>
  <c r="M175" i="77"/>
  <c r="U175" i="77"/>
  <c r="I261" i="77"/>
  <c r="Z282" i="77"/>
  <c r="J303" i="77"/>
  <c r="O303" i="77"/>
  <c r="L261" i="77"/>
  <c r="Z303" i="77"/>
  <c r="W261" i="77"/>
  <c r="N175" i="77"/>
  <c r="Z261" i="77"/>
  <c r="F175" i="77"/>
  <c r="Y261" i="77"/>
  <c r="X303" i="77"/>
  <c r="R261" i="77"/>
  <c r="T282" i="77"/>
  <c r="G303" i="77"/>
  <c r="L175" i="77"/>
  <c r="K282" i="77"/>
  <c r="Q261" i="77"/>
  <c r="L282" i="77"/>
  <c r="L240" i="77"/>
  <c r="H261" i="77"/>
  <c r="R303" i="77"/>
  <c r="N261" i="77"/>
  <c r="I240" i="77"/>
  <c r="M282" i="77"/>
  <c r="T303" i="77"/>
  <c r="G282" i="77"/>
  <c r="W282" i="77"/>
  <c r="H240" i="77"/>
  <c r="P303" i="77"/>
  <c r="H303" i="77"/>
  <c r="J240" i="77"/>
  <c r="I282" i="77"/>
  <c r="X282" i="77"/>
  <c r="N282" i="77"/>
  <c r="O175" i="77"/>
  <c r="F303" i="77"/>
  <c r="M303" i="77"/>
  <c r="V282" i="77"/>
  <c r="X240" i="77"/>
  <c r="R282" i="77"/>
  <c r="Y303" i="77"/>
  <c r="V261" i="77"/>
  <c r="V240" i="77"/>
  <c r="U240" i="77"/>
  <c r="F282" i="77"/>
  <c r="T261" i="77"/>
  <c r="Q175" i="77"/>
  <c r="G240" i="77"/>
  <c r="E261" i="77"/>
  <c r="R240" i="77"/>
  <c r="W175" i="77"/>
  <c r="J175" i="77"/>
  <c r="O261" i="77"/>
  <c r="S282" i="77"/>
  <c r="T175" i="77"/>
  <c r="W240" i="77"/>
  <c r="I303" i="77"/>
  <c r="Y240" i="77"/>
  <c r="P261" i="77"/>
  <c r="Z240" i="77"/>
  <c r="P240" i="77"/>
  <c r="O240" i="77"/>
  <c r="W303" i="77"/>
  <c r="O282" i="77"/>
  <c r="J261" i="77"/>
  <c r="H175" i="77"/>
  <c r="I175" i="77"/>
  <c r="U261" i="77"/>
  <c r="E282" i="77"/>
  <c r="X175" i="77"/>
  <c r="J60" i="89"/>
  <c r="K182" i="89" s="1"/>
  <c r="D322" i="68"/>
  <c r="H49" i="89"/>
  <c r="I171" i="89" s="1"/>
  <c r="D269" i="68"/>
  <c r="K300" i="91"/>
  <c r="Q300" i="91"/>
  <c r="Q201" i="76"/>
  <c r="H201" i="76"/>
  <c r="V180" i="76"/>
  <c r="H222" i="76"/>
  <c r="P243" i="76"/>
  <c r="N201" i="76"/>
  <c r="N131" i="86"/>
  <c r="D267" i="73"/>
  <c r="F98" i="89"/>
  <c r="I220" i="89" s="1"/>
  <c r="H133" i="96"/>
  <c r="P133" i="96"/>
  <c r="M133" i="96"/>
  <c r="N133" i="96"/>
  <c r="O133" i="96"/>
  <c r="C133" i="96"/>
  <c r="J133" i="96"/>
  <c r="K133" i="96"/>
  <c r="X133" i="96"/>
  <c r="F133" i="96"/>
  <c r="I133" i="96"/>
  <c r="D133" i="96"/>
  <c r="S133" i="96"/>
  <c r="T133" i="96"/>
  <c r="V133" i="96"/>
  <c r="Q133" i="96"/>
  <c r="U133" i="96"/>
  <c r="W133" i="96"/>
  <c r="G133" i="96"/>
  <c r="L133" i="96"/>
  <c r="E133" i="96"/>
  <c r="R133" i="96"/>
  <c r="D310" i="73"/>
  <c r="H99" i="89"/>
  <c r="K221" i="89" s="1"/>
  <c r="G52" i="89"/>
  <c r="H174" i="89" s="1"/>
  <c r="D251" i="68"/>
  <c r="W225" i="45"/>
  <c r="J241" i="45"/>
  <c r="L241" i="45"/>
  <c r="L273" i="45"/>
  <c r="X273" i="45"/>
  <c r="L225" i="45"/>
  <c r="H241" i="45"/>
  <c r="R225" i="45"/>
  <c r="M257" i="45"/>
  <c r="G241" i="45"/>
  <c r="G225" i="45"/>
  <c r="Q241" i="45"/>
  <c r="M273" i="45"/>
  <c r="W273" i="45"/>
  <c r="P257" i="45"/>
  <c r="K257" i="45"/>
  <c r="V241" i="45"/>
  <c r="T257" i="45"/>
  <c r="S257" i="45"/>
  <c r="J273" i="45"/>
  <c r="X257" i="45"/>
  <c r="Q225" i="45"/>
  <c r="H257" i="45"/>
  <c r="P273" i="45"/>
  <c r="G257" i="45"/>
  <c r="I225" i="45"/>
  <c r="W257" i="45"/>
  <c r="C225" i="45"/>
  <c r="Q257" i="45"/>
  <c r="F241" i="45"/>
  <c r="T273" i="45"/>
  <c r="I273" i="45"/>
  <c r="V273" i="45"/>
  <c r="V257" i="45"/>
  <c r="S225" i="45"/>
  <c r="I257" i="45"/>
  <c r="F257" i="45"/>
  <c r="K225" i="45"/>
  <c r="O225" i="45"/>
  <c r="R241" i="45"/>
  <c r="T241" i="45"/>
  <c r="U225" i="45"/>
  <c r="M241" i="45"/>
  <c r="N225" i="45"/>
  <c r="U241" i="45"/>
  <c r="E273" i="45"/>
  <c r="J257" i="45"/>
  <c r="X241" i="45"/>
  <c r="F273" i="45"/>
  <c r="Q273" i="45"/>
  <c r="G273" i="45"/>
  <c r="S273" i="45"/>
  <c r="H225" i="45"/>
  <c r="I241" i="45"/>
  <c r="J225" i="45"/>
  <c r="M225" i="45"/>
  <c r="D225" i="45"/>
  <c r="D273" i="45"/>
  <c r="O241" i="45"/>
  <c r="C257" i="45"/>
  <c r="H273" i="45"/>
  <c r="E241" i="45"/>
  <c r="E257" i="45"/>
  <c r="L257" i="45"/>
  <c r="O273" i="45"/>
  <c r="K273" i="45"/>
  <c r="D257" i="45"/>
  <c r="U257" i="45"/>
  <c r="C241" i="45"/>
  <c r="S241" i="45"/>
  <c r="R257" i="45"/>
  <c r="K241" i="45"/>
  <c r="W241" i="45"/>
  <c r="T225" i="45"/>
  <c r="O257" i="45"/>
  <c r="F225" i="45"/>
  <c r="V225" i="45"/>
  <c r="C273" i="45"/>
  <c r="E225" i="45"/>
  <c r="D241" i="45"/>
  <c r="U273" i="45"/>
  <c r="P225" i="45"/>
  <c r="P241" i="45"/>
  <c r="R273" i="45"/>
  <c r="N273" i="45"/>
  <c r="X225" i="45"/>
  <c r="N257" i="45"/>
  <c r="N241" i="45"/>
  <c r="H57" i="89"/>
  <c r="I179" i="89" s="1"/>
  <c r="D277" i="68"/>
  <c r="U128" i="96"/>
  <c r="I128" i="96"/>
  <c r="T128" i="96"/>
  <c r="M128" i="96"/>
  <c r="C128" i="96"/>
  <c r="V128" i="96"/>
  <c r="L128" i="96"/>
  <c r="G128" i="96"/>
  <c r="J128" i="96"/>
  <c r="E128" i="96"/>
  <c r="Q128" i="96"/>
  <c r="W128" i="96"/>
  <c r="D128" i="96"/>
  <c r="O128" i="96"/>
  <c r="K128" i="96"/>
  <c r="P128" i="96"/>
  <c r="R128" i="96"/>
  <c r="S128" i="96"/>
  <c r="N128" i="96"/>
  <c r="H128" i="96"/>
  <c r="F128" i="96"/>
  <c r="X128" i="96"/>
  <c r="P296" i="77"/>
  <c r="R254" i="77"/>
  <c r="Q275" i="77"/>
  <c r="V254" i="77"/>
  <c r="N296" i="77"/>
  <c r="Q254" i="77"/>
  <c r="H168" i="77"/>
  <c r="O275" i="77"/>
  <c r="X254" i="77"/>
  <c r="T233" i="77"/>
  <c r="V168" i="77"/>
  <c r="S168" i="77"/>
  <c r="W168" i="77"/>
  <c r="G296" i="77"/>
  <c r="M254" i="77"/>
  <c r="W254" i="77"/>
  <c r="F275" i="77"/>
  <c r="E254" i="77"/>
  <c r="J168" i="77"/>
  <c r="S233" i="77"/>
  <c r="Y275" i="77"/>
  <c r="V233" i="77"/>
  <c r="S296" i="77"/>
  <c r="K168" i="77"/>
  <c r="R233" i="77"/>
  <c r="P168" i="77"/>
  <c r="V296" i="77"/>
  <c r="L233" i="77"/>
  <c r="J254" i="77"/>
  <c r="O296" i="77"/>
  <c r="Q233" i="77"/>
  <c r="K254" i="77"/>
  <c r="W233" i="77"/>
  <c r="M233" i="77"/>
  <c r="E296" i="77"/>
  <c r="N233" i="77"/>
  <c r="J233" i="77"/>
  <c r="H296" i="77"/>
  <c r="T168" i="77"/>
  <c r="I254" i="77"/>
  <c r="I168" i="77"/>
  <c r="F233" i="77"/>
  <c r="O168" i="77"/>
  <c r="G275" i="77"/>
  <c r="X168" i="77"/>
  <c r="R168" i="77"/>
  <c r="Y233" i="77"/>
  <c r="D168" i="77"/>
  <c r="Q296" i="77"/>
  <c r="T275" i="77"/>
  <c r="E168" i="77"/>
  <c r="S254" i="77"/>
  <c r="M168" i="77"/>
  <c r="U233" i="77"/>
  <c r="L296" i="77"/>
  <c r="Y296" i="77"/>
  <c r="W275" i="77"/>
  <c r="C168" i="77"/>
  <c r="E275" i="77"/>
  <c r="N168" i="77"/>
  <c r="H275" i="77"/>
  <c r="X296" i="77"/>
  <c r="G168" i="77"/>
  <c r="K275" i="77"/>
  <c r="R296" i="77"/>
  <c r="Z296" i="77"/>
  <c r="U275" i="77"/>
  <c r="M296" i="77"/>
  <c r="Z233" i="77"/>
  <c r="H233" i="77"/>
  <c r="X233" i="77"/>
  <c r="N254" i="77"/>
  <c r="G254" i="77"/>
  <c r="O254" i="77"/>
  <c r="W296" i="77"/>
  <c r="O233" i="77"/>
  <c r="T254" i="77"/>
  <c r="K233" i="77"/>
  <c r="U254" i="77"/>
  <c r="S275" i="77"/>
  <c r="J296" i="77"/>
  <c r="F296" i="77"/>
  <c r="P233" i="77"/>
  <c r="U168" i="77"/>
  <c r="Y254" i="77"/>
  <c r="L254" i="77"/>
  <c r="V275" i="77"/>
  <c r="P254" i="77"/>
  <c r="M275" i="77"/>
  <c r="I233" i="77"/>
  <c r="J275" i="77"/>
  <c r="F254" i="77"/>
  <c r="Q168" i="77"/>
  <c r="T296" i="77"/>
  <c r="Z254" i="77"/>
  <c r="F168" i="77"/>
  <c r="Z275" i="77"/>
  <c r="X275" i="77"/>
  <c r="K296" i="77"/>
  <c r="H254" i="77"/>
  <c r="G233" i="77"/>
  <c r="N275" i="77"/>
  <c r="U296" i="77"/>
  <c r="L168" i="77"/>
  <c r="P275" i="77"/>
  <c r="I275" i="77"/>
  <c r="E233" i="77"/>
  <c r="R275" i="77"/>
  <c r="I296" i="77"/>
  <c r="L275" i="77"/>
  <c r="D266" i="73"/>
  <c r="F97" i="89"/>
  <c r="I219" i="89" s="1"/>
  <c r="N126" i="86"/>
  <c r="D274" i="68"/>
  <c r="H54" i="89"/>
  <c r="I176" i="89" s="1"/>
  <c r="U226" i="76"/>
  <c r="R184" i="76"/>
  <c r="W205" i="76"/>
  <c r="P247" i="76"/>
  <c r="X205" i="76"/>
  <c r="O226" i="76"/>
  <c r="L184" i="76"/>
  <c r="P205" i="76"/>
  <c r="P184" i="76"/>
  <c r="Z205" i="76"/>
  <c r="H205" i="76"/>
  <c r="S247" i="76"/>
  <c r="M226" i="76"/>
  <c r="Y205" i="76"/>
  <c r="Q205" i="76"/>
  <c r="V184" i="76"/>
  <c r="S205" i="76"/>
  <c r="E247" i="76"/>
  <c r="P226" i="76"/>
  <c r="Y184" i="76"/>
  <c r="W184" i="76"/>
  <c r="E205" i="76"/>
  <c r="Z226" i="76"/>
  <c r="I205" i="76"/>
  <c r="G184" i="76"/>
  <c r="V205" i="76"/>
  <c r="R247" i="76"/>
  <c r="T184" i="76"/>
  <c r="L205" i="76"/>
  <c r="W226" i="76"/>
  <c r="O184" i="76"/>
  <c r="G226" i="76"/>
  <c r="J205" i="76"/>
  <c r="I184" i="76"/>
  <c r="I247" i="76"/>
  <c r="X226" i="76"/>
  <c r="G247" i="76"/>
  <c r="U247" i="76"/>
  <c r="R205" i="76"/>
  <c r="Y247" i="76"/>
  <c r="S226" i="76"/>
  <c r="X196" i="76"/>
  <c r="F238" i="76"/>
  <c r="M196" i="76"/>
  <c r="Z196" i="76"/>
  <c r="P217" i="76"/>
  <c r="V217" i="76"/>
  <c r="Z217" i="76"/>
  <c r="O175" i="76"/>
  <c r="H238" i="76"/>
  <c r="Z238" i="76"/>
  <c r="L196" i="76"/>
  <c r="O143" i="66"/>
  <c r="Y285" i="65"/>
  <c r="P308" i="73"/>
  <c r="O266" i="73"/>
  <c r="J245" i="73"/>
  <c r="R266" i="73"/>
  <c r="F266" i="73"/>
  <c r="F287" i="73"/>
  <c r="X180" i="73"/>
  <c r="N180" i="73"/>
  <c r="P245" i="73"/>
  <c r="G308" i="73"/>
  <c r="M245" i="73"/>
  <c r="V308" i="73"/>
  <c r="T266" i="73"/>
  <c r="J308" i="73"/>
  <c r="S266" i="73"/>
  <c r="F245" i="73"/>
  <c r="N245" i="73"/>
  <c r="V266" i="73"/>
  <c r="J287" i="73"/>
  <c r="F180" i="73"/>
  <c r="F308" i="73"/>
  <c r="O308" i="73"/>
  <c r="L287" i="73"/>
  <c r="T287" i="73"/>
  <c r="L308" i="73"/>
  <c r="R308" i="73"/>
  <c r="U266" i="73"/>
  <c r="L180" i="73"/>
  <c r="S180" i="73"/>
  <c r="T180" i="73"/>
  <c r="G245" i="73"/>
  <c r="V180" i="73"/>
  <c r="X245" i="73"/>
  <c r="V245" i="73"/>
  <c r="M180" i="73"/>
  <c r="H287" i="73"/>
  <c r="G266" i="73"/>
  <c r="Y308" i="73"/>
  <c r="H308" i="73"/>
  <c r="N266" i="73"/>
  <c r="X308" i="73"/>
  <c r="X266" i="73"/>
  <c r="Q180" i="73"/>
  <c r="N308" i="73"/>
  <c r="O180" i="73"/>
  <c r="U180" i="73"/>
  <c r="P287" i="73"/>
  <c r="R245" i="73"/>
  <c r="Y266" i="73"/>
  <c r="Q308" i="73"/>
  <c r="E266" i="73"/>
  <c r="T308" i="73"/>
  <c r="S287" i="73"/>
  <c r="K180" i="73"/>
  <c r="I245" i="73"/>
  <c r="N287" i="73"/>
  <c r="H245" i="73"/>
  <c r="P180" i="73"/>
  <c r="T245" i="73"/>
  <c r="I308" i="73"/>
  <c r="K266" i="73"/>
  <c r="U308" i="73"/>
  <c r="E245" i="73"/>
  <c r="L245" i="73"/>
  <c r="U245" i="73"/>
  <c r="W245" i="73"/>
  <c r="W308" i="73"/>
  <c r="K245" i="73"/>
  <c r="W266" i="73"/>
  <c r="U287" i="73"/>
  <c r="O287" i="73"/>
  <c r="G180" i="73"/>
  <c r="I287" i="73"/>
  <c r="M308" i="73"/>
  <c r="J266" i="73"/>
  <c r="Z266" i="73"/>
  <c r="R287" i="73"/>
  <c r="S245" i="73"/>
  <c r="J180" i="73"/>
  <c r="H266" i="73"/>
  <c r="S308" i="73"/>
  <c r="Z308" i="73"/>
  <c r="C180" i="73"/>
  <c r="Z287" i="73"/>
  <c r="Q266" i="73"/>
  <c r="H180" i="73"/>
  <c r="R180" i="73"/>
  <c r="K287" i="73"/>
  <c r="Q245" i="73"/>
  <c r="W180" i="73"/>
  <c r="V287" i="73"/>
  <c r="I266" i="73"/>
  <c r="L266" i="73"/>
  <c r="Q287" i="73"/>
  <c r="Y287" i="73"/>
  <c r="E287" i="73"/>
  <c r="W287" i="73"/>
  <c r="E308" i="73"/>
  <c r="D180" i="73"/>
  <c r="E180" i="73"/>
  <c r="M287" i="73"/>
  <c r="G287" i="73"/>
  <c r="P266" i="73"/>
  <c r="M266" i="73"/>
  <c r="Z245" i="73"/>
  <c r="X287" i="73"/>
  <c r="K308" i="73"/>
  <c r="Y245" i="73"/>
  <c r="O245" i="73"/>
  <c r="I180" i="73"/>
  <c r="N137" i="86"/>
  <c r="D293" i="68"/>
  <c r="I52" i="89"/>
  <c r="J174" i="89" s="1"/>
  <c r="S37" i="78"/>
  <c r="S67" i="44"/>
  <c r="S37" i="83"/>
  <c r="S38" i="70"/>
  <c r="S67" i="49"/>
  <c r="S75" i="52"/>
  <c r="S42" i="74"/>
  <c r="D256" i="68"/>
  <c r="G57" i="89"/>
  <c r="H179" i="89" s="1"/>
  <c r="D269" i="73"/>
  <c r="F100" i="89"/>
  <c r="I222" i="89" s="1"/>
  <c r="D252" i="68"/>
  <c r="G53" i="89"/>
  <c r="H175" i="89" s="1"/>
  <c r="N141" i="86"/>
  <c r="G94" i="89"/>
  <c r="J216" i="89" s="1"/>
  <c r="D284" i="73"/>
  <c r="F244" i="76"/>
  <c r="F181" i="76"/>
  <c r="Z223" i="76"/>
  <c r="Y202" i="76"/>
  <c r="K243" i="52"/>
  <c r="I222" i="52"/>
  <c r="M243" i="52"/>
  <c r="L243" i="52"/>
  <c r="E222" i="52"/>
  <c r="O222" i="52"/>
  <c r="K222" i="52"/>
  <c r="N243" i="52"/>
  <c r="U222" i="52"/>
  <c r="D243" i="52"/>
  <c r="C222" i="52"/>
  <c r="N222" i="52"/>
  <c r="Q222" i="52"/>
  <c r="J243" i="52"/>
  <c r="J222" i="52"/>
  <c r="I243" i="52"/>
  <c r="G243" i="52"/>
  <c r="V222" i="52"/>
  <c r="F243" i="52"/>
  <c r="S222" i="52"/>
  <c r="C243" i="52"/>
  <c r="T222" i="52"/>
  <c r="P222" i="52"/>
  <c r="R243" i="52"/>
  <c r="O243" i="52"/>
  <c r="U243" i="52"/>
  <c r="L222" i="52"/>
  <c r="D222" i="52"/>
  <c r="S243" i="52"/>
  <c r="Q243" i="52"/>
  <c r="X243" i="52"/>
  <c r="T243" i="52"/>
  <c r="V243" i="52"/>
  <c r="W222" i="52"/>
  <c r="F222" i="52"/>
  <c r="X222" i="52"/>
  <c r="P243" i="52"/>
  <c r="W243" i="52"/>
  <c r="R222" i="52"/>
  <c r="H243" i="52"/>
  <c r="H222" i="52"/>
  <c r="M222" i="52"/>
  <c r="G222" i="52"/>
  <c r="E243" i="52"/>
  <c r="Q203" i="72"/>
  <c r="M224" i="72"/>
  <c r="H182" i="72"/>
  <c r="J245" i="72"/>
  <c r="S203" i="72"/>
  <c r="V245" i="72"/>
  <c r="G182" i="72"/>
  <c r="H203" i="72"/>
  <c r="U224" i="72"/>
  <c r="W224" i="72"/>
  <c r="T224" i="72"/>
  <c r="N224" i="72"/>
  <c r="O203" i="72"/>
  <c r="Q224" i="72"/>
  <c r="M203" i="72"/>
  <c r="Y224" i="72"/>
  <c r="V182" i="72"/>
  <c r="L224" i="72"/>
  <c r="X203" i="72"/>
  <c r="Y182" i="72"/>
  <c r="E182" i="72"/>
  <c r="L182" i="72"/>
  <c r="P203" i="72"/>
  <c r="R245" i="72"/>
  <c r="K203" i="72"/>
  <c r="N245" i="72"/>
  <c r="T203" i="72"/>
  <c r="K245" i="72"/>
  <c r="E245" i="72"/>
  <c r="Q182" i="72"/>
  <c r="H245" i="72"/>
  <c r="I224" i="72"/>
  <c r="T182" i="72"/>
  <c r="F224" i="72"/>
  <c r="Y245" i="72"/>
  <c r="Z182" i="72"/>
  <c r="I203" i="72"/>
  <c r="K224" i="72"/>
  <c r="S245" i="72"/>
  <c r="U245" i="72"/>
  <c r="O224" i="72"/>
  <c r="O182" i="72"/>
  <c r="X224" i="72"/>
  <c r="N182" i="72"/>
  <c r="W182" i="72"/>
  <c r="Z224" i="72"/>
  <c r="X245" i="72"/>
  <c r="R203" i="72"/>
  <c r="P182" i="72"/>
  <c r="J224" i="72"/>
  <c r="N203" i="72"/>
  <c r="I245" i="72"/>
  <c r="H224" i="72"/>
  <c r="F245" i="72"/>
  <c r="T245" i="72"/>
  <c r="J182" i="72"/>
  <c r="L203" i="72"/>
  <c r="R224" i="72"/>
  <c r="S224" i="72"/>
  <c r="U182" i="72"/>
  <c r="Y203" i="72"/>
  <c r="Q245" i="72"/>
  <c r="X182" i="72"/>
  <c r="M245" i="72"/>
  <c r="Z245" i="72"/>
  <c r="W245" i="72"/>
  <c r="E224" i="72"/>
  <c r="O245" i="72"/>
  <c r="G245" i="72"/>
  <c r="R182" i="72"/>
  <c r="V224" i="72"/>
  <c r="E203" i="72"/>
  <c r="P224" i="72"/>
  <c r="G203" i="72"/>
  <c r="L245" i="72"/>
  <c r="G224" i="72"/>
  <c r="M182" i="72"/>
  <c r="V203" i="72"/>
  <c r="U203" i="72"/>
  <c r="F203" i="72"/>
  <c r="W203" i="72"/>
  <c r="F182" i="72"/>
  <c r="J203" i="72"/>
  <c r="S182" i="72"/>
  <c r="K182" i="72"/>
  <c r="P245" i="72"/>
  <c r="Z203" i="72"/>
  <c r="I182" i="72"/>
  <c r="I319" i="94"/>
  <c r="I11" i="54" s="1"/>
  <c r="T319" i="94"/>
  <c r="T11" i="54" s="1"/>
  <c r="V319" i="94"/>
  <c r="V11" i="54" s="1"/>
  <c r="J40" i="78"/>
  <c r="J78" i="52"/>
  <c r="J40" i="83"/>
  <c r="J70" i="49"/>
  <c r="J70" i="44"/>
  <c r="J41" i="70"/>
  <c r="J45" i="74"/>
  <c r="N142" i="86"/>
  <c r="G61" i="89"/>
  <c r="H183" i="89" s="1"/>
  <c r="D260" i="68"/>
  <c r="P187" i="76"/>
  <c r="U187" i="76"/>
  <c r="Z187" i="76"/>
  <c r="U250" i="76"/>
  <c r="Q187" i="76"/>
  <c r="F229" i="76"/>
  <c r="Y141" i="41"/>
  <c r="P173" i="41"/>
  <c r="J173" i="41"/>
  <c r="S173" i="41"/>
  <c r="X173" i="41"/>
  <c r="G173" i="41"/>
  <c r="R173" i="41"/>
  <c r="F173" i="41"/>
  <c r="V173" i="41"/>
  <c r="N173" i="41"/>
  <c r="M173" i="41"/>
  <c r="D173" i="41"/>
  <c r="W173" i="41"/>
  <c r="U173" i="41"/>
  <c r="C173" i="41"/>
  <c r="O173" i="41"/>
  <c r="E173" i="41"/>
  <c r="H173" i="41"/>
  <c r="K173" i="41"/>
  <c r="L173" i="41"/>
  <c r="T173" i="41"/>
  <c r="Q173" i="41"/>
  <c r="I173" i="41"/>
  <c r="D244" i="73"/>
  <c r="E96" i="89"/>
  <c r="H218" i="89" s="1"/>
  <c r="M175" i="41"/>
  <c r="T175" i="41"/>
  <c r="O175" i="41"/>
  <c r="U175" i="41"/>
  <c r="S175" i="41"/>
  <c r="X175" i="41"/>
  <c r="J175" i="41"/>
  <c r="V175" i="41"/>
  <c r="N175" i="41"/>
  <c r="C175" i="41"/>
  <c r="R175" i="41"/>
  <c r="P175" i="41"/>
  <c r="H175" i="41"/>
  <c r="D175" i="41"/>
  <c r="W175" i="41"/>
  <c r="I175" i="41"/>
  <c r="E175" i="41"/>
  <c r="L175" i="41"/>
  <c r="Q175" i="41"/>
  <c r="F175" i="41"/>
  <c r="G175" i="41"/>
  <c r="K175" i="41"/>
  <c r="I51" i="89"/>
  <c r="J173" i="89" s="1"/>
  <c r="D292" i="68"/>
  <c r="C183" i="49"/>
  <c r="I49" i="89"/>
  <c r="J171" i="89" s="1"/>
  <c r="D290" i="68"/>
  <c r="E300" i="91"/>
  <c r="S300" i="91"/>
  <c r="H101" i="89"/>
  <c r="K223" i="89" s="1"/>
  <c r="D312" i="73"/>
  <c r="D321" i="68"/>
  <c r="J59" i="89"/>
  <c r="K181" i="89" s="1"/>
  <c r="E98" i="89"/>
  <c r="H220" i="89" s="1"/>
  <c r="D246" i="73"/>
  <c r="D275" i="68"/>
  <c r="H55" i="89"/>
  <c r="I177" i="89" s="1"/>
  <c r="V182" i="76" l="1"/>
  <c r="H203" i="76"/>
  <c r="Q224" i="76"/>
  <c r="U182" i="76"/>
  <c r="J224" i="76"/>
  <c r="J245" i="76"/>
  <c r="K224" i="76"/>
  <c r="L182" i="76"/>
  <c r="G203" i="76"/>
  <c r="V203" i="76"/>
  <c r="Z224" i="76"/>
  <c r="Y224" i="76"/>
  <c r="O182" i="76"/>
  <c r="T203" i="76"/>
  <c r="M203" i="76"/>
  <c r="Z203" i="76"/>
  <c r="G224" i="76"/>
  <c r="U224" i="76"/>
  <c r="H182" i="76"/>
  <c r="Q182" i="76"/>
  <c r="K203" i="76"/>
  <c r="Y245" i="76"/>
  <c r="L203" i="76"/>
  <c r="J182" i="76"/>
  <c r="P203" i="76"/>
  <c r="E203" i="76"/>
  <c r="Q203" i="76"/>
  <c r="R224" i="76"/>
  <c r="Y203" i="76"/>
  <c r="T182" i="76"/>
  <c r="N182" i="76"/>
  <c r="S224" i="76"/>
  <c r="F224" i="76"/>
  <c r="X224" i="76"/>
  <c r="M245" i="76"/>
  <c r="R182" i="76"/>
  <c r="U245" i="76"/>
  <c r="T224" i="76"/>
  <c r="T245" i="76"/>
  <c r="G182" i="76"/>
  <c r="H224" i="76"/>
  <c r="N203" i="76"/>
  <c r="M224" i="76"/>
  <c r="N224" i="76"/>
  <c r="S242" i="76"/>
  <c r="F179" i="76"/>
  <c r="Q200" i="76"/>
  <c r="J179" i="76"/>
  <c r="T242" i="76"/>
  <c r="N179" i="76"/>
  <c r="M200" i="76"/>
  <c r="W242" i="76"/>
  <c r="U242" i="76"/>
  <c r="T221" i="76"/>
  <c r="V200" i="76"/>
  <c r="K200" i="76"/>
  <c r="N221" i="76"/>
  <c r="F242" i="76"/>
  <c r="V179" i="76"/>
  <c r="M242" i="76"/>
  <c r="R242" i="76"/>
  <c r="P242" i="76"/>
  <c r="N242" i="76"/>
  <c r="N200" i="76"/>
  <c r="I242" i="76"/>
  <c r="F200" i="76"/>
  <c r="G200" i="76"/>
  <c r="R221" i="76"/>
  <c r="T179" i="76"/>
  <c r="Q179" i="76"/>
  <c r="L221" i="76"/>
  <c r="X200" i="76"/>
  <c r="O242" i="76"/>
  <c r="Q221" i="76"/>
  <c r="Z200" i="76"/>
  <c r="K242" i="76"/>
  <c r="L242" i="76"/>
  <c r="R200" i="76"/>
  <c r="H200" i="76"/>
  <c r="V221" i="76"/>
  <c r="J242" i="76"/>
  <c r="I179" i="76"/>
  <c r="P200" i="76"/>
  <c r="X179" i="76"/>
  <c r="Z179" i="76"/>
  <c r="K221" i="76"/>
  <c r="H179" i="76"/>
  <c r="S221" i="76"/>
  <c r="U205" i="76"/>
  <c r="L247" i="76"/>
  <c r="K247" i="76"/>
  <c r="F247" i="76"/>
  <c r="T226" i="76"/>
  <c r="Q226" i="76"/>
  <c r="Z186" i="76"/>
  <c r="O186" i="76"/>
  <c r="R207" i="76"/>
  <c r="R228" i="76"/>
  <c r="K207" i="76"/>
  <c r="Q207" i="76"/>
  <c r="U249" i="76"/>
  <c r="O228" i="76"/>
  <c r="O249" i="76"/>
  <c r="Q186" i="76"/>
  <c r="R249" i="76"/>
  <c r="X228" i="76"/>
  <c r="G228" i="76"/>
  <c r="V249" i="76"/>
  <c r="I249" i="76"/>
  <c r="W207" i="76"/>
  <c r="Z249" i="76"/>
  <c r="N207" i="76"/>
  <c r="K228" i="76"/>
  <c r="M228" i="76"/>
  <c r="P207" i="76"/>
  <c r="U207" i="76"/>
  <c r="Z228" i="76"/>
  <c r="V186" i="76"/>
  <c r="L228" i="76"/>
  <c r="K186" i="76"/>
  <c r="F249" i="76"/>
  <c r="L207" i="76"/>
  <c r="J228" i="76"/>
  <c r="X186" i="76"/>
  <c r="W228" i="76"/>
  <c r="T207" i="76"/>
  <c r="X249" i="76"/>
  <c r="L249" i="76"/>
  <c r="N228" i="76"/>
  <c r="J207" i="76"/>
  <c r="H228" i="76"/>
  <c r="M207" i="76"/>
  <c r="G207" i="76"/>
  <c r="S207" i="76"/>
  <c r="I228" i="76"/>
  <c r="V228" i="76"/>
  <c r="W249" i="76"/>
  <c r="U186" i="76"/>
  <c r="R187" i="76"/>
  <c r="V250" i="76"/>
  <c r="N208" i="76"/>
  <c r="M205" i="76"/>
  <c r="N184" i="76"/>
  <c r="Y226" i="76"/>
  <c r="X184" i="76"/>
  <c r="L226" i="76"/>
  <c r="K184" i="76"/>
  <c r="M184" i="76"/>
  <c r="I226" i="76"/>
  <c r="G205" i="76"/>
  <c r="Z247" i="76"/>
  <c r="V226" i="76"/>
  <c r="S184" i="76"/>
  <c r="E226" i="76"/>
  <c r="M247" i="76"/>
  <c r="F184" i="76"/>
  <c r="U184" i="76"/>
  <c r="T247" i="76"/>
  <c r="H226" i="76"/>
  <c r="H184" i="76"/>
  <c r="N226" i="76"/>
  <c r="U201" i="76"/>
  <c r="U180" i="76"/>
  <c r="W200" i="76"/>
  <c r="G242" i="76"/>
  <c r="L200" i="76"/>
  <c r="Z221" i="76"/>
  <c r="P179" i="76"/>
  <c r="U221" i="76"/>
  <c r="U179" i="76"/>
  <c r="Z242" i="76"/>
  <c r="Y200" i="76"/>
  <c r="O200" i="76"/>
  <c r="J200" i="76"/>
  <c r="L245" i="76"/>
  <c r="E182" i="76"/>
  <c r="W245" i="76"/>
  <c r="G245" i="76"/>
  <c r="K182" i="76"/>
  <c r="N245" i="76"/>
  <c r="E224" i="76"/>
  <c r="P245" i="76"/>
  <c r="O203" i="76"/>
  <c r="F203" i="76"/>
  <c r="X203" i="76"/>
  <c r="T249" i="76"/>
  <c r="Y207" i="76"/>
  <c r="E228" i="76"/>
  <c r="Q249" i="76"/>
  <c r="U228" i="76"/>
  <c r="L186" i="76"/>
  <c r="E186" i="76"/>
  <c r="Z207" i="76"/>
  <c r="V243" i="76"/>
  <c r="R222" i="76"/>
  <c r="R180" i="76"/>
  <c r="K222" i="76"/>
  <c r="M222" i="76"/>
  <c r="R243" i="76"/>
  <c r="Z180" i="76"/>
  <c r="G201" i="76"/>
  <c r="L222" i="76"/>
  <c r="F201" i="76"/>
  <c r="I180" i="76"/>
  <c r="X243" i="76"/>
  <c r="F183" i="76"/>
  <c r="S204" i="76"/>
  <c r="W246" i="76"/>
  <c r="H225" i="76"/>
  <c r="O246" i="76"/>
  <c r="J218" i="76"/>
  <c r="H218" i="76"/>
  <c r="O187" i="76"/>
  <c r="G229" i="76"/>
  <c r="F205" i="76"/>
  <c r="T205" i="76"/>
  <c r="K205" i="76"/>
  <c r="X247" i="76"/>
  <c r="J247" i="76"/>
  <c r="V247" i="76"/>
  <c r="J184" i="76"/>
  <c r="O247" i="76"/>
  <c r="K226" i="76"/>
  <c r="N247" i="76"/>
  <c r="F226" i="76"/>
  <c r="E184" i="76"/>
  <c r="W247" i="76"/>
  <c r="O205" i="76"/>
  <c r="H247" i="76"/>
  <c r="Q247" i="76"/>
  <c r="J226" i="76"/>
  <c r="Q184" i="76"/>
  <c r="Z184" i="76"/>
  <c r="R226" i="76"/>
  <c r="N205" i="76"/>
  <c r="Y243" i="76"/>
  <c r="O243" i="76"/>
  <c r="S179" i="76"/>
  <c r="E179" i="76"/>
  <c r="E242" i="76"/>
  <c r="L179" i="76"/>
  <c r="G179" i="76"/>
  <c r="O179" i="76"/>
  <c r="Y242" i="76"/>
  <c r="X221" i="76"/>
  <c r="I200" i="76"/>
  <c r="H221" i="76"/>
  <c r="H242" i="76"/>
  <c r="S182" i="76"/>
  <c r="I203" i="76"/>
  <c r="O224" i="76"/>
  <c r="K245" i="76"/>
  <c r="W182" i="76"/>
  <c r="V245" i="76"/>
  <c r="I224" i="76"/>
  <c r="Z245" i="76"/>
  <c r="F245" i="76"/>
  <c r="Z182" i="76"/>
  <c r="S245" i="76"/>
  <c r="F246" i="76"/>
  <c r="P197" i="76"/>
  <c r="X204" i="76"/>
  <c r="H186" i="76"/>
  <c r="E249" i="76"/>
  <c r="P249" i="76"/>
  <c r="J239" i="76"/>
  <c r="Y186" i="76"/>
  <c r="K249" i="76"/>
  <c r="F207" i="76"/>
  <c r="F228" i="76"/>
  <c r="V207" i="76"/>
  <c r="I186" i="76"/>
  <c r="G249" i="76"/>
  <c r="W186" i="76"/>
  <c r="Y228" i="76"/>
  <c r="Q228" i="76"/>
  <c r="U130" i="75"/>
  <c r="S208" i="76"/>
  <c r="Q238" i="76"/>
  <c r="F217" i="76"/>
  <c r="Y112" i="47"/>
  <c r="F220" i="76"/>
  <c r="W220" i="76"/>
  <c r="S178" i="76"/>
  <c r="Q199" i="76"/>
  <c r="R220" i="76"/>
  <c r="P241" i="76"/>
  <c r="I199" i="76"/>
  <c r="X241" i="76"/>
  <c r="Y220" i="76"/>
  <c r="T178" i="76"/>
  <c r="T220" i="76"/>
  <c r="U188" i="76"/>
  <c r="F230" i="76"/>
  <c r="P188" i="76"/>
  <c r="R230" i="76"/>
  <c r="J209" i="76"/>
  <c r="K251" i="76"/>
  <c r="U209" i="76"/>
  <c r="I209" i="76"/>
  <c r="Z209" i="76"/>
  <c r="Y385" i="91"/>
  <c r="S130" i="75"/>
  <c r="X187" i="76"/>
  <c r="H187" i="76"/>
  <c r="G187" i="76"/>
  <c r="O250" i="76"/>
  <c r="M187" i="76"/>
  <c r="M208" i="76"/>
  <c r="R250" i="76"/>
  <c r="W229" i="76"/>
  <c r="G250" i="76"/>
  <c r="N250" i="76"/>
  <c r="R208" i="76"/>
  <c r="I244" i="76"/>
  <c r="L202" i="76"/>
  <c r="S202" i="76"/>
  <c r="S244" i="76"/>
  <c r="H244" i="76"/>
  <c r="N238" i="76"/>
  <c r="N196" i="76"/>
  <c r="O196" i="76"/>
  <c r="S238" i="76"/>
  <c r="U238" i="76"/>
  <c r="K175" i="76"/>
  <c r="E196" i="76"/>
  <c r="M217" i="76"/>
  <c r="R238" i="76"/>
  <c r="O229" i="76"/>
  <c r="Z250" i="76"/>
  <c r="E208" i="76"/>
  <c r="G208" i="76"/>
  <c r="K250" i="76"/>
  <c r="Y229" i="76"/>
  <c r="F187" i="76"/>
  <c r="H208" i="76"/>
  <c r="J250" i="76"/>
  <c r="X250" i="76"/>
  <c r="M250" i="76"/>
  <c r="S229" i="76"/>
  <c r="P202" i="76"/>
  <c r="M181" i="76"/>
  <c r="U244" i="76"/>
  <c r="G181" i="76"/>
  <c r="S217" i="76"/>
  <c r="W196" i="76"/>
  <c r="X238" i="76"/>
  <c r="J175" i="76"/>
  <c r="O217" i="76"/>
  <c r="L175" i="76"/>
  <c r="H196" i="76"/>
  <c r="K238" i="76"/>
  <c r="Y196" i="76"/>
  <c r="W217" i="76"/>
  <c r="W175" i="76"/>
  <c r="P199" i="76"/>
  <c r="V220" i="76"/>
  <c r="N241" i="76"/>
  <c r="U220" i="76"/>
  <c r="Q178" i="76"/>
  <c r="H241" i="76"/>
  <c r="R178" i="76"/>
  <c r="E241" i="76"/>
  <c r="U199" i="76"/>
  <c r="F199" i="76"/>
  <c r="S241" i="76"/>
  <c r="Q209" i="76"/>
  <c r="P209" i="76"/>
  <c r="X188" i="76"/>
  <c r="Y251" i="76"/>
  <c r="O230" i="76"/>
  <c r="O209" i="76"/>
  <c r="G188" i="76"/>
  <c r="W251" i="76"/>
  <c r="Y188" i="76"/>
  <c r="H209" i="76"/>
  <c r="I188" i="76"/>
  <c r="G209" i="76"/>
  <c r="R209" i="76"/>
  <c r="T187" i="76"/>
  <c r="Y250" i="76"/>
  <c r="U208" i="76"/>
  <c r="T208" i="76"/>
  <c r="Y208" i="76"/>
  <c r="J208" i="76"/>
  <c r="I208" i="76"/>
  <c r="E250" i="76"/>
  <c r="Z208" i="76"/>
  <c r="P208" i="76"/>
  <c r="L208" i="76"/>
  <c r="M202" i="76"/>
  <c r="P223" i="76"/>
  <c r="W223" i="76"/>
  <c r="S175" i="76"/>
  <c r="L217" i="76"/>
  <c r="P238" i="76"/>
  <c r="E175" i="76"/>
  <c r="J217" i="76"/>
  <c r="R175" i="76"/>
  <c r="Y175" i="76"/>
  <c r="T175" i="76"/>
  <c r="G175" i="76"/>
  <c r="T196" i="76"/>
  <c r="L241" i="76"/>
  <c r="T241" i="76"/>
  <c r="Y199" i="76"/>
  <c r="W199" i="76"/>
  <c r="E220" i="76"/>
  <c r="L178" i="76"/>
  <c r="Z241" i="76"/>
  <c r="K199" i="76"/>
  <c r="X178" i="76"/>
  <c r="V199" i="76"/>
  <c r="V188" i="76"/>
  <c r="P251" i="76"/>
  <c r="H230" i="76"/>
  <c r="Y230" i="76"/>
  <c r="O251" i="76"/>
  <c r="V209" i="76"/>
  <c r="X209" i="76"/>
  <c r="K188" i="76"/>
  <c r="N188" i="76"/>
  <c r="W230" i="76"/>
  <c r="X176" i="76"/>
  <c r="U218" i="76"/>
  <c r="V239" i="76"/>
  <c r="R218" i="76"/>
  <c r="Q218" i="76"/>
  <c r="N239" i="76"/>
  <c r="F218" i="76"/>
  <c r="Q176" i="76"/>
  <c r="L197" i="76"/>
  <c r="W239" i="76"/>
  <c r="Z239" i="76"/>
  <c r="K176" i="76"/>
  <c r="Y161" i="95"/>
  <c r="S176" i="76"/>
  <c r="V197" i="76"/>
  <c r="Y197" i="76"/>
  <c r="G314" i="89"/>
  <c r="O181" i="76"/>
  <c r="V181" i="76"/>
  <c r="P244" i="76"/>
  <c r="J244" i="76"/>
  <c r="E223" i="76"/>
  <c r="W202" i="76"/>
  <c r="K244" i="76"/>
  <c r="N202" i="76"/>
  <c r="N223" i="76"/>
  <c r="R181" i="76"/>
  <c r="I202" i="76"/>
  <c r="Q202" i="76"/>
  <c r="L244" i="76"/>
  <c r="X244" i="76"/>
  <c r="R202" i="76"/>
  <c r="T244" i="76"/>
  <c r="P181" i="76"/>
  <c r="K187" i="76"/>
  <c r="P250" i="76"/>
  <c r="N229" i="76"/>
  <c r="E187" i="76"/>
  <c r="V229" i="76"/>
  <c r="J229" i="76"/>
  <c r="N187" i="76"/>
  <c r="W250" i="76"/>
  <c r="E229" i="76"/>
  <c r="S250" i="76"/>
  <c r="V187" i="76"/>
  <c r="J187" i="76"/>
  <c r="M229" i="76"/>
  <c r="H250" i="76"/>
  <c r="T250" i="76"/>
  <c r="Y187" i="76"/>
  <c r="X208" i="76"/>
  <c r="F250" i="76"/>
  <c r="F208" i="76"/>
  <c r="I187" i="76"/>
  <c r="K229" i="76"/>
  <c r="X229" i="76"/>
  <c r="V208" i="76"/>
  <c r="I229" i="76"/>
  <c r="S187" i="76"/>
  <c r="P229" i="76"/>
  <c r="H229" i="76"/>
  <c r="R229" i="76"/>
  <c r="I250" i="76"/>
  <c r="Q250" i="76"/>
  <c r="W208" i="76"/>
  <c r="T229" i="76"/>
  <c r="O208" i="76"/>
  <c r="L229" i="76"/>
  <c r="L187" i="76"/>
  <c r="L250" i="76"/>
  <c r="Q208" i="76"/>
  <c r="Z229" i="76"/>
  <c r="W187" i="76"/>
  <c r="K208" i="76"/>
  <c r="U229" i="76"/>
  <c r="K196" i="76"/>
  <c r="V238" i="76"/>
  <c r="Z175" i="76"/>
  <c r="T238" i="76"/>
  <c r="M175" i="76"/>
  <c r="U175" i="76"/>
  <c r="I175" i="76"/>
  <c r="G238" i="76"/>
  <c r="E217" i="76"/>
  <c r="J196" i="76"/>
  <c r="F196" i="76"/>
  <c r="L238" i="76"/>
  <c r="N175" i="76"/>
  <c r="R196" i="76"/>
  <c r="V175" i="76"/>
  <c r="Y217" i="76"/>
  <c r="I238" i="76"/>
  <c r="K217" i="76"/>
  <c r="N217" i="76"/>
  <c r="O238" i="76"/>
  <c r="U217" i="76"/>
  <c r="I196" i="76"/>
  <c r="X217" i="76"/>
  <c r="J238" i="76"/>
  <c r="X175" i="76"/>
  <c r="E238" i="76"/>
  <c r="G217" i="76"/>
  <c r="H217" i="76"/>
  <c r="V196" i="76"/>
  <c r="H175" i="76"/>
  <c r="M238" i="76"/>
  <c r="F175" i="76"/>
  <c r="Y238" i="76"/>
  <c r="Q175" i="76"/>
  <c r="G196" i="76"/>
  <c r="W238" i="76"/>
  <c r="Q217" i="76"/>
  <c r="R217" i="76"/>
  <c r="P196" i="76"/>
  <c r="U196" i="76"/>
  <c r="I217" i="76"/>
  <c r="S196" i="76"/>
  <c r="T217" i="76"/>
  <c r="Q196" i="76"/>
  <c r="Z199" i="76"/>
  <c r="N220" i="76"/>
  <c r="R199" i="76"/>
  <c r="U178" i="76"/>
  <c r="G220" i="76"/>
  <c r="P220" i="76"/>
  <c r="I241" i="76"/>
  <c r="X199" i="76"/>
  <c r="L199" i="76"/>
  <c r="S199" i="76"/>
  <c r="F241" i="76"/>
  <c r="K241" i="76"/>
  <c r="N199" i="76"/>
  <c r="W241" i="76"/>
  <c r="O199" i="76"/>
  <c r="M241" i="76"/>
  <c r="U241" i="76"/>
  <c r="O241" i="76"/>
  <c r="I220" i="76"/>
  <c r="W178" i="76"/>
  <c r="J220" i="76"/>
  <c r="H220" i="76"/>
  <c r="G241" i="76"/>
  <c r="X220" i="76"/>
  <c r="K178" i="76"/>
  <c r="Q241" i="76"/>
  <c r="V241" i="76"/>
  <c r="Y178" i="76"/>
  <c r="Y241" i="76"/>
  <c r="H199" i="76"/>
  <c r="E178" i="76"/>
  <c r="I178" i="76"/>
  <c r="P178" i="76"/>
  <c r="N178" i="76"/>
  <c r="Q220" i="76"/>
  <c r="J178" i="76"/>
  <c r="F178" i="76"/>
  <c r="R241" i="76"/>
  <c r="S220" i="76"/>
  <c r="E199" i="76"/>
  <c r="M199" i="76"/>
  <c r="J241" i="76"/>
  <c r="O220" i="76"/>
  <c r="K220" i="76"/>
  <c r="C379" i="91"/>
  <c r="Y379" i="91" s="1"/>
  <c r="Y358" i="91"/>
  <c r="Y133" i="47"/>
  <c r="I197" i="76"/>
  <c r="G197" i="76"/>
  <c r="Y384" i="91"/>
  <c r="Y364" i="91"/>
  <c r="Y363" i="91"/>
  <c r="W218" i="76"/>
  <c r="T197" i="76"/>
  <c r="R190" i="95"/>
  <c r="I246" i="95" s="1"/>
  <c r="G290" i="89"/>
  <c r="H143" i="66"/>
  <c r="J290" i="89"/>
  <c r="F290" i="89"/>
  <c r="M252" i="76"/>
  <c r="U252" i="76"/>
  <c r="N252" i="76"/>
  <c r="P252" i="76"/>
  <c r="H231" i="76"/>
  <c r="V210" i="76"/>
  <c r="S252" i="76"/>
  <c r="Y231" i="76"/>
  <c r="T231" i="76"/>
  <c r="G252" i="76"/>
  <c r="Y252" i="76"/>
  <c r="I370" i="89"/>
  <c r="V251" i="76"/>
  <c r="L230" i="76"/>
  <c r="R188" i="76"/>
  <c r="T230" i="76"/>
  <c r="L188" i="76"/>
  <c r="T188" i="76"/>
  <c r="G251" i="76"/>
  <c r="N230" i="76"/>
  <c r="F188" i="76"/>
  <c r="S188" i="76"/>
  <c r="J188" i="76"/>
  <c r="T209" i="76"/>
  <c r="M188" i="76"/>
  <c r="M251" i="76"/>
  <c r="W188" i="76"/>
  <c r="I251" i="76"/>
  <c r="L209" i="76"/>
  <c r="F251" i="76"/>
  <c r="Q251" i="76"/>
  <c r="Y209" i="76"/>
  <c r="M230" i="76"/>
  <c r="W209" i="76"/>
  <c r="X251" i="76"/>
  <c r="C334" i="89"/>
  <c r="I334" i="89" s="1"/>
  <c r="D311" i="89"/>
  <c r="G270" i="89"/>
  <c r="D317" i="89"/>
  <c r="G315" i="89"/>
  <c r="D310" i="89"/>
  <c r="H350" i="89"/>
  <c r="I350" i="89"/>
  <c r="F323" i="89"/>
  <c r="D316" i="89"/>
  <c r="F313" i="89"/>
  <c r="I290" i="89"/>
  <c r="D319" i="89"/>
  <c r="H322" i="89"/>
  <c r="V111" i="61"/>
  <c r="Q210" i="76"/>
  <c r="P189" i="76"/>
  <c r="O231" i="76"/>
  <c r="W210" i="76"/>
  <c r="L252" i="76"/>
  <c r="Y210" i="76"/>
  <c r="M189" i="76"/>
  <c r="O252" i="76"/>
  <c r="Y189" i="76"/>
  <c r="L189" i="76"/>
  <c r="K252" i="76"/>
  <c r="Q188" i="76"/>
  <c r="O188" i="76"/>
  <c r="F209" i="76"/>
  <c r="V230" i="76"/>
  <c r="Z230" i="76"/>
  <c r="L251" i="76"/>
  <c r="N251" i="76"/>
  <c r="H188" i="76"/>
  <c r="H251" i="76"/>
  <c r="R251" i="76"/>
  <c r="G230" i="76"/>
  <c r="J251" i="76"/>
  <c r="E209" i="76"/>
  <c r="K230" i="76"/>
  <c r="S251" i="76"/>
  <c r="E251" i="76"/>
  <c r="U251" i="76"/>
  <c r="M209" i="76"/>
  <c r="T251" i="76"/>
  <c r="X230" i="76"/>
  <c r="J321" i="89"/>
  <c r="Y150" i="95"/>
  <c r="Y140" i="47"/>
  <c r="Y183" i="76"/>
  <c r="N225" i="76"/>
  <c r="J225" i="76"/>
  <c r="J246" i="76"/>
  <c r="E204" i="76"/>
  <c r="U183" i="76"/>
  <c r="J183" i="76"/>
  <c r="I183" i="76"/>
  <c r="E225" i="76"/>
  <c r="R204" i="76"/>
  <c r="Q204" i="76"/>
  <c r="E183" i="76"/>
  <c r="G183" i="76"/>
  <c r="I246" i="76"/>
  <c r="Q183" i="76"/>
  <c r="F204" i="76"/>
  <c r="P225" i="76"/>
  <c r="M204" i="76"/>
  <c r="K225" i="76"/>
  <c r="P204" i="76"/>
  <c r="L204" i="76"/>
  <c r="R246" i="76"/>
  <c r="G225" i="76"/>
  <c r="Q225" i="76"/>
  <c r="S225" i="76"/>
  <c r="M183" i="76"/>
  <c r="K204" i="76"/>
  <c r="T204" i="76"/>
  <c r="L225" i="76"/>
  <c r="Q246" i="76"/>
  <c r="O183" i="76"/>
  <c r="X225" i="76"/>
  <c r="W225" i="76"/>
  <c r="X246" i="76"/>
  <c r="Z183" i="76"/>
  <c r="V225" i="76"/>
  <c r="Y222" i="76"/>
  <c r="G222" i="76"/>
  <c r="R201" i="76"/>
  <c r="X180" i="76"/>
  <c r="K180" i="76"/>
  <c r="F243" i="76"/>
  <c r="F222" i="76"/>
  <c r="Y201" i="76"/>
  <c r="W201" i="76"/>
  <c r="J222" i="76"/>
  <c r="Z222" i="76"/>
  <c r="W183" i="76"/>
  <c r="V246" i="76"/>
  <c r="N206" i="76"/>
  <c r="S185" i="76"/>
  <c r="V227" i="76"/>
  <c r="Z206" i="76"/>
  <c r="J227" i="76"/>
  <c r="U227" i="76"/>
  <c r="S183" i="76"/>
  <c r="H246" i="76"/>
  <c r="Y376" i="91"/>
  <c r="K201" i="76"/>
  <c r="E201" i="76"/>
  <c r="H243" i="76"/>
  <c r="J180" i="76"/>
  <c r="S201" i="76"/>
  <c r="P180" i="76"/>
  <c r="I222" i="76"/>
  <c r="P222" i="76"/>
  <c r="E180" i="76"/>
  <c r="S222" i="76"/>
  <c r="J201" i="76"/>
  <c r="E222" i="76"/>
  <c r="S243" i="76"/>
  <c r="W222" i="76"/>
  <c r="L243" i="76"/>
  <c r="N222" i="76"/>
  <c r="L180" i="76"/>
  <c r="E243" i="76"/>
  <c r="O180" i="76"/>
  <c r="Y180" i="76"/>
  <c r="X222" i="76"/>
  <c r="F180" i="76"/>
  <c r="Y372" i="91"/>
  <c r="Y119" i="47"/>
  <c r="N246" i="76"/>
  <c r="Y225" i="76"/>
  <c r="X197" i="76"/>
  <c r="Y176" i="76"/>
  <c r="H204" i="76"/>
  <c r="P218" i="76"/>
  <c r="Z204" i="76"/>
  <c r="W197" i="76"/>
  <c r="S197" i="76"/>
  <c r="H183" i="76"/>
  <c r="M176" i="76"/>
  <c r="T248" i="76"/>
  <c r="Z227" i="76"/>
  <c r="H185" i="76"/>
  <c r="I185" i="76"/>
  <c r="L185" i="76"/>
  <c r="S206" i="76"/>
  <c r="G248" i="76"/>
  <c r="N185" i="76"/>
  <c r="Q248" i="76"/>
  <c r="G246" i="76"/>
  <c r="O225" i="76"/>
  <c r="G204" i="76"/>
  <c r="Z225" i="76"/>
  <c r="V204" i="76"/>
  <c r="Y239" i="76"/>
  <c r="F176" i="76"/>
  <c r="O197" i="76"/>
  <c r="H312" i="89"/>
  <c r="I312" i="89"/>
  <c r="D312" i="89"/>
  <c r="F312" i="89"/>
  <c r="H324" i="89"/>
  <c r="F324" i="89"/>
  <c r="J185" i="76"/>
  <c r="W206" i="76"/>
  <c r="I206" i="76"/>
  <c r="I248" i="76"/>
  <c r="J206" i="76"/>
  <c r="E227" i="76"/>
  <c r="R248" i="76"/>
  <c r="K227" i="76"/>
  <c r="M206" i="76"/>
  <c r="T185" i="76"/>
  <c r="Y227" i="76"/>
  <c r="M227" i="76"/>
  <c r="V248" i="76"/>
  <c r="O227" i="76"/>
  <c r="E206" i="76"/>
  <c r="X227" i="76"/>
  <c r="Y248" i="76"/>
  <c r="N248" i="76"/>
  <c r="I227" i="76"/>
  <c r="R227" i="76"/>
  <c r="E248" i="76"/>
  <c r="T227" i="76"/>
  <c r="W248" i="76"/>
  <c r="G185" i="76"/>
  <c r="Y185" i="76"/>
  <c r="F227" i="76"/>
  <c r="K185" i="76"/>
  <c r="X185" i="76"/>
  <c r="F248" i="76"/>
  <c r="M185" i="76"/>
  <c r="Q227" i="76"/>
  <c r="G227" i="76"/>
  <c r="F206" i="76"/>
  <c r="X248" i="76"/>
  <c r="P185" i="76"/>
  <c r="U206" i="76"/>
  <c r="H248" i="76"/>
  <c r="O185" i="76"/>
  <c r="W227" i="76"/>
  <c r="M248" i="76"/>
  <c r="U185" i="76"/>
  <c r="V206" i="76"/>
  <c r="U248" i="76"/>
  <c r="V185" i="76"/>
  <c r="V222" i="76"/>
  <c r="M243" i="76"/>
  <c r="T201" i="76"/>
  <c r="M180" i="76"/>
  <c r="Q180" i="76"/>
  <c r="U243" i="76"/>
  <c r="N243" i="76"/>
  <c r="O201" i="76"/>
  <c r="P201" i="76"/>
  <c r="Z243" i="76"/>
  <c r="I243" i="76"/>
  <c r="N204" i="76"/>
  <c r="T183" i="76"/>
  <c r="X183" i="76"/>
  <c r="K183" i="76"/>
  <c r="Z246" i="76"/>
  <c r="X206" i="76"/>
  <c r="P227" i="76"/>
  <c r="R206" i="76"/>
  <c r="E185" i="76"/>
  <c r="G206" i="76"/>
  <c r="R225" i="76"/>
  <c r="K246" i="76"/>
  <c r="Y188" i="49"/>
  <c r="F310" i="89"/>
  <c r="H310" i="89"/>
  <c r="Y153" i="95"/>
  <c r="Y159" i="95"/>
  <c r="Y134" i="47"/>
  <c r="K197" i="76"/>
  <c r="H197" i="76"/>
  <c r="P176" i="76"/>
  <c r="S239" i="76"/>
  <c r="F197" i="76"/>
  <c r="L176" i="76"/>
  <c r="Q197" i="76"/>
  <c r="J197" i="76"/>
  <c r="G176" i="76"/>
  <c r="R176" i="76"/>
  <c r="I176" i="76"/>
  <c r="Q239" i="76"/>
  <c r="E197" i="76"/>
  <c r="K239" i="76"/>
  <c r="M218" i="76"/>
  <c r="N197" i="76"/>
  <c r="E218" i="76"/>
  <c r="T239" i="76"/>
  <c r="M239" i="76"/>
  <c r="H176" i="76"/>
  <c r="E239" i="76"/>
  <c r="O239" i="76"/>
  <c r="E176" i="76"/>
  <c r="T176" i="76"/>
  <c r="S218" i="76"/>
  <c r="O218" i="76"/>
  <c r="T218" i="76"/>
  <c r="F239" i="76"/>
  <c r="N218" i="76"/>
  <c r="Z176" i="76"/>
  <c r="P239" i="76"/>
  <c r="Z218" i="76"/>
  <c r="L218" i="76"/>
  <c r="O176" i="76"/>
  <c r="R239" i="76"/>
  <c r="X218" i="76"/>
  <c r="M197" i="76"/>
  <c r="Z197" i="76"/>
  <c r="J176" i="76"/>
  <c r="L239" i="76"/>
  <c r="U197" i="76"/>
  <c r="R197" i="76"/>
  <c r="K218" i="76"/>
  <c r="H142" i="50"/>
  <c r="Y142" i="50" s="1"/>
  <c r="Y121" i="50"/>
  <c r="G243" i="76"/>
  <c r="J243" i="76"/>
  <c r="L201" i="76"/>
  <c r="T222" i="76"/>
  <c r="H180" i="76"/>
  <c r="M201" i="76"/>
  <c r="S180" i="76"/>
  <c r="G180" i="76"/>
  <c r="T243" i="76"/>
  <c r="W180" i="76"/>
  <c r="N180" i="76"/>
  <c r="V201" i="76"/>
  <c r="Q243" i="76"/>
  <c r="Z201" i="76"/>
  <c r="O222" i="76"/>
  <c r="Q222" i="76"/>
  <c r="I201" i="76"/>
  <c r="T180" i="76"/>
  <c r="K243" i="76"/>
  <c r="X201" i="76"/>
  <c r="W243" i="76"/>
  <c r="W204" i="76"/>
  <c r="Y204" i="76"/>
  <c r="U239" i="76"/>
  <c r="I239" i="76"/>
  <c r="M225" i="76"/>
  <c r="X239" i="76"/>
  <c r="L183" i="76"/>
  <c r="H239" i="76"/>
  <c r="N176" i="76"/>
  <c r="U246" i="76"/>
  <c r="V176" i="76"/>
  <c r="L227" i="76"/>
  <c r="W185" i="76"/>
  <c r="J248" i="76"/>
  <c r="N227" i="76"/>
  <c r="H206" i="76"/>
  <c r="K248" i="76"/>
  <c r="Z185" i="76"/>
  <c r="S248" i="76"/>
  <c r="Z248" i="76"/>
  <c r="Q185" i="76"/>
  <c r="G324" i="89"/>
  <c r="O204" i="76"/>
  <c r="S246" i="76"/>
  <c r="P183" i="76"/>
  <c r="O248" i="76"/>
  <c r="Y246" i="76"/>
  <c r="I225" i="76"/>
  <c r="V183" i="76"/>
  <c r="N183" i="76"/>
  <c r="R189" i="95"/>
  <c r="H245" i="95" s="1"/>
  <c r="U204" i="76"/>
  <c r="H227" i="76"/>
  <c r="V218" i="76"/>
  <c r="U176" i="76"/>
  <c r="Y218" i="76"/>
  <c r="I218" i="76"/>
  <c r="P246" i="76"/>
  <c r="R183" i="76"/>
  <c r="G218" i="76"/>
  <c r="M246" i="76"/>
  <c r="G239" i="76"/>
  <c r="W176" i="76"/>
  <c r="E246" i="76"/>
  <c r="Y151" i="95"/>
  <c r="Y138" i="49"/>
  <c r="L187" i="95"/>
  <c r="U227" i="95" s="1"/>
  <c r="N130" i="75"/>
  <c r="Y137" i="47"/>
  <c r="Y136" i="47"/>
  <c r="Y139" i="50"/>
  <c r="Y187" i="49"/>
  <c r="Y163" i="95"/>
  <c r="Y152" i="95"/>
  <c r="Y160" i="95"/>
  <c r="Y139" i="49"/>
  <c r="Y118" i="47"/>
  <c r="F131" i="49"/>
  <c r="F182" i="49" s="1"/>
  <c r="O202" i="76"/>
  <c r="Q223" i="76"/>
  <c r="T223" i="76"/>
  <c r="E181" i="76"/>
  <c r="F223" i="76"/>
  <c r="Q244" i="76"/>
  <c r="Y244" i="76"/>
  <c r="W244" i="76"/>
  <c r="Y181" i="76"/>
  <c r="G202" i="76"/>
  <c r="M223" i="76"/>
  <c r="W252" i="76"/>
  <c r="I252" i="76"/>
  <c r="W231" i="76"/>
  <c r="I231" i="76"/>
  <c r="K231" i="76"/>
  <c r="G231" i="76"/>
  <c r="Z210" i="76"/>
  <c r="N231" i="76"/>
  <c r="X210" i="76"/>
  <c r="H210" i="76"/>
  <c r="F252" i="76"/>
  <c r="Y118" i="50"/>
  <c r="Y140" i="50"/>
  <c r="Y120" i="50"/>
  <c r="Y136" i="49"/>
  <c r="Y115" i="47"/>
  <c r="Y123" i="49"/>
  <c r="Y355" i="91"/>
  <c r="R188" i="95"/>
  <c r="T244" i="95" s="1"/>
  <c r="E244" i="76"/>
  <c r="T202" i="76"/>
  <c r="S223" i="76"/>
  <c r="H315" i="89"/>
  <c r="H202" i="76"/>
  <c r="E202" i="76"/>
  <c r="T181" i="76"/>
  <c r="F202" i="76"/>
  <c r="L181" i="76"/>
  <c r="S181" i="76"/>
  <c r="Z244" i="76"/>
  <c r="X223" i="76"/>
  <c r="J202" i="76"/>
  <c r="H223" i="76"/>
  <c r="N244" i="76"/>
  <c r="Y351" i="91"/>
  <c r="Y131" i="47"/>
  <c r="R252" i="76"/>
  <c r="K189" i="76"/>
  <c r="T210" i="76"/>
  <c r="O189" i="76"/>
  <c r="U231" i="76"/>
  <c r="V189" i="76"/>
  <c r="P210" i="76"/>
  <c r="H189" i="76"/>
  <c r="G210" i="76"/>
  <c r="E189" i="76"/>
  <c r="N189" i="76"/>
  <c r="D313" i="89"/>
  <c r="I313" i="89"/>
  <c r="F319" i="89"/>
  <c r="O131" i="49"/>
  <c r="O182" i="49" s="1"/>
  <c r="M131" i="49"/>
  <c r="M182" i="49" s="1"/>
  <c r="Y111" i="50"/>
  <c r="Y137" i="50"/>
  <c r="Z202" i="76"/>
  <c r="N181" i="76"/>
  <c r="O244" i="76"/>
  <c r="G223" i="76"/>
  <c r="Y132" i="50"/>
  <c r="X181" i="76"/>
  <c r="V244" i="76"/>
  <c r="I223" i="76"/>
  <c r="R223" i="76"/>
  <c r="U181" i="76"/>
  <c r="L223" i="76"/>
  <c r="M244" i="76"/>
  <c r="J223" i="76"/>
  <c r="K181" i="76"/>
  <c r="Q181" i="76"/>
  <c r="K202" i="76"/>
  <c r="T252" i="76"/>
  <c r="F189" i="76"/>
  <c r="L210" i="76"/>
  <c r="M210" i="76"/>
  <c r="N210" i="76"/>
  <c r="R189" i="76"/>
  <c r="X252" i="76"/>
  <c r="H252" i="76"/>
  <c r="E210" i="76"/>
  <c r="S189" i="76"/>
  <c r="S210" i="76"/>
  <c r="Y135" i="50"/>
  <c r="G313" i="89"/>
  <c r="J313" i="89"/>
  <c r="C336" i="89"/>
  <c r="I336" i="89" s="1"/>
  <c r="R131" i="49"/>
  <c r="R182" i="49" s="1"/>
  <c r="Q131" i="49"/>
  <c r="Q182" i="49" s="1"/>
  <c r="E131" i="49"/>
  <c r="E182" i="49" s="1"/>
  <c r="D131" i="49"/>
  <c r="D182" i="49" s="1"/>
  <c r="Y251" i="65"/>
  <c r="W130" i="75"/>
  <c r="Y141" i="50"/>
  <c r="Y142" i="47"/>
  <c r="AA216" i="42"/>
  <c r="O223" i="76"/>
  <c r="H181" i="76"/>
  <c r="Y223" i="76"/>
  <c r="I181" i="76"/>
  <c r="Y110" i="47"/>
  <c r="Z181" i="76"/>
  <c r="G244" i="76"/>
  <c r="U202" i="76"/>
  <c r="V202" i="76"/>
  <c r="K223" i="76"/>
  <c r="V223" i="76"/>
  <c r="U223" i="76"/>
  <c r="J181" i="76"/>
  <c r="X202" i="76"/>
  <c r="W181" i="76"/>
  <c r="U210" i="76"/>
  <c r="V231" i="76"/>
  <c r="U189" i="76"/>
  <c r="S231" i="76"/>
  <c r="X231" i="76"/>
  <c r="J252" i="76"/>
  <c r="M231" i="76"/>
  <c r="O210" i="76"/>
  <c r="R231" i="76"/>
  <c r="G189" i="76"/>
  <c r="Y114" i="50"/>
  <c r="R199" i="95"/>
  <c r="N268" i="95" s="1"/>
  <c r="I315" i="89"/>
  <c r="U131" i="49"/>
  <c r="U182" i="49" s="1"/>
  <c r="G131" i="49"/>
  <c r="G182" i="49" s="1"/>
  <c r="T131" i="49"/>
  <c r="T182" i="49" s="1"/>
  <c r="Y139" i="47"/>
  <c r="Y356" i="91"/>
  <c r="Y124" i="76"/>
  <c r="U19" i="54"/>
  <c r="C377" i="91"/>
  <c r="Y377" i="91" s="1"/>
  <c r="W111" i="61"/>
  <c r="Y142" i="49"/>
  <c r="Y124" i="50"/>
  <c r="Y186" i="44"/>
  <c r="E111" i="61"/>
  <c r="Y119" i="50"/>
  <c r="Y121" i="47"/>
  <c r="Y157" i="95"/>
  <c r="Y136" i="50"/>
  <c r="Y162" i="95"/>
  <c r="D111" i="61"/>
  <c r="Y116" i="47"/>
  <c r="Y132" i="49"/>
  <c r="Y362" i="91"/>
  <c r="L205" i="95"/>
  <c r="Y359" i="91"/>
  <c r="Y154" i="95"/>
  <c r="C330" i="89"/>
  <c r="D330" i="89" s="1"/>
  <c r="I111" i="61"/>
  <c r="Y140" i="49"/>
  <c r="G310" i="89"/>
  <c r="Y143" i="50"/>
  <c r="Y383" i="91"/>
  <c r="M130" i="75"/>
  <c r="C111" i="61"/>
  <c r="Y231" i="65"/>
  <c r="C337" i="89"/>
  <c r="Y123" i="47"/>
  <c r="F315" i="89"/>
  <c r="J310" i="89"/>
  <c r="Y138" i="50"/>
  <c r="Y116" i="50"/>
  <c r="C344" i="89"/>
  <c r="D344" i="89" s="1"/>
  <c r="Y144" i="47"/>
  <c r="D315" i="89"/>
  <c r="Y113" i="47"/>
  <c r="V19" i="54"/>
  <c r="H321" i="89"/>
  <c r="F321" i="89"/>
  <c r="Y247" i="65"/>
  <c r="D268" i="67"/>
  <c r="D130" i="75"/>
  <c r="Y145" i="50"/>
  <c r="Y141" i="47"/>
  <c r="F322" i="89"/>
  <c r="R184" i="95"/>
  <c r="M240" i="95" s="1"/>
  <c r="J323" i="89"/>
  <c r="Y381" i="91"/>
  <c r="Y143" i="49"/>
  <c r="G321" i="89"/>
  <c r="C341" i="89"/>
  <c r="J324" i="89"/>
  <c r="F320" i="89"/>
  <c r="L210" i="95"/>
  <c r="K263" i="95" s="1"/>
  <c r="R208" i="95"/>
  <c r="I316" i="89"/>
  <c r="J130" i="75"/>
  <c r="Y155" i="95"/>
  <c r="Y283" i="65"/>
  <c r="Y235" i="65"/>
  <c r="Y158" i="95"/>
  <c r="Y117" i="75"/>
  <c r="J139" i="75" s="1"/>
  <c r="D205" i="67"/>
  <c r="N131" i="49"/>
  <c r="N182" i="49" s="1"/>
  <c r="X131" i="49"/>
  <c r="X182" i="49" s="1"/>
  <c r="C131" i="49"/>
  <c r="C182" i="49" s="1"/>
  <c r="H131" i="49"/>
  <c r="H182" i="49" s="1"/>
  <c r="P131" i="49"/>
  <c r="P182" i="49" s="1"/>
  <c r="W131" i="49"/>
  <c r="W182" i="49" s="1"/>
  <c r="K131" i="49"/>
  <c r="K182" i="49" s="1"/>
  <c r="S131" i="49"/>
  <c r="S182" i="49" s="1"/>
  <c r="L131" i="49"/>
  <c r="L182" i="49" s="1"/>
  <c r="I131" i="49"/>
  <c r="I182" i="49" s="1"/>
  <c r="V131" i="49"/>
  <c r="V182" i="49" s="1"/>
  <c r="G130" i="75"/>
  <c r="Y382" i="91"/>
  <c r="K130" i="75"/>
  <c r="G311" i="89"/>
  <c r="L190" i="95"/>
  <c r="F316" i="89"/>
  <c r="I322" i="89"/>
  <c r="I317" i="89"/>
  <c r="Y118" i="75"/>
  <c r="V140" i="75" s="1"/>
  <c r="Y156" i="95"/>
  <c r="Y143" i="47"/>
  <c r="T130" i="75"/>
  <c r="C343" i="89"/>
  <c r="E380" i="91"/>
  <c r="Y380" i="91" s="1"/>
  <c r="D324" i="89"/>
  <c r="H311" i="89"/>
  <c r="I311" i="89"/>
  <c r="J320" i="89"/>
  <c r="Y135" i="49"/>
  <c r="H320" i="89"/>
  <c r="J322" i="89"/>
  <c r="D321" i="89"/>
  <c r="Y133" i="49"/>
  <c r="Y373" i="91"/>
  <c r="Y141" i="49"/>
  <c r="Y375" i="91"/>
  <c r="C338" i="89"/>
  <c r="Y114" i="47"/>
  <c r="I321" i="89"/>
  <c r="Y124" i="75"/>
  <c r="G146" i="75" s="1"/>
  <c r="H316" i="89"/>
  <c r="J317" i="89"/>
  <c r="D247" i="67"/>
  <c r="R191" i="95"/>
  <c r="F247" i="95" s="1"/>
  <c r="Y117" i="50"/>
  <c r="Y279" i="65"/>
  <c r="Y267" i="65"/>
  <c r="C110" i="61"/>
  <c r="C332" i="89"/>
  <c r="Y134" i="49"/>
  <c r="I320" i="89"/>
  <c r="D320" i="89"/>
  <c r="J316" i="89"/>
  <c r="P114" i="61"/>
  <c r="G322" i="89"/>
  <c r="R182" i="95"/>
  <c r="G238" i="95" s="1"/>
  <c r="R192" i="95"/>
  <c r="H248" i="95" s="1"/>
  <c r="R210" i="95"/>
  <c r="L279" i="95" s="1"/>
  <c r="J311" i="89"/>
  <c r="Y115" i="50"/>
  <c r="G323" i="89"/>
  <c r="H323" i="89"/>
  <c r="Y120" i="47"/>
  <c r="L207" i="95"/>
  <c r="C260" i="95" s="1"/>
  <c r="Y183" i="49"/>
  <c r="P110" i="61"/>
  <c r="Y137" i="49"/>
  <c r="G316" i="89"/>
  <c r="G320" i="89"/>
  <c r="R186" i="95"/>
  <c r="F242" i="95" s="1"/>
  <c r="R209" i="95"/>
  <c r="D322" i="89"/>
  <c r="I310" i="89"/>
  <c r="Y263" i="65"/>
  <c r="Y134" i="50"/>
  <c r="D226" i="67"/>
  <c r="Y116" i="75"/>
  <c r="W138" i="75" s="1"/>
  <c r="Y184" i="49"/>
  <c r="C130" i="75"/>
  <c r="P130" i="75"/>
  <c r="O130" i="75"/>
  <c r="F139" i="75"/>
  <c r="Y126" i="75"/>
  <c r="F318" i="89"/>
  <c r="Y111" i="47"/>
  <c r="D199" i="86"/>
  <c r="D163" i="86"/>
  <c r="D184" i="86"/>
  <c r="D168" i="86"/>
  <c r="D157" i="86"/>
  <c r="D169" i="86"/>
  <c r="D196" i="86"/>
  <c r="D156" i="86"/>
  <c r="D197" i="86"/>
  <c r="D185" i="86"/>
  <c r="D173" i="86"/>
  <c r="D187" i="86"/>
  <c r="D174" i="86"/>
  <c r="D159" i="86"/>
  <c r="D191" i="86"/>
  <c r="D161" i="86"/>
  <c r="D154" i="86"/>
  <c r="D192" i="86"/>
  <c r="D182" i="86"/>
  <c r="D183" i="86"/>
  <c r="D166" i="86"/>
  <c r="D195" i="86"/>
  <c r="D194" i="86"/>
  <c r="D190" i="86"/>
  <c r="D158" i="86"/>
  <c r="D164" i="86"/>
  <c r="D186" i="86"/>
  <c r="D188" i="86"/>
  <c r="D175" i="86"/>
  <c r="D153" i="86"/>
  <c r="D189" i="86"/>
  <c r="D151" i="86"/>
  <c r="D193" i="86"/>
  <c r="D181" i="86"/>
  <c r="D162" i="86"/>
  <c r="D177" i="86"/>
  <c r="D167" i="86"/>
  <c r="D172" i="86"/>
  <c r="D171" i="86"/>
  <c r="D152" i="86"/>
  <c r="D176" i="86"/>
  <c r="D150" i="86"/>
  <c r="D179" i="86"/>
  <c r="D178" i="86"/>
  <c r="D170" i="86"/>
  <c r="D180" i="86"/>
  <c r="D155" i="86"/>
  <c r="D198" i="86"/>
  <c r="D160" i="86"/>
  <c r="D165" i="86"/>
  <c r="Y352" i="91"/>
  <c r="H370" i="89"/>
  <c r="E194" i="49"/>
  <c r="Y194" i="49" s="1"/>
  <c r="X149" i="95"/>
  <c r="L149" i="95"/>
  <c r="J149" i="95"/>
  <c r="H149" i="95"/>
  <c r="R149" i="95"/>
  <c r="F149" i="95"/>
  <c r="K149" i="95"/>
  <c r="M149" i="95"/>
  <c r="P149" i="95"/>
  <c r="T149" i="95"/>
  <c r="E149" i="95"/>
  <c r="I149" i="95"/>
  <c r="V149" i="95"/>
  <c r="S149" i="95"/>
  <c r="W149" i="95"/>
  <c r="U149" i="95"/>
  <c r="N149" i="95"/>
  <c r="O149" i="95"/>
  <c r="G149" i="95"/>
  <c r="D149" i="95"/>
  <c r="Q149" i="95"/>
  <c r="C149" i="95"/>
  <c r="X130" i="75"/>
  <c r="Y132" i="47"/>
  <c r="C335" i="89"/>
  <c r="Y117" i="47"/>
  <c r="K111" i="61"/>
  <c r="P111" i="61"/>
  <c r="E114" i="61"/>
  <c r="H314" i="89"/>
  <c r="Y122" i="47"/>
  <c r="D318" i="89"/>
  <c r="I318" i="89"/>
  <c r="R181" i="95"/>
  <c r="O237" i="95" s="1"/>
  <c r="Y144" i="50"/>
  <c r="I319" i="89"/>
  <c r="J319" i="89"/>
  <c r="Y122" i="50"/>
  <c r="F311" i="89"/>
  <c r="L130" i="75"/>
  <c r="H130" i="75"/>
  <c r="Y125" i="75"/>
  <c r="H270" i="89"/>
  <c r="W110" i="50"/>
  <c r="W131" i="50" s="1"/>
  <c r="W146" i="50" s="1"/>
  <c r="G110" i="50"/>
  <c r="G131" i="50" s="1"/>
  <c r="G146" i="50" s="1"/>
  <c r="Q110" i="50"/>
  <c r="Q131" i="50" s="1"/>
  <c r="Q146" i="50" s="1"/>
  <c r="V110" i="50"/>
  <c r="V131" i="50" s="1"/>
  <c r="V146" i="50" s="1"/>
  <c r="R110" i="50"/>
  <c r="R131" i="50" s="1"/>
  <c r="R146" i="50" s="1"/>
  <c r="M110" i="50"/>
  <c r="M131" i="50" s="1"/>
  <c r="M146" i="50" s="1"/>
  <c r="O110" i="50"/>
  <c r="O131" i="50" s="1"/>
  <c r="O146" i="50" s="1"/>
  <c r="Y104" i="50"/>
  <c r="I110" i="50"/>
  <c r="I131" i="50" s="1"/>
  <c r="I146" i="50" s="1"/>
  <c r="N110" i="50"/>
  <c r="N131" i="50" s="1"/>
  <c r="N146" i="50" s="1"/>
  <c r="E110" i="50"/>
  <c r="E131" i="50" s="1"/>
  <c r="E146" i="50" s="1"/>
  <c r="F110" i="50"/>
  <c r="F131" i="50" s="1"/>
  <c r="F146" i="50" s="1"/>
  <c r="J110" i="50"/>
  <c r="J131" i="50" s="1"/>
  <c r="J146" i="50" s="1"/>
  <c r="D110" i="50"/>
  <c r="D131" i="50" s="1"/>
  <c r="D146" i="50" s="1"/>
  <c r="C110" i="50"/>
  <c r="U110" i="50"/>
  <c r="U131" i="50" s="1"/>
  <c r="U146" i="50" s="1"/>
  <c r="L110" i="50"/>
  <c r="L131" i="50" s="1"/>
  <c r="L146" i="50" s="1"/>
  <c r="P110" i="50"/>
  <c r="P131" i="50" s="1"/>
  <c r="P146" i="50" s="1"/>
  <c r="H110" i="50"/>
  <c r="H131" i="50" s="1"/>
  <c r="T110" i="50"/>
  <c r="T131" i="50" s="1"/>
  <c r="T146" i="50" s="1"/>
  <c r="S110" i="50"/>
  <c r="S131" i="50" s="1"/>
  <c r="S146" i="50" s="1"/>
  <c r="K110" i="50"/>
  <c r="K131" i="50" s="1"/>
  <c r="K146" i="50" s="1"/>
  <c r="X110" i="50"/>
  <c r="X131" i="50" s="1"/>
  <c r="X146" i="50" s="1"/>
  <c r="G370" i="89"/>
  <c r="Y123" i="75"/>
  <c r="H317" i="89"/>
  <c r="F317" i="89"/>
  <c r="Q130" i="75"/>
  <c r="Y115" i="75"/>
  <c r="E130" i="75"/>
  <c r="C342" i="89"/>
  <c r="C333" i="89"/>
  <c r="Q111" i="61"/>
  <c r="Y112" i="50"/>
  <c r="Y354" i="91"/>
  <c r="F314" i="89"/>
  <c r="L183" i="95"/>
  <c r="F223" i="95" s="1"/>
  <c r="Y123" i="50"/>
  <c r="H319" i="89"/>
  <c r="G317" i="89"/>
  <c r="I130" i="75"/>
  <c r="R130" i="75"/>
  <c r="N129" i="49"/>
  <c r="N180" i="49" s="1"/>
  <c r="T129" i="49"/>
  <c r="T180" i="49" s="1"/>
  <c r="O129" i="49"/>
  <c r="O180" i="49" s="1"/>
  <c r="K129" i="49"/>
  <c r="K180" i="49" s="1"/>
  <c r="I129" i="49"/>
  <c r="I180" i="49" s="1"/>
  <c r="C129" i="49"/>
  <c r="G129" i="49"/>
  <c r="G180" i="49" s="1"/>
  <c r="R129" i="49"/>
  <c r="R180" i="49" s="1"/>
  <c r="J129" i="49"/>
  <c r="J180" i="49" s="1"/>
  <c r="F129" i="49"/>
  <c r="F180" i="49" s="1"/>
  <c r="W129" i="49"/>
  <c r="W180" i="49" s="1"/>
  <c r="L129" i="49"/>
  <c r="L180" i="49" s="1"/>
  <c r="H129" i="49"/>
  <c r="H180" i="49" s="1"/>
  <c r="D129" i="49"/>
  <c r="D180" i="49" s="1"/>
  <c r="U129" i="49"/>
  <c r="U180" i="49" s="1"/>
  <c r="S129" i="49"/>
  <c r="S180" i="49" s="1"/>
  <c r="Q129" i="49"/>
  <c r="Q180" i="49" s="1"/>
  <c r="X129" i="49"/>
  <c r="X180" i="49" s="1"/>
  <c r="V129" i="49"/>
  <c r="V180" i="49" s="1"/>
  <c r="M129" i="49"/>
  <c r="M180" i="49" s="1"/>
  <c r="P129" i="49"/>
  <c r="P180" i="49" s="1"/>
  <c r="E129" i="49"/>
  <c r="E180" i="49" s="1"/>
  <c r="F270" i="89"/>
  <c r="Y121" i="75"/>
  <c r="H290" i="89"/>
  <c r="Y138" i="47"/>
  <c r="Y133" i="50"/>
  <c r="C331" i="89"/>
  <c r="F331" i="89" s="1"/>
  <c r="C340" i="89"/>
  <c r="F111" i="61"/>
  <c r="F370" i="89"/>
  <c r="I314" i="89"/>
  <c r="D314" i="89"/>
  <c r="J318" i="89"/>
  <c r="L211" i="95"/>
  <c r="C264" i="95" s="1"/>
  <c r="L192" i="95"/>
  <c r="E232" i="95" s="1"/>
  <c r="Y113" i="50"/>
  <c r="M139" i="67"/>
  <c r="D323" i="89"/>
  <c r="D109" i="47"/>
  <c r="D130" i="47" s="1"/>
  <c r="D145" i="47" s="1"/>
  <c r="L109" i="47"/>
  <c r="L130" i="47" s="1"/>
  <c r="L145" i="47" s="1"/>
  <c r="U109" i="47"/>
  <c r="U130" i="47" s="1"/>
  <c r="U145" i="47" s="1"/>
  <c r="N109" i="47"/>
  <c r="N130" i="47" s="1"/>
  <c r="N145" i="47" s="1"/>
  <c r="O109" i="47"/>
  <c r="O130" i="47" s="1"/>
  <c r="O145" i="47" s="1"/>
  <c r="X109" i="47"/>
  <c r="X130" i="47" s="1"/>
  <c r="X145" i="47" s="1"/>
  <c r="X20" i="54" s="1"/>
  <c r="C109" i="47"/>
  <c r="E109" i="47"/>
  <c r="E130" i="47" s="1"/>
  <c r="E145" i="47" s="1"/>
  <c r="J109" i="47"/>
  <c r="J130" i="47" s="1"/>
  <c r="J145" i="47" s="1"/>
  <c r="P109" i="47"/>
  <c r="P130" i="47" s="1"/>
  <c r="P145" i="47" s="1"/>
  <c r="M109" i="47"/>
  <c r="M130" i="47" s="1"/>
  <c r="M145" i="47" s="1"/>
  <c r="G109" i="47"/>
  <c r="G130" i="47" s="1"/>
  <c r="G145" i="47" s="1"/>
  <c r="S109" i="47"/>
  <c r="S130" i="47" s="1"/>
  <c r="S145" i="47" s="1"/>
  <c r="K109" i="47"/>
  <c r="K130" i="47" s="1"/>
  <c r="K145" i="47" s="1"/>
  <c r="F109" i="47"/>
  <c r="F130" i="47" s="1"/>
  <c r="F145" i="47" s="1"/>
  <c r="F20" i="54" s="1"/>
  <c r="I109" i="47"/>
  <c r="I130" i="47" s="1"/>
  <c r="I145" i="47" s="1"/>
  <c r="I20" i="54" s="1"/>
  <c r="T109" i="47"/>
  <c r="T130" i="47" s="1"/>
  <c r="T145" i="47" s="1"/>
  <c r="H109" i="47"/>
  <c r="H130" i="47" s="1"/>
  <c r="H145" i="47" s="1"/>
  <c r="Q109" i="47"/>
  <c r="Q130" i="47" s="1"/>
  <c r="Q145" i="47" s="1"/>
  <c r="W109" i="47"/>
  <c r="W130" i="47" s="1"/>
  <c r="W145" i="47" s="1"/>
  <c r="V109" i="47"/>
  <c r="V130" i="47" s="1"/>
  <c r="V145" i="47" s="1"/>
  <c r="R109" i="47"/>
  <c r="R130" i="47" s="1"/>
  <c r="R145" i="47" s="1"/>
  <c r="Q130" i="49"/>
  <c r="Q181" i="49" s="1"/>
  <c r="U130" i="49"/>
  <c r="U181" i="49" s="1"/>
  <c r="X130" i="49"/>
  <c r="X181" i="49" s="1"/>
  <c r="N130" i="49"/>
  <c r="N181" i="49" s="1"/>
  <c r="J130" i="49"/>
  <c r="J181" i="49" s="1"/>
  <c r="K130" i="49"/>
  <c r="K181" i="49" s="1"/>
  <c r="V130" i="49"/>
  <c r="V181" i="49" s="1"/>
  <c r="C130" i="49"/>
  <c r="O130" i="49"/>
  <c r="O181" i="49" s="1"/>
  <c r="S130" i="49"/>
  <c r="S181" i="49" s="1"/>
  <c r="G130" i="49"/>
  <c r="G181" i="49" s="1"/>
  <c r="H130" i="49"/>
  <c r="H181" i="49" s="1"/>
  <c r="I130" i="49"/>
  <c r="I181" i="49" s="1"/>
  <c r="M130" i="49"/>
  <c r="M181" i="49" s="1"/>
  <c r="P130" i="49"/>
  <c r="P181" i="49" s="1"/>
  <c r="D130" i="49"/>
  <c r="D181" i="49" s="1"/>
  <c r="L130" i="49"/>
  <c r="L181" i="49" s="1"/>
  <c r="T130" i="49"/>
  <c r="T181" i="49" s="1"/>
  <c r="W130" i="49"/>
  <c r="W181" i="49" s="1"/>
  <c r="F130" i="49"/>
  <c r="F181" i="49" s="1"/>
  <c r="E130" i="49"/>
  <c r="E181" i="49" s="1"/>
  <c r="R130" i="49"/>
  <c r="R181" i="49" s="1"/>
  <c r="Y127" i="75"/>
  <c r="Y120" i="75"/>
  <c r="V350" i="91"/>
  <c r="V371" i="91" s="1"/>
  <c r="W350" i="91"/>
  <c r="W371" i="91" s="1"/>
  <c r="E350" i="91"/>
  <c r="E371" i="91" s="1"/>
  <c r="U350" i="91"/>
  <c r="U371" i="91" s="1"/>
  <c r="G350" i="91"/>
  <c r="G371" i="91" s="1"/>
  <c r="R350" i="91"/>
  <c r="R371" i="91" s="1"/>
  <c r="O350" i="91"/>
  <c r="O371" i="91" s="1"/>
  <c r="M350" i="91"/>
  <c r="M371" i="91" s="1"/>
  <c r="L350" i="91"/>
  <c r="L371" i="91" s="1"/>
  <c r="X350" i="91"/>
  <c r="X371" i="91" s="1"/>
  <c r="K350" i="91"/>
  <c r="K371" i="91" s="1"/>
  <c r="F350" i="91"/>
  <c r="F371" i="91" s="1"/>
  <c r="H350" i="91"/>
  <c r="H371" i="91" s="1"/>
  <c r="N350" i="91"/>
  <c r="N371" i="91" s="1"/>
  <c r="S350" i="91"/>
  <c r="S371" i="91" s="1"/>
  <c r="T350" i="91"/>
  <c r="T371" i="91" s="1"/>
  <c r="Q350" i="91"/>
  <c r="Q371" i="91" s="1"/>
  <c r="C350" i="91"/>
  <c r="P350" i="91"/>
  <c r="P371" i="91" s="1"/>
  <c r="J350" i="91"/>
  <c r="J371" i="91" s="1"/>
  <c r="I350" i="91"/>
  <c r="I371" i="91" s="1"/>
  <c r="D350" i="91"/>
  <c r="D371" i="91" s="1"/>
  <c r="Y128" i="75"/>
  <c r="Y135" i="47"/>
  <c r="J314" i="89"/>
  <c r="Y119" i="75"/>
  <c r="C339" i="89"/>
  <c r="S111" i="61"/>
  <c r="Y360" i="91"/>
  <c r="Y361" i="91"/>
  <c r="H318" i="89"/>
  <c r="R206" i="95"/>
  <c r="M275" i="95" s="1"/>
  <c r="L209" i="95"/>
  <c r="K262" i="95" s="1"/>
  <c r="G318" i="89"/>
  <c r="G312" i="89"/>
  <c r="G319" i="89"/>
  <c r="C353" i="91"/>
  <c r="Q353" i="91"/>
  <c r="Q374" i="91" s="1"/>
  <c r="X353" i="91"/>
  <c r="X374" i="91" s="1"/>
  <c r="J353" i="91"/>
  <c r="J374" i="91" s="1"/>
  <c r="P353" i="91"/>
  <c r="P374" i="91" s="1"/>
  <c r="G353" i="91"/>
  <c r="G374" i="91" s="1"/>
  <c r="D353" i="91"/>
  <c r="D374" i="91" s="1"/>
  <c r="S353" i="91"/>
  <c r="S374" i="91" s="1"/>
  <c r="R353" i="91"/>
  <c r="R374" i="91" s="1"/>
  <c r="N353" i="91"/>
  <c r="N374" i="91" s="1"/>
  <c r="O353" i="91"/>
  <c r="O374" i="91" s="1"/>
  <c r="T353" i="91"/>
  <c r="T374" i="91" s="1"/>
  <c r="I353" i="91"/>
  <c r="I374" i="91" s="1"/>
  <c r="M353" i="91"/>
  <c r="M374" i="91" s="1"/>
  <c r="H353" i="91"/>
  <c r="H374" i="91" s="1"/>
  <c r="W353" i="91"/>
  <c r="W374" i="91" s="1"/>
  <c r="F353" i="91"/>
  <c r="F374" i="91" s="1"/>
  <c r="U353" i="91"/>
  <c r="U374" i="91" s="1"/>
  <c r="L353" i="91"/>
  <c r="L374" i="91" s="1"/>
  <c r="E353" i="91"/>
  <c r="E374" i="91" s="1"/>
  <c r="K353" i="91"/>
  <c r="K374" i="91" s="1"/>
  <c r="V353" i="91"/>
  <c r="V374" i="91" s="1"/>
  <c r="V130" i="75"/>
  <c r="F130" i="75"/>
  <c r="Y129" i="75"/>
  <c r="Y122" i="75"/>
  <c r="U112" i="61"/>
  <c r="P139" i="67"/>
  <c r="U114" i="61"/>
  <c r="Y186" i="49"/>
  <c r="K125" i="96"/>
  <c r="R178" i="95"/>
  <c r="L178" i="95"/>
  <c r="L208" i="95"/>
  <c r="P261" i="95" s="1"/>
  <c r="S125" i="96"/>
  <c r="L191" i="95"/>
  <c r="X231" i="95" s="1"/>
  <c r="T114" i="61"/>
  <c r="D126" i="60"/>
  <c r="P125" i="96"/>
  <c r="R197" i="95"/>
  <c r="O112" i="61"/>
  <c r="V111" i="62"/>
  <c r="L203" i="95"/>
  <c r="G256" i="95" s="1"/>
  <c r="Y236" i="65"/>
  <c r="C139" i="67"/>
  <c r="M125" i="96"/>
  <c r="R205" i="95"/>
  <c r="E274" i="95" s="1"/>
  <c r="L185" i="95"/>
  <c r="T225" i="95" s="1"/>
  <c r="R185" i="95"/>
  <c r="G241" i="95" s="1"/>
  <c r="R180" i="95"/>
  <c r="F236" i="95" s="1"/>
  <c r="L188" i="95"/>
  <c r="F228" i="95" s="1"/>
  <c r="Q125" i="96"/>
  <c r="U113" i="62"/>
  <c r="Y284" i="65"/>
  <c r="Y246" i="52"/>
  <c r="Y225" i="52"/>
  <c r="R187" i="95"/>
  <c r="F243" i="95" s="1"/>
  <c r="R125" i="96"/>
  <c r="R113" i="62"/>
  <c r="L186" i="95"/>
  <c r="M226" i="95" s="1"/>
  <c r="R201" i="95"/>
  <c r="P270" i="95" s="1"/>
  <c r="R203" i="95"/>
  <c r="Y268" i="65"/>
  <c r="Y252" i="65"/>
  <c r="G125" i="96"/>
  <c r="V113" i="62"/>
  <c r="L182" i="95"/>
  <c r="J222" i="95" s="1"/>
  <c r="R198" i="95"/>
  <c r="I267" i="95" s="1"/>
  <c r="R204" i="95"/>
  <c r="W273" i="95" s="1"/>
  <c r="L199" i="95"/>
  <c r="V252" i="95" s="1"/>
  <c r="H112" i="61"/>
  <c r="N125" i="96"/>
  <c r="L198" i="95"/>
  <c r="P251" i="95" s="1"/>
  <c r="R183" i="95"/>
  <c r="V239" i="95" s="1"/>
  <c r="Y90" i="62"/>
  <c r="T107" i="62" s="1"/>
  <c r="L206" i="95"/>
  <c r="F259" i="95" s="1"/>
  <c r="L204" i="95"/>
  <c r="H257" i="95" s="1"/>
  <c r="D196" i="72"/>
  <c r="W143" i="66"/>
  <c r="J139" i="67"/>
  <c r="V125" i="96"/>
  <c r="D125" i="96"/>
  <c r="Q111" i="62"/>
  <c r="R211" i="95"/>
  <c r="H280" i="95" s="1"/>
  <c r="L197" i="95"/>
  <c r="L181" i="95"/>
  <c r="G221" i="95" s="1"/>
  <c r="R207" i="95"/>
  <c r="L276" i="95" s="1"/>
  <c r="L180" i="95"/>
  <c r="G220" i="95" s="1"/>
  <c r="C111" i="62"/>
  <c r="J125" i="96"/>
  <c r="J147" i="60"/>
  <c r="O125" i="96"/>
  <c r="L125" i="96"/>
  <c r="F125" i="96"/>
  <c r="L179" i="95"/>
  <c r="N219" i="95" s="1"/>
  <c r="L189" i="95"/>
  <c r="K229" i="95" s="1"/>
  <c r="H125" i="96"/>
  <c r="R200" i="95"/>
  <c r="G269" i="95" s="1"/>
  <c r="X125" i="96"/>
  <c r="U125" i="96"/>
  <c r="C125" i="96"/>
  <c r="L200" i="95"/>
  <c r="L184" i="95"/>
  <c r="R224" i="95" s="1"/>
  <c r="J114" i="62"/>
  <c r="I125" i="96"/>
  <c r="T125" i="96"/>
  <c r="W125" i="96"/>
  <c r="Y95" i="62"/>
  <c r="R112" i="62" s="1"/>
  <c r="K19" i="54"/>
  <c r="R202" i="95"/>
  <c r="L202" i="95"/>
  <c r="W255" i="95" s="1"/>
  <c r="R179" i="95"/>
  <c r="C235" i="95" s="1"/>
  <c r="G173" i="68"/>
  <c r="V173" i="68"/>
  <c r="Y237" i="45"/>
  <c r="Y285" i="45"/>
  <c r="Y269" i="45"/>
  <c r="Y253" i="45"/>
  <c r="Y261" i="65"/>
  <c r="Y266" i="45"/>
  <c r="Y245" i="65"/>
  <c r="Y234" i="45"/>
  <c r="Y242" i="45"/>
  <c r="Y293" i="65"/>
  <c r="Y282" i="45"/>
  <c r="Y259" i="45"/>
  <c r="Y227" i="45"/>
  <c r="Y275" i="45"/>
  <c r="Y277" i="65"/>
  <c r="Y243" i="45"/>
  <c r="Y192" i="44"/>
  <c r="Y261" i="45"/>
  <c r="Y246" i="45"/>
  <c r="Y230" i="45"/>
  <c r="Y250" i="45"/>
  <c r="W113" i="62"/>
  <c r="F111" i="62"/>
  <c r="T115" i="61"/>
  <c r="E127" i="60"/>
  <c r="M113" i="62"/>
  <c r="Q113" i="62"/>
  <c r="Y229" i="45"/>
  <c r="Y262" i="45"/>
  <c r="Y252" i="45"/>
  <c r="Y236" i="45"/>
  <c r="Y192" i="49"/>
  <c r="Y245" i="45"/>
  <c r="Y277" i="45"/>
  <c r="Y278" i="45"/>
  <c r="Y268" i="45"/>
  <c r="U173" i="68"/>
  <c r="Y243" i="65"/>
  <c r="Y284" i="45"/>
  <c r="Q139" i="67"/>
  <c r="Y275" i="65"/>
  <c r="W113" i="61"/>
  <c r="D148" i="60"/>
  <c r="S112" i="61"/>
  <c r="D112" i="61"/>
  <c r="T113" i="61"/>
  <c r="L111" i="62"/>
  <c r="W114" i="61"/>
  <c r="I114" i="61"/>
  <c r="C173" i="68"/>
  <c r="Y274" i="45"/>
  <c r="M173" i="68"/>
  <c r="W115" i="61"/>
  <c r="Y291" i="65"/>
  <c r="J112" i="61"/>
  <c r="F112" i="61"/>
  <c r="V112" i="61"/>
  <c r="H115" i="62"/>
  <c r="G113" i="61"/>
  <c r="Y190" i="49"/>
  <c r="O115" i="61"/>
  <c r="Y189" i="49"/>
  <c r="Y259" i="65"/>
  <c r="Y89" i="61"/>
  <c r="S106" i="61" s="1"/>
  <c r="Y287" i="65"/>
  <c r="Y258" i="45"/>
  <c r="C112" i="61"/>
  <c r="T112" i="61"/>
  <c r="U115" i="61"/>
  <c r="Y191" i="49"/>
  <c r="H115" i="61"/>
  <c r="E139" i="67"/>
  <c r="C143" i="66"/>
  <c r="W112" i="61"/>
  <c r="U111" i="62"/>
  <c r="J115" i="61"/>
  <c r="H36" i="74"/>
  <c r="H55" i="74" s="1"/>
  <c r="V240" i="95"/>
  <c r="M19" i="54"/>
  <c r="Y193" i="49"/>
  <c r="Y226" i="45"/>
  <c r="S139" i="67"/>
  <c r="L173" i="68"/>
  <c r="Y233" i="52"/>
  <c r="X36" i="74"/>
  <c r="X55" i="74" s="1"/>
  <c r="Y212" i="52"/>
  <c r="F113" i="61"/>
  <c r="J113" i="61"/>
  <c r="R139" i="67"/>
  <c r="I112" i="61"/>
  <c r="N112" i="61"/>
  <c r="E112" i="61"/>
  <c r="M115" i="62"/>
  <c r="Q113" i="61"/>
  <c r="P113" i="61"/>
  <c r="M113" i="61"/>
  <c r="U36" i="74"/>
  <c r="U55" i="74" s="1"/>
  <c r="C113" i="62"/>
  <c r="P113" i="62"/>
  <c r="X173" i="68"/>
  <c r="C113" i="61"/>
  <c r="F139" i="67"/>
  <c r="R112" i="61"/>
  <c r="L112" i="61"/>
  <c r="V147" i="60"/>
  <c r="N113" i="61"/>
  <c r="K113" i="61"/>
  <c r="I113" i="61"/>
  <c r="N113" i="62"/>
  <c r="T127" i="96"/>
  <c r="S114" i="61"/>
  <c r="E113" i="61"/>
  <c r="R113" i="61"/>
  <c r="H19" i="54"/>
  <c r="AA249" i="76"/>
  <c r="M112" i="61"/>
  <c r="K112" i="61"/>
  <c r="G112" i="61"/>
  <c r="V113" i="61"/>
  <c r="U113" i="61"/>
  <c r="D113" i="61"/>
  <c r="H113" i="62"/>
  <c r="Q114" i="61"/>
  <c r="O114" i="61"/>
  <c r="S113" i="61"/>
  <c r="X113" i="61"/>
  <c r="O113" i="61"/>
  <c r="G139" i="67"/>
  <c r="Q112" i="61"/>
  <c r="P112" i="61"/>
  <c r="P115" i="62"/>
  <c r="H113" i="61"/>
  <c r="D113" i="62"/>
  <c r="S108" i="62"/>
  <c r="I143" i="66"/>
  <c r="S227" i="95"/>
  <c r="N147" i="60"/>
  <c r="F115" i="61"/>
  <c r="I115" i="61"/>
  <c r="O177" i="41"/>
  <c r="G19" i="54"/>
  <c r="L126" i="60"/>
  <c r="R147" i="60"/>
  <c r="M111" i="61"/>
  <c r="N111" i="61"/>
  <c r="R111" i="61"/>
  <c r="R115" i="61"/>
  <c r="N115" i="61"/>
  <c r="X177" i="41"/>
  <c r="Y185" i="49"/>
  <c r="E143" i="66"/>
  <c r="S173" i="68"/>
  <c r="L147" i="60"/>
  <c r="V126" i="60"/>
  <c r="C114" i="62"/>
  <c r="W147" i="60"/>
  <c r="P126" i="60"/>
  <c r="X148" i="60"/>
  <c r="G111" i="61"/>
  <c r="L111" i="61"/>
  <c r="E115" i="61"/>
  <c r="Q115" i="61"/>
  <c r="S115" i="61"/>
  <c r="F177" i="41"/>
  <c r="S114" i="62"/>
  <c r="M126" i="60"/>
  <c r="G148" i="60"/>
  <c r="J111" i="61"/>
  <c r="T111" i="61"/>
  <c r="U111" i="61"/>
  <c r="L115" i="61"/>
  <c r="V115" i="61"/>
  <c r="X115" i="61"/>
  <c r="Q177" i="41"/>
  <c r="R173" i="68"/>
  <c r="S143" i="66"/>
  <c r="U143" i="66"/>
  <c r="O139" i="67"/>
  <c r="I19" i="54"/>
  <c r="T177" i="41"/>
  <c r="F107" i="61"/>
  <c r="M115" i="61"/>
  <c r="C115" i="61"/>
  <c r="G115" i="61"/>
  <c r="W177" i="41"/>
  <c r="X114" i="62"/>
  <c r="I110" i="61"/>
  <c r="G126" i="60"/>
  <c r="C127" i="60"/>
  <c r="H111" i="61"/>
  <c r="O111" i="61"/>
  <c r="K115" i="61"/>
  <c r="P115" i="61"/>
  <c r="E177" i="41"/>
  <c r="AA186" i="76"/>
  <c r="Y183" i="44"/>
  <c r="X139" i="67"/>
  <c r="H139" i="67"/>
  <c r="T19" i="54"/>
  <c r="R19" i="54"/>
  <c r="V139" i="67"/>
  <c r="D139" i="67"/>
  <c r="F19" i="54"/>
  <c r="D143" i="66"/>
  <c r="Y221" i="52"/>
  <c r="N173" i="68"/>
  <c r="E19" i="54"/>
  <c r="D173" i="68"/>
  <c r="AA236" i="72"/>
  <c r="N143" i="66"/>
  <c r="J143" i="66"/>
  <c r="O173" i="68"/>
  <c r="D190" i="76"/>
  <c r="K173" i="68"/>
  <c r="F173" i="68"/>
  <c r="W139" i="67"/>
  <c r="D108" i="62"/>
  <c r="Q110" i="61"/>
  <c r="G110" i="62"/>
  <c r="U147" i="60"/>
  <c r="O126" i="60"/>
  <c r="X147" i="60"/>
  <c r="X127" i="60"/>
  <c r="J148" i="60"/>
  <c r="U109" i="61"/>
  <c r="N177" i="41"/>
  <c r="W108" i="62"/>
  <c r="S99" i="62"/>
  <c r="Y99" i="62" s="1"/>
  <c r="Y129" i="67"/>
  <c r="F237" i="67" s="1"/>
  <c r="T139" i="67"/>
  <c r="Y180" i="44"/>
  <c r="Y271" i="65"/>
  <c r="R143" i="66"/>
  <c r="Y239" i="65"/>
  <c r="Y241" i="52"/>
  <c r="Y220" i="52"/>
  <c r="Y242" i="52"/>
  <c r="D36" i="74"/>
  <c r="D55" i="74" s="1"/>
  <c r="U126" i="60"/>
  <c r="Q147" i="60"/>
  <c r="G147" i="60"/>
  <c r="T127" i="60"/>
  <c r="M127" i="60"/>
  <c r="N109" i="61"/>
  <c r="C177" i="41"/>
  <c r="P108" i="62"/>
  <c r="D19" i="54"/>
  <c r="Y224" i="52"/>
  <c r="Y256" i="45"/>
  <c r="Y255" i="65"/>
  <c r="Y272" i="45"/>
  <c r="Y185" i="44"/>
  <c r="G127" i="60"/>
  <c r="Y224" i="45"/>
  <c r="S110" i="61"/>
  <c r="U110" i="62"/>
  <c r="H147" i="60"/>
  <c r="D147" i="60"/>
  <c r="H126" i="60"/>
  <c r="C148" i="60"/>
  <c r="F148" i="60"/>
  <c r="R177" i="41"/>
  <c r="I108" i="62"/>
  <c r="O262" i="65"/>
  <c r="S19" i="54"/>
  <c r="P19" i="54"/>
  <c r="Y240" i="45"/>
  <c r="S127" i="60"/>
  <c r="V110" i="61"/>
  <c r="R110" i="62"/>
  <c r="N126" i="60"/>
  <c r="E147" i="60"/>
  <c r="S148" i="60"/>
  <c r="L148" i="60"/>
  <c r="S109" i="61"/>
  <c r="Y60" i="70"/>
  <c r="D177" i="41"/>
  <c r="O108" i="62"/>
  <c r="W19" i="54"/>
  <c r="Y135" i="67"/>
  <c r="X201" i="67" s="1"/>
  <c r="D232" i="76"/>
  <c r="Q143" i="66"/>
  <c r="M277" i="51"/>
  <c r="M292" i="51" s="1"/>
  <c r="V246" i="65"/>
  <c r="G53" i="72"/>
  <c r="G108" i="72" s="1"/>
  <c r="G96" i="54" s="1"/>
  <c r="W298" i="51"/>
  <c r="W313" i="51" s="1"/>
  <c r="U15" i="54" s="1"/>
  <c r="I278" i="65"/>
  <c r="G264" i="95"/>
  <c r="Y99" i="61"/>
  <c r="Y130" i="67"/>
  <c r="Y196" i="67" s="1"/>
  <c r="W108" i="61"/>
  <c r="Y136" i="67"/>
  <c r="P265" i="67" s="1"/>
  <c r="Y240" i="52"/>
  <c r="R114" i="62"/>
  <c r="I109" i="61"/>
  <c r="D246" i="65"/>
  <c r="P226" i="52"/>
  <c r="Q114" i="62"/>
  <c r="N114" i="62"/>
  <c r="M110" i="61"/>
  <c r="T110" i="62"/>
  <c r="O110" i="62"/>
  <c r="P147" i="60"/>
  <c r="X126" i="60"/>
  <c r="K126" i="60"/>
  <c r="I126" i="60"/>
  <c r="S126" i="60"/>
  <c r="D109" i="61"/>
  <c r="G107" i="61"/>
  <c r="Y141" i="66"/>
  <c r="K163" i="66" s="1"/>
  <c r="Y249" i="65"/>
  <c r="Y239" i="52"/>
  <c r="Y265" i="65"/>
  <c r="L114" i="62"/>
  <c r="D110" i="62"/>
  <c r="X110" i="62"/>
  <c r="H127" i="96"/>
  <c r="AA257" i="72"/>
  <c r="Y233" i="65"/>
  <c r="J110" i="62"/>
  <c r="E110" i="62"/>
  <c r="H108" i="61"/>
  <c r="G114" i="62"/>
  <c r="R110" i="61"/>
  <c r="V110" i="62"/>
  <c r="C110" i="62"/>
  <c r="I110" i="62"/>
  <c r="G180" i="41"/>
  <c r="E126" i="60"/>
  <c r="M147" i="60"/>
  <c r="I147" i="60"/>
  <c r="O147" i="60"/>
  <c r="R126" i="60"/>
  <c r="C147" i="60"/>
  <c r="Y89" i="62"/>
  <c r="X106" i="62" s="1"/>
  <c r="X109" i="61"/>
  <c r="V254" i="95"/>
  <c r="J19" i="54"/>
  <c r="Y133" i="66"/>
  <c r="S155" i="66" s="1"/>
  <c r="N139" i="67"/>
  <c r="Y134" i="67"/>
  <c r="G263" i="67" s="1"/>
  <c r="I107" i="61"/>
  <c r="F110" i="62"/>
  <c r="J254" i="95"/>
  <c r="Y184" i="44"/>
  <c r="Y182" i="44"/>
  <c r="D239" i="45"/>
  <c r="T109" i="62"/>
  <c r="F114" i="62"/>
  <c r="L110" i="61"/>
  <c r="W110" i="62"/>
  <c r="P110" i="62"/>
  <c r="N110" i="62"/>
  <c r="Q180" i="41"/>
  <c r="K147" i="60"/>
  <c r="W126" i="60"/>
  <c r="S147" i="60"/>
  <c r="T147" i="60"/>
  <c r="F126" i="60"/>
  <c r="H109" i="61"/>
  <c r="K107" i="61"/>
  <c r="Q254" i="95"/>
  <c r="Y128" i="67"/>
  <c r="R257" i="67" s="1"/>
  <c r="Y139" i="66"/>
  <c r="U161" i="66" s="1"/>
  <c r="D253" i="76"/>
  <c r="X143" i="66"/>
  <c r="Q110" i="62"/>
  <c r="K110" i="62"/>
  <c r="S110" i="62"/>
  <c r="V107" i="61"/>
  <c r="Y137" i="66"/>
  <c r="X159" i="66" s="1"/>
  <c r="Y133" i="67"/>
  <c r="L220" i="67" s="1"/>
  <c r="Y126" i="67"/>
  <c r="K213" i="67" s="1"/>
  <c r="H110" i="62"/>
  <c r="P108" i="61"/>
  <c r="U139" i="67"/>
  <c r="Y240" i="65"/>
  <c r="T173" i="68"/>
  <c r="D262" i="65"/>
  <c r="Y219" i="52"/>
  <c r="J294" i="65"/>
  <c r="W173" i="68"/>
  <c r="Y137" i="67"/>
  <c r="Q266" i="67" s="1"/>
  <c r="Q173" i="68"/>
  <c r="F109" i="62"/>
  <c r="W114" i="62"/>
  <c r="I114" i="62"/>
  <c r="J110" i="61"/>
  <c r="L110" i="62"/>
  <c r="F147" i="60"/>
  <c r="T126" i="60"/>
  <c r="Q126" i="60"/>
  <c r="C126" i="60"/>
  <c r="P107" i="61"/>
  <c r="Y161" i="68"/>
  <c r="Z291" i="68" s="1"/>
  <c r="Y132" i="67"/>
  <c r="V219" i="67" s="1"/>
  <c r="Y138" i="67"/>
  <c r="V204" i="67" s="1"/>
  <c r="L19" i="54"/>
  <c r="Y281" i="65"/>
  <c r="X109" i="62"/>
  <c r="S108" i="61"/>
  <c r="P173" i="68"/>
  <c r="U109" i="62"/>
  <c r="T180" i="41"/>
  <c r="X111" i="62"/>
  <c r="F108" i="61"/>
  <c r="K294" i="65"/>
  <c r="L139" i="67"/>
  <c r="M109" i="62"/>
  <c r="Q115" i="62"/>
  <c r="O180" i="41"/>
  <c r="K148" i="60"/>
  <c r="P148" i="60"/>
  <c r="R108" i="61"/>
  <c r="U262" i="65"/>
  <c r="P278" i="65"/>
  <c r="V143" i="66"/>
  <c r="Y163" i="68"/>
  <c r="V293" i="68" s="1"/>
  <c r="P109" i="62"/>
  <c r="D109" i="62"/>
  <c r="E109" i="62"/>
  <c r="O115" i="62"/>
  <c r="J115" i="62"/>
  <c r="I115" i="62"/>
  <c r="O110" i="61"/>
  <c r="H110" i="61"/>
  <c r="N110" i="61"/>
  <c r="C180" i="41"/>
  <c r="W148" i="60"/>
  <c r="H127" i="60"/>
  <c r="J127" i="60"/>
  <c r="M148" i="60"/>
  <c r="U127" i="60"/>
  <c r="I127" i="60"/>
  <c r="P109" i="61"/>
  <c r="Q109" i="61"/>
  <c r="O109" i="61"/>
  <c r="T111" i="62"/>
  <c r="O111" i="62"/>
  <c r="G111" i="62"/>
  <c r="N127" i="96"/>
  <c r="M127" i="96"/>
  <c r="R108" i="62"/>
  <c r="M108" i="62"/>
  <c r="U108" i="61"/>
  <c r="D108" i="61"/>
  <c r="Q108" i="61"/>
  <c r="S279" i="95"/>
  <c r="O264" i="95"/>
  <c r="G278" i="65"/>
  <c r="F244" i="95"/>
  <c r="Y142" i="66"/>
  <c r="Y82" i="61"/>
  <c r="Y172" i="68"/>
  <c r="Y256" i="65"/>
  <c r="R115" i="62"/>
  <c r="D127" i="96"/>
  <c r="G108" i="61"/>
  <c r="T279" i="95"/>
  <c r="AA194" i="72"/>
  <c r="F226" i="52"/>
  <c r="S109" i="62"/>
  <c r="E115" i="62"/>
  <c r="P111" i="62"/>
  <c r="R109" i="62"/>
  <c r="D127" i="60"/>
  <c r="E148" i="60"/>
  <c r="V109" i="61"/>
  <c r="I111" i="62"/>
  <c r="W127" i="96"/>
  <c r="N108" i="61"/>
  <c r="L264" i="95"/>
  <c r="G143" i="66"/>
  <c r="Y171" i="68"/>
  <c r="X259" i="68" s="1"/>
  <c r="I139" i="67"/>
  <c r="R262" i="65"/>
  <c r="Q109" i="62"/>
  <c r="V109" i="62"/>
  <c r="K109" i="62"/>
  <c r="V115" i="62"/>
  <c r="W115" i="62"/>
  <c r="K115" i="62"/>
  <c r="F110" i="61"/>
  <c r="K110" i="61"/>
  <c r="U110" i="61"/>
  <c r="W180" i="41"/>
  <c r="N148" i="60"/>
  <c r="N127" i="60"/>
  <c r="W127" i="60"/>
  <c r="O127" i="60"/>
  <c r="T148" i="60"/>
  <c r="R127" i="60"/>
  <c r="W109" i="61"/>
  <c r="G109" i="61"/>
  <c r="T109" i="61"/>
  <c r="E111" i="62"/>
  <c r="J111" i="62"/>
  <c r="D111" i="62"/>
  <c r="C127" i="96"/>
  <c r="E108" i="62"/>
  <c r="K108" i="61"/>
  <c r="L108" i="61"/>
  <c r="X279" i="95"/>
  <c r="V264" i="95"/>
  <c r="D278" i="65"/>
  <c r="N294" i="65"/>
  <c r="O19" i="54"/>
  <c r="Y211" i="52"/>
  <c r="Y218" i="52"/>
  <c r="G109" i="62"/>
  <c r="C115" i="62"/>
  <c r="K139" i="67"/>
  <c r="N109" i="62"/>
  <c r="S127" i="96"/>
  <c r="O108" i="61"/>
  <c r="L109" i="62"/>
  <c r="C109" i="61"/>
  <c r="H111" i="62"/>
  <c r="M108" i="61"/>
  <c r="D264" i="95"/>
  <c r="Y131" i="67"/>
  <c r="J197" i="67" s="1"/>
  <c r="H109" i="62"/>
  <c r="J109" i="62"/>
  <c r="O109" i="62"/>
  <c r="U115" i="62"/>
  <c r="G115" i="62"/>
  <c r="D115" i="62"/>
  <c r="G110" i="61"/>
  <c r="T110" i="61"/>
  <c r="W110" i="61"/>
  <c r="S180" i="41"/>
  <c r="P180" i="41"/>
  <c r="V127" i="60"/>
  <c r="H148" i="60"/>
  <c r="K127" i="60"/>
  <c r="R148" i="60"/>
  <c r="Q127" i="60"/>
  <c r="P127" i="60"/>
  <c r="L109" i="61"/>
  <c r="K109" i="61"/>
  <c r="R109" i="61"/>
  <c r="K111" i="62"/>
  <c r="R111" i="62"/>
  <c r="S111" i="62"/>
  <c r="P127" i="96"/>
  <c r="K108" i="62"/>
  <c r="T108" i="61"/>
  <c r="E108" i="61"/>
  <c r="K279" i="95"/>
  <c r="U264" i="95"/>
  <c r="H264" i="95"/>
  <c r="W246" i="95"/>
  <c r="Y159" i="68"/>
  <c r="P268" i="68" s="1"/>
  <c r="K143" i="66"/>
  <c r="Y135" i="66"/>
  <c r="J157" i="66" s="1"/>
  <c r="Y158" i="68"/>
  <c r="U309" i="68" s="1"/>
  <c r="Y160" i="68"/>
  <c r="W311" i="68" s="1"/>
  <c r="Y272" i="65"/>
  <c r="AA215" i="72"/>
  <c r="Y245" i="52"/>
  <c r="J108" i="61"/>
  <c r="Y288" i="65"/>
  <c r="N115" i="62"/>
  <c r="I108" i="61"/>
  <c r="G262" i="65"/>
  <c r="C262" i="65"/>
  <c r="L115" i="62"/>
  <c r="F115" i="62"/>
  <c r="L127" i="60"/>
  <c r="F109" i="61"/>
  <c r="Y140" i="66"/>
  <c r="E162" i="66" s="1"/>
  <c r="R226" i="52"/>
  <c r="C109" i="62"/>
  <c r="W109" i="62"/>
  <c r="T115" i="62"/>
  <c r="X115" i="62"/>
  <c r="X110" i="61"/>
  <c r="E110" i="61"/>
  <c r="I180" i="41"/>
  <c r="V148" i="60"/>
  <c r="I148" i="60"/>
  <c r="O148" i="60"/>
  <c r="Q148" i="60"/>
  <c r="F127" i="60"/>
  <c r="M109" i="61"/>
  <c r="E109" i="61"/>
  <c r="N111" i="62"/>
  <c r="W111" i="62"/>
  <c r="J127" i="96"/>
  <c r="U108" i="62"/>
  <c r="V108" i="61"/>
  <c r="X108" i="61"/>
  <c r="X294" i="65"/>
  <c r="Y154" i="60"/>
  <c r="S262" i="65"/>
  <c r="N19" i="54"/>
  <c r="Y232" i="52"/>
  <c r="J173" i="68"/>
  <c r="AA304" i="77"/>
  <c r="Y166" i="68"/>
  <c r="V188" i="68" s="1"/>
  <c r="Y164" i="68"/>
  <c r="S294" i="68" s="1"/>
  <c r="R247" i="52"/>
  <c r="I247" i="52"/>
  <c r="R246" i="65"/>
  <c r="Y153" i="71"/>
  <c r="Y176" i="77"/>
  <c r="Y169" i="68"/>
  <c r="F278" i="68" s="1"/>
  <c r="Y168" i="68"/>
  <c r="H298" i="68" s="1"/>
  <c r="F143" i="66"/>
  <c r="Y290" i="65"/>
  <c r="Y136" i="66"/>
  <c r="F158" i="66" s="1"/>
  <c r="Y129" i="66"/>
  <c r="L151" i="66" s="1"/>
  <c r="Y138" i="66"/>
  <c r="C160" i="66" s="1"/>
  <c r="Y131" i="66"/>
  <c r="R153" i="66" s="1"/>
  <c r="Y274" i="65"/>
  <c r="Y170" i="68"/>
  <c r="U192" i="68" s="1"/>
  <c r="P262" i="65"/>
  <c r="T143" i="66"/>
  <c r="Y134" i="66"/>
  <c r="Y162" i="68"/>
  <c r="Z250" i="68" s="1"/>
  <c r="R294" i="65"/>
  <c r="O246" i="65"/>
  <c r="Y130" i="66"/>
  <c r="U152" i="66" s="1"/>
  <c r="P143" i="66"/>
  <c r="M143" i="66"/>
  <c r="U223" i="95"/>
  <c r="S223" i="95"/>
  <c r="Q223" i="95"/>
  <c r="M223" i="95"/>
  <c r="T223" i="95"/>
  <c r="V223" i="95"/>
  <c r="P223" i="95"/>
  <c r="D223" i="95"/>
  <c r="I223" i="95"/>
  <c r="R223" i="95"/>
  <c r="W223" i="95"/>
  <c r="X242" i="95"/>
  <c r="H247" i="95"/>
  <c r="H138" i="60"/>
  <c r="X159" i="60"/>
  <c r="O107" i="61"/>
  <c r="Y187" i="44"/>
  <c r="W287" i="45"/>
  <c r="D107" i="61"/>
  <c r="I254" i="95"/>
  <c r="J71" i="54"/>
  <c r="D267" i="95"/>
  <c r="C107" i="61"/>
  <c r="M107" i="61"/>
  <c r="Y258" i="65"/>
  <c r="K227" i="95"/>
  <c r="V227" i="95"/>
  <c r="Y124" i="67"/>
  <c r="N211" i="67" s="1"/>
  <c r="Y242" i="65"/>
  <c r="X226" i="95"/>
  <c r="K272" i="95"/>
  <c r="Y132" i="66"/>
  <c r="U154" i="66" s="1"/>
  <c r="Y165" i="68"/>
  <c r="Z316" i="68" s="1"/>
  <c r="R225" i="95"/>
  <c r="Y128" i="66"/>
  <c r="V150" i="66" s="1"/>
  <c r="W107" i="61"/>
  <c r="U254" i="95"/>
  <c r="AA262" i="77"/>
  <c r="X280" i="95"/>
  <c r="Y149" i="71"/>
  <c r="L143" i="66"/>
  <c r="Q107" i="61"/>
  <c r="I71" i="54"/>
  <c r="X226" i="52"/>
  <c r="L107" i="61"/>
  <c r="X107" i="61"/>
  <c r="T107" i="61"/>
  <c r="W53" i="72"/>
  <c r="W108" i="72" s="1"/>
  <c r="W96" i="54" s="1"/>
  <c r="Q246" i="65"/>
  <c r="R71" i="54"/>
  <c r="Y127" i="67"/>
  <c r="L256" i="67" s="1"/>
  <c r="H254" i="95"/>
  <c r="S254" i="95"/>
  <c r="P254" i="95"/>
  <c r="L254" i="95"/>
  <c r="N254" i="95"/>
  <c r="E254" i="95"/>
  <c r="W254" i="95"/>
  <c r="F254" i="95"/>
  <c r="T254" i="95"/>
  <c r="K254" i="95"/>
  <c r="D254" i="95"/>
  <c r="G254" i="95"/>
  <c r="R254" i="95"/>
  <c r="C254" i="95"/>
  <c r="O254" i="95"/>
  <c r="M254" i="95"/>
  <c r="K36" i="74"/>
  <c r="K55" i="74" s="1"/>
  <c r="N107" i="61"/>
  <c r="Y148" i="71"/>
  <c r="Q226" i="52"/>
  <c r="E107" i="61"/>
  <c r="L294" i="65"/>
  <c r="Y238" i="52"/>
  <c r="G226" i="52"/>
  <c r="L226" i="52"/>
  <c r="F247" i="52"/>
  <c r="J107" i="61"/>
  <c r="H107" i="61"/>
  <c r="R107" i="61"/>
  <c r="U246" i="65"/>
  <c r="T227" i="95"/>
  <c r="Y257" i="65"/>
  <c r="I294" i="65"/>
  <c r="J70" i="54"/>
  <c r="F71" i="54"/>
  <c r="W225" i="95"/>
  <c r="F255" i="45"/>
  <c r="I226" i="52"/>
  <c r="O271" i="45"/>
  <c r="D271" i="45"/>
  <c r="S107" i="61"/>
  <c r="X192" i="51"/>
  <c r="X207" i="51" s="1"/>
  <c r="N298" i="51"/>
  <c r="N313" i="51" s="1"/>
  <c r="L15" i="54" s="1"/>
  <c r="N70" i="54"/>
  <c r="H173" i="68"/>
  <c r="G114" i="61"/>
  <c r="X114" i="61"/>
  <c r="R114" i="61"/>
  <c r="V114" i="61"/>
  <c r="K114" i="61"/>
  <c r="J114" i="61"/>
  <c r="D114" i="61"/>
  <c r="L114" i="61"/>
  <c r="M114" i="61"/>
  <c r="F114" i="61"/>
  <c r="H114" i="61"/>
  <c r="C114" i="61"/>
  <c r="Y167" i="68"/>
  <c r="F276" i="68" s="1"/>
  <c r="E70" i="54"/>
  <c r="Y217" i="52"/>
  <c r="G294" i="65"/>
  <c r="C70" i="54"/>
  <c r="N246" i="65"/>
  <c r="S246" i="65"/>
  <c r="Q262" i="65"/>
  <c r="R278" i="65"/>
  <c r="AA240" i="76"/>
  <c r="AA198" i="76"/>
  <c r="AA283" i="77"/>
  <c r="E173" i="68"/>
  <c r="G245" i="95"/>
  <c r="I246" i="65"/>
  <c r="N278" i="65"/>
  <c r="W278" i="65"/>
  <c r="Q294" i="65"/>
  <c r="O278" i="65"/>
  <c r="O71" i="54"/>
  <c r="W246" i="65"/>
  <c r="AA219" i="76"/>
  <c r="AA241" i="77"/>
  <c r="E244" i="95"/>
  <c r="T294" i="65"/>
  <c r="G246" i="65"/>
  <c r="X264" i="95"/>
  <c r="J264" i="95"/>
  <c r="I264" i="95"/>
  <c r="M264" i="95"/>
  <c r="J246" i="95"/>
  <c r="I173" i="68"/>
  <c r="O294" i="65"/>
  <c r="H246" i="65"/>
  <c r="U278" i="65"/>
  <c r="X19" i="54"/>
  <c r="H262" i="65"/>
  <c r="W294" i="65"/>
  <c r="V262" i="65"/>
  <c r="M246" i="65"/>
  <c r="U294" i="65"/>
  <c r="W262" i="65"/>
  <c r="E278" i="65"/>
  <c r="AA199" i="51"/>
  <c r="P70" i="54"/>
  <c r="V278" i="65"/>
  <c r="K70" i="54"/>
  <c r="N262" i="65"/>
  <c r="L262" i="65"/>
  <c r="S278" i="65"/>
  <c r="Y125" i="67"/>
  <c r="W233" i="67" s="1"/>
  <c r="AA177" i="76"/>
  <c r="Y82" i="62"/>
  <c r="S239" i="45"/>
  <c r="L138" i="60"/>
  <c r="V159" i="60"/>
  <c r="Q19" i="54"/>
  <c r="Q247" i="52"/>
  <c r="J247" i="52"/>
  <c r="O226" i="52"/>
  <c r="J271" i="45"/>
  <c r="H114" i="62"/>
  <c r="D114" i="62"/>
  <c r="M126" i="96"/>
  <c r="O113" i="62"/>
  <c r="L113" i="62"/>
  <c r="J113" i="62"/>
  <c r="T36" i="74"/>
  <c r="T55" i="74" s="1"/>
  <c r="J108" i="62"/>
  <c r="Q108" i="62"/>
  <c r="N108" i="62"/>
  <c r="O138" i="60"/>
  <c r="J262" i="65"/>
  <c r="S294" i="65"/>
  <c r="H278" i="65"/>
  <c r="X262" i="65"/>
  <c r="K246" i="65"/>
  <c r="Y22" i="54"/>
  <c r="Y264" i="45"/>
  <c r="Y133" i="60"/>
  <c r="C247" i="52"/>
  <c r="Q126" i="96"/>
  <c r="F194" i="44"/>
  <c r="Y233" i="45"/>
  <c r="F138" i="60"/>
  <c r="E294" i="65"/>
  <c r="Y169" i="77"/>
  <c r="Y234" i="52"/>
  <c r="D226" i="52"/>
  <c r="S226" i="52"/>
  <c r="L247" i="52"/>
  <c r="H239" i="45"/>
  <c r="X271" i="45"/>
  <c r="O114" i="62"/>
  <c r="U114" i="62"/>
  <c r="V114" i="62"/>
  <c r="C36" i="74"/>
  <c r="C55" i="74" s="1"/>
  <c r="K113" i="62"/>
  <c r="X113" i="62"/>
  <c r="C108" i="62"/>
  <c r="H108" i="62"/>
  <c r="F108" i="62"/>
  <c r="M294" i="65"/>
  <c r="E159" i="60"/>
  <c r="X246" i="65"/>
  <c r="C278" i="65"/>
  <c r="Q278" i="65"/>
  <c r="D126" i="96"/>
  <c r="AA258" i="77"/>
  <c r="Y270" i="45"/>
  <c r="F262" i="65"/>
  <c r="T159" i="60"/>
  <c r="AA195" i="42"/>
  <c r="Y289" i="65"/>
  <c r="P246" i="65"/>
  <c r="H226" i="52"/>
  <c r="V247" i="52"/>
  <c r="K247" i="52"/>
  <c r="T239" i="45"/>
  <c r="D287" i="45"/>
  <c r="K114" i="62"/>
  <c r="P114" i="62"/>
  <c r="T114" i="62"/>
  <c r="V126" i="96"/>
  <c r="S113" i="62"/>
  <c r="I113" i="62"/>
  <c r="E113" i="62"/>
  <c r="V108" i="62"/>
  <c r="T108" i="62"/>
  <c r="S159" i="60"/>
  <c r="G287" i="45"/>
  <c r="T247" i="52"/>
  <c r="L126" i="96"/>
  <c r="Y273" i="65"/>
  <c r="Y213" i="52"/>
  <c r="K226" i="52"/>
  <c r="X255" i="45"/>
  <c r="M114" i="62"/>
  <c r="J126" i="96"/>
  <c r="P194" i="44"/>
  <c r="T113" i="62"/>
  <c r="F113" i="62"/>
  <c r="G108" i="62"/>
  <c r="X108" i="62"/>
  <c r="D248" i="77"/>
  <c r="Y132" i="60"/>
  <c r="L159" i="60"/>
  <c r="H159" i="60"/>
  <c r="L278" i="65"/>
  <c r="K262" i="65"/>
  <c r="E262" i="65"/>
  <c r="L53" i="72"/>
  <c r="L108" i="72" s="1"/>
  <c r="L96" i="54" s="1"/>
  <c r="S36" i="74"/>
  <c r="S55" i="74" s="1"/>
  <c r="E36" i="74"/>
  <c r="E55" i="74" s="1"/>
  <c r="S192" i="51"/>
  <c r="S207" i="51" s="1"/>
  <c r="J246" i="65"/>
  <c r="AA234" i="77"/>
  <c r="AA255" i="77"/>
  <c r="C294" i="65"/>
  <c r="X180" i="41"/>
  <c r="J180" i="41"/>
  <c r="J36" i="74"/>
  <c r="J55" i="74" s="1"/>
  <c r="I53" i="72"/>
  <c r="I108" i="72" s="1"/>
  <c r="I96" i="54" s="1"/>
  <c r="R256" i="51"/>
  <c r="R271" i="51" s="1"/>
  <c r="V277" i="51"/>
  <c r="V292" i="51" s="1"/>
  <c r="D311" i="77"/>
  <c r="AA184" i="72"/>
  <c r="U70" i="54"/>
  <c r="Y143" i="71"/>
  <c r="I158" i="71"/>
  <c r="I75" i="54" s="1"/>
  <c r="AA248" i="73"/>
  <c r="Y177" i="77"/>
  <c r="K278" i="65"/>
  <c r="M278" i="65"/>
  <c r="Y152" i="71"/>
  <c r="H294" i="65"/>
  <c r="AA310" i="77"/>
  <c r="AA297" i="77"/>
  <c r="AA276" i="77"/>
  <c r="AA259" i="73"/>
  <c r="L192" i="51"/>
  <c r="L207" i="51" s="1"/>
  <c r="H70" i="54"/>
  <c r="R180" i="41"/>
  <c r="AA300" i="77"/>
  <c r="K180" i="41"/>
  <c r="M180" i="41"/>
  <c r="L180" i="41"/>
  <c r="P53" i="72"/>
  <c r="P108" i="72" s="1"/>
  <c r="P96" i="54" s="1"/>
  <c r="F53" i="72"/>
  <c r="F108" i="72" s="1"/>
  <c r="F96" i="54" s="1"/>
  <c r="N36" i="74"/>
  <c r="N55" i="74" s="1"/>
  <c r="S256" i="51"/>
  <c r="S271" i="51" s="1"/>
  <c r="K192" i="51"/>
  <c r="K207" i="51" s="1"/>
  <c r="S70" i="54"/>
  <c r="C246" i="65"/>
  <c r="V294" i="65"/>
  <c r="T246" i="65"/>
  <c r="X278" i="65"/>
  <c r="P294" i="65"/>
  <c r="J278" i="65"/>
  <c r="Y182" i="77"/>
  <c r="AA237" i="77"/>
  <c r="AA289" i="77"/>
  <c r="T71" i="54"/>
  <c r="X70" i="54"/>
  <c r="F180" i="41"/>
  <c r="F294" i="65"/>
  <c r="H180" i="41"/>
  <c r="E180" i="41"/>
  <c r="N180" i="41"/>
  <c r="V53" i="72"/>
  <c r="V108" i="72" s="1"/>
  <c r="V96" i="54" s="1"/>
  <c r="H298" i="51"/>
  <c r="H313" i="51" s="1"/>
  <c r="F15" i="54" s="1"/>
  <c r="U277" i="51"/>
  <c r="U292" i="51" s="1"/>
  <c r="N71" i="54"/>
  <c r="S71" i="54"/>
  <c r="Y147" i="71"/>
  <c r="AA269" i="73"/>
  <c r="AA286" i="77"/>
  <c r="Q158" i="71"/>
  <c r="Q75" i="54" s="1"/>
  <c r="I262" i="65"/>
  <c r="T262" i="65"/>
  <c r="F246" i="65"/>
  <c r="Y241" i="65"/>
  <c r="AA247" i="77"/>
  <c r="AA268" i="77"/>
  <c r="P277" i="51"/>
  <c r="P292" i="51" s="1"/>
  <c r="L277" i="51"/>
  <c r="L292" i="51" s="1"/>
  <c r="F278" i="65"/>
  <c r="Y95" i="54"/>
  <c r="U180" i="41"/>
  <c r="V180" i="41"/>
  <c r="Y277" i="51"/>
  <c r="Y292" i="51" s="1"/>
  <c r="Z256" i="51"/>
  <c r="Z271" i="51" s="1"/>
  <c r="Y94" i="54"/>
  <c r="AA260" i="77"/>
  <c r="AA238" i="77"/>
  <c r="M262" i="65"/>
  <c r="T278" i="65"/>
  <c r="Y232" i="45"/>
  <c r="M271" i="45"/>
  <c r="W126" i="96"/>
  <c r="N255" i="45"/>
  <c r="U126" i="96"/>
  <c r="Y172" i="77"/>
  <c r="M247" i="52"/>
  <c r="Q53" i="72"/>
  <c r="Q108" i="72" s="1"/>
  <c r="Q96" i="54" s="1"/>
  <c r="H255" i="45"/>
  <c r="O126" i="96"/>
  <c r="S126" i="96"/>
  <c r="C71" i="54"/>
  <c r="V127" i="96"/>
  <c r="K127" i="96"/>
  <c r="E127" i="96"/>
  <c r="T277" i="51"/>
  <c r="T292" i="51" s="1"/>
  <c r="X256" i="51"/>
  <c r="X271" i="51" s="1"/>
  <c r="O277" i="51"/>
  <c r="O292" i="51" s="1"/>
  <c r="M256" i="51"/>
  <c r="M271" i="51" s="1"/>
  <c r="G177" i="41"/>
  <c r="H177" i="41"/>
  <c r="AA234" i="72"/>
  <c r="AA277" i="77"/>
  <c r="D290" i="77"/>
  <c r="O159" i="60"/>
  <c r="AA244" i="77"/>
  <c r="Y150" i="71"/>
  <c r="AA301" i="77"/>
  <c r="AA263" i="51"/>
  <c r="AA284" i="77"/>
  <c r="AA242" i="77"/>
  <c r="AA311" i="73"/>
  <c r="AA198" i="51"/>
  <c r="Y173" i="73"/>
  <c r="P71" i="54"/>
  <c r="I70" i="54"/>
  <c r="K71" i="54"/>
  <c r="H71" i="54"/>
  <c r="L71" i="54"/>
  <c r="J255" i="45"/>
  <c r="Y378" i="82"/>
  <c r="Y156" i="60"/>
  <c r="P247" i="52"/>
  <c r="E226" i="52"/>
  <c r="F287" i="45"/>
  <c r="Y193" i="44"/>
  <c r="AA279" i="77"/>
  <c r="N226" i="52"/>
  <c r="AA301" i="51"/>
  <c r="AA283" i="51"/>
  <c r="K138" i="60"/>
  <c r="M138" i="60"/>
  <c r="D159" i="60"/>
  <c r="G159" i="60"/>
  <c r="S138" i="60"/>
  <c r="J159" i="60"/>
  <c r="P138" i="60"/>
  <c r="I138" i="60"/>
  <c r="K159" i="60"/>
  <c r="Q138" i="60"/>
  <c r="E138" i="60"/>
  <c r="R138" i="60"/>
  <c r="C138" i="60"/>
  <c r="F159" i="60"/>
  <c r="N159" i="60"/>
  <c r="G138" i="60"/>
  <c r="M159" i="60"/>
  <c r="C159" i="60"/>
  <c r="D138" i="60"/>
  <c r="J138" i="60"/>
  <c r="R159" i="60"/>
  <c r="U138" i="60"/>
  <c r="W138" i="60"/>
  <c r="X138" i="60"/>
  <c r="P159" i="60"/>
  <c r="U159" i="60"/>
  <c r="V226" i="52"/>
  <c r="D247" i="52"/>
  <c r="X239" i="45"/>
  <c r="S255" i="45"/>
  <c r="E255" i="45"/>
  <c r="I255" i="45"/>
  <c r="E287" i="45"/>
  <c r="K239" i="45"/>
  <c r="Q239" i="45"/>
  <c r="L239" i="45"/>
  <c r="T126" i="96"/>
  <c r="I126" i="96"/>
  <c r="L127" i="96"/>
  <c r="G127" i="96"/>
  <c r="O127" i="96"/>
  <c r="E194" i="44"/>
  <c r="J277" i="51"/>
  <c r="J292" i="51" s="1"/>
  <c r="E298" i="51"/>
  <c r="E313" i="51" s="1"/>
  <c r="W256" i="51"/>
  <c r="W271" i="51" s="1"/>
  <c r="T298" i="51"/>
  <c r="T313" i="51" s="1"/>
  <c r="R15" i="54" s="1"/>
  <c r="L177" i="41"/>
  <c r="I177" i="41"/>
  <c r="V177" i="41"/>
  <c r="Y157" i="60"/>
  <c r="T138" i="60"/>
  <c r="Q159" i="60"/>
  <c r="Y179" i="77"/>
  <c r="AA307" i="77"/>
  <c r="AA265" i="77"/>
  <c r="AA280" i="77"/>
  <c r="AA302" i="77"/>
  <c r="AA262" i="51"/>
  <c r="AA238" i="73"/>
  <c r="AA239" i="77"/>
  <c r="AA305" i="77"/>
  <c r="Y281" i="45"/>
  <c r="Y174" i="77"/>
  <c r="I239" i="45"/>
  <c r="AA284" i="73"/>
  <c r="Q71" i="54"/>
  <c r="S247" i="52"/>
  <c r="H126" i="96"/>
  <c r="X71" i="54"/>
  <c r="K271" i="45"/>
  <c r="F126" i="96"/>
  <c r="AA290" i="73"/>
  <c r="AA301" i="73"/>
  <c r="M53" i="72"/>
  <c r="M108" i="72" s="1"/>
  <c r="M96" i="54" s="1"/>
  <c r="V239" i="45"/>
  <c r="H287" i="45"/>
  <c r="U255" i="45"/>
  <c r="Q271" i="45"/>
  <c r="M287" i="45"/>
  <c r="X287" i="45"/>
  <c r="X126" i="96"/>
  <c r="C126" i="96"/>
  <c r="P126" i="96"/>
  <c r="F127" i="96"/>
  <c r="X127" i="96"/>
  <c r="R127" i="96"/>
  <c r="S277" i="51"/>
  <c r="S292" i="51" s="1"/>
  <c r="J192" i="51"/>
  <c r="J207" i="51" s="1"/>
  <c r="U192" i="51"/>
  <c r="U207" i="51" s="1"/>
  <c r="E277" i="51"/>
  <c r="E292" i="51" s="1"/>
  <c r="K177" i="41"/>
  <c r="J177" i="41"/>
  <c r="M177" i="41"/>
  <c r="Y379" i="82"/>
  <c r="G71" i="54"/>
  <c r="L246" i="65"/>
  <c r="AA214" i="72"/>
  <c r="AA263" i="77"/>
  <c r="AA259" i="77"/>
  <c r="C19" i="54"/>
  <c r="Y183" i="73"/>
  <c r="X158" i="71"/>
  <c r="X75" i="54" s="1"/>
  <c r="AA284" i="51"/>
  <c r="Y144" i="71"/>
  <c r="W159" i="60"/>
  <c r="V138" i="60"/>
  <c r="Y173" i="77"/>
  <c r="AA193" i="72"/>
  <c r="AA235" i="72"/>
  <c r="AA304" i="51"/>
  <c r="Y153" i="60"/>
  <c r="Y282" i="65"/>
  <c r="D71" i="54"/>
  <c r="Y151" i="71"/>
  <c r="Y248" i="45"/>
  <c r="Y155" i="71"/>
  <c r="Y234" i="65"/>
  <c r="R53" i="72"/>
  <c r="R108" i="72" s="1"/>
  <c r="R96" i="54" s="1"/>
  <c r="K126" i="96"/>
  <c r="M71" i="54"/>
  <c r="W70" i="54"/>
  <c r="R126" i="96"/>
  <c r="W71" i="54"/>
  <c r="Y280" i="45"/>
  <c r="R287" i="45"/>
  <c r="F239" i="45"/>
  <c r="U271" i="45"/>
  <c r="S287" i="45"/>
  <c r="I271" i="45"/>
  <c r="J287" i="45"/>
  <c r="L287" i="45"/>
  <c r="N126" i="96"/>
  <c r="G126" i="96"/>
  <c r="I127" i="96"/>
  <c r="Q127" i="96"/>
  <c r="E192" i="51"/>
  <c r="E207" i="51" s="1"/>
  <c r="T256" i="51"/>
  <c r="T271" i="51" s="1"/>
  <c r="Y256" i="51"/>
  <c r="Y271" i="51" s="1"/>
  <c r="Z192" i="51"/>
  <c r="Z207" i="51" s="1"/>
  <c r="O256" i="51"/>
  <c r="O271" i="51" s="1"/>
  <c r="S177" i="41"/>
  <c r="P177" i="41"/>
  <c r="D269" i="77"/>
  <c r="AA256" i="72"/>
  <c r="AA280" i="73"/>
  <c r="AA305" i="51"/>
  <c r="Y136" i="60"/>
  <c r="N138" i="60"/>
  <c r="I159" i="60"/>
  <c r="AA281" i="77"/>
  <c r="Y135" i="60"/>
  <c r="Y265" i="45"/>
  <c r="E71" i="54"/>
  <c r="U71" i="54"/>
  <c r="AA242" i="73"/>
  <c r="AA266" i="77"/>
  <c r="AA174" i="42"/>
  <c r="AA186" i="72"/>
  <c r="W226" i="52"/>
  <c r="S271" i="45"/>
  <c r="AA245" i="77"/>
  <c r="AA195" i="51"/>
  <c r="O247" i="52"/>
  <c r="G247" i="52"/>
  <c r="U226" i="52"/>
  <c r="P239" i="45"/>
  <c r="K287" i="45"/>
  <c r="Q287" i="45"/>
  <c r="U239" i="45"/>
  <c r="V271" i="45"/>
  <c r="T271" i="45"/>
  <c r="G255" i="45"/>
  <c r="V194" i="44"/>
  <c r="P146" i="60"/>
  <c r="F70" i="54"/>
  <c r="Y250" i="65"/>
  <c r="Y266" i="65"/>
  <c r="AA202" i="72"/>
  <c r="Y170" i="77"/>
  <c r="V70" i="54"/>
  <c r="AA246" i="77"/>
  <c r="Y154" i="71"/>
  <c r="Y177" i="73"/>
  <c r="AA298" i="77"/>
  <c r="Y286" i="45"/>
  <c r="AA287" i="77"/>
  <c r="AA256" i="77"/>
  <c r="U247" i="52"/>
  <c r="M255" i="45"/>
  <c r="L255" i="45"/>
  <c r="AA259" i="51"/>
  <c r="AA235" i="77"/>
  <c r="H247" i="52"/>
  <c r="N247" i="52"/>
  <c r="U287" i="45"/>
  <c r="W255" i="45"/>
  <c r="O287" i="45"/>
  <c r="T255" i="45"/>
  <c r="V287" i="45"/>
  <c r="G271" i="45"/>
  <c r="V255" i="45"/>
  <c r="W239" i="45"/>
  <c r="I125" i="60"/>
  <c r="AA204" i="72"/>
  <c r="P158" i="71"/>
  <c r="P75" i="54" s="1"/>
  <c r="M70" i="54"/>
  <c r="G70" i="54"/>
  <c r="AA247" i="72"/>
  <c r="AA280" i="51"/>
  <c r="AA244" i="72"/>
  <c r="E247" i="52"/>
  <c r="AA226" i="72"/>
  <c r="Y215" i="52"/>
  <c r="U125" i="60"/>
  <c r="AA263" i="73"/>
  <c r="Y380" i="82"/>
  <c r="G239" i="45"/>
  <c r="F146" i="60"/>
  <c r="AA207" i="72"/>
  <c r="J158" i="71"/>
  <c r="J75" i="54" s="1"/>
  <c r="E246" i="65"/>
  <c r="Y180" i="77"/>
  <c r="D70" i="54"/>
  <c r="P238" i="72"/>
  <c r="X247" i="52"/>
  <c r="J226" i="52"/>
  <c r="D255" i="45"/>
  <c r="K255" i="45"/>
  <c r="L271" i="45"/>
  <c r="M239" i="45"/>
  <c r="R255" i="45"/>
  <c r="I287" i="45"/>
  <c r="P287" i="45"/>
  <c r="R239" i="45"/>
  <c r="D294" i="65"/>
  <c r="N125" i="60"/>
  <c r="AA282" i="73"/>
  <c r="T158" i="71"/>
  <c r="T75" i="54" s="1"/>
  <c r="L70" i="54"/>
  <c r="Y196" i="45"/>
  <c r="AA204" i="76"/>
  <c r="AA223" i="72"/>
  <c r="AA305" i="73"/>
  <c r="Y238" i="45"/>
  <c r="N287" i="45"/>
  <c r="F271" i="45"/>
  <c r="O70" i="54"/>
  <c r="N239" i="45"/>
  <c r="Q255" i="45"/>
  <c r="R194" i="44"/>
  <c r="AA205" i="72"/>
  <c r="AA181" i="72"/>
  <c r="Y249" i="45"/>
  <c r="M226" i="52"/>
  <c r="P255" i="45"/>
  <c r="O255" i="45"/>
  <c r="W271" i="45"/>
  <c r="AA308" i="77"/>
  <c r="T70" i="54"/>
  <c r="W247" i="52"/>
  <c r="T226" i="52"/>
  <c r="N271" i="45"/>
  <c r="E239" i="45"/>
  <c r="R271" i="45"/>
  <c r="E271" i="45"/>
  <c r="J239" i="45"/>
  <c r="O239" i="45"/>
  <c r="T287" i="45"/>
  <c r="H271" i="45"/>
  <c r="P271" i="45"/>
  <c r="N194" i="44"/>
  <c r="O158" i="71"/>
  <c r="O75" i="54" s="1"/>
  <c r="AA183" i="72"/>
  <c r="R70" i="54"/>
  <c r="Y236" i="52"/>
  <c r="Y254" i="45"/>
  <c r="K194" i="44"/>
  <c r="AA204" i="51"/>
  <c r="AA228" i="72"/>
  <c r="V146" i="60"/>
  <c r="AA261" i="73"/>
  <c r="L217" i="72"/>
  <c r="J82" i="54" s="1"/>
  <c r="V196" i="72"/>
  <c r="Q217" i="72"/>
  <c r="O82" i="54" s="1"/>
  <c r="O311" i="77"/>
  <c r="M112" i="54" s="1"/>
  <c r="AA267" i="73"/>
  <c r="R259" i="72"/>
  <c r="P86" i="54" s="1"/>
  <c r="Q194" i="44"/>
  <c r="M125" i="60"/>
  <c r="N146" i="60"/>
  <c r="I277" i="51"/>
  <c r="I292" i="51" s="1"/>
  <c r="H256" i="51"/>
  <c r="H271" i="51" s="1"/>
  <c r="R158" i="71"/>
  <c r="R75" i="54" s="1"/>
  <c r="R290" i="77"/>
  <c r="F269" i="77"/>
  <c r="D109" i="54" s="1"/>
  <c r="U183" i="77"/>
  <c r="U108" i="54" s="1"/>
  <c r="M311" i="77"/>
  <c r="K112" i="54" s="1"/>
  <c r="S269" i="77"/>
  <c r="Q109" i="54" s="1"/>
  <c r="D158" i="71"/>
  <c r="D75" i="54" s="1"/>
  <c r="D303" i="68"/>
  <c r="W194" i="44"/>
  <c r="S194" i="44"/>
  <c r="T194" i="44"/>
  <c r="O194" i="44"/>
  <c r="M194" i="44"/>
  <c r="P125" i="60"/>
  <c r="R125" i="60"/>
  <c r="S146" i="60"/>
  <c r="U146" i="60"/>
  <c r="W125" i="60"/>
  <c r="F125" i="60"/>
  <c r="L298" i="51"/>
  <c r="L313" i="51" s="1"/>
  <c r="J15" i="54" s="1"/>
  <c r="O192" i="51"/>
  <c r="O207" i="51" s="1"/>
  <c r="K298" i="51"/>
  <c r="K313" i="51" s="1"/>
  <c r="I15" i="54" s="1"/>
  <c r="N256" i="51"/>
  <c r="N271" i="51" s="1"/>
  <c r="U256" i="51"/>
  <c r="U271" i="51" s="1"/>
  <c r="I298" i="51"/>
  <c r="I313" i="51" s="1"/>
  <c r="G15" i="54" s="1"/>
  <c r="I256" i="51"/>
  <c r="I271" i="51" s="1"/>
  <c r="G192" i="51"/>
  <c r="G207" i="51" s="1"/>
  <c r="P192" i="51"/>
  <c r="P207" i="51" s="1"/>
  <c r="S298" i="51"/>
  <c r="S313" i="51" s="1"/>
  <c r="Q15" i="54" s="1"/>
  <c r="R298" i="51"/>
  <c r="R313" i="51" s="1"/>
  <c r="P15" i="54" s="1"/>
  <c r="AA213" i="72"/>
  <c r="AA246" i="72"/>
  <c r="AA243" i="77"/>
  <c r="AA309" i="77"/>
  <c r="N158" i="71"/>
  <c r="N75" i="54" s="1"/>
  <c r="AA281" i="51"/>
  <c r="Y146" i="71"/>
  <c r="K158" i="71"/>
  <c r="K75" i="54" s="1"/>
  <c r="AA288" i="73"/>
  <c r="T146" i="60"/>
  <c r="AA264" i="77"/>
  <c r="T196" i="72"/>
  <c r="X146" i="60"/>
  <c r="F158" i="71"/>
  <c r="F75" i="54" s="1"/>
  <c r="I238" i="72"/>
  <c r="U194" i="44"/>
  <c r="J125" i="60"/>
  <c r="W277" i="51"/>
  <c r="W292" i="51" s="1"/>
  <c r="K277" i="51"/>
  <c r="K292" i="51" s="1"/>
  <c r="Q277" i="51"/>
  <c r="Q292" i="51" s="1"/>
  <c r="G298" i="51"/>
  <c r="G313" i="51" s="1"/>
  <c r="E15" i="54" s="1"/>
  <c r="G158" i="71"/>
  <c r="G75" i="54" s="1"/>
  <c r="L158" i="71"/>
  <c r="L75" i="54" s="1"/>
  <c r="X194" i="44"/>
  <c r="C125" i="60"/>
  <c r="K146" i="60"/>
  <c r="D146" i="60"/>
  <c r="I146" i="60"/>
  <c r="O146" i="60"/>
  <c r="E146" i="60"/>
  <c r="G256" i="51"/>
  <c r="G271" i="51" s="1"/>
  <c r="G277" i="51"/>
  <c r="G292" i="51" s="1"/>
  <c r="Z298" i="51"/>
  <c r="Z313" i="51" s="1"/>
  <c r="X15" i="54" s="1"/>
  <c r="F298" i="51"/>
  <c r="F313" i="51" s="1"/>
  <c r="D15" i="54" s="1"/>
  <c r="E256" i="51"/>
  <c r="E271" i="51" s="1"/>
  <c r="X298" i="51"/>
  <c r="X313" i="51" s="1"/>
  <c r="V15" i="54" s="1"/>
  <c r="M298" i="51"/>
  <c r="M313" i="51" s="1"/>
  <c r="K15" i="54" s="1"/>
  <c r="U298" i="51"/>
  <c r="U313" i="51" s="1"/>
  <c r="S15" i="54" s="1"/>
  <c r="Z277" i="51"/>
  <c r="Z292" i="51" s="1"/>
  <c r="V256" i="51"/>
  <c r="V271" i="51" s="1"/>
  <c r="K256" i="51"/>
  <c r="K271" i="51" s="1"/>
  <c r="AA309" i="73"/>
  <c r="AA285" i="77"/>
  <c r="AA196" i="51"/>
  <c r="C158" i="71"/>
  <c r="C75" i="54" s="1"/>
  <c r="S158" i="71"/>
  <c r="S75" i="54" s="1"/>
  <c r="AA310" i="51"/>
  <c r="AA306" i="77"/>
  <c r="AA289" i="51"/>
  <c r="E158" i="71"/>
  <c r="E75" i="54" s="1"/>
  <c r="M158" i="71"/>
  <c r="M75" i="54" s="1"/>
  <c r="AA288" i="77"/>
  <c r="AA255" i="72"/>
  <c r="U158" i="71"/>
  <c r="U75" i="54" s="1"/>
  <c r="E125" i="60"/>
  <c r="H125" i="60"/>
  <c r="P196" i="72"/>
  <c r="U238" i="72"/>
  <c r="G194" i="44"/>
  <c r="Y138" i="96"/>
  <c r="AA287" i="51"/>
  <c r="H146" i="60"/>
  <c r="W146" i="60"/>
  <c r="AA225" i="72"/>
  <c r="Y178" i="77"/>
  <c r="L194" i="44"/>
  <c r="X125" i="60"/>
  <c r="M146" i="60"/>
  <c r="Y298" i="51"/>
  <c r="Y313" i="51" s="1"/>
  <c r="W15" i="54" s="1"/>
  <c r="L256" i="51"/>
  <c r="L271" i="51" s="1"/>
  <c r="R192" i="51"/>
  <c r="R207" i="51" s="1"/>
  <c r="Q256" i="51"/>
  <c r="Q271" i="51" s="1"/>
  <c r="AA303" i="73"/>
  <c r="V158" i="71"/>
  <c r="V75" i="54" s="1"/>
  <c r="E259" i="72"/>
  <c r="C86" i="54" s="1"/>
  <c r="I248" i="77"/>
  <c r="O269" i="77"/>
  <c r="M109" i="54" s="1"/>
  <c r="F248" i="77"/>
  <c r="Y128" i="60"/>
  <c r="W238" i="72"/>
  <c r="K196" i="72"/>
  <c r="I194" i="44"/>
  <c r="D194" i="44"/>
  <c r="J146" i="60"/>
  <c r="L125" i="60"/>
  <c r="D125" i="60"/>
  <c r="Q125" i="60"/>
  <c r="S125" i="60"/>
  <c r="L146" i="60"/>
  <c r="O298" i="51"/>
  <c r="O313" i="51" s="1"/>
  <c r="M15" i="54" s="1"/>
  <c r="J298" i="51"/>
  <c r="J313" i="51" s="1"/>
  <c r="H15" i="54" s="1"/>
  <c r="F277" i="51"/>
  <c r="F292" i="51" s="1"/>
  <c r="R277" i="51"/>
  <c r="R292" i="51" s="1"/>
  <c r="X277" i="51"/>
  <c r="X292" i="51" s="1"/>
  <c r="T192" i="51"/>
  <c r="T207" i="51" s="1"/>
  <c r="F256" i="51"/>
  <c r="F271" i="51" s="1"/>
  <c r="H277" i="51"/>
  <c r="H292" i="51" s="1"/>
  <c r="M192" i="51"/>
  <c r="M207" i="51" s="1"/>
  <c r="Q298" i="51"/>
  <c r="Q313" i="51" s="1"/>
  <c r="O15" i="54" s="1"/>
  <c r="N277" i="51"/>
  <c r="N292" i="51" s="1"/>
  <c r="AA267" i="77"/>
  <c r="AA260" i="51"/>
  <c r="AA240" i="73"/>
  <c r="AA268" i="51"/>
  <c r="Y175" i="73"/>
  <c r="W158" i="71"/>
  <c r="W75" i="54" s="1"/>
  <c r="R146" i="60"/>
  <c r="Y181" i="77"/>
  <c r="O238" i="72"/>
  <c r="D282" i="68"/>
  <c r="H194" i="44"/>
  <c r="J194" i="44"/>
  <c r="G146" i="60"/>
  <c r="V125" i="60"/>
  <c r="Y181" i="73"/>
  <c r="W192" i="51"/>
  <c r="W207" i="51" s="1"/>
  <c r="Y156" i="71"/>
  <c r="H158" i="71"/>
  <c r="H75" i="54" s="1"/>
  <c r="AA192" i="72"/>
  <c r="M196" i="72"/>
  <c r="Q146" i="60"/>
  <c r="T125" i="60"/>
  <c r="C146" i="60"/>
  <c r="G125" i="60"/>
  <c r="O125" i="60"/>
  <c r="Q192" i="51"/>
  <c r="Q207" i="51" s="1"/>
  <c r="V298" i="51"/>
  <c r="V313" i="51" s="1"/>
  <c r="T15" i="54" s="1"/>
  <c r="N192" i="51"/>
  <c r="N207" i="51" s="1"/>
  <c r="P298" i="51"/>
  <c r="P313" i="51" s="1"/>
  <c r="N15" i="54" s="1"/>
  <c r="F192" i="51"/>
  <c r="F207" i="51" s="1"/>
  <c r="I192" i="51"/>
  <c r="I207" i="51" s="1"/>
  <c r="V192" i="51"/>
  <c r="V207" i="51" s="1"/>
  <c r="P256" i="51"/>
  <c r="P271" i="51" s="1"/>
  <c r="J256" i="51"/>
  <c r="J271" i="51" s="1"/>
  <c r="H192" i="51"/>
  <c r="H207" i="51" s="1"/>
  <c r="AA246" i="73"/>
  <c r="AA249" i="72"/>
  <c r="F217" i="72"/>
  <c r="D82" i="54" s="1"/>
  <c r="AA286" i="51"/>
  <c r="V238" i="72"/>
  <c r="S259" i="72"/>
  <c r="Q86" i="54" s="1"/>
  <c r="I290" i="77"/>
  <c r="O259" i="72"/>
  <c r="M86" i="54" s="1"/>
  <c r="V217" i="72"/>
  <c r="T82" i="54" s="1"/>
  <c r="Z238" i="72"/>
  <c r="Q238" i="72"/>
  <c r="Z196" i="72"/>
  <c r="M271" i="73"/>
  <c r="K77" i="54" s="1"/>
  <c r="G259" i="72"/>
  <c r="E86" i="54" s="1"/>
  <c r="Y217" i="72"/>
  <c r="W82" i="54" s="1"/>
  <c r="H238" i="72"/>
  <c r="W196" i="72"/>
  <c r="I217" i="72"/>
  <c r="G82" i="54" s="1"/>
  <c r="O217" i="72"/>
  <c r="M82" i="54" s="1"/>
  <c r="S217" i="72"/>
  <c r="Q82" i="54" s="1"/>
  <c r="L183" i="77"/>
  <c r="L108" i="54" s="1"/>
  <c r="N269" i="77"/>
  <c r="L109" i="54" s="1"/>
  <c r="W269" i="77"/>
  <c r="U109" i="54" s="1"/>
  <c r="D324" i="68"/>
  <c r="W217" i="72"/>
  <c r="U82" i="54" s="1"/>
  <c r="Y145" i="71"/>
  <c r="T292" i="73"/>
  <c r="AA302" i="51"/>
  <c r="M259" i="72"/>
  <c r="K86" i="54" s="1"/>
  <c r="X196" i="72"/>
  <c r="P217" i="72"/>
  <c r="N82" i="54" s="1"/>
  <c r="Z311" i="77"/>
  <c r="X112" i="54" s="1"/>
  <c r="P183" i="77"/>
  <c r="P108" i="54" s="1"/>
  <c r="K217" i="72"/>
  <c r="I82" i="54" s="1"/>
  <c r="R196" i="72"/>
  <c r="Q196" i="72"/>
  <c r="F290" i="77"/>
  <c r="Y157" i="71"/>
  <c r="U185" i="73"/>
  <c r="U76" i="54" s="1"/>
  <c r="L250" i="73"/>
  <c r="U196" i="72"/>
  <c r="I259" i="72"/>
  <c r="G86" i="54" s="1"/>
  <c r="N196" i="72"/>
  <c r="K259" i="72"/>
  <c r="I86" i="54" s="1"/>
  <c r="J259" i="72"/>
  <c r="H86" i="54" s="1"/>
  <c r="U311" i="77"/>
  <c r="S112" i="54" s="1"/>
  <c r="V290" i="77"/>
  <c r="T183" i="77"/>
  <c r="T108" i="54" s="1"/>
  <c r="M269" i="77"/>
  <c r="K109" i="54" s="1"/>
  <c r="Y196" i="72"/>
  <c r="AA303" i="51"/>
  <c r="J196" i="72"/>
  <c r="J238" i="72"/>
  <c r="R217" i="72"/>
  <c r="P82" i="54" s="1"/>
  <c r="H217" i="72"/>
  <c r="F82" i="54" s="1"/>
  <c r="U217" i="72"/>
  <c r="S82" i="54" s="1"/>
  <c r="X259" i="72"/>
  <c r="V86" i="54" s="1"/>
  <c r="M217" i="72"/>
  <c r="K82" i="54" s="1"/>
  <c r="AA232" i="72"/>
  <c r="P259" i="72"/>
  <c r="N86" i="54" s="1"/>
  <c r="F259" i="72"/>
  <c r="D86" i="54" s="1"/>
  <c r="L196" i="72"/>
  <c r="P311" i="77"/>
  <c r="N112" i="54" s="1"/>
  <c r="G238" i="72"/>
  <c r="L259" i="72"/>
  <c r="J86" i="54" s="1"/>
  <c r="E238" i="72"/>
  <c r="S238" i="72"/>
  <c r="N217" i="72"/>
  <c r="L82" i="54" s="1"/>
  <c r="X238" i="72"/>
  <c r="Y259" i="72"/>
  <c r="W86" i="54" s="1"/>
  <c r="T217" i="72"/>
  <c r="R82" i="54" s="1"/>
  <c r="X217" i="72"/>
  <c r="V82" i="54" s="1"/>
  <c r="T238" i="72"/>
  <c r="H196" i="72"/>
  <c r="L290" i="77"/>
  <c r="N290" i="77"/>
  <c r="T311" i="77"/>
  <c r="R112" i="54" s="1"/>
  <c r="L269" i="77"/>
  <c r="J109" i="54" s="1"/>
  <c r="K248" i="77"/>
  <c r="H248" i="77"/>
  <c r="X311" i="77"/>
  <c r="V112" i="54" s="1"/>
  <c r="U248" i="77"/>
  <c r="R183" i="77"/>
  <c r="R108" i="54" s="1"/>
  <c r="H311" i="77"/>
  <c r="F112" i="54" s="1"/>
  <c r="V248" i="77"/>
  <c r="G311" i="77"/>
  <c r="E112" i="54" s="1"/>
  <c r="Q269" i="77"/>
  <c r="O109" i="54" s="1"/>
  <c r="AA189" i="72"/>
  <c r="J217" i="72"/>
  <c r="H82" i="54" s="1"/>
  <c r="F196" i="72"/>
  <c r="U259" i="72"/>
  <c r="S86" i="54" s="1"/>
  <c r="Y238" i="72"/>
  <c r="AA206" i="72"/>
  <c r="Z217" i="72"/>
  <c r="X82" i="54" s="1"/>
  <c r="T259" i="72"/>
  <c r="R86" i="54" s="1"/>
  <c r="H259" i="72"/>
  <c r="F86" i="54" s="1"/>
  <c r="G196" i="72"/>
  <c r="X290" i="77"/>
  <c r="T290" i="77"/>
  <c r="S196" i="72"/>
  <c r="Q259" i="72"/>
  <c r="O86" i="54" s="1"/>
  <c r="K238" i="72"/>
  <c r="V259" i="72"/>
  <c r="T86" i="54" s="1"/>
  <c r="Z290" i="77"/>
  <c r="D261" i="68"/>
  <c r="N238" i="72"/>
  <c r="O313" i="73"/>
  <c r="M80" i="54" s="1"/>
  <c r="H292" i="73"/>
  <c r="K271" i="73"/>
  <c r="I77" i="54" s="1"/>
  <c r="G217" i="72"/>
  <c r="E82" i="54" s="1"/>
  <c r="W259" i="72"/>
  <c r="U86" i="54" s="1"/>
  <c r="R238" i="72"/>
  <c r="O196" i="72"/>
  <c r="F238" i="72"/>
  <c r="N259" i="72"/>
  <c r="L86" i="54" s="1"/>
  <c r="L238" i="72"/>
  <c r="M238" i="72"/>
  <c r="AA308" i="73"/>
  <c r="I311" i="77"/>
  <c r="G112" i="54" s="1"/>
  <c r="Q183" i="77"/>
  <c r="Q108" i="54" s="1"/>
  <c r="Y269" i="77"/>
  <c r="W109" i="54" s="1"/>
  <c r="T269" i="77"/>
  <c r="R109" i="54" s="1"/>
  <c r="H290" i="77"/>
  <c r="M183" i="77"/>
  <c r="M108" i="54" s="1"/>
  <c r="X183" i="77"/>
  <c r="X108" i="54" s="1"/>
  <c r="J248" i="77"/>
  <c r="J269" i="77"/>
  <c r="H109" i="54" s="1"/>
  <c r="Y290" i="77"/>
  <c r="W183" i="77"/>
  <c r="W108" i="54" s="1"/>
  <c r="N311" i="77"/>
  <c r="L112" i="54" s="1"/>
  <c r="I196" i="72"/>
  <c r="Z259" i="72"/>
  <c r="X86" i="54" s="1"/>
  <c r="AA254" i="72"/>
  <c r="AA307" i="73"/>
  <c r="S271" i="73"/>
  <c r="Q77" i="54" s="1"/>
  <c r="J292" i="73"/>
  <c r="AA188" i="72"/>
  <c r="K124" i="96"/>
  <c r="M124" i="96"/>
  <c r="F124" i="96"/>
  <c r="I124" i="96"/>
  <c r="X124" i="96"/>
  <c r="D124" i="96"/>
  <c r="U124" i="96"/>
  <c r="J124" i="96"/>
  <c r="Q124" i="96"/>
  <c r="T124" i="96"/>
  <c r="V124" i="96"/>
  <c r="E124" i="96"/>
  <c r="H124" i="96"/>
  <c r="O124" i="96"/>
  <c r="R124" i="96"/>
  <c r="S124" i="96"/>
  <c r="P124" i="96"/>
  <c r="G124" i="96"/>
  <c r="L124" i="96"/>
  <c r="N124" i="96"/>
  <c r="W124" i="96"/>
  <c r="C124" i="96"/>
  <c r="AA277" i="73"/>
  <c r="E292" i="73"/>
  <c r="H185" i="73"/>
  <c r="H76" i="54" s="1"/>
  <c r="I313" i="73"/>
  <c r="G80" i="54" s="1"/>
  <c r="AA230" i="72"/>
  <c r="AA206" i="51"/>
  <c r="N248" i="77"/>
  <c r="Y257" i="45"/>
  <c r="C271" i="45"/>
  <c r="Y225" i="45"/>
  <c r="C239" i="45"/>
  <c r="AA265" i="73"/>
  <c r="Y179" i="73"/>
  <c r="Y155" i="60"/>
  <c r="AA211" i="72"/>
  <c r="AA304" i="73"/>
  <c r="AA185" i="72"/>
  <c r="G344" i="89"/>
  <c r="AA197" i="51"/>
  <c r="AA257" i="51"/>
  <c r="AA200" i="76"/>
  <c r="AA312" i="73"/>
  <c r="AA285" i="73"/>
  <c r="AA264" i="73"/>
  <c r="AA299" i="73"/>
  <c r="AA229" i="72"/>
  <c r="Y171" i="41"/>
  <c r="D292" i="73"/>
  <c r="D72" i="54"/>
  <c r="D97" i="54"/>
  <c r="AA309" i="51"/>
  <c r="Y172" i="41"/>
  <c r="Y181" i="44"/>
  <c r="AA201" i="51"/>
  <c r="AA308" i="51"/>
  <c r="T72" i="54"/>
  <c r="T97" i="54"/>
  <c r="I271" i="73"/>
  <c r="G77" i="54" s="1"/>
  <c r="V185" i="73"/>
  <c r="V76" i="54" s="1"/>
  <c r="O250" i="73"/>
  <c r="W292" i="73"/>
  <c r="G292" i="73"/>
  <c r="I250" i="73"/>
  <c r="V271" i="73"/>
  <c r="T77" i="54" s="1"/>
  <c r="AA298" i="73"/>
  <c r="E313" i="73"/>
  <c r="Y313" i="73"/>
  <c r="W80" i="54" s="1"/>
  <c r="N185" i="73"/>
  <c r="N76" i="54" s="1"/>
  <c r="S313" i="73"/>
  <c r="Q80" i="54" s="1"/>
  <c r="Q271" i="73"/>
  <c r="O77" i="54" s="1"/>
  <c r="AA256" i="73"/>
  <c r="E271" i="73"/>
  <c r="Y172" i="73"/>
  <c r="AA258" i="73"/>
  <c r="H72" i="54"/>
  <c r="H97" i="54"/>
  <c r="Y171" i="77"/>
  <c r="D271" i="73"/>
  <c r="Y130" i="60"/>
  <c r="AA216" i="72"/>
  <c r="AA258" i="51"/>
  <c r="AA245" i="73"/>
  <c r="AA233" i="77"/>
  <c r="E248" i="77"/>
  <c r="K311" i="77"/>
  <c r="I112" i="54" s="1"/>
  <c r="J290" i="77"/>
  <c r="P248" i="77"/>
  <c r="W311" i="77"/>
  <c r="U112" i="54" s="1"/>
  <c r="U290" i="77"/>
  <c r="AA275" i="77"/>
  <c r="E290" i="77"/>
  <c r="E183" i="77"/>
  <c r="E108" i="54" s="1"/>
  <c r="O183" i="77"/>
  <c r="O108" i="54" s="1"/>
  <c r="AA296" i="77"/>
  <c r="E311" i="77"/>
  <c r="V311" i="77"/>
  <c r="T112" i="54" s="1"/>
  <c r="J183" i="77"/>
  <c r="J108" i="54" s="1"/>
  <c r="V183" i="77"/>
  <c r="V108" i="54" s="1"/>
  <c r="Q290" i="77"/>
  <c r="AA261" i="77"/>
  <c r="AA303" i="77"/>
  <c r="Y175" i="77"/>
  <c r="AA240" i="77"/>
  <c r="AA262" i="73"/>
  <c r="AA248" i="72"/>
  <c r="Y300" i="91"/>
  <c r="AA302" i="73"/>
  <c r="AA239" i="73"/>
  <c r="C72" i="54"/>
  <c r="Y158" i="60"/>
  <c r="AA291" i="73"/>
  <c r="AA236" i="73"/>
  <c r="AA250" i="72"/>
  <c r="AA268" i="73"/>
  <c r="N49" i="83"/>
  <c r="Q49" i="83"/>
  <c r="H49" i="83"/>
  <c r="U49" i="83"/>
  <c r="I49" i="83"/>
  <c r="E49" i="83"/>
  <c r="L49" i="83"/>
  <c r="C49" i="83"/>
  <c r="W49" i="83"/>
  <c r="R49" i="83"/>
  <c r="J49" i="83"/>
  <c r="P49" i="83"/>
  <c r="V49" i="83"/>
  <c r="M49" i="83"/>
  <c r="O49" i="83"/>
  <c r="G49" i="83"/>
  <c r="D49" i="83"/>
  <c r="X49" i="83"/>
  <c r="S49" i="83"/>
  <c r="T49" i="83"/>
  <c r="K49" i="83"/>
  <c r="F49" i="83"/>
  <c r="AA265" i="51"/>
  <c r="AA233" i="72"/>
  <c r="AA306" i="51"/>
  <c r="AA264" i="51"/>
  <c r="AA311" i="51"/>
  <c r="AA205" i="51"/>
  <c r="AA266" i="51"/>
  <c r="T250" i="73"/>
  <c r="J313" i="73"/>
  <c r="H80" i="54" s="1"/>
  <c r="H313" i="73"/>
  <c r="F80" i="54" s="1"/>
  <c r="M185" i="73"/>
  <c r="M76" i="54" s="1"/>
  <c r="I292" i="73"/>
  <c r="H271" i="73"/>
  <c r="F77" i="54" s="1"/>
  <c r="R292" i="73"/>
  <c r="H250" i="73"/>
  <c r="J271" i="73"/>
  <c r="H77" i="54" s="1"/>
  <c r="D185" i="73"/>
  <c r="D76" i="54" s="1"/>
  <c r="R250" i="73"/>
  <c r="O271" i="73"/>
  <c r="M77" i="54" s="1"/>
  <c r="Y292" i="73"/>
  <c r="Q185" i="73"/>
  <c r="Q76" i="54" s="1"/>
  <c r="Y178" i="41"/>
  <c r="X72" i="54"/>
  <c r="X97" i="54"/>
  <c r="Y176" i="41"/>
  <c r="O72" i="54"/>
  <c r="O97" i="54"/>
  <c r="G313" i="73"/>
  <c r="E80" i="54" s="1"/>
  <c r="AA257" i="77"/>
  <c r="AA291" i="51"/>
  <c r="AA253" i="72"/>
  <c r="AA310" i="73"/>
  <c r="Y188" i="44"/>
  <c r="W185" i="73"/>
  <c r="W76" i="54" s="1"/>
  <c r="M313" i="73"/>
  <c r="K80" i="54" s="1"/>
  <c r="AA182" i="72"/>
  <c r="Y243" i="52"/>
  <c r="AA287" i="73"/>
  <c r="S248" i="77"/>
  <c r="F311" i="77"/>
  <c r="D112" i="54" s="1"/>
  <c r="C183" i="77"/>
  <c r="Y168" i="77"/>
  <c r="R269" i="77"/>
  <c r="P109" i="54" s="1"/>
  <c r="Y131" i="60"/>
  <c r="AA286" i="73"/>
  <c r="Y176" i="73"/>
  <c r="G334" i="89"/>
  <c r="AA179" i="76"/>
  <c r="Y137" i="96"/>
  <c r="Y136" i="96"/>
  <c r="Y131" i="96"/>
  <c r="AA290" i="51"/>
  <c r="V313" i="73"/>
  <c r="T80" i="54" s="1"/>
  <c r="L271" i="73"/>
  <c r="J77" i="54" s="1"/>
  <c r="F185" i="73"/>
  <c r="F76" i="54" s="1"/>
  <c r="P292" i="73"/>
  <c r="Y134" i="96"/>
  <c r="AA278" i="77"/>
  <c r="AA236" i="77"/>
  <c r="AA312" i="51"/>
  <c r="AA226" i="76"/>
  <c r="P290" i="77"/>
  <c r="M290" i="77"/>
  <c r="J311" i="77"/>
  <c r="H112" i="54" s="1"/>
  <c r="G269" i="77"/>
  <c r="E109" i="54" s="1"/>
  <c r="R311" i="77"/>
  <c r="P112" i="54" s="1"/>
  <c r="W290" i="77"/>
  <c r="Q311" i="77"/>
  <c r="O112" i="54" s="1"/>
  <c r="I183" i="77"/>
  <c r="I108" i="54" s="1"/>
  <c r="W248" i="77"/>
  <c r="R248" i="77"/>
  <c r="X269" i="77"/>
  <c r="V109" i="54" s="1"/>
  <c r="F169" i="41"/>
  <c r="Q169" i="41"/>
  <c r="I169" i="41"/>
  <c r="R169" i="41"/>
  <c r="K169" i="41"/>
  <c r="U169" i="41"/>
  <c r="S169" i="41"/>
  <c r="G169" i="41"/>
  <c r="H169" i="41"/>
  <c r="W169" i="41"/>
  <c r="C169" i="41"/>
  <c r="L169" i="41"/>
  <c r="E169" i="41"/>
  <c r="P169" i="41"/>
  <c r="O169" i="41"/>
  <c r="T169" i="41"/>
  <c r="N169" i="41"/>
  <c r="D169" i="41"/>
  <c r="V169" i="41"/>
  <c r="M169" i="41"/>
  <c r="J169" i="41"/>
  <c r="X169" i="41"/>
  <c r="AA244" i="73"/>
  <c r="F330" i="89"/>
  <c r="Y139" i="60"/>
  <c r="AA281" i="73"/>
  <c r="AA193" i="51"/>
  <c r="Y137" i="60"/>
  <c r="Y184" i="73"/>
  <c r="Y130" i="96"/>
  <c r="AA245" i="76"/>
  <c r="AA267" i="51"/>
  <c r="AA203" i="51"/>
  <c r="AA191" i="72"/>
  <c r="AA285" i="51"/>
  <c r="AA269" i="51"/>
  <c r="AA202" i="51"/>
  <c r="K292" i="73"/>
  <c r="L185" i="73"/>
  <c r="L76" i="54" s="1"/>
  <c r="W313" i="73"/>
  <c r="U80" i="54" s="1"/>
  <c r="K313" i="73"/>
  <c r="I80" i="54" s="1"/>
  <c r="S185" i="73"/>
  <c r="S76" i="54" s="1"/>
  <c r="S292" i="73"/>
  <c r="X185" i="73"/>
  <c r="X76" i="54" s="1"/>
  <c r="P271" i="73"/>
  <c r="N77" i="54" s="1"/>
  <c r="Y271" i="73"/>
  <c r="W77" i="54" s="1"/>
  <c r="AA235" i="73"/>
  <c r="E250" i="73"/>
  <c r="M292" i="73"/>
  <c r="G185" i="73"/>
  <c r="G76" i="54" s="1"/>
  <c r="W250" i="73"/>
  <c r="Z271" i="73"/>
  <c r="X77" i="54" s="1"/>
  <c r="AA300" i="73"/>
  <c r="AA279" i="73"/>
  <c r="D250" i="73"/>
  <c r="D313" i="73"/>
  <c r="AA195" i="72"/>
  <c r="AA270" i="51"/>
  <c r="AA279" i="51"/>
  <c r="Y273" i="45"/>
  <c r="C287" i="45"/>
  <c r="G106" i="62"/>
  <c r="E217" i="72"/>
  <c r="N271" i="73"/>
  <c r="L77" i="54" s="1"/>
  <c r="U250" i="73"/>
  <c r="Y134" i="60"/>
  <c r="AA190" i="72"/>
  <c r="E72" i="54"/>
  <c r="E97" i="54"/>
  <c r="AA288" i="51"/>
  <c r="P313" i="73"/>
  <c r="N80" i="54" s="1"/>
  <c r="Z250" i="73"/>
  <c r="AA237" i="73"/>
  <c r="H269" i="77"/>
  <c r="F109" i="54" s="1"/>
  <c r="O248" i="77"/>
  <c r="N183" i="77"/>
  <c r="N108" i="54" s="1"/>
  <c r="L248" i="77"/>
  <c r="S183" i="77"/>
  <c r="S108" i="54" s="1"/>
  <c r="Y222" i="52"/>
  <c r="M248" i="77"/>
  <c r="AA254" i="77"/>
  <c r="E269" i="77"/>
  <c r="Y182" i="41"/>
  <c r="Y170" i="41"/>
  <c r="K72" i="54"/>
  <c r="K97" i="54"/>
  <c r="AA257" i="73"/>
  <c r="AA187" i="72"/>
  <c r="P185" i="73"/>
  <c r="P76" i="54" s="1"/>
  <c r="R313" i="73"/>
  <c r="P80" i="54" s="1"/>
  <c r="V292" i="73"/>
  <c r="I185" i="73"/>
  <c r="I76" i="54" s="1"/>
  <c r="G250" i="73"/>
  <c r="Y207" i="51"/>
  <c r="C226" i="52"/>
  <c r="Y175" i="41"/>
  <c r="F183" i="77"/>
  <c r="F108" i="54" s="1"/>
  <c r="P269" i="77"/>
  <c r="N109" i="54" s="1"/>
  <c r="S290" i="77"/>
  <c r="K290" i="77"/>
  <c r="Y311" i="77"/>
  <c r="W112" i="54" s="1"/>
  <c r="D183" i="77"/>
  <c r="D108" i="54" s="1"/>
  <c r="I269" i="77"/>
  <c r="G109" i="54" s="1"/>
  <c r="K269" i="77"/>
  <c r="I109" i="54" s="1"/>
  <c r="K183" i="77"/>
  <c r="K108" i="54" s="1"/>
  <c r="O290" i="77"/>
  <c r="Y152" i="60"/>
  <c r="Y183" i="41"/>
  <c r="AA241" i="73"/>
  <c r="Y149" i="60"/>
  <c r="J337" i="89"/>
  <c r="Y160" i="60"/>
  <c r="AA282" i="51"/>
  <c r="C11" i="54"/>
  <c r="Y319" i="94"/>
  <c r="AA278" i="51"/>
  <c r="AA249" i="73"/>
  <c r="AA243" i="73"/>
  <c r="AA278" i="73"/>
  <c r="Y190" i="44"/>
  <c r="AA231" i="72"/>
  <c r="AA289" i="73"/>
  <c r="AA247" i="73"/>
  <c r="Y182" i="73"/>
  <c r="J72" i="54"/>
  <c r="J97" i="54"/>
  <c r="AA212" i="72"/>
  <c r="E196" i="72"/>
  <c r="L292" i="73"/>
  <c r="F271" i="73"/>
  <c r="D77" i="54" s="1"/>
  <c r="Q292" i="73"/>
  <c r="G271" i="73"/>
  <c r="E77" i="54" s="1"/>
  <c r="T185" i="73"/>
  <c r="T76" i="54" s="1"/>
  <c r="X313" i="73"/>
  <c r="V80" i="54" s="1"/>
  <c r="X250" i="73"/>
  <c r="X271" i="73"/>
  <c r="V77" i="54" s="1"/>
  <c r="M250" i="73"/>
  <c r="O185" i="73"/>
  <c r="O76" i="54" s="1"/>
  <c r="T271" i="73"/>
  <c r="R77" i="54" s="1"/>
  <c r="W271" i="73"/>
  <c r="U77" i="54" s="1"/>
  <c r="F250" i="73"/>
  <c r="U292" i="73"/>
  <c r="AA299" i="77"/>
  <c r="Y151" i="60"/>
  <c r="AA258" i="72"/>
  <c r="AA251" i="72"/>
  <c r="AA247" i="76"/>
  <c r="Y150" i="60"/>
  <c r="Y51" i="54"/>
  <c r="N72" i="54"/>
  <c r="N97" i="54"/>
  <c r="X292" i="73"/>
  <c r="L313" i="73"/>
  <c r="J80" i="54" s="1"/>
  <c r="V250" i="73"/>
  <c r="Y173" i="41"/>
  <c r="G248" i="77"/>
  <c r="Z248" i="77"/>
  <c r="C255" i="45"/>
  <c r="Y241" i="45"/>
  <c r="Y181" i="41"/>
  <c r="AA260" i="73"/>
  <c r="Y171" i="73"/>
  <c r="AA210" i="72"/>
  <c r="N250" i="73"/>
  <c r="K185" i="73"/>
  <c r="K76" i="54" s="1"/>
  <c r="P250" i="73"/>
  <c r="J185" i="73"/>
  <c r="J76" i="54" s="1"/>
  <c r="E185" i="73"/>
  <c r="E76" i="54" s="1"/>
  <c r="Y174" i="41"/>
  <c r="AA237" i="72"/>
  <c r="AA245" i="72"/>
  <c r="G290" i="77"/>
  <c r="V269" i="77"/>
  <c r="T109" i="54" s="1"/>
  <c r="AA224" i="72"/>
  <c r="T248" i="77"/>
  <c r="Y179" i="41"/>
  <c r="C194" i="44"/>
  <c r="Y129" i="60"/>
  <c r="AA208" i="72"/>
  <c r="S72" i="54"/>
  <c r="S97" i="54"/>
  <c r="Q250" i="73"/>
  <c r="U271" i="73"/>
  <c r="S77" i="54" s="1"/>
  <c r="U313" i="73"/>
  <c r="S80" i="54" s="1"/>
  <c r="K250" i="73"/>
  <c r="O292" i="73"/>
  <c r="Y132" i="96"/>
  <c r="AA194" i="51"/>
  <c r="AA203" i="72"/>
  <c r="D49" i="78"/>
  <c r="D54" i="78" s="1"/>
  <c r="D115" i="54" s="1"/>
  <c r="W49" i="78"/>
  <c r="W54" i="78" s="1"/>
  <c r="W115" i="54" s="1"/>
  <c r="U49" i="78"/>
  <c r="U54" i="78" s="1"/>
  <c r="U115" i="54" s="1"/>
  <c r="X49" i="78"/>
  <c r="X54" i="78" s="1"/>
  <c r="X115" i="54" s="1"/>
  <c r="S49" i="78"/>
  <c r="S54" i="78" s="1"/>
  <c r="S115" i="54" s="1"/>
  <c r="H49" i="78"/>
  <c r="H54" i="78" s="1"/>
  <c r="H115" i="54" s="1"/>
  <c r="C49" i="78"/>
  <c r="M49" i="78"/>
  <c r="M54" i="78" s="1"/>
  <c r="M115" i="54" s="1"/>
  <c r="O49" i="78"/>
  <c r="O54" i="78" s="1"/>
  <c r="O115" i="54" s="1"/>
  <c r="P49" i="78"/>
  <c r="P54" i="78" s="1"/>
  <c r="P115" i="54" s="1"/>
  <c r="I49" i="78"/>
  <c r="I54" i="78" s="1"/>
  <c r="I115" i="54" s="1"/>
  <c r="G49" i="78"/>
  <c r="G54" i="78" s="1"/>
  <c r="G115" i="54" s="1"/>
  <c r="R49" i="78"/>
  <c r="R54" i="78" s="1"/>
  <c r="R115" i="54" s="1"/>
  <c r="Q49" i="78"/>
  <c r="Q54" i="78" s="1"/>
  <c r="Q115" i="54" s="1"/>
  <c r="N49" i="78"/>
  <c r="N54" i="78" s="1"/>
  <c r="N115" i="54" s="1"/>
  <c r="L49" i="78"/>
  <c r="L54" i="78" s="1"/>
  <c r="L115" i="54" s="1"/>
  <c r="T49" i="78"/>
  <c r="T54" i="78" s="1"/>
  <c r="T115" i="54" s="1"/>
  <c r="K49" i="78"/>
  <c r="K54" i="78" s="1"/>
  <c r="K115" i="54" s="1"/>
  <c r="E49" i="78"/>
  <c r="E54" i="78" s="1"/>
  <c r="E115" i="54" s="1"/>
  <c r="J49" i="78"/>
  <c r="J54" i="78" s="1"/>
  <c r="J115" i="54" s="1"/>
  <c r="F49" i="78"/>
  <c r="F54" i="78" s="1"/>
  <c r="F115" i="54" s="1"/>
  <c r="V49" i="78"/>
  <c r="V54" i="78" s="1"/>
  <c r="V115" i="54" s="1"/>
  <c r="Y180" i="73"/>
  <c r="AA266" i="73"/>
  <c r="AA184" i="76"/>
  <c r="Z269" i="77"/>
  <c r="X109" i="54" s="1"/>
  <c r="U269" i="77"/>
  <c r="S109" i="54" s="1"/>
  <c r="X248" i="77"/>
  <c r="G183" i="77"/>
  <c r="G108" i="54" s="1"/>
  <c r="L311" i="77"/>
  <c r="J112" i="54" s="1"/>
  <c r="Y248" i="77"/>
  <c r="Q248" i="77"/>
  <c r="S311" i="77"/>
  <c r="Q112" i="54" s="1"/>
  <c r="H183" i="77"/>
  <c r="H108" i="54" s="1"/>
  <c r="Y128" i="96"/>
  <c r="Y133" i="96"/>
  <c r="AA282" i="77"/>
  <c r="Y154" i="54"/>
  <c r="AA283" i="73"/>
  <c r="AA227" i="72"/>
  <c r="AA261" i="51"/>
  <c r="Y174" i="73"/>
  <c r="U72" i="54"/>
  <c r="U97" i="54"/>
  <c r="AA299" i="51"/>
  <c r="AA270" i="73"/>
  <c r="Y135" i="96"/>
  <c r="Y129" i="96"/>
  <c r="AA306" i="73"/>
  <c r="Y178" i="73"/>
  <c r="AA182" i="76"/>
  <c r="AA252" i="72"/>
  <c r="F17" i="54"/>
  <c r="AA307" i="51"/>
  <c r="C97" i="54"/>
  <c r="AA200" i="51"/>
  <c r="R185" i="73"/>
  <c r="R76" i="54" s="1"/>
  <c r="N313" i="73"/>
  <c r="L80" i="54" s="1"/>
  <c r="Y170" i="73"/>
  <c r="C185" i="73"/>
  <c r="Z313" i="73"/>
  <c r="X80" i="54" s="1"/>
  <c r="Z292" i="73"/>
  <c r="R271" i="73"/>
  <c r="P77" i="54" s="1"/>
  <c r="T313" i="73"/>
  <c r="R80" i="54" s="1"/>
  <c r="F313" i="73"/>
  <c r="D80" i="54" s="1"/>
  <c r="J250" i="73"/>
  <c r="Q313" i="73"/>
  <c r="O80" i="54" s="1"/>
  <c r="Y250" i="73"/>
  <c r="N292" i="73"/>
  <c r="S250" i="73"/>
  <c r="F292" i="73"/>
  <c r="AA209" i="72"/>
  <c r="AA300" i="51"/>
  <c r="AA242" i="76" l="1"/>
  <c r="AA228" i="76"/>
  <c r="AA224" i="76"/>
  <c r="AA205" i="76"/>
  <c r="AA207" i="76"/>
  <c r="AA221" i="76"/>
  <c r="AA203" i="76"/>
  <c r="T106" i="62"/>
  <c r="W244" i="95"/>
  <c r="K244" i="95"/>
  <c r="P190" i="76"/>
  <c r="AA220" i="76"/>
  <c r="I253" i="76"/>
  <c r="G118" i="54" s="1"/>
  <c r="AA238" i="76"/>
  <c r="AA196" i="76"/>
  <c r="AA229" i="76"/>
  <c r="AA199" i="76"/>
  <c r="AA217" i="76"/>
  <c r="AA187" i="76"/>
  <c r="F334" i="89"/>
  <c r="K246" i="95"/>
  <c r="D263" i="95"/>
  <c r="S263" i="95"/>
  <c r="C240" i="95"/>
  <c r="O279" i="95"/>
  <c r="V279" i="95"/>
  <c r="U246" i="95"/>
  <c r="V246" i="95"/>
  <c r="U279" i="95"/>
  <c r="S211" i="76"/>
  <c r="Q114" i="54" s="1"/>
  <c r="AA241" i="76"/>
  <c r="V190" i="76"/>
  <c r="E330" i="89"/>
  <c r="H330" i="89"/>
  <c r="I330" i="89"/>
  <c r="G246" i="95"/>
  <c r="J279" i="95"/>
  <c r="E279" i="95"/>
  <c r="I279" i="95"/>
  <c r="D279" i="95"/>
  <c r="Q279" i="95"/>
  <c r="R279" i="95"/>
  <c r="H246" i="95"/>
  <c r="S20" i="54"/>
  <c r="Q190" i="76"/>
  <c r="G330" i="89"/>
  <c r="D246" i="95"/>
  <c r="G279" i="95"/>
  <c r="M279" i="95"/>
  <c r="C279" i="95"/>
  <c r="F279" i="95"/>
  <c r="H279" i="95"/>
  <c r="W279" i="95"/>
  <c r="P279" i="95"/>
  <c r="O240" i="95"/>
  <c r="D139" i="75"/>
  <c r="I211" i="76"/>
  <c r="G114" i="54" s="1"/>
  <c r="J190" i="76"/>
  <c r="AA178" i="76"/>
  <c r="Q211" i="76"/>
  <c r="O114" i="54" s="1"/>
  <c r="AA175" i="76"/>
  <c r="J253" i="76"/>
  <c r="H118" i="54" s="1"/>
  <c r="O211" i="76"/>
  <c r="M114" i="54" s="1"/>
  <c r="AA250" i="76"/>
  <c r="AA230" i="76"/>
  <c r="AA208" i="76"/>
  <c r="J244" i="95"/>
  <c r="F248" i="95"/>
  <c r="C244" i="95"/>
  <c r="F231" i="95"/>
  <c r="D244" i="95"/>
  <c r="G232" i="76"/>
  <c r="N253" i="76"/>
  <c r="L118" i="54" s="1"/>
  <c r="E334" i="89"/>
  <c r="H334" i="89"/>
  <c r="F344" i="89"/>
  <c r="M246" i="95"/>
  <c r="P246" i="95"/>
  <c r="T246" i="95"/>
  <c r="S244" i="95"/>
  <c r="V244" i="95"/>
  <c r="X245" i="95"/>
  <c r="U222" i="95"/>
  <c r="J267" i="95"/>
  <c r="W280" i="95"/>
  <c r="Q225" i="95"/>
  <c r="O226" i="95"/>
  <c r="I227" i="95"/>
  <c r="Q274" i="95"/>
  <c r="X246" i="95"/>
  <c r="W245" i="95"/>
  <c r="I231" i="95"/>
  <c r="O246" i="95"/>
  <c r="S245" i="95"/>
  <c r="Q246" i="95"/>
  <c r="P245" i="95"/>
  <c r="E246" i="95"/>
  <c r="O244" i="95"/>
  <c r="C246" i="95"/>
  <c r="S246" i="95"/>
  <c r="U195" i="49"/>
  <c r="V253" i="76"/>
  <c r="T118" i="54" s="1"/>
  <c r="O253" i="76"/>
  <c r="M118" i="54" s="1"/>
  <c r="H232" i="76"/>
  <c r="P253" i="76"/>
  <c r="N118" i="54" s="1"/>
  <c r="Z190" i="76"/>
  <c r="Y211" i="76"/>
  <c r="W114" i="54" s="1"/>
  <c r="K253" i="76"/>
  <c r="I118" i="54" s="1"/>
  <c r="L253" i="76"/>
  <c r="J118" i="54" s="1"/>
  <c r="Z232" i="76"/>
  <c r="F253" i="76"/>
  <c r="D118" i="54" s="1"/>
  <c r="T190" i="76"/>
  <c r="Q253" i="76"/>
  <c r="O118" i="54" s="1"/>
  <c r="S253" i="76"/>
  <c r="Q118" i="54" s="1"/>
  <c r="P211" i="76"/>
  <c r="N114" i="54" s="1"/>
  <c r="M190" i="76"/>
  <c r="Z211" i="76"/>
  <c r="X114" i="54" s="1"/>
  <c r="W232" i="76"/>
  <c r="AA209" i="76"/>
  <c r="I344" i="89"/>
  <c r="Q112" i="62"/>
  <c r="X244" i="95"/>
  <c r="L267" i="95"/>
  <c r="P280" i="95"/>
  <c r="D225" i="95"/>
  <c r="T226" i="95"/>
  <c r="H244" i="95"/>
  <c r="I244" i="95"/>
  <c r="U244" i="95"/>
  <c r="M244" i="95"/>
  <c r="F232" i="76"/>
  <c r="R190" i="76"/>
  <c r="J334" i="89"/>
  <c r="D334" i="89"/>
  <c r="J263" i="67"/>
  <c r="L246" i="95"/>
  <c r="N246" i="95"/>
  <c r="Q244" i="95"/>
  <c r="L244" i="95"/>
  <c r="T280" i="95"/>
  <c r="L227" i="95"/>
  <c r="R246" i="95"/>
  <c r="Q227" i="95"/>
  <c r="F246" i="95"/>
  <c r="P244" i="95"/>
  <c r="G244" i="95"/>
  <c r="N244" i="95"/>
  <c r="H231" i="95"/>
  <c r="R244" i="95"/>
  <c r="AA251" i="76"/>
  <c r="R140" i="75"/>
  <c r="I335" i="89"/>
  <c r="I278" i="95"/>
  <c r="G278" i="95"/>
  <c r="D343" i="89"/>
  <c r="J343" i="89"/>
  <c r="D140" i="75"/>
  <c r="O140" i="75"/>
  <c r="N140" i="75"/>
  <c r="E140" i="75"/>
  <c r="M140" i="75"/>
  <c r="X140" i="75"/>
  <c r="L140" i="75"/>
  <c r="Q140" i="75"/>
  <c r="P230" i="95"/>
  <c r="M230" i="95"/>
  <c r="X230" i="95"/>
  <c r="L230" i="95"/>
  <c r="I277" i="95"/>
  <c r="X277" i="95"/>
  <c r="Q277" i="95"/>
  <c r="D277" i="95"/>
  <c r="G337" i="89"/>
  <c r="I337" i="89"/>
  <c r="H337" i="89"/>
  <c r="E337" i="89"/>
  <c r="P258" i="95"/>
  <c r="E258" i="95"/>
  <c r="Q258" i="95"/>
  <c r="L258" i="95"/>
  <c r="W258" i="95"/>
  <c r="S258" i="95"/>
  <c r="L268" i="95"/>
  <c r="S268" i="95"/>
  <c r="D268" i="95"/>
  <c r="T268" i="95"/>
  <c r="P268" i="95"/>
  <c r="J268" i="95"/>
  <c r="W268" i="95"/>
  <c r="U268" i="95"/>
  <c r="G336" i="89"/>
  <c r="J336" i="89"/>
  <c r="F336" i="89"/>
  <c r="E336" i="89"/>
  <c r="W253" i="76"/>
  <c r="U118" i="54" s="1"/>
  <c r="G253" i="76"/>
  <c r="E118" i="54" s="1"/>
  <c r="L211" i="76"/>
  <c r="J114" i="54" s="1"/>
  <c r="AA206" i="76"/>
  <c r="AA248" i="76"/>
  <c r="AA176" i="76"/>
  <c r="G211" i="76"/>
  <c r="E114" i="54" s="1"/>
  <c r="AA185" i="76"/>
  <c r="X211" i="76"/>
  <c r="V114" i="54" s="1"/>
  <c r="AA201" i="76"/>
  <c r="AA246" i="76"/>
  <c r="Y232" i="76"/>
  <c r="AA183" i="76"/>
  <c r="AA225" i="76"/>
  <c r="J232" i="95"/>
  <c r="Q232" i="95"/>
  <c r="G232" i="95"/>
  <c r="W232" i="95"/>
  <c r="J230" i="95"/>
  <c r="M268" i="95"/>
  <c r="I268" i="95"/>
  <c r="U258" i="95"/>
  <c r="Q271" i="95"/>
  <c r="T271" i="95"/>
  <c r="T253" i="95"/>
  <c r="L253" i="95"/>
  <c r="W272" i="95"/>
  <c r="L272" i="95"/>
  <c r="I140" i="75"/>
  <c r="AA188" i="76"/>
  <c r="I339" i="89"/>
  <c r="H331" i="89"/>
  <c r="I331" i="89"/>
  <c r="E268" i="95"/>
  <c r="F195" i="49"/>
  <c r="I333" i="89"/>
  <c r="G332" i="89"/>
  <c r="D338" i="89"/>
  <c r="H344" i="89"/>
  <c r="K20" i="54"/>
  <c r="D340" i="89"/>
  <c r="H342" i="89"/>
  <c r="H146" i="50"/>
  <c r="H20" i="54" s="1"/>
  <c r="U232" i="76"/>
  <c r="I190" i="76"/>
  <c r="H253" i="76"/>
  <c r="F118" i="54" s="1"/>
  <c r="AA244" i="76"/>
  <c r="I232" i="76"/>
  <c r="E190" i="76"/>
  <c r="K190" i="76"/>
  <c r="Y190" i="76"/>
  <c r="W190" i="76"/>
  <c r="Y253" i="76"/>
  <c r="W118" i="54" s="1"/>
  <c r="L190" i="76"/>
  <c r="U253" i="76"/>
  <c r="S118" i="54" s="1"/>
  <c r="V211" i="76"/>
  <c r="T114" i="54" s="1"/>
  <c r="AA180" i="76"/>
  <c r="U211" i="76"/>
  <c r="S114" i="54" s="1"/>
  <c r="M211" i="76"/>
  <c r="K114" i="54" s="1"/>
  <c r="L232" i="76"/>
  <c r="S232" i="76"/>
  <c r="AA239" i="76"/>
  <c r="AA218" i="76"/>
  <c r="AA197" i="76"/>
  <c r="F211" i="76"/>
  <c r="D114" i="54" s="1"/>
  <c r="K211" i="76"/>
  <c r="I114" i="54" s="1"/>
  <c r="R232" i="76"/>
  <c r="P116" i="54" s="1"/>
  <c r="X190" i="76"/>
  <c r="Z253" i="76"/>
  <c r="X118" i="54" s="1"/>
  <c r="AA227" i="76"/>
  <c r="W211" i="76"/>
  <c r="U114" i="54" s="1"/>
  <c r="AA222" i="76"/>
  <c r="P232" i="76"/>
  <c r="N116" i="54" s="1"/>
  <c r="N211" i="76"/>
  <c r="L114" i="54" s="1"/>
  <c r="J232" i="76"/>
  <c r="H116" i="54" s="1"/>
  <c r="AA243" i="76"/>
  <c r="X253" i="76"/>
  <c r="V118" i="54" s="1"/>
  <c r="R253" i="76"/>
  <c r="P118" i="54" s="1"/>
  <c r="R211" i="76"/>
  <c r="P114" i="54" s="1"/>
  <c r="D138" i="75"/>
  <c r="AA231" i="76"/>
  <c r="AA252" i="76"/>
  <c r="T245" i="95"/>
  <c r="V245" i="95"/>
  <c r="M227" i="95"/>
  <c r="C227" i="95"/>
  <c r="C247" i="95"/>
  <c r="W274" i="95"/>
  <c r="Q245" i="95"/>
  <c r="E245" i="95"/>
  <c r="H195" i="49"/>
  <c r="H333" i="89"/>
  <c r="D336" i="89"/>
  <c r="F337" i="89"/>
  <c r="E232" i="76"/>
  <c r="C116" i="54" s="1"/>
  <c r="O245" i="95"/>
  <c r="O278" i="95"/>
  <c r="G277" i="95"/>
  <c r="Q238" i="95"/>
  <c r="C230" i="95"/>
  <c r="G260" i="95"/>
  <c r="X227" i="95"/>
  <c r="E227" i="95"/>
  <c r="W227" i="95"/>
  <c r="E277" i="95"/>
  <c r="X247" i="95"/>
  <c r="J247" i="95"/>
  <c r="V274" i="95"/>
  <c r="K268" i="95"/>
  <c r="U245" i="95"/>
  <c r="L245" i="95"/>
  <c r="Q268" i="95"/>
  <c r="F245" i="95"/>
  <c r="R268" i="95"/>
  <c r="J245" i="95"/>
  <c r="V268" i="95"/>
  <c r="H268" i="95"/>
  <c r="V237" i="95"/>
  <c r="X268" i="95"/>
  <c r="R227" i="95"/>
  <c r="D227" i="95"/>
  <c r="K258" i="95"/>
  <c r="X258" i="95"/>
  <c r="G226" i="95"/>
  <c r="V258" i="95"/>
  <c r="V195" i="49"/>
  <c r="T20" i="54"/>
  <c r="U140" i="75"/>
  <c r="H140" i="75"/>
  <c r="W140" i="75"/>
  <c r="F140" i="75"/>
  <c r="C140" i="75"/>
  <c r="K146" i="75"/>
  <c r="AA223" i="76"/>
  <c r="H190" i="76"/>
  <c r="S190" i="76"/>
  <c r="F190" i="76"/>
  <c r="D116" i="54" s="1"/>
  <c r="U190" i="76"/>
  <c r="S116" i="54" s="1"/>
  <c r="N190" i="76"/>
  <c r="O190" i="76"/>
  <c r="J211" i="76"/>
  <c r="H114" i="54" s="1"/>
  <c r="H211" i="76"/>
  <c r="F114" i="54" s="1"/>
  <c r="N232" i="76"/>
  <c r="M232" i="76"/>
  <c r="K116" i="54" s="1"/>
  <c r="T232" i="76"/>
  <c r="E253" i="76"/>
  <c r="K238" i="95"/>
  <c r="P227" i="95"/>
  <c r="C245" i="95"/>
  <c r="J227" i="95"/>
  <c r="P195" i="49"/>
  <c r="D342" i="89"/>
  <c r="H336" i="89"/>
  <c r="D337" i="89"/>
  <c r="J106" i="61"/>
  <c r="J116" i="61" s="1"/>
  <c r="J150" i="54" s="1"/>
  <c r="D245" i="95"/>
  <c r="X272" i="95"/>
  <c r="H278" i="95"/>
  <c r="C277" i="95"/>
  <c r="M277" i="95"/>
  <c r="N230" i="95"/>
  <c r="N277" i="95"/>
  <c r="F238" i="95"/>
  <c r="O276" i="95"/>
  <c r="T272" i="95"/>
  <c r="N227" i="95"/>
  <c r="F227" i="95"/>
  <c r="O227" i="95"/>
  <c r="V247" i="95"/>
  <c r="L247" i="95"/>
  <c r="K245" i="95"/>
  <c r="R245" i="95"/>
  <c r="N245" i="95"/>
  <c r="H227" i="95"/>
  <c r="C268" i="95"/>
  <c r="G227" i="95"/>
  <c r="M245" i="95"/>
  <c r="O268" i="95"/>
  <c r="F268" i="95"/>
  <c r="I245" i="95"/>
  <c r="G268" i="95"/>
  <c r="R258" i="95"/>
  <c r="I258" i="95"/>
  <c r="G258" i="95"/>
  <c r="U260" i="95"/>
  <c r="R228" i="95"/>
  <c r="C234" i="95"/>
  <c r="S140" i="75"/>
  <c r="P140" i="75"/>
  <c r="T140" i="75"/>
  <c r="G140" i="75"/>
  <c r="J140" i="75"/>
  <c r="G190" i="76"/>
  <c r="V232" i="76"/>
  <c r="T116" i="54" s="1"/>
  <c r="O232" i="76"/>
  <c r="AA210" i="76"/>
  <c r="T253" i="76"/>
  <c r="R118" i="54" s="1"/>
  <c r="T211" i="76"/>
  <c r="R114" i="54" s="1"/>
  <c r="X232" i="76"/>
  <c r="AA202" i="76"/>
  <c r="Q232" i="76"/>
  <c r="AA181" i="76"/>
  <c r="R263" i="95"/>
  <c r="H263" i="95"/>
  <c r="Q263" i="95"/>
  <c r="L263" i="95"/>
  <c r="I240" i="95"/>
  <c r="P242" i="95"/>
  <c r="J242" i="95"/>
  <c r="U232" i="95"/>
  <c r="R232" i="95"/>
  <c r="H234" i="95"/>
  <c r="Q139" i="75"/>
  <c r="X139" i="75"/>
  <c r="J331" i="89"/>
  <c r="M253" i="76"/>
  <c r="K118" i="54" s="1"/>
  <c r="F264" i="95"/>
  <c r="Q267" i="95"/>
  <c r="V267" i="95"/>
  <c r="G280" i="95"/>
  <c r="M263" i="95"/>
  <c r="U263" i="95"/>
  <c r="K240" i="95"/>
  <c r="V260" i="95"/>
  <c r="T237" i="95"/>
  <c r="T247" i="95"/>
  <c r="G242" i="95"/>
  <c r="G223" i="95"/>
  <c r="K223" i="95"/>
  <c r="H223" i="95"/>
  <c r="L231" i="95"/>
  <c r="F232" i="95"/>
  <c r="K232" i="95"/>
  <c r="C267" i="95"/>
  <c r="R264" i="95"/>
  <c r="G240" i="95"/>
  <c r="O195" i="49"/>
  <c r="E195" i="49"/>
  <c r="D195" i="49"/>
  <c r="J234" i="95"/>
  <c r="C139" i="75"/>
  <c r="S139" i="75"/>
  <c r="W242" i="95"/>
  <c r="M139" i="75"/>
  <c r="G338" i="89"/>
  <c r="V261" i="95"/>
  <c r="E263" i="95"/>
  <c r="O232" i="95"/>
  <c r="R240" i="95"/>
  <c r="U266" i="95"/>
  <c r="M234" i="95"/>
  <c r="G139" i="75"/>
  <c r="U139" i="75"/>
  <c r="V139" i="75"/>
  <c r="J338" i="89"/>
  <c r="T264" i="95"/>
  <c r="W264" i="95"/>
  <c r="N237" i="95"/>
  <c r="O280" i="95"/>
  <c r="W238" i="95"/>
  <c r="S225" i="95"/>
  <c r="V263" i="95"/>
  <c r="S240" i="95"/>
  <c r="P240" i="95"/>
  <c r="R226" i="95"/>
  <c r="I247" i="95"/>
  <c r="W247" i="95"/>
  <c r="C242" i="95"/>
  <c r="C223" i="95"/>
  <c r="J223" i="95"/>
  <c r="L223" i="95"/>
  <c r="K264" i="95"/>
  <c r="S264" i="95"/>
  <c r="J238" i="95"/>
  <c r="S232" i="95"/>
  <c r="V275" i="95"/>
  <c r="O231" i="95"/>
  <c r="K273" i="95"/>
  <c r="X240" i="95"/>
  <c r="J240" i="95"/>
  <c r="L240" i="95"/>
  <c r="Q20" i="54"/>
  <c r="V20" i="54"/>
  <c r="O139" i="75"/>
  <c r="E139" i="75"/>
  <c r="W139" i="75"/>
  <c r="P146" i="75"/>
  <c r="P263" i="95"/>
  <c r="X263" i="95"/>
  <c r="U240" i="95"/>
  <c r="D240" i="95"/>
  <c r="T218" i="95"/>
  <c r="M237" i="95"/>
  <c r="W263" i="95"/>
  <c r="G263" i="95"/>
  <c r="T240" i="95"/>
  <c r="I232" i="95"/>
  <c r="AA189" i="76"/>
  <c r="K232" i="76"/>
  <c r="E264" i="95"/>
  <c r="C263" i="95"/>
  <c r="M238" i="95"/>
  <c r="N263" i="95"/>
  <c r="J263" i="95"/>
  <c r="H240" i="95"/>
  <c r="Q260" i="95"/>
  <c r="E247" i="95"/>
  <c r="O242" i="95"/>
  <c r="N223" i="95"/>
  <c r="O223" i="95"/>
  <c r="X223" i="95"/>
  <c r="L232" i="95"/>
  <c r="P275" i="95"/>
  <c r="Q264" i="95"/>
  <c r="G267" i="95"/>
  <c r="N240" i="95"/>
  <c r="X259" i="95"/>
  <c r="I263" i="95"/>
  <c r="J260" i="95"/>
  <c r="N139" i="75"/>
  <c r="H139" i="75"/>
  <c r="L139" i="75"/>
  <c r="E146" i="75"/>
  <c r="O263" i="95"/>
  <c r="F240" i="95"/>
  <c r="J237" i="95"/>
  <c r="K139" i="75"/>
  <c r="W240" i="95"/>
  <c r="T242" i="95"/>
  <c r="J340" i="89"/>
  <c r="O106" i="61"/>
  <c r="O116" i="61" s="1"/>
  <c r="O150" i="54" s="1"/>
  <c r="H340" i="89"/>
  <c r="L106" i="61"/>
  <c r="L116" i="61" s="1"/>
  <c r="L150" i="54" s="1"/>
  <c r="E211" i="76"/>
  <c r="C114" i="54" s="1"/>
  <c r="G112" i="62"/>
  <c r="N264" i="95"/>
  <c r="C280" i="95"/>
  <c r="T263" i="95"/>
  <c r="F263" i="95"/>
  <c r="Q240" i="95"/>
  <c r="D260" i="95"/>
  <c r="N247" i="95"/>
  <c r="K242" i="95"/>
  <c r="S242" i="95"/>
  <c r="E223" i="95"/>
  <c r="O259" i="95"/>
  <c r="P264" i="95"/>
  <c r="T232" i="95"/>
  <c r="X232" i="95"/>
  <c r="H236" i="95"/>
  <c r="J259" i="95"/>
  <c r="M259" i="95"/>
  <c r="C259" i="95"/>
  <c r="N260" i="95"/>
  <c r="E240" i="95"/>
  <c r="J20" i="54"/>
  <c r="R195" i="49"/>
  <c r="P20" i="54"/>
  <c r="G20" i="54"/>
  <c r="T139" i="75"/>
  <c r="I139" i="75"/>
  <c r="K239" i="95"/>
  <c r="W195" i="49"/>
  <c r="S138" i="75"/>
  <c r="E138" i="75"/>
  <c r="E338" i="89"/>
  <c r="W267" i="95"/>
  <c r="M278" i="95"/>
  <c r="V253" i="95"/>
  <c r="J277" i="95"/>
  <c r="T277" i="95"/>
  <c r="M267" i="95"/>
  <c r="W237" i="95"/>
  <c r="H277" i="95"/>
  <c r="K237" i="95"/>
  <c r="E280" i="95"/>
  <c r="H267" i="95"/>
  <c r="U230" i="95"/>
  <c r="Q226" i="95"/>
  <c r="R247" i="95"/>
  <c r="S247" i="95"/>
  <c r="R239" i="95"/>
  <c r="K252" i="95"/>
  <c r="O252" i="95"/>
  <c r="M231" i="95"/>
  <c r="U231" i="95"/>
  <c r="K231" i="95"/>
  <c r="U236" i="95"/>
  <c r="J278" i="95"/>
  <c r="U277" i="95"/>
  <c r="P277" i="95"/>
  <c r="C258" i="95"/>
  <c r="U226" i="95"/>
  <c r="N226" i="95"/>
  <c r="T195" i="49"/>
  <c r="G195" i="49"/>
  <c r="L20" i="54"/>
  <c r="F258" i="95"/>
  <c r="Q234" i="95"/>
  <c r="P138" i="75"/>
  <c r="J138" i="75"/>
  <c r="F338" i="89"/>
  <c r="P252" i="95"/>
  <c r="S271" i="95"/>
  <c r="I338" i="89"/>
  <c r="E344" i="89"/>
  <c r="D259" i="95"/>
  <c r="D231" i="95"/>
  <c r="W231" i="95"/>
  <c r="D280" i="95"/>
  <c r="S237" i="95"/>
  <c r="V277" i="95"/>
  <c r="S277" i="95"/>
  <c r="E248" i="95"/>
  <c r="M280" i="95"/>
  <c r="K230" i="95"/>
  <c r="D272" i="95"/>
  <c r="V226" i="95"/>
  <c r="E267" i="95"/>
  <c r="L261" i="95"/>
  <c r="M247" i="95"/>
  <c r="D247" i="95"/>
  <c r="Q247" i="95"/>
  <c r="R259" i="95"/>
  <c r="R231" i="95"/>
  <c r="Q231" i="95"/>
  <c r="Q259" i="95"/>
  <c r="R267" i="95"/>
  <c r="H230" i="95"/>
  <c r="H258" i="95"/>
  <c r="M258" i="95"/>
  <c r="P226" i="95"/>
  <c r="E266" i="95"/>
  <c r="I234" i="95"/>
  <c r="O20" i="54"/>
  <c r="T138" i="75"/>
  <c r="M261" i="95"/>
  <c r="L278" i="68"/>
  <c r="N267" i="95"/>
  <c r="G272" i="95"/>
  <c r="S226" i="95"/>
  <c r="H138" i="75"/>
  <c r="O264" i="67"/>
  <c r="H338" i="89"/>
  <c r="J344" i="89"/>
  <c r="T259" i="95"/>
  <c r="J231" i="95"/>
  <c r="K278" i="95"/>
  <c r="W277" i="95"/>
  <c r="R277" i="95"/>
  <c r="R280" i="95"/>
  <c r="J280" i="95"/>
  <c r="I226" i="95"/>
  <c r="L278" i="95"/>
  <c r="R269" i="95"/>
  <c r="P247" i="95"/>
  <c r="U247" i="95"/>
  <c r="G247" i="95"/>
  <c r="X267" i="95"/>
  <c r="C237" i="95"/>
  <c r="F230" i="95"/>
  <c r="K259" i="95"/>
  <c r="T258" i="95"/>
  <c r="O258" i="95"/>
  <c r="Q138" i="75"/>
  <c r="X138" i="75"/>
  <c r="C146" i="75"/>
  <c r="U261" i="95"/>
  <c r="K261" i="95"/>
  <c r="G138" i="75"/>
  <c r="L138" i="75"/>
  <c r="Y182" i="49"/>
  <c r="F278" i="95"/>
  <c r="G230" i="95"/>
  <c r="F277" i="95"/>
  <c r="H237" i="95"/>
  <c r="K277" i="95"/>
  <c r="S230" i="95"/>
  <c r="I280" i="95"/>
  <c r="K280" i="95"/>
  <c r="W230" i="95"/>
  <c r="O271" i="95"/>
  <c r="J226" i="95"/>
  <c r="O277" i="95"/>
  <c r="J261" i="95"/>
  <c r="O247" i="95"/>
  <c r="K247" i="95"/>
  <c r="V231" i="95"/>
  <c r="D275" i="95"/>
  <c r="K267" i="95"/>
  <c r="L277" i="95"/>
  <c r="W259" i="95"/>
  <c r="N258" i="95"/>
  <c r="D258" i="95"/>
  <c r="J258" i="95"/>
  <c r="I259" i="95"/>
  <c r="J195" i="49"/>
  <c r="E20" i="54"/>
  <c r="U138" i="75"/>
  <c r="M138" i="75"/>
  <c r="J341" i="89"/>
  <c r="X248" i="95"/>
  <c r="H261" i="95"/>
  <c r="S239" i="95"/>
  <c r="M386" i="91"/>
  <c r="M17" i="54" s="1"/>
  <c r="S218" i="95"/>
  <c r="L146" i="75"/>
  <c r="M146" i="75"/>
  <c r="D333" i="89"/>
  <c r="H341" i="89"/>
  <c r="J332" i="89"/>
  <c r="O261" i="95"/>
  <c r="V230" i="95"/>
  <c r="E260" i="95"/>
  <c r="I261" i="95"/>
  <c r="L239" i="95"/>
  <c r="O236" i="95"/>
  <c r="O146" i="75"/>
  <c r="G333" i="89"/>
  <c r="E341" i="89"/>
  <c r="I340" i="89"/>
  <c r="F332" i="89"/>
  <c r="I343" i="89"/>
  <c r="T261" i="95"/>
  <c r="Q241" i="95"/>
  <c r="N278" i="95"/>
  <c r="R278" i="95"/>
  <c r="T248" i="95"/>
  <c r="R248" i="95"/>
  <c r="T256" i="95"/>
  <c r="P238" i="95"/>
  <c r="C238" i="95"/>
  <c r="I230" i="95"/>
  <c r="E230" i="95"/>
  <c r="S260" i="95"/>
  <c r="M260" i="95"/>
  <c r="R261" i="95"/>
  <c r="D261" i="95"/>
  <c r="U239" i="95"/>
  <c r="V242" i="95"/>
  <c r="U242" i="95"/>
  <c r="R242" i="95"/>
  <c r="S266" i="95"/>
  <c r="E236" i="95"/>
  <c r="V229" i="95"/>
  <c r="H260" i="95"/>
  <c r="W20" i="54"/>
  <c r="N20" i="54"/>
  <c r="M195" i="49"/>
  <c r="L195" i="49"/>
  <c r="K195" i="49"/>
  <c r="I146" i="75"/>
  <c r="V146" i="75"/>
  <c r="U146" i="75"/>
  <c r="T222" i="95"/>
  <c r="D332" i="89"/>
  <c r="I248" i="95"/>
  <c r="O260" i="95"/>
  <c r="S261" i="95"/>
  <c r="S146" i="75"/>
  <c r="D278" i="95"/>
  <c r="O238" i="95"/>
  <c r="C278" i="95"/>
  <c r="G236" i="95"/>
  <c r="J146" i="75"/>
  <c r="N146" i="75"/>
  <c r="F333" i="89"/>
  <c r="G341" i="89"/>
  <c r="F340" i="89"/>
  <c r="E332" i="89"/>
  <c r="G343" i="89"/>
  <c r="V228" i="95"/>
  <c r="Q278" i="95"/>
  <c r="K241" i="95"/>
  <c r="W278" i="95"/>
  <c r="X261" i="95"/>
  <c r="V248" i="95"/>
  <c r="P248" i="95"/>
  <c r="R238" i="95"/>
  <c r="L238" i="95"/>
  <c r="E238" i="95"/>
  <c r="D218" i="95"/>
  <c r="O230" i="95"/>
  <c r="T260" i="95"/>
  <c r="F260" i="95"/>
  <c r="N261" i="95"/>
  <c r="G261" i="95"/>
  <c r="X239" i="95"/>
  <c r="E242" i="95"/>
  <c r="D242" i="95"/>
  <c r="M242" i="95"/>
  <c r="T278" i="95"/>
  <c r="G266" i="95"/>
  <c r="E225" i="95"/>
  <c r="L236" i="95"/>
  <c r="V259" i="95"/>
  <c r="U20" i="54"/>
  <c r="D20" i="54"/>
  <c r="P139" i="75"/>
  <c r="R139" i="75"/>
  <c r="K140" i="75"/>
  <c r="I138" i="75"/>
  <c r="F138" i="75"/>
  <c r="C138" i="75"/>
  <c r="H146" i="75"/>
  <c r="F146" i="75"/>
  <c r="W146" i="75"/>
  <c r="H228" i="95"/>
  <c r="V238" i="95"/>
  <c r="D238" i="95"/>
  <c r="Q236" i="95"/>
  <c r="E343" i="89"/>
  <c r="L248" i="95"/>
  <c r="S238" i="95"/>
  <c r="W261" i="95"/>
  <c r="K260" i="95"/>
  <c r="C261" i="95"/>
  <c r="T228" i="95"/>
  <c r="I195" i="49"/>
  <c r="F342" i="89"/>
  <c r="D341" i="89"/>
  <c r="G340" i="89"/>
  <c r="H332" i="89"/>
  <c r="F343" i="89"/>
  <c r="D230" i="95"/>
  <c r="N269" i="95"/>
  <c r="X278" i="95"/>
  <c r="E278" i="95"/>
  <c r="G248" i="95"/>
  <c r="O248" i="95"/>
  <c r="N262" i="95"/>
  <c r="I238" i="95"/>
  <c r="N238" i="95"/>
  <c r="X238" i="95"/>
  <c r="T230" i="95"/>
  <c r="W260" i="95"/>
  <c r="E261" i="95"/>
  <c r="F261" i="95"/>
  <c r="Q242" i="95"/>
  <c r="I242" i="95"/>
  <c r="N242" i="95"/>
  <c r="D248" i="95"/>
  <c r="C275" i="95"/>
  <c r="X236" i="95"/>
  <c r="I260" i="95"/>
  <c r="W250" i="95"/>
  <c r="U386" i="91"/>
  <c r="U17" i="54" s="1"/>
  <c r="R20" i="54"/>
  <c r="O266" i="95"/>
  <c r="T234" i="95"/>
  <c r="L266" i="95"/>
  <c r="V138" i="75"/>
  <c r="O138" i="75"/>
  <c r="K138" i="75"/>
  <c r="R146" i="75"/>
  <c r="Q146" i="75"/>
  <c r="X146" i="75"/>
  <c r="S195" i="49"/>
  <c r="I341" i="89"/>
  <c r="S248" i="95"/>
  <c r="C248" i="95"/>
  <c r="U234" i="95"/>
  <c r="W228" i="95"/>
  <c r="H238" i="95"/>
  <c r="L260" i="95"/>
  <c r="R260" i="95"/>
  <c r="F218" i="95"/>
  <c r="S278" i="95"/>
  <c r="R230" i="95"/>
  <c r="M248" i="95"/>
  <c r="Q230" i="95"/>
  <c r="Q248" i="95"/>
  <c r="X260" i="95"/>
  <c r="V266" i="95"/>
  <c r="R234" i="95"/>
  <c r="E342" i="89"/>
  <c r="F341" i="89"/>
  <c r="E340" i="89"/>
  <c r="I332" i="89"/>
  <c r="H343" i="89"/>
  <c r="F241" i="95"/>
  <c r="P278" i="95"/>
  <c r="V278" i="95"/>
  <c r="J248" i="95"/>
  <c r="W248" i="95"/>
  <c r="N248" i="95"/>
  <c r="J262" i="95"/>
  <c r="U248" i="95"/>
  <c r="U238" i="95"/>
  <c r="T238" i="95"/>
  <c r="P260" i="95"/>
  <c r="Q261" i="95"/>
  <c r="M239" i="95"/>
  <c r="F234" i="95"/>
  <c r="H242" i="95"/>
  <c r="L242" i="95"/>
  <c r="U278" i="95"/>
  <c r="R266" i="95"/>
  <c r="K248" i="95"/>
  <c r="H275" i="95"/>
  <c r="S236" i="95"/>
  <c r="P386" i="91"/>
  <c r="P17" i="54" s="1"/>
  <c r="K386" i="91"/>
  <c r="K17" i="54" s="1"/>
  <c r="E386" i="91"/>
  <c r="E17" i="54" s="1"/>
  <c r="X195" i="49"/>
  <c r="Q195" i="49"/>
  <c r="N195" i="49"/>
  <c r="Y131" i="49"/>
  <c r="N234" i="95"/>
  <c r="P234" i="95"/>
  <c r="X234" i="95"/>
  <c r="R138" i="75"/>
  <c r="N138" i="75"/>
  <c r="T146" i="75"/>
  <c r="D146" i="75"/>
  <c r="N279" i="95"/>
  <c r="J386" i="91"/>
  <c r="J17" i="54" s="1"/>
  <c r="F149" i="75"/>
  <c r="N149" i="75"/>
  <c r="J149" i="75"/>
  <c r="T149" i="75"/>
  <c r="C149" i="75"/>
  <c r="L149" i="75"/>
  <c r="H149" i="75"/>
  <c r="P149" i="75"/>
  <c r="E149" i="75"/>
  <c r="I149" i="75"/>
  <c r="R149" i="75"/>
  <c r="K149" i="75"/>
  <c r="D149" i="75"/>
  <c r="V149" i="75"/>
  <c r="Q149" i="75"/>
  <c r="G149" i="75"/>
  <c r="X149" i="75"/>
  <c r="U149" i="75"/>
  <c r="M149" i="75"/>
  <c r="W149" i="75"/>
  <c r="S149" i="75"/>
  <c r="O149" i="75"/>
  <c r="G262" i="95"/>
  <c r="J241" i="95"/>
  <c r="L262" i="95"/>
  <c r="T266" i="95"/>
  <c r="V141" i="75"/>
  <c r="K141" i="75"/>
  <c r="F141" i="75"/>
  <c r="H141" i="75"/>
  <c r="X141" i="75"/>
  <c r="L141" i="75"/>
  <c r="U141" i="75"/>
  <c r="S141" i="75"/>
  <c r="T141" i="75"/>
  <c r="G141" i="75"/>
  <c r="J141" i="75"/>
  <c r="D141" i="75"/>
  <c r="N141" i="75"/>
  <c r="W141" i="75"/>
  <c r="Q141" i="75"/>
  <c r="C141" i="75"/>
  <c r="I141" i="75"/>
  <c r="P141" i="75"/>
  <c r="M141" i="75"/>
  <c r="E141" i="75"/>
  <c r="O141" i="75"/>
  <c r="R141" i="75"/>
  <c r="F143" i="75"/>
  <c r="E143" i="75"/>
  <c r="N143" i="75"/>
  <c r="C143" i="75"/>
  <c r="G143" i="75"/>
  <c r="V143" i="75"/>
  <c r="P143" i="75"/>
  <c r="X143" i="75"/>
  <c r="I143" i="75"/>
  <c r="O143" i="75"/>
  <c r="H143" i="75"/>
  <c r="K143" i="75"/>
  <c r="W143" i="75"/>
  <c r="J143" i="75"/>
  <c r="D143" i="75"/>
  <c r="L143" i="75"/>
  <c r="M143" i="75"/>
  <c r="U143" i="75"/>
  <c r="Q143" i="75"/>
  <c r="T143" i="75"/>
  <c r="S143" i="75"/>
  <c r="R143" i="75"/>
  <c r="C147" i="75"/>
  <c r="S147" i="75"/>
  <c r="Q147" i="75"/>
  <c r="U147" i="75"/>
  <c r="I147" i="75"/>
  <c r="F147" i="75"/>
  <c r="G147" i="75"/>
  <c r="V147" i="75"/>
  <c r="M147" i="75"/>
  <c r="D147" i="75"/>
  <c r="P147" i="75"/>
  <c r="O147" i="75"/>
  <c r="E147" i="75"/>
  <c r="T147" i="75"/>
  <c r="K147" i="75"/>
  <c r="L147" i="75"/>
  <c r="J147" i="75"/>
  <c r="H147" i="75"/>
  <c r="N147" i="75"/>
  <c r="X147" i="75"/>
  <c r="R147" i="75"/>
  <c r="W147" i="75"/>
  <c r="K255" i="67"/>
  <c r="D339" i="89"/>
  <c r="K272" i="68"/>
  <c r="Q185" i="68"/>
  <c r="S241" i="95"/>
  <c r="W241" i="95"/>
  <c r="F262" i="95"/>
  <c r="V218" i="95"/>
  <c r="P225" i="95"/>
  <c r="C262" i="95"/>
  <c r="E262" i="95"/>
  <c r="M225" i="95"/>
  <c r="G225" i="95"/>
  <c r="O234" i="95"/>
  <c r="S234" i="95"/>
  <c r="E235" i="95"/>
  <c r="F266" i="95"/>
  <c r="S275" i="95"/>
  <c r="R275" i="95"/>
  <c r="O275" i="95"/>
  <c r="T229" i="95"/>
  <c r="N266" i="95"/>
  <c r="R144" i="75"/>
  <c r="H144" i="75"/>
  <c r="X144" i="75"/>
  <c r="U144" i="75"/>
  <c r="M144" i="75"/>
  <c r="F144" i="75"/>
  <c r="V144" i="75"/>
  <c r="W144" i="75"/>
  <c r="T144" i="75"/>
  <c r="K144" i="75"/>
  <c r="S144" i="75"/>
  <c r="I144" i="75"/>
  <c r="L144" i="75"/>
  <c r="D144" i="75"/>
  <c r="N144" i="75"/>
  <c r="G144" i="75"/>
  <c r="E144" i="75"/>
  <c r="O144" i="75"/>
  <c r="C144" i="75"/>
  <c r="J144" i="75"/>
  <c r="Q144" i="75"/>
  <c r="P144" i="75"/>
  <c r="C371" i="91"/>
  <c r="Y350" i="91"/>
  <c r="X386" i="91"/>
  <c r="X17" i="54" s="1"/>
  <c r="W386" i="91"/>
  <c r="W17" i="54" s="1"/>
  <c r="U255" i="67"/>
  <c r="J333" i="89"/>
  <c r="I342" i="89"/>
  <c r="E335" i="89"/>
  <c r="G331" i="89"/>
  <c r="V185" i="68"/>
  <c r="H259" i="95"/>
  <c r="K275" i="95"/>
  <c r="C241" i="95"/>
  <c r="X237" i="95"/>
  <c r="H241" i="95"/>
  <c r="U241" i="95"/>
  <c r="X241" i="95"/>
  <c r="U237" i="95"/>
  <c r="M262" i="95"/>
  <c r="S262" i="95"/>
  <c r="P237" i="95"/>
  <c r="V262" i="95"/>
  <c r="F280" i="95"/>
  <c r="Q280" i="95"/>
  <c r="U280" i="95"/>
  <c r="D262" i="95"/>
  <c r="O225" i="95"/>
  <c r="I225" i="95"/>
  <c r="E226" i="95"/>
  <c r="F237" i="95"/>
  <c r="G234" i="95"/>
  <c r="K234" i="95"/>
  <c r="E234" i="95"/>
  <c r="S231" i="95"/>
  <c r="J266" i="95"/>
  <c r="P231" i="95"/>
  <c r="N232" i="95"/>
  <c r="H232" i="95"/>
  <c r="V232" i="95"/>
  <c r="G275" i="95"/>
  <c r="Q275" i="95"/>
  <c r="U275" i="95"/>
  <c r="C231" i="95"/>
  <c r="G237" i="95"/>
  <c r="H229" i="95"/>
  <c r="D266" i="95"/>
  <c r="E259" i="95"/>
  <c r="D226" i="95"/>
  <c r="H226" i="95"/>
  <c r="M151" i="75"/>
  <c r="Q151" i="75"/>
  <c r="F151" i="75"/>
  <c r="W151" i="75"/>
  <c r="X151" i="75"/>
  <c r="T151" i="75"/>
  <c r="U151" i="75"/>
  <c r="H151" i="75"/>
  <c r="C151" i="75"/>
  <c r="L151" i="75"/>
  <c r="O151" i="75"/>
  <c r="I151" i="75"/>
  <c r="J151" i="75"/>
  <c r="N151" i="75"/>
  <c r="R151" i="75"/>
  <c r="G151" i="75"/>
  <c r="K151" i="75"/>
  <c r="P151" i="75"/>
  <c r="E151" i="75"/>
  <c r="V151" i="75"/>
  <c r="D151" i="75"/>
  <c r="S151" i="75"/>
  <c r="Y353" i="91"/>
  <c r="C374" i="91"/>
  <c r="Y374" i="91" s="1"/>
  <c r="Q386" i="91"/>
  <c r="Q17" i="54" s="1"/>
  <c r="L386" i="91"/>
  <c r="L17" i="54" s="1"/>
  <c r="V386" i="91"/>
  <c r="V17" i="54" s="1"/>
  <c r="Y129" i="49"/>
  <c r="C180" i="49"/>
  <c r="D335" i="89"/>
  <c r="Q218" i="95"/>
  <c r="P262" i="95"/>
  <c r="L218" i="95"/>
  <c r="F339" i="89"/>
  <c r="F275" i="95"/>
  <c r="N241" i="95"/>
  <c r="I241" i="95"/>
  <c r="P218" i="95"/>
  <c r="I262" i="95"/>
  <c r="X262" i="95"/>
  <c r="F225" i="95"/>
  <c r="U218" i="95"/>
  <c r="N225" i="95"/>
  <c r="U225" i="95"/>
  <c r="M218" i="95"/>
  <c r="O218" i="95"/>
  <c r="L234" i="95"/>
  <c r="V234" i="95"/>
  <c r="M220" i="95"/>
  <c r="W266" i="95"/>
  <c r="T241" i="95"/>
  <c r="C266" i="95"/>
  <c r="Q266" i="95"/>
  <c r="T275" i="95"/>
  <c r="I275" i="95"/>
  <c r="X275" i="95"/>
  <c r="M266" i="95"/>
  <c r="T386" i="91"/>
  <c r="T17" i="54" s="1"/>
  <c r="Q145" i="75"/>
  <c r="T145" i="75"/>
  <c r="G145" i="75"/>
  <c r="H145" i="75"/>
  <c r="X145" i="75"/>
  <c r="R145" i="75"/>
  <c r="M145" i="75"/>
  <c r="U145" i="75"/>
  <c r="W145" i="75"/>
  <c r="L145" i="75"/>
  <c r="C145" i="75"/>
  <c r="D145" i="75"/>
  <c r="S145" i="75"/>
  <c r="K145" i="75"/>
  <c r="E145" i="75"/>
  <c r="I145" i="75"/>
  <c r="N145" i="75"/>
  <c r="P145" i="75"/>
  <c r="F145" i="75"/>
  <c r="V145" i="75"/>
  <c r="J145" i="75"/>
  <c r="O145" i="75"/>
  <c r="Y149" i="95"/>
  <c r="G339" i="89"/>
  <c r="O241" i="95"/>
  <c r="U262" i="95"/>
  <c r="V213" i="67"/>
  <c r="G335" i="89"/>
  <c r="F335" i="89"/>
  <c r="W262" i="95"/>
  <c r="J225" i="95"/>
  <c r="X235" i="95"/>
  <c r="R218" i="95"/>
  <c r="D234" i="95"/>
  <c r="N275" i="95"/>
  <c r="L275" i="95"/>
  <c r="M20" i="54"/>
  <c r="I150" i="75"/>
  <c r="H150" i="75"/>
  <c r="C150" i="75"/>
  <c r="P150" i="75"/>
  <c r="E150" i="75"/>
  <c r="N150" i="75"/>
  <c r="R150" i="75"/>
  <c r="T150" i="75"/>
  <c r="M150" i="75"/>
  <c r="G150" i="75"/>
  <c r="D150" i="75"/>
  <c r="V150" i="75"/>
  <c r="S150" i="75"/>
  <c r="K150" i="75"/>
  <c r="Q150" i="75"/>
  <c r="L150" i="75"/>
  <c r="F150" i="75"/>
  <c r="X150" i="75"/>
  <c r="O150" i="75"/>
  <c r="W150" i="75"/>
  <c r="U150" i="75"/>
  <c r="J150" i="75"/>
  <c r="O386" i="91"/>
  <c r="O17" i="54" s="1"/>
  <c r="G342" i="89"/>
  <c r="J330" i="89"/>
  <c r="J335" i="89"/>
  <c r="E331" i="89"/>
  <c r="J339" i="89"/>
  <c r="G231" i="95"/>
  <c r="L241" i="95"/>
  <c r="J218" i="95"/>
  <c r="I237" i="95"/>
  <c r="F267" i="95"/>
  <c r="L237" i="95"/>
  <c r="R262" i="95"/>
  <c r="H262" i="95"/>
  <c r="E237" i="95"/>
  <c r="X218" i="95"/>
  <c r="N280" i="95"/>
  <c r="S280" i="95"/>
  <c r="P267" i="95"/>
  <c r="N218" i="95"/>
  <c r="K225" i="95"/>
  <c r="H225" i="95"/>
  <c r="W226" i="95"/>
  <c r="K226" i="95"/>
  <c r="D241" i="95"/>
  <c r="W218" i="95"/>
  <c r="W234" i="95"/>
  <c r="X266" i="95"/>
  <c r="P259" i="95"/>
  <c r="U259" i="95"/>
  <c r="N231" i="95"/>
  <c r="C232" i="95"/>
  <c r="P232" i="95"/>
  <c r="M232" i="95"/>
  <c r="J275" i="95"/>
  <c r="E275" i="95"/>
  <c r="O267" i="95"/>
  <c r="R237" i="95"/>
  <c r="N276" i="95"/>
  <c r="E218" i="95"/>
  <c r="P273" i="95"/>
  <c r="K266" i="95"/>
  <c r="T243" i="95"/>
  <c r="F226" i="95"/>
  <c r="G259" i="95"/>
  <c r="D386" i="91"/>
  <c r="D17" i="54" s="1"/>
  <c r="N386" i="91"/>
  <c r="N17" i="54" s="1"/>
  <c r="R386" i="91"/>
  <c r="R17" i="54" s="1"/>
  <c r="Y109" i="47"/>
  <c r="C130" i="47"/>
  <c r="Y130" i="75"/>
  <c r="Q148" i="75"/>
  <c r="L148" i="75"/>
  <c r="X148" i="75"/>
  <c r="P148" i="75"/>
  <c r="S148" i="75"/>
  <c r="K148" i="75"/>
  <c r="O148" i="75"/>
  <c r="G148" i="75"/>
  <c r="T148" i="75"/>
  <c r="D148" i="75"/>
  <c r="N148" i="75"/>
  <c r="F148" i="75"/>
  <c r="M148" i="75"/>
  <c r="J148" i="75"/>
  <c r="U148" i="75"/>
  <c r="H148" i="75"/>
  <c r="C148" i="75"/>
  <c r="V148" i="75"/>
  <c r="W148" i="75"/>
  <c r="R148" i="75"/>
  <c r="E148" i="75"/>
  <c r="I148" i="75"/>
  <c r="H339" i="89"/>
  <c r="R241" i="95"/>
  <c r="T262" i="95"/>
  <c r="F256" i="68"/>
  <c r="V225" i="95"/>
  <c r="H266" i="95"/>
  <c r="V241" i="95"/>
  <c r="Q273" i="95"/>
  <c r="P266" i="95"/>
  <c r="S386" i="91"/>
  <c r="S17" i="54" s="1"/>
  <c r="E333" i="89"/>
  <c r="J342" i="89"/>
  <c r="H335" i="89"/>
  <c r="D331" i="89"/>
  <c r="E339" i="89"/>
  <c r="H322" i="68"/>
  <c r="L225" i="95"/>
  <c r="M241" i="95"/>
  <c r="P241" i="95"/>
  <c r="M251" i="95"/>
  <c r="Q237" i="95"/>
  <c r="T267" i="95"/>
  <c r="V251" i="95"/>
  <c r="O262" i="95"/>
  <c r="Q262" i="95"/>
  <c r="K218" i="95"/>
  <c r="I218" i="95"/>
  <c r="G218" i="95"/>
  <c r="L280" i="95"/>
  <c r="V280" i="95"/>
  <c r="U267" i="95"/>
  <c r="D237" i="95"/>
  <c r="X225" i="95"/>
  <c r="C225" i="95"/>
  <c r="C226" i="95"/>
  <c r="L226" i="95"/>
  <c r="E241" i="95"/>
  <c r="R251" i="95"/>
  <c r="H218" i="95"/>
  <c r="T231" i="95"/>
  <c r="L259" i="95"/>
  <c r="E231" i="95"/>
  <c r="N259" i="95"/>
  <c r="I266" i="95"/>
  <c r="D232" i="95"/>
  <c r="W275" i="95"/>
  <c r="S267" i="95"/>
  <c r="C218" i="95"/>
  <c r="K220" i="95"/>
  <c r="S259" i="95"/>
  <c r="I386" i="91"/>
  <c r="I17" i="54" s="1"/>
  <c r="H386" i="91"/>
  <c r="H17" i="54" s="1"/>
  <c r="G386" i="91"/>
  <c r="G17" i="54" s="1"/>
  <c r="N142" i="75"/>
  <c r="W142" i="75"/>
  <c r="S142" i="75"/>
  <c r="H142" i="75"/>
  <c r="E142" i="75"/>
  <c r="T142" i="75"/>
  <c r="I142" i="75"/>
  <c r="U142" i="75"/>
  <c r="G142" i="75"/>
  <c r="Q142" i="75"/>
  <c r="F142" i="75"/>
  <c r="P142" i="75"/>
  <c r="C142" i="75"/>
  <c r="M142" i="75"/>
  <c r="V142" i="75"/>
  <c r="X142" i="75"/>
  <c r="D142" i="75"/>
  <c r="O142" i="75"/>
  <c r="L142" i="75"/>
  <c r="J142" i="75"/>
  <c r="K142" i="75"/>
  <c r="R142" i="75"/>
  <c r="C181" i="49"/>
  <c r="Y181" i="49" s="1"/>
  <c r="Y130" i="49"/>
  <c r="Q137" i="75"/>
  <c r="W137" i="75"/>
  <c r="V137" i="75"/>
  <c r="C137" i="75"/>
  <c r="T137" i="75"/>
  <c r="P137" i="75"/>
  <c r="U137" i="75"/>
  <c r="R137" i="75"/>
  <c r="S137" i="75"/>
  <c r="D137" i="75"/>
  <c r="G137" i="75"/>
  <c r="L137" i="75"/>
  <c r="X137" i="75"/>
  <c r="F137" i="75"/>
  <c r="M137" i="75"/>
  <c r="I137" i="75"/>
  <c r="N137" i="75"/>
  <c r="K137" i="75"/>
  <c r="H137" i="75"/>
  <c r="J137" i="75"/>
  <c r="E137" i="75"/>
  <c r="O137" i="75"/>
  <c r="C131" i="50"/>
  <c r="Y110" i="50"/>
  <c r="I274" i="95"/>
  <c r="N271" i="95"/>
  <c r="D274" i="95"/>
  <c r="M270" i="95"/>
  <c r="Q255" i="67"/>
  <c r="V106" i="61"/>
  <c r="V116" i="61" s="1"/>
  <c r="V150" i="54" s="1"/>
  <c r="T255" i="95"/>
  <c r="R221" i="95"/>
  <c r="W276" i="95"/>
  <c r="C271" i="95"/>
  <c r="R272" i="95"/>
  <c r="T274" i="95"/>
  <c r="U274" i="95"/>
  <c r="X274" i="95"/>
  <c r="T276" i="95"/>
  <c r="T273" i="95"/>
  <c r="H272" i="95"/>
  <c r="N272" i="95"/>
  <c r="Q243" i="67"/>
  <c r="W253" i="95"/>
  <c r="D253" i="95"/>
  <c r="R274" i="95"/>
  <c r="F252" i="95"/>
  <c r="G157" i="66"/>
  <c r="K253" i="95"/>
  <c r="I224" i="95"/>
  <c r="X253" i="95"/>
  <c r="X276" i="95"/>
  <c r="I271" i="95"/>
  <c r="F272" i="95"/>
  <c r="C274" i="95"/>
  <c r="S274" i="95"/>
  <c r="L274" i="95"/>
  <c r="E252" i="95"/>
  <c r="G252" i="95"/>
  <c r="D252" i="95"/>
  <c r="X252" i="95"/>
  <c r="M250" i="95"/>
  <c r="G273" i="95"/>
  <c r="I276" i="95"/>
  <c r="J274" i="95"/>
  <c r="J272" i="95"/>
  <c r="N274" i="95"/>
  <c r="M276" i="95"/>
  <c r="W252" i="95"/>
  <c r="I259" i="67"/>
  <c r="P224" i="95"/>
  <c r="E253" i="95"/>
  <c r="J276" i="95"/>
  <c r="P271" i="95"/>
  <c r="V272" i="95"/>
  <c r="P272" i="95"/>
  <c r="T300" i="68"/>
  <c r="M274" i="95"/>
  <c r="O274" i="95"/>
  <c r="Q252" i="95"/>
  <c r="I252" i="95"/>
  <c r="L252" i="95"/>
  <c r="W271" i="95"/>
  <c r="I253" i="95"/>
  <c r="C253" i="95"/>
  <c r="K276" i="95"/>
  <c r="X270" i="95"/>
  <c r="S276" i="95"/>
  <c r="P276" i="95"/>
  <c r="L271" i="95"/>
  <c r="I272" i="95"/>
  <c r="U272" i="95"/>
  <c r="F274" i="95"/>
  <c r="G274" i="95"/>
  <c r="T252" i="95"/>
  <c r="J252" i="95"/>
  <c r="C252" i="95"/>
  <c r="R271" i="95"/>
  <c r="E276" i="95"/>
  <c r="G250" i="95"/>
  <c r="H274" i="95"/>
  <c r="F219" i="95"/>
  <c r="R252" i="95"/>
  <c r="S252" i="95"/>
  <c r="R255" i="67"/>
  <c r="L213" i="67"/>
  <c r="P106" i="61"/>
  <c r="P116" i="61" s="1"/>
  <c r="P150" i="54" s="1"/>
  <c r="P253" i="95"/>
  <c r="M219" i="95"/>
  <c r="M253" i="95"/>
  <c r="V276" i="95"/>
  <c r="G271" i="95"/>
  <c r="O272" i="95"/>
  <c r="C272" i="95"/>
  <c r="V221" i="95"/>
  <c r="P274" i="95"/>
  <c r="K274" i="95"/>
  <c r="M252" i="95"/>
  <c r="U252" i="95"/>
  <c r="H252" i="95"/>
  <c r="N252" i="95"/>
  <c r="U253" i="95"/>
  <c r="D271" i="95"/>
  <c r="G276" i="95"/>
  <c r="E272" i="95"/>
  <c r="S272" i="95"/>
  <c r="Q272" i="95"/>
  <c r="E228" i="95"/>
  <c r="R222" i="95"/>
  <c r="P222" i="95"/>
  <c r="X222" i="95"/>
  <c r="K222" i="95"/>
  <c r="D222" i="95"/>
  <c r="X269" i="95"/>
  <c r="S256" i="95"/>
  <c r="F269" i="95"/>
  <c r="D269" i="95"/>
  <c r="M107" i="62"/>
  <c r="U107" i="62"/>
  <c r="K269" i="95"/>
  <c r="N107" i="62"/>
  <c r="O107" i="62"/>
  <c r="J107" i="62"/>
  <c r="P213" i="67"/>
  <c r="Z255" i="67"/>
  <c r="L228" i="95"/>
  <c r="P269" i="95"/>
  <c r="C270" i="95"/>
  <c r="S222" i="95"/>
  <c r="Q222" i="95"/>
  <c r="H256" i="95"/>
  <c r="W269" i="95"/>
  <c r="P256" i="95"/>
  <c r="O239" i="95"/>
  <c r="T239" i="95"/>
  <c r="J239" i="95"/>
  <c r="G228" i="95"/>
  <c r="P236" i="95"/>
  <c r="N236" i="95"/>
  <c r="J236" i="95"/>
  <c r="S107" i="62"/>
  <c r="V107" i="62"/>
  <c r="I256" i="95"/>
  <c r="S250" i="95"/>
  <c r="M273" i="95"/>
  <c r="X273" i="95"/>
  <c r="J228" i="95"/>
  <c r="G107" i="62"/>
  <c r="K107" i="62"/>
  <c r="I107" i="62"/>
  <c r="P250" i="95"/>
  <c r="S228" i="95"/>
  <c r="N222" i="95"/>
  <c r="O228" i="95"/>
  <c r="J269" i="95"/>
  <c r="E107" i="62"/>
  <c r="W255" i="67"/>
  <c r="G258" i="68"/>
  <c r="I228" i="95"/>
  <c r="L256" i="95"/>
  <c r="H269" i="95"/>
  <c r="U269" i="95"/>
  <c r="D270" i="95"/>
  <c r="H222" i="95"/>
  <c r="I222" i="95"/>
  <c r="K256" i="95"/>
  <c r="X256" i="95"/>
  <c r="Q256" i="95"/>
  <c r="L269" i="95"/>
  <c r="Q239" i="95"/>
  <c r="P239" i="95"/>
  <c r="I239" i="95"/>
  <c r="V256" i="95"/>
  <c r="T236" i="95"/>
  <c r="D236" i="95"/>
  <c r="W236" i="95"/>
  <c r="X107" i="62"/>
  <c r="T269" i="95"/>
  <c r="N273" i="95"/>
  <c r="P228" i="95"/>
  <c r="L107" i="62"/>
  <c r="D107" i="62"/>
  <c r="M272" i="95"/>
  <c r="G222" i="95"/>
  <c r="I269" i="95"/>
  <c r="E256" i="95"/>
  <c r="M256" i="95"/>
  <c r="H107" i="62"/>
  <c r="W234" i="67"/>
  <c r="L192" i="67"/>
  <c r="E234" i="67"/>
  <c r="G255" i="67"/>
  <c r="L257" i="67"/>
  <c r="S319" i="68"/>
  <c r="Q228" i="95"/>
  <c r="O270" i="95"/>
  <c r="N270" i="95"/>
  <c r="C269" i="95"/>
  <c r="E222" i="95"/>
  <c r="S270" i="95"/>
  <c r="D256" i="95"/>
  <c r="U256" i="95"/>
  <c r="O269" i="95"/>
  <c r="D239" i="95"/>
  <c r="W239" i="95"/>
  <c r="C239" i="95"/>
  <c r="F112" i="62"/>
  <c r="D228" i="95"/>
  <c r="I236" i="95"/>
  <c r="K236" i="95"/>
  <c r="C236" i="95"/>
  <c r="H250" i="95"/>
  <c r="F273" i="95"/>
  <c r="R107" i="62"/>
  <c r="M228" i="95"/>
  <c r="S269" i="95"/>
  <c r="R234" i="67"/>
  <c r="F257" i="67"/>
  <c r="L112" i="62"/>
  <c r="D112" i="62"/>
  <c r="C228" i="95"/>
  <c r="N228" i="95"/>
  <c r="I270" i="95"/>
  <c r="M222" i="95"/>
  <c r="O222" i="95"/>
  <c r="V222" i="95"/>
  <c r="J256" i="95"/>
  <c r="O256" i="95"/>
  <c r="M269" i="95"/>
  <c r="N239" i="95"/>
  <c r="H239" i="95"/>
  <c r="E239" i="95"/>
  <c r="R236" i="95"/>
  <c r="V236" i="95"/>
  <c r="V269" i="95"/>
  <c r="E269" i="95"/>
  <c r="F107" i="62"/>
  <c r="F270" i="95"/>
  <c r="R273" i="95"/>
  <c r="U228" i="95"/>
  <c r="F222" i="95"/>
  <c r="O192" i="67"/>
  <c r="S213" i="67"/>
  <c r="Z192" i="67"/>
  <c r="H112" i="62"/>
  <c r="X228" i="95"/>
  <c r="K228" i="95"/>
  <c r="K270" i="95"/>
  <c r="F256" i="95"/>
  <c r="W222" i="95"/>
  <c r="C222" i="95"/>
  <c r="C256" i="95"/>
  <c r="N256" i="95"/>
  <c r="W256" i="95"/>
  <c r="Q269" i="95"/>
  <c r="F239" i="95"/>
  <c r="G239" i="95"/>
  <c r="R256" i="95"/>
  <c r="M236" i="95"/>
  <c r="L222" i="95"/>
  <c r="P107" i="62"/>
  <c r="W107" i="62"/>
  <c r="Q250" i="95"/>
  <c r="I273" i="95"/>
  <c r="D243" i="95"/>
  <c r="H243" i="95"/>
  <c r="J203" i="67"/>
  <c r="G314" i="68"/>
  <c r="E243" i="95"/>
  <c r="E251" i="95"/>
  <c r="J224" i="95"/>
  <c r="S219" i="95"/>
  <c r="W251" i="95"/>
  <c r="N251" i="95"/>
  <c r="I235" i="95"/>
  <c r="S235" i="95"/>
  <c r="L255" i="95"/>
  <c r="V219" i="95"/>
  <c r="P235" i="95"/>
  <c r="E229" i="95"/>
  <c r="G229" i="95"/>
  <c r="I243" i="95"/>
  <c r="E245" i="67"/>
  <c r="M215" i="67"/>
  <c r="G194" i="67"/>
  <c r="F106" i="62"/>
  <c r="Q238" i="67"/>
  <c r="S272" i="68"/>
  <c r="Q243" i="95"/>
  <c r="L224" i="95"/>
  <c r="J253" i="95"/>
  <c r="D224" i="95"/>
  <c r="J270" i="95"/>
  <c r="R270" i="95"/>
  <c r="H219" i="95"/>
  <c r="X251" i="95"/>
  <c r="U235" i="95"/>
  <c r="Q270" i="95"/>
  <c r="S253" i="95"/>
  <c r="U276" i="95"/>
  <c r="C276" i="95"/>
  <c r="E271" i="95"/>
  <c r="F271" i="95"/>
  <c r="W219" i="95"/>
  <c r="K235" i="95"/>
  <c r="O251" i="95"/>
  <c r="P220" i="95"/>
  <c r="G235" i="95"/>
  <c r="H253" i="95"/>
  <c r="H255" i="95"/>
  <c r="D219" i="95"/>
  <c r="V271" i="95"/>
  <c r="C224" i="95"/>
  <c r="L235" i="95"/>
  <c r="Q220" i="95"/>
  <c r="T250" i="95"/>
  <c r="L229" i="95"/>
  <c r="W229" i="95"/>
  <c r="S229" i="95"/>
  <c r="O273" i="95"/>
  <c r="H273" i="95"/>
  <c r="S273" i="95"/>
  <c r="Y125" i="96"/>
  <c r="W263" i="67"/>
  <c r="T251" i="95"/>
  <c r="U251" i="95"/>
  <c r="N243" i="95"/>
  <c r="W243" i="95"/>
  <c r="W257" i="67"/>
  <c r="H221" i="67"/>
  <c r="E185" i="68"/>
  <c r="D185" i="68"/>
  <c r="W236" i="67"/>
  <c r="R235" i="95"/>
  <c r="D235" i="95"/>
  <c r="F224" i="95"/>
  <c r="J235" i="95"/>
  <c r="O235" i="95"/>
  <c r="F229" i="95"/>
  <c r="I215" i="67"/>
  <c r="S215" i="67"/>
  <c r="P106" i="62"/>
  <c r="O238" i="67"/>
  <c r="L243" i="95"/>
  <c r="K255" i="95"/>
  <c r="M224" i="95"/>
  <c r="T270" i="95"/>
  <c r="L219" i="95"/>
  <c r="O253" i="95"/>
  <c r="G219" i="95"/>
  <c r="V235" i="95"/>
  <c r="N253" i="95"/>
  <c r="R276" i="95"/>
  <c r="D276" i="95"/>
  <c r="X271" i="95"/>
  <c r="W270" i="95"/>
  <c r="R243" i="95"/>
  <c r="O220" i="95"/>
  <c r="W235" i="95"/>
  <c r="M235" i="95"/>
  <c r="O243" i="95"/>
  <c r="V224" i="95"/>
  <c r="F255" i="95"/>
  <c r="K271" i="95"/>
  <c r="O224" i="95"/>
  <c r="S112" i="62"/>
  <c r="R220" i="95"/>
  <c r="Q229" i="95"/>
  <c r="P229" i="95"/>
  <c r="J229" i="95"/>
  <c r="E273" i="95"/>
  <c r="J273" i="95"/>
  <c r="V273" i="95"/>
  <c r="S243" i="95"/>
  <c r="G243" i="95"/>
  <c r="I196" i="67"/>
  <c r="N235" i="95"/>
  <c r="C251" i="95"/>
  <c r="U229" i="95"/>
  <c r="U215" i="67"/>
  <c r="Y215" i="67"/>
  <c r="G259" i="67"/>
  <c r="H235" i="95"/>
  <c r="Q251" i="95"/>
  <c r="G251" i="95"/>
  <c r="H251" i="95"/>
  <c r="K219" i="95"/>
  <c r="C229" i="95"/>
  <c r="O215" i="67"/>
  <c r="R106" i="62"/>
  <c r="R116" i="62" s="1"/>
  <c r="R151" i="54" s="1"/>
  <c r="H238" i="67"/>
  <c r="E251" i="68"/>
  <c r="U243" i="95"/>
  <c r="D255" i="95"/>
  <c r="G253" i="95"/>
  <c r="N224" i="95"/>
  <c r="E270" i="95"/>
  <c r="R253" i="95"/>
  <c r="Q253" i="95"/>
  <c r="S251" i="95"/>
  <c r="L251" i="95"/>
  <c r="F253" i="95"/>
  <c r="H276" i="95"/>
  <c r="F276" i="95"/>
  <c r="H271" i="95"/>
  <c r="H270" i="95"/>
  <c r="J243" i="95"/>
  <c r="P243" i="95"/>
  <c r="T224" i="95"/>
  <c r="T235" i="95"/>
  <c r="I255" i="95"/>
  <c r="J271" i="95"/>
  <c r="F251" i="95"/>
  <c r="G270" i="95"/>
  <c r="J250" i="95"/>
  <c r="H220" i="95"/>
  <c r="F220" i="95"/>
  <c r="X229" i="95"/>
  <c r="O229" i="95"/>
  <c r="R229" i="95"/>
  <c r="L273" i="95"/>
  <c r="C273" i="95"/>
  <c r="D273" i="95"/>
  <c r="V243" i="95"/>
  <c r="I220" i="95"/>
  <c r="I229" i="95"/>
  <c r="X243" i="95"/>
  <c r="E255" i="95"/>
  <c r="J219" i="95"/>
  <c r="F235" i="95"/>
  <c r="Q235" i="95"/>
  <c r="C255" i="95"/>
  <c r="M229" i="95"/>
  <c r="V236" i="67"/>
  <c r="E106" i="62"/>
  <c r="O217" i="67"/>
  <c r="N185" i="68"/>
  <c r="I272" i="68"/>
  <c r="C243" i="95"/>
  <c r="Q255" i="95"/>
  <c r="V270" i="95"/>
  <c r="K251" i="95"/>
  <c r="Q224" i="95"/>
  <c r="U270" i="95"/>
  <c r="I219" i="95"/>
  <c r="J251" i="95"/>
  <c r="I251" i="95"/>
  <c r="Q276" i="95"/>
  <c r="U271" i="95"/>
  <c r="L270" i="95"/>
  <c r="D220" i="95"/>
  <c r="K243" i="95"/>
  <c r="M243" i="95"/>
  <c r="M255" i="95"/>
  <c r="M271" i="95"/>
  <c r="D251" i="95"/>
  <c r="D229" i="95"/>
  <c r="N229" i="95"/>
  <c r="U273" i="95"/>
  <c r="I250" i="95"/>
  <c r="X106" i="61"/>
  <c r="X116" i="61" s="1"/>
  <c r="X150" i="54" s="1"/>
  <c r="G106" i="61"/>
  <c r="G116" i="61" s="1"/>
  <c r="G150" i="54" s="1"/>
  <c r="N106" i="61"/>
  <c r="N116" i="61" s="1"/>
  <c r="N150" i="54" s="1"/>
  <c r="C157" i="66"/>
  <c r="P221" i="95"/>
  <c r="Q221" i="95"/>
  <c r="K257" i="95"/>
  <c r="O257" i="95"/>
  <c r="I257" i="95"/>
  <c r="F257" i="95"/>
  <c r="R257" i="95"/>
  <c r="D257" i="95"/>
  <c r="V255" i="67"/>
  <c r="N192" i="67"/>
  <c r="I255" i="67"/>
  <c r="E255" i="67"/>
  <c r="I213" i="67"/>
  <c r="N264" i="67"/>
  <c r="W106" i="61"/>
  <c r="W116" i="61" s="1"/>
  <c r="W150" i="54" s="1"/>
  <c r="M106" i="61"/>
  <c r="M116" i="61" s="1"/>
  <c r="M150" i="54" s="1"/>
  <c r="I106" i="61"/>
  <c r="I116" i="61" s="1"/>
  <c r="I150" i="54" s="1"/>
  <c r="S157" i="66"/>
  <c r="C112" i="62"/>
  <c r="N112" i="62"/>
  <c r="N278" i="68"/>
  <c r="Q257" i="95"/>
  <c r="N255" i="95"/>
  <c r="U255" i="95"/>
  <c r="H224" i="95"/>
  <c r="K224" i="95"/>
  <c r="C221" i="95"/>
  <c r="T219" i="95"/>
  <c r="E224" i="95"/>
  <c r="N221" i="95"/>
  <c r="T220" i="95"/>
  <c r="X257" i="95"/>
  <c r="C257" i="95"/>
  <c r="N220" i="95"/>
  <c r="V255" i="95"/>
  <c r="R219" i="95"/>
  <c r="I112" i="62"/>
  <c r="S221" i="95"/>
  <c r="N250" i="95"/>
  <c r="E220" i="95"/>
  <c r="V250" i="95"/>
  <c r="U250" i="95"/>
  <c r="W257" i="95"/>
  <c r="H157" i="66"/>
  <c r="M257" i="68"/>
  <c r="J278" i="68"/>
  <c r="G257" i="95"/>
  <c r="U257" i="95"/>
  <c r="T257" i="95"/>
  <c r="J257" i="95"/>
  <c r="T221" i="95"/>
  <c r="P257" i="95"/>
  <c r="P255" i="67"/>
  <c r="W192" i="67"/>
  <c r="T255" i="67"/>
  <c r="L255" i="67"/>
  <c r="Y192" i="67"/>
  <c r="Z213" i="67"/>
  <c r="N243" i="67"/>
  <c r="K106" i="61"/>
  <c r="K116" i="61" s="1"/>
  <c r="K150" i="54" s="1"/>
  <c r="C106" i="61"/>
  <c r="C116" i="61" s="1"/>
  <c r="W253" i="68"/>
  <c r="V257" i="95"/>
  <c r="S255" i="95"/>
  <c r="S224" i="95"/>
  <c r="W221" i="95"/>
  <c r="P219" i="95"/>
  <c r="E221" i="95"/>
  <c r="U221" i="95"/>
  <c r="V112" i="62"/>
  <c r="K112" i="62"/>
  <c r="S220" i="95"/>
  <c r="W112" i="62"/>
  <c r="J255" i="95"/>
  <c r="E219" i="95"/>
  <c r="T112" i="62"/>
  <c r="T116" i="62" s="1"/>
  <c r="T151" i="54" s="1"/>
  <c r="D221" i="95"/>
  <c r="F250" i="95"/>
  <c r="C250" i="95"/>
  <c r="O250" i="95"/>
  <c r="J220" i="95"/>
  <c r="M257" i="95"/>
  <c r="D250" i="95"/>
  <c r="S257" i="95"/>
  <c r="T192" i="67"/>
  <c r="E192" i="67"/>
  <c r="F106" i="61"/>
  <c r="F116" i="61" s="1"/>
  <c r="F150" i="54" s="1"/>
  <c r="R157" i="66"/>
  <c r="O221" i="95"/>
  <c r="M255" i="67"/>
  <c r="W213" i="67"/>
  <c r="M192" i="67"/>
  <c r="S234" i="67"/>
  <c r="S255" i="67"/>
  <c r="E106" i="61"/>
  <c r="E116" i="61" s="1"/>
  <c r="E150" i="54" s="1"/>
  <c r="Q106" i="61"/>
  <c r="Q116" i="61" s="1"/>
  <c r="Q150" i="54" s="1"/>
  <c r="H106" i="61"/>
  <c r="H116" i="61" s="1"/>
  <c r="H150" i="54" s="1"/>
  <c r="E157" i="66"/>
  <c r="P112" i="62"/>
  <c r="U112" i="62"/>
  <c r="P255" i="95"/>
  <c r="Q219" i="95"/>
  <c r="G224" i="95"/>
  <c r="U224" i="95"/>
  <c r="U219" i="95"/>
  <c r="C219" i="95"/>
  <c r="H221" i="95"/>
  <c r="J221" i="95"/>
  <c r="F221" i="95"/>
  <c r="J112" i="62"/>
  <c r="M112" i="62"/>
  <c r="E112" i="62"/>
  <c r="G255" i="95"/>
  <c r="X255" i="95"/>
  <c r="X219" i="95"/>
  <c r="W220" i="95"/>
  <c r="C220" i="95"/>
  <c r="X220" i="95"/>
  <c r="E250" i="95"/>
  <c r="X250" i="95"/>
  <c r="K250" i="95"/>
  <c r="L257" i="95"/>
  <c r="V220" i="95"/>
  <c r="E257" i="95"/>
  <c r="R213" i="67"/>
  <c r="J213" i="67"/>
  <c r="F255" i="67"/>
  <c r="V234" i="67"/>
  <c r="U106" i="61"/>
  <c r="U116" i="61" s="1"/>
  <c r="U150" i="54" s="1"/>
  <c r="R106" i="61"/>
  <c r="R116" i="61" s="1"/>
  <c r="R150" i="54" s="1"/>
  <c r="I221" i="95"/>
  <c r="L221" i="95"/>
  <c r="L234" i="67"/>
  <c r="E213" i="67"/>
  <c r="Q213" i="67"/>
  <c r="U234" i="67"/>
  <c r="G192" i="67"/>
  <c r="D106" i="61"/>
  <c r="D116" i="61" s="1"/>
  <c r="D150" i="54" s="1"/>
  <c r="T106" i="61"/>
  <c r="T116" i="61" s="1"/>
  <c r="T150" i="54" s="1"/>
  <c r="T157" i="66"/>
  <c r="X112" i="62"/>
  <c r="O255" i="95"/>
  <c r="W224" i="95"/>
  <c r="X224" i="95"/>
  <c r="O219" i="95"/>
  <c r="X221" i="95"/>
  <c r="K221" i="95"/>
  <c r="M221" i="95"/>
  <c r="O112" i="62"/>
  <c r="L220" i="95"/>
  <c r="R255" i="95"/>
  <c r="L250" i="95"/>
  <c r="R250" i="95"/>
  <c r="U220" i="95"/>
  <c r="N257" i="95"/>
  <c r="C107" i="62"/>
  <c r="Q107" i="62"/>
  <c r="Z244" i="67"/>
  <c r="H216" i="67"/>
  <c r="S223" i="67"/>
  <c r="X239" i="67"/>
  <c r="E258" i="67"/>
  <c r="S218" i="67"/>
  <c r="Y112" i="61"/>
  <c r="Y113" i="61"/>
  <c r="I290" i="68"/>
  <c r="W322" i="68"/>
  <c r="I241" i="67"/>
  <c r="O201" i="67"/>
  <c r="S243" i="67"/>
  <c r="K222" i="67"/>
  <c r="T264" i="67"/>
  <c r="K203" i="67"/>
  <c r="Y262" i="67"/>
  <c r="X194" i="67"/>
  <c r="N215" i="67"/>
  <c r="H264" i="67"/>
  <c r="I243" i="67"/>
  <c r="O243" i="67"/>
  <c r="Z201" i="67"/>
  <c r="H260" i="67"/>
  <c r="J238" i="67"/>
  <c r="Q190" i="67"/>
  <c r="N252" i="68"/>
  <c r="T201" i="67"/>
  <c r="W161" i="66"/>
  <c r="F199" i="67"/>
  <c r="R222" i="67"/>
  <c r="F264" i="67"/>
  <c r="K245" i="67"/>
  <c r="J262" i="67"/>
  <c r="T194" i="67"/>
  <c r="P257" i="67"/>
  <c r="S264" i="67"/>
  <c r="F222" i="67"/>
  <c r="I222" i="67"/>
  <c r="L201" i="67"/>
  <c r="U267" i="68"/>
  <c r="L197" i="67"/>
  <c r="R217" i="67"/>
  <c r="G190" i="67"/>
  <c r="E220" i="67"/>
  <c r="Q222" i="67"/>
  <c r="H266" i="67"/>
  <c r="Y199" i="67"/>
  <c r="S194" i="67"/>
  <c r="X236" i="67"/>
  <c r="H257" i="67"/>
  <c r="V264" i="67"/>
  <c r="X243" i="67"/>
  <c r="W243" i="67"/>
  <c r="Q201" i="67"/>
  <c r="Y260" i="67"/>
  <c r="T259" i="67"/>
  <c r="R242" i="67"/>
  <c r="L222" i="67"/>
  <c r="W201" i="67"/>
  <c r="S222" i="67"/>
  <c r="M264" i="67"/>
  <c r="F245" i="67"/>
  <c r="S236" i="67"/>
  <c r="E257" i="67"/>
  <c r="X215" i="67"/>
  <c r="V201" i="67"/>
  <c r="X264" i="67"/>
  <c r="M201" i="67"/>
  <c r="U222" i="67"/>
  <c r="R201" i="67"/>
  <c r="H259" i="67"/>
  <c r="M200" i="67"/>
  <c r="U319" i="68"/>
  <c r="I314" i="68"/>
  <c r="J317" i="68"/>
  <c r="P272" i="68"/>
  <c r="Q251" i="68"/>
  <c r="E272" i="68"/>
  <c r="L314" i="68"/>
  <c r="F185" i="68"/>
  <c r="M185" i="68"/>
  <c r="H300" i="68"/>
  <c r="Q192" i="68"/>
  <c r="Y314" i="68"/>
  <c r="R277" i="68"/>
  <c r="G320" i="68"/>
  <c r="T278" i="68"/>
  <c r="G180" i="68"/>
  <c r="N157" i="66"/>
  <c r="E293" i="68"/>
  <c r="X254" i="68"/>
  <c r="Q293" i="68"/>
  <c r="Q300" i="68"/>
  <c r="D192" i="68"/>
  <c r="M293" i="68"/>
  <c r="G272" i="68"/>
  <c r="W188" i="68"/>
  <c r="Q254" i="68"/>
  <c r="M251" i="68"/>
  <c r="F293" i="68"/>
  <c r="J251" i="68"/>
  <c r="F298" i="68"/>
  <c r="Y320" i="68"/>
  <c r="G257" i="68"/>
  <c r="J319" i="68"/>
  <c r="E319" i="68"/>
  <c r="Z272" i="68"/>
  <c r="X319" i="68"/>
  <c r="S314" i="68"/>
  <c r="L185" i="68"/>
  <c r="T185" i="68"/>
  <c r="P188" i="68"/>
  <c r="W314" i="68"/>
  <c r="G278" i="68"/>
  <c r="C162" i="66"/>
  <c r="P246" i="68"/>
  <c r="V151" i="66"/>
  <c r="W157" i="66"/>
  <c r="Q321" i="68"/>
  <c r="O185" i="68"/>
  <c r="G251" i="68"/>
  <c r="Z296" i="68"/>
  <c r="I321" i="68"/>
  <c r="Y293" i="68"/>
  <c r="E317" i="68"/>
  <c r="U185" i="68"/>
  <c r="R293" i="68"/>
  <c r="J299" i="68"/>
  <c r="O191" i="68"/>
  <c r="S299" i="68"/>
  <c r="K256" i="68"/>
  <c r="X296" i="68"/>
  <c r="G254" i="68"/>
  <c r="N272" i="68"/>
  <c r="M298" i="68"/>
  <c r="U162" i="66"/>
  <c r="T309" i="68"/>
  <c r="V157" i="66"/>
  <c r="O321" i="68"/>
  <c r="P251" i="68"/>
  <c r="R314" i="68"/>
  <c r="P254" i="68"/>
  <c r="I185" i="68"/>
  <c r="X188" i="68"/>
  <c r="N293" i="68"/>
  <c r="R296" i="68"/>
  <c r="H293" i="68"/>
  <c r="Y251" i="68"/>
  <c r="N314" i="68"/>
  <c r="K185" i="68"/>
  <c r="M320" i="68"/>
  <c r="U257" i="68"/>
  <c r="P320" i="68"/>
  <c r="W191" i="68"/>
  <c r="J191" i="68"/>
  <c r="P180" i="68"/>
  <c r="I300" i="68"/>
  <c r="N319" i="68"/>
  <c r="G152" i="66"/>
  <c r="S180" i="68"/>
  <c r="Z321" i="68"/>
  <c r="H314" i="68"/>
  <c r="T314" i="68"/>
  <c r="W272" i="68"/>
  <c r="M191" i="68"/>
  <c r="J162" i="66"/>
  <c r="P309" i="68"/>
  <c r="S163" i="66"/>
  <c r="F157" i="66"/>
  <c r="X314" i="68"/>
  <c r="O272" i="68"/>
  <c r="M272" i="68"/>
  <c r="T293" i="68"/>
  <c r="U293" i="68"/>
  <c r="G293" i="68"/>
  <c r="J293" i="68"/>
  <c r="M299" i="68"/>
  <c r="H190" i="68"/>
  <c r="R257" i="68"/>
  <c r="Y257" i="68"/>
  <c r="L191" i="68"/>
  <c r="G299" i="68"/>
  <c r="L190" i="68"/>
  <c r="N190" i="68"/>
  <c r="X216" i="67"/>
  <c r="K237" i="67"/>
  <c r="M265" i="67"/>
  <c r="F223" i="67"/>
  <c r="F252" i="68"/>
  <c r="O255" i="67"/>
  <c r="F192" i="67"/>
  <c r="R192" i="67"/>
  <c r="N255" i="67"/>
  <c r="G213" i="67"/>
  <c r="Q192" i="67"/>
  <c r="P234" i="67"/>
  <c r="S192" i="67"/>
  <c r="U192" i="67"/>
  <c r="I234" i="67"/>
  <c r="K234" i="67"/>
  <c r="G258" i="67"/>
  <c r="N258" i="67"/>
  <c r="U157" i="66"/>
  <c r="P157" i="66"/>
  <c r="O157" i="66"/>
  <c r="M244" i="67"/>
  <c r="S202" i="67"/>
  <c r="X317" i="68"/>
  <c r="U296" i="68"/>
  <c r="Q317" i="68"/>
  <c r="F192" i="68"/>
  <c r="K275" i="68"/>
  <c r="H273" i="68"/>
  <c r="S188" i="68"/>
  <c r="N298" i="68"/>
  <c r="U277" i="68"/>
  <c r="Y277" i="68"/>
  <c r="D190" i="68"/>
  <c r="O195" i="67"/>
  <c r="G195" i="67"/>
  <c r="O202" i="67"/>
  <c r="G202" i="67"/>
  <c r="W186" i="68"/>
  <c r="Y115" i="61"/>
  <c r="F213" i="67"/>
  <c r="H213" i="67"/>
  <c r="O234" i="67"/>
  <c r="P192" i="67"/>
  <c r="J234" i="67"/>
  <c r="J255" i="67"/>
  <c r="H255" i="67"/>
  <c r="H192" i="67"/>
  <c r="M213" i="67"/>
  <c r="G234" i="67"/>
  <c r="I192" i="67"/>
  <c r="V195" i="67"/>
  <c r="L258" i="67"/>
  <c r="M157" i="66"/>
  <c r="I157" i="66"/>
  <c r="Q157" i="66"/>
  <c r="F265" i="67"/>
  <c r="T223" i="67"/>
  <c r="V276" i="68"/>
  <c r="X255" i="68"/>
  <c r="O296" i="68"/>
  <c r="V317" i="68"/>
  <c r="C192" i="68"/>
  <c r="O275" i="68"/>
  <c r="Y300" i="68"/>
  <c r="U258" i="68"/>
  <c r="S277" i="68"/>
  <c r="V190" i="68"/>
  <c r="M256" i="68"/>
  <c r="W277" i="68"/>
  <c r="G219" i="67"/>
  <c r="I237" i="67"/>
  <c r="N265" i="67"/>
  <c r="J202" i="67"/>
  <c r="Y111" i="61"/>
  <c r="J192" i="67"/>
  <c r="Y255" i="67"/>
  <c r="X255" i="67"/>
  <c r="Q234" i="67"/>
  <c r="N234" i="67"/>
  <c r="X213" i="67"/>
  <c r="N213" i="67"/>
  <c r="H234" i="67"/>
  <c r="V192" i="67"/>
  <c r="K192" i="67"/>
  <c r="T234" i="67"/>
  <c r="V240" i="67"/>
  <c r="G163" i="66"/>
  <c r="S258" i="67"/>
  <c r="Q195" i="67"/>
  <c r="X157" i="66"/>
  <c r="K157" i="66"/>
  <c r="R265" i="67"/>
  <c r="V202" i="67"/>
  <c r="P321" i="68"/>
  <c r="X273" i="68"/>
  <c r="H279" i="68"/>
  <c r="K188" i="68"/>
  <c r="R192" i="68"/>
  <c r="T295" i="68"/>
  <c r="Y321" i="68"/>
  <c r="W258" i="68"/>
  <c r="E188" i="68"/>
  <c r="U298" i="68"/>
  <c r="J277" i="68"/>
  <c r="S256" i="68"/>
  <c r="U216" i="67"/>
  <c r="X234" i="67"/>
  <c r="Y213" i="67"/>
  <c r="U213" i="67"/>
  <c r="M234" i="67"/>
  <c r="Y234" i="67"/>
  <c r="O213" i="67"/>
  <c r="X192" i="67"/>
  <c r="T213" i="67"/>
  <c r="Z234" i="67"/>
  <c r="F234" i="67"/>
  <c r="O198" i="67"/>
  <c r="H195" i="67"/>
  <c r="V216" i="67"/>
  <c r="L157" i="66"/>
  <c r="D157" i="66"/>
  <c r="I244" i="67"/>
  <c r="P223" i="67"/>
  <c r="R321" i="68"/>
  <c r="O317" i="68"/>
  <c r="E258" i="68"/>
  <c r="S254" i="68"/>
  <c r="Z279" i="68"/>
  <c r="X300" i="68"/>
  <c r="Y258" i="68"/>
  <c r="L294" i="68"/>
  <c r="L274" i="68"/>
  <c r="J298" i="68"/>
  <c r="L312" i="68"/>
  <c r="S162" i="66"/>
  <c r="G162" i="66"/>
  <c r="Q162" i="66"/>
  <c r="W241" i="67"/>
  <c r="X262" i="67"/>
  <c r="G222" i="67"/>
  <c r="K264" i="67"/>
  <c r="V222" i="67"/>
  <c r="O222" i="67"/>
  <c r="J264" i="67"/>
  <c r="T222" i="67"/>
  <c r="L264" i="67"/>
  <c r="H243" i="67"/>
  <c r="G201" i="67"/>
  <c r="X222" i="67"/>
  <c r="P201" i="67"/>
  <c r="M267" i="68"/>
  <c r="X246" i="68"/>
  <c r="Z309" i="68"/>
  <c r="O180" i="68"/>
  <c r="U246" i="68"/>
  <c r="Q288" i="68"/>
  <c r="R180" i="68"/>
  <c r="C159" i="66"/>
  <c r="S106" i="62"/>
  <c r="W106" i="62"/>
  <c r="T197" i="67"/>
  <c r="U239" i="67"/>
  <c r="Y218" i="67"/>
  <c r="T260" i="67"/>
  <c r="Y239" i="67"/>
  <c r="I218" i="67"/>
  <c r="U158" i="66"/>
  <c r="Z193" i="67"/>
  <c r="G232" i="67"/>
  <c r="X211" i="67"/>
  <c r="Z293" i="68"/>
  <c r="J272" i="68"/>
  <c r="W293" i="68"/>
  <c r="H185" i="68"/>
  <c r="O314" i="68"/>
  <c r="L272" i="68"/>
  <c r="K276" i="68"/>
  <c r="E314" i="68"/>
  <c r="U272" i="68"/>
  <c r="R185" i="68"/>
  <c r="X185" i="68"/>
  <c r="N251" i="68"/>
  <c r="O293" i="68"/>
  <c r="W251" i="68"/>
  <c r="S251" i="68"/>
  <c r="J314" i="68"/>
  <c r="H162" i="66"/>
  <c r="I246" i="68"/>
  <c r="S246" i="68"/>
  <c r="T239" i="67"/>
  <c r="E193" i="67"/>
  <c r="P232" i="67"/>
  <c r="Z288" i="68"/>
  <c r="E267" i="68"/>
  <c r="Q180" i="68"/>
  <c r="U218" i="67"/>
  <c r="R218" i="67"/>
  <c r="W218" i="67"/>
  <c r="V218" i="67"/>
  <c r="H232" i="67"/>
  <c r="Q232" i="67"/>
  <c r="G297" i="68"/>
  <c r="F220" i="67"/>
  <c r="G262" i="67"/>
  <c r="P243" i="67"/>
  <c r="Z264" i="67"/>
  <c r="F201" i="67"/>
  <c r="W222" i="67"/>
  <c r="I264" i="67"/>
  <c r="Z222" i="67"/>
  <c r="Y201" i="67"/>
  <c r="S309" i="68"/>
  <c r="N288" i="68"/>
  <c r="K180" i="68"/>
  <c r="X309" i="68"/>
  <c r="V246" i="68"/>
  <c r="J260" i="67"/>
  <c r="K197" i="67"/>
  <c r="Y211" i="67"/>
  <c r="F162" i="66"/>
  <c r="X162" i="66"/>
  <c r="G220" i="67"/>
  <c r="I220" i="67"/>
  <c r="I201" i="67"/>
  <c r="E243" i="67"/>
  <c r="J243" i="67"/>
  <c r="H222" i="67"/>
  <c r="T243" i="67"/>
  <c r="Y243" i="67"/>
  <c r="Z243" i="67"/>
  <c r="N201" i="67"/>
  <c r="Q264" i="67"/>
  <c r="N222" i="67"/>
  <c r="Y222" i="67"/>
  <c r="L309" i="68"/>
  <c r="X267" i="68"/>
  <c r="L267" i="68"/>
  <c r="J309" i="68"/>
  <c r="W267" i="68"/>
  <c r="K309" i="68"/>
  <c r="N309" i="68"/>
  <c r="E246" i="68"/>
  <c r="N106" i="62"/>
  <c r="P260" i="67"/>
  <c r="M260" i="67"/>
  <c r="U197" i="67"/>
  <c r="O260" i="67"/>
  <c r="V260" i="67"/>
  <c r="G239" i="67"/>
  <c r="T253" i="67"/>
  <c r="J232" i="67"/>
  <c r="W211" i="67"/>
  <c r="S293" i="68"/>
  <c r="V251" i="68"/>
  <c r="N297" i="68"/>
  <c r="Q314" i="68"/>
  <c r="W185" i="68"/>
  <c r="R272" i="68"/>
  <c r="I293" i="68"/>
  <c r="V314" i="68"/>
  <c r="T251" i="68"/>
  <c r="F272" i="68"/>
  <c r="P293" i="68"/>
  <c r="O251" i="68"/>
  <c r="M314" i="68"/>
  <c r="W288" i="68"/>
  <c r="I288" i="68"/>
  <c r="T267" i="68"/>
  <c r="L239" i="67"/>
  <c r="K260" i="67"/>
  <c r="S197" i="67"/>
  <c r="F211" i="67"/>
  <c r="W162" i="66"/>
  <c r="N162" i="66"/>
  <c r="M162" i="66"/>
  <c r="S267" i="68"/>
  <c r="H288" i="68"/>
  <c r="M309" i="68"/>
  <c r="R197" i="67"/>
  <c r="F10" i="54"/>
  <c r="I162" i="66"/>
  <c r="V162" i="66"/>
  <c r="T162" i="66"/>
  <c r="M222" i="67"/>
  <c r="F243" i="67"/>
  <c r="J222" i="67"/>
  <c r="J201" i="67"/>
  <c r="D180" i="68"/>
  <c r="Q246" i="68"/>
  <c r="F218" i="67"/>
  <c r="G218" i="67"/>
  <c r="D162" i="66"/>
  <c r="O162" i="66"/>
  <c r="O161" i="66"/>
  <c r="L241" i="67"/>
  <c r="I262" i="67"/>
  <c r="P222" i="67"/>
  <c r="W264" i="67"/>
  <c r="G264" i="67"/>
  <c r="U264" i="67"/>
  <c r="L243" i="67"/>
  <c r="R264" i="67"/>
  <c r="V243" i="67"/>
  <c r="E222" i="67"/>
  <c r="K201" i="67"/>
  <c r="K243" i="67"/>
  <c r="S201" i="67"/>
  <c r="G246" i="68"/>
  <c r="L288" i="68"/>
  <c r="Q267" i="68"/>
  <c r="K267" i="68"/>
  <c r="O288" i="68"/>
  <c r="K288" i="68"/>
  <c r="I267" i="68"/>
  <c r="G309" i="68"/>
  <c r="I106" i="62"/>
  <c r="P197" i="67"/>
  <c r="N239" i="67"/>
  <c r="E218" i="67"/>
  <c r="L218" i="67"/>
  <c r="G260" i="67"/>
  <c r="U211" i="67"/>
  <c r="F190" i="67"/>
  <c r="P185" i="68"/>
  <c r="X272" i="68"/>
  <c r="C185" i="68"/>
  <c r="Z314" i="68"/>
  <c r="S189" i="68"/>
  <c r="Q272" i="68"/>
  <c r="J185" i="68"/>
  <c r="T272" i="68"/>
  <c r="L293" i="68"/>
  <c r="F314" i="68"/>
  <c r="Z251" i="68"/>
  <c r="I251" i="68"/>
  <c r="X293" i="68"/>
  <c r="G185" i="68"/>
  <c r="H251" i="68"/>
  <c r="R251" i="68"/>
  <c r="K314" i="68"/>
  <c r="L251" i="68"/>
  <c r="K162" i="66"/>
  <c r="L162" i="66"/>
  <c r="W309" i="68"/>
  <c r="W180" i="68"/>
  <c r="U260" i="67"/>
  <c r="M288" i="68"/>
  <c r="O239" i="67"/>
  <c r="X260" i="67"/>
  <c r="Z197" i="67"/>
  <c r="O184" i="41"/>
  <c r="O9" i="54" s="1"/>
  <c r="K253" i="67"/>
  <c r="R162" i="66"/>
  <c r="P162" i="66"/>
  <c r="E161" i="66"/>
  <c r="M241" i="67"/>
  <c r="P241" i="67"/>
  <c r="P264" i="67"/>
  <c r="H201" i="67"/>
  <c r="G243" i="67"/>
  <c r="R243" i="67"/>
  <c r="M243" i="67"/>
  <c r="Y264" i="67"/>
  <c r="U201" i="67"/>
  <c r="U243" i="67"/>
  <c r="E201" i="67"/>
  <c r="E264" i="67"/>
  <c r="K246" i="68"/>
  <c r="L246" i="68"/>
  <c r="X180" i="68"/>
  <c r="R288" i="68"/>
  <c r="G267" i="68"/>
  <c r="R267" i="68"/>
  <c r="D106" i="62"/>
  <c r="V106" i="62"/>
  <c r="I239" i="67"/>
  <c r="X218" i="67"/>
  <c r="V197" i="67"/>
  <c r="F239" i="67"/>
  <c r="S232" i="67"/>
  <c r="N232" i="67"/>
  <c r="U314" i="68"/>
  <c r="K251" i="68"/>
  <c r="U276" i="68"/>
  <c r="K293" i="68"/>
  <c r="F251" i="68"/>
  <c r="H272" i="68"/>
  <c r="Y272" i="68"/>
  <c r="X251" i="68"/>
  <c r="V272" i="68"/>
  <c r="S185" i="68"/>
  <c r="U251" i="68"/>
  <c r="P314" i="68"/>
  <c r="U84" i="54"/>
  <c r="G97" i="54"/>
  <c r="Q269" i="68"/>
  <c r="O214" i="67"/>
  <c r="J256" i="67"/>
  <c r="X280" i="68"/>
  <c r="M278" i="68"/>
  <c r="V278" i="68"/>
  <c r="S257" i="68"/>
  <c r="E257" i="68"/>
  <c r="U191" i="68"/>
  <c r="Y299" i="68"/>
  <c r="I320" i="68"/>
  <c r="P278" i="68"/>
  <c r="O299" i="68"/>
  <c r="Q299" i="68"/>
  <c r="N257" i="68"/>
  <c r="T320" i="68"/>
  <c r="F299" i="68"/>
  <c r="V299" i="68"/>
  <c r="X278" i="68"/>
  <c r="K191" i="68"/>
  <c r="X320" i="68"/>
  <c r="T257" i="68"/>
  <c r="H257" i="68"/>
  <c r="N299" i="68"/>
  <c r="X191" i="68"/>
  <c r="L257" i="68"/>
  <c r="S191" i="68"/>
  <c r="O278" i="68"/>
  <c r="H191" i="68"/>
  <c r="Z257" i="68"/>
  <c r="E183" i="68"/>
  <c r="R312" i="68"/>
  <c r="Z320" i="68"/>
  <c r="X256" i="67"/>
  <c r="I214" i="67"/>
  <c r="F193" i="68"/>
  <c r="H140" i="60"/>
  <c r="H141" i="54" s="1"/>
  <c r="S274" i="68"/>
  <c r="U299" i="68"/>
  <c r="K320" i="68"/>
  <c r="I257" i="68"/>
  <c r="R320" i="68"/>
  <c r="F257" i="68"/>
  <c r="I299" i="68"/>
  <c r="C191" i="68"/>
  <c r="Q320" i="68"/>
  <c r="Q191" i="68"/>
  <c r="S278" i="68"/>
  <c r="W257" i="68"/>
  <c r="N320" i="68"/>
  <c r="F191" i="68"/>
  <c r="E191" i="68"/>
  <c r="Z299" i="68"/>
  <c r="E299" i="68"/>
  <c r="P257" i="68"/>
  <c r="H278" i="68"/>
  <c r="L299" i="68"/>
  <c r="S320" i="68"/>
  <c r="O320" i="68"/>
  <c r="T191" i="68"/>
  <c r="T183" i="68"/>
  <c r="R270" i="68"/>
  <c r="U320" i="68"/>
  <c r="K152" i="66"/>
  <c r="E158" i="66"/>
  <c r="H182" i="68"/>
  <c r="I235" i="67"/>
  <c r="J139" i="96"/>
  <c r="J152" i="54" s="1"/>
  <c r="L316" i="68"/>
  <c r="L253" i="68"/>
  <c r="T316" i="68"/>
  <c r="R278" i="68"/>
  <c r="W320" i="68"/>
  <c r="I191" i="68"/>
  <c r="E278" i="68"/>
  <c r="P299" i="68"/>
  <c r="R191" i="68"/>
  <c r="E320" i="68"/>
  <c r="F320" i="68"/>
  <c r="U278" i="68"/>
  <c r="P191" i="68"/>
  <c r="D191" i="68"/>
  <c r="V257" i="68"/>
  <c r="V320" i="68"/>
  <c r="W299" i="68"/>
  <c r="I278" i="68"/>
  <c r="L320" i="68"/>
  <c r="X299" i="68"/>
  <c r="Y278" i="68"/>
  <c r="V191" i="68"/>
  <c r="J320" i="68"/>
  <c r="K299" i="68"/>
  <c r="N191" i="68"/>
  <c r="H320" i="68"/>
  <c r="Q278" i="68"/>
  <c r="R299" i="68"/>
  <c r="T299" i="68"/>
  <c r="E215" i="67"/>
  <c r="V215" i="67"/>
  <c r="Q196" i="67"/>
  <c r="W217" i="67"/>
  <c r="V161" i="60"/>
  <c r="V149" i="54" s="1"/>
  <c r="T266" i="67"/>
  <c r="I257" i="67"/>
  <c r="E236" i="67"/>
  <c r="K215" i="67"/>
  <c r="T257" i="67"/>
  <c r="E194" i="67"/>
  <c r="M261" i="67"/>
  <c r="M217" i="67"/>
  <c r="T196" i="67"/>
  <c r="T217" i="67"/>
  <c r="P195" i="67"/>
  <c r="O216" i="67"/>
  <c r="E221" i="67"/>
  <c r="U235" i="67"/>
  <c r="Z202" i="67"/>
  <c r="J164" i="66"/>
  <c r="R164" i="66"/>
  <c r="S249" i="68"/>
  <c r="Q183" i="68"/>
  <c r="Z249" i="68"/>
  <c r="Z270" i="68"/>
  <c r="I183" i="68"/>
  <c r="O270" i="68"/>
  <c r="V249" i="68"/>
  <c r="J291" i="68"/>
  <c r="O183" i="68"/>
  <c r="U183" i="68"/>
  <c r="H183" i="68"/>
  <c r="E312" i="68"/>
  <c r="U249" i="68"/>
  <c r="N249" i="68"/>
  <c r="G245" i="67"/>
  <c r="H224" i="67"/>
  <c r="Q194" i="67"/>
  <c r="L236" i="67"/>
  <c r="I236" i="67"/>
  <c r="Z215" i="67"/>
  <c r="K236" i="67"/>
  <c r="M194" i="67"/>
  <c r="Z236" i="67"/>
  <c r="J215" i="67"/>
  <c r="T236" i="67"/>
  <c r="N257" i="67"/>
  <c r="X257" i="67"/>
  <c r="Y240" i="67"/>
  <c r="S196" i="67"/>
  <c r="Z196" i="67"/>
  <c r="E217" i="67"/>
  <c r="W259" i="67"/>
  <c r="Y248" i="68"/>
  <c r="O258" i="67"/>
  <c r="J237" i="67"/>
  <c r="M258" i="67"/>
  <c r="M237" i="67"/>
  <c r="K258" i="67"/>
  <c r="H200" i="67"/>
  <c r="N263" i="67"/>
  <c r="N193" i="67"/>
  <c r="X214" i="67"/>
  <c r="H193" i="67"/>
  <c r="N164" i="66"/>
  <c r="M223" i="67"/>
  <c r="Q202" i="67"/>
  <c r="L265" i="67"/>
  <c r="Y265" i="67"/>
  <c r="J265" i="67"/>
  <c r="N202" i="67"/>
  <c r="Z280" i="68"/>
  <c r="V316" i="68"/>
  <c r="T193" i="68"/>
  <c r="H187" i="68"/>
  <c r="W274" i="68"/>
  <c r="J316" i="68"/>
  <c r="C183" i="68"/>
  <c r="Y111" i="62"/>
  <c r="M246" i="67"/>
  <c r="U204" i="67"/>
  <c r="Y246" i="67"/>
  <c r="Q246" i="67"/>
  <c r="X267" i="67"/>
  <c r="F238" i="67"/>
  <c r="H217" i="67"/>
  <c r="W238" i="67"/>
  <c r="N259" i="67"/>
  <c r="V196" i="67"/>
  <c r="W196" i="67"/>
  <c r="X238" i="67"/>
  <c r="M238" i="67"/>
  <c r="K238" i="67"/>
  <c r="X259" i="67"/>
  <c r="L217" i="67"/>
  <c r="X196" i="67"/>
  <c r="E238" i="67"/>
  <c r="F196" i="67"/>
  <c r="E259" i="67"/>
  <c r="V238" i="67"/>
  <c r="J196" i="67"/>
  <c r="R238" i="67"/>
  <c r="V259" i="67"/>
  <c r="G196" i="67"/>
  <c r="J217" i="67"/>
  <c r="Z217" i="67"/>
  <c r="Q217" i="67"/>
  <c r="O259" i="67"/>
  <c r="S238" i="67"/>
  <c r="Z238" i="67"/>
  <c r="S259" i="67"/>
  <c r="T238" i="67"/>
  <c r="G238" i="67"/>
  <c r="K196" i="67"/>
  <c r="P217" i="67"/>
  <c r="U196" i="67"/>
  <c r="N217" i="67"/>
  <c r="N238" i="67"/>
  <c r="U259" i="67"/>
  <c r="Q259" i="67"/>
  <c r="U217" i="67"/>
  <c r="K217" i="67"/>
  <c r="I238" i="67"/>
  <c r="X217" i="67"/>
  <c r="G217" i="67"/>
  <c r="I217" i="67"/>
  <c r="L196" i="67"/>
  <c r="U238" i="67"/>
  <c r="I224" i="67"/>
  <c r="P215" i="67"/>
  <c r="G236" i="67"/>
  <c r="Z194" i="67"/>
  <c r="O194" i="67"/>
  <c r="T215" i="67"/>
  <c r="F194" i="67"/>
  <c r="V194" i="67"/>
  <c r="M196" i="67"/>
  <c r="V242" i="67"/>
  <c r="Y110" i="62"/>
  <c r="Y257" i="67"/>
  <c r="U240" i="67"/>
  <c r="E196" i="67"/>
  <c r="Y259" i="67"/>
  <c r="U258" i="67"/>
  <c r="Q244" i="67"/>
  <c r="S253" i="68"/>
  <c r="K274" i="68"/>
  <c r="K266" i="67"/>
  <c r="W266" i="67"/>
  <c r="U236" i="67"/>
  <c r="G215" i="67"/>
  <c r="F236" i="67"/>
  <c r="Y236" i="67"/>
  <c r="M236" i="67"/>
  <c r="M257" i="67"/>
  <c r="N236" i="67"/>
  <c r="J194" i="67"/>
  <c r="Q215" i="67"/>
  <c r="L215" i="67"/>
  <c r="N194" i="67"/>
  <c r="X219" i="67"/>
  <c r="J259" i="67"/>
  <c r="O196" i="67"/>
  <c r="Z259" i="67"/>
  <c r="V217" i="67"/>
  <c r="L259" i="67"/>
  <c r="K259" i="67"/>
  <c r="Q182" i="68"/>
  <c r="S237" i="67"/>
  <c r="P237" i="67"/>
  <c r="S195" i="67"/>
  <c r="Q237" i="67"/>
  <c r="H258" i="67"/>
  <c r="Q258" i="67"/>
  <c r="K242" i="67"/>
  <c r="H242" i="67"/>
  <c r="X193" i="67"/>
  <c r="H214" i="67"/>
  <c r="Z223" i="67"/>
  <c r="S265" i="67"/>
  <c r="Y244" i="67"/>
  <c r="L223" i="67"/>
  <c r="R274" i="68"/>
  <c r="I187" i="68"/>
  <c r="Y249" i="68"/>
  <c r="Z312" i="68"/>
  <c r="Y267" i="68"/>
  <c r="Y288" i="68"/>
  <c r="V288" i="68"/>
  <c r="I180" i="68"/>
  <c r="F180" i="68"/>
  <c r="F246" i="68"/>
  <c r="J267" i="68"/>
  <c r="Y309" i="68"/>
  <c r="W246" i="68"/>
  <c r="Z267" i="68"/>
  <c r="N267" i="68"/>
  <c r="S288" i="68"/>
  <c r="J288" i="68"/>
  <c r="M246" i="68"/>
  <c r="J180" i="68"/>
  <c r="M180" i="68"/>
  <c r="T246" i="68"/>
  <c r="E309" i="68"/>
  <c r="U288" i="68"/>
  <c r="F309" i="68"/>
  <c r="H246" i="68"/>
  <c r="F267" i="68"/>
  <c r="O267" i="68"/>
  <c r="U180" i="68"/>
  <c r="T288" i="68"/>
  <c r="F288" i="68"/>
  <c r="E288" i="68"/>
  <c r="V180" i="68"/>
  <c r="H180" i="68"/>
  <c r="P288" i="68"/>
  <c r="O309" i="68"/>
  <c r="C180" i="68"/>
  <c r="H309" i="68"/>
  <c r="E180" i="68"/>
  <c r="Z246" i="68"/>
  <c r="R246" i="68"/>
  <c r="T180" i="68"/>
  <c r="N180" i="68"/>
  <c r="N246" i="68"/>
  <c r="X288" i="68"/>
  <c r="V267" i="68"/>
  <c r="J246" i="68"/>
  <c r="P267" i="68"/>
  <c r="H267" i="68"/>
  <c r="Q309" i="68"/>
  <c r="Y246" i="68"/>
  <c r="L180" i="68"/>
  <c r="O246" i="68"/>
  <c r="V309" i="68"/>
  <c r="R309" i="68"/>
  <c r="I309" i="68"/>
  <c r="G288" i="68"/>
  <c r="H239" i="67"/>
  <c r="I197" i="67"/>
  <c r="F260" i="67"/>
  <c r="Z239" i="67"/>
  <c r="I260" i="67"/>
  <c r="N197" i="67"/>
  <c r="K218" i="67"/>
  <c r="P239" i="67"/>
  <c r="Q218" i="67"/>
  <c r="J239" i="67"/>
  <c r="S260" i="67"/>
  <c r="Q239" i="67"/>
  <c r="F197" i="67"/>
  <c r="J218" i="67"/>
  <c r="H218" i="67"/>
  <c r="N260" i="67"/>
  <c r="Z218" i="67"/>
  <c r="O218" i="67"/>
  <c r="W197" i="67"/>
  <c r="S239" i="67"/>
  <c r="K239" i="67"/>
  <c r="R239" i="67"/>
  <c r="E239" i="67"/>
  <c r="G197" i="67"/>
  <c r="W239" i="67"/>
  <c r="Q197" i="67"/>
  <c r="M218" i="67"/>
  <c r="O197" i="67"/>
  <c r="H197" i="67"/>
  <c r="W260" i="67"/>
  <c r="T218" i="67"/>
  <c r="Y197" i="67"/>
  <c r="V239" i="67"/>
  <c r="Z260" i="67"/>
  <c r="L260" i="67"/>
  <c r="E197" i="67"/>
  <c r="M239" i="67"/>
  <c r="P218" i="67"/>
  <c r="M197" i="67"/>
  <c r="R260" i="67"/>
  <c r="X197" i="67"/>
  <c r="E260" i="67"/>
  <c r="Q260" i="67"/>
  <c r="N218" i="67"/>
  <c r="Y126" i="60"/>
  <c r="Z200" i="67"/>
  <c r="I263" i="67"/>
  <c r="T221" i="67"/>
  <c r="U263" i="67"/>
  <c r="E263" i="67"/>
  <c r="X200" i="67"/>
  <c r="R200" i="67"/>
  <c r="X221" i="67"/>
  <c r="W200" i="67"/>
  <c r="Y242" i="67"/>
  <c r="T200" i="67"/>
  <c r="Y221" i="67"/>
  <c r="K263" i="67"/>
  <c r="V221" i="67"/>
  <c r="Q221" i="67"/>
  <c r="V263" i="67"/>
  <c r="Z263" i="67"/>
  <c r="E200" i="67"/>
  <c r="O263" i="67"/>
  <c r="R221" i="67"/>
  <c r="L242" i="67"/>
  <c r="P263" i="67"/>
  <c r="V245" i="67"/>
  <c r="R194" i="67"/>
  <c r="P238" i="67"/>
  <c r="S221" i="67"/>
  <c r="U198" i="67"/>
  <c r="Z219" i="67"/>
  <c r="M198" i="67"/>
  <c r="F240" i="67"/>
  <c r="W240" i="67"/>
  <c r="K198" i="67"/>
  <c r="R240" i="67"/>
  <c r="F198" i="67"/>
  <c r="S261" i="67"/>
  <c r="J198" i="67"/>
  <c r="N198" i="67"/>
  <c r="X244" i="67"/>
  <c r="V265" i="67"/>
  <c r="U244" i="67"/>
  <c r="G244" i="67"/>
  <c r="P244" i="67"/>
  <c r="G265" i="67"/>
  <c r="W202" i="67"/>
  <c r="I223" i="67"/>
  <c r="U223" i="67"/>
  <c r="Q265" i="67"/>
  <c r="J223" i="67"/>
  <c r="S244" i="67"/>
  <c r="O223" i="67"/>
  <c r="L244" i="67"/>
  <c r="E265" i="67"/>
  <c r="Y223" i="67"/>
  <c r="Q223" i="67"/>
  <c r="V223" i="67"/>
  <c r="J244" i="67"/>
  <c r="W223" i="67"/>
  <c r="E202" i="67"/>
  <c r="O265" i="67"/>
  <c r="W265" i="67"/>
  <c r="V244" i="67"/>
  <c r="N244" i="67"/>
  <c r="L202" i="67"/>
  <c r="E244" i="67"/>
  <c r="K223" i="67"/>
  <c r="N223" i="67"/>
  <c r="E223" i="67"/>
  <c r="U202" i="67"/>
  <c r="X265" i="67"/>
  <c r="I265" i="67"/>
  <c r="P202" i="67"/>
  <c r="K244" i="67"/>
  <c r="W244" i="67"/>
  <c r="T202" i="67"/>
  <c r="O244" i="67"/>
  <c r="T265" i="67"/>
  <c r="R244" i="67"/>
  <c r="F244" i="67"/>
  <c r="M202" i="67"/>
  <c r="U265" i="67"/>
  <c r="H202" i="67"/>
  <c r="T203" i="67"/>
  <c r="H215" i="67"/>
  <c r="Y195" i="67"/>
  <c r="J242" i="67"/>
  <c r="I202" i="67"/>
  <c r="K253" i="68"/>
  <c r="I266" i="67"/>
  <c r="W194" i="67"/>
  <c r="Z257" i="67"/>
  <c r="J236" i="67"/>
  <c r="L194" i="67"/>
  <c r="R236" i="67"/>
  <c r="Y194" i="67"/>
  <c r="R261" i="67"/>
  <c r="J261" i="67"/>
  <c r="P196" i="67"/>
  <c r="R259" i="67"/>
  <c r="S217" i="67"/>
  <c r="Y217" i="67"/>
  <c r="P259" i="67"/>
  <c r="X237" i="67"/>
  <c r="F216" i="67"/>
  <c r="R195" i="67"/>
  <c r="U195" i="67"/>
  <c r="F195" i="67"/>
  <c r="I221" i="67"/>
  <c r="S242" i="67"/>
  <c r="U242" i="67"/>
  <c r="G235" i="67"/>
  <c r="E256" i="67"/>
  <c r="Y202" i="67"/>
  <c r="X202" i="67"/>
  <c r="K265" i="67"/>
  <c r="H223" i="67"/>
  <c r="G223" i="67"/>
  <c r="K202" i="67"/>
  <c r="Y253" i="68"/>
  <c r="G249" i="68"/>
  <c r="S270" i="68"/>
  <c r="R249" i="68"/>
  <c r="X291" i="68"/>
  <c r="F260" i="68"/>
  <c r="L194" i="68"/>
  <c r="J281" i="68"/>
  <c r="P302" i="68"/>
  <c r="K257" i="67"/>
  <c r="F259" i="67"/>
  <c r="N196" i="67"/>
  <c r="E242" i="67"/>
  <c r="Q140" i="60"/>
  <c r="Q141" i="54" s="1"/>
  <c r="R193" i="67"/>
  <c r="P256" i="67"/>
  <c r="V235" i="67"/>
  <c r="P214" i="67"/>
  <c r="W235" i="67"/>
  <c r="S193" i="67"/>
  <c r="N256" i="67"/>
  <c r="Y256" i="67"/>
  <c r="J193" i="67"/>
  <c r="N235" i="67"/>
  <c r="I256" i="67"/>
  <c r="U214" i="67"/>
  <c r="G214" i="67"/>
  <c r="O235" i="67"/>
  <c r="T214" i="67"/>
  <c r="W256" i="67"/>
  <c r="M256" i="67"/>
  <c r="E235" i="67"/>
  <c r="R256" i="67"/>
  <c r="M193" i="67"/>
  <c r="Q256" i="67"/>
  <c r="G193" i="67"/>
  <c r="K256" i="67"/>
  <c r="Z256" i="67"/>
  <c r="V193" i="67"/>
  <c r="R253" i="68"/>
  <c r="P274" i="68"/>
  <c r="X187" i="68"/>
  <c r="P253" i="68"/>
  <c r="U253" i="68"/>
  <c r="K295" i="68"/>
  <c r="Q295" i="68"/>
  <c r="J187" i="68"/>
  <c r="Q187" i="68"/>
  <c r="N316" i="68"/>
  <c r="D187" i="68"/>
  <c r="K187" i="68"/>
  <c r="W316" i="68"/>
  <c r="T274" i="68"/>
  <c r="R316" i="68"/>
  <c r="I316" i="68"/>
  <c r="X274" i="68"/>
  <c r="X295" i="68"/>
  <c r="J253" i="68"/>
  <c r="W295" i="68"/>
  <c r="F258" i="67"/>
  <c r="X258" i="67"/>
  <c r="Y216" i="67"/>
  <c r="E216" i="67"/>
  <c r="Y258" i="67"/>
  <c r="T195" i="67"/>
  <c r="L195" i="67"/>
  <c r="M195" i="67"/>
  <c r="I195" i="67"/>
  <c r="W216" i="67"/>
  <c r="R216" i="67"/>
  <c r="G216" i="67"/>
  <c r="Z237" i="67"/>
  <c r="E237" i="67"/>
  <c r="M216" i="67"/>
  <c r="L237" i="67"/>
  <c r="N237" i="67"/>
  <c r="Z258" i="67"/>
  <c r="K195" i="67"/>
  <c r="P216" i="67"/>
  <c r="S216" i="67"/>
  <c r="R237" i="67"/>
  <c r="I216" i="67"/>
  <c r="Z216" i="67"/>
  <c r="O237" i="67"/>
  <c r="E195" i="67"/>
  <c r="J216" i="67"/>
  <c r="N216" i="67"/>
  <c r="W237" i="67"/>
  <c r="W258" i="67"/>
  <c r="V237" i="67"/>
  <c r="G237" i="67"/>
  <c r="T216" i="67"/>
  <c r="J258" i="67"/>
  <c r="K216" i="67"/>
  <c r="Y237" i="67"/>
  <c r="R258" i="67"/>
  <c r="V258" i="67"/>
  <c r="T237" i="67"/>
  <c r="Z195" i="67"/>
  <c r="I258" i="67"/>
  <c r="W195" i="67"/>
  <c r="T258" i="67"/>
  <c r="X195" i="67"/>
  <c r="P236" i="67"/>
  <c r="O257" i="67"/>
  <c r="U194" i="67"/>
  <c r="O236" i="67"/>
  <c r="R196" i="67"/>
  <c r="N195" i="67"/>
  <c r="Q216" i="67"/>
  <c r="U221" i="67"/>
  <c r="U193" i="67"/>
  <c r="H265" i="67"/>
  <c r="X223" i="67"/>
  <c r="Y311" i="68"/>
  <c r="F248" i="68"/>
  <c r="G182" i="68"/>
  <c r="P290" i="68"/>
  <c r="T182" i="68"/>
  <c r="J290" i="68"/>
  <c r="S269" i="68"/>
  <c r="H280" i="68"/>
  <c r="M301" i="68"/>
  <c r="V280" i="68"/>
  <c r="E322" i="68"/>
  <c r="O322" i="68"/>
  <c r="L280" i="68"/>
  <c r="P322" i="68"/>
  <c r="W301" i="68"/>
  <c r="O193" i="68"/>
  <c r="U193" i="68"/>
  <c r="R224" i="67"/>
  <c r="Q236" i="67"/>
  <c r="K194" i="67"/>
  <c r="G257" i="67"/>
  <c r="H236" i="67"/>
  <c r="Q257" i="67"/>
  <c r="H203" i="67"/>
  <c r="O224" i="67"/>
  <c r="J257" i="67"/>
  <c r="F215" i="67"/>
  <c r="P194" i="67"/>
  <c r="S257" i="67"/>
  <c r="V257" i="67"/>
  <c r="I194" i="67"/>
  <c r="R215" i="67"/>
  <c r="W215" i="67"/>
  <c r="H194" i="67"/>
  <c r="U257" i="67"/>
  <c r="Z240" i="67"/>
  <c r="L238" i="67"/>
  <c r="F217" i="67"/>
  <c r="H196" i="67"/>
  <c r="M259" i="67"/>
  <c r="Y238" i="67"/>
  <c r="K311" i="68"/>
  <c r="P258" i="67"/>
  <c r="H237" i="67"/>
  <c r="L216" i="67"/>
  <c r="J195" i="67"/>
  <c r="U237" i="67"/>
  <c r="N221" i="67"/>
  <c r="L263" i="67"/>
  <c r="F221" i="67"/>
  <c r="G256" i="67"/>
  <c r="O256" i="67"/>
  <c r="Y235" i="67"/>
  <c r="T244" i="67"/>
  <c r="F202" i="67"/>
  <c r="R223" i="67"/>
  <c r="R202" i="67"/>
  <c r="H244" i="67"/>
  <c r="Z265" i="67"/>
  <c r="N254" i="67"/>
  <c r="Y267" i="67"/>
  <c r="N253" i="68"/>
  <c r="K267" i="67"/>
  <c r="U259" i="68"/>
  <c r="L259" i="68"/>
  <c r="Z225" i="67"/>
  <c r="P316" i="68"/>
  <c r="O225" i="67"/>
  <c r="K291" i="68"/>
  <c r="P291" i="68"/>
  <c r="V156" i="66"/>
  <c r="R156" i="66"/>
  <c r="C161" i="60"/>
  <c r="C149" i="54" s="1"/>
  <c r="P10" i="54"/>
  <c r="D184" i="41"/>
  <c r="D9" i="54" s="1"/>
  <c r="O295" i="65"/>
  <c r="O12" i="54" s="1"/>
  <c r="Y127" i="60"/>
  <c r="Y110" i="61"/>
  <c r="M139" i="96"/>
  <c r="M152" i="54" s="1"/>
  <c r="T10" i="54"/>
  <c r="X10" i="54"/>
  <c r="M161" i="66"/>
  <c r="K159" i="66"/>
  <c r="E318" i="68"/>
  <c r="R161" i="66"/>
  <c r="I151" i="66"/>
  <c r="J276" i="68"/>
  <c r="H161" i="66"/>
  <c r="Q161" i="66"/>
  <c r="S161" i="66"/>
  <c r="C156" i="66"/>
  <c r="S159" i="66"/>
  <c r="Q248" i="68"/>
  <c r="K182" i="68"/>
  <c r="Y269" i="68"/>
  <c r="D164" i="66"/>
  <c r="W189" i="68"/>
  <c r="L10" i="54"/>
  <c r="R322" i="68"/>
  <c r="M318" i="68"/>
  <c r="F292" i="68"/>
  <c r="V194" i="68"/>
  <c r="V295" i="65"/>
  <c r="V12" i="54" s="1"/>
  <c r="S291" i="68"/>
  <c r="U291" i="68"/>
  <c r="M270" i="68"/>
  <c r="G183" i="68"/>
  <c r="C161" i="66"/>
  <c r="I161" i="66"/>
  <c r="T260" i="68"/>
  <c r="X297" i="68"/>
  <c r="L161" i="66"/>
  <c r="X161" i="66"/>
  <c r="V161" i="66"/>
  <c r="M156" i="66"/>
  <c r="Q159" i="66"/>
  <c r="D182" i="68"/>
  <c r="R248" i="68"/>
  <c r="M248" i="68"/>
  <c r="K248" i="68"/>
  <c r="V164" i="66"/>
  <c r="I89" i="54"/>
  <c r="L193" i="68"/>
  <c r="W255" i="68"/>
  <c r="R280" i="68"/>
  <c r="E291" i="68"/>
  <c r="M312" i="68"/>
  <c r="L249" i="68"/>
  <c r="D183" i="68"/>
  <c r="T161" i="66"/>
  <c r="N161" i="66"/>
  <c r="M297" i="68"/>
  <c r="I318" i="68"/>
  <c r="K161" i="66"/>
  <c r="G72" i="54"/>
  <c r="S318" i="68"/>
  <c r="N189" i="68"/>
  <c r="G161" i="66"/>
  <c r="P161" i="66"/>
  <c r="F156" i="66"/>
  <c r="X269" i="68"/>
  <c r="X290" i="68"/>
  <c r="E269" i="68"/>
  <c r="O318" i="68"/>
  <c r="L322" i="68"/>
  <c r="O259" i="68"/>
  <c r="Z255" i="68"/>
  <c r="L270" i="68"/>
  <c r="T249" i="68"/>
  <c r="Q270" i="68"/>
  <c r="U270" i="68"/>
  <c r="N183" i="68"/>
  <c r="F291" i="68"/>
  <c r="F161" i="66"/>
  <c r="R276" i="68"/>
  <c r="D161" i="66"/>
  <c r="J161" i="66"/>
  <c r="S156" i="66"/>
  <c r="Q184" i="41"/>
  <c r="Q9" i="54" s="1"/>
  <c r="H290" i="68"/>
  <c r="R182" i="68"/>
  <c r="N248" i="68"/>
  <c r="U155" i="66"/>
  <c r="T189" i="68"/>
  <c r="U322" i="68"/>
  <c r="K318" i="68"/>
  <c r="K255" i="68"/>
  <c r="F312" i="68"/>
  <c r="P280" i="68"/>
  <c r="H291" i="68"/>
  <c r="T312" i="68"/>
  <c r="Q291" i="68"/>
  <c r="M249" i="68"/>
  <c r="W270" i="68"/>
  <c r="J163" i="66"/>
  <c r="T163" i="66"/>
  <c r="D163" i="66"/>
  <c r="N163" i="66"/>
  <c r="L163" i="66"/>
  <c r="Q163" i="66"/>
  <c r="X163" i="66"/>
  <c r="V163" i="66"/>
  <c r="F163" i="66"/>
  <c r="P163" i="66"/>
  <c r="E163" i="66"/>
  <c r="M204" i="67"/>
  <c r="U225" i="67"/>
  <c r="W267" i="67"/>
  <c r="N225" i="67"/>
  <c r="G225" i="67"/>
  <c r="F267" i="67"/>
  <c r="Q225" i="67"/>
  <c r="N267" i="67"/>
  <c r="T204" i="67"/>
  <c r="N246" i="67"/>
  <c r="X246" i="67"/>
  <c r="K225" i="67"/>
  <c r="H225" i="67"/>
  <c r="V246" i="67"/>
  <c r="I246" i="67"/>
  <c r="Z267" i="67"/>
  <c r="P204" i="67"/>
  <c r="P267" i="67"/>
  <c r="I225" i="67"/>
  <c r="H246" i="67"/>
  <c r="J246" i="67"/>
  <c r="N204" i="67"/>
  <c r="H204" i="67"/>
  <c r="O267" i="67"/>
  <c r="J225" i="67"/>
  <c r="T267" i="67"/>
  <c r="R225" i="67"/>
  <c r="G204" i="67"/>
  <c r="E267" i="67"/>
  <c r="I267" i="67"/>
  <c r="F246" i="67"/>
  <c r="W225" i="67"/>
  <c r="S204" i="67"/>
  <c r="M225" i="67"/>
  <c r="Q267" i="67"/>
  <c r="U267" i="67"/>
  <c r="S267" i="67"/>
  <c r="Z246" i="67"/>
  <c r="J267" i="67"/>
  <c r="Y225" i="67"/>
  <c r="V267" i="67"/>
  <c r="L246" i="67"/>
  <c r="N262" i="67"/>
  <c r="V199" i="67"/>
  <c r="Z262" i="67"/>
  <c r="R262" i="67"/>
  <c r="V262" i="67"/>
  <c r="H241" i="67"/>
  <c r="N220" i="67"/>
  <c r="O199" i="67"/>
  <c r="E199" i="67"/>
  <c r="R241" i="67"/>
  <c r="J199" i="67"/>
  <c r="O241" i="67"/>
  <c r="M220" i="67"/>
  <c r="W199" i="67"/>
  <c r="U199" i="67"/>
  <c r="T199" i="67"/>
  <c r="W262" i="67"/>
  <c r="Q241" i="67"/>
  <c r="E241" i="67"/>
  <c r="T262" i="67"/>
  <c r="Z220" i="67"/>
  <c r="U241" i="67"/>
  <c r="J241" i="67"/>
  <c r="I199" i="67"/>
  <c r="L262" i="67"/>
  <c r="N199" i="67"/>
  <c r="F241" i="67"/>
  <c r="L199" i="67"/>
  <c r="X199" i="67"/>
  <c r="Q220" i="67"/>
  <c r="P262" i="67"/>
  <c r="Q262" i="67"/>
  <c r="U220" i="67"/>
  <c r="O262" i="67"/>
  <c r="M262" i="67"/>
  <c r="P220" i="67"/>
  <c r="F262" i="67"/>
  <c r="V220" i="67"/>
  <c r="T220" i="67"/>
  <c r="K199" i="67"/>
  <c r="X241" i="67"/>
  <c r="M199" i="67"/>
  <c r="Y220" i="67"/>
  <c r="U262" i="67"/>
  <c r="R245" i="67"/>
  <c r="H262" i="67"/>
  <c r="M155" i="66"/>
  <c r="H253" i="67"/>
  <c r="Z318" i="68"/>
  <c r="R189" i="68"/>
  <c r="X194" i="68"/>
  <c r="R267" i="67"/>
  <c r="O219" i="67"/>
  <c r="G261" i="67"/>
  <c r="I261" i="67"/>
  <c r="G240" i="67"/>
  <c r="J219" i="67"/>
  <c r="Z261" i="67"/>
  <c r="P240" i="67"/>
  <c r="V261" i="67"/>
  <c r="M219" i="67"/>
  <c r="S198" i="67"/>
  <c r="H240" i="67"/>
  <c r="I219" i="67"/>
  <c r="H261" i="67"/>
  <c r="H219" i="67"/>
  <c r="N219" i="67"/>
  <c r="T261" i="67"/>
  <c r="F219" i="67"/>
  <c r="T219" i="67"/>
  <c r="I240" i="67"/>
  <c r="V198" i="67"/>
  <c r="R198" i="67"/>
  <c r="I198" i="67"/>
  <c r="Y261" i="67"/>
  <c r="U261" i="67"/>
  <c r="Y219" i="67"/>
  <c r="N261" i="67"/>
  <c r="L219" i="67"/>
  <c r="S240" i="67"/>
  <c r="P219" i="67"/>
  <c r="O261" i="67"/>
  <c r="Q261" i="67"/>
  <c r="P198" i="67"/>
  <c r="T240" i="67"/>
  <c r="K261" i="67"/>
  <c r="X198" i="67"/>
  <c r="N240" i="67"/>
  <c r="R219" i="67"/>
  <c r="E240" i="67"/>
  <c r="E198" i="67"/>
  <c r="U219" i="67"/>
  <c r="X261" i="67"/>
  <c r="Z198" i="67"/>
  <c r="G198" i="67"/>
  <c r="Q240" i="67"/>
  <c r="M159" i="66"/>
  <c r="H159" i="66"/>
  <c r="O159" i="66"/>
  <c r="N159" i="66"/>
  <c r="W159" i="66"/>
  <c r="I159" i="66"/>
  <c r="P159" i="66"/>
  <c r="T159" i="66"/>
  <c r="V159" i="66"/>
  <c r="L159" i="66"/>
  <c r="U159" i="66"/>
  <c r="E159" i="66"/>
  <c r="Y245" i="67"/>
  <c r="X266" i="67"/>
  <c r="S262" i="67"/>
  <c r="K262" i="67"/>
  <c r="H220" i="67"/>
  <c r="S220" i="67"/>
  <c r="E153" i="66"/>
  <c r="M240" i="67"/>
  <c r="W219" i="67"/>
  <c r="L240" i="67"/>
  <c r="K219" i="67"/>
  <c r="X240" i="67"/>
  <c r="K240" i="67"/>
  <c r="F159" i="66"/>
  <c r="R163" i="66"/>
  <c r="I232" i="67"/>
  <c r="G211" i="67"/>
  <c r="R253" i="67"/>
  <c r="S211" i="67"/>
  <c r="R297" i="68"/>
  <c r="R204" i="67"/>
  <c r="R255" i="68"/>
  <c r="L267" i="67"/>
  <c r="X318" i="68"/>
  <c r="Z281" i="68"/>
  <c r="V297" i="68"/>
  <c r="T225" i="67"/>
  <c r="T318" i="68"/>
  <c r="R260" i="68"/>
  <c r="I194" i="68"/>
  <c r="E255" i="68"/>
  <c r="G267" i="67"/>
  <c r="J204" i="67"/>
  <c r="O246" i="67"/>
  <c r="T246" i="67"/>
  <c r="G246" i="67"/>
  <c r="V225" i="67"/>
  <c r="N242" i="67"/>
  <c r="X263" i="67"/>
  <c r="Q200" i="67"/>
  <c r="S200" i="67"/>
  <c r="I200" i="67"/>
  <c r="Z242" i="67"/>
  <c r="M263" i="67"/>
  <c r="F263" i="67"/>
  <c r="W242" i="67"/>
  <c r="G221" i="67"/>
  <c r="Y263" i="67"/>
  <c r="Y200" i="67"/>
  <c r="T263" i="67"/>
  <c r="J221" i="67"/>
  <c r="L221" i="67"/>
  <c r="R263" i="67"/>
  <c r="W221" i="67"/>
  <c r="O200" i="67"/>
  <c r="K221" i="67"/>
  <c r="O221" i="67"/>
  <c r="G200" i="67"/>
  <c r="X242" i="67"/>
  <c r="H263" i="67"/>
  <c r="Q242" i="67"/>
  <c r="F242" i="67"/>
  <c r="K200" i="67"/>
  <c r="Q263" i="67"/>
  <c r="Z221" i="67"/>
  <c r="S263" i="67"/>
  <c r="U200" i="67"/>
  <c r="I242" i="67"/>
  <c r="V200" i="67"/>
  <c r="G242" i="67"/>
  <c r="O242" i="67"/>
  <c r="N200" i="67"/>
  <c r="M221" i="67"/>
  <c r="F200" i="67"/>
  <c r="T242" i="67"/>
  <c r="M242" i="67"/>
  <c r="P221" i="67"/>
  <c r="L200" i="67"/>
  <c r="P200" i="67"/>
  <c r="J200" i="67"/>
  <c r="P242" i="67"/>
  <c r="P212" i="67"/>
  <c r="I191" i="67"/>
  <c r="T254" i="67"/>
  <c r="K191" i="67"/>
  <c r="N233" i="67"/>
  <c r="C155" i="66"/>
  <c r="T155" i="66"/>
  <c r="X155" i="66"/>
  <c r="G155" i="66"/>
  <c r="J155" i="66"/>
  <c r="W155" i="66"/>
  <c r="N155" i="66"/>
  <c r="D155" i="66"/>
  <c r="E155" i="66"/>
  <c r="P155" i="66"/>
  <c r="Q155" i="66"/>
  <c r="F155" i="66"/>
  <c r="O233" i="67"/>
  <c r="Q247" i="68"/>
  <c r="Z289" i="68"/>
  <c r="Y108" i="61"/>
  <c r="Y109" i="62"/>
  <c r="H163" i="66"/>
  <c r="K232" i="67"/>
  <c r="Y190" i="67"/>
  <c r="U232" i="67"/>
  <c r="V190" i="67"/>
  <c r="O190" i="67"/>
  <c r="F253" i="67"/>
  <c r="S190" i="67"/>
  <c r="V211" i="67"/>
  <c r="E211" i="67"/>
  <c r="X190" i="67"/>
  <c r="P190" i="67"/>
  <c r="J190" i="67"/>
  <c r="Z211" i="67"/>
  <c r="W232" i="67"/>
  <c r="Q253" i="67"/>
  <c r="Z190" i="67"/>
  <c r="T232" i="67"/>
  <c r="H211" i="67"/>
  <c r="Q211" i="67"/>
  <c r="M232" i="67"/>
  <c r="T190" i="67"/>
  <c r="K190" i="67"/>
  <c r="R211" i="67"/>
  <c r="V232" i="67"/>
  <c r="U190" i="67"/>
  <c r="O253" i="67"/>
  <c r="I190" i="67"/>
  <c r="M190" i="67"/>
  <c r="E190" i="67"/>
  <c r="P211" i="67"/>
  <c r="L253" i="67"/>
  <c r="S253" i="67"/>
  <c r="V253" i="67"/>
  <c r="Z232" i="67"/>
  <c r="Y232" i="67"/>
  <c r="O211" i="67"/>
  <c r="L211" i="67"/>
  <c r="I211" i="67"/>
  <c r="I253" i="67"/>
  <c r="X232" i="67"/>
  <c r="Y253" i="67"/>
  <c r="H190" i="67"/>
  <c r="N190" i="67"/>
  <c r="M253" i="67"/>
  <c r="I203" i="67"/>
  <c r="U266" i="67"/>
  <c r="E224" i="67"/>
  <c r="N245" i="67"/>
  <c r="P203" i="67"/>
  <c r="X245" i="67"/>
  <c r="J245" i="67"/>
  <c r="Q224" i="67"/>
  <c r="X203" i="67"/>
  <c r="S266" i="67"/>
  <c r="I245" i="67"/>
  <c r="R266" i="67"/>
  <c r="Z224" i="67"/>
  <c r="M203" i="67"/>
  <c r="O203" i="67"/>
  <c r="U224" i="67"/>
  <c r="N266" i="67"/>
  <c r="P224" i="67"/>
  <c r="M266" i="67"/>
  <c r="E203" i="67"/>
  <c r="O245" i="67"/>
  <c r="P245" i="67"/>
  <c r="V266" i="67"/>
  <c r="O266" i="67"/>
  <c r="L266" i="67"/>
  <c r="T245" i="67"/>
  <c r="G224" i="67"/>
  <c r="W245" i="67"/>
  <c r="J266" i="67"/>
  <c r="M224" i="67"/>
  <c r="N203" i="67"/>
  <c r="H245" i="67"/>
  <c r="G203" i="67"/>
  <c r="R203" i="67"/>
  <c r="N224" i="67"/>
  <c r="L224" i="67"/>
  <c r="L203" i="67"/>
  <c r="E266" i="67"/>
  <c r="M245" i="67"/>
  <c r="U203" i="67"/>
  <c r="X224" i="67"/>
  <c r="U245" i="67"/>
  <c r="Q245" i="67"/>
  <c r="W224" i="67"/>
  <c r="V224" i="67"/>
  <c r="Q203" i="67"/>
  <c r="R199" i="67"/>
  <c r="V241" i="67"/>
  <c r="U163" i="66"/>
  <c r="K160" i="66"/>
  <c r="H155" i="66"/>
  <c r="P253" i="67"/>
  <c r="E189" i="68"/>
  <c r="U189" i="68"/>
  <c r="W151" i="66"/>
  <c r="C151" i="66"/>
  <c r="X151" i="66"/>
  <c r="N151" i="66"/>
  <c r="U151" i="66"/>
  <c r="J151" i="66"/>
  <c r="V203" i="67"/>
  <c r="Y224" i="67"/>
  <c r="R220" i="67"/>
  <c r="Z199" i="67"/>
  <c r="Y241" i="67"/>
  <c r="J224" i="67"/>
  <c r="S245" i="67"/>
  <c r="T224" i="67"/>
  <c r="S203" i="67"/>
  <c r="Z266" i="67"/>
  <c r="G199" i="67"/>
  <c r="H199" i="67"/>
  <c r="S241" i="67"/>
  <c r="S224" i="67"/>
  <c r="F224" i="67"/>
  <c r="L245" i="67"/>
  <c r="Z245" i="67"/>
  <c r="W203" i="67"/>
  <c r="K224" i="67"/>
  <c r="Z241" i="67"/>
  <c r="N241" i="67"/>
  <c r="X220" i="67"/>
  <c r="W220" i="67"/>
  <c r="E262" i="67"/>
  <c r="O151" i="66"/>
  <c r="H198" i="67"/>
  <c r="L198" i="67"/>
  <c r="L261" i="67"/>
  <c r="F261" i="67"/>
  <c r="S219" i="67"/>
  <c r="T198" i="67"/>
  <c r="R159" i="66"/>
  <c r="I163" i="66"/>
  <c r="V155" i="66"/>
  <c r="R190" i="67"/>
  <c r="Z253" i="67"/>
  <c r="E232" i="67"/>
  <c r="N253" i="67"/>
  <c r="T211" i="67"/>
  <c r="X191" i="67"/>
  <c r="S225" i="67"/>
  <c r="H255" i="68"/>
  <c r="K204" i="67"/>
  <c r="F318" i="68"/>
  <c r="J297" i="68"/>
  <c r="R323" i="68"/>
  <c r="V318" i="68"/>
  <c r="U246" i="67"/>
  <c r="G255" i="68"/>
  <c r="F281" i="68"/>
  <c r="N318" i="68"/>
  <c r="H297" i="68"/>
  <c r="D295" i="65"/>
  <c r="D12" i="54" s="1"/>
  <c r="F204" i="67"/>
  <c r="I260" i="68"/>
  <c r="F225" i="67"/>
  <c r="E204" i="67"/>
  <c r="X204" i="67"/>
  <c r="L155" i="66"/>
  <c r="T233" i="67"/>
  <c r="T84" i="54"/>
  <c r="Y147" i="60"/>
  <c r="P199" i="67"/>
  <c r="K241" i="67"/>
  <c r="W253" i="67"/>
  <c r="G253" i="67"/>
  <c r="O189" i="68"/>
  <c r="Z204" i="67"/>
  <c r="I276" i="68"/>
  <c r="L225" i="67"/>
  <c r="F297" i="68"/>
  <c r="T297" i="68"/>
  <c r="M267" i="67"/>
  <c r="O292" i="68"/>
  <c r="I271" i="68"/>
  <c r="I184" i="68"/>
  <c r="F313" i="68"/>
  <c r="F266" i="67"/>
  <c r="Y203" i="67"/>
  <c r="Z203" i="67"/>
  <c r="F203" i="67"/>
  <c r="Y266" i="67"/>
  <c r="K220" i="67"/>
  <c r="Q199" i="67"/>
  <c r="J220" i="67"/>
  <c r="O220" i="67"/>
  <c r="S199" i="67"/>
  <c r="G241" i="67"/>
  <c r="P261" i="67"/>
  <c r="Q198" i="67"/>
  <c r="W261" i="67"/>
  <c r="W198" i="67"/>
  <c r="Q219" i="67"/>
  <c r="G159" i="66"/>
  <c r="D159" i="66"/>
  <c r="C163" i="66"/>
  <c r="W160" i="66"/>
  <c r="R155" i="66"/>
  <c r="J211" i="67"/>
  <c r="E253" i="67"/>
  <c r="L190" i="67"/>
  <c r="F232" i="67"/>
  <c r="M211" i="67"/>
  <c r="J253" i="67"/>
  <c r="S233" i="67"/>
  <c r="Y276" i="68"/>
  <c r="K313" i="68"/>
  <c r="M189" i="68"/>
  <c r="Q204" i="67"/>
  <c r="H318" i="68"/>
  <c r="N276" i="68"/>
  <c r="O204" i="67"/>
  <c r="P246" i="67"/>
  <c r="W246" i="67"/>
  <c r="P89" i="54"/>
  <c r="X225" i="67"/>
  <c r="Y204" i="67"/>
  <c r="V97" i="54"/>
  <c r="K246" i="67"/>
  <c r="H267" i="67"/>
  <c r="O155" i="66"/>
  <c r="M163" i="66"/>
  <c r="I155" i="66"/>
  <c r="Q189" i="68"/>
  <c r="W276" i="68"/>
  <c r="W318" i="68"/>
  <c r="Q276" i="68"/>
  <c r="V189" i="68"/>
  <c r="O297" i="68"/>
  <c r="V255" i="68"/>
  <c r="X189" i="68"/>
  <c r="Q255" i="68"/>
  <c r="M255" i="68"/>
  <c r="W297" i="68"/>
  <c r="I255" i="68"/>
  <c r="G189" i="68"/>
  <c r="F255" i="68"/>
  <c r="Q297" i="68"/>
  <c r="U255" i="68"/>
  <c r="P297" i="68"/>
  <c r="O276" i="68"/>
  <c r="Z297" i="68"/>
  <c r="J318" i="68"/>
  <c r="P276" i="68"/>
  <c r="Q318" i="68"/>
  <c r="S297" i="68"/>
  <c r="H189" i="68"/>
  <c r="Z276" i="68"/>
  <c r="J189" i="68"/>
  <c r="Y297" i="68"/>
  <c r="U318" i="68"/>
  <c r="T255" i="68"/>
  <c r="S255" i="68"/>
  <c r="U297" i="68"/>
  <c r="M276" i="68"/>
  <c r="Y318" i="68"/>
  <c r="O255" i="68"/>
  <c r="I297" i="68"/>
  <c r="J255" i="68"/>
  <c r="H276" i="68"/>
  <c r="L255" i="68"/>
  <c r="E276" i="68"/>
  <c r="I189" i="68"/>
  <c r="T276" i="68"/>
  <c r="P189" i="68"/>
  <c r="N255" i="68"/>
  <c r="L276" i="68"/>
  <c r="G276" i="68"/>
  <c r="K189" i="68"/>
  <c r="L189" i="68"/>
  <c r="P318" i="68"/>
  <c r="Y255" i="68"/>
  <c r="X276" i="68"/>
  <c r="R318" i="68"/>
  <c r="E297" i="68"/>
  <c r="D189" i="68"/>
  <c r="S276" i="68"/>
  <c r="N260" i="68"/>
  <c r="F194" i="68"/>
  <c r="I323" i="68"/>
  <c r="K323" i="68"/>
  <c r="V281" i="68"/>
  <c r="M302" i="68"/>
  <c r="Y302" i="68"/>
  <c r="V302" i="68"/>
  <c r="U302" i="68"/>
  <c r="Q260" i="68"/>
  <c r="U260" i="68"/>
  <c r="W281" i="68"/>
  <c r="G266" i="67"/>
  <c r="P266" i="67"/>
  <c r="T241" i="67"/>
  <c r="W163" i="66"/>
  <c r="K211" i="67"/>
  <c r="W190" i="67"/>
  <c r="S212" i="67"/>
  <c r="L297" i="68"/>
  <c r="E246" i="67"/>
  <c r="R281" i="68"/>
  <c r="Y139" i="67"/>
  <c r="J240" i="67"/>
  <c r="Y198" i="67"/>
  <c r="O240" i="67"/>
  <c r="E261" i="67"/>
  <c r="E219" i="67"/>
  <c r="J159" i="66"/>
  <c r="O163" i="66"/>
  <c r="K155" i="66"/>
  <c r="L232" i="67"/>
  <c r="O232" i="67"/>
  <c r="U253" i="67"/>
  <c r="X253" i="67"/>
  <c r="R232" i="67"/>
  <c r="P254" i="67"/>
  <c r="F189" i="68"/>
  <c r="L204" i="67"/>
  <c r="C189" i="68"/>
  <c r="P225" i="67"/>
  <c r="K297" i="68"/>
  <c r="W204" i="67"/>
  <c r="G318" i="68"/>
  <c r="O194" i="68"/>
  <c r="I204" i="67"/>
  <c r="E225" i="67"/>
  <c r="R246" i="67"/>
  <c r="S246" i="67"/>
  <c r="V310" i="68"/>
  <c r="J156" i="66"/>
  <c r="L106" i="62"/>
  <c r="U106" i="62"/>
  <c r="C106" i="62"/>
  <c r="P248" i="68"/>
  <c r="P269" i="68"/>
  <c r="P311" i="68"/>
  <c r="T269" i="68"/>
  <c r="J269" i="68"/>
  <c r="O311" i="68"/>
  <c r="M311" i="68"/>
  <c r="K214" i="67"/>
  <c r="H235" i="67"/>
  <c r="Y214" i="67"/>
  <c r="Q214" i="67"/>
  <c r="H256" i="67"/>
  <c r="F193" i="67"/>
  <c r="O193" i="67"/>
  <c r="Y193" i="67"/>
  <c r="W214" i="67"/>
  <c r="R214" i="67"/>
  <c r="W193" i="67"/>
  <c r="L164" i="66"/>
  <c r="Z322" i="68"/>
  <c r="F280" i="68"/>
  <c r="N193" i="68"/>
  <c r="W140" i="60"/>
  <c r="W141" i="54" s="1"/>
  <c r="H301" i="68"/>
  <c r="I193" i="68"/>
  <c r="S10" i="54"/>
  <c r="Y113" i="62"/>
  <c r="K183" i="68"/>
  <c r="H270" i="68"/>
  <c r="P249" i="68"/>
  <c r="N312" i="68"/>
  <c r="P312" i="68"/>
  <c r="W291" i="68"/>
  <c r="Y291" i="68"/>
  <c r="F270" i="68"/>
  <c r="L291" i="68"/>
  <c r="X270" i="68"/>
  <c r="R291" i="68"/>
  <c r="J183" i="68"/>
  <c r="I291" i="68"/>
  <c r="H312" i="68"/>
  <c r="T270" i="68"/>
  <c r="K270" i="68"/>
  <c r="T156" i="66"/>
  <c r="H106" i="62"/>
  <c r="K106" i="62"/>
  <c r="M106" i="62"/>
  <c r="H158" i="66"/>
  <c r="O269" i="68"/>
  <c r="R269" i="68"/>
  <c r="P182" i="68"/>
  <c r="T290" i="68"/>
  <c r="F290" i="68"/>
  <c r="G248" i="68"/>
  <c r="O182" i="68"/>
  <c r="N214" i="67"/>
  <c r="P235" i="67"/>
  <c r="L235" i="67"/>
  <c r="Z214" i="67"/>
  <c r="Z235" i="67"/>
  <c r="J214" i="67"/>
  <c r="S256" i="67"/>
  <c r="P193" i="67"/>
  <c r="R235" i="67"/>
  <c r="F235" i="67"/>
  <c r="V214" i="67"/>
  <c r="E164" i="66"/>
  <c r="W139" i="96"/>
  <c r="W152" i="54" s="1"/>
  <c r="G322" i="68"/>
  <c r="P193" i="68"/>
  <c r="W193" i="68"/>
  <c r="O301" i="68"/>
  <c r="C193" i="68"/>
  <c r="E280" i="68"/>
  <c r="L301" i="68"/>
  <c r="X295" i="65"/>
  <c r="X12" i="54" s="1"/>
  <c r="Q322" i="68"/>
  <c r="J312" i="68"/>
  <c r="N291" i="68"/>
  <c r="U312" i="68"/>
  <c r="V270" i="68"/>
  <c r="I249" i="68"/>
  <c r="Q312" i="68"/>
  <c r="G312" i="68"/>
  <c r="M183" i="68"/>
  <c r="P183" i="68"/>
  <c r="S312" i="68"/>
  <c r="V312" i="68"/>
  <c r="T291" i="68"/>
  <c r="W249" i="68"/>
  <c r="L156" i="66"/>
  <c r="O106" i="62"/>
  <c r="J106" i="62"/>
  <c r="G290" i="68"/>
  <c r="W248" i="68"/>
  <c r="I269" i="68"/>
  <c r="E248" i="68"/>
  <c r="N182" i="68"/>
  <c r="O290" i="68"/>
  <c r="C182" i="68"/>
  <c r="U256" i="67"/>
  <c r="F214" i="67"/>
  <c r="L193" i="67"/>
  <c r="F256" i="67"/>
  <c r="T256" i="67"/>
  <c r="K235" i="67"/>
  <c r="K193" i="67"/>
  <c r="E214" i="67"/>
  <c r="S235" i="67"/>
  <c r="I193" i="67"/>
  <c r="S214" i="67"/>
  <c r="X164" i="66"/>
  <c r="C164" i="66"/>
  <c r="R301" i="68"/>
  <c r="T280" i="68"/>
  <c r="M161" i="60"/>
  <c r="M149" i="54" s="1"/>
  <c r="Q259" i="68"/>
  <c r="E301" i="68"/>
  <c r="R288" i="45"/>
  <c r="J322" i="68"/>
  <c r="H259" i="68"/>
  <c r="G280" i="68"/>
  <c r="P301" i="68"/>
  <c r="X183" i="68"/>
  <c r="K249" i="68"/>
  <c r="J270" i="68"/>
  <c r="X249" i="68"/>
  <c r="L183" i="68"/>
  <c r="P270" i="68"/>
  <c r="O249" i="68"/>
  <c r="Q249" i="68"/>
  <c r="F249" i="68"/>
  <c r="Y312" i="68"/>
  <c r="J249" i="68"/>
  <c r="I270" i="68"/>
  <c r="O312" i="68"/>
  <c r="O291" i="68"/>
  <c r="S183" i="68"/>
  <c r="V183" i="68"/>
  <c r="M291" i="68"/>
  <c r="O156" i="66"/>
  <c r="Q106" i="62"/>
  <c r="S116" i="61"/>
  <c r="S150" i="54" s="1"/>
  <c r="W184" i="41"/>
  <c r="W9" i="54" s="1"/>
  <c r="Q311" i="68"/>
  <c r="G269" i="68"/>
  <c r="W269" i="68"/>
  <c r="X248" i="68"/>
  <c r="J311" i="68"/>
  <c r="E311" i="68"/>
  <c r="K290" i="68"/>
  <c r="Q193" i="67"/>
  <c r="M235" i="67"/>
  <c r="V256" i="67"/>
  <c r="J235" i="67"/>
  <c r="T235" i="67"/>
  <c r="Q235" i="67"/>
  <c r="L214" i="67"/>
  <c r="M214" i="67"/>
  <c r="X235" i="67"/>
  <c r="T193" i="67"/>
  <c r="P164" i="66"/>
  <c r="H164" i="66"/>
  <c r="M193" i="68"/>
  <c r="O10" i="54"/>
  <c r="S259" i="68"/>
  <c r="R10" i="54"/>
  <c r="Y322" i="68"/>
  <c r="E10" i="54"/>
  <c r="Y301" i="68"/>
  <c r="Y280" i="68"/>
  <c r="F259" i="68"/>
  <c r="N140" i="60"/>
  <c r="N141" i="54" s="1"/>
  <c r="T259" i="68"/>
  <c r="Y173" i="68"/>
  <c r="G291" i="68"/>
  <c r="G270" i="68"/>
  <c r="E249" i="68"/>
  <c r="W312" i="68"/>
  <c r="V291" i="68"/>
  <c r="I312" i="68"/>
  <c r="Y270" i="68"/>
  <c r="N270" i="68"/>
  <c r="R183" i="68"/>
  <c r="X312" i="68"/>
  <c r="K312" i="68"/>
  <c r="W183" i="68"/>
  <c r="H249" i="68"/>
  <c r="F183" i="68"/>
  <c r="E270" i="68"/>
  <c r="K140" i="60"/>
  <c r="K141" i="54" s="1"/>
  <c r="T268" i="68"/>
  <c r="Y148" i="60"/>
  <c r="F310" i="68"/>
  <c r="Y109" i="61"/>
  <c r="J153" i="66"/>
  <c r="Q153" i="66"/>
  <c r="T153" i="66"/>
  <c r="X153" i="66"/>
  <c r="I153" i="66"/>
  <c r="D153" i="66"/>
  <c r="L153" i="66"/>
  <c r="F153" i="66"/>
  <c r="P153" i="66"/>
  <c r="K153" i="66"/>
  <c r="W153" i="66"/>
  <c r="H153" i="66"/>
  <c r="N153" i="66"/>
  <c r="V153" i="66"/>
  <c r="G153" i="66"/>
  <c r="O153" i="66"/>
  <c r="C153" i="66"/>
  <c r="C181" i="68"/>
  <c r="N310" i="68"/>
  <c r="G247" i="68"/>
  <c r="W268" i="68"/>
  <c r="X310" i="68"/>
  <c r="U310" i="68"/>
  <c r="I310" i="68"/>
  <c r="O310" i="68"/>
  <c r="I181" i="68"/>
  <c r="J310" i="68"/>
  <c r="P310" i="68"/>
  <c r="O181" i="68"/>
  <c r="H268" i="68"/>
  <c r="K247" i="68"/>
  <c r="U268" i="68"/>
  <c r="K289" i="68"/>
  <c r="M247" i="68"/>
  <c r="U247" i="68"/>
  <c r="I289" i="68"/>
  <c r="H310" i="68"/>
  <c r="L247" i="68"/>
  <c r="P247" i="68"/>
  <c r="I247" i="68"/>
  <c r="W181" i="68"/>
  <c r="T181" i="68"/>
  <c r="S310" i="68"/>
  <c r="K310" i="68"/>
  <c r="L310" i="68"/>
  <c r="L289" i="68"/>
  <c r="N289" i="68"/>
  <c r="T247" i="68"/>
  <c r="Q289" i="68"/>
  <c r="Z268" i="68"/>
  <c r="M181" i="68"/>
  <c r="F268" i="68"/>
  <c r="X268" i="68"/>
  <c r="Y289" i="68"/>
  <c r="H289" i="68"/>
  <c r="M268" i="68"/>
  <c r="V181" i="68"/>
  <c r="W247" i="68"/>
  <c r="W310" i="68"/>
  <c r="H247" i="68"/>
  <c r="I268" i="68"/>
  <c r="E247" i="68"/>
  <c r="X247" i="68"/>
  <c r="G181" i="68"/>
  <c r="R289" i="68"/>
  <c r="E181" i="68"/>
  <c r="O268" i="68"/>
  <c r="W289" i="68"/>
  <c r="R247" i="68"/>
  <c r="E268" i="68"/>
  <c r="V268" i="68"/>
  <c r="Q181" i="68"/>
  <c r="F181" i="68"/>
  <c r="O247" i="68"/>
  <c r="U181" i="68"/>
  <c r="V289" i="68"/>
  <c r="Y268" i="68"/>
  <c r="K181" i="68"/>
  <c r="E289" i="68"/>
  <c r="P181" i="68"/>
  <c r="Z247" i="68"/>
  <c r="H181" i="68"/>
  <c r="J181" i="68"/>
  <c r="U289" i="68"/>
  <c r="Z310" i="68"/>
  <c r="L181" i="68"/>
  <c r="S289" i="68"/>
  <c r="N247" i="68"/>
  <c r="T310" i="68"/>
  <c r="J289" i="68"/>
  <c r="E310" i="68"/>
  <c r="R310" i="68"/>
  <c r="O289" i="68"/>
  <c r="Q268" i="68"/>
  <c r="Y247" i="68"/>
  <c r="T289" i="68"/>
  <c r="Y310" i="68"/>
  <c r="N181" i="68"/>
  <c r="D181" i="68"/>
  <c r="M310" i="68"/>
  <c r="F247" i="68"/>
  <c r="L268" i="68"/>
  <c r="X289" i="68"/>
  <c r="G289" i="68"/>
  <c r="Q310" i="68"/>
  <c r="F289" i="68"/>
  <c r="J268" i="68"/>
  <c r="S181" i="68"/>
  <c r="G268" i="68"/>
  <c r="G310" i="68"/>
  <c r="S247" i="68"/>
  <c r="N268" i="68"/>
  <c r="X181" i="68"/>
  <c r="Y115" i="62"/>
  <c r="U153" i="66"/>
  <c r="R181" i="68"/>
  <c r="M289" i="68"/>
  <c r="R268" i="68"/>
  <c r="Q254" i="67"/>
  <c r="U254" i="67"/>
  <c r="Q212" i="67"/>
  <c r="Z191" i="67"/>
  <c r="M212" i="67"/>
  <c r="V212" i="67"/>
  <c r="Z212" i="67"/>
  <c r="E254" i="67"/>
  <c r="J191" i="67"/>
  <c r="Z254" i="67"/>
  <c r="S191" i="67"/>
  <c r="M233" i="67"/>
  <c r="Q191" i="67"/>
  <c r="N212" i="67"/>
  <c r="I212" i="67"/>
  <c r="X233" i="67"/>
  <c r="V254" i="67"/>
  <c r="S254" i="67"/>
  <c r="L254" i="67"/>
  <c r="W254" i="67"/>
  <c r="W212" i="67"/>
  <c r="L233" i="67"/>
  <c r="K233" i="67"/>
  <c r="O212" i="67"/>
  <c r="G254" i="67"/>
  <c r="R212" i="67"/>
  <c r="G233" i="67"/>
  <c r="E233" i="67"/>
  <c r="Z233" i="67"/>
  <c r="K212" i="67"/>
  <c r="R191" i="67"/>
  <c r="P233" i="67"/>
  <c r="G212" i="67"/>
  <c r="Y212" i="67"/>
  <c r="H191" i="67"/>
  <c r="E212" i="67"/>
  <c r="L191" i="67"/>
  <c r="H233" i="67"/>
  <c r="P191" i="67"/>
  <c r="E191" i="67"/>
  <c r="V191" i="67"/>
  <c r="M254" i="67"/>
  <c r="J212" i="67"/>
  <c r="F212" i="67"/>
  <c r="X212" i="67"/>
  <c r="U212" i="67"/>
  <c r="L212" i="67"/>
  <c r="N191" i="67"/>
  <c r="X254" i="67"/>
  <c r="Y233" i="67"/>
  <c r="Q233" i="67"/>
  <c r="V233" i="67"/>
  <c r="F233" i="67"/>
  <c r="I254" i="67"/>
  <c r="U191" i="67"/>
  <c r="O191" i="67"/>
  <c r="J254" i="67"/>
  <c r="H254" i="67"/>
  <c r="J233" i="67"/>
  <c r="F191" i="67"/>
  <c r="O254" i="67"/>
  <c r="T191" i="67"/>
  <c r="H212" i="67"/>
  <c r="Y191" i="67"/>
  <c r="U233" i="67"/>
  <c r="R254" i="67"/>
  <c r="I233" i="67"/>
  <c r="W191" i="67"/>
  <c r="Y254" i="67"/>
  <c r="T212" i="67"/>
  <c r="G191" i="67"/>
  <c r="K254" i="67"/>
  <c r="R233" i="67"/>
  <c r="F254" i="67"/>
  <c r="G295" i="65"/>
  <c r="G12" i="54" s="1"/>
  <c r="S268" i="68"/>
  <c r="S153" i="66"/>
  <c r="O139" i="96"/>
  <c r="O152" i="54" s="1"/>
  <c r="F89" i="54"/>
  <c r="J247" i="68"/>
  <c r="P295" i="65"/>
  <c r="P12" i="54" s="1"/>
  <c r="P289" i="68"/>
  <c r="V247" i="68"/>
  <c r="P154" i="66"/>
  <c r="V154" i="66"/>
  <c r="S154" i="66"/>
  <c r="F154" i="66"/>
  <c r="K268" i="68"/>
  <c r="M153" i="66"/>
  <c r="M191" i="67"/>
  <c r="L295" i="65"/>
  <c r="L12" i="54" s="1"/>
  <c r="Y250" i="68"/>
  <c r="M323" i="68"/>
  <c r="P184" i="68"/>
  <c r="G281" i="68"/>
  <c r="G323" i="68"/>
  <c r="X323" i="68"/>
  <c r="D194" i="68"/>
  <c r="E140" i="60"/>
  <c r="E141" i="54" s="1"/>
  <c r="G156" i="66"/>
  <c r="T184" i="41"/>
  <c r="T9" i="54" s="1"/>
  <c r="R295" i="68"/>
  <c r="U187" i="68"/>
  <c r="H161" i="60"/>
  <c r="H149" i="54" s="1"/>
  <c r="G302" i="68"/>
  <c r="P161" i="60"/>
  <c r="P149" i="54" s="1"/>
  <c r="J295" i="68"/>
  <c r="Y114" i="61"/>
  <c r="K156" i="66"/>
  <c r="U156" i="66"/>
  <c r="Q156" i="66"/>
  <c r="R151" i="66"/>
  <c r="E151" i="66"/>
  <c r="G151" i="66"/>
  <c r="X160" i="66"/>
  <c r="Z248" i="68"/>
  <c r="V269" i="68"/>
  <c r="L182" i="68"/>
  <c r="I182" i="68"/>
  <c r="U290" i="68"/>
  <c r="Z290" i="68"/>
  <c r="T311" i="68"/>
  <c r="S290" i="68"/>
  <c r="U182" i="68"/>
  <c r="W290" i="68"/>
  <c r="Z311" i="68"/>
  <c r="E290" i="68"/>
  <c r="R290" i="68"/>
  <c r="N311" i="68"/>
  <c r="Q164" i="66"/>
  <c r="W164" i="66"/>
  <c r="F164" i="66"/>
  <c r="N301" i="68"/>
  <c r="K322" i="68"/>
  <c r="E323" i="68"/>
  <c r="I295" i="68"/>
  <c r="M295" i="68"/>
  <c r="Q323" i="68"/>
  <c r="G295" i="68"/>
  <c r="P259" i="68"/>
  <c r="N322" i="68"/>
  <c r="L161" i="60"/>
  <c r="L149" i="54" s="1"/>
  <c r="J260" i="68"/>
  <c r="Q281" i="68"/>
  <c r="M316" i="68"/>
  <c r="M280" i="68"/>
  <c r="O281" i="68"/>
  <c r="M274" i="68"/>
  <c r="F316" i="68"/>
  <c r="F302" i="68"/>
  <c r="Q302" i="68"/>
  <c r="M281" i="68"/>
  <c r="X292" i="68"/>
  <c r="V259" i="68"/>
  <c r="X322" i="68"/>
  <c r="R302" i="68"/>
  <c r="E260" i="68"/>
  <c r="E253" i="68"/>
  <c r="O260" i="68"/>
  <c r="J259" i="68"/>
  <c r="T301" i="68"/>
  <c r="E193" i="68"/>
  <c r="H193" i="68"/>
  <c r="K193" i="68"/>
  <c r="K259" i="68"/>
  <c r="X271" i="68"/>
  <c r="V313" i="68"/>
  <c r="K295" i="65"/>
  <c r="K12" i="54" s="1"/>
  <c r="T322" i="68"/>
  <c r="Y114" i="62"/>
  <c r="S193" i="68"/>
  <c r="H323" i="68"/>
  <c r="N194" i="68"/>
  <c r="E156" i="66"/>
  <c r="L250" i="68"/>
  <c r="U281" i="68"/>
  <c r="V323" i="68"/>
  <c r="L140" i="60"/>
  <c r="L141" i="54" s="1"/>
  <c r="V187" i="68"/>
  <c r="H316" i="68"/>
  <c r="E295" i="68"/>
  <c r="T194" i="68"/>
  <c r="M187" i="68"/>
  <c r="W156" i="66"/>
  <c r="I156" i="66"/>
  <c r="M151" i="66"/>
  <c r="K151" i="66"/>
  <c r="P158" i="66"/>
  <c r="P110" i="54"/>
  <c r="R160" i="66"/>
  <c r="X182" i="68"/>
  <c r="F182" i="68"/>
  <c r="H269" i="68"/>
  <c r="J182" i="68"/>
  <c r="F311" i="68"/>
  <c r="U269" i="68"/>
  <c r="S248" i="68"/>
  <c r="X311" i="68"/>
  <c r="L269" i="68"/>
  <c r="L311" i="68"/>
  <c r="V290" i="68"/>
  <c r="F269" i="68"/>
  <c r="O248" i="68"/>
  <c r="V248" i="68"/>
  <c r="I164" i="66"/>
  <c r="O164" i="66"/>
  <c r="U164" i="66"/>
  <c r="T139" i="96"/>
  <c r="T152" i="54" s="1"/>
  <c r="S184" i="68"/>
  <c r="W280" i="68"/>
  <c r="Y260" i="68"/>
  <c r="E302" i="68"/>
  <c r="G274" i="68"/>
  <c r="U274" i="68"/>
  <c r="W187" i="68"/>
  <c r="J274" i="68"/>
  <c r="W194" i="68"/>
  <c r="V322" i="68"/>
  <c r="P281" i="68"/>
  <c r="N295" i="68"/>
  <c r="F295" i="68"/>
  <c r="P323" i="68"/>
  <c r="S260" i="68"/>
  <c r="P250" i="68"/>
  <c r="M259" i="68"/>
  <c r="G193" i="68"/>
  <c r="T323" i="68"/>
  <c r="W302" i="68"/>
  <c r="V274" i="68"/>
  <c r="O295" i="68"/>
  <c r="J194" i="68"/>
  <c r="G187" i="68"/>
  <c r="T253" i="68"/>
  <c r="S280" i="68"/>
  <c r="Q280" i="68"/>
  <c r="T281" i="68"/>
  <c r="V260" i="68"/>
  <c r="F187" i="68"/>
  <c r="F274" i="68"/>
  <c r="J302" i="68"/>
  <c r="Z295" i="68"/>
  <c r="H260" i="68"/>
  <c r="V193" i="68"/>
  <c r="M322" i="68"/>
  <c r="K302" i="68"/>
  <c r="I301" i="68"/>
  <c r="U280" i="68"/>
  <c r="Y254" i="95"/>
  <c r="V253" i="68"/>
  <c r="G316" i="68"/>
  <c r="L184" i="68"/>
  <c r="E259" i="68"/>
  <c r="N280" i="68"/>
  <c r="K301" i="68"/>
  <c r="R295" i="65"/>
  <c r="R12" i="54" s="1"/>
  <c r="Q301" i="68"/>
  <c r="G191" i="68"/>
  <c r="U323" i="68"/>
  <c r="P151" i="66"/>
  <c r="N187" i="68"/>
  <c r="W184" i="68"/>
  <c r="U194" i="68"/>
  <c r="Q274" i="68"/>
  <c r="H281" i="68"/>
  <c r="S316" i="68"/>
  <c r="I302" i="68"/>
  <c r="E281" i="68"/>
  <c r="N156" i="66"/>
  <c r="D156" i="66"/>
  <c r="D151" i="66"/>
  <c r="H151" i="66"/>
  <c r="J158" i="66"/>
  <c r="P184" i="41"/>
  <c r="P9" i="54" s="1"/>
  <c r="H160" i="66"/>
  <c r="K269" i="68"/>
  <c r="U248" i="68"/>
  <c r="S311" i="68"/>
  <c r="H311" i="68"/>
  <c r="L248" i="68"/>
  <c r="G311" i="68"/>
  <c r="Y290" i="68"/>
  <c r="U311" i="68"/>
  <c r="R311" i="68"/>
  <c r="L290" i="68"/>
  <c r="I248" i="68"/>
  <c r="M290" i="68"/>
  <c r="Z269" i="68"/>
  <c r="T248" i="68"/>
  <c r="M164" i="66"/>
  <c r="T164" i="66"/>
  <c r="K164" i="66"/>
  <c r="Z259" i="68"/>
  <c r="H302" i="68"/>
  <c r="S323" i="68"/>
  <c r="F253" i="68"/>
  <c r="Z253" i="68"/>
  <c r="O253" i="68"/>
  <c r="J323" i="68"/>
  <c r="P295" i="68"/>
  <c r="Z323" i="68"/>
  <c r="F301" i="68"/>
  <c r="K194" i="68"/>
  <c r="X316" i="68"/>
  <c r="N274" i="68"/>
  <c r="X302" i="68"/>
  <c r="R194" i="68"/>
  <c r="Q194" i="68"/>
  <c r="P292" i="68"/>
  <c r="X301" i="68"/>
  <c r="G259" i="68"/>
  <c r="K161" i="60"/>
  <c r="K149" i="54" s="1"/>
  <c r="X281" i="68"/>
  <c r="H253" i="68"/>
  <c r="T187" i="68"/>
  <c r="G194" i="68"/>
  <c r="U295" i="68"/>
  <c r="X161" i="60"/>
  <c r="X149" i="54" s="1"/>
  <c r="T161" i="60"/>
  <c r="T149" i="54" s="1"/>
  <c r="F250" i="68"/>
  <c r="J193" i="68"/>
  <c r="F322" i="68"/>
  <c r="U161" i="60"/>
  <c r="U149" i="54" s="1"/>
  <c r="O323" i="68"/>
  <c r="F323" i="68"/>
  <c r="Z274" i="68"/>
  <c r="L187" i="68"/>
  <c r="K260" i="68"/>
  <c r="C194" i="68"/>
  <c r="Y259" i="68"/>
  <c r="L323" i="68"/>
  <c r="X193" i="68"/>
  <c r="Z301" i="68"/>
  <c r="S194" i="68"/>
  <c r="J280" i="68"/>
  <c r="V184" i="68"/>
  <c r="Y295" i="68"/>
  <c r="M313" i="68"/>
  <c r="J295" i="65"/>
  <c r="J12" i="54" s="1"/>
  <c r="W259" i="68"/>
  <c r="U295" i="65"/>
  <c r="U12" i="54" s="1"/>
  <c r="I280" i="68"/>
  <c r="H299" i="68"/>
  <c r="Y107" i="61"/>
  <c r="N292" i="68"/>
  <c r="Y143" i="66"/>
  <c r="L260" i="68"/>
  <c r="W271" i="68"/>
  <c r="O302" i="68"/>
  <c r="S281" i="68"/>
  <c r="S302" i="68"/>
  <c r="W260" i="68"/>
  <c r="H194" i="68"/>
  <c r="H156" i="66"/>
  <c r="T151" i="66"/>
  <c r="S151" i="66"/>
  <c r="X260" i="68"/>
  <c r="Y274" i="68"/>
  <c r="L302" i="68"/>
  <c r="Y323" i="68"/>
  <c r="V295" i="68"/>
  <c r="E316" i="68"/>
  <c r="T302" i="68"/>
  <c r="I161" i="60"/>
  <c r="I149" i="54" s="1"/>
  <c r="H295" i="68"/>
  <c r="I253" i="68"/>
  <c r="P156" i="66"/>
  <c r="X156" i="66"/>
  <c r="Q151" i="66"/>
  <c r="F151" i="66"/>
  <c r="O160" i="66"/>
  <c r="W182" i="68"/>
  <c r="M182" i="68"/>
  <c r="H248" i="68"/>
  <c r="N290" i="68"/>
  <c r="V311" i="68"/>
  <c r="N269" i="68"/>
  <c r="M269" i="68"/>
  <c r="I311" i="68"/>
  <c r="S182" i="68"/>
  <c r="E182" i="68"/>
  <c r="V182" i="68"/>
  <c r="J248" i="68"/>
  <c r="Q290" i="68"/>
  <c r="S164" i="66"/>
  <c r="G164" i="66"/>
  <c r="J301" i="68"/>
  <c r="N281" i="68"/>
  <c r="E187" i="68"/>
  <c r="G271" i="68"/>
  <c r="G253" i="68"/>
  <c r="G260" i="68"/>
  <c r="S295" i="68"/>
  <c r="N259" i="68"/>
  <c r="R193" i="68"/>
  <c r="L281" i="68"/>
  <c r="W323" i="68"/>
  <c r="L295" i="68"/>
  <c r="Y281" i="68"/>
  <c r="U301" i="68"/>
  <c r="Q193" i="68"/>
  <c r="C140" i="60"/>
  <c r="C141" i="54" s="1"/>
  <c r="Z260" i="68"/>
  <c r="O274" i="68"/>
  <c r="Q316" i="68"/>
  <c r="T250" i="68"/>
  <c r="I281" i="68"/>
  <c r="M260" i="68"/>
  <c r="P260" i="68"/>
  <c r="G292" i="68"/>
  <c r="D193" i="68"/>
  <c r="G301" i="68"/>
  <c r="Z302" i="68"/>
  <c r="N323" i="68"/>
  <c r="O316" i="68"/>
  <c r="N302" i="68"/>
  <c r="E194" i="68"/>
  <c r="I259" i="68"/>
  <c r="P194" i="68"/>
  <c r="R259" i="68"/>
  <c r="M194" i="68"/>
  <c r="S322" i="68"/>
  <c r="S301" i="68"/>
  <c r="K281" i="68"/>
  <c r="V301" i="68"/>
  <c r="I322" i="68"/>
  <c r="O280" i="68"/>
  <c r="Y244" i="95"/>
  <c r="K280" i="68"/>
  <c r="Y273" i="68"/>
  <c r="H186" i="68"/>
  <c r="M186" i="68"/>
  <c r="L252" i="68"/>
  <c r="M273" i="68"/>
  <c r="K315" i="68"/>
  <c r="T294" i="68"/>
  <c r="W315" i="68"/>
  <c r="L186" i="68"/>
  <c r="F186" i="68"/>
  <c r="S252" i="68"/>
  <c r="Q186" i="68"/>
  <c r="G294" i="68"/>
  <c r="G186" i="68"/>
  <c r="Y315" i="68"/>
  <c r="D186" i="68"/>
  <c r="K252" i="68"/>
  <c r="U273" i="68"/>
  <c r="P294" i="68"/>
  <c r="F315" i="68"/>
  <c r="K273" i="68"/>
  <c r="O186" i="68"/>
  <c r="H294" i="68"/>
  <c r="L315" i="68"/>
  <c r="J294" i="68"/>
  <c r="I252" i="68"/>
  <c r="U315" i="68"/>
  <c r="P252" i="68"/>
  <c r="Z273" i="68"/>
  <c r="V273" i="68"/>
  <c r="U294" i="68"/>
  <c r="X186" i="68"/>
  <c r="Z315" i="68"/>
  <c r="U252" i="68"/>
  <c r="L273" i="68"/>
  <c r="V315" i="68"/>
  <c r="H252" i="68"/>
  <c r="O273" i="68"/>
  <c r="P273" i="68"/>
  <c r="G273" i="68"/>
  <c r="M315" i="68"/>
  <c r="J315" i="68"/>
  <c r="U186" i="68"/>
  <c r="I294" i="68"/>
  <c r="M252" i="68"/>
  <c r="J186" i="68"/>
  <c r="V294" i="68"/>
  <c r="E273" i="68"/>
  <c r="T186" i="68"/>
  <c r="I315" i="68"/>
  <c r="X152" i="66"/>
  <c r="C186" i="68"/>
  <c r="O252" i="68"/>
  <c r="G252" i="68"/>
  <c r="S186" i="68"/>
  <c r="F300" i="68"/>
  <c r="M279" i="68"/>
  <c r="M321" i="68"/>
  <c r="Z300" i="68"/>
  <c r="G321" i="68"/>
  <c r="I279" i="68"/>
  <c r="F258" i="68"/>
  <c r="W192" i="68"/>
  <c r="W300" i="68"/>
  <c r="L321" i="68"/>
  <c r="P258" i="68"/>
  <c r="T192" i="68"/>
  <c r="T321" i="68"/>
  <c r="H192" i="68"/>
  <c r="E321" i="68"/>
  <c r="S321" i="68"/>
  <c r="V279" i="68"/>
  <c r="G300" i="68"/>
  <c r="H258" i="68"/>
  <c r="G279" i="68"/>
  <c r="X279" i="68"/>
  <c r="K258" i="68"/>
  <c r="L279" i="68"/>
  <c r="I258" i="68"/>
  <c r="O300" i="68"/>
  <c r="L300" i="68"/>
  <c r="S192" i="68"/>
  <c r="J192" i="68"/>
  <c r="J300" i="68"/>
  <c r="P192" i="68"/>
  <c r="R258" i="68"/>
  <c r="U321" i="68"/>
  <c r="Q258" i="68"/>
  <c r="P300" i="68"/>
  <c r="S300" i="68"/>
  <c r="F279" i="68"/>
  <c r="E300" i="68"/>
  <c r="E192" i="68"/>
  <c r="P279" i="68"/>
  <c r="Q279" i="68"/>
  <c r="S258" i="68"/>
  <c r="V192" i="68"/>
  <c r="N258" i="68"/>
  <c r="X192" i="68"/>
  <c r="O279" i="68"/>
  <c r="L258" i="68"/>
  <c r="J279" i="68"/>
  <c r="O258" i="68"/>
  <c r="X321" i="68"/>
  <c r="K192" i="68"/>
  <c r="I192" i="68"/>
  <c r="U279" i="68"/>
  <c r="V258" i="68"/>
  <c r="F321" i="68"/>
  <c r="Z258" i="68"/>
  <c r="K279" i="68"/>
  <c r="K321" i="68"/>
  <c r="E279" i="68"/>
  <c r="M192" i="68"/>
  <c r="V277" i="68"/>
  <c r="Z256" i="68"/>
  <c r="H319" i="68"/>
  <c r="Q298" i="68"/>
  <c r="X256" i="68"/>
  <c r="U256" i="68"/>
  <c r="E298" i="68"/>
  <c r="F277" i="68"/>
  <c r="G319" i="68"/>
  <c r="I298" i="68"/>
  <c r="N256" i="68"/>
  <c r="H256" i="68"/>
  <c r="T277" i="68"/>
  <c r="T190" i="68"/>
  <c r="M190" i="68"/>
  <c r="V319" i="68"/>
  <c r="W319" i="68"/>
  <c r="G256" i="68"/>
  <c r="W256" i="68"/>
  <c r="R190" i="68"/>
  <c r="T298" i="68"/>
  <c r="Z277" i="68"/>
  <c r="P190" i="68"/>
  <c r="I190" i="68"/>
  <c r="Z298" i="68"/>
  <c r="F190" i="68"/>
  <c r="K319" i="68"/>
  <c r="P277" i="68"/>
  <c r="Y319" i="68"/>
  <c r="O319" i="68"/>
  <c r="K190" i="68"/>
  <c r="K298" i="68"/>
  <c r="E277" i="68"/>
  <c r="W298" i="68"/>
  <c r="U190" i="68"/>
  <c r="O298" i="68"/>
  <c r="X298" i="68"/>
  <c r="O190" i="68"/>
  <c r="P319" i="68"/>
  <c r="X277" i="68"/>
  <c r="Q190" i="68"/>
  <c r="Y298" i="68"/>
  <c r="V256" i="68"/>
  <c r="E256" i="68"/>
  <c r="Y256" i="68"/>
  <c r="P298" i="68"/>
  <c r="R256" i="68"/>
  <c r="K277" i="68"/>
  <c r="J256" i="68"/>
  <c r="H277" i="68"/>
  <c r="L298" i="68"/>
  <c r="T256" i="68"/>
  <c r="G277" i="68"/>
  <c r="J190" i="68"/>
  <c r="C190" i="68"/>
  <c r="R298" i="68"/>
  <c r="S190" i="68"/>
  <c r="N277" i="68"/>
  <c r="L277" i="68"/>
  <c r="Z317" i="68"/>
  <c r="Q275" i="68"/>
  <c r="T275" i="68"/>
  <c r="M275" i="68"/>
  <c r="Z254" i="68"/>
  <c r="F188" i="68"/>
  <c r="G296" i="68"/>
  <c r="R254" i="68"/>
  <c r="G188" i="68"/>
  <c r="W254" i="68"/>
  <c r="T254" i="68"/>
  <c r="R317" i="68"/>
  <c r="T296" i="68"/>
  <c r="J275" i="68"/>
  <c r="Q296" i="68"/>
  <c r="V254" i="68"/>
  <c r="O254" i="68"/>
  <c r="F254" i="68"/>
  <c r="F275" i="68"/>
  <c r="I317" i="68"/>
  <c r="E254" i="68"/>
  <c r="P317" i="68"/>
  <c r="P275" i="68"/>
  <c r="J188" i="68"/>
  <c r="T188" i="68"/>
  <c r="P296" i="68"/>
  <c r="L188" i="68"/>
  <c r="S296" i="68"/>
  <c r="M188" i="68"/>
  <c r="N296" i="68"/>
  <c r="I275" i="68"/>
  <c r="Q188" i="68"/>
  <c r="J254" i="68"/>
  <c r="H275" i="68"/>
  <c r="S317" i="68"/>
  <c r="L296" i="68"/>
  <c r="K296" i="68"/>
  <c r="W296" i="68"/>
  <c r="W275" i="68"/>
  <c r="L275" i="68"/>
  <c r="K254" i="68"/>
  <c r="I254" i="68"/>
  <c r="C188" i="68"/>
  <c r="U188" i="68"/>
  <c r="M317" i="68"/>
  <c r="G275" i="68"/>
  <c r="L317" i="68"/>
  <c r="I296" i="68"/>
  <c r="V275" i="68"/>
  <c r="Y296" i="68"/>
  <c r="R188" i="68"/>
  <c r="U254" i="68"/>
  <c r="L254" i="68"/>
  <c r="V152" i="66"/>
  <c r="W152" i="66"/>
  <c r="K158" i="66"/>
  <c r="T158" i="66"/>
  <c r="M271" i="68"/>
  <c r="M300" i="68"/>
  <c r="N186" i="68"/>
  <c r="R275" i="68"/>
  <c r="R315" i="68"/>
  <c r="K250" i="68"/>
  <c r="O315" i="68"/>
  <c r="W317" i="68"/>
  <c r="Y317" i="68"/>
  <c r="Z313" i="68"/>
  <c r="T258" i="68"/>
  <c r="E296" i="68"/>
  <c r="V252" i="68"/>
  <c r="M296" i="68"/>
  <c r="R184" i="68"/>
  <c r="P271" i="68"/>
  <c r="R279" i="68"/>
  <c r="Q294" i="68"/>
  <c r="J321" i="68"/>
  <c r="U275" i="68"/>
  <c r="V321" i="68"/>
  <c r="W294" i="68"/>
  <c r="M254" i="68"/>
  <c r="N300" i="68"/>
  <c r="O192" i="68"/>
  <c r="T273" i="68"/>
  <c r="X275" i="68"/>
  <c r="O256" i="68"/>
  <c r="G298" i="68"/>
  <c r="T319" i="68"/>
  <c r="Z319" i="68"/>
  <c r="W190" i="68"/>
  <c r="I152" i="66"/>
  <c r="D152" i="66"/>
  <c r="X252" i="68"/>
  <c r="I186" i="68"/>
  <c r="I13" i="54"/>
  <c r="R252" i="68"/>
  <c r="J273" i="68"/>
  <c r="Y252" i="68"/>
  <c r="S315" i="68"/>
  <c r="N294" i="68"/>
  <c r="M294" i="68"/>
  <c r="L313" i="68"/>
  <c r="H313" i="68"/>
  <c r="O313" i="68"/>
  <c r="J250" i="68"/>
  <c r="U292" i="68"/>
  <c r="H250" i="68"/>
  <c r="C184" i="68"/>
  <c r="O250" i="68"/>
  <c r="K184" i="68"/>
  <c r="Q313" i="68"/>
  <c r="S271" i="68"/>
  <c r="D184" i="68"/>
  <c r="N184" i="68"/>
  <c r="Q250" i="68"/>
  <c r="N271" i="68"/>
  <c r="U313" i="68"/>
  <c r="E250" i="68"/>
  <c r="Z271" i="68"/>
  <c r="E313" i="68"/>
  <c r="W292" i="68"/>
  <c r="Q184" i="68"/>
  <c r="G250" i="68"/>
  <c r="Y313" i="68"/>
  <c r="R271" i="68"/>
  <c r="F271" i="68"/>
  <c r="J313" i="68"/>
  <c r="Q271" i="68"/>
  <c r="M292" i="68"/>
  <c r="V271" i="68"/>
  <c r="E271" i="68"/>
  <c r="F184" i="68"/>
  <c r="L292" i="68"/>
  <c r="R292" i="68"/>
  <c r="Q292" i="68"/>
  <c r="K271" i="68"/>
  <c r="S292" i="68"/>
  <c r="M184" i="68"/>
  <c r="G313" i="68"/>
  <c r="V292" i="68"/>
  <c r="Z292" i="68"/>
  <c r="I313" i="68"/>
  <c r="M250" i="68"/>
  <c r="T292" i="68"/>
  <c r="T271" i="68"/>
  <c r="O184" i="68"/>
  <c r="X184" i="68"/>
  <c r="J292" i="68"/>
  <c r="W250" i="68"/>
  <c r="Y292" i="68"/>
  <c r="R250" i="68"/>
  <c r="E184" i="68"/>
  <c r="S250" i="68"/>
  <c r="T313" i="68"/>
  <c r="K292" i="68"/>
  <c r="G184" i="68"/>
  <c r="T160" i="66"/>
  <c r="P160" i="66"/>
  <c r="I160" i="66"/>
  <c r="G160" i="66"/>
  <c r="S160" i="66"/>
  <c r="N160" i="66"/>
  <c r="V160" i="66"/>
  <c r="L160" i="66"/>
  <c r="J160" i="66"/>
  <c r="Q160" i="66"/>
  <c r="F160" i="66"/>
  <c r="S152" i="66"/>
  <c r="E152" i="66"/>
  <c r="D89" i="54"/>
  <c r="S158" i="66"/>
  <c r="M160" i="66"/>
  <c r="E160" i="66"/>
  <c r="N250" i="68"/>
  <c r="V300" i="68"/>
  <c r="Q315" i="68"/>
  <c r="H296" i="68"/>
  <c r="S313" i="68"/>
  <c r="V296" i="68"/>
  <c r="Z275" i="68"/>
  <c r="R300" i="68"/>
  <c r="Q252" i="68"/>
  <c r="O188" i="68"/>
  <c r="I273" i="68"/>
  <c r="E292" i="68"/>
  <c r="N188" i="68"/>
  <c r="Y271" i="68"/>
  <c r="W321" i="68"/>
  <c r="Q273" i="68"/>
  <c r="J296" i="68"/>
  <c r="U184" i="68"/>
  <c r="T317" i="68"/>
  <c r="N275" i="68"/>
  <c r="J271" i="68"/>
  <c r="N279" i="68"/>
  <c r="W252" i="68"/>
  <c r="Y254" i="68"/>
  <c r="U271" i="68"/>
  <c r="K294" i="68"/>
  <c r="N313" i="68"/>
  <c r="K317" i="68"/>
  <c r="G192" i="68"/>
  <c r="U317" i="68"/>
  <c r="F296" i="68"/>
  <c r="E315" i="68"/>
  <c r="J258" i="68"/>
  <c r="N321" i="68"/>
  <c r="J252" i="68"/>
  <c r="R294" i="68"/>
  <c r="V250" i="68"/>
  <c r="Z252" i="68"/>
  <c r="U250" i="68"/>
  <c r="O277" i="68"/>
  <c r="F319" i="68"/>
  <c r="L256" i="68"/>
  <c r="W295" i="65"/>
  <c r="W12" i="54" s="1"/>
  <c r="Q256" i="68"/>
  <c r="T152" i="66"/>
  <c r="P152" i="66"/>
  <c r="P186" i="68"/>
  <c r="E186" i="68"/>
  <c r="X294" i="68"/>
  <c r="R273" i="68"/>
  <c r="O294" i="68"/>
  <c r="N273" i="68"/>
  <c r="F273" i="68"/>
  <c r="N315" i="68"/>
  <c r="O150" i="66"/>
  <c r="M150" i="66"/>
  <c r="X150" i="66"/>
  <c r="O158" i="66"/>
  <c r="W158" i="66"/>
  <c r="C158" i="66"/>
  <c r="L158" i="66"/>
  <c r="X158" i="66"/>
  <c r="R158" i="66"/>
  <c r="G158" i="66"/>
  <c r="V158" i="66"/>
  <c r="N158" i="66"/>
  <c r="Q158" i="66"/>
  <c r="M158" i="66"/>
  <c r="Q152" i="66"/>
  <c r="D158" i="66"/>
  <c r="D160" i="66"/>
  <c r="L192" i="68"/>
  <c r="W273" i="68"/>
  <c r="D188" i="68"/>
  <c r="H184" i="68"/>
  <c r="I188" i="68"/>
  <c r="R313" i="68"/>
  <c r="X313" i="68"/>
  <c r="Y279" i="68"/>
  <c r="R186" i="68"/>
  <c r="Y275" i="68"/>
  <c r="O271" i="68"/>
  <c r="T252" i="68"/>
  <c r="W313" i="68"/>
  <c r="Z294" i="68"/>
  <c r="S275" i="68"/>
  <c r="H188" i="68"/>
  <c r="H321" i="68"/>
  <c r="X258" i="68"/>
  <c r="H315" i="68"/>
  <c r="I292" i="68"/>
  <c r="V72" i="54"/>
  <c r="X190" i="68"/>
  <c r="I277" i="68"/>
  <c r="E190" i="68"/>
  <c r="R319" i="68"/>
  <c r="I256" i="68"/>
  <c r="M319" i="68"/>
  <c r="G190" i="68"/>
  <c r="X250" i="68"/>
  <c r="S279" i="68"/>
  <c r="L152" i="66"/>
  <c r="N152" i="66"/>
  <c r="J152" i="66"/>
  <c r="O152" i="66"/>
  <c r="R152" i="66"/>
  <c r="H152" i="66"/>
  <c r="C152" i="66"/>
  <c r="G315" i="68"/>
  <c r="S273" i="68"/>
  <c r="X315" i="68"/>
  <c r="Y70" i="54"/>
  <c r="M152" i="66"/>
  <c r="F152" i="66"/>
  <c r="I158" i="66"/>
  <c r="U160" i="66"/>
  <c r="T184" i="68"/>
  <c r="P313" i="68"/>
  <c r="G10" i="54"/>
  <c r="Y294" i="68"/>
  <c r="H317" i="68"/>
  <c r="I250" i="68"/>
  <c r="U300" i="68"/>
  <c r="V186" i="68"/>
  <c r="G317" i="68"/>
  <c r="J184" i="68"/>
  <c r="N254" i="68"/>
  <c r="H292" i="68"/>
  <c r="M258" i="68"/>
  <c r="F294" i="68"/>
  <c r="N317" i="68"/>
  <c r="H271" i="68"/>
  <c r="T279" i="68"/>
  <c r="E294" i="68"/>
  <c r="F317" i="68"/>
  <c r="W279" i="68"/>
  <c r="H254" i="68"/>
  <c r="E275" i="68"/>
  <c r="E252" i="68"/>
  <c r="K300" i="68"/>
  <c r="N192" i="68"/>
  <c r="T315" i="68"/>
  <c r="L271" i="68"/>
  <c r="K186" i="68"/>
  <c r="P315" i="68"/>
  <c r="I319" i="68"/>
  <c r="Q319" i="68"/>
  <c r="S298" i="68"/>
  <c r="P256" i="68"/>
  <c r="L319" i="68"/>
  <c r="Q277" i="68"/>
  <c r="V298" i="68"/>
  <c r="M277" i="68"/>
  <c r="N295" i="65"/>
  <c r="N12" i="54" s="1"/>
  <c r="Q295" i="65"/>
  <c r="Q12" i="54" s="1"/>
  <c r="I10" i="54"/>
  <c r="I295" i="65"/>
  <c r="I12" i="54" s="1"/>
  <c r="X257" i="68"/>
  <c r="O257" i="68"/>
  <c r="Q257" i="68"/>
  <c r="J257" i="68"/>
  <c r="K278" i="68"/>
  <c r="K257" i="68"/>
  <c r="Z278" i="68"/>
  <c r="W278" i="68"/>
  <c r="F97" i="54"/>
  <c r="Y108" i="62"/>
  <c r="V110" i="54"/>
  <c r="G154" i="66"/>
  <c r="N154" i="66"/>
  <c r="C154" i="66"/>
  <c r="I150" i="66"/>
  <c r="J150" i="66"/>
  <c r="D154" i="66"/>
  <c r="K154" i="66"/>
  <c r="O154" i="66"/>
  <c r="V10" i="54"/>
  <c r="F72" i="54"/>
  <c r="J78" i="54"/>
  <c r="N89" i="54"/>
  <c r="K150" i="66"/>
  <c r="H150" i="66"/>
  <c r="C150" i="66"/>
  <c r="M184" i="41"/>
  <c r="M9" i="54" s="1"/>
  <c r="R184" i="41"/>
  <c r="R9" i="54" s="1"/>
  <c r="G139" i="96"/>
  <c r="G152" i="54" s="1"/>
  <c r="Y262" i="65"/>
  <c r="D10" i="54"/>
  <c r="T140" i="60"/>
  <c r="T141" i="54" s="1"/>
  <c r="G161" i="60"/>
  <c r="G149" i="54" s="1"/>
  <c r="E161" i="60"/>
  <c r="E149" i="54" s="1"/>
  <c r="M140" i="60"/>
  <c r="M141" i="54" s="1"/>
  <c r="G288" i="45"/>
  <c r="W161" i="60"/>
  <c r="W149" i="54" s="1"/>
  <c r="J161" i="60"/>
  <c r="J149" i="54" s="1"/>
  <c r="Q10" i="54"/>
  <c r="L72" i="54"/>
  <c r="F140" i="60"/>
  <c r="F141" i="54" s="1"/>
  <c r="J288" i="45"/>
  <c r="U150" i="66"/>
  <c r="D161" i="60"/>
  <c r="D149" i="54" s="1"/>
  <c r="M97" i="54"/>
  <c r="J154" i="66"/>
  <c r="R150" i="66"/>
  <c r="E139" i="96"/>
  <c r="E152" i="54" s="1"/>
  <c r="H154" i="66"/>
  <c r="X154" i="66"/>
  <c r="M154" i="66"/>
  <c r="E89" i="54"/>
  <c r="L150" i="66"/>
  <c r="D150" i="66"/>
  <c r="Q150" i="66"/>
  <c r="Q89" i="54"/>
  <c r="M89" i="54"/>
  <c r="F288" i="45"/>
  <c r="Q72" i="54"/>
  <c r="F295" i="65"/>
  <c r="F12" i="54" s="1"/>
  <c r="I72" i="54"/>
  <c r="S295" i="65"/>
  <c r="S12" i="54" s="1"/>
  <c r="T89" i="54"/>
  <c r="R97" i="54"/>
  <c r="S150" i="66"/>
  <c r="D140" i="60"/>
  <c r="D141" i="54" s="1"/>
  <c r="S161" i="60"/>
  <c r="S149" i="54" s="1"/>
  <c r="Y71" i="54"/>
  <c r="I154" i="66"/>
  <c r="T154" i="66"/>
  <c r="Q154" i="66"/>
  <c r="F150" i="66"/>
  <c r="N150" i="66"/>
  <c r="P150" i="66"/>
  <c r="W97" i="54"/>
  <c r="H139" i="96"/>
  <c r="H152" i="54" s="1"/>
  <c r="X139" i="96"/>
  <c r="X152" i="54" s="1"/>
  <c r="O140" i="60"/>
  <c r="O141" i="54" s="1"/>
  <c r="H89" i="54"/>
  <c r="R140" i="60"/>
  <c r="R141" i="54" s="1"/>
  <c r="D288" i="45"/>
  <c r="P187" i="68"/>
  <c r="K316" i="68"/>
  <c r="Q253" i="68"/>
  <c r="C187" i="68"/>
  <c r="X253" i="68"/>
  <c r="I274" i="68"/>
  <c r="S187" i="68"/>
  <c r="O187" i="68"/>
  <c r="R187" i="68"/>
  <c r="U316" i="68"/>
  <c r="H274" i="68"/>
  <c r="M253" i="68"/>
  <c r="Y316" i="68"/>
  <c r="E274" i="68"/>
  <c r="Y55" i="74"/>
  <c r="U62" i="74" s="1"/>
  <c r="W154" i="66"/>
  <c r="E150" i="66"/>
  <c r="W150" i="66"/>
  <c r="R154" i="66"/>
  <c r="X184" i="41"/>
  <c r="X9" i="54" s="1"/>
  <c r="W72" i="54"/>
  <c r="U89" i="54"/>
  <c r="Y127" i="96"/>
  <c r="G140" i="60"/>
  <c r="G141" i="54" s="1"/>
  <c r="M72" i="54"/>
  <c r="L154" i="66"/>
  <c r="E154" i="66"/>
  <c r="G150" i="66"/>
  <c r="T150" i="66"/>
  <c r="I84" i="54"/>
  <c r="J140" i="60"/>
  <c r="J141" i="54" s="1"/>
  <c r="P288" i="45"/>
  <c r="Y19" i="54"/>
  <c r="L318" i="68"/>
  <c r="P255" i="68"/>
  <c r="K10" i="54"/>
  <c r="K184" i="41"/>
  <c r="K9" i="54" s="1"/>
  <c r="S139" i="96"/>
  <c r="S152" i="54" s="1"/>
  <c r="Q161" i="60"/>
  <c r="Q149" i="54" s="1"/>
  <c r="S140" i="60"/>
  <c r="S141" i="54" s="1"/>
  <c r="H288" i="45"/>
  <c r="N288" i="45"/>
  <c r="I140" i="60"/>
  <c r="I141" i="54" s="1"/>
  <c r="D139" i="96"/>
  <c r="D152" i="54" s="1"/>
  <c r="N84" i="54"/>
  <c r="E288" i="45"/>
  <c r="N161" i="60"/>
  <c r="N149" i="54" s="1"/>
  <c r="N139" i="96"/>
  <c r="N152" i="54" s="1"/>
  <c r="I139" i="96"/>
  <c r="I152" i="54" s="1"/>
  <c r="Y180" i="41"/>
  <c r="H295" i="65"/>
  <c r="H12" i="54" s="1"/>
  <c r="S110" i="54"/>
  <c r="V139" i="96"/>
  <c r="V152" i="54" s="1"/>
  <c r="F139" i="96"/>
  <c r="F152" i="54" s="1"/>
  <c r="L288" i="45"/>
  <c r="U288" i="45"/>
  <c r="M295" i="65"/>
  <c r="M12" i="54" s="1"/>
  <c r="T295" i="65"/>
  <c r="T12" i="54" s="1"/>
  <c r="Y126" i="96"/>
  <c r="N184" i="41"/>
  <c r="N9" i="54" s="1"/>
  <c r="S184" i="41"/>
  <c r="S9" i="54" s="1"/>
  <c r="I288" i="45"/>
  <c r="H78" i="54"/>
  <c r="P139" i="96"/>
  <c r="P152" i="54" s="1"/>
  <c r="H84" i="54"/>
  <c r="R161" i="60"/>
  <c r="R149" i="54" s="1"/>
  <c r="E295" i="65"/>
  <c r="E12" i="54" s="1"/>
  <c r="U140" i="60"/>
  <c r="U141" i="54" s="1"/>
  <c r="S288" i="45"/>
  <c r="H10" i="54"/>
  <c r="X288" i="45"/>
  <c r="C295" i="65"/>
  <c r="C12" i="54" s="1"/>
  <c r="Y278" i="65"/>
  <c r="Y177" i="41"/>
  <c r="J184" i="41"/>
  <c r="J9" i="54" s="1"/>
  <c r="L184" i="41"/>
  <c r="L9" i="54" s="1"/>
  <c r="P97" i="54"/>
  <c r="I184" i="41"/>
  <c r="I9" i="54" s="1"/>
  <c r="L89" i="54"/>
  <c r="K84" i="54"/>
  <c r="U184" i="41"/>
  <c r="U9" i="54" s="1"/>
  <c r="S13" i="54"/>
  <c r="W110" i="54"/>
  <c r="P72" i="54"/>
  <c r="R84" i="54"/>
  <c r="E184" i="41"/>
  <c r="E9" i="54" s="1"/>
  <c r="I97" i="54"/>
  <c r="R72" i="54"/>
  <c r="I110" i="54"/>
  <c r="H184" i="41"/>
  <c r="H9" i="54" s="1"/>
  <c r="F184" i="41"/>
  <c r="F9" i="54" s="1"/>
  <c r="L97" i="54"/>
  <c r="J89" i="54"/>
  <c r="L84" i="54"/>
  <c r="D84" i="54"/>
  <c r="Y294" i="65"/>
  <c r="N10" i="54"/>
  <c r="W10" i="54"/>
  <c r="Y246" i="65"/>
  <c r="G184" i="41"/>
  <c r="G9" i="54" s="1"/>
  <c r="Y96" i="54"/>
  <c r="Q139" i="96"/>
  <c r="Q152" i="54" s="1"/>
  <c r="K139" i="96"/>
  <c r="K152" i="54" s="1"/>
  <c r="F84" i="54"/>
  <c r="P140" i="60"/>
  <c r="P141" i="54" s="1"/>
  <c r="Y138" i="60"/>
  <c r="V184" i="41"/>
  <c r="V9" i="54" s="1"/>
  <c r="L139" i="96"/>
  <c r="L152" i="54" s="1"/>
  <c r="X89" i="54"/>
  <c r="X140" i="60"/>
  <c r="X141" i="54" s="1"/>
  <c r="Y159" i="60"/>
  <c r="O161" i="60"/>
  <c r="O149" i="54" s="1"/>
  <c r="M288" i="45"/>
  <c r="V288" i="45"/>
  <c r="M10" i="54"/>
  <c r="Q97" i="54"/>
  <c r="V89" i="54"/>
  <c r="R139" i="96"/>
  <c r="R152" i="54" s="1"/>
  <c r="U139" i="96"/>
  <c r="U152" i="54" s="1"/>
  <c r="X84" i="54"/>
  <c r="W288" i="45"/>
  <c r="F161" i="60"/>
  <c r="F149" i="54" s="1"/>
  <c r="Y247" i="52"/>
  <c r="Q288" i="45"/>
  <c r="Y226" i="52"/>
  <c r="J10" i="54"/>
  <c r="V140" i="60"/>
  <c r="V141" i="54" s="1"/>
  <c r="T288" i="45"/>
  <c r="O288" i="45"/>
  <c r="K288" i="45"/>
  <c r="V84" i="54"/>
  <c r="T13" i="54"/>
  <c r="J13" i="54"/>
  <c r="U10" i="54"/>
  <c r="W84" i="54"/>
  <c r="Y239" i="45"/>
  <c r="P84" i="54"/>
  <c r="G89" i="54"/>
  <c r="G110" i="54"/>
  <c r="AA256" i="51"/>
  <c r="Y255" i="45"/>
  <c r="O89" i="54"/>
  <c r="E78" i="54"/>
  <c r="F78" i="54"/>
  <c r="Y271" i="45"/>
  <c r="R110" i="54"/>
  <c r="AA238" i="72"/>
  <c r="AA277" i="51"/>
  <c r="I78" i="54"/>
  <c r="L116" i="54"/>
  <c r="X110" i="54"/>
  <c r="S78" i="54"/>
  <c r="Y125" i="60"/>
  <c r="H110" i="54"/>
  <c r="R89" i="54"/>
  <c r="K89" i="54"/>
  <c r="G84" i="54"/>
  <c r="Q84" i="54"/>
  <c r="T110" i="54"/>
  <c r="Y146" i="60"/>
  <c r="AA192" i="51"/>
  <c r="R78" i="54"/>
  <c r="N13" i="54"/>
  <c r="E84" i="54"/>
  <c r="S84" i="54"/>
  <c r="S89" i="54"/>
  <c r="AA298" i="51"/>
  <c r="V13" i="54"/>
  <c r="D110" i="54"/>
  <c r="P13" i="54"/>
  <c r="K110" i="54"/>
  <c r="M110" i="54"/>
  <c r="W89" i="54"/>
  <c r="Y158" i="71"/>
  <c r="M78" i="54"/>
  <c r="J84" i="54"/>
  <c r="W78" i="54"/>
  <c r="U116" i="54"/>
  <c r="M84" i="54"/>
  <c r="V78" i="54"/>
  <c r="L13" i="54"/>
  <c r="AA292" i="51"/>
  <c r="O84" i="54"/>
  <c r="Q78" i="54"/>
  <c r="AA259" i="72"/>
  <c r="X13" i="54"/>
  <c r="O110" i="54"/>
  <c r="W13" i="54"/>
  <c r="N78" i="54"/>
  <c r="J110" i="54"/>
  <c r="N110" i="54"/>
  <c r="M13" i="54"/>
  <c r="G78" i="54"/>
  <c r="F110" i="54"/>
  <c r="U78" i="54"/>
  <c r="K78" i="54"/>
  <c r="Q110" i="54"/>
  <c r="R13" i="54"/>
  <c r="L110" i="54"/>
  <c r="AA196" i="72"/>
  <c r="C84" i="54"/>
  <c r="C13" i="54"/>
  <c r="AA271" i="51"/>
  <c r="H73" i="54"/>
  <c r="U13" i="54"/>
  <c r="X78" i="54"/>
  <c r="Q13" i="54"/>
  <c r="O78" i="54"/>
  <c r="T78" i="54"/>
  <c r="N73" i="54"/>
  <c r="G13" i="54"/>
  <c r="J73" i="54"/>
  <c r="O13" i="54"/>
  <c r="C184" i="41"/>
  <c r="Y169" i="41"/>
  <c r="AA248" i="77"/>
  <c r="C110" i="54"/>
  <c r="Y124" i="96"/>
  <c r="C139" i="96"/>
  <c r="AA271" i="73"/>
  <c r="C77" i="54"/>
  <c r="X73" i="54"/>
  <c r="K13" i="54"/>
  <c r="AA250" i="73"/>
  <c r="C78" i="54"/>
  <c r="AA290" i="77"/>
  <c r="E13" i="54"/>
  <c r="H13" i="54"/>
  <c r="F13" i="54"/>
  <c r="C89" i="54"/>
  <c r="Y75" i="54"/>
  <c r="O73" i="54"/>
  <c r="Y49" i="83"/>
  <c r="T73" i="54"/>
  <c r="Y86" i="54"/>
  <c r="C73" i="54"/>
  <c r="K73" i="54"/>
  <c r="C76" i="54"/>
  <c r="Y185" i="73"/>
  <c r="E110" i="54"/>
  <c r="C118" i="54"/>
  <c r="C82" i="54"/>
  <c r="AA217" i="72"/>
  <c r="P78" i="54"/>
  <c r="Y49" i="78"/>
  <c r="C54" i="78"/>
  <c r="Y194" i="44"/>
  <c r="D78" i="54"/>
  <c r="C288" i="45"/>
  <c r="Y287" i="45"/>
  <c r="U110" i="54"/>
  <c r="C108" i="54"/>
  <c r="Y183" i="77"/>
  <c r="AA313" i="73"/>
  <c r="C80" i="54"/>
  <c r="D73" i="54"/>
  <c r="AA292" i="73"/>
  <c r="C112" i="54"/>
  <c r="AA311" i="77"/>
  <c r="S73" i="54"/>
  <c r="L78" i="54"/>
  <c r="Y11" i="54"/>
  <c r="U73" i="54"/>
  <c r="J116" i="54"/>
  <c r="C109" i="54"/>
  <c r="AA269" i="77"/>
  <c r="E73" i="54"/>
  <c r="D13" i="54"/>
  <c r="C10" i="54"/>
  <c r="AA207" i="51"/>
  <c r="AA313" i="51"/>
  <c r="C15" i="54"/>
  <c r="Q116" i="54" l="1"/>
  <c r="G116" i="54"/>
  <c r="I46" i="79" s="1"/>
  <c r="O116" i="54"/>
  <c r="I116" i="54"/>
  <c r="Y116" i="54" s="1"/>
  <c r="Y246" i="95"/>
  <c r="F116" i="54"/>
  <c r="H46" i="79" s="1"/>
  <c r="Y279" i="95"/>
  <c r="Y264" i="95"/>
  <c r="M116" i="54"/>
  <c r="V116" i="54"/>
  <c r="W116" i="54"/>
  <c r="Y46" i="79" s="1"/>
  <c r="X116" i="54"/>
  <c r="Z46" i="79" s="1"/>
  <c r="Y268" i="95"/>
  <c r="E116" i="54"/>
  <c r="G46" i="79" s="1"/>
  <c r="R116" i="54"/>
  <c r="T46" i="79" s="1"/>
  <c r="Y140" i="75"/>
  <c r="Y258" i="95"/>
  <c r="AA253" i="76"/>
  <c r="Y227" i="95"/>
  <c r="AA211" i="76"/>
  <c r="AA232" i="76"/>
  <c r="Y245" i="95"/>
  <c r="Y240" i="95"/>
  <c r="Y263" i="95"/>
  <c r="Y223" i="95"/>
  <c r="AA190" i="76"/>
  <c r="Y225" i="95"/>
  <c r="Y138" i="75"/>
  <c r="Y280" i="95"/>
  <c r="Y277" i="95"/>
  <c r="Y247" i="95"/>
  <c r="G116" i="62"/>
  <c r="G151" i="54" s="1"/>
  <c r="W281" i="95"/>
  <c r="Y259" i="95"/>
  <c r="Y242" i="95"/>
  <c r="Y230" i="95"/>
  <c r="Y139" i="75"/>
  <c r="Y248" i="95"/>
  <c r="Y238" i="95"/>
  <c r="Y146" i="75"/>
  <c r="Y261" i="95"/>
  <c r="Y260" i="95"/>
  <c r="Y278" i="95"/>
  <c r="Y231" i="95"/>
  <c r="P281" i="95"/>
  <c r="Y241" i="95"/>
  <c r="Y218" i="95"/>
  <c r="M116" i="62"/>
  <c r="M151" i="54" s="1"/>
  <c r="Y232" i="95"/>
  <c r="Y226" i="95"/>
  <c r="Y275" i="95"/>
  <c r="U249" i="95"/>
  <c r="Y252" i="95"/>
  <c r="S152" i="75"/>
  <c r="S107" i="54" s="1"/>
  <c r="K281" i="95"/>
  <c r="G249" i="95"/>
  <c r="Y266" i="95"/>
  <c r="Q152" i="75"/>
  <c r="Q107" i="54" s="1"/>
  <c r="Y234" i="95"/>
  <c r="Y262" i="95"/>
  <c r="X249" i="95"/>
  <c r="X281" i="95"/>
  <c r="N249" i="95"/>
  <c r="Y267" i="95"/>
  <c r="X116" i="62"/>
  <c r="X151" i="54" s="1"/>
  <c r="N152" i="75"/>
  <c r="N107" i="54" s="1"/>
  <c r="Y237" i="95"/>
  <c r="R281" i="95"/>
  <c r="T249" i="95"/>
  <c r="R152" i="75"/>
  <c r="R107" i="54" s="1"/>
  <c r="N265" i="95"/>
  <c r="W265" i="95"/>
  <c r="V265" i="95"/>
  <c r="N281" i="95"/>
  <c r="D281" i="95"/>
  <c r="Y272" i="95"/>
  <c r="Y274" i="95"/>
  <c r="C146" i="50"/>
  <c r="Y146" i="50" s="1"/>
  <c r="Y131" i="50"/>
  <c r="M152" i="75"/>
  <c r="M107" i="54" s="1"/>
  <c r="U152" i="75"/>
  <c r="U107" i="54" s="1"/>
  <c r="Y180" i="49"/>
  <c r="C195" i="49"/>
  <c r="Y195" i="49" s="1"/>
  <c r="Y144" i="75"/>
  <c r="Y143" i="75"/>
  <c r="D61" i="74"/>
  <c r="Y251" i="95"/>
  <c r="O249" i="95"/>
  <c r="L249" i="95"/>
  <c r="H249" i="95"/>
  <c r="K249" i="95"/>
  <c r="Q249" i="95"/>
  <c r="M281" i="95"/>
  <c r="O152" i="75"/>
  <c r="O107" i="54" s="1"/>
  <c r="F152" i="75"/>
  <c r="F107" i="54" s="1"/>
  <c r="P152" i="75"/>
  <c r="P107" i="54" s="1"/>
  <c r="D249" i="95"/>
  <c r="F281" i="95"/>
  <c r="I152" i="75"/>
  <c r="I107" i="54" s="1"/>
  <c r="T152" i="75"/>
  <c r="T107" i="54" s="1"/>
  <c r="Y142" i="75"/>
  <c r="J152" i="75"/>
  <c r="J107" i="54" s="1"/>
  <c r="Y137" i="75"/>
  <c r="C152" i="75"/>
  <c r="H152" i="75"/>
  <c r="H107" i="54" s="1"/>
  <c r="G152" i="75"/>
  <c r="G107" i="54" s="1"/>
  <c r="V152" i="75"/>
  <c r="V107" i="54" s="1"/>
  <c r="Y150" i="75"/>
  <c r="Y151" i="75"/>
  <c r="Y371" i="91"/>
  <c r="C386" i="91"/>
  <c r="R233" i="95"/>
  <c r="I281" i="95"/>
  <c r="E152" i="75"/>
  <c r="E107" i="54" s="1"/>
  <c r="X152" i="75"/>
  <c r="X107" i="54" s="1"/>
  <c r="Y141" i="75"/>
  <c r="Y149" i="75"/>
  <c r="S121" i="54"/>
  <c r="L152" i="75"/>
  <c r="L107" i="54" s="1"/>
  <c r="Y148" i="75"/>
  <c r="Y145" i="75"/>
  <c r="I116" i="62"/>
  <c r="I151" i="54" s="1"/>
  <c r="R249" i="95"/>
  <c r="F116" i="62"/>
  <c r="F151" i="54" s="1"/>
  <c r="K152" i="75"/>
  <c r="K107" i="54" s="1"/>
  <c r="D152" i="75"/>
  <c r="D107" i="54" s="1"/>
  <c r="W152" i="75"/>
  <c r="W107" i="54" s="1"/>
  <c r="Y130" i="47"/>
  <c r="C145" i="47"/>
  <c r="Y147" i="75"/>
  <c r="U281" i="95"/>
  <c r="Y273" i="95"/>
  <c r="Y236" i="95"/>
  <c r="Q281" i="95"/>
  <c r="T281" i="95"/>
  <c r="D116" i="62"/>
  <c r="D151" i="54" s="1"/>
  <c r="O265" i="95"/>
  <c r="V249" i="95"/>
  <c r="H233" i="95"/>
  <c r="M249" i="95"/>
  <c r="Y239" i="95"/>
  <c r="M233" i="95"/>
  <c r="S281" i="95"/>
  <c r="Y228" i="95"/>
  <c r="G233" i="95"/>
  <c r="W249" i="95"/>
  <c r="J249" i="95"/>
  <c r="I265" i="95"/>
  <c r="I249" i="95"/>
  <c r="O281" i="95"/>
  <c r="Y253" i="95"/>
  <c r="L233" i="95"/>
  <c r="Y256" i="95"/>
  <c r="Y269" i="95"/>
  <c r="U116" i="62"/>
  <c r="U151" i="54" s="1"/>
  <c r="G281" i="95"/>
  <c r="S249" i="95"/>
  <c r="E233" i="95"/>
  <c r="Y222" i="95"/>
  <c r="H116" i="62"/>
  <c r="H151" i="54" s="1"/>
  <c r="K265" i="95"/>
  <c r="G265" i="95"/>
  <c r="E116" i="62"/>
  <c r="E151" i="54" s="1"/>
  <c r="C249" i="95"/>
  <c r="D265" i="95"/>
  <c r="C265" i="95"/>
  <c r="V281" i="95"/>
  <c r="E249" i="95"/>
  <c r="L116" i="62"/>
  <c r="L151" i="54" s="1"/>
  <c r="F265" i="95"/>
  <c r="Q265" i="95"/>
  <c r="J265" i="95"/>
  <c r="Y235" i="95"/>
  <c r="C281" i="95"/>
  <c r="H281" i="95"/>
  <c r="R265" i="95"/>
  <c r="O233" i="95"/>
  <c r="P116" i="62"/>
  <c r="P151" i="54" s="1"/>
  <c r="Y271" i="95"/>
  <c r="V233" i="95"/>
  <c r="E281" i="95"/>
  <c r="F233" i="95"/>
  <c r="P265" i="95"/>
  <c r="D233" i="95"/>
  <c r="I233" i="95"/>
  <c r="L281" i="95"/>
  <c r="T265" i="95"/>
  <c r="H265" i="95"/>
  <c r="Y276" i="95"/>
  <c r="J281" i="95"/>
  <c r="Y243" i="95"/>
  <c r="C116" i="62"/>
  <c r="C151" i="54" s="1"/>
  <c r="P249" i="95"/>
  <c r="Y229" i="95"/>
  <c r="T233" i="95"/>
  <c r="Y270" i="95"/>
  <c r="S116" i="62"/>
  <c r="S151" i="54" s="1"/>
  <c r="E265" i="95"/>
  <c r="Y224" i="95"/>
  <c r="Y107" i="62"/>
  <c r="W233" i="95"/>
  <c r="S265" i="95"/>
  <c r="Y221" i="95"/>
  <c r="F249" i="95"/>
  <c r="J116" i="62"/>
  <c r="J151" i="54" s="1"/>
  <c r="Q116" i="62"/>
  <c r="Q151" i="54" s="1"/>
  <c r="O116" i="62"/>
  <c r="O151" i="54" s="1"/>
  <c r="U233" i="95"/>
  <c r="X233" i="95"/>
  <c r="Y106" i="61"/>
  <c r="L265" i="95"/>
  <c r="X265" i="95"/>
  <c r="C233" i="95"/>
  <c r="M265" i="95"/>
  <c r="Y250" i="95"/>
  <c r="N233" i="95"/>
  <c r="K233" i="95"/>
  <c r="Q233" i="95"/>
  <c r="Y112" i="62"/>
  <c r="V116" i="62"/>
  <c r="V151" i="54" s="1"/>
  <c r="Y220" i="95"/>
  <c r="S233" i="95"/>
  <c r="Y257" i="95"/>
  <c r="P233" i="95"/>
  <c r="Y219" i="95"/>
  <c r="J233" i="95"/>
  <c r="K116" i="62"/>
  <c r="K151" i="54" s="1"/>
  <c r="U265" i="95"/>
  <c r="W116" i="62"/>
  <c r="W151" i="54" s="1"/>
  <c r="Y255" i="95"/>
  <c r="N116" i="62"/>
  <c r="N151" i="54" s="1"/>
  <c r="AA234" i="67"/>
  <c r="AA213" i="67"/>
  <c r="AA255" i="67"/>
  <c r="AA192" i="67"/>
  <c r="J268" i="67"/>
  <c r="H54" i="54" s="1"/>
  <c r="S247" i="67"/>
  <c r="Y157" i="66"/>
  <c r="AA314" i="68"/>
  <c r="AA264" i="67"/>
  <c r="AA272" i="68"/>
  <c r="I226" i="67"/>
  <c r="G50" i="54" s="1"/>
  <c r="W247" i="67"/>
  <c r="V226" i="67"/>
  <c r="T50" i="54" s="1"/>
  <c r="K261" i="68"/>
  <c r="AA299" i="68"/>
  <c r="Y191" i="68"/>
  <c r="AA222" i="67"/>
  <c r="X226" i="67"/>
  <c r="V50" i="54" s="1"/>
  <c r="Y205" i="67"/>
  <c r="AA243" i="67"/>
  <c r="AA251" i="68"/>
  <c r="AA280" i="68"/>
  <c r="AA201" i="67"/>
  <c r="Y185" i="68"/>
  <c r="AA293" i="68"/>
  <c r="Y162" i="66"/>
  <c r="AA239" i="67"/>
  <c r="AA236" i="67"/>
  <c r="AA320" i="68"/>
  <c r="X268" i="67"/>
  <c r="V54" i="54" s="1"/>
  <c r="AA195" i="67"/>
  <c r="O25" i="54"/>
  <c r="E61" i="74"/>
  <c r="G73" i="54"/>
  <c r="T65" i="74"/>
  <c r="L64" i="74"/>
  <c r="C65" i="74"/>
  <c r="Q65" i="74"/>
  <c r="N64" i="74"/>
  <c r="N63" i="74"/>
  <c r="F62" i="74"/>
  <c r="C61" i="74"/>
  <c r="W64" i="74"/>
  <c r="R64" i="74"/>
  <c r="D64" i="74"/>
  <c r="C64" i="74"/>
  <c r="D63" i="74"/>
  <c r="O64" i="74"/>
  <c r="Q61" i="74"/>
  <c r="X64" i="74"/>
  <c r="H65" i="74"/>
  <c r="W61" i="74"/>
  <c r="F65" i="74"/>
  <c r="J63" i="74"/>
  <c r="C63" i="74"/>
  <c r="P61" i="74"/>
  <c r="D65" i="74"/>
  <c r="K64" i="74"/>
  <c r="X63" i="74"/>
  <c r="F64" i="74"/>
  <c r="L205" i="67"/>
  <c r="I205" i="67"/>
  <c r="AA261" i="67"/>
  <c r="AA216" i="67"/>
  <c r="AA244" i="67"/>
  <c r="AA309" i="68"/>
  <c r="N247" i="67"/>
  <c r="AA238" i="67"/>
  <c r="AA263" i="67"/>
  <c r="K268" i="67"/>
  <c r="I54" i="54" s="1"/>
  <c r="W226" i="67"/>
  <c r="U50" i="54" s="1"/>
  <c r="U205" i="67"/>
  <c r="AA232" i="67"/>
  <c r="Y247" i="67"/>
  <c r="E247" i="67"/>
  <c r="AA217" i="67"/>
  <c r="P65" i="74"/>
  <c r="N62" i="74"/>
  <c r="I64" i="74"/>
  <c r="O62" i="74"/>
  <c r="M63" i="74"/>
  <c r="S65" i="74"/>
  <c r="I61" i="74"/>
  <c r="V63" i="74"/>
  <c r="L61" i="74"/>
  <c r="S62" i="74"/>
  <c r="X61" i="74"/>
  <c r="R62" i="74"/>
  <c r="O63" i="74"/>
  <c r="X65" i="74"/>
  <c r="G205" i="67"/>
  <c r="Q226" i="67"/>
  <c r="O50" i="54" s="1"/>
  <c r="O247" i="67"/>
  <c r="V247" i="67"/>
  <c r="AA257" i="67"/>
  <c r="AA240" i="67"/>
  <c r="AA218" i="67"/>
  <c r="AA246" i="68"/>
  <c r="AA259" i="67"/>
  <c r="AA258" i="67"/>
  <c r="T247" i="67"/>
  <c r="S226" i="67"/>
  <c r="Q50" i="54" s="1"/>
  <c r="P226" i="67"/>
  <c r="N50" i="54" s="1"/>
  <c r="K205" i="67"/>
  <c r="AA215" i="67"/>
  <c r="O226" i="67"/>
  <c r="M50" i="54" s="1"/>
  <c r="AA200" i="67"/>
  <c r="AA265" i="67"/>
  <c r="AA202" i="67"/>
  <c r="AA197" i="67"/>
  <c r="Y180" i="68"/>
  <c r="R65" i="74"/>
  <c r="X62" i="74"/>
  <c r="T63" i="74"/>
  <c r="E62" i="74"/>
  <c r="E64" i="74"/>
  <c r="H62" i="74"/>
  <c r="L65" i="74"/>
  <c r="N61" i="74"/>
  <c r="H61" i="74"/>
  <c r="U65" i="74"/>
  <c r="G62" i="74"/>
  <c r="I62" i="74"/>
  <c r="G61" i="74"/>
  <c r="S64" i="74"/>
  <c r="H247" i="67"/>
  <c r="L247" i="67"/>
  <c r="AA223" i="67"/>
  <c r="AA260" i="67"/>
  <c r="AA288" i="68"/>
  <c r="AA267" i="68"/>
  <c r="AA196" i="67"/>
  <c r="AA194" i="67"/>
  <c r="AA204" i="67"/>
  <c r="P247" i="67"/>
  <c r="AA225" i="67"/>
  <c r="H226" i="67"/>
  <c r="F50" i="54" s="1"/>
  <c r="AA235" i="67"/>
  <c r="W268" i="67"/>
  <c r="U54" i="54" s="1"/>
  <c r="X205" i="67"/>
  <c r="V268" i="67"/>
  <c r="T54" i="54" s="1"/>
  <c r="N268" i="67"/>
  <c r="L54" i="54" s="1"/>
  <c r="E226" i="67"/>
  <c r="X25" i="54"/>
  <c r="AA237" i="67"/>
  <c r="W62" i="74"/>
  <c r="V65" i="74"/>
  <c r="V61" i="74"/>
  <c r="H63" i="74"/>
  <c r="F61" i="74"/>
  <c r="J64" i="74"/>
  <c r="V62" i="74"/>
  <c r="S61" i="74"/>
  <c r="R61" i="74"/>
  <c r="K61" i="74"/>
  <c r="I65" i="74"/>
  <c r="E63" i="74"/>
  <c r="Q62" i="74"/>
  <c r="M64" i="74"/>
  <c r="I247" i="67"/>
  <c r="J247" i="67"/>
  <c r="Q247" i="67"/>
  <c r="J226" i="67"/>
  <c r="H50" i="54" s="1"/>
  <c r="H205" i="67"/>
  <c r="L268" i="67"/>
  <c r="J54" i="54" s="1"/>
  <c r="M226" i="67"/>
  <c r="K50" i="54" s="1"/>
  <c r="AA198" i="67"/>
  <c r="Z205" i="67"/>
  <c r="AA245" i="67"/>
  <c r="M268" i="67"/>
  <c r="K54" i="54" s="1"/>
  <c r="M205" i="67"/>
  <c r="AA190" i="67"/>
  <c r="R205" i="67"/>
  <c r="AA220" i="67"/>
  <c r="AA199" i="67"/>
  <c r="O205" i="67"/>
  <c r="T268" i="67"/>
  <c r="R54" i="54" s="1"/>
  <c r="AA262" i="67"/>
  <c r="K247" i="67"/>
  <c r="Z226" i="67"/>
  <c r="X50" i="54" s="1"/>
  <c r="AA266" i="67"/>
  <c r="S205" i="67"/>
  <c r="M247" i="67"/>
  <c r="Q25" i="54"/>
  <c r="G64" i="74"/>
  <c r="U64" i="74"/>
  <c r="K63" i="74"/>
  <c r="H64" i="74"/>
  <c r="R63" i="74"/>
  <c r="U63" i="74"/>
  <c r="W63" i="74"/>
  <c r="T61" i="74"/>
  <c r="C62" i="74"/>
  <c r="O65" i="74"/>
  <c r="S63" i="74"/>
  <c r="K65" i="74"/>
  <c r="Q64" i="74"/>
  <c r="M62" i="74"/>
  <c r="AA281" i="68"/>
  <c r="S268" i="67"/>
  <c r="Q54" i="54" s="1"/>
  <c r="Z268" i="67"/>
  <c r="X54" i="54" s="1"/>
  <c r="W205" i="67"/>
  <c r="F247" i="67"/>
  <c r="N205" i="67"/>
  <c r="P205" i="67"/>
  <c r="AA242" i="67"/>
  <c r="H268" i="67"/>
  <c r="F54" i="54" s="1"/>
  <c r="AA221" i="67"/>
  <c r="AA219" i="67"/>
  <c r="Y161" i="66"/>
  <c r="AA211" i="67"/>
  <c r="T226" i="67"/>
  <c r="R50" i="54" s="1"/>
  <c r="Q205" i="67"/>
  <c r="AA267" i="67"/>
  <c r="D25" i="54"/>
  <c r="P64" i="74"/>
  <c r="P63" i="74"/>
  <c r="K62" i="74"/>
  <c r="U61" i="74"/>
  <c r="W65" i="74"/>
  <c r="D62" i="74"/>
  <c r="T62" i="74"/>
  <c r="F63" i="74"/>
  <c r="Q63" i="74"/>
  <c r="L62" i="74"/>
  <c r="L63" i="74"/>
  <c r="P62" i="74"/>
  <c r="J62" i="74"/>
  <c r="T205" i="67"/>
  <c r="AA193" i="67"/>
  <c r="AA214" i="67"/>
  <c r="AA297" i="68"/>
  <c r="AA203" i="67"/>
  <c r="AA253" i="67"/>
  <c r="Y155" i="66"/>
  <c r="Y268" i="67"/>
  <c r="W54" i="54" s="1"/>
  <c r="X247" i="67"/>
  <c r="Z247" i="67"/>
  <c r="L226" i="67"/>
  <c r="J50" i="54" s="1"/>
  <c r="AA246" i="67"/>
  <c r="P268" i="67"/>
  <c r="N54" i="54" s="1"/>
  <c r="I268" i="67"/>
  <c r="G54" i="54" s="1"/>
  <c r="U226" i="67"/>
  <c r="S50" i="54" s="1"/>
  <c r="M65" i="74"/>
  <c r="E65" i="74"/>
  <c r="T64" i="74"/>
  <c r="V64" i="74"/>
  <c r="M61" i="74"/>
  <c r="J61" i="74"/>
  <c r="J65" i="74"/>
  <c r="G65" i="74"/>
  <c r="I63" i="74"/>
  <c r="O61" i="74"/>
  <c r="N65" i="74"/>
  <c r="G63" i="74"/>
  <c r="U303" i="68"/>
  <c r="N226" i="67"/>
  <c r="L50" i="54" s="1"/>
  <c r="L303" i="68"/>
  <c r="AA241" i="67"/>
  <c r="O268" i="67"/>
  <c r="M54" i="54" s="1"/>
  <c r="K226" i="67"/>
  <c r="I50" i="54" s="1"/>
  <c r="J282" i="68"/>
  <c r="H45" i="54" s="1"/>
  <c r="J324" i="68"/>
  <c r="H48" i="54" s="1"/>
  <c r="Y183" i="68"/>
  <c r="AA312" i="68"/>
  <c r="AA291" i="68"/>
  <c r="K41" i="79"/>
  <c r="G282" i="68"/>
  <c r="E45" i="54" s="1"/>
  <c r="Y163" i="66"/>
  <c r="AA273" i="68"/>
  <c r="M195" i="68"/>
  <c r="M44" i="54" s="1"/>
  <c r="S165" i="66"/>
  <c r="S43" i="54" s="1"/>
  <c r="S25" i="54"/>
  <c r="W165" i="66"/>
  <c r="W43" i="54" s="1"/>
  <c r="I282" i="68"/>
  <c r="G45" i="54" s="1"/>
  <c r="N165" i="66"/>
  <c r="N43" i="54" s="1"/>
  <c r="AA249" i="68"/>
  <c r="Y189" i="68"/>
  <c r="AA276" i="68"/>
  <c r="Y159" i="66"/>
  <c r="P25" i="54"/>
  <c r="AA294" i="68"/>
  <c r="V303" i="68"/>
  <c r="J195" i="68"/>
  <c r="J44" i="54" s="1"/>
  <c r="AA270" i="68"/>
  <c r="N261" i="68"/>
  <c r="P165" i="66"/>
  <c r="P43" i="54" s="1"/>
  <c r="I324" i="68"/>
  <c r="G48" i="54" s="1"/>
  <c r="K195" i="68"/>
  <c r="K44" i="54" s="1"/>
  <c r="U324" i="68"/>
  <c r="S48" i="54" s="1"/>
  <c r="P303" i="68"/>
  <c r="AA259" i="68"/>
  <c r="R282" i="68"/>
  <c r="P45" i="54" s="1"/>
  <c r="AA248" i="68"/>
  <c r="J165" i="66"/>
  <c r="J43" i="54" s="1"/>
  <c r="N324" i="68"/>
  <c r="L48" i="54" s="1"/>
  <c r="X195" i="68"/>
  <c r="X44" i="54" s="1"/>
  <c r="X303" i="68"/>
  <c r="AA233" i="67"/>
  <c r="AA255" i="68"/>
  <c r="R195" i="68"/>
  <c r="R44" i="54" s="1"/>
  <c r="U282" i="68"/>
  <c r="S45" i="54" s="1"/>
  <c r="V261" i="68"/>
  <c r="Y188" i="68"/>
  <c r="AA277" i="68"/>
  <c r="Y194" i="68"/>
  <c r="H165" i="66"/>
  <c r="H43" i="54" s="1"/>
  <c r="AA290" i="68"/>
  <c r="E205" i="67"/>
  <c r="AA254" i="67"/>
  <c r="AA256" i="67"/>
  <c r="L165" i="66"/>
  <c r="L43" i="54" s="1"/>
  <c r="Y190" i="68"/>
  <c r="AA292" i="68"/>
  <c r="Y193" i="68"/>
  <c r="Z324" i="68"/>
  <c r="X48" i="54" s="1"/>
  <c r="E268" i="67"/>
  <c r="C54" i="54" s="1"/>
  <c r="F205" i="67"/>
  <c r="Y106" i="62"/>
  <c r="AA224" i="67"/>
  <c r="I261" i="68"/>
  <c r="Y181" i="68"/>
  <c r="R324" i="68"/>
  <c r="P48" i="54" s="1"/>
  <c r="W303" i="68"/>
  <c r="F282" i="68"/>
  <c r="D45" i="54" s="1"/>
  <c r="K324" i="68"/>
  <c r="I48" i="54" s="1"/>
  <c r="P324" i="68"/>
  <c r="N48" i="54" s="1"/>
  <c r="AA247" i="68"/>
  <c r="Y153" i="66"/>
  <c r="M261" i="68"/>
  <c r="H261" i="68"/>
  <c r="M282" i="68"/>
  <c r="K45" i="54" s="1"/>
  <c r="N303" i="68"/>
  <c r="Y156" i="66"/>
  <c r="F261" i="68"/>
  <c r="O303" i="68"/>
  <c r="Y164" i="66"/>
  <c r="AA322" i="68"/>
  <c r="Z303" i="68"/>
  <c r="F268" i="67"/>
  <c r="D54" i="54" s="1"/>
  <c r="R268" i="67"/>
  <c r="P54" i="54" s="1"/>
  <c r="Y226" i="67"/>
  <c r="W50" i="54" s="1"/>
  <c r="R226" i="67"/>
  <c r="P50" i="54" s="1"/>
  <c r="U268" i="67"/>
  <c r="S54" i="54" s="1"/>
  <c r="AA289" i="68"/>
  <c r="O261" i="68"/>
  <c r="E195" i="68"/>
  <c r="E44" i="54" s="1"/>
  <c r="W261" i="68"/>
  <c r="Z282" i="68"/>
  <c r="X45" i="54" s="1"/>
  <c r="T195" i="68"/>
  <c r="T44" i="54" s="1"/>
  <c r="I195" i="68"/>
  <c r="I44" i="54" s="1"/>
  <c r="C195" i="68"/>
  <c r="C44" i="54" s="1"/>
  <c r="J205" i="67"/>
  <c r="M303" i="68"/>
  <c r="AA317" i="68"/>
  <c r="W282" i="68"/>
  <c r="U45" i="54" s="1"/>
  <c r="P282" i="68"/>
  <c r="N45" i="54" s="1"/>
  <c r="N282" i="68"/>
  <c r="L45" i="54" s="1"/>
  <c r="I303" i="68"/>
  <c r="AA321" i="68"/>
  <c r="Y186" i="68"/>
  <c r="AA311" i="68"/>
  <c r="V282" i="68"/>
  <c r="T45" i="54" s="1"/>
  <c r="AA295" i="68"/>
  <c r="L282" i="68"/>
  <c r="J45" i="54" s="1"/>
  <c r="R247" i="67"/>
  <c r="U247" i="67"/>
  <c r="V205" i="67"/>
  <c r="AA212" i="67"/>
  <c r="G268" i="67"/>
  <c r="E54" i="54" s="1"/>
  <c r="Q268" i="67"/>
  <c r="O54" i="54" s="1"/>
  <c r="K303" i="68"/>
  <c r="E324" i="68"/>
  <c r="C48" i="54" s="1"/>
  <c r="M73" i="54"/>
  <c r="F324" i="68"/>
  <c r="D48" i="54" s="1"/>
  <c r="V165" i="66"/>
  <c r="V43" i="54" s="1"/>
  <c r="S261" i="68"/>
  <c r="T282" i="68"/>
  <c r="R45" i="54" s="1"/>
  <c r="AA302" i="68"/>
  <c r="AA323" i="68"/>
  <c r="AA318" i="68"/>
  <c r="S282" i="68"/>
  <c r="Q45" i="54" s="1"/>
  <c r="H195" i="68"/>
  <c r="H44" i="54" s="1"/>
  <c r="Z261" i="68"/>
  <c r="Y151" i="66"/>
  <c r="X282" i="68"/>
  <c r="V45" i="54" s="1"/>
  <c r="G247" i="67"/>
  <c r="P46" i="79"/>
  <c r="F226" i="67"/>
  <c r="D50" i="54" s="1"/>
  <c r="AA257" i="68"/>
  <c r="S303" i="68"/>
  <c r="V195" i="68"/>
  <c r="V44" i="54" s="1"/>
  <c r="Y158" i="66"/>
  <c r="Y324" i="68"/>
  <c r="W48" i="54" s="1"/>
  <c r="Y303" i="68"/>
  <c r="R303" i="68"/>
  <c r="Y182" i="68"/>
  <c r="AA301" i="68"/>
  <c r="X324" i="68"/>
  <c r="V48" i="54" s="1"/>
  <c r="AA260" i="68"/>
  <c r="Y160" i="66"/>
  <c r="W25" i="54"/>
  <c r="V73" i="54"/>
  <c r="AA252" i="68"/>
  <c r="X261" i="68"/>
  <c r="Y282" i="68"/>
  <c r="W45" i="54" s="1"/>
  <c r="G324" i="68"/>
  <c r="E48" i="54" s="1"/>
  <c r="L324" i="68"/>
  <c r="J48" i="54" s="1"/>
  <c r="AA310" i="68"/>
  <c r="U165" i="66"/>
  <c r="U43" i="54" s="1"/>
  <c r="F303" i="68"/>
  <c r="P195" i="68"/>
  <c r="P44" i="54" s="1"/>
  <c r="D165" i="66"/>
  <c r="D43" i="54" s="1"/>
  <c r="AA296" i="68"/>
  <c r="L261" i="68"/>
  <c r="AA191" i="67"/>
  <c r="S195" i="68"/>
  <c r="S44" i="54" s="1"/>
  <c r="R47" i="79"/>
  <c r="T25" i="54"/>
  <c r="G226" i="67"/>
  <c r="E50" i="54" s="1"/>
  <c r="AA268" i="68"/>
  <c r="F165" i="66"/>
  <c r="F43" i="54" s="1"/>
  <c r="AA278" i="68"/>
  <c r="H303" i="68"/>
  <c r="M165" i="66"/>
  <c r="M43" i="54" s="1"/>
  <c r="W324" i="68"/>
  <c r="U48" i="54" s="1"/>
  <c r="Y192" i="68"/>
  <c r="S324" i="68"/>
  <c r="Q48" i="54" s="1"/>
  <c r="T324" i="68"/>
  <c r="R48" i="54" s="1"/>
  <c r="Q195" i="68"/>
  <c r="Q44" i="54" s="1"/>
  <c r="N195" i="68"/>
  <c r="N44" i="54" s="1"/>
  <c r="Y261" i="68"/>
  <c r="W195" i="68"/>
  <c r="W44" i="54" s="1"/>
  <c r="Q303" i="68"/>
  <c r="L195" i="68"/>
  <c r="L44" i="54" s="1"/>
  <c r="T261" i="68"/>
  <c r="AA258" i="68"/>
  <c r="AA271" i="68"/>
  <c r="R165" i="66"/>
  <c r="R43" i="54" s="1"/>
  <c r="AA275" i="68"/>
  <c r="Y152" i="66"/>
  <c r="U261" i="68"/>
  <c r="J303" i="68"/>
  <c r="F195" i="68"/>
  <c r="F44" i="54" s="1"/>
  <c r="M324" i="68"/>
  <c r="K48" i="54" s="1"/>
  <c r="V324" i="68"/>
  <c r="T48" i="54" s="1"/>
  <c r="G261" i="68"/>
  <c r="AA316" i="68"/>
  <c r="AA269" i="68"/>
  <c r="T155" i="54"/>
  <c r="J25" i="54"/>
  <c r="H282" i="68"/>
  <c r="F45" i="54" s="1"/>
  <c r="AA250" i="68"/>
  <c r="AA300" i="68"/>
  <c r="G303" i="68"/>
  <c r="E261" i="68"/>
  <c r="O165" i="66"/>
  <c r="O43" i="54" s="1"/>
  <c r="G195" i="68"/>
  <c r="G44" i="54" s="1"/>
  <c r="Y184" i="68"/>
  <c r="AA254" i="68"/>
  <c r="U195" i="68"/>
  <c r="U44" i="54" s="1"/>
  <c r="E165" i="66"/>
  <c r="E43" i="54" s="1"/>
  <c r="S46" i="79"/>
  <c r="T165" i="66"/>
  <c r="T43" i="54" s="1"/>
  <c r="K165" i="66"/>
  <c r="K43" i="54" s="1"/>
  <c r="E303" i="68"/>
  <c r="H324" i="68"/>
  <c r="F48" i="54" s="1"/>
  <c r="O282" i="68"/>
  <c r="M45" i="54" s="1"/>
  <c r="D195" i="68"/>
  <c r="D44" i="54" s="1"/>
  <c r="J261" i="68"/>
  <c r="Q324" i="68"/>
  <c r="O48" i="54" s="1"/>
  <c r="T303" i="68"/>
  <c r="K282" i="68"/>
  <c r="I45" i="54" s="1"/>
  <c r="Q282" i="68"/>
  <c r="O45" i="54" s="1"/>
  <c r="AA313" i="68"/>
  <c r="O324" i="68"/>
  <c r="M48" i="54" s="1"/>
  <c r="R261" i="68"/>
  <c r="AA256" i="68"/>
  <c r="AA279" i="68"/>
  <c r="Q165" i="66"/>
  <c r="Q43" i="54" s="1"/>
  <c r="AA298" i="68"/>
  <c r="Y150" i="66"/>
  <c r="X47" i="79"/>
  <c r="E282" i="68"/>
  <c r="C45" i="54" s="1"/>
  <c r="AA315" i="68"/>
  <c r="AA274" i="68"/>
  <c r="G165" i="66"/>
  <c r="G43" i="54" s="1"/>
  <c r="P73" i="54"/>
  <c r="U41" i="79"/>
  <c r="AA319" i="68"/>
  <c r="Q261" i="68"/>
  <c r="I165" i="66"/>
  <c r="I43" i="54" s="1"/>
  <c r="S47" i="79"/>
  <c r="X165" i="66"/>
  <c r="X43" i="54" s="1"/>
  <c r="W73" i="54"/>
  <c r="O195" i="68"/>
  <c r="O44" i="54" s="1"/>
  <c r="F73" i="54"/>
  <c r="R25" i="54"/>
  <c r="Y187" i="68"/>
  <c r="Y47" i="79"/>
  <c r="R73" i="54"/>
  <c r="R155" i="54"/>
  <c r="N41" i="79"/>
  <c r="C165" i="66"/>
  <c r="C43" i="54" s="1"/>
  <c r="I25" i="54"/>
  <c r="L25" i="54"/>
  <c r="P261" i="68"/>
  <c r="F47" i="79"/>
  <c r="K25" i="54"/>
  <c r="J47" i="79"/>
  <c r="Y154" i="66"/>
  <c r="N25" i="54"/>
  <c r="E25" i="54"/>
  <c r="M25" i="54"/>
  <c r="AA253" i="68"/>
  <c r="F25" i="54"/>
  <c r="V45" i="79"/>
  <c r="U47" i="79"/>
  <c r="L45" i="79"/>
  <c r="K45" i="79"/>
  <c r="I73" i="54"/>
  <c r="U25" i="54"/>
  <c r="J45" i="79"/>
  <c r="O41" i="79"/>
  <c r="T45" i="79"/>
  <c r="Q73" i="54"/>
  <c r="X45" i="79"/>
  <c r="O46" i="79"/>
  <c r="U45" i="79"/>
  <c r="G25" i="54"/>
  <c r="Y161" i="60"/>
  <c r="E41" i="79"/>
  <c r="Y295" i="65"/>
  <c r="L73" i="54"/>
  <c r="Z41" i="79"/>
  <c r="H25" i="54"/>
  <c r="V25" i="54"/>
  <c r="Z45" i="79"/>
  <c r="K47" i="79"/>
  <c r="P47" i="79"/>
  <c r="Y97" i="54"/>
  <c r="L41" i="79"/>
  <c r="T47" i="79"/>
  <c r="G45" i="79"/>
  <c r="H45" i="79"/>
  <c r="Z47" i="79"/>
  <c r="Y72" i="54"/>
  <c r="I47" i="79"/>
  <c r="K46" i="79"/>
  <c r="Y140" i="60"/>
  <c r="Y141" i="54"/>
  <c r="Y288" i="45"/>
  <c r="U46" i="79"/>
  <c r="Q46" i="79"/>
  <c r="Y12" i="54"/>
  <c r="V41" i="79"/>
  <c r="V47" i="79"/>
  <c r="V46" i="79"/>
  <c r="N46" i="79"/>
  <c r="R41" i="79"/>
  <c r="F46" i="79"/>
  <c r="J46" i="79"/>
  <c r="G47" i="79"/>
  <c r="R46" i="79"/>
  <c r="Y45" i="79"/>
  <c r="O47" i="79"/>
  <c r="P41" i="79"/>
  <c r="W46" i="79"/>
  <c r="X41" i="79"/>
  <c r="M47" i="79"/>
  <c r="Q41" i="79"/>
  <c r="T41" i="79"/>
  <c r="W45" i="79"/>
  <c r="L47" i="79"/>
  <c r="O45" i="79"/>
  <c r="I45" i="79"/>
  <c r="S45" i="79"/>
  <c r="N47" i="79"/>
  <c r="M45" i="79"/>
  <c r="F45" i="79"/>
  <c r="Q47" i="79"/>
  <c r="H47" i="79"/>
  <c r="Y41" i="79"/>
  <c r="Q45" i="79"/>
  <c r="N45" i="79"/>
  <c r="P45" i="79"/>
  <c r="C152" i="54"/>
  <c r="Y139" i="96"/>
  <c r="S41" i="79"/>
  <c r="L46" i="79"/>
  <c r="R45" i="79"/>
  <c r="Y149" i="54"/>
  <c r="W41" i="79"/>
  <c r="Y184" i="41"/>
  <c r="C9" i="54"/>
  <c r="Y116" i="61"/>
  <c r="C150" i="54"/>
  <c r="Y15" i="54"/>
  <c r="X46" i="79"/>
  <c r="Y84" i="54"/>
  <c r="M46" i="79"/>
  <c r="E47" i="79"/>
  <c r="Y109" i="54"/>
  <c r="Y112" i="54"/>
  <c r="Y82" i="54"/>
  <c r="Y118" i="54"/>
  <c r="Y78" i="54"/>
  <c r="Y77" i="54"/>
  <c r="E45" i="79"/>
  <c r="Y110" i="54"/>
  <c r="Y13" i="54"/>
  <c r="Y80" i="54"/>
  <c r="W47" i="79"/>
  <c r="Y89" i="54"/>
  <c r="J41" i="79"/>
  <c r="M41" i="79"/>
  <c r="I41" i="79"/>
  <c r="F41" i="79"/>
  <c r="Y10" i="54"/>
  <c r="Y108" i="54"/>
  <c r="C115" i="54"/>
  <c r="Y54" i="78"/>
  <c r="Y76" i="54"/>
  <c r="H41" i="79"/>
  <c r="G41" i="79"/>
  <c r="Y114" i="54"/>
  <c r="H155" i="54" l="1"/>
  <c r="D155" i="54"/>
  <c r="F155" i="54"/>
  <c r="M155" i="54"/>
  <c r="G155" i="54"/>
  <c r="X155" i="54"/>
  <c r="V282" i="95"/>
  <c r="V18" i="54" s="1"/>
  <c r="M282" i="95"/>
  <c r="M18" i="54" s="1"/>
  <c r="H282" i="95"/>
  <c r="H18" i="54" s="1"/>
  <c r="Q121" i="54"/>
  <c r="N121" i="54"/>
  <c r="Q155" i="54"/>
  <c r="T52" i="54"/>
  <c r="F282" i="95"/>
  <c r="F18" i="54" s="1"/>
  <c r="G282" i="95"/>
  <c r="G18" i="54" s="1"/>
  <c r="W282" i="95"/>
  <c r="W18" i="54" s="1"/>
  <c r="T282" i="95"/>
  <c r="T18" i="54" s="1"/>
  <c r="S155" i="54"/>
  <c r="V155" i="54"/>
  <c r="X282" i="95"/>
  <c r="X18" i="54" s="1"/>
  <c r="I282" i="95"/>
  <c r="I18" i="54" s="1"/>
  <c r="O155" i="54"/>
  <c r="W155" i="54"/>
  <c r="I121" i="54"/>
  <c r="J282" i="95"/>
  <c r="J18" i="54" s="1"/>
  <c r="W52" i="54"/>
  <c r="L155" i="54"/>
  <c r="Y145" i="47"/>
  <c r="C20" i="54"/>
  <c r="C107" i="54"/>
  <c r="Y152" i="75"/>
  <c r="I155" i="54"/>
  <c r="E52" i="54"/>
  <c r="N282" i="95"/>
  <c r="N18" i="54" s="1"/>
  <c r="R282" i="95"/>
  <c r="R18" i="54" s="1"/>
  <c r="P121" i="54"/>
  <c r="U121" i="54"/>
  <c r="N155" i="54"/>
  <c r="W121" i="54"/>
  <c r="F121" i="54"/>
  <c r="N52" i="54"/>
  <c r="O282" i="95"/>
  <c r="O18" i="54" s="1"/>
  <c r="D121" i="54"/>
  <c r="X121" i="54"/>
  <c r="V121" i="54"/>
  <c r="O121" i="54"/>
  <c r="Y386" i="91"/>
  <c r="C17" i="54"/>
  <c r="M121" i="54"/>
  <c r="E155" i="54"/>
  <c r="L52" i="54"/>
  <c r="J155" i="54"/>
  <c r="K121" i="54"/>
  <c r="L121" i="54"/>
  <c r="E121" i="54"/>
  <c r="G121" i="54"/>
  <c r="T121" i="54"/>
  <c r="R121" i="54"/>
  <c r="K155" i="54"/>
  <c r="Q282" i="95"/>
  <c r="Q18" i="54" s="1"/>
  <c r="L282" i="95"/>
  <c r="L18" i="54" s="1"/>
  <c r="P155" i="54"/>
  <c r="U155" i="54"/>
  <c r="J121" i="54"/>
  <c r="H121" i="54"/>
  <c r="K282" i="95"/>
  <c r="K18" i="54" s="1"/>
  <c r="Y249" i="95"/>
  <c r="G46" i="54"/>
  <c r="P282" i="95"/>
  <c r="P18" i="54" s="1"/>
  <c r="C282" i="95"/>
  <c r="C18" i="54" s="1"/>
  <c r="Y281" i="95"/>
  <c r="D282" i="95"/>
  <c r="D18" i="54" s="1"/>
  <c r="E282" i="95"/>
  <c r="E18" i="54" s="1"/>
  <c r="Y233" i="95"/>
  <c r="M52" i="54"/>
  <c r="H52" i="54"/>
  <c r="R52" i="54"/>
  <c r="S46" i="54"/>
  <c r="S282" i="95"/>
  <c r="S18" i="54" s="1"/>
  <c r="U282" i="95"/>
  <c r="U18" i="54" s="1"/>
  <c r="Y265" i="95"/>
  <c r="Y116" i="62"/>
  <c r="U52" i="54"/>
  <c r="X52" i="54"/>
  <c r="Q46" i="54"/>
  <c r="I52" i="54"/>
  <c r="S52" i="54"/>
  <c r="C52" i="54"/>
  <c r="O52" i="54"/>
  <c r="Q52" i="54"/>
  <c r="J52" i="54"/>
  <c r="P57" i="54"/>
  <c r="K52" i="54"/>
  <c r="V52" i="54"/>
  <c r="J57" i="54"/>
  <c r="I46" i="54"/>
  <c r="K46" i="54"/>
  <c r="G57" i="54"/>
  <c r="L46" i="54"/>
  <c r="C66" i="74"/>
  <c r="C83" i="54" s="1"/>
  <c r="Q57" i="54"/>
  <c r="O57" i="54"/>
  <c r="G52" i="54"/>
  <c r="V66" i="74"/>
  <c r="V83" i="54" s="1"/>
  <c r="W66" i="74"/>
  <c r="W83" i="54" s="1"/>
  <c r="N66" i="74"/>
  <c r="N83" i="54" s="1"/>
  <c r="X66" i="74"/>
  <c r="X83" i="54" s="1"/>
  <c r="H66" i="74"/>
  <c r="H83" i="54" s="1"/>
  <c r="Y61" i="74"/>
  <c r="T66" i="74"/>
  <c r="T83" i="54" s="1"/>
  <c r="P66" i="74"/>
  <c r="P83" i="54" s="1"/>
  <c r="G66" i="74"/>
  <c r="G83" i="54" s="1"/>
  <c r="D66" i="74"/>
  <c r="D83" i="54" s="1"/>
  <c r="Y64" i="74"/>
  <c r="L66" i="74"/>
  <c r="L83" i="54" s="1"/>
  <c r="Y65" i="74"/>
  <c r="Y62" i="74"/>
  <c r="S66" i="74"/>
  <c r="S83" i="54" s="1"/>
  <c r="K66" i="74"/>
  <c r="K83" i="54" s="1"/>
  <c r="R66" i="74"/>
  <c r="R83" i="54" s="1"/>
  <c r="I66" i="74"/>
  <c r="I83" i="54" s="1"/>
  <c r="AA226" i="67"/>
  <c r="J66" i="74"/>
  <c r="J83" i="54" s="1"/>
  <c r="Q66" i="74"/>
  <c r="Q83" i="54" s="1"/>
  <c r="F66" i="74"/>
  <c r="F83" i="54" s="1"/>
  <c r="M66" i="74"/>
  <c r="M83" i="54" s="1"/>
  <c r="D46" i="54"/>
  <c r="M46" i="54"/>
  <c r="D52" i="54"/>
  <c r="V46" i="54"/>
  <c r="U66" i="74"/>
  <c r="U83" i="54" s="1"/>
  <c r="F52" i="54"/>
  <c r="Y63" i="74"/>
  <c r="E66" i="74"/>
  <c r="E83" i="54" s="1"/>
  <c r="O66" i="74"/>
  <c r="O83" i="54" s="1"/>
  <c r="X46" i="54"/>
  <c r="F46" i="54"/>
  <c r="C50" i="54"/>
  <c r="N57" i="54"/>
  <c r="R57" i="54"/>
  <c r="H57" i="54"/>
  <c r="J46" i="54"/>
  <c r="I40" i="79"/>
  <c r="R46" i="54"/>
  <c r="P52" i="54"/>
  <c r="T46" i="54"/>
  <c r="K57" i="54"/>
  <c r="W46" i="54"/>
  <c r="S57" i="54"/>
  <c r="W57" i="54"/>
  <c r="E46" i="54"/>
  <c r="N46" i="54"/>
  <c r="U46" i="54"/>
  <c r="P46" i="54"/>
  <c r="AA205" i="67"/>
  <c r="L57" i="54"/>
  <c r="H46" i="54"/>
  <c r="V57" i="54"/>
  <c r="E57" i="54"/>
  <c r="M57" i="54"/>
  <c r="AA268" i="67"/>
  <c r="U57" i="54"/>
  <c r="F57" i="54"/>
  <c r="AA247" i="67"/>
  <c r="C46" i="54"/>
  <c r="AA303" i="68"/>
  <c r="T57" i="54"/>
  <c r="X57" i="54"/>
  <c r="Y195" i="68"/>
  <c r="O46" i="54"/>
  <c r="D57" i="54"/>
  <c r="AA324" i="68"/>
  <c r="I57" i="54"/>
  <c r="AA282" i="68"/>
  <c r="Y165" i="66"/>
  <c r="AA261" i="68"/>
  <c r="V40" i="79"/>
  <c r="J40" i="79"/>
  <c r="E46" i="79"/>
  <c r="AA46" i="79" s="1"/>
  <c r="Y73" i="54"/>
  <c r="AA41" i="79"/>
  <c r="AA47" i="79"/>
  <c r="AA45" i="79"/>
  <c r="C25" i="54"/>
  <c r="Y9" i="54"/>
  <c r="Y152" i="54"/>
  <c r="Y151" i="54"/>
  <c r="Y54" i="54"/>
  <c r="C57" i="54"/>
  <c r="Y43" i="54"/>
  <c r="Y115" i="54"/>
  <c r="Y44" i="54"/>
  <c r="Y150" i="54"/>
  <c r="C155" i="54"/>
  <c r="Y45" i="54"/>
  <c r="Y48" i="54"/>
  <c r="Y42" i="79" l="1"/>
  <c r="H40" i="79"/>
  <c r="P42" i="79"/>
  <c r="K40" i="79"/>
  <c r="J42" i="79"/>
  <c r="I43" i="79"/>
  <c r="Z40" i="79"/>
  <c r="Y40" i="79"/>
  <c r="O40" i="79"/>
  <c r="N42" i="79"/>
  <c r="X40" i="79"/>
  <c r="G42" i="79"/>
  <c r="Y282" i="95"/>
  <c r="V42" i="79"/>
  <c r="S40" i="79"/>
  <c r="U42" i="79"/>
  <c r="K42" i="79"/>
  <c r="S43" i="79"/>
  <c r="R40" i="79"/>
  <c r="U43" i="79"/>
  <c r="Q43" i="79"/>
  <c r="L42" i="79"/>
  <c r="Z42" i="79"/>
  <c r="U40" i="79"/>
  <c r="Y20" i="54"/>
  <c r="W42" i="79"/>
  <c r="Q42" i="79"/>
  <c r="M40" i="79"/>
  <c r="M42" i="79"/>
  <c r="S42" i="79"/>
  <c r="N40" i="79"/>
  <c r="T40" i="79"/>
  <c r="Q40" i="79"/>
  <c r="G40" i="79"/>
  <c r="P40" i="79"/>
  <c r="O42" i="79"/>
  <c r="Y17" i="54"/>
  <c r="E40" i="79"/>
  <c r="V43" i="79"/>
  <c r="T42" i="79"/>
  <c r="L40" i="79"/>
  <c r="W40" i="79"/>
  <c r="F40" i="79"/>
  <c r="Y107" i="54"/>
  <c r="C121" i="54"/>
  <c r="Y18" i="54"/>
  <c r="H43" i="79"/>
  <c r="F44" i="79"/>
  <c r="O43" i="79"/>
  <c r="X42" i="79"/>
  <c r="M43" i="79"/>
  <c r="G43" i="79"/>
  <c r="G44" i="79"/>
  <c r="F43" i="79"/>
  <c r="T44" i="79"/>
  <c r="P44" i="79"/>
  <c r="N43" i="79"/>
  <c r="T43" i="79"/>
  <c r="I42" i="79"/>
  <c r="X44" i="79"/>
  <c r="E42" i="79"/>
  <c r="H42" i="79"/>
  <c r="Y50" i="54"/>
  <c r="K43" i="79"/>
  <c r="F42" i="79"/>
  <c r="J43" i="79"/>
  <c r="V44" i="79"/>
  <c r="W43" i="79"/>
  <c r="R42" i="79"/>
  <c r="Y44" i="79"/>
  <c r="U44" i="79"/>
  <c r="X43" i="79"/>
  <c r="I44" i="79"/>
  <c r="J44" i="79"/>
  <c r="Z44" i="79"/>
  <c r="R44" i="79"/>
  <c r="K44" i="79"/>
  <c r="N44" i="79"/>
  <c r="S44" i="79"/>
  <c r="O44" i="79"/>
  <c r="M44" i="79"/>
  <c r="W44" i="79"/>
  <c r="H44" i="79"/>
  <c r="L44" i="79"/>
  <c r="Y52" i="54"/>
  <c r="Q44" i="79"/>
  <c r="Y66" i="74"/>
  <c r="P43" i="79"/>
  <c r="R43" i="79"/>
  <c r="Z43" i="79"/>
  <c r="L43" i="79"/>
  <c r="C60" i="79"/>
  <c r="E74" i="79" s="1"/>
  <c r="E89" i="79" s="1"/>
  <c r="Y43" i="79"/>
  <c r="E43" i="79"/>
  <c r="Y46" i="54"/>
  <c r="Y57" i="54"/>
  <c r="Y83" i="54"/>
  <c r="E44" i="79"/>
  <c r="Y155" i="54"/>
  <c r="Y25" i="54"/>
  <c r="AA40" i="79" l="1"/>
  <c r="C57" i="79" s="1"/>
  <c r="Q68" i="79" s="1"/>
  <c r="P14" i="54" s="1"/>
  <c r="Y121" i="54"/>
  <c r="AA42" i="79"/>
  <c r="AA44" i="79"/>
  <c r="C59" i="79" s="1"/>
  <c r="M72" i="79" s="1"/>
  <c r="H74" i="79"/>
  <c r="H89" i="79" s="1"/>
  <c r="R73" i="79"/>
  <c r="R88" i="79" s="1"/>
  <c r="K74" i="79"/>
  <c r="K89" i="79" s="1"/>
  <c r="G74" i="79"/>
  <c r="G89" i="79" s="1"/>
  <c r="D111" i="54"/>
  <c r="Y73" i="79"/>
  <c r="Y88" i="79" s="1"/>
  <c r="D74" i="79"/>
  <c r="D89" i="79" s="1"/>
  <c r="T73" i="79"/>
  <c r="T88" i="79" s="1"/>
  <c r="O73" i="79"/>
  <c r="O88" i="79" s="1"/>
  <c r="F73" i="79"/>
  <c r="F88" i="79" s="1"/>
  <c r="R74" i="79"/>
  <c r="R89" i="79" s="1"/>
  <c r="X74" i="79"/>
  <c r="X89" i="79" s="1"/>
  <c r="P73" i="79"/>
  <c r="P88" i="79" s="1"/>
  <c r="E73" i="79"/>
  <c r="D117" i="54" s="1"/>
  <c r="Q73" i="79"/>
  <c r="Q88" i="79" s="1"/>
  <c r="J73" i="79"/>
  <c r="I117" i="54" s="1"/>
  <c r="X73" i="79"/>
  <c r="W117" i="54" s="1"/>
  <c r="K73" i="79"/>
  <c r="K88" i="79" s="1"/>
  <c r="N73" i="79"/>
  <c r="M117" i="54" s="1"/>
  <c r="V73" i="79"/>
  <c r="L73" i="79"/>
  <c r="K117" i="54" s="1"/>
  <c r="V74" i="79"/>
  <c r="I74" i="79"/>
  <c r="I89" i="79" s="1"/>
  <c r="S74" i="79"/>
  <c r="S89" i="79" s="1"/>
  <c r="T74" i="79"/>
  <c r="T89" i="79" s="1"/>
  <c r="G73" i="79"/>
  <c r="G88" i="79" s="1"/>
  <c r="I73" i="79"/>
  <c r="H117" i="54" s="1"/>
  <c r="Q74" i="79"/>
  <c r="P111" i="54" s="1"/>
  <c r="Y74" i="79"/>
  <c r="Y89" i="79" s="1"/>
  <c r="D73" i="79"/>
  <c r="C117" i="54" s="1"/>
  <c r="F74" i="79"/>
  <c r="F89" i="79" s="1"/>
  <c r="M74" i="79"/>
  <c r="M89" i="79" s="1"/>
  <c r="W73" i="79"/>
  <c r="U74" i="79"/>
  <c r="T111" i="54" s="1"/>
  <c r="S73" i="79"/>
  <c r="S88" i="79" s="1"/>
  <c r="O74" i="79"/>
  <c r="N111" i="54" s="1"/>
  <c r="P74" i="79"/>
  <c r="P89" i="79" s="1"/>
  <c r="U73" i="79"/>
  <c r="T117" i="54" s="1"/>
  <c r="H73" i="79"/>
  <c r="G117" i="54" s="1"/>
  <c r="AA43" i="79"/>
  <c r="N74" i="79"/>
  <c r="N89" i="79" s="1"/>
  <c r="W74" i="79"/>
  <c r="J74" i="79"/>
  <c r="I111" i="54" s="1"/>
  <c r="M73" i="79"/>
  <c r="M88" i="79" s="1"/>
  <c r="L74" i="79"/>
  <c r="L89" i="79" s="1"/>
  <c r="V111" i="54" l="1"/>
  <c r="W89" i="79"/>
  <c r="U111" i="54"/>
  <c r="V89" i="79"/>
  <c r="V117" i="54"/>
  <c r="W88" i="79"/>
  <c r="U117" i="54"/>
  <c r="V88" i="79"/>
  <c r="G67" i="79"/>
  <c r="G82" i="79" s="1"/>
  <c r="Y67" i="79"/>
  <c r="X21" i="54" s="1"/>
  <c r="F68" i="79"/>
  <c r="H67" i="79"/>
  <c r="G21" i="54" s="1"/>
  <c r="D67" i="79"/>
  <c r="C21" i="54" s="1"/>
  <c r="O68" i="79"/>
  <c r="O83" i="79" s="1"/>
  <c r="W67" i="79"/>
  <c r="J67" i="79"/>
  <c r="J82" i="79" s="1"/>
  <c r="M68" i="79"/>
  <c r="M83" i="79" s="1"/>
  <c r="S67" i="79"/>
  <c r="R21" i="54" s="1"/>
  <c r="E68" i="79"/>
  <c r="E83" i="79" s="1"/>
  <c r="F67" i="79"/>
  <c r="F82" i="79" s="1"/>
  <c r="P67" i="79"/>
  <c r="O21" i="54" s="1"/>
  <c r="K67" i="79"/>
  <c r="J21" i="54" s="1"/>
  <c r="N67" i="79"/>
  <c r="M21" i="54" s="1"/>
  <c r="P68" i="79"/>
  <c r="P83" i="79" s="1"/>
  <c r="S68" i="79"/>
  <c r="S83" i="79" s="1"/>
  <c r="N68" i="79"/>
  <c r="M14" i="54" s="1"/>
  <c r="Q67" i="79"/>
  <c r="P21" i="54" s="1"/>
  <c r="O67" i="79"/>
  <c r="N21" i="54" s="1"/>
  <c r="X68" i="79"/>
  <c r="W14" i="54" s="1"/>
  <c r="T68" i="79"/>
  <c r="S14" i="54" s="1"/>
  <c r="G68" i="79"/>
  <c r="G83" i="79" s="1"/>
  <c r="K68" i="79"/>
  <c r="K83" i="79" s="1"/>
  <c r="X67" i="79"/>
  <c r="X82" i="79" s="1"/>
  <c r="V67" i="79"/>
  <c r="I68" i="79"/>
  <c r="H14" i="54" s="1"/>
  <c r="W68" i="79"/>
  <c r="I67" i="79"/>
  <c r="I82" i="79" s="1"/>
  <c r="L67" i="79"/>
  <c r="K21" i="54" s="1"/>
  <c r="T67" i="79"/>
  <c r="S21" i="54" s="1"/>
  <c r="H68" i="79"/>
  <c r="G14" i="54" s="1"/>
  <c r="R68" i="79"/>
  <c r="R83" i="79" s="1"/>
  <c r="M67" i="79"/>
  <c r="M82" i="79" s="1"/>
  <c r="E67" i="79"/>
  <c r="E82" i="79" s="1"/>
  <c r="U68" i="79"/>
  <c r="T14" i="54" s="1"/>
  <c r="U67" i="79"/>
  <c r="T21" i="54" s="1"/>
  <c r="Y68" i="79"/>
  <c r="Y83" i="79" s="1"/>
  <c r="J68" i="79"/>
  <c r="I14" i="54" s="1"/>
  <c r="D68" i="79"/>
  <c r="D83" i="79" s="1"/>
  <c r="L68" i="79"/>
  <c r="K14" i="54" s="1"/>
  <c r="R67" i="79"/>
  <c r="Q21" i="54" s="1"/>
  <c r="V68" i="79"/>
  <c r="J71" i="79"/>
  <c r="J86" i="79" s="1"/>
  <c r="C58" i="79"/>
  <c r="U70" i="79" s="1"/>
  <c r="U85" i="79" s="1"/>
  <c r="F71" i="79"/>
  <c r="E85" i="54" s="1"/>
  <c r="N72" i="79"/>
  <c r="N87" i="79" s="1"/>
  <c r="F72" i="79"/>
  <c r="F87" i="79" s="1"/>
  <c r="U72" i="79"/>
  <c r="T79" i="54" s="1"/>
  <c r="W71" i="79"/>
  <c r="K71" i="79"/>
  <c r="K86" i="79" s="1"/>
  <c r="S72" i="79"/>
  <c r="R79" i="54" s="1"/>
  <c r="P71" i="79"/>
  <c r="P86" i="79" s="1"/>
  <c r="S71" i="79"/>
  <c r="S86" i="79" s="1"/>
  <c r="R72" i="79"/>
  <c r="Q79" i="54" s="1"/>
  <c r="L72" i="79"/>
  <c r="K79" i="54" s="1"/>
  <c r="V72" i="79"/>
  <c r="Y72" i="79"/>
  <c r="X79" i="54" s="1"/>
  <c r="D72" i="79"/>
  <c r="D87" i="79" s="1"/>
  <c r="I72" i="79"/>
  <c r="H79" i="54" s="1"/>
  <c r="J72" i="79"/>
  <c r="I79" i="54" s="1"/>
  <c r="D71" i="79"/>
  <c r="D86" i="79" s="1"/>
  <c r="O71" i="79"/>
  <c r="N85" i="54" s="1"/>
  <c r="X72" i="79"/>
  <c r="X87" i="79" s="1"/>
  <c r="G72" i="79"/>
  <c r="G87" i="79" s="1"/>
  <c r="I71" i="79"/>
  <c r="I86" i="79" s="1"/>
  <c r="J88" i="79"/>
  <c r="U88" i="79"/>
  <c r="M71" i="79"/>
  <c r="L85" i="54" s="1"/>
  <c r="H71" i="79"/>
  <c r="G85" i="54" s="1"/>
  <c r="X71" i="79"/>
  <c r="X86" i="79" s="1"/>
  <c r="T71" i="79"/>
  <c r="T86" i="79" s="1"/>
  <c r="E71" i="79"/>
  <c r="K72" i="79"/>
  <c r="J79" i="54" s="1"/>
  <c r="T72" i="79"/>
  <c r="T87" i="79" s="1"/>
  <c r="L71" i="79"/>
  <c r="L86" i="79" s="1"/>
  <c r="U71" i="79"/>
  <c r="U86" i="79" s="1"/>
  <c r="V71" i="79"/>
  <c r="O72" i="79"/>
  <c r="N79" i="54" s="1"/>
  <c r="R71" i="79"/>
  <c r="Q85" i="54" s="1"/>
  <c r="G71" i="79"/>
  <c r="G86" i="79" s="1"/>
  <c r="Y71" i="79"/>
  <c r="X85" i="54" s="1"/>
  <c r="P72" i="79"/>
  <c r="O79" i="54" s="1"/>
  <c r="E72" i="79"/>
  <c r="E87" i="79" s="1"/>
  <c r="N71" i="79"/>
  <c r="M85" i="54" s="1"/>
  <c r="Q71" i="79"/>
  <c r="P85" i="54" s="1"/>
  <c r="W72" i="79"/>
  <c r="Q72" i="79"/>
  <c r="P79" i="54" s="1"/>
  <c r="H72" i="79"/>
  <c r="G79" i="54" s="1"/>
  <c r="G111" i="54"/>
  <c r="Q117" i="54"/>
  <c r="J111" i="54"/>
  <c r="L111" i="54"/>
  <c r="X111" i="54"/>
  <c r="N88" i="79"/>
  <c r="O111" i="54"/>
  <c r="X117" i="54"/>
  <c r="D88" i="79"/>
  <c r="F111" i="54"/>
  <c r="O117" i="54"/>
  <c r="L88" i="79"/>
  <c r="O89" i="79"/>
  <c r="W111" i="54"/>
  <c r="Q89" i="79"/>
  <c r="E111" i="54"/>
  <c r="H111" i="54"/>
  <c r="M111" i="54"/>
  <c r="C111" i="54"/>
  <c r="N117" i="54"/>
  <c r="P117" i="54"/>
  <c r="R111" i="54"/>
  <c r="E88" i="79"/>
  <c r="L117" i="54"/>
  <c r="S111" i="54"/>
  <c r="X88" i="79"/>
  <c r="I88" i="79"/>
  <c r="S117" i="54"/>
  <c r="Q111" i="54"/>
  <c r="J117" i="54"/>
  <c r="E117" i="54"/>
  <c r="U89" i="79"/>
  <c r="R117" i="54"/>
  <c r="F117" i="54"/>
  <c r="H88" i="79"/>
  <c r="Z73" i="79"/>
  <c r="K111" i="54"/>
  <c r="J89" i="79"/>
  <c r="Z74" i="79"/>
  <c r="I83" i="79"/>
  <c r="Q83" i="79"/>
  <c r="D14" i="54"/>
  <c r="F14" i="54"/>
  <c r="D82" i="79"/>
  <c r="E14" i="54"/>
  <c r="F83" i="79"/>
  <c r="L70" i="79"/>
  <c r="K47" i="54" s="1"/>
  <c r="D70" i="79"/>
  <c r="D85" i="79" s="1"/>
  <c r="M87" i="79"/>
  <c r="L79" i="54"/>
  <c r="V14" i="54" l="1"/>
  <c r="W83" i="79"/>
  <c r="H82" i="79"/>
  <c r="V79" i="54"/>
  <c r="W87" i="79"/>
  <c r="U14" i="54"/>
  <c r="V83" i="79"/>
  <c r="V21" i="54"/>
  <c r="W82" i="79"/>
  <c r="U85" i="54"/>
  <c r="V86" i="79"/>
  <c r="V85" i="54"/>
  <c r="W86" i="79"/>
  <c r="U21" i="54"/>
  <c r="V82" i="79"/>
  <c r="U79" i="54"/>
  <c r="V87" i="79"/>
  <c r="O14" i="54"/>
  <c r="E21" i="54"/>
  <c r="I21" i="54"/>
  <c r="H70" i="79"/>
  <c r="H85" i="79" s="1"/>
  <c r="Q82" i="79"/>
  <c r="X83" i="79"/>
  <c r="W21" i="54"/>
  <c r="P69" i="79"/>
  <c r="O53" i="54" s="1"/>
  <c r="O70" i="79"/>
  <c r="N47" i="54" s="1"/>
  <c r="N82" i="79"/>
  <c r="T82" i="79"/>
  <c r="D21" i="54"/>
  <c r="N14" i="54"/>
  <c r="F21" i="54"/>
  <c r="T83" i="79"/>
  <c r="Y82" i="79"/>
  <c r="T70" i="79"/>
  <c r="S47" i="54" s="1"/>
  <c r="M70" i="79"/>
  <c r="M85" i="79" s="1"/>
  <c r="H69" i="79"/>
  <c r="G53" i="54" s="1"/>
  <c r="U82" i="79"/>
  <c r="P82" i="79"/>
  <c r="L82" i="79"/>
  <c r="K82" i="79"/>
  <c r="V70" i="79"/>
  <c r="Q70" i="79"/>
  <c r="Q85" i="79" s="1"/>
  <c r="X14" i="54"/>
  <c r="H21" i="54"/>
  <c r="T47" i="54"/>
  <c r="W69" i="79"/>
  <c r="D69" i="79"/>
  <c r="D84" i="79" s="1"/>
  <c r="U69" i="79"/>
  <c r="U84" i="79" s="1"/>
  <c r="I70" i="79"/>
  <c r="H47" i="54" s="1"/>
  <c r="F69" i="79"/>
  <c r="F84" i="79" s="1"/>
  <c r="N70" i="79"/>
  <c r="N85" i="79" s="1"/>
  <c r="N83" i="79"/>
  <c r="L14" i="54"/>
  <c r="J14" i="54"/>
  <c r="O82" i="79"/>
  <c r="C14" i="54"/>
  <c r="S82" i="79"/>
  <c r="H83" i="79"/>
  <c r="U83" i="79"/>
  <c r="L21" i="54"/>
  <c r="R14" i="54"/>
  <c r="Q14" i="54"/>
  <c r="R82" i="79"/>
  <c r="L83" i="79"/>
  <c r="J83" i="79"/>
  <c r="Z68" i="79"/>
  <c r="Z67" i="79"/>
  <c r="Y70" i="79"/>
  <c r="X47" i="54" s="1"/>
  <c r="O69" i="79"/>
  <c r="N53" i="54" s="1"/>
  <c r="R69" i="79"/>
  <c r="Q53" i="54" s="1"/>
  <c r="J69" i="79"/>
  <c r="J84" i="79" s="1"/>
  <c r="F70" i="79"/>
  <c r="F85" i="79" s="1"/>
  <c r="T69" i="79"/>
  <c r="S53" i="54" s="1"/>
  <c r="X69" i="79"/>
  <c r="W53" i="54" s="1"/>
  <c r="N69" i="79"/>
  <c r="M53" i="54" s="1"/>
  <c r="Y69" i="79"/>
  <c r="X53" i="54" s="1"/>
  <c r="M69" i="79"/>
  <c r="M84" i="79" s="1"/>
  <c r="G69" i="79"/>
  <c r="F53" i="54" s="1"/>
  <c r="R70" i="79"/>
  <c r="R85" i="79" s="1"/>
  <c r="J70" i="79"/>
  <c r="I47" i="54" s="1"/>
  <c r="S69" i="79"/>
  <c r="S84" i="79" s="1"/>
  <c r="L69" i="79"/>
  <c r="L84" i="79" s="1"/>
  <c r="V69" i="79"/>
  <c r="I69" i="79"/>
  <c r="H53" i="54" s="1"/>
  <c r="E69" i="79"/>
  <c r="D53" i="54" s="1"/>
  <c r="G70" i="79"/>
  <c r="G85" i="79" s="1"/>
  <c r="E70" i="79"/>
  <c r="D47" i="54" s="1"/>
  <c r="Q69" i="79"/>
  <c r="Q84" i="79" s="1"/>
  <c r="S70" i="79"/>
  <c r="S85" i="79" s="1"/>
  <c r="E79" i="54"/>
  <c r="K70" i="79"/>
  <c r="K85" i="79" s="1"/>
  <c r="K69" i="79"/>
  <c r="K84" i="79" s="1"/>
  <c r="P70" i="79"/>
  <c r="O47" i="54" s="1"/>
  <c r="W70" i="79"/>
  <c r="X70" i="79"/>
  <c r="W47" i="54" s="1"/>
  <c r="I85" i="54"/>
  <c r="Q86" i="79"/>
  <c r="F79" i="54"/>
  <c r="J85" i="54"/>
  <c r="M79" i="54"/>
  <c r="U87" i="79"/>
  <c r="O87" i="79"/>
  <c r="W85" i="54"/>
  <c r="F86" i="79"/>
  <c r="Y86" i="79"/>
  <c r="S87" i="79"/>
  <c r="Y87" i="79"/>
  <c r="O85" i="54"/>
  <c r="H85" i="54"/>
  <c r="C85" i="54"/>
  <c r="J87" i="79"/>
  <c r="R85" i="54"/>
  <c r="S79" i="54"/>
  <c r="R87" i="79"/>
  <c r="H86" i="79"/>
  <c r="F85" i="54"/>
  <c r="I87" i="79"/>
  <c r="W79" i="54"/>
  <c r="H87" i="79"/>
  <c r="M86" i="79"/>
  <c r="K87" i="79"/>
  <c r="N86" i="79"/>
  <c r="L87" i="79"/>
  <c r="Z71" i="79"/>
  <c r="E86" i="79"/>
  <c r="O86" i="79"/>
  <c r="C79" i="54"/>
  <c r="T85" i="54"/>
  <c r="Z72" i="79"/>
  <c r="D85" i="54"/>
  <c r="Q87" i="79"/>
  <c r="D79" i="54"/>
  <c r="R86" i="79"/>
  <c r="P87" i="79"/>
  <c r="K85" i="54"/>
  <c r="S85" i="54"/>
  <c r="Z88" i="79"/>
  <c r="Z89" i="79"/>
  <c r="Y117" i="54"/>
  <c r="Y111" i="54"/>
  <c r="L85" i="79"/>
  <c r="O85" i="79"/>
  <c r="C47" i="54"/>
  <c r="P47" i="54"/>
  <c r="U53" i="54" l="1"/>
  <c r="V84" i="79"/>
  <c r="V47" i="54"/>
  <c r="W85" i="79"/>
  <c r="V53" i="54"/>
  <c r="W84" i="79"/>
  <c r="U47" i="54"/>
  <c r="V85" i="79"/>
  <c r="P84" i="79"/>
  <c r="T85" i="79"/>
  <c r="G47" i="54"/>
  <c r="C53" i="54"/>
  <c r="Y14" i="54"/>
  <c r="Y21" i="54"/>
  <c r="L47" i="54"/>
  <c r="I53" i="54"/>
  <c r="E47" i="54"/>
  <c r="H84" i="79"/>
  <c r="M47" i="54"/>
  <c r="Z82" i="79"/>
  <c r="E53" i="54"/>
  <c r="T53" i="54"/>
  <c r="I85" i="79"/>
  <c r="Z83" i="79"/>
  <c r="C96" i="79" s="1"/>
  <c r="G107" i="79" s="1"/>
  <c r="F16" i="54" s="1"/>
  <c r="P53" i="54"/>
  <c r="R84" i="79"/>
  <c r="O84" i="79"/>
  <c r="N84" i="79"/>
  <c r="T84" i="79"/>
  <c r="Y85" i="79"/>
  <c r="J85" i="79"/>
  <c r="X84" i="79"/>
  <c r="Y84" i="79"/>
  <c r="L53" i="54"/>
  <c r="K53" i="54"/>
  <c r="F47" i="54"/>
  <c r="J47" i="54"/>
  <c r="P85" i="79"/>
  <c r="J53" i="54"/>
  <c r="I84" i="79"/>
  <c r="G84" i="79"/>
  <c r="R53" i="54"/>
  <c r="Q47" i="54"/>
  <c r="Z69" i="79"/>
  <c r="Z70" i="79"/>
  <c r="X85" i="79"/>
  <c r="E84" i="79"/>
  <c r="E85" i="79"/>
  <c r="R47" i="54"/>
  <c r="Z86" i="79"/>
  <c r="Y85" i="54"/>
  <c r="Z87" i="79"/>
  <c r="Y79" i="54"/>
  <c r="C99" i="79"/>
  <c r="Y112" i="79" s="1"/>
  <c r="X119" i="54" s="1"/>
  <c r="Z84" i="79" l="1"/>
  <c r="Y53" i="54"/>
  <c r="Z85" i="79"/>
  <c r="Y47" i="54"/>
  <c r="C98" i="79"/>
  <c r="L111" i="79" s="1"/>
  <c r="K81" i="54" s="1"/>
  <c r="D112" i="79"/>
  <c r="C119" i="54" s="1"/>
  <c r="X123" i="54"/>
  <c r="X112" i="79"/>
  <c r="W119" i="54" s="1"/>
  <c r="G113" i="79"/>
  <c r="F113" i="54" s="1"/>
  <c r="N112" i="79"/>
  <c r="M119" i="54" s="1"/>
  <c r="Q107" i="79"/>
  <c r="P16" i="54" s="1"/>
  <c r="N106" i="79"/>
  <c r="M23" i="54" s="1"/>
  <c r="T112" i="79"/>
  <c r="S119" i="54" s="1"/>
  <c r="Q113" i="79"/>
  <c r="P113" i="54" s="1"/>
  <c r="K106" i="79"/>
  <c r="J23" i="54" s="1"/>
  <c r="X113" i="79"/>
  <c r="W113" i="54" s="1"/>
  <c r="S113" i="79"/>
  <c r="R113" i="54" s="1"/>
  <c r="H112" i="79"/>
  <c r="G119" i="54" s="1"/>
  <c r="I113" i="79"/>
  <c r="H113" i="54" s="1"/>
  <c r="E112" i="79"/>
  <c r="D119" i="54" s="1"/>
  <c r="V112" i="79"/>
  <c r="U119" i="54" s="1"/>
  <c r="T113" i="79"/>
  <c r="S113" i="54" s="1"/>
  <c r="O112" i="79"/>
  <c r="N119" i="54" s="1"/>
  <c r="P113" i="79"/>
  <c r="O113" i="54" s="1"/>
  <c r="R113" i="79"/>
  <c r="Q113" i="54" s="1"/>
  <c r="L112" i="79"/>
  <c r="K119" i="54" s="1"/>
  <c r="J113" i="79"/>
  <c r="I113" i="54" s="1"/>
  <c r="Q112" i="79"/>
  <c r="P119" i="54" s="1"/>
  <c r="D113" i="79"/>
  <c r="C113" i="54" s="1"/>
  <c r="K113" i="79"/>
  <c r="J113" i="54" s="1"/>
  <c r="E113" i="79"/>
  <c r="D113" i="54" s="1"/>
  <c r="U113" i="79"/>
  <c r="T113" i="54" s="1"/>
  <c r="O113" i="79"/>
  <c r="N113" i="54" s="1"/>
  <c r="F113" i="79"/>
  <c r="E113" i="54" s="1"/>
  <c r="M112" i="79"/>
  <c r="L119" i="54" s="1"/>
  <c r="M113" i="79"/>
  <c r="L113" i="54" s="1"/>
  <c r="P112" i="79"/>
  <c r="O119" i="54" s="1"/>
  <c r="V113" i="79"/>
  <c r="U113" i="54" s="1"/>
  <c r="S112" i="79"/>
  <c r="R119" i="54" s="1"/>
  <c r="J112" i="79"/>
  <c r="I119" i="54" s="1"/>
  <c r="L113" i="79"/>
  <c r="K113" i="54" s="1"/>
  <c r="N113" i="79"/>
  <c r="M113" i="54" s="1"/>
  <c r="G112" i="79"/>
  <c r="F119" i="54" s="1"/>
  <c r="W113" i="79"/>
  <c r="V113" i="54" s="1"/>
  <c r="Y113" i="79"/>
  <c r="X113" i="54" s="1"/>
  <c r="K112" i="79"/>
  <c r="J119" i="54" s="1"/>
  <c r="F112" i="79"/>
  <c r="E119" i="54" s="1"/>
  <c r="R112" i="79"/>
  <c r="Q119" i="54" s="1"/>
  <c r="U112" i="79"/>
  <c r="T119" i="54" s="1"/>
  <c r="I112" i="79"/>
  <c r="H119" i="54" s="1"/>
  <c r="H113" i="79"/>
  <c r="G113" i="54" s="1"/>
  <c r="W112" i="79"/>
  <c r="V119" i="54" s="1"/>
  <c r="O106" i="79"/>
  <c r="N23" i="54" s="1"/>
  <c r="S107" i="79"/>
  <c r="R16" i="54" s="1"/>
  <c r="Y107" i="79"/>
  <c r="X16" i="54" s="1"/>
  <c r="R107" i="79"/>
  <c r="Q16" i="54" s="1"/>
  <c r="F107" i="79"/>
  <c r="E16" i="54" s="1"/>
  <c r="F106" i="79"/>
  <c r="E23" i="54" s="1"/>
  <c r="D107" i="79"/>
  <c r="C16" i="54" s="1"/>
  <c r="X106" i="79"/>
  <c r="W23" i="54" s="1"/>
  <c r="T107" i="79"/>
  <c r="S16" i="54" s="1"/>
  <c r="E106" i="79"/>
  <c r="D23" i="54" s="1"/>
  <c r="P106" i="79"/>
  <c r="O23" i="54" s="1"/>
  <c r="W106" i="79"/>
  <c r="V23" i="54" s="1"/>
  <c r="K107" i="79"/>
  <c r="J16" i="54" s="1"/>
  <c r="M106" i="79"/>
  <c r="L23" i="54" s="1"/>
  <c r="S106" i="79"/>
  <c r="R23" i="54" s="1"/>
  <c r="V106" i="79"/>
  <c r="U23" i="54" s="1"/>
  <c r="J107" i="79"/>
  <c r="I16" i="54" s="1"/>
  <c r="M107" i="79"/>
  <c r="L16" i="54" s="1"/>
  <c r="E107" i="79"/>
  <c r="D16" i="54" s="1"/>
  <c r="Q106" i="79"/>
  <c r="P23" i="54" s="1"/>
  <c r="T106" i="79"/>
  <c r="S23" i="54" s="1"/>
  <c r="O107" i="79"/>
  <c r="N16" i="54" s="1"/>
  <c r="P107" i="79"/>
  <c r="O16" i="54" s="1"/>
  <c r="H106" i="79"/>
  <c r="G23" i="54" s="1"/>
  <c r="U106" i="79"/>
  <c r="T23" i="54" s="1"/>
  <c r="L107" i="79"/>
  <c r="K16" i="54" s="1"/>
  <c r="D106" i="79"/>
  <c r="H107" i="79"/>
  <c r="G16" i="54" s="1"/>
  <c r="G106" i="79"/>
  <c r="F23" i="54" s="1"/>
  <c r="J106" i="79"/>
  <c r="I23" i="54" s="1"/>
  <c r="W107" i="79"/>
  <c r="V16" i="54" s="1"/>
  <c r="I107" i="79"/>
  <c r="H16" i="54" s="1"/>
  <c r="N107" i="79"/>
  <c r="M16" i="54" s="1"/>
  <c r="R106" i="79"/>
  <c r="Q23" i="54" s="1"/>
  <c r="X107" i="79"/>
  <c r="W16" i="54" s="1"/>
  <c r="V107" i="79"/>
  <c r="U16" i="54" s="1"/>
  <c r="U107" i="79"/>
  <c r="T16" i="54" s="1"/>
  <c r="I106" i="79"/>
  <c r="H23" i="54" s="1"/>
  <c r="Y106" i="79"/>
  <c r="X23" i="54" s="1"/>
  <c r="L106" i="79"/>
  <c r="K23" i="54" s="1"/>
  <c r="C97" i="79"/>
  <c r="V109" i="79" s="1"/>
  <c r="U49" i="54" s="1"/>
  <c r="F26" i="54"/>
  <c r="N111" i="79" l="1"/>
  <c r="M81" i="54" s="1"/>
  <c r="N110" i="79"/>
  <c r="M87" i="54" s="1"/>
  <c r="D110" i="79"/>
  <c r="C87" i="54" s="1"/>
  <c r="O110" i="79"/>
  <c r="N87" i="54" s="1"/>
  <c r="D111" i="79"/>
  <c r="C81" i="54" s="1"/>
  <c r="X110" i="79"/>
  <c r="W87" i="54" s="1"/>
  <c r="F110" i="79"/>
  <c r="E87" i="54" s="1"/>
  <c r="O111" i="79"/>
  <c r="N81" i="54" s="1"/>
  <c r="I111" i="79"/>
  <c r="H81" i="54" s="1"/>
  <c r="J111" i="79"/>
  <c r="I81" i="54" s="1"/>
  <c r="G111" i="79"/>
  <c r="F81" i="54" s="1"/>
  <c r="T110" i="79"/>
  <c r="S87" i="54" s="1"/>
  <c r="G110" i="79"/>
  <c r="F87" i="54" s="1"/>
  <c r="M110" i="79"/>
  <c r="L87" i="54" s="1"/>
  <c r="U110" i="79"/>
  <c r="T87" i="54" s="1"/>
  <c r="L110" i="79"/>
  <c r="K87" i="54" s="1"/>
  <c r="K111" i="79"/>
  <c r="J81" i="54" s="1"/>
  <c r="J90" i="54" s="1"/>
  <c r="E108" i="79"/>
  <c r="D55" i="54" s="1"/>
  <c r="P111" i="79"/>
  <c r="O81" i="54" s="1"/>
  <c r="W111" i="79"/>
  <c r="V81" i="54" s="1"/>
  <c r="E110" i="79"/>
  <c r="D87" i="54" s="1"/>
  <c r="X109" i="79"/>
  <c r="W49" i="54" s="1"/>
  <c r="Q110" i="79"/>
  <c r="P87" i="54" s="1"/>
  <c r="H110" i="79"/>
  <c r="G87" i="54" s="1"/>
  <c r="J110" i="79"/>
  <c r="I87" i="54" s="1"/>
  <c r="J109" i="79"/>
  <c r="I49" i="54" s="1"/>
  <c r="Q108" i="79"/>
  <c r="P55" i="54" s="1"/>
  <c r="S27" i="54"/>
  <c r="L109" i="79"/>
  <c r="K49" i="54" s="1"/>
  <c r="T111" i="79"/>
  <c r="S81" i="54" s="1"/>
  <c r="E111" i="79"/>
  <c r="D81" i="54" s="1"/>
  <c r="X111" i="79"/>
  <c r="W81" i="54" s="1"/>
  <c r="I110" i="79"/>
  <c r="H87" i="54" s="1"/>
  <c r="F111" i="79"/>
  <c r="E81" i="54" s="1"/>
  <c r="P109" i="79"/>
  <c r="O49" i="54" s="1"/>
  <c r="K110" i="79"/>
  <c r="J87" i="54" s="1"/>
  <c r="H111" i="79"/>
  <c r="G81" i="54" s="1"/>
  <c r="M111" i="79"/>
  <c r="L81" i="54" s="1"/>
  <c r="S111" i="79"/>
  <c r="R81" i="54" s="1"/>
  <c r="U111" i="79"/>
  <c r="T81" i="54" s="1"/>
  <c r="W110" i="79"/>
  <c r="V87" i="54" s="1"/>
  <c r="V111" i="79"/>
  <c r="U81" i="54" s="1"/>
  <c r="S110" i="79"/>
  <c r="R87" i="54" s="1"/>
  <c r="Y110" i="79"/>
  <c r="X87" i="54" s="1"/>
  <c r="Y111" i="79"/>
  <c r="X81" i="54" s="1"/>
  <c r="O108" i="79"/>
  <c r="N55" i="54" s="1"/>
  <c r="P110" i="79"/>
  <c r="O87" i="54" s="1"/>
  <c r="Q111" i="79"/>
  <c r="P81" i="54" s="1"/>
  <c r="V110" i="79"/>
  <c r="U87" i="54" s="1"/>
  <c r="R111" i="79"/>
  <c r="Q81" i="54" s="1"/>
  <c r="R110" i="79"/>
  <c r="Q87" i="54" s="1"/>
  <c r="W123" i="54"/>
  <c r="Q26" i="54"/>
  <c r="E26" i="54"/>
  <c r="P122" i="54"/>
  <c r="M26" i="54"/>
  <c r="H26" i="54"/>
  <c r="E27" i="54"/>
  <c r="G26" i="54"/>
  <c r="G123" i="54"/>
  <c r="U122" i="54"/>
  <c r="K27" i="54"/>
  <c r="U27" i="54"/>
  <c r="K123" i="54"/>
  <c r="M123" i="54"/>
  <c r="X26" i="54"/>
  <c r="C123" i="54"/>
  <c r="D27" i="54"/>
  <c r="R26" i="54"/>
  <c r="M27" i="54"/>
  <c r="I26" i="54"/>
  <c r="J27" i="54"/>
  <c r="P26" i="54"/>
  <c r="N27" i="54"/>
  <c r="F27" i="54"/>
  <c r="Q122" i="54"/>
  <c r="R122" i="54"/>
  <c r="Q123" i="54"/>
  <c r="P123" i="54"/>
  <c r="O122" i="54"/>
  <c r="D123" i="54"/>
  <c r="W122" i="54"/>
  <c r="T123" i="54"/>
  <c r="C122" i="54"/>
  <c r="N122" i="54"/>
  <c r="L123" i="54"/>
  <c r="I122" i="54"/>
  <c r="N123" i="54"/>
  <c r="S123" i="54"/>
  <c r="F122" i="54"/>
  <c r="E109" i="79"/>
  <c r="D49" i="54" s="1"/>
  <c r="N108" i="79"/>
  <c r="M55" i="54" s="1"/>
  <c r="R109" i="79"/>
  <c r="Q49" i="54" s="1"/>
  <c r="Q109" i="79"/>
  <c r="P49" i="54" s="1"/>
  <c r="W108" i="79"/>
  <c r="V55" i="54" s="1"/>
  <c r="U109" i="79"/>
  <c r="T49" i="54" s="1"/>
  <c r="P108" i="79"/>
  <c r="O55" i="54" s="1"/>
  <c r="T109" i="79"/>
  <c r="S49" i="54" s="1"/>
  <c r="R123" i="54"/>
  <c r="X122" i="54"/>
  <c r="U123" i="54"/>
  <c r="V122" i="54"/>
  <c r="J123" i="54"/>
  <c r="H122" i="54"/>
  <c r="D122" i="54"/>
  <c r="S122" i="54"/>
  <c r="K122" i="54"/>
  <c r="E122" i="54"/>
  <c r="J122" i="54"/>
  <c r="L122" i="54"/>
  <c r="O123" i="54"/>
  <c r="H123" i="54"/>
  <c r="T122" i="54"/>
  <c r="Y113" i="54"/>
  <c r="I123" i="54"/>
  <c r="G122" i="54"/>
  <c r="Y119" i="54"/>
  <c r="Z113" i="79"/>
  <c r="E123" i="54"/>
  <c r="V123" i="54"/>
  <c r="F123" i="54"/>
  <c r="M122" i="54"/>
  <c r="Z112" i="79"/>
  <c r="T26" i="54"/>
  <c r="O26" i="54"/>
  <c r="K26" i="54"/>
  <c r="W27" i="54"/>
  <c r="L26" i="54"/>
  <c r="Z106" i="79"/>
  <c r="H108" i="79"/>
  <c r="G55" i="54" s="1"/>
  <c r="P27" i="54"/>
  <c r="N26" i="54"/>
  <c r="G27" i="54"/>
  <c r="D26" i="54"/>
  <c r="C23" i="54"/>
  <c r="I109" i="79"/>
  <c r="H49" i="54" s="1"/>
  <c r="M108" i="79"/>
  <c r="L55" i="54" s="1"/>
  <c r="R27" i="54"/>
  <c r="O27" i="54"/>
  <c r="J108" i="79"/>
  <c r="I55" i="54" s="1"/>
  <c r="V108" i="79"/>
  <c r="U55" i="54" s="1"/>
  <c r="S108" i="79"/>
  <c r="R55" i="54" s="1"/>
  <c r="V27" i="54"/>
  <c r="J26" i="54"/>
  <c r="S26" i="54"/>
  <c r="L27" i="54"/>
  <c r="T27" i="54"/>
  <c r="I27" i="54"/>
  <c r="Y109" i="79"/>
  <c r="X49" i="54" s="1"/>
  <c r="D108" i="79"/>
  <c r="C55" i="54" s="1"/>
  <c r="X27" i="54"/>
  <c r="H27" i="54"/>
  <c r="V26" i="54"/>
  <c r="S109" i="79"/>
  <c r="R49" i="54" s="1"/>
  <c r="L108" i="79"/>
  <c r="K55" i="54" s="1"/>
  <c r="K108" i="79"/>
  <c r="J55" i="54" s="1"/>
  <c r="H109" i="79"/>
  <c r="G49" i="54" s="1"/>
  <c r="Y108" i="79"/>
  <c r="X55" i="54" s="1"/>
  <c r="T108" i="79"/>
  <c r="S55" i="54" s="1"/>
  <c r="Q27" i="54"/>
  <c r="F109" i="79"/>
  <c r="E49" i="54" s="1"/>
  <c r="D109" i="79"/>
  <c r="C49" i="54" s="1"/>
  <c r="K109" i="79"/>
  <c r="J49" i="54" s="1"/>
  <c r="M109" i="79"/>
  <c r="L49" i="54" s="1"/>
  <c r="F108" i="79"/>
  <c r="E55" i="54" s="1"/>
  <c r="Z107" i="79"/>
  <c r="G109" i="79"/>
  <c r="F49" i="54" s="1"/>
  <c r="N109" i="79"/>
  <c r="M49" i="54" s="1"/>
  <c r="U108" i="79"/>
  <c r="T55" i="54" s="1"/>
  <c r="O109" i="79"/>
  <c r="N49" i="54" s="1"/>
  <c r="R108" i="79"/>
  <c r="Q55" i="54" s="1"/>
  <c r="U26" i="54"/>
  <c r="I108" i="79"/>
  <c r="H55" i="54" s="1"/>
  <c r="W109" i="79"/>
  <c r="V49" i="54" s="1"/>
  <c r="G108" i="79"/>
  <c r="F55" i="54" s="1"/>
  <c r="X108" i="79"/>
  <c r="W55" i="54" s="1"/>
  <c r="W26" i="54"/>
  <c r="K90" i="54"/>
  <c r="Y16" i="54"/>
  <c r="C26" i="54"/>
  <c r="H90" i="54"/>
  <c r="E91" i="54"/>
  <c r="U58" i="54"/>
  <c r="I90" i="54" l="1"/>
  <c r="T91" i="54"/>
  <c r="P91" i="54"/>
  <c r="G91" i="54"/>
  <c r="K91" i="54"/>
  <c r="N91" i="54"/>
  <c r="W58" i="54"/>
  <c r="W91" i="54"/>
  <c r="M91" i="54"/>
  <c r="X90" i="54"/>
  <c r="D91" i="54"/>
  <c r="M90" i="54"/>
  <c r="N90" i="54"/>
  <c r="S91" i="54"/>
  <c r="F90" i="54"/>
  <c r="V90" i="54"/>
  <c r="L91" i="54"/>
  <c r="F91" i="54"/>
  <c r="P59" i="54"/>
  <c r="L59" i="54"/>
  <c r="I91" i="54"/>
  <c r="O90" i="54"/>
  <c r="D90" i="54"/>
  <c r="O91" i="54"/>
  <c r="R90" i="54"/>
  <c r="U59" i="54"/>
  <c r="D59" i="54"/>
  <c r="I58" i="54"/>
  <c r="Z111" i="79"/>
  <c r="T90" i="54"/>
  <c r="Q90" i="54"/>
  <c r="U91" i="54"/>
  <c r="H91" i="54"/>
  <c r="S90" i="54"/>
  <c r="K58" i="54"/>
  <c r="P58" i="54"/>
  <c r="N59" i="54"/>
  <c r="Q58" i="54"/>
  <c r="P90" i="54"/>
  <c r="L90" i="54"/>
  <c r="W90" i="54"/>
  <c r="G90" i="54"/>
  <c r="E28" i="54"/>
  <c r="D58" i="54"/>
  <c r="O58" i="54"/>
  <c r="J91" i="54"/>
  <c r="X91" i="54"/>
  <c r="K59" i="54"/>
  <c r="S58" i="54"/>
  <c r="R91" i="54"/>
  <c r="H58" i="54"/>
  <c r="T58" i="54"/>
  <c r="R58" i="54"/>
  <c r="O59" i="54"/>
  <c r="Z110" i="79"/>
  <c r="U90" i="54"/>
  <c r="V59" i="54"/>
  <c r="M59" i="54"/>
  <c r="J59" i="54"/>
  <c r="E90" i="54"/>
  <c r="V91" i="54"/>
  <c r="N58" i="54"/>
  <c r="Q59" i="54"/>
  <c r="Q91" i="54"/>
  <c r="Q124" i="54"/>
  <c r="W124" i="54"/>
  <c r="R28" i="54"/>
  <c r="M28" i="54"/>
  <c r="C124" i="54"/>
  <c r="F28" i="54"/>
  <c r="O28" i="54"/>
  <c r="W28" i="54"/>
  <c r="L28" i="54"/>
  <c r="Y23" i="54"/>
  <c r="P28" i="54"/>
  <c r="S28" i="54"/>
  <c r="S124" i="54"/>
  <c r="I124" i="54"/>
  <c r="R124" i="54"/>
  <c r="K124" i="54"/>
  <c r="T124" i="54"/>
  <c r="D124" i="54"/>
  <c r="N124" i="54"/>
  <c r="P124" i="54"/>
  <c r="X124" i="54"/>
  <c r="O124" i="54"/>
  <c r="H124" i="54"/>
  <c r="Y122" i="54"/>
  <c r="E124" i="54"/>
  <c r="U124" i="54"/>
  <c r="L124" i="54"/>
  <c r="G124" i="54"/>
  <c r="Y123" i="54"/>
  <c r="V124" i="54"/>
  <c r="F124" i="54"/>
  <c r="J124" i="54"/>
  <c r="M124" i="54"/>
  <c r="G28" i="54"/>
  <c r="K28" i="54"/>
  <c r="T59" i="54"/>
  <c r="C27" i="54"/>
  <c r="V28" i="54"/>
  <c r="I59" i="54"/>
  <c r="R59" i="54"/>
  <c r="D28" i="54"/>
  <c r="Q28" i="54"/>
  <c r="X28" i="54"/>
  <c r="J28" i="54"/>
  <c r="G59" i="54"/>
  <c r="N28" i="54"/>
  <c r="X58" i="54"/>
  <c r="H28" i="54"/>
  <c r="J58" i="54"/>
  <c r="H59" i="54"/>
  <c r="L58" i="54"/>
  <c r="U28" i="54"/>
  <c r="E58" i="54"/>
  <c r="T28" i="54"/>
  <c r="I28" i="54"/>
  <c r="F58" i="54"/>
  <c r="V58" i="54"/>
  <c r="Z108" i="79"/>
  <c r="X59" i="54"/>
  <c r="E59" i="54"/>
  <c r="S59" i="54"/>
  <c r="W59" i="54"/>
  <c r="G58" i="54"/>
  <c r="F59" i="54"/>
  <c r="M58" i="54"/>
  <c r="Z109" i="79"/>
  <c r="Y87" i="54"/>
  <c r="C91" i="54"/>
  <c r="Y26" i="54"/>
  <c r="Y55" i="54"/>
  <c r="C59" i="54"/>
  <c r="U92" i="54"/>
  <c r="Y49" i="54"/>
  <c r="C58" i="54"/>
  <c r="Y81" i="54"/>
  <c r="C90" i="54"/>
  <c r="N92" i="54" l="1"/>
  <c r="M92" i="54"/>
  <c r="K92" i="54"/>
  <c r="K32" i="88" s="1"/>
  <c r="J92" i="54"/>
  <c r="F92" i="54"/>
  <c r="D92" i="54"/>
  <c r="I92" i="54"/>
  <c r="U60" i="54"/>
  <c r="T92" i="54"/>
  <c r="E92" i="54"/>
  <c r="D60" i="54"/>
  <c r="H92" i="54"/>
  <c r="O92" i="54"/>
  <c r="P92" i="54"/>
  <c r="S92" i="54"/>
  <c r="G92" i="54"/>
  <c r="V92" i="54"/>
  <c r="P60" i="54"/>
  <c r="X92" i="54"/>
  <c r="R30" i="88"/>
  <c r="N60" i="54"/>
  <c r="L92" i="54"/>
  <c r="W92" i="54"/>
  <c r="E30" i="88"/>
  <c r="I60" i="54"/>
  <c r="Q60" i="54"/>
  <c r="Q33" i="88"/>
  <c r="O60" i="54"/>
  <c r="Q92" i="54"/>
  <c r="R92" i="54"/>
  <c r="R60" i="54"/>
  <c r="K60" i="54"/>
  <c r="W33" i="88"/>
  <c r="O30" i="88"/>
  <c r="I30" i="88"/>
  <c r="M30" i="88"/>
  <c r="X33" i="88"/>
  <c r="I33" i="88"/>
  <c r="L30" i="88"/>
  <c r="P33" i="88"/>
  <c r="P30" i="88"/>
  <c r="F30" i="88"/>
  <c r="T30" i="88"/>
  <c r="S30" i="88"/>
  <c r="G30" i="88"/>
  <c r="C33" i="88"/>
  <c r="W30" i="88"/>
  <c r="D33" i="88"/>
  <c r="N30" i="88"/>
  <c r="V30" i="88"/>
  <c r="S33" i="88"/>
  <c r="T33" i="88"/>
  <c r="R33" i="88"/>
  <c r="O33" i="88"/>
  <c r="N33" i="88"/>
  <c r="J33" i="88"/>
  <c r="K33" i="88"/>
  <c r="L33" i="88"/>
  <c r="H33" i="88"/>
  <c r="U33" i="88"/>
  <c r="E33" i="88"/>
  <c r="M33" i="88"/>
  <c r="F33" i="88"/>
  <c r="Y124" i="54"/>
  <c r="V33" i="88"/>
  <c r="G33" i="88"/>
  <c r="C28" i="54"/>
  <c r="Q30" i="88"/>
  <c r="K30" i="88"/>
  <c r="T60" i="54"/>
  <c r="J60" i="54"/>
  <c r="Y27" i="54"/>
  <c r="H60" i="54"/>
  <c r="L60" i="54"/>
  <c r="J30" i="88"/>
  <c r="D30" i="88"/>
  <c r="X30" i="88"/>
  <c r="E60" i="54"/>
  <c r="V60" i="54"/>
  <c r="H30" i="88"/>
  <c r="M60" i="54"/>
  <c r="X60" i="54"/>
  <c r="F60" i="54"/>
  <c r="U30" i="88"/>
  <c r="G60" i="54"/>
  <c r="S60" i="54"/>
  <c r="W60" i="54"/>
  <c r="J32" i="88"/>
  <c r="Y91" i="54"/>
  <c r="N32" i="88"/>
  <c r="Y58" i="54"/>
  <c r="C60" i="54"/>
  <c r="Y90" i="54"/>
  <c r="C92" i="54"/>
  <c r="Y59" i="54"/>
  <c r="U32" i="88"/>
  <c r="M32" i="88" l="1"/>
  <c r="D32" i="88"/>
  <c r="T32" i="88"/>
  <c r="F32" i="88"/>
  <c r="I32" i="88"/>
  <c r="U31" i="88"/>
  <c r="O131" i="54"/>
  <c r="H32" i="88"/>
  <c r="U131" i="54"/>
  <c r="O32" i="88"/>
  <c r="E32" i="88"/>
  <c r="X32" i="88"/>
  <c r="P31" i="88"/>
  <c r="V32" i="88"/>
  <c r="T31" i="88"/>
  <c r="D31" i="88"/>
  <c r="G32" i="88"/>
  <c r="D131" i="54"/>
  <c r="Q32" i="88"/>
  <c r="O31" i="88"/>
  <c r="S32" i="88"/>
  <c r="R131" i="54"/>
  <c r="P32" i="88"/>
  <c r="W32" i="88"/>
  <c r="I131" i="54"/>
  <c r="I31" i="88"/>
  <c r="R31" i="88"/>
  <c r="R32" i="88"/>
  <c r="K131" i="54"/>
  <c r="L32" i="88"/>
  <c r="P131" i="54"/>
  <c r="Q31" i="88"/>
  <c r="N131" i="54"/>
  <c r="N31" i="88"/>
  <c r="Q131" i="54"/>
  <c r="K31" i="88"/>
  <c r="S131" i="54"/>
  <c r="H31" i="88"/>
  <c r="L31" i="88"/>
  <c r="Y28" i="54"/>
  <c r="C30" i="88"/>
  <c r="H131" i="54"/>
  <c r="Y33" i="88"/>
  <c r="T131" i="54"/>
  <c r="W31" i="88"/>
  <c r="S31" i="88"/>
  <c r="J31" i="88"/>
  <c r="W131" i="54"/>
  <c r="J131" i="54"/>
  <c r="M131" i="54"/>
  <c r="E31" i="88"/>
  <c r="M31" i="88"/>
  <c r="L131" i="54"/>
  <c r="E131" i="54"/>
  <c r="X131" i="54"/>
  <c r="V31" i="88"/>
  <c r="F131" i="54"/>
  <c r="G31" i="88"/>
  <c r="F31" i="88"/>
  <c r="G131" i="54"/>
  <c r="V131" i="54"/>
  <c r="X31" i="88"/>
  <c r="C131" i="54"/>
  <c r="Y60" i="54"/>
  <c r="C31" i="88"/>
  <c r="Y92" i="54"/>
  <c r="C32" i="88"/>
  <c r="U41" i="55" l="1"/>
  <c r="O46" i="62"/>
  <c r="D46" i="62"/>
  <c r="O30" i="83"/>
  <c r="O50" i="60"/>
  <c r="W48" i="79"/>
  <c r="U50" i="60"/>
  <c r="U46" i="61"/>
  <c r="O49" i="96"/>
  <c r="U30" i="83"/>
  <c r="U46" i="62"/>
  <c r="U49" i="96"/>
  <c r="D41" i="55"/>
  <c r="D49" i="96"/>
  <c r="O46" i="61"/>
  <c r="D50" i="60"/>
  <c r="D30" i="83"/>
  <c r="Q48" i="79"/>
  <c r="D46" i="61"/>
  <c r="O41" i="55"/>
  <c r="F48" i="79"/>
  <c r="Q50" i="60"/>
  <c r="I49" i="96"/>
  <c r="R30" i="83"/>
  <c r="K50" i="60"/>
  <c r="R41" i="55"/>
  <c r="T48" i="79"/>
  <c r="I50" i="60"/>
  <c r="R49" i="96"/>
  <c r="R46" i="61"/>
  <c r="R50" i="60"/>
  <c r="R46" i="62"/>
  <c r="K49" i="96"/>
  <c r="I46" i="61"/>
  <c r="K48" i="79"/>
  <c r="I30" i="83"/>
  <c r="P48" i="79"/>
  <c r="I46" i="62"/>
  <c r="I41" i="55"/>
  <c r="K41" i="55"/>
  <c r="P50" i="60"/>
  <c r="P46" i="62"/>
  <c r="K30" i="83"/>
  <c r="P30" i="83"/>
  <c r="R48" i="79"/>
  <c r="K46" i="62"/>
  <c r="M48" i="79"/>
  <c r="N41" i="55"/>
  <c r="N30" i="83"/>
  <c r="N46" i="62"/>
  <c r="N46" i="61"/>
  <c r="P41" i="55"/>
  <c r="N49" i="96"/>
  <c r="S50" i="60"/>
  <c r="P46" i="61"/>
  <c r="N50" i="60"/>
  <c r="K46" i="61"/>
  <c r="S46" i="62"/>
  <c r="P49" i="96"/>
  <c r="U48" i="79"/>
  <c r="Q46" i="62"/>
  <c r="S48" i="79"/>
  <c r="Q30" i="83"/>
  <c r="Q46" i="61"/>
  <c r="S30" i="83"/>
  <c r="Q49" i="96"/>
  <c r="Q41" i="55"/>
  <c r="S49" i="96"/>
  <c r="S41" i="55"/>
  <c r="S46" i="61"/>
  <c r="H41" i="55"/>
  <c r="T49" i="96"/>
  <c r="H30" i="83"/>
  <c r="Y30" i="88"/>
  <c r="H49" i="96"/>
  <c r="T46" i="61"/>
  <c r="L48" i="79"/>
  <c r="F30" i="83"/>
  <c r="H46" i="62"/>
  <c r="J48" i="79"/>
  <c r="H50" i="60"/>
  <c r="H46" i="61"/>
  <c r="T41" i="55"/>
  <c r="E50" i="60"/>
  <c r="T30" i="83"/>
  <c r="V49" i="96"/>
  <c r="V41" i="55"/>
  <c r="F46" i="62"/>
  <c r="Y48" i="79"/>
  <c r="M49" i="96"/>
  <c r="G41" i="55"/>
  <c r="M41" i="55"/>
  <c r="M46" i="61"/>
  <c r="W46" i="62"/>
  <c r="X41" i="55"/>
  <c r="J49" i="96"/>
  <c r="W46" i="61"/>
  <c r="W30" i="83"/>
  <c r="J50" i="60"/>
  <c r="X30" i="83"/>
  <c r="W49" i="96"/>
  <c r="T46" i="62"/>
  <c r="J46" i="61"/>
  <c r="G48" i="79"/>
  <c r="W50" i="60"/>
  <c r="W41" i="55"/>
  <c r="J46" i="62"/>
  <c r="J30" i="83"/>
  <c r="H48" i="79"/>
  <c r="L49" i="96"/>
  <c r="M46" i="62"/>
  <c r="V50" i="60"/>
  <c r="M30" i="83"/>
  <c r="V46" i="61"/>
  <c r="L30" i="83"/>
  <c r="X48" i="79"/>
  <c r="F41" i="55"/>
  <c r="N48" i="79"/>
  <c r="V48" i="79"/>
  <c r="F46" i="61"/>
  <c r="M50" i="60"/>
  <c r="F49" i="96"/>
  <c r="V46" i="62"/>
  <c r="J41" i="55"/>
  <c r="F50" i="60"/>
  <c r="T50" i="60"/>
  <c r="V30" i="83"/>
  <c r="O48" i="79"/>
  <c r="E46" i="61"/>
  <c r="E41" i="55"/>
  <c r="E49" i="96"/>
  <c r="L46" i="62"/>
  <c r="E46" i="62"/>
  <c r="L50" i="60"/>
  <c r="L41" i="55"/>
  <c r="E30" i="83"/>
  <c r="L46" i="61"/>
  <c r="X46" i="61"/>
  <c r="G46" i="62"/>
  <c r="X49" i="96"/>
  <c r="G49" i="96"/>
  <c r="Z48" i="79"/>
  <c r="C49" i="96"/>
  <c r="G50" i="60"/>
  <c r="G46" i="61"/>
  <c r="X50" i="60"/>
  <c r="G30" i="83"/>
  <c r="X46" i="62"/>
  <c r="I48" i="79"/>
  <c r="C41" i="55"/>
  <c r="Y131" i="54"/>
  <c r="C50" i="60"/>
  <c r="C46" i="61"/>
  <c r="C30" i="83"/>
  <c r="E48" i="79"/>
  <c r="C46" i="62"/>
  <c r="Y32" i="88"/>
  <c r="Y31" i="88"/>
  <c r="G132" i="54" l="1"/>
  <c r="G50" i="96" s="1"/>
  <c r="R132" i="54"/>
  <c r="R42" i="55" s="1"/>
  <c r="AA48" i="79"/>
  <c r="Q75" i="79" s="1"/>
  <c r="P132" i="54"/>
  <c r="P42" i="55" s="1"/>
  <c r="Y46" i="62"/>
  <c r="V132" i="54"/>
  <c r="V51" i="60" s="1"/>
  <c r="D132" i="54"/>
  <c r="D47" i="62" s="1"/>
  <c r="M132" i="54"/>
  <c r="M50" i="96" s="1"/>
  <c r="N132" i="54"/>
  <c r="N47" i="62" s="1"/>
  <c r="Y132" i="54"/>
  <c r="Y31" i="83" s="1"/>
  <c r="E132" i="54"/>
  <c r="E31" i="83" s="1"/>
  <c r="F132" i="54"/>
  <c r="F47" i="61" s="1"/>
  <c r="I132" i="54"/>
  <c r="I42" i="55" s="1"/>
  <c r="K132" i="54"/>
  <c r="K51" i="60" s="1"/>
  <c r="C132" i="54"/>
  <c r="C47" i="62" s="1"/>
  <c r="S132" i="54"/>
  <c r="S50" i="96" s="1"/>
  <c r="L132" i="54"/>
  <c r="L51" i="60" s="1"/>
  <c r="U132" i="54"/>
  <c r="U47" i="62" s="1"/>
  <c r="Y50" i="60"/>
  <c r="Y49" i="96"/>
  <c r="Y41" i="55"/>
  <c r="J132" i="54"/>
  <c r="J50" i="96" s="1"/>
  <c r="Y46" i="61"/>
  <c r="Y30" i="83"/>
  <c r="H132" i="54"/>
  <c r="H47" i="62" s="1"/>
  <c r="T132" i="54"/>
  <c r="T47" i="61" s="1"/>
  <c r="W132" i="54"/>
  <c r="W47" i="62" s="1"/>
  <c r="X132" i="54"/>
  <c r="X42" i="55" s="1"/>
  <c r="O132" i="54"/>
  <c r="O47" i="62" s="1"/>
  <c r="Q132" i="54"/>
  <c r="Q42" i="55" s="1"/>
  <c r="D51" i="60"/>
  <c r="E53" i="83" l="1"/>
  <c r="E50" i="83"/>
  <c r="E51" i="83"/>
  <c r="E52" i="83"/>
  <c r="G47" i="62"/>
  <c r="G47" i="61"/>
  <c r="N31" i="83"/>
  <c r="R50" i="96"/>
  <c r="N42" i="55"/>
  <c r="N60" i="55" s="1"/>
  <c r="M51" i="60"/>
  <c r="V50" i="96"/>
  <c r="V42" i="55"/>
  <c r="V58" i="55" s="1"/>
  <c r="V137" i="54" s="1"/>
  <c r="G31" i="83"/>
  <c r="G42" i="55"/>
  <c r="G59" i="55" s="1"/>
  <c r="M47" i="61"/>
  <c r="S47" i="62"/>
  <c r="M31" i="83"/>
  <c r="D47" i="61"/>
  <c r="G51" i="60"/>
  <c r="J75" i="79"/>
  <c r="I140" i="54" s="1"/>
  <c r="P47" i="62"/>
  <c r="E75" i="79"/>
  <c r="D140" i="54" s="1"/>
  <c r="P31" i="83"/>
  <c r="F75" i="79"/>
  <c r="E140" i="54" s="1"/>
  <c r="R51" i="60"/>
  <c r="P47" i="61"/>
  <c r="P51" i="60"/>
  <c r="T75" i="79"/>
  <c r="S140" i="54" s="1"/>
  <c r="P50" i="96"/>
  <c r="S75" i="79"/>
  <c r="R140" i="54" s="1"/>
  <c r="V47" i="62"/>
  <c r="M75" i="79"/>
  <c r="L140" i="54" s="1"/>
  <c r="K75" i="79"/>
  <c r="K90" i="79" s="1"/>
  <c r="V75" i="79"/>
  <c r="R47" i="62"/>
  <c r="V47" i="61"/>
  <c r="N75" i="79"/>
  <c r="N90" i="79" s="1"/>
  <c r="U75" i="79"/>
  <c r="U90" i="79" s="1"/>
  <c r="X75" i="79"/>
  <c r="X90" i="79" s="1"/>
  <c r="R47" i="61"/>
  <c r="V31" i="83"/>
  <c r="H75" i="79"/>
  <c r="G140" i="54" s="1"/>
  <c r="D75" i="79"/>
  <c r="C140" i="54" s="1"/>
  <c r="I75" i="79"/>
  <c r="H140" i="54" s="1"/>
  <c r="R31" i="83"/>
  <c r="R75" i="79"/>
  <c r="Q140" i="54" s="1"/>
  <c r="G75" i="79"/>
  <c r="F140" i="54" s="1"/>
  <c r="P75" i="79"/>
  <c r="P90" i="79" s="1"/>
  <c r="Y75" i="79"/>
  <c r="Y90" i="79" s="1"/>
  <c r="W75" i="79"/>
  <c r="O75" i="79"/>
  <c r="O90" i="79" s="1"/>
  <c r="L75" i="79"/>
  <c r="K140" i="54" s="1"/>
  <c r="C61" i="79"/>
  <c r="Y47" i="62"/>
  <c r="M42" i="55"/>
  <c r="M59" i="55" s="1"/>
  <c r="N50" i="96"/>
  <c r="M47" i="62"/>
  <c r="S51" i="60"/>
  <c r="L50" i="96"/>
  <c r="S31" i="83"/>
  <c r="J31" i="83"/>
  <c r="N51" i="60"/>
  <c r="N47" i="61"/>
  <c r="Y51" i="60"/>
  <c r="D42" i="55"/>
  <c r="D57" i="55" s="1"/>
  <c r="D31" i="83"/>
  <c r="D50" i="96"/>
  <c r="C50" i="96"/>
  <c r="Y50" i="96"/>
  <c r="Y42" i="55"/>
  <c r="F51" i="60"/>
  <c r="E50" i="96"/>
  <c r="E51" i="60"/>
  <c r="E42" i="55"/>
  <c r="E60" i="55" s="1"/>
  <c r="O47" i="61"/>
  <c r="W50" i="96"/>
  <c r="I47" i="62"/>
  <c r="X51" i="60"/>
  <c r="Y47" i="61"/>
  <c r="E47" i="62"/>
  <c r="F42" i="55"/>
  <c r="F58" i="55" s="1"/>
  <c r="F137" i="54" s="1"/>
  <c r="X31" i="83"/>
  <c r="U50" i="96"/>
  <c r="W47" i="61"/>
  <c r="X50" i="96"/>
  <c r="X47" i="62"/>
  <c r="F31" i="83"/>
  <c r="O31" i="83"/>
  <c r="X47" i="61"/>
  <c r="F47" i="62"/>
  <c r="U42" i="55"/>
  <c r="U59" i="55" s="1"/>
  <c r="K31" i="83"/>
  <c r="W31" i="83"/>
  <c r="F50" i="96"/>
  <c r="I31" i="83"/>
  <c r="U51" i="60"/>
  <c r="E47" i="61"/>
  <c r="W42" i="55"/>
  <c r="W59" i="55" s="1"/>
  <c r="L47" i="62"/>
  <c r="L47" i="61"/>
  <c r="S42" i="55"/>
  <c r="S58" i="55" s="1"/>
  <c r="S137" i="54" s="1"/>
  <c r="Q31" i="83"/>
  <c r="U47" i="61"/>
  <c r="S47" i="61"/>
  <c r="T31" i="83"/>
  <c r="L31" i="83"/>
  <c r="U31" i="83"/>
  <c r="C42" i="55"/>
  <c r="C60" i="55" s="1"/>
  <c r="C51" i="60"/>
  <c r="I50" i="96"/>
  <c r="C47" i="61"/>
  <c r="I47" i="61"/>
  <c r="L42" i="55"/>
  <c r="L59" i="55" s="1"/>
  <c r="K47" i="62"/>
  <c r="C31" i="83"/>
  <c r="O42" i="55"/>
  <c r="O57" i="55" s="1"/>
  <c r="K50" i="96"/>
  <c r="I51" i="60"/>
  <c r="O50" i="96"/>
  <c r="J51" i="60"/>
  <c r="Q50" i="96"/>
  <c r="K42" i="55"/>
  <c r="K59" i="55" s="1"/>
  <c r="J42" i="55"/>
  <c r="J59" i="55" s="1"/>
  <c r="Q47" i="62"/>
  <c r="K47" i="61"/>
  <c r="Q51" i="60"/>
  <c r="Q47" i="61"/>
  <c r="H31" i="83"/>
  <c r="J47" i="62"/>
  <c r="W51" i="60"/>
  <c r="T47" i="62"/>
  <c r="H50" i="96"/>
  <c r="T50" i="96"/>
  <c r="H47" i="61"/>
  <c r="J47" i="61"/>
  <c r="O51" i="60"/>
  <c r="H42" i="55"/>
  <c r="H59" i="55" s="1"/>
  <c r="T51" i="60"/>
  <c r="H51" i="60"/>
  <c r="T42" i="55"/>
  <c r="T60" i="55" s="1"/>
  <c r="Q60" i="55"/>
  <c r="Q58" i="55"/>
  <c r="Q137" i="54" s="1"/>
  <c r="Q57" i="55"/>
  <c r="Q59" i="55"/>
  <c r="I60" i="55"/>
  <c r="I59" i="55"/>
  <c r="I57" i="55"/>
  <c r="I58" i="55"/>
  <c r="I137" i="54" s="1"/>
  <c r="R57" i="55"/>
  <c r="R59" i="55"/>
  <c r="R60" i="55"/>
  <c r="R58" i="55"/>
  <c r="R137" i="54" s="1"/>
  <c r="X60" i="55"/>
  <c r="X59" i="55"/>
  <c r="X57" i="55"/>
  <c r="X58" i="55"/>
  <c r="X137" i="54" s="1"/>
  <c r="P58" i="55"/>
  <c r="P137" i="54" s="1"/>
  <c r="P57" i="55"/>
  <c r="P60" i="55"/>
  <c r="P59" i="55"/>
  <c r="P140" i="54"/>
  <c r="Q90" i="79"/>
  <c r="V140" i="54" l="1"/>
  <c r="W90" i="79"/>
  <c r="U140" i="54"/>
  <c r="V90" i="79"/>
  <c r="O53" i="83"/>
  <c r="O50" i="83"/>
  <c r="O52" i="83"/>
  <c r="O51" i="83"/>
  <c r="I52" i="83"/>
  <c r="I53" i="83"/>
  <c r="I50" i="83"/>
  <c r="I51" i="83"/>
  <c r="F53" i="83"/>
  <c r="F50" i="83"/>
  <c r="F52" i="83"/>
  <c r="F51" i="83"/>
  <c r="P50" i="83"/>
  <c r="P52" i="83"/>
  <c r="P53" i="83"/>
  <c r="P51" i="83"/>
  <c r="N53" i="83"/>
  <c r="N50" i="83"/>
  <c r="N51" i="83"/>
  <c r="N52" i="83"/>
  <c r="Q50" i="83"/>
  <c r="Q52" i="83"/>
  <c r="Q51" i="83"/>
  <c r="Q53" i="83"/>
  <c r="C50" i="83"/>
  <c r="C53" i="83"/>
  <c r="C52" i="83"/>
  <c r="C51" i="83"/>
  <c r="U50" i="83"/>
  <c r="U51" i="83"/>
  <c r="U53" i="83"/>
  <c r="U52" i="83"/>
  <c r="H52" i="83"/>
  <c r="H50" i="83"/>
  <c r="H51" i="83"/>
  <c r="H53" i="83"/>
  <c r="J51" i="83"/>
  <c r="J53" i="83"/>
  <c r="J50" i="83"/>
  <c r="J52" i="83"/>
  <c r="R50" i="83"/>
  <c r="R52" i="83"/>
  <c r="R53" i="83"/>
  <c r="R51" i="83"/>
  <c r="G52" i="83"/>
  <c r="G51" i="83"/>
  <c r="G50" i="83"/>
  <c r="G53" i="83"/>
  <c r="S50" i="83"/>
  <c r="S53" i="83"/>
  <c r="S51" i="83"/>
  <c r="S52" i="83"/>
  <c r="L50" i="83"/>
  <c r="L53" i="83"/>
  <c r="L52" i="83"/>
  <c r="L51" i="83"/>
  <c r="X51" i="83"/>
  <c r="X50" i="83"/>
  <c r="X53" i="83"/>
  <c r="X52" i="83"/>
  <c r="D50" i="83"/>
  <c r="D53" i="83"/>
  <c r="D51" i="83"/>
  <c r="D52" i="83"/>
  <c r="E54" i="83"/>
  <c r="E138" i="54" s="1"/>
  <c r="W50" i="83"/>
  <c r="W53" i="83"/>
  <c r="W52" i="83"/>
  <c r="W51" i="83"/>
  <c r="K50" i="83"/>
  <c r="K52" i="83"/>
  <c r="K53" i="83"/>
  <c r="K51" i="83"/>
  <c r="T50" i="83"/>
  <c r="T53" i="83"/>
  <c r="T52" i="83"/>
  <c r="T51" i="83"/>
  <c r="V50" i="83"/>
  <c r="V53" i="83"/>
  <c r="V52" i="83"/>
  <c r="V51" i="83"/>
  <c r="M50" i="83"/>
  <c r="M53" i="83"/>
  <c r="M51" i="83"/>
  <c r="M52" i="83"/>
  <c r="S90" i="79"/>
  <c r="G60" i="55"/>
  <c r="E90" i="79"/>
  <c r="G57" i="55"/>
  <c r="G139" i="54" s="1"/>
  <c r="N57" i="55"/>
  <c r="G58" i="55"/>
  <c r="G137" i="54" s="1"/>
  <c r="N58" i="55"/>
  <c r="N137" i="54" s="1"/>
  <c r="N59" i="55"/>
  <c r="V57" i="55"/>
  <c r="V60" i="55"/>
  <c r="V59" i="55"/>
  <c r="T140" i="54"/>
  <c r="F90" i="79"/>
  <c r="O140" i="54"/>
  <c r="W140" i="54"/>
  <c r="T90" i="79"/>
  <c r="C58" i="55"/>
  <c r="C137" i="54" s="1"/>
  <c r="J90" i="79"/>
  <c r="N140" i="54"/>
  <c r="X140" i="54"/>
  <c r="D90" i="79"/>
  <c r="G90" i="79"/>
  <c r="M58" i="55"/>
  <c r="M137" i="54" s="1"/>
  <c r="J140" i="54"/>
  <c r="M57" i="55"/>
  <c r="M139" i="54" s="1"/>
  <c r="R90" i="79"/>
  <c r="Z75" i="79"/>
  <c r="M60" i="55"/>
  <c r="M90" i="79"/>
  <c r="L90" i="79"/>
  <c r="O58" i="55"/>
  <c r="O137" i="54" s="1"/>
  <c r="I90" i="79"/>
  <c r="S59" i="55"/>
  <c r="M140" i="54"/>
  <c r="H90" i="79"/>
  <c r="U57" i="55"/>
  <c r="U139" i="54" s="1"/>
  <c r="U60" i="55"/>
  <c r="J57" i="55"/>
  <c r="J139" i="54" s="1"/>
  <c r="U58" i="55"/>
  <c r="U137" i="54" s="1"/>
  <c r="J60" i="55"/>
  <c r="S57" i="55"/>
  <c r="S60" i="55"/>
  <c r="D59" i="55"/>
  <c r="D139" i="54" s="1"/>
  <c r="J58" i="55"/>
  <c r="J137" i="54" s="1"/>
  <c r="D60" i="55"/>
  <c r="D58" i="55"/>
  <c r="D137" i="54" s="1"/>
  <c r="W57" i="55"/>
  <c r="W139" i="54" s="1"/>
  <c r="W58" i="55"/>
  <c r="W137" i="54" s="1"/>
  <c r="E57" i="55"/>
  <c r="W60" i="55"/>
  <c r="E58" i="55"/>
  <c r="E137" i="54" s="1"/>
  <c r="T58" i="55"/>
  <c r="T137" i="54" s="1"/>
  <c r="E59" i="55"/>
  <c r="F57" i="55"/>
  <c r="C59" i="55"/>
  <c r="K60" i="55"/>
  <c r="H58" i="55"/>
  <c r="H137" i="54" s="1"/>
  <c r="H57" i="55"/>
  <c r="H139" i="54" s="1"/>
  <c r="F59" i="55"/>
  <c r="L60" i="55"/>
  <c r="H60" i="55"/>
  <c r="F60" i="55"/>
  <c r="L57" i="55"/>
  <c r="L139" i="54" s="1"/>
  <c r="L58" i="55"/>
  <c r="L137" i="54" s="1"/>
  <c r="C57" i="55"/>
  <c r="O60" i="55"/>
  <c r="T59" i="55"/>
  <c r="O59" i="55"/>
  <c r="O139" i="54" s="1"/>
  <c r="K58" i="55"/>
  <c r="K137" i="54" s="1"/>
  <c r="I139" i="54"/>
  <c r="K57" i="55"/>
  <c r="K139" i="54" s="1"/>
  <c r="T57" i="55"/>
  <c r="R139" i="54"/>
  <c r="P139" i="54"/>
  <c r="Q139" i="54"/>
  <c r="X139" i="54"/>
  <c r="J54" i="83" l="1"/>
  <c r="J138" i="54" s="1"/>
  <c r="I54" i="83"/>
  <c r="I138" i="54" s="1"/>
  <c r="V54" i="83"/>
  <c r="V138" i="54" s="1"/>
  <c r="K54" i="83"/>
  <c r="K138" i="54" s="1"/>
  <c r="D54" i="83"/>
  <c r="D138" i="54" s="1"/>
  <c r="L54" i="83"/>
  <c r="L138" i="54" s="1"/>
  <c r="U54" i="83"/>
  <c r="U138" i="54" s="1"/>
  <c r="Q54" i="83"/>
  <c r="Q138" i="54" s="1"/>
  <c r="P54" i="83"/>
  <c r="P138" i="54" s="1"/>
  <c r="G54" i="83"/>
  <c r="G138" i="54" s="1"/>
  <c r="Y52" i="83"/>
  <c r="Y51" i="83"/>
  <c r="M54" i="83"/>
  <c r="M138" i="54" s="1"/>
  <c r="T54" i="83"/>
  <c r="T138" i="54" s="1"/>
  <c r="W54" i="83"/>
  <c r="W138" i="54" s="1"/>
  <c r="X54" i="83"/>
  <c r="X138" i="54" s="1"/>
  <c r="H54" i="83"/>
  <c r="H138" i="54" s="1"/>
  <c r="Y53" i="83"/>
  <c r="N54" i="83"/>
  <c r="N138" i="54" s="1"/>
  <c r="F54" i="83"/>
  <c r="F138" i="54" s="1"/>
  <c r="O54" i="83"/>
  <c r="O138" i="54" s="1"/>
  <c r="S54" i="83"/>
  <c r="S138" i="54" s="1"/>
  <c r="R54" i="83"/>
  <c r="R138" i="54" s="1"/>
  <c r="Y50" i="83"/>
  <c r="C54" i="83"/>
  <c r="N139" i="54"/>
  <c r="S139" i="54"/>
  <c r="V139" i="54"/>
  <c r="Y140" i="54"/>
  <c r="Z90" i="79"/>
  <c r="C100" i="79" s="1"/>
  <c r="T114" i="79" s="1"/>
  <c r="S143" i="54" s="1"/>
  <c r="C139" i="54"/>
  <c r="E139" i="54"/>
  <c r="F139" i="54"/>
  <c r="T139" i="54"/>
  <c r="Y60" i="55"/>
  <c r="Y58" i="55"/>
  <c r="Y59" i="55"/>
  <c r="Y57" i="55"/>
  <c r="Y137" i="54"/>
  <c r="C138" i="54" l="1"/>
  <c r="Y54" i="83"/>
  <c r="X114" i="79"/>
  <c r="W143" i="54" s="1"/>
  <c r="N114" i="79"/>
  <c r="M143" i="54" s="1"/>
  <c r="S114" i="79"/>
  <c r="R143" i="54" s="1"/>
  <c r="V114" i="79"/>
  <c r="U143" i="54" s="1"/>
  <c r="J114" i="79"/>
  <c r="I143" i="54" s="1"/>
  <c r="I114" i="79"/>
  <c r="H143" i="54" s="1"/>
  <c r="D114" i="79"/>
  <c r="C143" i="54" s="1"/>
  <c r="K114" i="79"/>
  <c r="J143" i="54" s="1"/>
  <c r="Q114" i="79"/>
  <c r="P143" i="54" s="1"/>
  <c r="E114" i="79"/>
  <c r="D143" i="54" s="1"/>
  <c r="G114" i="79"/>
  <c r="F143" i="54" s="1"/>
  <c r="F114" i="79"/>
  <c r="E143" i="54" s="1"/>
  <c r="P114" i="79"/>
  <c r="O143" i="54" s="1"/>
  <c r="H114" i="79"/>
  <c r="G143" i="54" s="1"/>
  <c r="W114" i="79"/>
  <c r="V143" i="54" s="1"/>
  <c r="M114" i="79"/>
  <c r="L143" i="54" s="1"/>
  <c r="Y114" i="79"/>
  <c r="X143" i="54" s="1"/>
  <c r="L114" i="79"/>
  <c r="K143" i="54" s="1"/>
  <c r="U114" i="79"/>
  <c r="T143" i="54" s="1"/>
  <c r="O114" i="79"/>
  <c r="N143" i="54" s="1"/>
  <c r="R114" i="79"/>
  <c r="Q143" i="54" s="1"/>
  <c r="Y139" i="54"/>
  <c r="S144" i="54"/>
  <c r="Y138" i="54" l="1"/>
  <c r="P144" i="54"/>
  <c r="V144" i="54"/>
  <c r="D144" i="54"/>
  <c r="W144" i="54"/>
  <c r="X144" i="54"/>
  <c r="L144" i="54"/>
  <c r="J144" i="54"/>
  <c r="R144" i="54"/>
  <c r="M144" i="54"/>
  <c r="H144" i="54"/>
  <c r="G144" i="54"/>
  <c r="E144" i="54"/>
  <c r="I144" i="54"/>
  <c r="U144" i="54"/>
  <c r="Q144" i="54"/>
  <c r="O144" i="54"/>
  <c r="F144" i="54"/>
  <c r="Z114" i="79"/>
  <c r="N144" i="54"/>
  <c r="K144" i="54"/>
  <c r="T144" i="54"/>
  <c r="S34" i="88"/>
  <c r="S83" i="88" s="1"/>
  <c r="S146" i="54"/>
  <c r="Y143" i="54"/>
  <c r="C144" i="54"/>
  <c r="P34" i="88" l="1"/>
  <c r="P83" i="88" s="1"/>
  <c r="W146" i="54"/>
  <c r="V34" i="88"/>
  <c r="V83" i="88" s="1"/>
  <c r="P146" i="54"/>
  <c r="V146" i="54"/>
  <c r="E146" i="54"/>
  <c r="I146" i="54"/>
  <c r="X146" i="54"/>
  <c r="W34" i="88"/>
  <c r="W83" i="88" s="1"/>
  <c r="D146" i="54"/>
  <c r="D34" i="88"/>
  <c r="D83" i="88" s="1"/>
  <c r="X34" i="88"/>
  <c r="X83" i="88" s="1"/>
  <c r="R146" i="54"/>
  <c r="J34" i="88"/>
  <c r="J83" i="88" s="1"/>
  <c r="L146" i="54"/>
  <c r="O34" i="88"/>
  <c r="O83" i="88" s="1"/>
  <c r="R34" i="88"/>
  <c r="R83" i="88" s="1"/>
  <c r="J146" i="54"/>
  <c r="L34" i="88"/>
  <c r="L83" i="88" s="1"/>
  <c r="M146" i="54"/>
  <c r="G146" i="54"/>
  <c r="H34" i="88"/>
  <c r="H83" i="88" s="1"/>
  <c r="N34" i="88"/>
  <c r="N83" i="88" s="1"/>
  <c r="I34" i="88"/>
  <c r="I83" i="88" s="1"/>
  <c r="G34" i="88"/>
  <c r="G83" i="88" s="1"/>
  <c r="U34" i="88"/>
  <c r="U83" i="88" s="1"/>
  <c r="T34" i="88"/>
  <c r="T83" i="88" s="1"/>
  <c r="M34" i="88"/>
  <c r="M83" i="88" s="1"/>
  <c r="T146" i="54"/>
  <c r="U146" i="54"/>
  <c r="E34" i="88"/>
  <c r="E83" i="88" s="1"/>
  <c r="H146" i="54"/>
  <c r="K146" i="54"/>
  <c r="Q146" i="54"/>
  <c r="Q34" i="88"/>
  <c r="Q83" i="88" s="1"/>
  <c r="F146" i="54"/>
  <c r="N146" i="54"/>
  <c r="K34" i="88"/>
  <c r="K83" i="88" s="1"/>
  <c r="O146" i="54"/>
  <c r="F34" i="88"/>
  <c r="F83" i="88" s="1"/>
  <c r="C34" i="88"/>
  <c r="C83" i="88" s="1"/>
  <c r="Y144" i="54"/>
  <c r="C146" i="54"/>
  <c r="S35" i="88"/>
  <c r="S68" i="88" s="1"/>
  <c r="P35" i="88" l="1"/>
  <c r="P68" i="88" s="1"/>
  <c r="W35" i="88"/>
  <c r="W68" i="88" s="1"/>
  <c r="V35" i="88"/>
  <c r="V68" i="88" s="1"/>
  <c r="I35" i="88"/>
  <c r="I68" i="88" s="1"/>
  <c r="X35" i="88"/>
  <c r="X68" i="88" s="1"/>
  <c r="E35" i="88"/>
  <c r="E68" i="88" s="1"/>
  <c r="L35" i="88"/>
  <c r="L68" i="88" s="1"/>
  <c r="R35" i="88"/>
  <c r="R68" i="88" s="1"/>
  <c r="D35" i="88"/>
  <c r="D68" i="88" s="1"/>
  <c r="J35" i="88"/>
  <c r="J68" i="88" s="1"/>
  <c r="M35" i="88"/>
  <c r="M68" i="88" s="1"/>
  <c r="N35" i="88"/>
  <c r="N68" i="88" s="1"/>
  <c r="G35" i="88"/>
  <c r="G68" i="88" s="1"/>
  <c r="F35" i="88"/>
  <c r="F68" i="88" s="1"/>
  <c r="H35" i="88"/>
  <c r="H68" i="88" s="1"/>
  <c r="T35" i="88"/>
  <c r="T68" i="88" s="1"/>
  <c r="K35" i="88"/>
  <c r="K68" i="88" s="1"/>
  <c r="U35" i="88"/>
  <c r="U68" i="88" s="1"/>
  <c r="Q35" i="88"/>
  <c r="Q68" i="88" s="1"/>
  <c r="O35" i="88"/>
  <c r="O68" i="88" s="1"/>
  <c r="C35" i="88"/>
  <c r="C68" i="88" s="1"/>
  <c r="Y146" i="54"/>
  <c r="Y34" i="88"/>
  <c r="Y83" i="88" s="1"/>
  <c r="Y35" i="88" l="1"/>
  <c r="Y68" i="88" s="1"/>
</calcChain>
</file>

<file path=xl/sharedStrings.xml><?xml version="1.0" encoding="utf-8"?>
<sst xmlns="http://schemas.openxmlformats.org/spreadsheetml/2006/main" count="5548" uniqueCount="2014">
  <si>
    <t>対象委託区分・対象廃棄物種類の人件費＝（対象委託区分の人件費）×（対象委託区分・対象廃棄物種類の収集運搬容積）/（対象委託区分の収集運搬容積）</t>
    <rPh sb="0" eb="2">
      <t>タイショウ</t>
    </rPh>
    <rPh sb="2" eb="4">
      <t>イタク</t>
    </rPh>
    <rPh sb="4" eb="6">
      <t>クブン</t>
    </rPh>
    <rPh sb="7" eb="9">
      <t>タイショウ</t>
    </rPh>
    <rPh sb="9" eb="12">
      <t>ハイキブツ</t>
    </rPh>
    <rPh sb="12" eb="14">
      <t>シュルイ</t>
    </rPh>
    <rPh sb="15" eb="18">
      <t>ジンケンヒ</t>
    </rPh>
    <rPh sb="20" eb="22">
      <t>タイショウ</t>
    </rPh>
    <rPh sb="22" eb="24">
      <t>イタク</t>
    </rPh>
    <rPh sb="24" eb="25">
      <t>ク</t>
    </rPh>
    <rPh sb="25" eb="26">
      <t>ブン</t>
    </rPh>
    <rPh sb="27" eb="30">
      <t>ジンケンヒ</t>
    </rPh>
    <rPh sb="33" eb="35">
      <t>タイショウ</t>
    </rPh>
    <rPh sb="35" eb="37">
      <t>イタク</t>
    </rPh>
    <rPh sb="37" eb="39">
      <t>クブン</t>
    </rPh>
    <rPh sb="40" eb="42">
      <t>タイショウ</t>
    </rPh>
    <rPh sb="42" eb="45">
      <t>ハイキブツ</t>
    </rPh>
    <rPh sb="45" eb="47">
      <t>シュルイ</t>
    </rPh>
    <rPh sb="48" eb="50">
      <t>シュウシュウ</t>
    </rPh>
    <rPh sb="50" eb="52">
      <t>ウンパン</t>
    </rPh>
    <rPh sb="52" eb="54">
      <t>ヨウセキ</t>
    </rPh>
    <rPh sb="57" eb="59">
      <t>タイショウ</t>
    </rPh>
    <rPh sb="59" eb="61">
      <t>イタク</t>
    </rPh>
    <rPh sb="61" eb="63">
      <t>クブン</t>
    </rPh>
    <rPh sb="64" eb="66">
      <t>シュウシュウ</t>
    </rPh>
    <rPh sb="66" eb="68">
      <t>ウンパン</t>
    </rPh>
    <rPh sb="68" eb="70">
      <t>ヨウセキ</t>
    </rPh>
    <phoneticPr fontId="4"/>
  </si>
  <si>
    <t>（２）収集運搬部門公設民営施設の人件費合計を算出</t>
    <rPh sb="3" eb="5">
      <t>シュウシュウ</t>
    </rPh>
    <rPh sb="5" eb="7">
      <t>ウンパン</t>
    </rPh>
    <rPh sb="7" eb="9">
      <t>ブモン</t>
    </rPh>
    <rPh sb="9" eb="11">
      <t>コウセツ</t>
    </rPh>
    <rPh sb="11" eb="13">
      <t>ミンエイ</t>
    </rPh>
    <rPh sb="13" eb="15">
      <t>シセツ</t>
    </rPh>
    <rPh sb="16" eb="19">
      <t>ジンケンヒ</t>
    </rPh>
    <rPh sb="19" eb="21">
      <t>ゴウケイ</t>
    </rPh>
    <rPh sb="22" eb="24">
      <t>サンシュツ</t>
    </rPh>
    <phoneticPr fontId="4"/>
  </si>
  <si>
    <t>収集運搬量合計
（t/年）</t>
    <rPh sb="0" eb="2">
      <t>シュウシュウ</t>
    </rPh>
    <rPh sb="2" eb="4">
      <t>ウンパン</t>
    </rPh>
    <rPh sb="4" eb="5">
      <t>リョウ</t>
    </rPh>
    <rPh sb="5" eb="7">
      <t>ゴウケイ</t>
    </rPh>
    <phoneticPr fontId="4"/>
  </si>
  <si>
    <t>【表：収公人件8より算出】</t>
    <phoneticPr fontId="4"/>
  </si>
  <si>
    <t>（４）同一廃棄物種類が複数の委託区分にまたがる場合の委託区分ごとの収集運搬量を算出</t>
    <rPh sb="3" eb="5">
      <t>ドウイツ</t>
    </rPh>
    <rPh sb="5" eb="8">
      <t>ハイキブツ</t>
    </rPh>
    <rPh sb="8" eb="10">
      <t>シュルイ</t>
    </rPh>
    <rPh sb="11" eb="13">
      <t>フクスウ</t>
    </rPh>
    <rPh sb="14" eb="16">
      <t>イタク</t>
    </rPh>
    <rPh sb="16" eb="18">
      <t>クブン</t>
    </rPh>
    <rPh sb="23" eb="25">
      <t>バアイ</t>
    </rPh>
    <rPh sb="26" eb="28">
      <t>イタク</t>
    </rPh>
    <rPh sb="28" eb="30">
      <t>クブン</t>
    </rPh>
    <rPh sb="33" eb="35">
      <t>シュウシュウ</t>
    </rPh>
    <rPh sb="35" eb="37">
      <t>ウンパン</t>
    </rPh>
    <rPh sb="37" eb="38">
      <t>リョウ</t>
    </rPh>
    <rPh sb="39" eb="41">
      <t>サンシュツ</t>
    </rPh>
    <phoneticPr fontId="4"/>
  </si>
  <si>
    <t>■表：収直人件3（データ出典：入力ファイル「９．収集運搬部門～コンテナ等の配布状況～」）</t>
    <rPh sb="1" eb="2">
      <t>ヒョウ</t>
    </rPh>
    <rPh sb="12" eb="14">
      <t>シュッテン</t>
    </rPh>
    <rPh sb="15" eb="17">
      <t>ニュウリョク</t>
    </rPh>
    <phoneticPr fontId="4"/>
  </si>
  <si>
    <t>【表：収集公設車両2より算出】</t>
    <rPh sb="1" eb="2">
      <t>ヒョウ</t>
    </rPh>
    <rPh sb="12" eb="14">
      <t>サンシュツ</t>
    </rPh>
    <phoneticPr fontId="4"/>
  </si>
  <si>
    <r>
      <t>■表：収集公設車両1</t>
    </r>
    <r>
      <rPr>
        <sz val="11"/>
        <rFont val="ＭＳ Ｐゴシック"/>
        <family val="3"/>
        <charset val="128"/>
      </rPr>
      <t>2</t>
    </r>
    <rPh sb="1" eb="2">
      <t>ヒョウ</t>
    </rPh>
    <phoneticPr fontId="4"/>
  </si>
  <si>
    <t>廃棄物種類ごとの施設の減価償却費・人件費・物件費・経費の算出</t>
    <rPh sb="0" eb="3">
      <t>ハイキブツ</t>
    </rPh>
    <rPh sb="3" eb="5">
      <t>シュルイ</t>
    </rPh>
    <rPh sb="8" eb="10">
      <t>シセツ</t>
    </rPh>
    <rPh sb="11" eb="13">
      <t>ゲンカ</t>
    </rPh>
    <rPh sb="13" eb="15">
      <t>ショウキャク</t>
    </rPh>
    <rPh sb="15" eb="16">
      <t>ヒ</t>
    </rPh>
    <rPh sb="17" eb="20">
      <t>ジンケンヒ</t>
    </rPh>
    <rPh sb="21" eb="24">
      <t>ブッケンヒ</t>
    </rPh>
    <rPh sb="25" eb="27">
      <t>ケイヒ</t>
    </rPh>
    <rPh sb="28" eb="30">
      <t>サンシュツ</t>
    </rPh>
    <phoneticPr fontId="4"/>
  </si>
  <si>
    <t>（１）積載区分ごとの減価償却費を算出</t>
    <rPh sb="3" eb="5">
      <t>セキサイ</t>
    </rPh>
    <rPh sb="5" eb="7">
      <t>クブン</t>
    </rPh>
    <rPh sb="16" eb="18">
      <t>サンシュツ</t>
    </rPh>
    <phoneticPr fontId="4"/>
  </si>
  <si>
    <t>廃棄物種類ごとの収集運搬車両の減価償却費の算出</t>
    <rPh sb="0" eb="3">
      <t>ハイキブツ</t>
    </rPh>
    <rPh sb="3" eb="5">
      <t>シュルイ</t>
    </rPh>
    <rPh sb="8" eb="10">
      <t>シュウシュウ</t>
    </rPh>
    <rPh sb="10" eb="12">
      <t>ウンパン</t>
    </rPh>
    <rPh sb="12" eb="14">
      <t>シャリョウ</t>
    </rPh>
    <rPh sb="15" eb="17">
      <t>ゲンカ</t>
    </rPh>
    <rPh sb="17" eb="19">
      <t>ショウキャク</t>
    </rPh>
    <rPh sb="19" eb="20">
      <t>ヒ</t>
    </rPh>
    <rPh sb="21" eb="23">
      <t>サンシュツ</t>
    </rPh>
    <phoneticPr fontId="4"/>
  </si>
  <si>
    <t>収集運搬部門の施設ごとの減価償却費、人件費、物件費のみ表示</t>
    <rPh sb="0" eb="2">
      <t>シュウシュウ</t>
    </rPh>
    <rPh sb="2" eb="4">
      <t>ウンパン</t>
    </rPh>
    <rPh sb="4" eb="6">
      <t>ブモン</t>
    </rPh>
    <rPh sb="7" eb="9">
      <t>シセツ</t>
    </rPh>
    <rPh sb="12" eb="14">
      <t>ゲンカ</t>
    </rPh>
    <rPh sb="14" eb="16">
      <t>ショウキャク</t>
    </rPh>
    <rPh sb="16" eb="17">
      <t>ヒ</t>
    </rPh>
    <rPh sb="18" eb="21">
      <t>ジンケンヒ</t>
    </rPh>
    <rPh sb="22" eb="25">
      <t>ブッケンヒ</t>
    </rPh>
    <rPh sb="27" eb="29">
      <t>ヒョウジ</t>
    </rPh>
    <phoneticPr fontId="4"/>
  </si>
  <si>
    <t>（３）「自己収入」を「廃棄物種類ごとの費用」の比で各廃棄物種類に配賦</t>
    <rPh sb="4" eb="6">
      <t>ジコ</t>
    </rPh>
    <rPh sb="6" eb="8">
      <t>シュウニュウ</t>
    </rPh>
    <rPh sb="11" eb="13">
      <t>ハイキ</t>
    </rPh>
    <rPh sb="13" eb="14">
      <t>ブツ</t>
    </rPh>
    <rPh sb="14" eb="16">
      <t>シュルイ</t>
    </rPh>
    <rPh sb="19" eb="21">
      <t>ヒヨウ</t>
    </rPh>
    <rPh sb="23" eb="24">
      <t>ヒ</t>
    </rPh>
    <rPh sb="25" eb="26">
      <t>カク</t>
    </rPh>
    <rPh sb="26" eb="29">
      <t>ハイキブツ</t>
    </rPh>
    <rPh sb="29" eb="31">
      <t>シュルイ</t>
    </rPh>
    <rPh sb="32" eb="34">
      <t>ハイフ</t>
    </rPh>
    <phoneticPr fontId="4"/>
  </si>
  <si>
    <t>廃棄物種類ごとの管理部門の按分比率を表：有料化3の指定袋やシール等の販売に係る費用の比率で按分</t>
    <rPh sb="0" eb="3">
      <t>ハイキブツ</t>
    </rPh>
    <rPh sb="3" eb="5">
      <t>シュルイ</t>
    </rPh>
    <rPh sb="8" eb="10">
      <t>カンリ</t>
    </rPh>
    <rPh sb="10" eb="12">
      <t>ブモン</t>
    </rPh>
    <rPh sb="13" eb="15">
      <t>アンブン</t>
    </rPh>
    <rPh sb="15" eb="17">
      <t>ヒリツ</t>
    </rPh>
    <rPh sb="18" eb="19">
      <t>ヒョウ</t>
    </rPh>
    <rPh sb="20" eb="23">
      <t>ユウリョウカ</t>
    </rPh>
    <rPh sb="25" eb="27">
      <t>シテイ</t>
    </rPh>
    <rPh sb="27" eb="28">
      <t>フクロ</t>
    </rPh>
    <rPh sb="32" eb="33">
      <t>トウ</t>
    </rPh>
    <rPh sb="34" eb="36">
      <t>ハンバイ</t>
    </rPh>
    <rPh sb="37" eb="38">
      <t>カカワ</t>
    </rPh>
    <rPh sb="39" eb="41">
      <t>ヒヨウ</t>
    </rPh>
    <rPh sb="42" eb="44">
      <t>ヒリツ</t>
    </rPh>
    <rPh sb="45" eb="47">
      <t>アンブン</t>
    </rPh>
    <phoneticPr fontId="4"/>
  </si>
  <si>
    <t>■表：収集公設施設7</t>
    <rPh sb="1" eb="2">
      <t>ヒョウ</t>
    </rPh>
    <rPh sb="3" eb="5">
      <t>シュウシュウ</t>
    </rPh>
    <rPh sb="5" eb="7">
      <t>コウセツ</t>
    </rPh>
    <rPh sb="7" eb="9">
      <t>シセツ</t>
    </rPh>
    <phoneticPr fontId="4"/>
  </si>
  <si>
    <t>■表：収集公設施設8</t>
    <rPh sb="1" eb="2">
      <t>ヒョウ</t>
    </rPh>
    <rPh sb="3" eb="5">
      <t>シュウシュウ</t>
    </rPh>
    <rPh sb="5" eb="7">
      <t>コウセツ</t>
    </rPh>
    <rPh sb="7" eb="9">
      <t>シセツ</t>
    </rPh>
    <phoneticPr fontId="4"/>
  </si>
  <si>
    <t>■表：収集公設施設9</t>
    <rPh sb="1" eb="2">
      <t>ヒョウ</t>
    </rPh>
    <rPh sb="3" eb="5">
      <t>シュウシュウ</t>
    </rPh>
    <rPh sb="5" eb="7">
      <t>コウセツ</t>
    </rPh>
    <rPh sb="7" eb="9">
      <t>シセツ</t>
    </rPh>
    <phoneticPr fontId="4"/>
  </si>
  <si>
    <t>資源化部門・直営の廃棄物種類ごとの車両に係る物件費の算出</t>
    <rPh sb="0" eb="3">
      <t>シゲンカ</t>
    </rPh>
    <rPh sb="3" eb="5">
      <t>ブモン</t>
    </rPh>
    <rPh sb="6" eb="8">
      <t>チョクエイ</t>
    </rPh>
    <rPh sb="9" eb="12">
      <t>ハイキブツ</t>
    </rPh>
    <rPh sb="12" eb="14">
      <t>シュルイ</t>
    </rPh>
    <rPh sb="17" eb="19">
      <t>シャリョウ</t>
    </rPh>
    <rPh sb="20" eb="21">
      <t>カカワ</t>
    </rPh>
    <rPh sb="22" eb="25">
      <t>ブッケンヒ</t>
    </rPh>
    <rPh sb="26" eb="28">
      <t>サンシュツ</t>
    </rPh>
    <phoneticPr fontId="4"/>
  </si>
  <si>
    <t>対象施設区分・対象廃棄物種類の人件費　＝　（対象施設区分の人件費）　×　（対象施設区分・対象廃棄物種類の投入量/対象施設区分の投入量合計）</t>
    <rPh sb="0" eb="2">
      <t>タイショウ</t>
    </rPh>
    <rPh sb="2" eb="4">
      <t>シセツ</t>
    </rPh>
    <rPh sb="4" eb="6">
      <t>クブン</t>
    </rPh>
    <rPh sb="7" eb="9">
      <t>タイショウ</t>
    </rPh>
    <rPh sb="9" eb="12">
      <t>ハイキブツ</t>
    </rPh>
    <rPh sb="12" eb="14">
      <t>シュルイ</t>
    </rPh>
    <rPh sb="15" eb="18">
      <t>ジンケンヒ</t>
    </rPh>
    <rPh sb="22" eb="24">
      <t>タイショウ</t>
    </rPh>
    <rPh sb="24" eb="26">
      <t>シセツ</t>
    </rPh>
    <rPh sb="26" eb="28">
      <t>クブン</t>
    </rPh>
    <rPh sb="29" eb="32">
      <t>ジンケンヒ</t>
    </rPh>
    <rPh sb="37" eb="39">
      <t>タイショウ</t>
    </rPh>
    <rPh sb="39" eb="41">
      <t>シセツ</t>
    </rPh>
    <rPh sb="41" eb="43">
      <t>クブン</t>
    </rPh>
    <rPh sb="44" eb="46">
      <t>タイショウ</t>
    </rPh>
    <rPh sb="46" eb="49">
      <t>ハイキブツ</t>
    </rPh>
    <rPh sb="49" eb="51">
      <t>シュルイ</t>
    </rPh>
    <rPh sb="52" eb="54">
      <t>トウニュウ</t>
    </rPh>
    <rPh sb="54" eb="55">
      <t>リョウ</t>
    </rPh>
    <rPh sb="56" eb="58">
      <t>タイショウ</t>
    </rPh>
    <rPh sb="58" eb="60">
      <t>シセツ</t>
    </rPh>
    <rPh sb="60" eb="62">
      <t>クブン</t>
    </rPh>
    <rPh sb="63" eb="65">
      <t>トウニュウ</t>
    </rPh>
    <rPh sb="65" eb="66">
      <t>リョウ</t>
    </rPh>
    <rPh sb="66" eb="68">
      <t>ゴウケイ</t>
    </rPh>
    <phoneticPr fontId="4"/>
  </si>
  <si>
    <t>■表：施設5</t>
    <rPh sb="1" eb="2">
      <t>ヒョウ</t>
    </rPh>
    <rPh sb="3" eb="5">
      <t>シセツ</t>
    </rPh>
    <phoneticPr fontId="4"/>
  </si>
  <si>
    <t>【表：施設2、施設1より算出】</t>
    <rPh sb="1" eb="2">
      <t>ヒョウ</t>
    </rPh>
    <rPh sb="3" eb="5">
      <t>シセツ</t>
    </rPh>
    <rPh sb="7" eb="9">
      <t>シセツ</t>
    </rPh>
    <rPh sb="12" eb="14">
      <t>サンシュツ</t>
    </rPh>
    <phoneticPr fontId="4"/>
  </si>
  <si>
    <t>■表：施設6</t>
    <rPh sb="1" eb="2">
      <t>ヒョウ</t>
    </rPh>
    <rPh sb="3" eb="5">
      <t>シセツ</t>
    </rPh>
    <phoneticPr fontId="4"/>
  </si>
  <si>
    <t>【表：施設5より算出】</t>
    <rPh sb="1" eb="2">
      <t>ヒョウ</t>
    </rPh>
    <rPh sb="3" eb="5">
      <t>シセツ</t>
    </rPh>
    <rPh sb="8" eb="10">
      <t>サンシュツ</t>
    </rPh>
    <phoneticPr fontId="4"/>
  </si>
  <si>
    <t>■表：中間直営車両1（データ出典：入力ファイル「２８．車両に係る物件費　２）中間処理部門、最終処分部門、資源化部門」）</t>
    <rPh sb="1" eb="2">
      <t>ヒョウ</t>
    </rPh>
    <rPh sb="5" eb="7">
      <t>チョクエイ</t>
    </rPh>
    <rPh sb="7" eb="9">
      <t>シャリョウ</t>
    </rPh>
    <rPh sb="14" eb="16">
      <t>シュッテン</t>
    </rPh>
    <rPh sb="17" eb="19">
      <t>ニュウリョク</t>
    </rPh>
    <phoneticPr fontId="4"/>
  </si>
  <si>
    <t>■表：中間直営車両2（データ出典：入力ファイル「１３．中間処理部門～中間処理投入量～」）</t>
    <rPh sb="1" eb="2">
      <t>ヒョウ</t>
    </rPh>
    <rPh sb="14" eb="16">
      <t>シュッテン</t>
    </rPh>
    <rPh sb="17" eb="19">
      <t>ニュウリョク</t>
    </rPh>
    <phoneticPr fontId="4"/>
  </si>
  <si>
    <t>最終処分部門公設民営施設の各施設区分について、同一施設名称内で昇順で番号付（同一施設フラグ）し、同一施設フラグが1となっている施設区分について昇順で番号付（施設フラグ）</t>
    <rPh sb="0" eb="2">
      <t>サイシュウ</t>
    </rPh>
    <rPh sb="2" eb="4">
      <t>ショブン</t>
    </rPh>
    <rPh sb="4" eb="6">
      <t>ブモン</t>
    </rPh>
    <rPh sb="6" eb="8">
      <t>コウセツ</t>
    </rPh>
    <rPh sb="8" eb="10">
      <t>ミンエイ</t>
    </rPh>
    <rPh sb="10" eb="12">
      <t>シセツ</t>
    </rPh>
    <rPh sb="13" eb="14">
      <t>カク</t>
    </rPh>
    <rPh sb="14" eb="16">
      <t>シセツ</t>
    </rPh>
    <rPh sb="16" eb="18">
      <t>クブン</t>
    </rPh>
    <rPh sb="23" eb="25">
      <t>ドウイツ</t>
    </rPh>
    <rPh sb="25" eb="27">
      <t>シセツ</t>
    </rPh>
    <rPh sb="27" eb="29">
      <t>メイショウ</t>
    </rPh>
    <rPh sb="29" eb="30">
      <t>ナイ</t>
    </rPh>
    <rPh sb="31" eb="33">
      <t>ショウジュン</t>
    </rPh>
    <rPh sb="34" eb="36">
      <t>バンゴウ</t>
    </rPh>
    <rPh sb="36" eb="37">
      <t>ヅケ</t>
    </rPh>
    <rPh sb="38" eb="40">
      <t>ドウイツ</t>
    </rPh>
    <rPh sb="40" eb="42">
      <t>シセツ</t>
    </rPh>
    <rPh sb="48" eb="50">
      <t>ドウイツ</t>
    </rPh>
    <rPh sb="50" eb="52">
      <t>シセツ</t>
    </rPh>
    <rPh sb="63" eb="65">
      <t>シセツ</t>
    </rPh>
    <rPh sb="65" eb="67">
      <t>クブン</t>
    </rPh>
    <rPh sb="71" eb="73">
      <t>ショウジュン</t>
    </rPh>
    <rPh sb="74" eb="76">
      <t>バンゴウ</t>
    </rPh>
    <rPh sb="76" eb="77">
      <t>ヅケ</t>
    </rPh>
    <rPh sb="78" eb="80">
      <t>シセツ</t>
    </rPh>
    <phoneticPr fontId="4"/>
  </si>
  <si>
    <t>【表：原価施設6より算出】</t>
    <rPh sb="1" eb="2">
      <t>ヒョウ</t>
    </rPh>
    <rPh sb="10" eb="12">
      <t>サンシュツ</t>
    </rPh>
    <phoneticPr fontId="4"/>
  </si>
  <si>
    <t>資源化部門直営施設の各施設区分について、同一施設名称内で昇順で番号付（同一施設フラグ）し、同一施設フラグが1となっている施設区分について昇順で番号付（施設フラグ）</t>
    <rPh sb="0" eb="3">
      <t>シゲンカ</t>
    </rPh>
    <rPh sb="3" eb="5">
      <t>ブモン</t>
    </rPh>
    <rPh sb="5" eb="7">
      <t>チョクエイ</t>
    </rPh>
    <rPh sb="7" eb="9">
      <t>シセツ</t>
    </rPh>
    <rPh sb="10" eb="11">
      <t>カク</t>
    </rPh>
    <rPh sb="11" eb="13">
      <t>シセツ</t>
    </rPh>
    <rPh sb="13" eb="15">
      <t>クブン</t>
    </rPh>
    <rPh sb="20" eb="22">
      <t>ドウイツ</t>
    </rPh>
    <rPh sb="22" eb="24">
      <t>シセツ</t>
    </rPh>
    <rPh sb="24" eb="26">
      <t>メイショウ</t>
    </rPh>
    <rPh sb="26" eb="27">
      <t>ナイ</t>
    </rPh>
    <rPh sb="28" eb="30">
      <t>ショウジュン</t>
    </rPh>
    <rPh sb="31" eb="33">
      <t>バンゴウ</t>
    </rPh>
    <rPh sb="33" eb="34">
      <t>ヅケ</t>
    </rPh>
    <rPh sb="35" eb="37">
      <t>ドウイツ</t>
    </rPh>
    <rPh sb="37" eb="39">
      <t>シセツ</t>
    </rPh>
    <rPh sb="45" eb="47">
      <t>ドウイツ</t>
    </rPh>
    <rPh sb="47" eb="49">
      <t>シセツ</t>
    </rPh>
    <rPh sb="60" eb="62">
      <t>シセツ</t>
    </rPh>
    <rPh sb="62" eb="64">
      <t>クブン</t>
    </rPh>
    <rPh sb="68" eb="70">
      <t>ショウジュン</t>
    </rPh>
    <rPh sb="71" eb="73">
      <t>バンゴウ</t>
    </rPh>
    <rPh sb="73" eb="74">
      <t>ヅケ</t>
    </rPh>
    <rPh sb="75" eb="77">
      <t>シセツ</t>
    </rPh>
    <phoneticPr fontId="4"/>
  </si>
  <si>
    <t>【表：原価施設7より算出】</t>
    <rPh sb="1" eb="2">
      <t>ヒョウ</t>
    </rPh>
    <rPh sb="10" eb="12">
      <t>サンシュツ</t>
    </rPh>
    <phoneticPr fontId="4"/>
  </si>
  <si>
    <t>【表：原価施設8より算出】</t>
    <rPh sb="1" eb="2">
      <t>ヒョウ</t>
    </rPh>
    <rPh sb="10" eb="12">
      <t>サンシュツ</t>
    </rPh>
    <phoneticPr fontId="4"/>
  </si>
  <si>
    <t>【表：原価施設9より算出】</t>
    <rPh sb="1" eb="2">
      <t>ヒョウ</t>
    </rPh>
    <rPh sb="10" eb="12">
      <t>サンシュツ</t>
    </rPh>
    <phoneticPr fontId="4"/>
  </si>
  <si>
    <t>【表：原価施設10より算出】</t>
    <rPh sb="1" eb="2">
      <t>ヒョウ</t>
    </rPh>
    <rPh sb="11" eb="13">
      <t>サンシュツ</t>
    </rPh>
    <phoneticPr fontId="4"/>
  </si>
  <si>
    <t>中間処理部門直営施設の原価を算出</t>
    <rPh sb="0" eb="2">
      <t>チュウカン</t>
    </rPh>
    <rPh sb="2" eb="4">
      <t>ショリ</t>
    </rPh>
    <rPh sb="4" eb="6">
      <t>ブモン</t>
    </rPh>
    <rPh sb="6" eb="8">
      <t>チョクエイ</t>
    </rPh>
    <rPh sb="8" eb="10">
      <t>シセツ</t>
    </rPh>
    <rPh sb="11" eb="13">
      <t>ゲンカ</t>
    </rPh>
    <rPh sb="14" eb="16">
      <t>サンシュツ</t>
    </rPh>
    <phoneticPr fontId="4"/>
  </si>
  <si>
    <t>【表：原価施設11より算出】</t>
    <rPh sb="1" eb="2">
      <t>ヒョウ</t>
    </rPh>
    <rPh sb="11" eb="13">
      <t>サンシュツ</t>
    </rPh>
    <phoneticPr fontId="4"/>
  </si>
  <si>
    <t>中間処理部門公設民営施設の原価を算出</t>
    <rPh sb="0" eb="2">
      <t>チュウカン</t>
    </rPh>
    <rPh sb="2" eb="4">
      <t>ショリ</t>
    </rPh>
    <rPh sb="4" eb="6">
      <t>ブモン</t>
    </rPh>
    <rPh sb="6" eb="8">
      <t>コウセツ</t>
    </rPh>
    <rPh sb="8" eb="10">
      <t>ミンエイ</t>
    </rPh>
    <rPh sb="10" eb="12">
      <t>シセツ</t>
    </rPh>
    <rPh sb="13" eb="15">
      <t>ゲンカ</t>
    </rPh>
    <rPh sb="16" eb="18">
      <t>サンシュツ</t>
    </rPh>
    <phoneticPr fontId="4"/>
  </si>
  <si>
    <t>【表：原価施設12より算出】</t>
    <rPh sb="1" eb="2">
      <t>ヒョウ</t>
    </rPh>
    <rPh sb="11" eb="13">
      <t>サンシュツ</t>
    </rPh>
    <phoneticPr fontId="4"/>
  </si>
  <si>
    <t>資源化部門直営施設の原価を算出</t>
    <rPh sb="0" eb="3">
      <t>シゲンカ</t>
    </rPh>
    <rPh sb="3" eb="5">
      <t>ブモン</t>
    </rPh>
    <rPh sb="5" eb="7">
      <t>チョクエイ</t>
    </rPh>
    <rPh sb="7" eb="9">
      <t>シセツ</t>
    </rPh>
    <rPh sb="10" eb="12">
      <t>ゲンカ</t>
    </rPh>
    <rPh sb="13" eb="15">
      <t>サンシュツ</t>
    </rPh>
    <phoneticPr fontId="4"/>
  </si>
  <si>
    <t>最終処分部門公設民営施設の原価を算出</t>
    <rPh sb="0" eb="2">
      <t>サイシュウ</t>
    </rPh>
    <rPh sb="2" eb="4">
      <t>ショブン</t>
    </rPh>
    <rPh sb="4" eb="6">
      <t>ブモン</t>
    </rPh>
    <rPh sb="6" eb="8">
      <t>コウセツ</t>
    </rPh>
    <rPh sb="8" eb="10">
      <t>ミンエイ</t>
    </rPh>
    <rPh sb="10" eb="12">
      <t>シセツ</t>
    </rPh>
    <rPh sb="13" eb="15">
      <t>ゲンカ</t>
    </rPh>
    <rPh sb="16" eb="18">
      <t>サンシュツ</t>
    </rPh>
    <phoneticPr fontId="4"/>
  </si>
  <si>
    <t>対象区分・対象廃棄物種類の処理量（表：焼却残さ10）を対象区分・対象廃棄物種類ごとの焼却施設投入量（表：焼却残さ14）の比で配賦</t>
    <rPh sb="0" eb="2">
      <t>タイショウ</t>
    </rPh>
    <rPh sb="2" eb="4">
      <t>クブン</t>
    </rPh>
    <rPh sb="5" eb="7">
      <t>タイショウ</t>
    </rPh>
    <rPh sb="7" eb="10">
      <t>ハイキブツ</t>
    </rPh>
    <rPh sb="10" eb="12">
      <t>シュルイ</t>
    </rPh>
    <rPh sb="13" eb="15">
      <t>ショリ</t>
    </rPh>
    <rPh sb="15" eb="16">
      <t>リョウ</t>
    </rPh>
    <rPh sb="19" eb="21">
      <t>ショウキャク</t>
    </rPh>
    <rPh sb="27" eb="29">
      <t>タイショウ</t>
    </rPh>
    <rPh sb="29" eb="31">
      <t>クブン</t>
    </rPh>
    <rPh sb="32" eb="34">
      <t>タイショウ</t>
    </rPh>
    <rPh sb="34" eb="37">
      <t>ハイキブツ</t>
    </rPh>
    <rPh sb="37" eb="39">
      <t>シュルイ</t>
    </rPh>
    <rPh sb="42" eb="44">
      <t>ショウキャク</t>
    </rPh>
    <rPh sb="44" eb="46">
      <t>シセツ</t>
    </rPh>
    <rPh sb="46" eb="48">
      <t>トウニュウ</t>
    </rPh>
    <rPh sb="48" eb="49">
      <t>リョウ</t>
    </rPh>
    <rPh sb="50" eb="51">
      <t>ヒョウ</t>
    </rPh>
    <rPh sb="52" eb="54">
      <t>ショウキャク</t>
    </rPh>
    <rPh sb="60" eb="61">
      <t>ヒ</t>
    </rPh>
    <rPh sb="62" eb="64">
      <t>ハイフ</t>
    </rPh>
    <phoneticPr fontId="4"/>
  </si>
  <si>
    <t>対象区分・対象廃棄物種類の処理量（表：焼却残さ11）を対象区分・対象廃棄物種類ごとの焼却施設投入量（表：焼却残さ15）の比で配賦</t>
    <rPh sb="0" eb="2">
      <t>タイショウ</t>
    </rPh>
    <rPh sb="2" eb="4">
      <t>クブン</t>
    </rPh>
    <rPh sb="5" eb="7">
      <t>タイショウ</t>
    </rPh>
    <rPh sb="7" eb="10">
      <t>ハイキブツ</t>
    </rPh>
    <rPh sb="10" eb="12">
      <t>シュルイ</t>
    </rPh>
    <rPh sb="13" eb="15">
      <t>ショリ</t>
    </rPh>
    <rPh sb="15" eb="16">
      <t>リョウ</t>
    </rPh>
    <rPh sb="19" eb="21">
      <t>ショウキャク</t>
    </rPh>
    <rPh sb="27" eb="29">
      <t>タイショウ</t>
    </rPh>
    <rPh sb="29" eb="31">
      <t>クブン</t>
    </rPh>
    <rPh sb="32" eb="34">
      <t>タイショウ</t>
    </rPh>
    <rPh sb="34" eb="37">
      <t>ハイキブツ</t>
    </rPh>
    <rPh sb="37" eb="39">
      <t>シュルイ</t>
    </rPh>
    <rPh sb="42" eb="44">
      <t>ショウキャク</t>
    </rPh>
    <rPh sb="44" eb="46">
      <t>シセツ</t>
    </rPh>
    <rPh sb="46" eb="48">
      <t>トウニュウ</t>
    </rPh>
    <rPh sb="48" eb="49">
      <t>リョウ</t>
    </rPh>
    <rPh sb="50" eb="51">
      <t>ヒョウ</t>
    </rPh>
    <rPh sb="52" eb="54">
      <t>ショウキャク</t>
    </rPh>
    <rPh sb="60" eb="61">
      <t>ヒ</t>
    </rPh>
    <rPh sb="62" eb="64">
      <t>ハイフ</t>
    </rPh>
    <phoneticPr fontId="4"/>
  </si>
  <si>
    <t>作業主体・廃棄物種類ごとの処理量合計を算出</t>
    <rPh sb="0" eb="2">
      <t>サギョウ</t>
    </rPh>
    <rPh sb="2" eb="4">
      <t>シュタイ</t>
    </rPh>
    <rPh sb="5" eb="8">
      <t>ハイキブツ</t>
    </rPh>
    <rPh sb="8" eb="10">
      <t>シュルイ</t>
    </rPh>
    <rPh sb="13" eb="15">
      <t>ショリ</t>
    </rPh>
    <rPh sb="15" eb="16">
      <t>リョウ</t>
    </rPh>
    <rPh sb="16" eb="18">
      <t>ゴウケイ</t>
    </rPh>
    <rPh sb="19" eb="21">
      <t>サンシュツ</t>
    </rPh>
    <phoneticPr fontId="4"/>
  </si>
  <si>
    <t>表：焼却残さ2の埋立処分量（焼却残さ埋立量）を作業主体・廃棄物種類ごとの処理量（焼却残さ19）の比で配賦</t>
    <rPh sb="0" eb="1">
      <t>ヒョウ</t>
    </rPh>
    <rPh sb="8" eb="10">
      <t>ウメタテ</t>
    </rPh>
    <rPh sb="10" eb="12">
      <t>ショブン</t>
    </rPh>
    <rPh sb="12" eb="13">
      <t>リョウ</t>
    </rPh>
    <rPh sb="14" eb="16">
      <t>ショウキャク</t>
    </rPh>
    <rPh sb="16" eb="17">
      <t>ザン</t>
    </rPh>
    <rPh sb="18" eb="20">
      <t>ウメタテ</t>
    </rPh>
    <rPh sb="20" eb="21">
      <t>リョウ</t>
    </rPh>
    <rPh sb="23" eb="25">
      <t>サギョウ</t>
    </rPh>
    <rPh sb="25" eb="27">
      <t>シュタイ</t>
    </rPh>
    <rPh sb="28" eb="31">
      <t>ハイキブツ</t>
    </rPh>
    <rPh sb="31" eb="33">
      <t>シュルイ</t>
    </rPh>
    <rPh sb="36" eb="38">
      <t>ショリ</t>
    </rPh>
    <rPh sb="38" eb="39">
      <t>リョウ</t>
    </rPh>
    <rPh sb="48" eb="49">
      <t>ヒ</t>
    </rPh>
    <rPh sb="50" eb="52">
      <t>ハイフ</t>
    </rPh>
    <phoneticPr fontId="4"/>
  </si>
  <si>
    <t>廃棄物種類ごとの委託による埋立処分量合計＝
廃棄物種類ごとの委託による埋立処分量（破砕処理残さ埋立量・直接埋立量）合計＋廃棄物種類ごとの委託による埋立処分量（焼却残さ埋立量）合計</t>
    <rPh sb="8" eb="10">
      <t>イタク</t>
    </rPh>
    <rPh sb="13" eb="15">
      <t>ウメタテ</t>
    </rPh>
    <rPh sb="15" eb="17">
      <t>ショブン</t>
    </rPh>
    <rPh sb="17" eb="18">
      <t>リョウ</t>
    </rPh>
    <rPh sb="18" eb="20">
      <t>ゴウケイ</t>
    </rPh>
    <rPh sb="22" eb="25">
      <t>ハイキブツ</t>
    </rPh>
    <rPh sb="25" eb="27">
      <t>シュルイ</t>
    </rPh>
    <rPh sb="30" eb="32">
      <t>イタク</t>
    </rPh>
    <rPh sb="35" eb="37">
      <t>ウメタテ</t>
    </rPh>
    <rPh sb="37" eb="39">
      <t>ショブン</t>
    </rPh>
    <rPh sb="39" eb="40">
      <t>リョウ</t>
    </rPh>
    <rPh sb="57" eb="59">
      <t>ゴウケイ</t>
    </rPh>
    <rPh sb="68" eb="70">
      <t>イタク</t>
    </rPh>
    <rPh sb="73" eb="75">
      <t>ウメタテ</t>
    </rPh>
    <rPh sb="75" eb="77">
      <t>ショブン</t>
    </rPh>
    <rPh sb="77" eb="78">
      <t>リョウ</t>
    </rPh>
    <phoneticPr fontId="4"/>
  </si>
  <si>
    <t>廃棄物種類ごとの直営施設による埋立処分量合計　＝　
廃棄物種類ごとの直営施設による埋立処分量（破砕処理残さ埋立量・直接埋立量）合計　＋　廃棄物種類ごとの直営施設による埋立処分量（焼却残さ埋立量）合計</t>
    <rPh sb="8" eb="10">
      <t>チョクエイ</t>
    </rPh>
    <rPh sb="10" eb="12">
      <t>シセツ</t>
    </rPh>
    <rPh sb="15" eb="17">
      <t>ウメタテ</t>
    </rPh>
    <rPh sb="17" eb="19">
      <t>ショブン</t>
    </rPh>
    <rPh sb="19" eb="20">
      <t>リョウ</t>
    </rPh>
    <rPh sb="20" eb="22">
      <t>ゴウケイ</t>
    </rPh>
    <rPh sb="26" eb="29">
      <t>ハイキブツ</t>
    </rPh>
    <rPh sb="29" eb="31">
      <t>シュルイ</t>
    </rPh>
    <rPh sb="41" eb="43">
      <t>ウメタテ</t>
    </rPh>
    <rPh sb="43" eb="45">
      <t>ショブン</t>
    </rPh>
    <rPh sb="45" eb="46">
      <t>リョウ</t>
    </rPh>
    <rPh sb="63" eb="65">
      <t>ゴウケイ</t>
    </rPh>
    <rPh sb="83" eb="85">
      <t>ウメタテ</t>
    </rPh>
    <rPh sb="85" eb="87">
      <t>ショブン</t>
    </rPh>
    <rPh sb="87" eb="88">
      <t>リョウ</t>
    </rPh>
    <phoneticPr fontId="4"/>
  </si>
  <si>
    <t>廃棄物種類ごとの公設民営による埋立処分量合計＝
廃棄物種類ごとの公設民営による埋立処分量（破砕処理残さ埋立量・直接埋立量）合計＋廃棄物種類ごとの公設民営による埋立処分量（焼却残さ埋立量）合計</t>
    <rPh sb="8" eb="10">
      <t>コウセツ</t>
    </rPh>
    <rPh sb="10" eb="12">
      <t>ミンエイ</t>
    </rPh>
    <rPh sb="15" eb="17">
      <t>ウメタテ</t>
    </rPh>
    <rPh sb="17" eb="19">
      <t>ショブン</t>
    </rPh>
    <rPh sb="19" eb="20">
      <t>リョウ</t>
    </rPh>
    <rPh sb="20" eb="22">
      <t>ゴウケイ</t>
    </rPh>
    <rPh sb="24" eb="27">
      <t>ハイキブツ</t>
    </rPh>
    <rPh sb="27" eb="29">
      <t>シュルイ</t>
    </rPh>
    <rPh sb="32" eb="34">
      <t>コウセツ</t>
    </rPh>
    <rPh sb="34" eb="36">
      <t>ミンエイ</t>
    </rPh>
    <rPh sb="39" eb="41">
      <t>ウメタテ</t>
    </rPh>
    <rPh sb="41" eb="43">
      <t>ショブン</t>
    </rPh>
    <rPh sb="43" eb="44">
      <t>リョウ</t>
    </rPh>
    <rPh sb="61" eb="63">
      <t>ゴウケイ</t>
    </rPh>
    <rPh sb="72" eb="74">
      <t>コウセツ</t>
    </rPh>
    <rPh sb="74" eb="76">
      <t>ミンエイ</t>
    </rPh>
    <rPh sb="79" eb="81">
      <t>ウメタテ</t>
    </rPh>
    <rPh sb="81" eb="83">
      <t>ショブン</t>
    </rPh>
    <rPh sb="83" eb="84">
      <t>リョウ</t>
    </rPh>
    <phoneticPr fontId="4"/>
  </si>
  <si>
    <t>・作業部門
　対象部門の廃棄物種類ごとの人件費、物件費（委託料もしくは組合負担金を除く）の合計金額
・管理部門
　廃棄物種類ごとの作業部門費用合計＋管理部門の共通的物件費合計</t>
    <rPh sb="12" eb="15">
      <t>ハイキブツ</t>
    </rPh>
    <rPh sb="15" eb="17">
      <t>シュルイ</t>
    </rPh>
    <phoneticPr fontId="4"/>
  </si>
  <si>
    <t>廃棄物種類ごとの破砕後焼却施設投入量、直接焼却施設投入量</t>
    <rPh sb="0" eb="3">
      <t>ハイキブツ</t>
    </rPh>
    <rPh sb="3" eb="5">
      <t>シュルイ</t>
    </rPh>
    <phoneticPr fontId="4"/>
  </si>
  <si>
    <t>（１）売電収入を廃棄物種類ごとの焼却量で配賦</t>
    <rPh sb="3" eb="5">
      <t>バイデン</t>
    </rPh>
    <rPh sb="5" eb="7">
      <t>シュウニュウ</t>
    </rPh>
    <rPh sb="8" eb="11">
      <t>ハイキブツ</t>
    </rPh>
    <rPh sb="11" eb="13">
      <t>シュルイ</t>
    </rPh>
    <rPh sb="16" eb="18">
      <t>ショウキャク</t>
    </rPh>
    <rPh sb="18" eb="19">
      <t>リョウ</t>
    </rPh>
    <rPh sb="20" eb="22">
      <t>ハイフ</t>
    </rPh>
    <phoneticPr fontId="4"/>
  </si>
  <si>
    <t>（４）「委託区分別委託料総額もしくは組合負担金支払額」を「廃棄物種類ごとの容積値」の比で各廃棄物種類に配賦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ヨウセキ</t>
    </rPh>
    <rPh sb="39" eb="40">
      <t>チ</t>
    </rPh>
    <rPh sb="42" eb="43">
      <t>ヒ</t>
    </rPh>
    <rPh sb="44" eb="45">
      <t>カク</t>
    </rPh>
    <rPh sb="45" eb="48">
      <t>ハイキブツ</t>
    </rPh>
    <rPh sb="48" eb="50">
      <t>シュルイ</t>
    </rPh>
    <rPh sb="51" eb="53">
      <t>ハイフ</t>
    </rPh>
    <phoneticPr fontId="4"/>
  </si>
  <si>
    <t>委託中間処理費
（円/年）</t>
    <rPh sb="0" eb="2">
      <t>イタク</t>
    </rPh>
    <rPh sb="2" eb="4">
      <t>チュウカン</t>
    </rPh>
    <rPh sb="4" eb="6">
      <t>ショリ</t>
    </rPh>
    <rPh sb="6" eb="7">
      <t>ヒ</t>
    </rPh>
    <rPh sb="9" eb="10">
      <t>エン</t>
    </rPh>
    <rPh sb="11" eb="12">
      <t>ネン</t>
    </rPh>
    <phoneticPr fontId="10"/>
  </si>
  <si>
    <t>公設民営中間処理費
（円/年）</t>
    <rPh sb="0" eb="2">
      <t>コウセツ</t>
    </rPh>
    <rPh sb="2" eb="4">
      <t>ミンエイ</t>
    </rPh>
    <rPh sb="4" eb="6">
      <t>チュウカン</t>
    </rPh>
    <rPh sb="6" eb="8">
      <t>ショリ</t>
    </rPh>
    <rPh sb="8" eb="9">
      <t>ヒ</t>
    </rPh>
    <rPh sb="11" eb="12">
      <t>エン</t>
    </rPh>
    <rPh sb="13" eb="14">
      <t>ネン</t>
    </rPh>
    <phoneticPr fontId="10"/>
  </si>
  <si>
    <t>直営中間処理費
（円/年）</t>
    <rPh sb="0" eb="2">
      <t>チョクエイ</t>
    </rPh>
    <rPh sb="6" eb="7">
      <t>ヒ</t>
    </rPh>
    <rPh sb="9" eb="10">
      <t>エン</t>
    </rPh>
    <rPh sb="11" eb="12">
      <t>ネン</t>
    </rPh>
    <phoneticPr fontId="10"/>
  </si>
  <si>
    <t>■表：収集公設施設6</t>
    <rPh sb="1" eb="2">
      <t>ヒョウ</t>
    </rPh>
    <phoneticPr fontId="4"/>
  </si>
  <si>
    <t>■表：最終直営車両6</t>
    <rPh sb="1" eb="2">
      <t>ヒョウ</t>
    </rPh>
    <phoneticPr fontId="4"/>
  </si>
  <si>
    <t>施設区分ごとの人件費（円/年）</t>
    <rPh sb="7" eb="10">
      <t>ジンケンヒ</t>
    </rPh>
    <phoneticPr fontId="4"/>
  </si>
  <si>
    <t>埋立処分量（焼却残さ埋立量）（t/年）</t>
    <phoneticPr fontId="4"/>
  </si>
  <si>
    <t>経費
（円/年）</t>
    <phoneticPr fontId="4"/>
  </si>
  <si>
    <t>委託料（円/年）</t>
    <rPh sb="0" eb="2">
      <t>イタク</t>
    </rPh>
    <rPh sb="2" eb="3">
      <t>リョウ</t>
    </rPh>
    <rPh sb="4" eb="5">
      <t>エン</t>
    </rPh>
    <rPh sb="6" eb="7">
      <t>ネン</t>
    </rPh>
    <phoneticPr fontId="4"/>
  </si>
  <si>
    <t>収集運搬容積（ｍ3/年）</t>
    <rPh sb="0" eb="2">
      <t>シュウシュウ</t>
    </rPh>
    <rPh sb="2" eb="4">
      <t>ウンパン</t>
    </rPh>
    <rPh sb="4" eb="6">
      <t>ヨウセキ</t>
    </rPh>
    <rPh sb="10" eb="11">
      <t>ネン</t>
    </rPh>
    <phoneticPr fontId="4"/>
  </si>
  <si>
    <t>廃棄物種類ごとの作業部門費用合計</t>
    <rPh sb="0" eb="3">
      <t>ハイキブツ</t>
    </rPh>
    <rPh sb="3" eb="5">
      <t>シュルイ</t>
    </rPh>
    <rPh sb="8" eb="10">
      <t>サギョウ</t>
    </rPh>
    <rPh sb="10" eb="12">
      <t>ブモン</t>
    </rPh>
    <rPh sb="12" eb="14">
      <t>ヒヨウ</t>
    </rPh>
    <rPh sb="14" eb="16">
      <t>ゴウケイ</t>
    </rPh>
    <phoneticPr fontId="4"/>
  </si>
  <si>
    <t>物件費合計</t>
    <rPh sb="0" eb="3">
      <t>ブッケンヒ</t>
    </rPh>
    <rPh sb="3" eb="5">
      <t>ゴウケイ</t>
    </rPh>
    <phoneticPr fontId="4"/>
  </si>
  <si>
    <t>経費合計</t>
    <rPh sb="0" eb="2">
      <t>ケイヒ</t>
    </rPh>
    <rPh sb="2" eb="4">
      <t>ゴウケイ</t>
    </rPh>
    <phoneticPr fontId="4"/>
  </si>
  <si>
    <t>積載量
（t/年）</t>
    <rPh sb="0" eb="3">
      <t>セキサイリョウ</t>
    </rPh>
    <rPh sb="7" eb="8">
      <t>ネン</t>
    </rPh>
    <phoneticPr fontId="4"/>
  </si>
  <si>
    <t>廃棄物種類ごとの委託への埋立処分量（焼却残さ埋め立て量）</t>
    <rPh sb="0" eb="3">
      <t>ハイキブツ</t>
    </rPh>
    <rPh sb="3" eb="5">
      <t>シュルイ</t>
    </rPh>
    <rPh sb="8" eb="10">
      <t>イタク</t>
    </rPh>
    <rPh sb="12" eb="14">
      <t>ウメタテ</t>
    </rPh>
    <rPh sb="14" eb="16">
      <t>ショブン</t>
    </rPh>
    <rPh sb="16" eb="17">
      <t>リョウ</t>
    </rPh>
    <rPh sb="18" eb="20">
      <t>ショウキャク</t>
    </rPh>
    <rPh sb="20" eb="21">
      <t>ザン</t>
    </rPh>
    <rPh sb="22" eb="23">
      <t>ウ</t>
    </rPh>
    <rPh sb="24" eb="25">
      <t>タ</t>
    </rPh>
    <rPh sb="26" eb="27">
      <t>リョウ</t>
    </rPh>
    <phoneticPr fontId="4"/>
  </si>
  <si>
    <t>焼却残さ</t>
    <phoneticPr fontId="4"/>
  </si>
  <si>
    <t>【表：最終公設1、最終公設5、最終公設10より算出】</t>
    <phoneticPr fontId="4"/>
  </si>
  <si>
    <t>所有施設に係る事業費等</t>
    <rPh sb="0" eb="2">
      <t>ショユウ</t>
    </rPh>
    <rPh sb="2" eb="4">
      <t>シセツ</t>
    </rPh>
    <rPh sb="5" eb="6">
      <t>カカワ</t>
    </rPh>
    <rPh sb="7" eb="11">
      <t>ジギョウヒトウ</t>
    </rPh>
    <phoneticPr fontId="4"/>
  </si>
  <si>
    <t>１．施設</t>
    <phoneticPr fontId="4"/>
  </si>
  <si>
    <t>（１）施設の資産を算出</t>
    <rPh sb="3" eb="5">
      <t>シセツ</t>
    </rPh>
    <rPh sb="6" eb="8">
      <t>シサン</t>
    </rPh>
    <rPh sb="9" eb="11">
      <t>サンシュツ</t>
    </rPh>
    <phoneticPr fontId="4"/>
  </si>
  <si>
    <t>【表：資負施設2より算出】</t>
    <rPh sb="1" eb="2">
      <t>ヒョウ</t>
    </rPh>
    <rPh sb="10" eb="12">
      <t>サンシュツ</t>
    </rPh>
    <phoneticPr fontId="4"/>
  </si>
  <si>
    <t>人件費総額（円/年）</t>
    <rPh sb="0" eb="3">
      <t>ジンケンヒ</t>
    </rPh>
    <rPh sb="3" eb="5">
      <t>ソウガク</t>
    </rPh>
    <rPh sb="6" eb="7">
      <t>エン</t>
    </rPh>
    <rPh sb="8" eb="9">
      <t>ネン</t>
    </rPh>
    <phoneticPr fontId="4"/>
  </si>
  <si>
    <t>一人当たりの想定退職金支給額
（自治体正職員）（円/人）</t>
    <rPh sb="0" eb="2">
      <t>ヒトリ</t>
    </rPh>
    <rPh sb="2" eb="3">
      <t>ア</t>
    </rPh>
    <rPh sb="6" eb="8">
      <t>ソウテイ</t>
    </rPh>
    <rPh sb="8" eb="10">
      <t>タイショク</t>
    </rPh>
    <rPh sb="10" eb="11">
      <t>キン</t>
    </rPh>
    <rPh sb="11" eb="14">
      <t>シキュウガク</t>
    </rPh>
    <rPh sb="16" eb="19">
      <t>ジチタイ</t>
    </rPh>
    <rPh sb="19" eb="22">
      <t>セイショクイン</t>
    </rPh>
    <rPh sb="24" eb="25">
      <t>エン</t>
    </rPh>
    <rPh sb="26" eb="27">
      <t>ヒト</t>
    </rPh>
    <phoneticPr fontId="4"/>
  </si>
  <si>
    <t>想定勤続年数
（自治体正職員）（年）</t>
    <rPh sb="0" eb="2">
      <t>ソウテイ</t>
    </rPh>
    <rPh sb="2" eb="4">
      <t>キンゾク</t>
    </rPh>
    <rPh sb="4" eb="6">
      <t>ネンスウ</t>
    </rPh>
    <rPh sb="8" eb="11">
      <t>ジチタイ</t>
    </rPh>
    <rPh sb="11" eb="14">
      <t>セイショクイン</t>
    </rPh>
    <rPh sb="16" eb="17">
      <t>ネン</t>
    </rPh>
    <phoneticPr fontId="4"/>
  </si>
  <si>
    <t>退職給付引当金繰入額
（自治体正職員全員分）（円/年）</t>
    <rPh sb="0" eb="2">
      <t>タイショク</t>
    </rPh>
    <rPh sb="2" eb="4">
      <t>キュウフ</t>
    </rPh>
    <rPh sb="4" eb="5">
      <t>ヒ</t>
    </rPh>
    <rPh sb="5" eb="6">
      <t>トウ</t>
    </rPh>
    <rPh sb="6" eb="7">
      <t>キン</t>
    </rPh>
    <rPh sb="7" eb="9">
      <t>クリイレ</t>
    </rPh>
    <rPh sb="9" eb="10">
      <t>ガク</t>
    </rPh>
    <rPh sb="12" eb="15">
      <t>ジチタイ</t>
    </rPh>
    <rPh sb="15" eb="18">
      <t>セイショクイン</t>
    </rPh>
    <rPh sb="18" eb="20">
      <t>ゼンイン</t>
    </rPh>
    <rPh sb="20" eb="21">
      <t>ブン</t>
    </rPh>
    <rPh sb="23" eb="24">
      <t>エン</t>
    </rPh>
    <rPh sb="25" eb="26">
      <t>ネン</t>
    </rPh>
    <phoneticPr fontId="4"/>
  </si>
  <si>
    <t>①自治体正職員</t>
    <rPh sb="1" eb="4">
      <t>ジチタイ</t>
    </rPh>
    <rPh sb="4" eb="7">
      <t>セイショクイン</t>
    </rPh>
    <phoneticPr fontId="4"/>
  </si>
  <si>
    <t>②臨時職員等</t>
    <rPh sb="1" eb="3">
      <t>リンジ</t>
    </rPh>
    <rPh sb="3" eb="5">
      <t>ショクイン</t>
    </rPh>
    <rPh sb="5" eb="6">
      <t>トウ</t>
    </rPh>
    <phoneticPr fontId="4"/>
  </si>
  <si>
    <t>■表：収集公設施設1（データ出典：入力ファイル「１０．収集運搬部門～公設民営（所有施設）～」）</t>
    <rPh sb="1" eb="2">
      <t>ヒョウ</t>
    </rPh>
    <rPh sb="3" eb="5">
      <t>シュウシュウ</t>
    </rPh>
    <rPh sb="5" eb="7">
      <t>コウセツ</t>
    </rPh>
    <rPh sb="7" eb="9">
      <t>シセツ</t>
    </rPh>
    <rPh sb="14" eb="16">
      <t>シュッテン</t>
    </rPh>
    <rPh sb="17" eb="19">
      <t>ニュウリョク</t>
    </rPh>
    <phoneticPr fontId="4"/>
  </si>
  <si>
    <r>
      <t>■表：収集公設車物1</t>
    </r>
    <r>
      <rPr>
        <sz val="11"/>
        <rFont val="ＭＳ Ｐゴシック"/>
        <family val="3"/>
        <charset val="128"/>
      </rPr>
      <t>0</t>
    </r>
    <rPh sb="1" eb="2">
      <t>ヒョウ</t>
    </rPh>
    <phoneticPr fontId="4"/>
  </si>
  <si>
    <t>【表：収集公設車物2より算出】</t>
    <rPh sb="1" eb="2">
      <t>ヒョウ</t>
    </rPh>
    <rPh sb="12" eb="14">
      <t>サンシュツ</t>
    </rPh>
    <phoneticPr fontId="4"/>
  </si>
  <si>
    <r>
      <t>■表：収集公設車物1</t>
    </r>
    <r>
      <rPr>
        <sz val="11"/>
        <rFont val="ＭＳ Ｐゴシック"/>
        <family val="3"/>
        <charset val="128"/>
      </rPr>
      <t>1</t>
    </r>
    <rPh sb="1" eb="2">
      <t>ヒョウ</t>
    </rPh>
    <phoneticPr fontId="4"/>
  </si>
  <si>
    <r>
      <t>■表：収集公設車物1</t>
    </r>
    <r>
      <rPr>
        <sz val="11"/>
        <rFont val="ＭＳ Ｐゴシック"/>
        <family val="3"/>
        <charset val="128"/>
      </rPr>
      <t>2</t>
    </r>
    <rPh sb="1" eb="2">
      <t>ヒョウ</t>
    </rPh>
    <phoneticPr fontId="4"/>
  </si>
  <si>
    <r>
      <t>■表：収集公設車物1</t>
    </r>
    <r>
      <rPr>
        <sz val="11"/>
        <rFont val="ＭＳ Ｐゴシック"/>
        <family val="3"/>
        <charset val="128"/>
      </rPr>
      <t>3</t>
    </r>
    <rPh sb="1" eb="2">
      <t>ヒョウ</t>
    </rPh>
    <phoneticPr fontId="4"/>
  </si>
  <si>
    <t>コンテナ配布区分ごとの対象廃棄物種類</t>
    <rPh sb="4" eb="6">
      <t>ハイフ</t>
    </rPh>
    <rPh sb="6" eb="8">
      <t>クブン</t>
    </rPh>
    <rPh sb="11" eb="13">
      <t>タイショウ</t>
    </rPh>
    <rPh sb="13" eb="16">
      <t>ハイキブツ</t>
    </rPh>
    <rPh sb="16" eb="18">
      <t>シュルイ</t>
    </rPh>
    <phoneticPr fontId="4"/>
  </si>
  <si>
    <t>コンテナ配布区分ごとの物件費</t>
    <rPh sb="4" eb="6">
      <t>ハイフ</t>
    </rPh>
    <rPh sb="6" eb="8">
      <t>クブン</t>
    </rPh>
    <rPh sb="11" eb="14">
      <t>ブッケンヒ</t>
    </rPh>
    <phoneticPr fontId="4"/>
  </si>
  <si>
    <t>◆収集運搬部門－直営－</t>
    <rPh sb="1" eb="3">
      <t>シュウシュウ</t>
    </rPh>
    <rPh sb="3" eb="5">
      <t>ウンパン</t>
    </rPh>
    <rPh sb="5" eb="7">
      <t>ブモン</t>
    </rPh>
    <rPh sb="8" eb="10">
      <t>チョクエイ</t>
    </rPh>
    <phoneticPr fontId="4"/>
  </si>
  <si>
    <t>■表：収直人件2（データ出典：入力ファイル「７．収集運搬部門～直営車両の積載量等～」）</t>
    <rPh sb="1" eb="2">
      <t>ヒョウ</t>
    </rPh>
    <rPh sb="12" eb="14">
      <t>シュッテン</t>
    </rPh>
    <rPh sb="15" eb="17">
      <t>ニュウリョク</t>
    </rPh>
    <phoneticPr fontId="4"/>
  </si>
  <si>
    <t>のべ
稼働時間
（人・時/年）</t>
    <rPh sb="3" eb="5">
      <t>カドウ</t>
    </rPh>
    <rPh sb="5" eb="7">
      <t>ジカン</t>
    </rPh>
    <rPh sb="9" eb="10">
      <t>ニン</t>
    </rPh>
    <rPh sb="11" eb="12">
      <t>ジ</t>
    </rPh>
    <rPh sb="13" eb="14">
      <t>ネン</t>
    </rPh>
    <phoneticPr fontId="4"/>
  </si>
  <si>
    <t>人件費（円/年）</t>
    <rPh sb="0" eb="3">
      <t>ジンケンヒ</t>
    </rPh>
    <rPh sb="4" eb="5">
      <t>エン</t>
    </rPh>
    <rPh sb="6" eb="7">
      <t>ネン</t>
    </rPh>
    <phoneticPr fontId="4"/>
  </si>
  <si>
    <t>積載車両の人件費</t>
    <rPh sb="0" eb="2">
      <t>セキサイ</t>
    </rPh>
    <rPh sb="2" eb="4">
      <t>シャリョウ</t>
    </rPh>
    <rPh sb="5" eb="8">
      <t>ジンケンヒ</t>
    </rPh>
    <phoneticPr fontId="4"/>
  </si>
  <si>
    <t>コンテナ車両の人件費</t>
    <rPh sb="4" eb="6">
      <t>シャリョウ</t>
    </rPh>
    <rPh sb="7" eb="10">
      <t>ジンケンヒ</t>
    </rPh>
    <phoneticPr fontId="4"/>
  </si>
  <si>
    <t>のべ稼働時間
（人・時/年）</t>
    <rPh sb="2" eb="4">
      <t>カドウ</t>
    </rPh>
    <rPh sb="4" eb="6">
      <t>ジカン</t>
    </rPh>
    <rPh sb="8" eb="9">
      <t>ヒト</t>
    </rPh>
    <rPh sb="10" eb="11">
      <t>トキ</t>
    </rPh>
    <rPh sb="12" eb="13">
      <t>ネン</t>
    </rPh>
    <phoneticPr fontId="4"/>
  </si>
  <si>
    <t>（４）収集運搬量に対象車種の嵩密度を乗じて、収集運搬容積を算出</t>
    <rPh sb="3" eb="5">
      <t>シュウシュウ</t>
    </rPh>
    <rPh sb="5" eb="7">
      <t>ウンパン</t>
    </rPh>
    <rPh sb="7" eb="8">
      <t>リョウ</t>
    </rPh>
    <rPh sb="9" eb="11">
      <t>タイショウ</t>
    </rPh>
    <rPh sb="11" eb="13">
      <t>シャシュ</t>
    </rPh>
    <rPh sb="14" eb="15">
      <t>カサ</t>
    </rPh>
    <rPh sb="15" eb="17">
      <t>ミツド</t>
    </rPh>
    <rPh sb="18" eb="19">
      <t>ジョウ</t>
    </rPh>
    <rPh sb="22" eb="24">
      <t>シュウシュウ</t>
    </rPh>
    <rPh sb="24" eb="26">
      <t>ウンパン</t>
    </rPh>
    <rPh sb="26" eb="28">
      <t>ヨウセキ</t>
    </rPh>
    <rPh sb="29" eb="31">
      <t>サンシュツ</t>
    </rPh>
    <phoneticPr fontId="4"/>
  </si>
  <si>
    <r>
      <t>■表：収集公設車両1</t>
    </r>
    <r>
      <rPr>
        <sz val="11"/>
        <rFont val="ＭＳ Ｐゴシック"/>
        <family val="3"/>
        <charset val="128"/>
      </rPr>
      <t>1</t>
    </r>
    <rPh sb="1" eb="2">
      <t>ヒョウ</t>
    </rPh>
    <phoneticPr fontId="4"/>
  </si>
  <si>
    <t>対象委託区分・対象廃棄物種類の収集運搬容積＝対象委託区分・対象廃棄物種類の収集運搬量×対象車両の嵩密度</t>
    <rPh sb="0" eb="2">
      <t>タイショウ</t>
    </rPh>
    <rPh sb="2" eb="4">
      <t>イタク</t>
    </rPh>
    <rPh sb="4" eb="6">
      <t>クブン</t>
    </rPh>
    <rPh sb="7" eb="9">
      <t>タイショウ</t>
    </rPh>
    <rPh sb="9" eb="12">
      <t>ハイキブツ</t>
    </rPh>
    <rPh sb="12" eb="14">
      <t>シュルイ</t>
    </rPh>
    <rPh sb="15" eb="17">
      <t>シュウシュウ</t>
    </rPh>
    <rPh sb="17" eb="19">
      <t>ウンパン</t>
    </rPh>
    <rPh sb="19" eb="21">
      <t>ヨウセキ</t>
    </rPh>
    <rPh sb="22" eb="24">
      <t>タイショウ</t>
    </rPh>
    <rPh sb="24" eb="26">
      <t>イタク</t>
    </rPh>
    <rPh sb="26" eb="28">
      <t>クブン</t>
    </rPh>
    <rPh sb="29" eb="31">
      <t>タイショウ</t>
    </rPh>
    <rPh sb="31" eb="34">
      <t>ハイキブツ</t>
    </rPh>
    <rPh sb="34" eb="36">
      <t>シュルイ</t>
    </rPh>
    <rPh sb="37" eb="39">
      <t>シュウシュウ</t>
    </rPh>
    <rPh sb="39" eb="41">
      <t>ウンパン</t>
    </rPh>
    <rPh sb="41" eb="42">
      <t>リョウ</t>
    </rPh>
    <rPh sb="43" eb="45">
      <t>タイショウ</t>
    </rPh>
    <rPh sb="45" eb="47">
      <t>シャリョウ</t>
    </rPh>
    <rPh sb="48" eb="49">
      <t>カサ</t>
    </rPh>
    <rPh sb="49" eb="51">
      <t>ミツド</t>
    </rPh>
    <phoneticPr fontId="4"/>
  </si>
  <si>
    <r>
      <t>■表：資源公設1</t>
    </r>
    <r>
      <rPr>
        <sz val="11"/>
        <rFont val="ＭＳ Ｐゴシック"/>
        <family val="3"/>
        <charset val="128"/>
      </rPr>
      <t>3</t>
    </r>
    <rPh sb="1" eb="2">
      <t>ヒョウ</t>
    </rPh>
    <phoneticPr fontId="4"/>
  </si>
  <si>
    <r>
      <t>■表：資源公設1</t>
    </r>
    <r>
      <rPr>
        <sz val="11"/>
        <rFont val="ＭＳ Ｐゴシック"/>
        <family val="3"/>
        <charset val="128"/>
      </rPr>
      <t>4</t>
    </r>
    <rPh sb="1" eb="2">
      <t>ヒョウ</t>
    </rPh>
    <phoneticPr fontId="4"/>
  </si>
  <si>
    <t>（５）委託区分ごとの対象施設の「減価償却費」をそれぞれ「廃棄物種類ごとの公設民営施設への投入量」の比で各廃棄物種類に配賦</t>
    <rPh sb="3" eb="5">
      <t>イタク</t>
    </rPh>
    <rPh sb="5" eb="7">
      <t>クブン</t>
    </rPh>
    <rPh sb="10" eb="12">
      <t>タイショウ</t>
    </rPh>
    <rPh sb="12" eb="14">
      <t>シセツ</t>
    </rPh>
    <rPh sb="16" eb="18">
      <t>ゲンカ</t>
    </rPh>
    <rPh sb="18" eb="20">
      <t>ショウキャク</t>
    </rPh>
    <rPh sb="20" eb="21">
      <t>ヒ</t>
    </rPh>
    <rPh sb="28" eb="30">
      <t>ハイキ</t>
    </rPh>
    <rPh sb="30" eb="31">
      <t>ブツ</t>
    </rPh>
    <rPh sb="31" eb="33">
      <t>シュルイ</t>
    </rPh>
    <rPh sb="36" eb="38">
      <t>コウセツ</t>
    </rPh>
    <rPh sb="38" eb="40">
      <t>ミンエイ</t>
    </rPh>
    <rPh sb="40" eb="42">
      <t>シセツ</t>
    </rPh>
    <rPh sb="44" eb="46">
      <t>トウニュウ</t>
    </rPh>
    <rPh sb="46" eb="47">
      <t>リョウ</t>
    </rPh>
    <rPh sb="49" eb="50">
      <t>ヒ</t>
    </rPh>
    <rPh sb="51" eb="52">
      <t>カク</t>
    </rPh>
    <rPh sb="52" eb="55">
      <t>ハイキブツ</t>
    </rPh>
    <rPh sb="55" eb="57">
      <t>シュルイ</t>
    </rPh>
    <rPh sb="58" eb="60">
      <t>ハイフ</t>
    </rPh>
    <phoneticPr fontId="4"/>
  </si>
  <si>
    <t>中間処理部門の車両に係る物件費</t>
    <rPh sb="0" eb="2">
      <t>チュウカン</t>
    </rPh>
    <rPh sb="2" eb="4">
      <t>ショリ</t>
    </rPh>
    <rPh sb="4" eb="6">
      <t>ブモン</t>
    </rPh>
    <rPh sb="7" eb="9">
      <t>シャリョウ</t>
    </rPh>
    <rPh sb="10" eb="11">
      <t>カカワ</t>
    </rPh>
    <rPh sb="12" eb="15">
      <t>ブッケンヒ</t>
    </rPh>
    <phoneticPr fontId="4"/>
  </si>
  <si>
    <t>２８．車両に係る物件費</t>
    <phoneticPr fontId="4"/>
  </si>
  <si>
    <t>資源化部門</t>
    <rPh sb="0" eb="3">
      <t>シゲンカ</t>
    </rPh>
    <rPh sb="3" eb="5">
      <t>ブモン</t>
    </rPh>
    <phoneticPr fontId="4"/>
  </si>
  <si>
    <t>■表：収直コン車両減価1（データ出典：入力ファイル「９．収集運搬部門～コンテナ等の配布状況～」）</t>
    <rPh sb="1" eb="2">
      <t>ヒョウ</t>
    </rPh>
    <rPh sb="16" eb="18">
      <t>シュッテン</t>
    </rPh>
    <rPh sb="19" eb="21">
      <t>ニュウリョク</t>
    </rPh>
    <phoneticPr fontId="4"/>
  </si>
  <si>
    <t>施設区分ごとの中間処理投入量</t>
    <rPh sb="0" eb="2">
      <t>シセツ</t>
    </rPh>
    <rPh sb="2" eb="4">
      <t>クブン</t>
    </rPh>
    <rPh sb="7" eb="9">
      <t>チュウカン</t>
    </rPh>
    <rPh sb="9" eb="11">
      <t>ショリ</t>
    </rPh>
    <rPh sb="11" eb="13">
      <t>トウニュウ</t>
    </rPh>
    <rPh sb="13" eb="14">
      <t>リョウ</t>
    </rPh>
    <phoneticPr fontId="4"/>
  </si>
  <si>
    <t>委託区分ごとの処理法方</t>
    <rPh sb="0" eb="2">
      <t>イタク</t>
    </rPh>
    <rPh sb="2" eb="4">
      <t>クブン</t>
    </rPh>
    <rPh sb="7" eb="10">
      <t>ショリホウ</t>
    </rPh>
    <rPh sb="10" eb="11">
      <t>ホウ</t>
    </rPh>
    <phoneticPr fontId="4"/>
  </si>
  <si>
    <t>委託区分ごとの委託料総額もしくは組合負担金支払</t>
    <rPh sb="0" eb="2">
      <t>イタク</t>
    </rPh>
    <rPh sb="2" eb="4">
      <t>クブン</t>
    </rPh>
    <rPh sb="7" eb="10">
      <t>イタクリョウ</t>
    </rPh>
    <rPh sb="10" eb="12">
      <t>ソウガク</t>
    </rPh>
    <rPh sb="16" eb="18">
      <t>クミアイ</t>
    </rPh>
    <rPh sb="18" eb="21">
      <t>フタンキン</t>
    </rPh>
    <rPh sb="21" eb="23">
      <t>シハライ</t>
    </rPh>
    <phoneticPr fontId="4"/>
  </si>
  <si>
    <t>委託区分ごとの委託量もしくは組合による処理量</t>
    <rPh sb="0" eb="2">
      <t>イタク</t>
    </rPh>
    <rPh sb="2" eb="4">
      <t>クブン</t>
    </rPh>
    <rPh sb="7" eb="9">
      <t>イタク</t>
    </rPh>
    <rPh sb="9" eb="10">
      <t>リョウ</t>
    </rPh>
    <rPh sb="14" eb="16">
      <t>クミアイ</t>
    </rPh>
    <rPh sb="19" eb="21">
      <t>ショリ</t>
    </rPh>
    <rPh sb="21" eb="22">
      <t>リョウ</t>
    </rPh>
    <phoneticPr fontId="4"/>
  </si>
  <si>
    <t>廃棄物種類ごとの公設民営への中間処理投入量</t>
    <rPh sb="8" eb="10">
      <t>コウセツ</t>
    </rPh>
    <rPh sb="10" eb="12">
      <t>ミンエイ</t>
    </rPh>
    <rPh sb="14" eb="16">
      <t>チュウカン</t>
    </rPh>
    <rPh sb="16" eb="18">
      <t>ショリ</t>
    </rPh>
    <rPh sb="18" eb="20">
      <t>トウニュウ</t>
    </rPh>
    <rPh sb="20" eb="21">
      <t>リョウ</t>
    </rPh>
    <phoneticPr fontId="4"/>
  </si>
  <si>
    <t>■表：中間公設5</t>
    <rPh sb="1" eb="2">
      <t>ヒョウ</t>
    </rPh>
    <rPh sb="5" eb="6">
      <t>コウ</t>
    </rPh>
    <rPh sb="6" eb="7">
      <t>セツ</t>
    </rPh>
    <phoneticPr fontId="4"/>
  </si>
  <si>
    <t>（１）最終処分部門の車両に係る物件費を「廃棄物種類ごとの直営施設への埋立処分量」の比で各廃棄物種類に配賦</t>
    <rPh sb="3" eb="5">
      <t>サイシュウ</t>
    </rPh>
    <rPh sb="5" eb="7">
      <t>ショブン</t>
    </rPh>
    <rPh sb="7" eb="9">
      <t>ブモン</t>
    </rPh>
    <rPh sb="10" eb="12">
      <t>シャリョウ</t>
    </rPh>
    <rPh sb="13" eb="14">
      <t>カカワ</t>
    </rPh>
    <rPh sb="15" eb="18">
      <t>ブッケンヒ</t>
    </rPh>
    <rPh sb="20" eb="22">
      <t>ハイキ</t>
    </rPh>
    <rPh sb="22" eb="23">
      <t>ブツ</t>
    </rPh>
    <rPh sb="23" eb="25">
      <t>シュルイ</t>
    </rPh>
    <rPh sb="28" eb="30">
      <t>チョクエイ</t>
    </rPh>
    <rPh sb="30" eb="32">
      <t>シセツ</t>
    </rPh>
    <rPh sb="34" eb="36">
      <t>ウメタテ</t>
    </rPh>
    <rPh sb="36" eb="38">
      <t>ショブン</t>
    </rPh>
    <rPh sb="38" eb="39">
      <t>リョウ</t>
    </rPh>
    <rPh sb="41" eb="42">
      <t>ヒ</t>
    </rPh>
    <rPh sb="43" eb="44">
      <t>カク</t>
    </rPh>
    <rPh sb="44" eb="47">
      <t>ハイキブツ</t>
    </rPh>
    <rPh sb="47" eb="49">
      <t>シュルイ</t>
    </rPh>
    <rPh sb="50" eb="52">
      <t>ハイフ</t>
    </rPh>
    <phoneticPr fontId="4"/>
  </si>
  <si>
    <t>同一施設フラグ</t>
    <rPh sb="0" eb="2">
      <t>ドウイツ</t>
    </rPh>
    <rPh sb="2" eb="4">
      <t>シセツ</t>
    </rPh>
    <phoneticPr fontId="4"/>
  </si>
  <si>
    <t>施設フラグ</t>
    <rPh sb="0" eb="2">
      <t>シセツ</t>
    </rPh>
    <phoneticPr fontId="4"/>
  </si>
  <si>
    <t>■表：原価施設9</t>
    <rPh sb="1" eb="2">
      <t>ヒョウ</t>
    </rPh>
    <rPh sb="3" eb="5">
      <t>ゲンカ</t>
    </rPh>
    <rPh sb="5" eb="7">
      <t>シセツ</t>
    </rPh>
    <phoneticPr fontId="4"/>
  </si>
  <si>
    <t>【表：原価施設1より算出】</t>
    <rPh sb="1" eb="2">
      <t>ヒョウ</t>
    </rPh>
    <rPh sb="10" eb="12">
      <t>サンシュツ</t>
    </rPh>
    <phoneticPr fontId="4"/>
  </si>
  <si>
    <t>【表：原価施設2より算出】</t>
    <rPh sb="1" eb="2">
      <t>ヒョウ</t>
    </rPh>
    <rPh sb="10" eb="12">
      <t>サンシュツ</t>
    </rPh>
    <phoneticPr fontId="4"/>
  </si>
  <si>
    <t>中間処理部門直営施設の各施設区分について、同一施設名称内で昇順で番号付（同一施設フラグ）し、同一施設フラグが1となっている施設区分について昇順で番号付（施設フラグ）</t>
    <rPh sb="0" eb="2">
      <t>チュウカン</t>
    </rPh>
    <rPh sb="2" eb="4">
      <t>ショリ</t>
    </rPh>
    <rPh sb="4" eb="6">
      <t>ブモン</t>
    </rPh>
    <rPh sb="6" eb="8">
      <t>チョクエイ</t>
    </rPh>
    <rPh sb="8" eb="10">
      <t>シセツ</t>
    </rPh>
    <rPh sb="11" eb="12">
      <t>カク</t>
    </rPh>
    <rPh sb="12" eb="14">
      <t>シセツ</t>
    </rPh>
    <rPh sb="14" eb="16">
      <t>クブン</t>
    </rPh>
    <rPh sb="21" eb="23">
      <t>ドウイツ</t>
    </rPh>
    <rPh sb="23" eb="25">
      <t>シセツ</t>
    </rPh>
    <rPh sb="25" eb="27">
      <t>メイショウ</t>
    </rPh>
    <rPh sb="27" eb="28">
      <t>ナイ</t>
    </rPh>
    <rPh sb="29" eb="31">
      <t>ショウジュン</t>
    </rPh>
    <rPh sb="32" eb="34">
      <t>バンゴウ</t>
    </rPh>
    <rPh sb="34" eb="35">
      <t>ヅケ</t>
    </rPh>
    <rPh sb="36" eb="38">
      <t>ドウイツ</t>
    </rPh>
    <rPh sb="38" eb="40">
      <t>シセツ</t>
    </rPh>
    <rPh sb="46" eb="48">
      <t>ドウイツ</t>
    </rPh>
    <rPh sb="48" eb="50">
      <t>シセツ</t>
    </rPh>
    <rPh sb="61" eb="63">
      <t>シセツ</t>
    </rPh>
    <rPh sb="63" eb="65">
      <t>クブン</t>
    </rPh>
    <rPh sb="69" eb="71">
      <t>ショウジュン</t>
    </rPh>
    <rPh sb="72" eb="74">
      <t>バンゴウ</t>
    </rPh>
    <rPh sb="74" eb="75">
      <t>ヅケ</t>
    </rPh>
    <rPh sb="76" eb="78">
      <t>シセツ</t>
    </rPh>
    <phoneticPr fontId="4"/>
  </si>
  <si>
    <t>【表：原価施設3より算出】</t>
    <rPh sb="1" eb="2">
      <t>ヒョウ</t>
    </rPh>
    <rPh sb="10" eb="12">
      <t>サンシュツ</t>
    </rPh>
    <phoneticPr fontId="4"/>
  </si>
  <si>
    <t>【表：収直コン物件1、収直コン物件4より算出】</t>
    <rPh sb="1" eb="2">
      <t>ヒョウ</t>
    </rPh>
    <rPh sb="20" eb="22">
      <t>サンシュツ</t>
    </rPh>
    <phoneticPr fontId="4"/>
  </si>
  <si>
    <t>対象委託区分・対象廃棄物種類の委託料＝
（対象委託区分の委託料総額もしくは組合負担金支払額）×（対象委託区分・対象廃棄物種類の処理量　/　対象委託区分の合計処理量）</t>
    <rPh sb="0" eb="2">
      <t>タイショウ</t>
    </rPh>
    <rPh sb="2" eb="4">
      <t>イタク</t>
    </rPh>
    <rPh sb="4" eb="6">
      <t>クブン</t>
    </rPh>
    <rPh sb="7" eb="9">
      <t>タイショウ</t>
    </rPh>
    <rPh sb="9" eb="12">
      <t>ハイキブツ</t>
    </rPh>
    <rPh sb="12" eb="14">
      <t>シュルイ</t>
    </rPh>
    <rPh sb="15" eb="17">
      <t>イタク</t>
    </rPh>
    <rPh sb="17" eb="18">
      <t>リョウ</t>
    </rPh>
    <rPh sb="21" eb="23">
      <t>タイショウ</t>
    </rPh>
    <rPh sb="23" eb="25">
      <t>イタク</t>
    </rPh>
    <rPh sb="25" eb="26">
      <t>ク</t>
    </rPh>
    <rPh sb="26" eb="27">
      <t>ブン</t>
    </rPh>
    <rPh sb="28" eb="31">
      <t>イタクリョウ</t>
    </rPh>
    <rPh sb="48" eb="50">
      <t>タイショウ</t>
    </rPh>
    <rPh sb="50" eb="52">
      <t>イタク</t>
    </rPh>
    <rPh sb="52" eb="54">
      <t>クブン</t>
    </rPh>
    <rPh sb="55" eb="57">
      <t>タイショウ</t>
    </rPh>
    <rPh sb="57" eb="60">
      <t>ハイキブツ</t>
    </rPh>
    <rPh sb="60" eb="62">
      <t>シュルイ</t>
    </rPh>
    <rPh sb="63" eb="65">
      <t>ショリ</t>
    </rPh>
    <rPh sb="65" eb="66">
      <t>リョウ</t>
    </rPh>
    <rPh sb="69" eb="71">
      <t>タイショウ</t>
    </rPh>
    <rPh sb="71" eb="73">
      <t>イタク</t>
    </rPh>
    <rPh sb="73" eb="75">
      <t>クブン</t>
    </rPh>
    <rPh sb="76" eb="78">
      <t>ゴウケイ</t>
    </rPh>
    <rPh sb="78" eb="80">
      <t>ショリ</t>
    </rPh>
    <rPh sb="80" eb="81">
      <t>リョウ</t>
    </rPh>
    <phoneticPr fontId="4"/>
  </si>
  <si>
    <t>【表：中間直営1、中間直営4、中間直営5、中間直営6より算出】</t>
    <rPh sb="1" eb="2">
      <t>ヒョウ</t>
    </rPh>
    <rPh sb="28" eb="30">
      <t>サンシュツ</t>
    </rPh>
    <phoneticPr fontId="4"/>
  </si>
  <si>
    <t>【表：中間直営1、中間直営3より算出】</t>
    <rPh sb="3" eb="5">
      <t>チュウカン</t>
    </rPh>
    <rPh sb="5" eb="7">
      <t>チョクエイ</t>
    </rPh>
    <rPh sb="9" eb="11">
      <t>チュウカン</t>
    </rPh>
    <rPh sb="11" eb="13">
      <t>チョクエイ</t>
    </rPh>
    <phoneticPr fontId="4"/>
  </si>
  <si>
    <t>③直接
焼却施設
投入量</t>
    <rPh sb="1" eb="3">
      <t>チョクセツ</t>
    </rPh>
    <rPh sb="4" eb="6">
      <t>ショウキャク</t>
    </rPh>
    <rPh sb="6" eb="8">
      <t>シセツ</t>
    </rPh>
    <rPh sb="9" eb="11">
      <t>トウニュウ</t>
    </rPh>
    <rPh sb="11" eb="12">
      <t>リョウ</t>
    </rPh>
    <phoneticPr fontId="4"/>
  </si>
  <si>
    <t>公設民営
中間処理投入量</t>
    <rPh sb="0" eb="2">
      <t>コウセツ</t>
    </rPh>
    <rPh sb="2" eb="4">
      <t>ミンエイ</t>
    </rPh>
    <rPh sb="5" eb="7">
      <t>チュウカン</t>
    </rPh>
    <rPh sb="7" eb="9">
      <t>ショリ</t>
    </rPh>
    <rPh sb="9" eb="11">
      <t>トウニュウ</t>
    </rPh>
    <rPh sb="11" eb="12">
      <t>リョウ</t>
    </rPh>
    <phoneticPr fontId="4"/>
  </si>
  <si>
    <t>委託中間処理投入量</t>
    <rPh sb="0" eb="2">
      <t>イタク</t>
    </rPh>
    <rPh sb="2" eb="4">
      <t>チュウカン</t>
    </rPh>
    <rPh sb="4" eb="6">
      <t>ショリ</t>
    </rPh>
    <rPh sb="6" eb="8">
      <t>トウニュウ</t>
    </rPh>
    <rPh sb="8" eb="9">
      <t>リョウ</t>
    </rPh>
    <phoneticPr fontId="4"/>
  </si>
  <si>
    <t>直営①＋
直営③＋
公設民営①＋
公設民営③＋
委託①＋
委託③</t>
    <phoneticPr fontId="4"/>
  </si>
  <si>
    <t>左のセル
の値と
異なる
場合</t>
    <phoneticPr fontId="4"/>
  </si>
  <si>
    <t>①＋③</t>
    <phoneticPr fontId="4"/>
  </si>
  <si>
    <t>直営中間処理投入量</t>
    <phoneticPr fontId="4"/>
  </si>
  <si>
    <t>②破砕後焼却施設投入量</t>
    <rPh sb="1" eb="3">
      <t>ハサイ</t>
    </rPh>
    <rPh sb="3" eb="4">
      <t>ゴ</t>
    </rPh>
    <rPh sb="4" eb="6">
      <t>ショウキャク</t>
    </rPh>
    <rPh sb="6" eb="8">
      <t>シセツ</t>
    </rPh>
    <rPh sb="8" eb="10">
      <t>トウニュウ</t>
    </rPh>
    <rPh sb="10" eb="11">
      <t>リョウ</t>
    </rPh>
    <phoneticPr fontId="4"/>
  </si>
  <si>
    <t>③直接焼却施設投入量</t>
    <rPh sb="1" eb="3">
      <t>チョクセツ</t>
    </rPh>
    <rPh sb="3" eb="5">
      <t>ショウキャク</t>
    </rPh>
    <rPh sb="5" eb="7">
      <t>シセツ</t>
    </rPh>
    <rPh sb="7" eb="9">
      <t>トウニュウ</t>
    </rPh>
    <rPh sb="9" eb="10">
      <t>リョウ</t>
    </rPh>
    <phoneticPr fontId="4"/>
  </si>
  <si>
    <t>（１）埋立処分量（破砕処理残さ埋立量・直接埋立量）</t>
    <rPh sb="3" eb="5">
      <t>ウメタテ</t>
    </rPh>
    <rPh sb="5" eb="7">
      <t>ショブン</t>
    </rPh>
    <rPh sb="7" eb="8">
      <t>リョウ</t>
    </rPh>
    <phoneticPr fontId="4"/>
  </si>
  <si>
    <t>廃棄物種類ごとの委託業者もしくは組合への埋立処分量（破砕処理残さ埋立量・直接埋立量）</t>
    <rPh sb="8" eb="10">
      <t>イタク</t>
    </rPh>
    <rPh sb="10" eb="12">
      <t>ギョウシャ</t>
    </rPh>
    <rPh sb="16" eb="18">
      <t>クミアイ</t>
    </rPh>
    <rPh sb="20" eb="22">
      <t>ウメタテ</t>
    </rPh>
    <rPh sb="22" eb="24">
      <t>ショブン</t>
    </rPh>
    <rPh sb="24" eb="25">
      <t>リョウ</t>
    </rPh>
    <phoneticPr fontId="4"/>
  </si>
  <si>
    <t>廃棄物種類ごとの埋立処分量合計「（破砕処理残さ埋立量・直接埋立量）＋（焼却残さ埋立量）」を委託区分ごとの表：最終委託6の比率で配賦</t>
    <rPh sb="0" eb="3">
      <t>ハイキブツ</t>
    </rPh>
    <rPh sb="3" eb="5">
      <t>シュルイ</t>
    </rPh>
    <rPh sb="8" eb="10">
      <t>ウメタテ</t>
    </rPh>
    <rPh sb="10" eb="12">
      <t>ショブン</t>
    </rPh>
    <rPh sb="12" eb="13">
      <t>リョウ</t>
    </rPh>
    <rPh sb="13" eb="15">
      <t>ゴウケイ</t>
    </rPh>
    <rPh sb="45" eb="47">
      <t>イタク</t>
    </rPh>
    <rPh sb="47" eb="49">
      <t>クブン</t>
    </rPh>
    <rPh sb="52" eb="53">
      <t>ヒョウ</t>
    </rPh>
    <rPh sb="54" eb="56">
      <t>サイシュウ</t>
    </rPh>
    <rPh sb="56" eb="58">
      <t>イタク</t>
    </rPh>
    <rPh sb="60" eb="62">
      <t>ヒリツ</t>
    </rPh>
    <rPh sb="63" eb="65">
      <t>ハイフ</t>
    </rPh>
    <phoneticPr fontId="4"/>
  </si>
  <si>
    <t>廃棄物種類ごとの直営施設への最終処分投入量（破砕処理残さ埋立量・直接埋立量）</t>
    <rPh sb="8" eb="10">
      <t>チョクエイ</t>
    </rPh>
    <rPh sb="10" eb="12">
      <t>シセツ</t>
    </rPh>
    <rPh sb="14" eb="16">
      <t>サイシュウ</t>
    </rPh>
    <rPh sb="16" eb="18">
      <t>ショブン</t>
    </rPh>
    <rPh sb="18" eb="20">
      <t>トウニュウ</t>
    </rPh>
    <rPh sb="20" eb="21">
      <t>リョウ</t>
    </rPh>
    <phoneticPr fontId="4"/>
  </si>
  <si>
    <t>埋立処分量（t/年）
（破砕処理残さ埋立量・直接埋立量）</t>
    <rPh sb="0" eb="2">
      <t>ウメタテ</t>
    </rPh>
    <rPh sb="2" eb="4">
      <t>ショブン</t>
    </rPh>
    <rPh sb="4" eb="5">
      <t>リョウ</t>
    </rPh>
    <phoneticPr fontId="4"/>
  </si>
  <si>
    <t>廃棄物種類ごとの埋立処分量合計「（破砕処理残さ埋立量・直接埋立量）＋（焼却残さ埋立量）」を施設区分ごとの表：最終直営6の比率で配賦</t>
    <rPh sb="0" eb="3">
      <t>ハイキブツ</t>
    </rPh>
    <rPh sb="3" eb="5">
      <t>シュルイ</t>
    </rPh>
    <rPh sb="8" eb="10">
      <t>ウメタテ</t>
    </rPh>
    <rPh sb="10" eb="12">
      <t>ショブン</t>
    </rPh>
    <rPh sb="12" eb="13">
      <t>リョウ</t>
    </rPh>
    <rPh sb="13" eb="15">
      <t>ゴウケイ</t>
    </rPh>
    <rPh sb="35" eb="37">
      <t>ショウキャク</t>
    </rPh>
    <rPh sb="37" eb="38">
      <t>ザン</t>
    </rPh>
    <rPh sb="39" eb="41">
      <t>ウメタテ</t>
    </rPh>
    <rPh sb="41" eb="42">
      <t>リョウ</t>
    </rPh>
    <rPh sb="45" eb="47">
      <t>シセツ</t>
    </rPh>
    <rPh sb="47" eb="49">
      <t>クブン</t>
    </rPh>
    <rPh sb="52" eb="53">
      <t>ヒョウ</t>
    </rPh>
    <rPh sb="54" eb="56">
      <t>サイシュウ</t>
    </rPh>
    <rPh sb="56" eb="58">
      <t>チョクエイ</t>
    </rPh>
    <rPh sb="60" eb="62">
      <t>ヒリツ</t>
    </rPh>
    <rPh sb="63" eb="65">
      <t>ハイフ</t>
    </rPh>
    <phoneticPr fontId="4"/>
  </si>
  <si>
    <t>廃棄物種類ごとの埋立処分量合計「（破砕処理残さ埋立量・直接埋立量）＋（焼却残さ埋立量）」を委託区分ごとの表：最終公設6の比率で配賦</t>
    <rPh sb="0" eb="3">
      <t>ハイキブツ</t>
    </rPh>
    <rPh sb="3" eb="5">
      <t>シュルイ</t>
    </rPh>
    <rPh sb="8" eb="10">
      <t>ウメタテ</t>
    </rPh>
    <rPh sb="10" eb="12">
      <t>ショブン</t>
    </rPh>
    <rPh sb="12" eb="13">
      <t>リョウ</t>
    </rPh>
    <rPh sb="13" eb="15">
      <t>ゴウケイ</t>
    </rPh>
    <rPh sb="35" eb="37">
      <t>ショウキャク</t>
    </rPh>
    <rPh sb="37" eb="38">
      <t>ザン</t>
    </rPh>
    <rPh sb="39" eb="41">
      <t>ウメタテ</t>
    </rPh>
    <rPh sb="41" eb="42">
      <t>リョウ</t>
    </rPh>
    <rPh sb="45" eb="47">
      <t>イタク</t>
    </rPh>
    <rPh sb="47" eb="49">
      <t>クブン</t>
    </rPh>
    <rPh sb="52" eb="53">
      <t>ヒョウ</t>
    </rPh>
    <rPh sb="54" eb="56">
      <t>サイシュウ</t>
    </rPh>
    <rPh sb="56" eb="57">
      <t>コウ</t>
    </rPh>
    <rPh sb="57" eb="58">
      <t>セツ</t>
    </rPh>
    <rPh sb="60" eb="62">
      <t>ヒリツ</t>
    </rPh>
    <rPh sb="63" eb="65">
      <t>ハイフ</t>
    </rPh>
    <phoneticPr fontId="4"/>
  </si>
  <si>
    <t>埋立処分量（破砕処理残さ埋立量・直接埋立量）（t/年）</t>
    <rPh sb="0" eb="2">
      <t>ウメタテ</t>
    </rPh>
    <rPh sb="2" eb="4">
      <t>ショブン</t>
    </rPh>
    <rPh sb="4" eb="5">
      <t>リョウ</t>
    </rPh>
    <phoneticPr fontId="4"/>
  </si>
  <si>
    <t>直営施設への埋立処分量　＝　埋立処分量（破砕処理残さ埋立量・直接埋立量）　＋　埋立処分量（焼却残さ埋立量）</t>
    <rPh sb="0" eb="2">
      <t>チョクエイ</t>
    </rPh>
    <rPh sb="2" eb="4">
      <t>シセツ</t>
    </rPh>
    <rPh sb="6" eb="8">
      <t>ウメタテ</t>
    </rPh>
    <rPh sb="8" eb="10">
      <t>ショブン</t>
    </rPh>
    <rPh sb="10" eb="11">
      <t>リョウ</t>
    </rPh>
    <rPh sb="14" eb="16">
      <t>ウメタテ</t>
    </rPh>
    <rPh sb="16" eb="18">
      <t>ショブン</t>
    </rPh>
    <rPh sb="18" eb="19">
      <t>リョウ</t>
    </rPh>
    <rPh sb="39" eb="41">
      <t>ウメタテ</t>
    </rPh>
    <rPh sb="41" eb="43">
      <t>ショブン</t>
    </rPh>
    <rPh sb="43" eb="44">
      <t>リョウ</t>
    </rPh>
    <rPh sb="45" eb="47">
      <t>ショウキャク</t>
    </rPh>
    <rPh sb="47" eb="48">
      <t>ザン</t>
    </rPh>
    <rPh sb="49" eb="51">
      <t>ウメタテ</t>
    </rPh>
    <rPh sb="51" eb="52">
      <t>リョウ</t>
    </rPh>
    <phoneticPr fontId="4"/>
  </si>
  <si>
    <t>仕様等</t>
    <rPh sb="0" eb="3">
      <t>シヨウトウ</t>
    </rPh>
    <phoneticPr fontId="4"/>
  </si>
  <si>
    <t>取得価額のうち支出金</t>
    <rPh sb="0" eb="2">
      <t>シュトク</t>
    </rPh>
    <rPh sb="2" eb="4">
      <t>カガク</t>
    </rPh>
    <rPh sb="7" eb="10">
      <t>シシュツキン</t>
    </rPh>
    <phoneticPr fontId="4"/>
  </si>
  <si>
    <t>想定
耐用年数
（年）</t>
    <rPh sb="0" eb="2">
      <t>ソウテイ</t>
    </rPh>
    <rPh sb="3" eb="5">
      <t>タイヨウ</t>
    </rPh>
    <rPh sb="5" eb="7">
      <t>ネンスウ</t>
    </rPh>
    <rPh sb="9" eb="10">
      <t>ネン</t>
    </rPh>
    <phoneticPr fontId="4"/>
  </si>
  <si>
    <t>減価償却費
（円/年）</t>
    <rPh sb="0" eb="2">
      <t>ゲンカ</t>
    </rPh>
    <rPh sb="2" eb="5">
      <t>ショウキャクヒ</t>
    </rPh>
    <rPh sb="7" eb="8">
      <t>エン</t>
    </rPh>
    <rPh sb="9" eb="10">
      <t>ネン</t>
    </rPh>
    <phoneticPr fontId="4"/>
  </si>
  <si>
    <t>支出金
（円）</t>
    <phoneticPr fontId="4"/>
  </si>
  <si>
    <t>②都道府県</t>
    <phoneticPr fontId="4"/>
  </si>
  <si>
    <t>うち、経常移転
収入分
（円/年）</t>
    <rPh sb="3" eb="5">
      <t>ケイジョウ</t>
    </rPh>
    <rPh sb="5" eb="7">
      <t>イテン</t>
    </rPh>
    <rPh sb="8" eb="10">
      <t>シュウニュウ</t>
    </rPh>
    <rPh sb="10" eb="11">
      <t>フン</t>
    </rPh>
    <rPh sb="13" eb="14">
      <t>エン</t>
    </rPh>
    <rPh sb="15" eb="16">
      <t>ネン</t>
    </rPh>
    <phoneticPr fontId="4"/>
  </si>
  <si>
    <t>支出金
（円）</t>
    <phoneticPr fontId="4"/>
  </si>
  <si>
    <t>車両の
最大積載量</t>
    <rPh sb="0" eb="2">
      <t>シャリョウ</t>
    </rPh>
    <rPh sb="4" eb="6">
      <t>サイダイ</t>
    </rPh>
    <rPh sb="6" eb="9">
      <t>セキサイリョウ</t>
    </rPh>
    <phoneticPr fontId="4"/>
  </si>
  <si>
    <t>取得年度
（西暦）</t>
    <rPh sb="6" eb="8">
      <t>セイレキ</t>
    </rPh>
    <phoneticPr fontId="4"/>
  </si>
  <si>
    <t>取得価額
（円）</t>
    <rPh sb="6" eb="7">
      <t>エン</t>
    </rPh>
    <phoneticPr fontId="4"/>
  </si>
  <si>
    <t>台数
（台）</t>
    <rPh sb="0" eb="1">
      <t>ダイ</t>
    </rPh>
    <rPh sb="1" eb="2">
      <t>スウ</t>
    </rPh>
    <rPh sb="4" eb="5">
      <t>ダイ</t>
    </rPh>
    <phoneticPr fontId="4"/>
  </si>
  <si>
    <t>減価償却
累計額
（円）</t>
    <rPh sb="0" eb="2">
      <t>ゲンカ</t>
    </rPh>
    <rPh sb="2" eb="4">
      <t>ショウキャク</t>
    </rPh>
    <rPh sb="5" eb="8">
      <t>ルイケイガク</t>
    </rPh>
    <rPh sb="10" eb="11">
      <t>エン</t>
    </rPh>
    <phoneticPr fontId="4"/>
  </si>
  <si>
    <t>帳簿価額
（円）</t>
    <rPh sb="0" eb="2">
      <t>チョウボ</t>
    </rPh>
    <rPh sb="2" eb="4">
      <t>カガク</t>
    </rPh>
    <rPh sb="6" eb="7">
      <t>エン</t>
    </rPh>
    <phoneticPr fontId="2"/>
  </si>
  <si>
    <t>収集運搬部門での
公設民営対象車両</t>
    <rPh sb="0" eb="2">
      <t>シュウシュウ</t>
    </rPh>
    <rPh sb="2" eb="4">
      <t>ウンパン</t>
    </rPh>
    <rPh sb="4" eb="6">
      <t>ブモン</t>
    </rPh>
    <rPh sb="9" eb="11">
      <t>コウセツ</t>
    </rPh>
    <rPh sb="11" eb="13">
      <t>ミンエイ</t>
    </rPh>
    <rPh sb="13" eb="15">
      <t>タイショウ</t>
    </rPh>
    <rPh sb="15" eb="17">
      <t>シャリョウ</t>
    </rPh>
    <phoneticPr fontId="4"/>
  </si>
  <si>
    <t>想定
耐用年数</t>
    <rPh sb="0" eb="2">
      <t>ソウテイ</t>
    </rPh>
    <rPh sb="3" eb="5">
      <t>タイヨウ</t>
    </rPh>
    <rPh sb="5" eb="7">
      <t>ネンスウ</t>
    </rPh>
    <phoneticPr fontId="4"/>
  </si>
  <si>
    <t>＜参考＞
大蔵省令</t>
    <rPh sb="1" eb="3">
      <t>サンコウ</t>
    </rPh>
    <rPh sb="5" eb="8">
      <t>オオクラショウ</t>
    </rPh>
    <phoneticPr fontId="4"/>
  </si>
  <si>
    <t>５．収集運搬部門～直接搬入量～</t>
    <phoneticPr fontId="4"/>
  </si>
  <si>
    <t>■表：原価参考3（データ出典：入力ファイル「５．収集運搬部門～直接搬入量～」）</t>
    <rPh sb="1" eb="2">
      <t>ヒョウ</t>
    </rPh>
    <rPh sb="3" eb="5">
      <t>ゲンカ</t>
    </rPh>
    <rPh sb="5" eb="7">
      <t>サンコウ</t>
    </rPh>
    <rPh sb="12" eb="14">
      <t>シュッテン</t>
    </rPh>
    <rPh sb="15" eb="17">
      <t>ニュウリョク</t>
    </rPh>
    <phoneticPr fontId="4"/>
  </si>
  <si>
    <t>⑬紙製容器包装</t>
    <rPh sb="1" eb="3">
      <t>カミセイ</t>
    </rPh>
    <rPh sb="3" eb="5">
      <t>ヨウキ</t>
    </rPh>
    <rPh sb="5" eb="7">
      <t>ホウソウ</t>
    </rPh>
    <phoneticPr fontId="4"/>
  </si>
  <si>
    <t>＜費用＞</t>
    <phoneticPr fontId="4"/>
  </si>
  <si>
    <t>公設民営</t>
    <rPh sb="0" eb="2">
      <t>コウセツ</t>
    </rPh>
    <rPh sb="2" eb="4">
      <t>ミンエイ</t>
    </rPh>
    <phoneticPr fontId="4"/>
  </si>
  <si>
    <r>
      <t>■表：収直コン車両減価1</t>
    </r>
    <r>
      <rPr>
        <sz val="11"/>
        <rFont val="ＭＳ Ｐゴシック"/>
        <family val="3"/>
        <charset val="128"/>
      </rPr>
      <t>1</t>
    </r>
    <rPh sb="1" eb="2">
      <t>ヒョウ</t>
    </rPh>
    <rPh sb="7" eb="9">
      <t>シャリョウ</t>
    </rPh>
    <rPh sb="9" eb="11">
      <t>ゲンカ</t>
    </rPh>
    <phoneticPr fontId="4"/>
  </si>
  <si>
    <t>【表：収直コン車両減価8、収直コン車両減価10より算出】</t>
    <rPh sb="1" eb="2">
      <t>ヒョウ</t>
    </rPh>
    <rPh sb="25" eb="27">
      <t>サンシュツ</t>
    </rPh>
    <phoneticPr fontId="4"/>
  </si>
  <si>
    <r>
      <t>■表：中間公設1</t>
    </r>
    <r>
      <rPr>
        <sz val="11"/>
        <rFont val="ＭＳ Ｐゴシック"/>
        <family val="3"/>
        <charset val="128"/>
      </rPr>
      <t>3</t>
    </r>
    <rPh sb="1" eb="2">
      <t>ヒョウ</t>
    </rPh>
    <rPh sb="5" eb="6">
      <t>コウ</t>
    </rPh>
    <rPh sb="6" eb="7">
      <t>セツ</t>
    </rPh>
    <phoneticPr fontId="4"/>
  </si>
  <si>
    <t>施設名称</t>
    <phoneticPr fontId="4"/>
  </si>
  <si>
    <t>施設名称</t>
    <phoneticPr fontId="4"/>
  </si>
  <si>
    <t>施設名称</t>
    <phoneticPr fontId="4"/>
  </si>
  <si>
    <t>施設名称</t>
    <phoneticPr fontId="4"/>
  </si>
  <si>
    <t>所有施設の施設名称及び対象施設の人件費を算出</t>
    <rPh sb="0" eb="2">
      <t>ショユウ</t>
    </rPh>
    <rPh sb="2" eb="4">
      <t>シセツ</t>
    </rPh>
    <rPh sb="9" eb="10">
      <t>オヨ</t>
    </rPh>
    <rPh sb="11" eb="13">
      <t>タイショウ</t>
    </rPh>
    <rPh sb="13" eb="15">
      <t>シセツ</t>
    </rPh>
    <rPh sb="16" eb="19">
      <t>ジンケンヒ</t>
    </rPh>
    <rPh sb="20" eb="22">
      <t>サンシュツ</t>
    </rPh>
    <phoneticPr fontId="4"/>
  </si>
  <si>
    <t>積載区分ごとの積載量</t>
    <rPh sb="0" eb="2">
      <t>セキサイ</t>
    </rPh>
    <rPh sb="2" eb="4">
      <t>クブン</t>
    </rPh>
    <rPh sb="7" eb="10">
      <t>セキサイリョウ</t>
    </rPh>
    <phoneticPr fontId="4"/>
  </si>
  <si>
    <t>対象施設区分・対象廃棄物種類の減価償却費　＝　（対象施設区分の減価償却費）　×　（対象施設区分・対象廃棄物種類の埋立処分量/対象施設区分の埋立処分量合計）</t>
    <rPh sb="0" eb="2">
      <t>タイショウ</t>
    </rPh>
    <rPh sb="2" eb="4">
      <t>シセツ</t>
    </rPh>
    <rPh sb="4" eb="6">
      <t>クブン</t>
    </rPh>
    <rPh sb="7" eb="9">
      <t>タイショウ</t>
    </rPh>
    <rPh sb="9" eb="12">
      <t>ハイキブツ</t>
    </rPh>
    <rPh sb="12" eb="14">
      <t>シュルイ</t>
    </rPh>
    <rPh sb="15" eb="17">
      <t>ゲンカ</t>
    </rPh>
    <rPh sb="17" eb="19">
      <t>ショウキャク</t>
    </rPh>
    <rPh sb="19" eb="20">
      <t>ヒ</t>
    </rPh>
    <rPh sb="24" eb="26">
      <t>タイショウ</t>
    </rPh>
    <rPh sb="26" eb="28">
      <t>シセツ</t>
    </rPh>
    <rPh sb="28" eb="30">
      <t>クブン</t>
    </rPh>
    <rPh sb="31" eb="33">
      <t>ゲンカ</t>
    </rPh>
    <rPh sb="33" eb="35">
      <t>ショウキャク</t>
    </rPh>
    <rPh sb="35" eb="36">
      <t>ヒ</t>
    </rPh>
    <rPh sb="41" eb="43">
      <t>タイショウ</t>
    </rPh>
    <rPh sb="43" eb="45">
      <t>シセツ</t>
    </rPh>
    <rPh sb="45" eb="47">
      <t>クブン</t>
    </rPh>
    <rPh sb="48" eb="50">
      <t>タイショウ</t>
    </rPh>
    <rPh sb="50" eb="53">
      <t>ハイキブツ</t>
    </rPh>
    <rPh sb="53" eb="55">
      <t>シュルイ</t>
    </rPh>
    <rPh sb="56" eb="58">
      <t>ウメタテ</t>
    </rPh>
    <rPh sb="58" eb="60">
      <t>ショブン</t>
    </rPh>
    <rPh sb="60" eb="61">
      <t>リョウ</t>
    </rPh>
    <rPh sb="62" eb="64">
      <t>タイショウ</t>
    </rPh>
    <rPh sb="64" eb="66">
      <t>シセツ</t>
    </rPh>
    <rPh sb="66" eb="68">
      <t>クブン</t>
    </rPh>
    <rPh sb="69" eb="71">
      <t>ウメタテ</t>
    </rPh>
    <rPh sb="71" eb="73">
      <t>ショブン</t>
    </rPh>
    <rPh sb="73" eb="74">
      <t>リョウ</t>
    </rPh>
    <rPh sb="74" eb="76">
      <t>ゴウケイ</t>
    </rPh>
    <phoneticPr fontId="4"/>
  </si>
  <si>
    <t>（５）廃棄物種類ごとの費用合計を当該自治体の世帯数で割り、１世帯あたりの廃棄物処理費用を算出</t>
    <rPh sb="3" eb="6">
      <t>ハイキブツ</t>
    </rPh>
    <rPh sb="6" eb="8">
      <t>シュルイ</t>
    </rPh>
    <rPh sb="11" eb="13">
      <t>ヒヨウ</t>
    </rPh>
    <rPh sb="13" eb="15">
      <t>ゴウケイ</t>
    </rPh>
    <rPh sb="16" eb="18">
      <t>トウガイ</t>
    </rPh>
    <rPh sb="18" eb="21">
      <t>ジチタイ</t>
    </rPh>
    <rPh sb="22" eb="25">
      <t>セタイスウ</t>
    </rPh>
    <rPh sb="26" eb="27">
      <t>ワ</t>
    </rPh>
    <rPh sb="30" eb="32">
      <t>セタイ</t>
    </rPh>
    <rPh sb="36" eb="39">
      <t>ハイキブツ</t>
    </rPh>
    <rPh sb="39" eb="41">
      <t>ショリ</t>
    </rPh>
    <rPh sb="41" eb="43">
      <t>ヒヨウ</t>
    </rPh>
    <rPh sb="44" eb="46">
      <t>サンシュツ</t>
    </rPh>
    <phoneticPr fontId="4"/>
  </si>
  <si>
    <t>（２）施設ごとの原価を算出</t>
    <rPh sb="3" eb="5">
      <t>シセツ</t>
    </rPh>
    <rPh sb="8" eb="10">
      <t>ゲンカ</t>
    </rPh>
    <rPh sb="11" eb="13">
      <t>サンシュツ</t>
    </rPh>
    <phoneticPr fontId="4"/>
  </si>
  <si>
    <t>◆収集運搬部門－公設民営－</t>
    <rPh sb="1" eb="3">
      <t>シュウシュウ</t>
    </rPh>
    <rPh sb="3" eb="5">
      <t>ウンパン</t>
    </rPh>
    <rPh sb="5" eb="7">
      <t>ブモン</t>
    </rPh>
    <rPh sb="8" eb="10">
      <t>コウセツ</t>
    </rPh>
    <rPh sb="10" eb="12">
      <t>ミンエイ</t>
    </rPh>
    <phoneticPr fontId="4"/>
  </si>
  <si>
    <t>廃棄物種類ごとの嵩密度</t>
    <phoneticPr fontId="4"/>
  </si>
  <si>
    <t>人件費　＝　人件費総額①自治体正職員　＋　人件費総額②臨時職員等　＋　退職給付引当金繰入額</t>
    <rPh sb="0" eb="3">
      <t>ジンケンヒ</t>
    </rPh>
    <rPh sb="6" eb="9">
      <t>ジンケンヒ</t>
    </rPh>
    <rPh sb="9" eb="11">
      <t>ソウガク</t>
    </rPh>
    <rPh sb="21" eb="24">
      <t>ジンケンヒ</t>
    </rPh>
    <rPh sb="24" eb="26">
      <t>ソウガク</t>
    </rPh>
    <phoneticPr fontId="4"/>
  </si>
  <si>
    <t>処理方法ごと・廃棄物種類ごとの処理量合計を表：中間委託5の委託区分ごと・廃棄物種類ごとの処理量及び表：中間委託6の処理方法ごとの処理量合計の比率で配賦
・破砕の場合：　破砕施設投入量　×　（対象委託区分・対象廃棄物種類の処理量　/　処理方法破砕の対象廃棄物種類の処理量合計）
・焼却の場合：　焼却施設投入量　×　（対象委託区分・対象廃棄物種類の処理量　/　処理方法焼却の対象廃棄物種類の処理量合計）</t>
    <rPh sb="0" eb="2">
      <t>ショリ</t>
    </rPh>
    <rPh sb="2" eb="4">
      <t>ホウホウ</t>
    </rPh>
    <rPh sb="7" eb="10">
      <t>ハイキブツ</t>
    </rPh>
    <rPh sb="10" eb="12">
      <t>シュルイ</t>
    </rPh>
    <rPh sb="15" eb="17">
      <t>ショリ</t>
    </rPh>
    <rPh sb="17" eb="18">
      <t>リョウ</t>
    </rPh>
    <rPh sb="18" eb="20">
      <t>ゴウケイ</t>
    </rPh>
    <rPh sb="21" eb="22">
      <t>ヒョウ</t>
    </rPh>
    <rPh sb="29" eb="31">
      <t>イタク</t>
    </rPh>
    <rPh sb="31" eb="33">
      <t>クブン</t>
    </rPh>
    <rPh sb="36" eb="39">
      <t>ハイキブツ</t>
    </rPh>
    <rPh sb="39" eb="41">
      <t>シュルイ</t>
    </rPh>
    <rPh sb="44" eb="46">
      <t>ショリ</t>
    </rPh>
    <rPh sb="46" eb="47">
      <t>リョウ</t>
    </rPh>
    <rPh sb="47" eb="48">
      <t>オヨ</t>
    </rPh>
    <rPh sb="49" eb="50">
      <t>ヒョウ</t>
    </rPh>
    <rPh sb="51" eb="53">
      <t>チュウカン</t>
    </rPh>
    <rPh sb="53" eb="55">
      <t>イタク</t>
    </rPh>
    <rPh sb="57" eb="59">
      <t>ショリ</t>
    </rPh>
    <rPh sb="59" eb="61">
      <t>ホウホウ</t>
    </rPh>
    <rPh sb="64" eb="66">
      <t>ショリ</t>
    </rPh>
    <rPh sb="66" eb="67">
      <t>リョウ</t>
    </rPh>
    <rPh sb="67" eb="69">
      <t>ゴウケイ</t>
    </rPh>
    <rPh sb="70" eb="72">
      <t>ヒリツ</t>
    </rPh>
    <rPh sb="73" eb="75">
      <t>ハイフ</t>
    </rPh>
    <rPh sb="77" eb="79">
      <t>ハサイ</t>
    </rPh>
    <rPh sb="80" eb="82">
      <t>バアイ</t>
    </rPh>
    <rPh sb="84" eb="86">
      <t>ハサイ</t>
    </rPh>
    <rPh sb="86" eb="88">
      <t>シセツ</t>
    </rPh>
    <rPh sb="88" eb="90">
      <t>トウニュウ</t>
    </rPh>
    <rPh sb="90" eb="91">
      <t>リョウ</t>
    </rPh>
    <rPh sb="95" eb="97">
      <t>タイショウ</t>
    </rPh>
    <rPh sb="97" eb="99">
      <t>イタク</t>
    </rPh>
    <rPh sb="99" eb="101">
      <t>クブン</t>
    </rPh>
    <rPh sb="102" eb="104">
      <t>タイショウ</t>
    </rPh>
    <rPh sb="104" eb="107">
      <t>ハイキブツ</t>
    </rPh>
    <rPh sb="107" eb="109">
      <t>シュルイ</t>
    </rPh>
    <rPh sb="110" eb="112">
      <t>ショリ</t>
    </rPh>
    <rPh sb="112" eb="113">
      <t>リョウ</t>
    </rPh>
    <rPh sb="116" eb="118">
      <t>ショリ</t>
    </rPh>
    <rPh sb="118" eb="120">
      <t>ホウホウ</t>
    </rPh>
    <rPh sb="120" eb="122">
      <t>ハサイ</t>
    </rPh>
    <rPh sb="123" eb="125">
      <t>タイショウ</t>
    </rPh>
    <rPh sb="125" eb="128">
      <t>ハイキブツ</t>
    </rPh>
    <rPh sb="128" eb="130">
      <t>シュルイ</t>
    </rPh>
    <rPh sb="131" eb="133">
      <t>ショリ</t>
    </rPh>
    <rPh sb="133" eb="134">
      <t>リョウ</t>
    </rPh>
    <rPh sb="134" eb="136">
      <t>ゴウケイ</t>
    </rPh>
    <rPh sb="139" eb="141">
      <t>ショウキャク</t>
    </rPh>
    <rPh sb="146" eb="148">
      <t>ショウキャク</t>
    </rPh>
    <rPh sb="182" eb="184">
      <t>ショウキャク</t>
    </rPh>
    <phoneticPr fontId="4"/>
  </si>
  <si>
    <t>■表：中間直営4</t>
    <rPh sb="1" eb="2">
      <t>ヒョウ</t>
    </rPh>
    <phoneticPr fontId="4"/>
  </si>
  <si>
    <t>種別</t>
    <rPh sb="0" eb="2">
      <t>シュベツ</t>
    </rPh>
    <phoneticPr fontId="4"/>
  </si>
  <si>
    <t>本年度末残高②
（債権発行差金含む）（円）</t>
    <rPh sb="9" eb="11">
      <t>サイケン</t>
    </rPh>
    <rPh sb="11" eb="13">
      <t>ハッコウ</t>
    </rPh>
    <rPh sb="13" eb="14">
      <t>サ</t>
    </rPh>
    <rPh sb="14" eb="15">
      <t>キン</t>
    </rPh>
    <rPh sb="15" eb="16">
      <t>フク</t>
    </rPh>
    <phoneticPr fontId="4"/>
  </si>
  <si>
    <t>借入先</t>
    <rPh sb="0" eb="2">
      <t>カリイレ</t>
    </rPh>
    <rPh sb="2" eb="3">
      <t>サキ</t>
    </rPh>
    <phoneticPr fontId="4"/>
  </si>
  <si>
    <r>
      <t>■表：</t>
    </r>
    <r>
      <rPr>
        <sz val="11"/>
        <rFont val="ＭＳ Ｐゴシック"/>
        <family val="3"/>
        <charset val="128"/>
      </rPr>
      <t>引渡量1（データ出典：入力ファイル「２５．引渡量」）</t>
    </r>
    <rPh sb="1" eb="2">
      <t>ヒョウ</t>
    </rPh>
    <rPh sb="3" eb="5">
      <t>ヒキワタ</t>
    </rPh>
    <rPh sb="5" eb="6">
      <t>リョウ</t>
    </rPh>
    <rPh sb="11" eb="13">
      <t>シュッテン</t>
    </rPh>
    <rPh sb="14" eb="16">
      <t>ニュウリョク</t>
    </rPh>
    <phoneticPr fontId="4"/>
  </si>
  <si>
    <t>対象有料化実施区分・対象廃棄物種類の指定袋やシール等の販売に係る費用　＝　（対象有料化実施区分の指定袋やシール等の販売に係る費用）×（対象有料化実施区分・対象廃棄物種類の指定袋やシール等の販売に係る費用）/（対象有料化実施区分の指定袋やシール等の販売に係る費用）</t>
    <rPh sb="0" eb="2">
      <t>タイショウ</t>
    </rPh>
    <rPh sb="2" eb="5">
      <t>ユウリョウカ</t>
    </rPh>
    <rPh sb="5" eb="7">
      <t>ジッシ</t>
    </rPh>
    <rPh sb="7" eb="9">
      <t>クブン</t>
    </rPh>
    <rPh sb="10" eb="12">
      <t>タイショウ</t>
    </rPh>
    <rPh sb="12" eb="15">
      <t>ハイキブツ</t>
    </rPh>
    <rPh sb="15" eb="17">
      <t>シュルイ</t>
    </rPh>
    <rPh sb="18" eb="20">
      <t>シテイ</t>
    </rPh>
    <rPh sb="20" eb="21">
      <t>フクロ</t>
    </rPh>
    <rPh sb="25" eb="26">
      <t>トウ</t>
    </rPh>
    <rPh sb="27" eb="29">
      <t>ハンバイ</t>
    </rPh>
    <rPh sb="30" eb="31">
      <t>カカワ</t>
    </rPh>
    <rPh sb="32" eb="34">
      <t>ヒヨウ</t>
    </rPh>
    <rPh sb="38" eb="40">
      <t>タイショウ</t>
    </rPh>
    <rPh sb="40" eb="43">
      <t>ユウリョウカ</t>
    </rPh>
    <rPh sb="43" eb="45">
      <t>ジッシ</t>
    </rPh>
    <rPh sb="45" eb="47">
      <t>クブン</t>
    </rPh>
    <rPh sb="67" eb="69">
      <t>タイショウ</t>
    </rPh>
    <rPh sb="69" eb="72">
      <t>ユウリョウカ</t>
    </rPh>
    <rPh sb="72" eb="74">
      <t>ジッシ</t>
    </rPh>
    <rPh sb="74" eb="76">
      <t>クブン</t>
    </rPh>
    <rPh sb="77" eb="79">
      <t>タイショウ</t>
    </rPh>
    <rPh sb="79" eb="82">
      <t>ハイキブツ</t>
    </rPh>
    <rPh sb="82" eb="84">
      <t>シュルイ</t>
    </rPh>
    <phoneticPr fontId="4"/>
  </si>
  <si>
    <t>【表：有料化2、有料化3より算出】</t>
    <rPh sb="1" eb="2">
      <t>ヒョウ</t>
    </rPh>
    <rPh sb="3" eb="5">
      <t>ユウリョウ</t>
    </rPh>
    <rPh sb="5" eb="6">
      <t>カ</t>
    </rPh>
    <rPh sb="8" eb="10">
      <t>ユウリョウ</t>
    </rPh>
    <rPh sb="10" eb="11">
      <t>カ</t>
    </rPh>
    <rPh sb="14" eb="16">
      <t>サンシュツ</t>
    </rPh>
    <phoneticPr fontId="4"/>
  </si>
  <si>
    <t>【表：有料化3、有料化4より算出】</t>
    <rPh sb="1" eb="2">
      <t>ヒョウ</t>
    </rPh>
    <rPh sb="3" eb="5">
      <t>ユウリョウ</t>
    </rPh>
    <rPh sb="5" eb="6">
      <t>カ</t>
    </rPh>
    <rPh sb="8" eb="10">
      <t>ユウリョウ</t>
    </rPh>
    <rPh sb="10" eb="11">
      <t>カ</t>
    </rPh>
    <rPh sb="14" eb="16">
      <t>サンシュツ</t>
    </rPh>
    <phoneticPr fontId="4"/>
  </si>
  <si>
    <t>車種ごとの物件費（リース・レンタル費用、委託料、燃料費、維持補修費）</t>
    <rPh sb="0" eb="2">
      <t>シャシュ</t>
    </rPh>
    <rPh sb="5" eb="8">
      <t>ブッケンヒ</t>
    </rPh>
    <rPh sb="17" eb="19">
      <t>ヒヨウ</t>
    </rPh>
    <rPh sb="20" eb="23">
      <t>イタクリョウ</t>
    </rPh>
    <rPh sb="24" eb="27">
      <t>ネンリョウヒ</t>
    </rPh>
    <rPh sb="28" eb="30">
      <t>イジ</t>
    </rPh>
    <rPh sb="30" eb="32">
      <t>ホシュウ</t>
    </rPh>
    <rPh sb="32" eb="33">
      <t>ヒ</t>
    </rPh>
    <phoneticPr fontId="4"/>
  </si>
  <si>
    <t>【表：収直車両物件3、収直車両物件11より算出】</t>
    <phoneticPr fontId="4"/>
  </si>
  <si>
    <t>維持補修費
（円/年）</t>
    <rPh sb="0" eb="2">
      <t>イジ</t>
    </rPh>
    <rPh sb="2" eb="4">
      <t>ホシュウ</t>
    </rPh>
    <rPh sb="4" eb="5">
      <t>ヒ</t>
    </rPh>
    <rPh sb="7" eb="8">
      <t>エン</t>
    </rPh>
    <rPh sb="9" eb="10">
      <t>ネン</t>
    </rPh>
    <phoneticPr fontId="4"/>
  </si>
  <si>
    <t>指定袋やシール等の販売に係る費用
（円/年）</t>
    <rPh sb="18" eb="19">
      <t>エン</t>
    </rPh>
    <rPh sb="20" eb="21">
      <t>ネン</t>
    </rPh>
    <phoneticPr fontId="4"/>
  </si>
  <si>
    <t>貴自治体の人口</t>
    <rPh sb="0" eb="1">
      <t>キ</t>
    </rPh>
    <rPh sb="1" eb="4">
      <t>ジチタイ</t>
    </rPh>
    <rPh sb="5" eb="7">
      <t>ジンコウ</t>
    </rPh>
    <phoneticPr fontId="4"/>
  </si>
  <si>
    <t>貴自治体の世帯数</t>
    <rPh sb="0" eb="1">
      <t>キ</t>
    </rPh>
    <rPh sb="1" eb="4">
      <t>ジチタイ</t>
    </rPh>
    <rPh sb="5" eb="8">
      <t>セタイスウ</t>
    </rPh>
    <phoneticPr fontId="4"/>
  </si>
  <si>
    <t>基本設定</t>
    <rPh sb="0" eb="2">
      <t>キホン</t>
    </rPh>
    <rPh sb="2" eb="4">
      <t>セッテイ</t>
    </rPh>
    <phoneticPr fontId="4"/>
  </si>
  <si>
    <t>■表：原価参考1（データ出典：算出ファイル「部門費」）</t>
    <rPh sb="1" eb="2">
      <t>ヒョウ</t>
    </rPh>
    <rPh sb="3" eb="5">
      <t>ゲンカ</t>
    </rPh>
    <rPh sb="5" eb="7">
      <t>サンコウ</t>
    </rPh>
    <rPh sb="12" eb="14">
      <t>シュッテン</t>
    </rPh>
    <rPh sb="15" eb="17">
      <t>サンシュツ</t>
    </rPh>
    <rPh sb="22" eb="24">
      <t>ブモン</t>
    </rPh>
    <rPh sb="24" eb="25">
      <t>ヒ</t>
    </rPh>
    <phoneticPr fontId="4"/>
  </si>
  <si>
    <t>自治体世帯数</t>
    <rPh sb="0" eb="3">
      <t>ジチタイ</t>
    </rPh>
    <rPh sb="3" eb="6">
      <t>セタイスウ</t>
    </rPh>
    <phoneticPr fontId="4"/>
  </si>
  <si>
    <t>世帯</t>
    <rPh sb="0" eb="2">
      <t>セタイ</t>
    </rPh>
    <phoneticPr fontId="4"/>
  </si>
  <si>
    <t>減価償却費
（円/年）</t>
    <rPh sb="0" eb="2">
      <t>ゲンカ</t>
    </rPh>
    <rPh sb="2" eb="4">
      <t>ショウキャク</t>
    </rPh>
    <rPh sb="4" eb="5">
      <t>ヒ</t>
    </rPh>
    <phoneticPr fontId="4"/>
  </si>
  <si>
    <t>施・部の費用</t>
    <phoneticPr fontId="4"/>
  </si>
  <si>
    <t>車・減</t>
    <phoneticPr fontId="4"/>
  </si>
  <si>
    <t>■表：資産負債7</t>
    <rPh sb="1" eb="2">
      <t>ヒョウ</t>
    </rPh>
    <rPh sb="3" eb="5">
      <t>シサン</t>
    </rPh>
    <rPh sb="5" eb="7">
      <t>フサイ</t>
    </rPh>
    <phoneticPr fontId="4"/>
  </si>
  <si>
    <t>番号</t>
    <rPh sb="0" eb="2">
      <t>バンゴウ</t>
    </rPh>
    <phoneticPr fontId="4"/>
  </si>
  <si>
    <t>該当フラグ</t>
    <rPh sb="0" eb="2">
      <t>ガイトウ</t>
    </rPh>
    <phoneticPr fontId="4"/>
  </si>
  <si>
    <t>（５）「委託区分別委託量」及び「委託区分別減価償却費」を「廃棄物種類ごとの容積値」の比で各廃棄物種類に配賦</t>
    <rPh sb="4" eb="6">
      <t>イタク</t>
    </rPh>
    <rPh sb="6" eb="8">
      <t>クブン</t>
    </rPh>
    <rPh sb="8" eb="9">
      <t>ベツ</t>
    </rPh>
    <rPh sb="9" eb="11">
      <t>イタク</t>
    </rPh>
    <rPh sb="11" eb="12">
      <t>リョウ</t>
    </rPh>
    <rPh sb="13" eb="14">
      <t>オヨ</t>
    </rPh>
    <rPh sb="16" eb="18">
      <t>イタク</t>
    </rPh>
    <rPh sb="18" eb="20">
      <t>クブン</t>
    </rPh>
    <rPh sb="20" eb="21">
      <t>ベツ</t>
    </rPh>
    <rPh sb="21" eb="23">
      <t>ゲンカ</t>
    </rPh>
    <rPh sb="23" eb="25">
      <t>ショウキャク</t>
    </rPh>
    <rPh sb="25" eb="26">
      <t>ヒ</t>
    </rPh>
    <rPh sb="29" eb="31">
      <t>ハイキ</t>
    </rPh>
    <rPh sb="31" eb="32">
      <t>ブツ</t>
    </rPh>
    <rPh sb="32" eb="34">
      <t>シュルイ</t>
    </rPh>
    <rPh sb="37" eb="39">
      <t>ヨウセキ</t>
    </rPh>
    <rPh sb="39" eb="40">
      <t>チ</t>
    </rPh>
    <rPh sb="42" eb="43">
      <t>ヒ</t>
    </rPh>
    <rPh sb="44" eb="45">
      <t>カク</t>
    </rPh>
    <rPh sb="45" eb="48">
      <t>ハイキブツ</t>
    </rPh>
    <rPh sb="48" eb="50">
      <t>シュルイ</t>
    </rPh>
    <rPh sb="51" eb="53">
      <t>ハイフ</t>
    </rPh>
    <phoneticPr fontId="4"/>
  </si>
  <si>
    <t>対象委託区分の施設・対象廃棄物種類の物件費　＝　（対象委託区分の施設の物件費）　×　（対象委託区分・対象廃棄物種類の埋立処分量/対象委託区分埋立処分量合計）</t>
    <rPh sb="0" eb="2">
      <t>タイショウ</t>
    </rPh>
    <rPh sb="2" eb="4">
      <t>イタク</t>
    </rPh>
    <rPh sb="4" eb="6">
      <t>クブン</t>
    </rPh>
    <rPh sb="7" eb="9">
      <t>シセツ</t>
    </rPh>
    <rPh sb="10" eb="12">
      <t>タイショウ</t>
    </rPh>
    <rPh sb="12" eb="15">
      <t>ハイキブツ</t>
    </rPh>
    <rPh sb="15" eb="17">
      <t>シュルイ</t>
    </rPh>
    <rPh sb="18" eb="20">
      <t>ブッケン</t>
    </rPh>
    <rPh sb="20" eb="21">
      <t>ヒ</t>
    </rPh>
    <rPh sb="25" eb="27">
      <t>タイショウ</t>
    </rPh>
    <rPh sb="27" eb="29">
      <t>イタク</t>
    </rPh>
    <rPh sb="29" eb="31">
      <t>クブン</t>
    </rPh>
    <rPh sb="32" eb="34">
      <t>シセツ</t>
    </rPh>
    <rPh sb="35" eb="37">
      <t>ブッケン</t>
    </rPh>
    <rPh sb="37" eb="38">
      <t>ヒ</t>
    </rPh>
    <rPh sb="43" eb="45">
      <t>タイショウ</t>
    </rPh>
    <rPh sb="45" eb="47">
      <t>イタク</t>
    </rPh>
    <rPh sb="47" eb="49">
      <t>クブン</t>
    </rPh>
    <rPh sb="50" eb="52">
      <t>タイショウ</t>
    </rPh>
    <rPh sb="52" eb="55">
      <t>ハイキブツ</t>
    </rPh>
    <rPh sb="55" eb="57">
      <t>シュルイ</t>
    </rPh>
    <rPh sb="58" eb="60">
      <t>ウメタテ</t>
    </rPh>
    <rPh sb="60" eb="62">
      <t>ショブン</t>
    </rPh>
    <rPh sb="62" eb="63">
      <t>リョウ</t>
    </rPh>
    <rPh sb="64" eb="66">
      <t>タイショウ</t>
    </rPh>
    <rPh sb="66" eb="68">
      <t>イタク</t>
    </rPh>
    <rPh sb="68" eb="70">
      <t>クブン</t>
    </rPh>
    <rPh sb="70" eb="72">
      <t>ウメタテ</t>
    </rPh>
    <rPh sb="72" eb="74">
      <t>ショブン</t>
    </rPh>
    <rPh sb="74" eb="75">
      <t>リョウ</t>
    </rPh>
    <rPh sb="75" eb="77">
      <t>ゴウケイ</t>
    </rPh>
    <phoneticPr fontId="4"/>
  </si>
  <si>
    <t>■表：受託収入2（データ出典：算出ファイル「部門費」）</t>
    <rPh sb="1" eb="2">
      <t>ヒョウ</t>
    </rPh>
    <rPh sb="12" eb="14">
      <t>シュッテン</t>
    </rPh>
    <rPh sb="15" eb="17">
      <t>サンシュツ</t>
    </rPh>
    <rPh sb="22" eb="24">
      <t>ブモン</t>
    </rPh>
    <rPh sb="24" eb="25">
      <t>ヒ</t>
    </rPh>
    <phoneticPr fontId="4"/>
  </si>
  <si>
    <t>■表：受託収入1（データ出典：入力ファイル「３３．近隣市町村からの受託収入」）</t>
    <rPh sb="1" eb="2">
      <t>ヒョウ</t>
    </rPh>
    <rPh sb="3" eb="5">
      <t>ジュタク</t>
    </rPh>
    <rPh sb="5" eb="7">
      <t>シュウニュウ</t>
    </rPh>
    <rPh sb="12" eb="14">
      <t>シュッテン</t>
    </rPh>
    <rPh sb="15" eb="17">
      <t>ニュウリョク</t>
    </rPh>
    <phoneticPr fontId="4"/>
  </si>
  <si>
    <t>表：受託収入1に「1」が入力されている作業委託区分・廃棄物種類については、対象作業委託区分の近隣市町村からの受託収入（円/年）を入力</t>
    <rPh sb="12" eb="14">
      <t>ニュウリョク</t>
    </rPh>
    <rPh sb="26" eb="29">
      <t>ハイキブツ</t>
    </rPh>
    <rPh sb="29" eb="31">
      <t>シュルイ</t>
    </rPh>
    <rPh sb="37" eb="39">
      <t>タイショウ</t>
    </rPh>
    <rPh sb="39" eb="41">
      <t>サギョウ</t>
    </rPh>
    <rPh sb="41" eb="43">
      <t>イタク</t>
    </rPh>
    <rPh sb="43" eb="45">
      <t>クブン</t>
    </rPh>
    <rPh sb="59" eb="60">
      <t>エン</t>
    </rPh>
    <rPh sb="61" eb="62">
      <t>ネン</t>
    </rPh>
    <rPh sb="64" eb="66">
      <t>ニュウリョク</t>
    </rPh>
    <phoneticPr fontId="4"/>
  </si>
  <si>
    <t>廃棄物種類ごとの管理部門の按分比率を表：受託収入3の受託収入の比率で按分</t>
    <rPh sb="0" eb="3">
      <t>ハイキブツ</t>
    </rPh>
    <rPh sb="3" eb="5">
      <t>シュルイ</t>
    </rPh>
    <rPh sb="8" eb="10">
      <t>カンリ</t>
    </rPh>
    <rPh sb="10" eb="12">
      <t>ブモン</t>
    </rPh>
    <rPh sb="13" eb="15">
      <t>アンブン</t>
    </rPh>
    <rPh sb="15" eb="17">
      <t>ヒリツ</t>
    </rPh>
    <rPh sb="18" eb="19">
      <t>ヒョウ</t>
    </rPh>
    <rPh sb="26" eb="28">
      <t>ジュタク</t>
    </rPh>
    <rPh sb="28" eb="30">
      <t>シュウニュウ</t>
    </rPh>
    <rPh sb="31" eb="33">
      <t>ヒリツ</t>
    </rPh>
    <rPh sb="34" eb="36">
      <t>アンブン</t>
    </rPh>
    <phoneticPr fontId="4"/>
  </si>
  <si>
    <t>対象作業委託区分・対象廃棄物種類の費用＝対象作業委託区分の受託収入合計　×　対象作業委託区分・対象廃棄部種類ごとの比率</t>
    <rPh sb="0" eb="2">
      <t>タイショウ</t>
    </rPh>
    <rPh sb="2" eb="4">
      <t>サギョウ</t>
    </rPh>
    <rPh sb="4" eb="6">
      <t>イタク</t>
    </rPh>
    <rPh sb="6" eb="8">
      <t>クブン</t>
    </rPh>
    <rPh sb="9" eb="11">
      <t>タイショウ</t>
    </rPh>
    <rPh sb="11" eb="14">
      <t>ハイキブツ</t>
    </rPh>
    <rPh sb="14" eb="16">
      <t>シュルイ</t>
    </rPh>
    <rPh sb="17" eb="19">
      <t>ヒヨウ</t>
    </rPh>
    <rPh sb="20" eb="22">
      <t>タイショウ</t>
    </rPh>
    <rPh sb="22" eb="24">
      <t>サギョウ</t>
    </rPh>
    <rPh sb="24" eb="26">
      <t>イタク</t>
    </rPh>
    <rPh sb="26" eb="28">
      <t>クブン</t>
    </rPh>
    <rPh sb="29" eb="31">
      <t>ジュタク</t>
    </rPh>
    <rPh sb="31" eb="33">
      <t>シュウニュウ</t>
    </rPh>
    <rPh sb="33" eb="35">
      <t>ゴウケイ</t>
    </rPh>
    <rPh sb="38" eb="40">
      <t>タイショウ</t>
    </rPh>
    <rPh sb="40" eb="42">
      <t>サギョウ</t>
    </rPh>
    <rPh sb="42" eb="44">
      <t>イタク</t>
    </rPh>
    <rPh sb="44" eb="46">
      <t>クブン</t>
    </rPh>
    <rPh sb="47" eb="49">
      <t>タイショウ</t>
    </rPh>
    <rPh sb="49" eb="51">
      <t>ハイキ</t>
    </rPh>
    <rPh sb="51" eb="52">
      <t>ブ</t>
    </rPh>
    <rPh sb="52" eb="54">
      <t>シュルイ</t>
    </rPh>
    <rPh sb="57" eb="59">
      <t>ヒリツ</t>
    </rPh>
    <phoneticPr fontId="4"/>
  </si>
  <si>
    <t>（１）同一廃棄物種類が複数の作業委託区分にまたがる場合の作業委託区分ごとの近隣市町村からの受託収入（円/年）を算出</t>
    <rPh sb="3" eb="5">
      <t>ドウイツ</t>
    </rPh>
    <rPh sb="5" eb="8">
      <t>ハイキブツ</t>
    </rPh>
    <rPh sb="8" eb="10">
      <t>シュルイ</t>
    </rPh>
    <rPh sb="11" eb="13">
      <t>フクスウ</t>
    </rPh>
    <rPh sb="14" eb="16">
      <t>サギョウ</t>
    </rPh>
    <rPh sb="16" eb="18">
      <t>イタク</t>
    </rPh>
    <rPh sb="18" eb="20">
      <t>クブン</t>
    </rPh>
    <rPh sb="25" eb="27">
      <t>バアイ</t>
    </rPh>
    <rPh sb="28" eb="30">
      <t>サギョウ</t>
    </rPh>
    <rPh sb="30" eb="32">
      <t>イタク</t>
    </rPh>
    <rPh sb="32" eb="34">
      <t>クブン</t>
    </rPh>
    <rPh sb="37" eb="39">
      <t>キンリン</t>
    </rPh>
    <rPh sb="39" eb="42">
      <t>シチョウソン</t>
    </rPh>
    <rPh sb="45" eb="47">
      <t>ジュタク</t>
    </rPh>
    <rPh sb="47" eb="49">
      <t>シュウニュウ</t>
    </rPh>
    <rPh sb="50" eb="51">
      <t>エン</t>
    </rPh>
    <rPh sb="52" eb="53">
      <t>ネン</t>
    </rPh>
    <rPh sb="55" eb="57">
      <t>サンシュツ</t>
    </rPh>
    <phoneticPr fontId="4"/>
  </si>
  <si>
    <t>（２）作業委託区分・廃棄物種類ごとの「近隣市町村からの受託収入」を算出</t>
    <rPh sb="3" eb="5">
      <t>サギョウ</t>
    </rPh>
    <rPh sb="5" eb="7">
      <t>イタク</t>
    </rPh>
    <rPh sb="7" eb="9">
      <t>クブン</t>
    </rPh>
    <rPh sb="10" eb="13">
      <t>ハイキブツ</t>
    </rPh>
    <rPh sb="13" eb="15">
      <t>シュルイ</t>
    </rPh>
    <rPh sb="19" eb="21">
      <t>キンリン</t>
    </rPh>
    <rPh sb="21" eb="24">
      <t>シチョウソン</t>
    </rPh>
    <rPh sb="27" eb="29">
      <t>ジュタク</t>
    </rPh>
    <rPh sb="29" eb="31">
      <t>シュウニュウ</t>
    </rPh>
    <rPh sb="33" eb="35">
      <t>サンシュツ</t>
    </rPh>
    <phoneticPr fontId="4"/>
  </si>
  <si>
    <t>（３）「近隣市町村からの受託収入」を「廃棄物種類ごとの費用」の比で各廃棄物種類に配賦</t>
    <rPh sb="4" eb="6">
      <t>キンリン</t>
    </rPh>
    <rPh sb="6" eb="9">
      <t>シチョウソン</t>
    </rPh>
    <rPh sb="12" eb="14">
      <t>ジュタク</t>
    </rPh>
    <rPh sb="14" eb="16">
      <t>シュウニュウ</t>
    </rPh>
    <rPh sb="19" eb="21">
      <t>ハイキ</t>
    </rPh>
    <rPh sb="21" eb="22">
      <t>ブツ</t>
    </rPh>
    <rPh sb="22" eb="24">
      <t>シュルイ</t>
    </rPh>
    <rPh sb="27" eb="29">
      <t>ヒヨウ</t>
    </rPh>
    <rPh sb="31" eb="32">
      <t>ヒ</t>
    </rPh>
    <rPh sb="33" eb="34">
      <t>カク</t>
    </rPh>
    <rPh sb="34" eb="37">
      <t>ハイキブツ</t>
    </rPh>
    <rPh sb="37" eb="39">
      <t>シュルイ</t>
    </rPh>
    <rPh sb="40" eb="42">
      <t>ハイフ</t>
    </rPh>
    <phoneticPr fontId="4"/>
  </si>
  <si>
    <t>非流動負債の地方債（長期）を抽出</t>
    <rPh sb="0" eb="1">
      <t>ヒ</t>
    </rPh>
    <rPh sb="1" eb="3">
      <t>リュウドウ</t>
    </rPh>
    <rPh sb="3" eb="5">
      <t>フサイ</t>
    </rPh>
    <rPh sb="10" eb="12">
      <t>チョウキ</t>
    </rPh>
    <rPh sb="14" eb="16">
      <t>チュウシュツ</t>
    </rPh>
    <phoneticPr fontId="4"/>
  </si>
  <si>
    <t>非流動負債の長期借入金を抽出</t>
    <rPh sb="0" eb="1">
      <t>ヒ</t>
    </rPh>
    <rPh sb="6" eb="8">
      <t>チョウキ</t>
    </rPh>
    <rPh sb="12" eb="14">
      <t>チュウシュツ</t>
    </rPh>
    <phoneticPr fontId="4"/>
  </si>
  <si>
    <t>流動負債の短期借入金を抽出</t>
    <rPh sb="11" eb="13">
      <t>チュウシュツ</t>
    </rPh>
    <phoneticPr fontId="4"/>
  </si>
  <si>
    <t>委託量
もしくは
組合による
処理量
（t/年）</t>
    <rPh sb="0" eb="2">
      <t>イタク</t>
    </rPh>
    <rPh sb="2" eb="3">
      <t>リョウ</t>
    </rPh>
    <rPh sb="9" eb="11">
      <t>クミアイ</t>
    </rPh>
    <rPh sb="15" eb="17">
      <t>ショリ</t>
    </rPh>
    <rPh sb="17" eb="18">
      <t>リョウ</t>
    </rPh>
    <rPh sb="22" eb="23">
      <t>ネン</t>
    </rPh>
    <phoneticPr fontId="4"/>
  </si>
  <si>
    <t>対象施設の減価償却費、人件費、物件費、経費を表：中間公設9の委託区分ごとの処理量及び表：中間公設11の施設ごとの処理量合計の比率で配賦</t>
    <rPh sb="0" eb="2">
      <t>タイショウ</t>
    </rPh>
    <rPh sb="2" eb="4">
      <t>シセツ</t>
    </rPh>
    <rPh sb="5" eb="7">
      <t>ゲンカ</t>
    </rPh>
    <rPh sb="7" eb="9">
      <t>ショウキャク</t>
    </rPh>
    <rPh sb="9" eb="10">
      <t>ヒ</t>
    </rPh>
    <rPh sb="11" eb="14">
      <t>ジンケンヒ</t>
    </rPh>
    <rPh sb="15" eb="18">
      <t>ブッケンヒ</t>
    </rPh>
    <rPh sb="19" eb="21">
      <t>ケイヒ</t>
    </rPh>
    <rPh sb="22" eb="23">
      <t>ヒョウ</t>
    </rPh>
    <rPh sb="24" eb="26">
      <t>チュウカン</t>
    </rPh>
    <rPh sb="26" eb="27">
      <t>コウ</t>
    </rPh>
    <rPh sb="27" eb="28">
      <t>セツ</t>
    </rPh>
    <rPh sb="30" eb="32">
      <t>イタク</t>
    </rPh>
    <rPh sb="32" eb="34">
      <t>クブン</t>
    </rPh>
    <rPh sb="37" eb="39">
      <t>ショリ</t>
    </rPh>
    <rPh sb="39" eb="40">
      <t>リョウ</t>
    </rPh>
    <rPh sb="40" eb="41">
      <t>オヨ</t>
    </rPh>
    <rPh sb="42" eb="43">
      <t>ヒョウ</t>
    </rPh>
    <rPh sb="44" eb="46">
      <t>チュウカン</t>
    </rPh>
    <rPh sb="46" eb="47">
      <t>コウ</t>
    </rPh>
    <rPh sb="47" eb="48">
      <t>セツ</t>
    </rPh>
    <rPh sb="51" eb="53">
      <t>シセツ</t>
    </rPh>
    <rPh sb="58" eb="59">
      <t>リョウ</t>
    </rPh>
    <rPh sb="59" eb="61">
      <t>ゴウケイ</t>
    </rPh>
    <rPh sb="62" eb="64">
      <t>ヒリツ</t>
    </rPh>
    <rPh sb="65" eb="67">
      <t>ハイフ</t>
    </rPh>
    <phoneticPr fontId="4"/>
  </si>
  <si>
    <t>当該施設への中間処理投入量
（t/年）</t>
    <rPh sb="0" eb="2">
      <t>トウガイ</t>
    </rPh>
    <rPh sb="2" eb="4">
      <t>シセツ</t>
    </rPh>
    <rPh sb="6" eb="8">
      <t>チュウカン</t>
    </rPh>
    <rPh sb="8" eb="10">
      <t>ショリ</t>
    </rPh>
    <rPh sb="10" eb="12">
      <t>トウニュウ</t>
    </rPh>
    <rPh sb="12" eb="13">
      <t>リョウ</t>
    </rPh>
    <rPh sb="17" eb="18">
      <t>ネン</t>
    </rPh>
    <phoneticPr fontId="4"/>
  </si>
  <si>
    <t>当該施設への
埋立処分量（t/年）</t>
    <rPh sb="15" eb="16">
      <t>ネン</t>
    </rPh>
    <phoneticPr fontId="4"/>
  </si>
  <si>
    <t>対象施設の減価償却費、人件費、物件費、経費を表：最終直営1の施設区分ごとの埋立処分量及び表：最終直営8の施設ごとの埋立処分量合計の比率で配賦</t>
    <rPh sb="0" eb="2">
      <t>タイショウ</t>
    </rPh>
    <rPh sb="2" eb="4">
      <t>シセツ</t>
    </rPh>
    <rPh sb="5" eb="7">
      <t>ゲンカ</t>
    </rPh>
    <rPh sb="7" eb="9">
      <t>ショウキャク</t>
    </rPh>
    <rPh sb="9" eb="10">
      <t>ヒ</t>
    </rPh>
    <rPh sb="11" eb="14">
      <t>ジンケンヒ</t>
    </rPh>
    <rPh sb="15" eb="18">
      <t>ブッケンヒ</t>
    </rPh>
    <rPh sb="19" eb="21">
      <t>ケイヒ</t>
    </rPh>
    <rPh sb="22" eb="23">
      <t>ヒョウ</t>
    </rPh>
    <rPh sb="24" eb="26">
      <t>サイシュウ</t>
    </rPh>
    <rPh sb="26" eb="28">
      <t>チョクエイ</t>
    </rPh>
    <rPh sb="30" eb="32">
      <t>シセツ</t>
    </rPh>
    <rPh sb="32" eb="34">
      <t>クブン</t>
    </rPh>
    <rPh sb="37" eb="39">
      <t>ウメタテ</t>
    </rPh>
    <rPh sb="39" eb="41">
      <t>ショブン</t>
    </rPh>
    <rPh sb="41" eb="42">
      <t>リョウ</t>
    </rPh>
    <rPh sb="42" eb="43">
      <t>オヨ</t>
    </rPh>
    <rPh sb="44" eb="45">
      <t>ヒョウ</t>
    </rPh>
    <rPh sb="46" eb="48">
      <t>サイシュウ</t>
    </rPh>
    <rPh sb="48" eb="50">
      <t>チョクエイ</t>
    </rPh>
    <rPh sb="52" eb="54">
      <t>シセツ</t>
    </rPh>
    <rPh sb="57" eb="59">
      <t>ウメタテ</t>
    </rPh>
    <rPh sb="59" eb="61">
      <t>ショブン</t>
    </rPh>
    <rPh sb="61" eb="62">
      <t>リョウ</t>
    </rPh>
    <rPh sb="62" eb="64">
      <t>ゴウケイ</t>
    </rPh>
    <rPh sb="65" eb="67">
      <t>ヒリツ</t>
    </rPh>
    <rPh sb="68" eb="70">
      <t>ハイフ</t>
    </rPh>
    <phoneticPr fontId="4"/>
  </si>
  <si>
    <t>対象積載区分・対象廃棄物種類の物件費＝（対象積載区分の物件費）×（対象積載区分・対象廃棄物種類の積載容積）/（対象積載区分の積載容積）</t>
    <rPh sb="0" eb="2">
      <t>タイショウ</t>
    </rPh>
    <rPh sb="2" eb="4">
      <t>セキサイ</t>
    </rPh>
    <rPh sb="4" eb="6">
      <t>クブン</t>
    </rPh>
    <rPh sb="7" eb="9">
      <t>タイショウ</t>
    </rPh>
    <rPh sb="9" eb="12">
      <t>ハイキブツ</t>
    </rPh>
    <rPh sb="12" eb="14">
      <t>シュルイ</t>
    </rPh>
    <rPh sb="15" eb="17">
      <t>ブッケン</t>
    </rPh>
    <rPh sb="17" eb="18">
      <t>ヒ</t>
    </rPh>
    <rPh sb="20" eb="22">
      <t>タイショウ</t>
    </rPh>
    <rPh sb="22" eb="24">
      <t>セキサイ</t>
    </rPh>
    <rPh sb="24" eb="25">
      <t>ク</t>
    </rPh>
    <rPh sb="25" eb="26">
      <t>ブン</t>
    </rPh>
    <rPh sb="27" eb="29">
      <t>ブッケン</t>
    </rPh>
    <rPh sb="29" eb="30">
      <t>ヒ</t>
    </rPh>
    <rPh sb="33" eb="35">
      <t>タイショウ</t>
    </rPh>
    <rPh sb="35" eb="37">
      <t>セキサイ</t>
    </rPh>
    <rPh sb="37" eb="39">
      <t>クブン</t>
    </rPh>
    <rPh sb="40" eb="42">
      <t>タイショウ</t>
    </rPh>
    <rPh sb="42" eb="45">
      <t>ハイキブツ</t>
    </rPh>
    <rPh sb="45" eb="47">
      <t>シュルイ</t>
    </rPh>
    <rPh sb="48" eb="50">
      <t>セキサイ</t>
    </rPh>
    <rPh sb="50" eb="52">
      <t>ヨウセキ</t>
    </rPh>
    <rPh sb="55" eb="57">
      <t>タイショウ</t>
    </rPh>
    <rPh sb="57" eb="59">
      <t>セキサイ</t>
    </rPh>
    <rPh sb="59" eb="61">
      <t>クブン</t>
    </rPh>
    <rPh sb="62" eb="64">
      <t>セキサイ</t>
    </rPh>
    <rPh sb="64" eb="66">
      <t>ヨウセキ</t>
    </rPh>
    <phoneticPr fontId="4"/>
  </si>
  <si>
    <t>３．車両</t>
    <phoneticPr fontId="4"/>
  </si>
  <si>
    <t>廃棄物種類ごとの委託業者もしくは組合による収集運搬量</t>
    <rPh sb="8" eb="10">
      <t>イタク</t>
    </rPh>
    <rPh sb="10" eb="12">
      <t>ギョウシャ</t>
    </rPh>
    <rPh sb="16" eb="18">
      <t>クミアイ</t>
    </rPh>
    <phoneticPr fontId="4"/>
  </si>
  <si>
    <t>施設ごと・部門ごとの退職給付引当金繰入額</t>
    <rPh sb="0" eb="2">
      <t>シセツ</t>
    </rPh>
    <rPh sb="5" eb="7">
      <t>ブモン</t>
    </rPh>
    <rPh sb="10" eb="12">
      <t>タイショク</t>
    </rPh>
    <rPh sb="12" eb="14">
      <t>キュウフ</t>
    </rPh>
    <rPh sb="14" eb="16">
      <t>ヒキアテ</t>
    </rPh>
    <rPh sb="16" eb="17">
      <t>キン</t>
    </rPh>
    <rPh sb="17" eb="19">
      <t>クリイレ</t>
    </rPh>
    <rPh sb="19" eb="20">
      <t>ガク</t>
    </rPh>
    <phoneticPr fontId="4"/>
  </si>
  <si>
    <t>施設ごと・部門ごとの施設に係る物件費</t>
    <rPh sb="0" eb="2">
      <t>シセツ</t>
    </rPh>
    <rPh sb="5" eb="7">
      <t>ブモン</t>
    </rPh>
    <rPh sb="10" eb="12">
      <t>シセツ</t>
    </rPh>
    <rPh sb="13" eb="14">
      <t>カカワ</t>
    </rPh>
    <rPh sb="15" eb="18">
      <t>ブッケンヒ</t>
    </rPh>
    <phoneticPr fontId="4"/>
  </si>
  <si>
    <t>資源化ラインごとの減価償却費（円/年）</t>
    <rPh sb="9" eb="11">
      <t>ゲンカ</t>
    </rPh>
    <rPh sb="11" eb="13">
      <t>ショウキャク</t>
    </rPh>
    <rPh sb="13" eb="14">
      <t>ヒ</t>
    </rPh>
    <phoneticPr fontId="4"/>
  </si>
  <si>
    <t>資源化ラインごとの人件費（円/年）</t>
    <rPh sb="9" eb="12">
      <t>ジンケンヒ</t>
    </rPh>
    <phoneticPr fontId="4"/>
  </si>
  <si>
    <t>資源化ラインごとの物件費（円/年）</t>
    <rPh sb="9" eb="12">
      <t>ブッケンヒ</t>
    </rPh>
    <phoneticPr fontId="4"/>
  </si>
  <si>
    <t>資源化ラインごとの経費（円/年）</t>
    <rPh sb="9" eb="11">
      <t>ケイヒ</t>
    </rPh>
    <phoneticPr fontId="4"/>
  </si>
  <si>
    <t>資源化ライン</t>
    <phoneticPr fontId="4"/>
  </si>
  <si>
    <t>作業部門費用合計（円/年）</t>
    <rPh sb="0" eb="2">
      <t>サギョウ</t>
    </rPh>
    <rPh sb="2" eb="4">
      <t>ブモン</t>
    </rPh>
    <rPh sb="4" eb="6">
      <t>ヒヨウ</t>
    </rPh>
    <rPh sb="6" eb="8">
      <t>ゴウケイ</t>
    </rPh>
    <rPh sb="9" eb="10">
      <t>エン</t>
    </rPh>
    <rPh sb="11" eb="12">
      <t>ネン</t>
    </rPh>
    <phoneticPr fontId="4"/>
  </si>
  <si>
    <t>積載区分ごとの対象廃棄物種類</t>
    <rPh sb="0" eb="2">
      <t>セキサイ</t>
    </rPh>
    <rPh sb="2" eb="4">
      <t>クブン</t>
    </rPh>
    <rPh sb="7" eb="9">
      <t>タイショウ</t>
    </rPh>
    <rPh sb="9" eb="12">
      <t>ハイキブツ</t>
    </rPh>
    <rPh sb="12" eb="14">
      <t>シュルイ</t>
    </rPh>
    <phoneticPr fontId="4"/>
  </si>
  <si>
    <t>（１）地方債について、期間で「長期」を選択しているものを抽出</t>
    <rPh sb="11" eb="13">
      <t>キカン</t>
    </rPh>
    <rPh sb="15" eb="17">
      <t>チョウキ</t>
    </rPh>
    <rPh sb="19" eb="21">
      <t>センタク</t>
    </rPh>
    <rPh sb="28" eb="30">
      <t>チュウシュツ</t>
    </rPh>
    <phoneticPr fontId="4"/>
  </si>
  <si>
    <t>【表：負債4より算出】</t>
    <rPh sb="1" eb="2">
      <t>ヒョウ</t>
    </rPh>
    <rPh sb="8" eb="10">
      <t>サンシュツ</t>
    </rPh>
    <phoneticPr fontId="4"/>
  </si>
  <si>
    <t>【表：負債5より算出】</t>
    <rPh sb="1" eb="2">
      <t>ヒョウ</t>
    </rPh>
    <rPh sb="8" eb="10">
      <t>サンシュツ</t>
    </rPh>
    <phoneticPr fontId="4"/>
  </si>
  <si>
    <t>算出ファイルの見方</t>
    <rPh sb="0" eb="2">
      <t>サンシュツ</t>
    </rPh>
    <rPh sb="7" eb="9">
      <t>ミカタ</t>
    </rPh>
    <phoneticPr fontId="4"/>
  </si>
  <si>
    <t>該当部門減価償却累計額（円）</t>
    <rPh sb="0" eb="2">
      <t>ガイトウ</t>
    </rPh>
    <rPh sb="2" eb="4">
      <t>ブモン</t>
    </rPh>
    <rPh sb="4" eb="6">
      <t>ゲンカ</t>
    </rPh>
    <rPh sb="6" eb="8">
      <t>ショウキャク</t>
    </rPh>
    <rPh sb="8" eb="10">
      <t>ルイケイ</t>
    </rPh>
    <phoneticPr fontId="4"/>
  </si>
  <si>
    <t>対象委託区分の施設・対象廃棄物種類の経費　＝　（対象委託区分の施設の経費）　×　（対象委託区分・対象廃棄物種類の処理量/対象委託区分の処理量合計）</t>
    <rPh sb="0" eb="2">
      <t>タイショウ</t>
    </rPh>
    <rPh sb="2" eb="4">
      <t>イタク</t>
    </rPh>
    <rPh sb="4" eb="6">
      <t>クブン</t>
    </rPh>
    <rPh sb="7" eb="9">
      <t>シセツ</t>
    </rPh>
    <rPh sb="10" eb="12">
      <t>タイショウ</t>
    </rPh>
    <rPh sb="12" eb="15">
      <t>ハイキブツ</t>
    </rPh>
    <rPh sb="15" eb="17">
      <t>シュルイ</t>
    </rPh>
    <rPh sb="18" eb="20">
      <t>ケイヒ</t>
    </rPh>
    <rPh sb="24" eb="26">
      <t>タイショウ</t>
    </rPh>
    <rPh sb="26" eb="28">
      <t>イタク</t>
    </rPh>
    <rPh sb="28" eb="30">
      <t>クブン</t>
    </rPh>
    <rPh sb="31" eb="33">
      <t>シセツ</t>
    </rPh>
    <rPh sb="34" eb="36">
      <t>ケイヒ</t>
    </rPh>
    <rPh sb="41" eb="43">
      <t>タイショウ</t>
    </rPh>
    <rPh sb="43" eb="45">
      <t>イタク</t>
    </rPh>
    <rPh sb="45" eb="47">
      <t>クブン</t>
    </rPh>
    <rPh sb="48" eb="50">
      <t>タイショウ</t>
    </rPh>
    <rPh sb="50" eb="53">
      <t>ハイキブツ</t>
    </rPh>
    <rPh sb="53" eb="55">
      <t>シュルイ</t>
    </rPh>
    <rPh sb="56" eb="58">
      <t>ショリ</t>
    </rPh>
    <rPh sb="58" eb="59">
      <t>リョウ</t>
    </rPh>
    <rPh sb="60" eb="62">
      <t>タイショウ</t>
    </rPh>
    <rPh sb="62" eb="64">
      <t>イタク</t>
    </rPh>
    <rPh sb="64" eb="66">
      <t>クブン</t>
    </rPh>
    <rPh sb="67" eb="69">
      <t>ショリ</t>
    </rPh>
    <rPh sb="69" eb="70">
      <t>リョウ</t>
    </rPh>
    <rPh sb="70" eb="72">
      <t>ゴウケイ</t>
    </rPh>
    <phoneticPr fontId="4"/>
  </si>
  <si>
    <t>コンテナ配布区分ごとの収集運搬容積合計を基にコンテナ配布区分ごとの廃棄物種類の比率を算出</t>
    <rPh sb="4" eb="6">
      <t>ハイフ</t>
    </rPh>
    <rPh sb="6" eb="8">
      <t>クブン</t>
    </rPh>
    <rPh sb="11" eb="13">
      <t>シュウシュウ</t>
    </rPh>
    <rPh sb="13" eb="15">
      <t>ウンパン</t>
    </rPh>
    <rPh sb="15" eb="17">
      <t>ヨウセキ</t>
    </rPh>
    <rPh sb="17" eb="19">
      <t>ゴウケイ</t>
    </rPh>
    <rPh sb="20" eb="21">
      <t>モト</t>
    </rPh>
    <rPh sb="26" eb="28">
      <t>ハイフ</t>
    </rPh>
    <rPh sb="28" eb="30">
      <t>クブン</t>
    </rPh>
    <rPh sb="33" eb="36">
      <t>ハイキブツ</t>
    </rPh>
    <rPh sb="36" eb="38">
      <t>シュルイ</t>
    </rPh>
    <rPh sb="39" eb="41">
      <t>ヒリツ</t>
    </rPh>
    <rPh sb="42" eb="44">
      <t>サンシュツ</t>
    </rPh>
    <phoneticPr fontId="4"/>
  </si>
  <si>
    <t>管理部門施設の減価償却費合計、人件費合計、物件費合計、経費合計を算出</t>
    <rPh sb="0" eb="2">
      <t>カンリ</t>
    </rPh>
    <rPh sb="2" eb="4">
      <t>ブモン</t>
    </rPh>
    <rPh sb="4" eb="6">
      <t>シセツ</t>
    </rPh>
    <rPh sb="7" eb="9">
      <t>ゲンカ</t>
    </rPh>
    <rPh sb="9" eb="11">
      <t>ショウキャク</t>
    </rPh>
    <rPh sb="11" eb="12">
      <t>ヒ</t>
    </rPh>
    <rPh sb="12" eb="14">
      <t>ゴウケイ</t>
    </rPh>
    <rPh sb="15" eb="18">
      <t>ジンケンヒ</t>
    </rPh>
    <rPh sb="18" eb="20">
      <t>ゴウケイ</t>
    </rPh>
    <rPh sb="21" eb="24">
      <t>ブッケンヒ</t>
    </rPh>
    <rPh sb="24" eb="26">
      <t>ゴウケイ</t>
    </rPh>
    <rPh sb="27" eb="29">
      <t>ケイヒ</t>
    </rPh>
    <rPh sb="29" eb="31">
      <t>ゴウケイ</t>
    </rPh>
    <rPh sb="32" eb="34">
      <t>サンシュツ</t>
    </rPh>
    <phoneticPr fontId="4"/>
  </si>
  <si>
    <t>委託業者もしくは組合による収集運搬量合計（t/年）</t>
    <rPh sb="0" eb="2">
      <t>イタク</t>
    </rPh>
    <rPh sb="2" eb="4">
      <t>ギョウシャ</t>
    </rPh>
    <rPh sb="8" eb="10">
      <t>クミアイ</t>
    </rPh>
    <rPh sb="13" eb="15">
      <t>シュウシュウ</t>
    </rPh>
    <rPh sb="15" eb="17">
      <t>ウンパン</t>
    </rPh>
    <rPh sb="17" eb="18">
      <t>リョウ</t>
    </rPh>
    <rPh sb="18" eb="20">
      <t>ゴウケイ</t>
    </rPh>
    <phoneticPr fontId="4"/>
  </si>
  <si>
    <t>委託業者もしくは組合による収集運搬量・家庭系（t/年）</t>
    <rPh sb="0" eb="2">
      <t>イタク</t>
    </rPh>
    <rPh sb="2" eb="4">
      <t>ギョウシャ</t>
    </rPh>
    <rPh sb="8" eb="10">
      <t>クミアイ</t>
    </rPh>
    <rPh sb="13" eb="15">
      <t>シュウシュウ</t>
    </rPh>
    <rPh sb="15" eb="17">
      <t>ウンパン</t>
    </rPh>
    <rPh sb="17" eb="18">
      <t>リョウ</t>
    </rPh>
    <rPh sb="19" eb="21">
      <t>カテイ</t>
    </rPh>
    <rPh sb="21" eb="22">
      <t>ケイ</t>
    </rPh>
    <rPh sb="25" eb="26">
      <t>ネン</t>
    </rPh>
    <phoneticPr fontId="4"/>
  </si>
  <si>
    <t>減価償却累計額（円）</t>
    <phoneticPr fontId="4"/>
  </si>
  <si>
    <t>前年度末残高（円）</t>
    <phoneticPr fontId="4"/>
  </si>
  <si>
    <t>本年度増加額（円）</t>
    <phoneticPr fontId="4"/>
  </si>
  <si>
    <t>本年度減少額（円）</t>
    <phoneticPr fontId="4"/>
  </si>
  <si>
    <t>直営による
収集運搬量（t/年）</t>
    <phoneticPr fontId="4"/>
  </si>
  <si>
    <t>その他の車両</t>
    <phoneticPr fontId="4"/>
  </si>
  <si>
    <t>取得価額（円）</t>
    <rPh sb="0" eb="2">
      <t>シュトク</t>
    </rPh>
    <rPh sb="2" eb="4">
      <t>カガク</t>
    </rPh>
    <rPh sb="5" eb="6">
      <t>エン</t>
    </rPh>
    <phoneticPr fontId="4"/>
  </si>
  <si>
    <t>①国庫</t>
  </si>
  <si>
    <t>稼働状況</t>
    <rPh sb="0" eb="2">
      <t>カドウ</t>
    </rPh>
    <rPh sb="2" eb="4">
      <t>ジョウキョウ</t>
    </rPh>
    <phoneticPr fontId="4"/>
  </si>
  <si>
    <t>施設所有状況</t>
    <rPh sb="0" eb="2">
      <t>シセツ</t>
    </rPh>
    <rPh sb="2" eb="4">
      <t>ショユウ</t>
    </rPh>
    <rPh sb="4" eb="6">
      <t>ジョウキョウ</t>
    </rPh>
    <phoneticPr fontId="4"/>
  </si>
  <si>
    <t>所有</t>
    <rPh sb="0" eb="2">
      <t>ショユウ</t>
    </rPh>
    <phoneticPr fontId="4"/>
  </si>
  <si>
    <t>賃貸</t>
    <rPh sb="0" eb="2">
      <t>チンタイ</t>
    </rPh>
    <phoneticPr fontId="4"/>
  </si>
  <si>
    <t>一般廃棄物の処理に関する事業に係る施設ごとの原価計算書</t>
    <rPh sb="0" eb="2">
      <t>イッパン</t>
    </rPh>
    <rPh sb="2" eb="5">
      <t>ハイキブツ</t>
    </rPh>
    <rPh sb="6" eb="8">
      <t>ショリ</t>
    </rPh>
    <rPh sb="9" eb="10">
      <t>カン</t>
    </rPh>
    <rPh sb="12" eb="14">
      <t>ジギョウ</t>
    </rPh>
    <rPh sb="15" eb="16">
      <t>カカワ</t>
    </rPh>
    <rPh sb="17" eb="19">
      <t>シセツ</t>
    </rPh>
    <rPh sb="22" eb="24">
      <t>ゲンカ</t>
    </rPh>
    <rPh sb="24" eb="27">
      <t>ケイサンショ</t>
    </rPh>
    <phoneticPr fontId="4"/>
  </si>
  <si>
    <t>廃棄物種類ごとの重量当たりの個数（個/kg）</t>
    <phoneticPr fontId="4"/>
  </si>
  <si>
    <t>廃棄物種類ごとの重量当たりの個数（個/kg）</t>
    <phoneticPr fontId="4"/>
  </si>
  <si>
    <t>重量当たりの個数</t>
    <rPh sb="0" eb="2">
      <t>ジュウリョウ</t>
    </rPh>
    <rPh sb="2" eb="3">
      <t>ア</t>
    </rPh>
    <phoneticPr fontId="4"/>
  </si>
  <si>
    <t>取得価額合計（円）</t>
    <rPh sb="0" eb="2">
      <t>シュトク</t>
    </rPh>
    <rPh sb="2" eb="4">
      <t>カガク</t>
    </rPh>
    <rPh sb="4" eb="6">
      <t>ゴウケイ</t>
    </rPh>
    <phoneticPr fontId="4"/>
  </si>
  <si>
    <t>金額（円）</t>
    <rPh sb="0" eb="2">
      <t>キンガク</t>
    </rPh>
    <rPh sb="3" eb="4">
      <t>エン</t>
    </rPh>
    <phoneticPr fontId="4"/>
  </si>
  <si>
    <t>最終処分部門直営施設の各施設区分について、同一施設名称内で昇順で番号付（同一施設フラグ）し、同一施設フラグが1となっている施設区分について昇順で番号付（施設フラグ）</t>
    <rPh sb="0" eb="2">
      <t>サイシュウ</t>
    </rPh>
    <rPh sb="2" eb="4">
      <t>ショブン</t>
    </rPh>
    <rPh sb="4" eb="6">
      <t>ブモン</t>
    </rPh>
    <rPh sb="6" eb="8">
      <t>チョクエイ</t>
    </rPh>
    <rPh sb="8" eb="10">
      <t>シセツ</t>
    </rPh>
    <rPh sb="11" eb="12">
      <t>カク</t>
    </rPh>
    <rPh sb="12" eb="14">
      <t>シセツ</t>
    </rPh>
    <rPh sb="14" eb="16">
      <t>クブン</t>
    </rPh>
    <rPh sb="21" eb="23">
      <t>ドウイツ</t>
    </rPh>
    <rPh sb="23" eb="25">
      <t>シセツ</t>
    </rPh>
    <rPh sb="25" eb="27">
      <t>メイショウ</t>
    </rPh>
    <rPh sb="27" eb="28">
      <t>ナイ</t>
    </rPh>
    <rPh sb="29" eb="31">
      <t>ショウジュン</t>
    </rPh>
    <rPh sb="32" eb="34">
      <t>バンゴウ</t>
    </rPh>
    <rPh sb="34" eb="35">
      <t>ヅケ</t>
    </rPh>
    <rPh sb="36" eb="38">
      <t>ドウイツ</t>
    </rPh>
    <rPh sb="38" eb="40">
      <t>シセツ</t>
    </rPh>
    <rPh sb="46" eb="48">
      <t>ドウイツ</t>
    </rPh>
    <rPh sb="48" eb="50">
      <t>シセツ</t>
    </rPh>
    <rPh sb="61" eb="63">
      <t>シセツ</t>
    </rPh>
    <rPh sb="63" eb="65">
      <t>クブン</t>
    </rPh>
    <rPh sb="69" eb="71">
      <t>ショウジュン</t>
    </rPh>
    <rPh sb="72" eb="74">
      <t>バンゴウ</t>
    </rPh>
    <rPh sb="74" eb="75">
      <t>ヅケ</t>
    </rPh>
    <rPh sb="76" eb="78">
      <t>シセツ</t>
    </rPh>
    <phoneticPr fontId="4"/>
  </si>
  <si>
    <t>【表：原価施設5より算出】</t>
    <rPh sb="1" eb="2">
      <t>ヒョウ</t>
    </rPh>
    <rPh sb="10" eb="12">
      <t>サンシュツ</t>
    </rPh>
    <phoneticPr fontId="4"/>
  </si>
  <si>
    <t>対象資源化ライン・対象廃棄物種類の物件費＝
（対象資源化ラインの物件費）×（対象資源化ライン・対象廃棄物種類の資源化個数・投入量/対象資源化ラインの資源化個数・投入量合計）</t>
    <rPh sb="0" eb="2">
      <t>タイショウ</t>
    </rPh>
    <rPh sb="9" eb="11">
      <t>タイショウ</t>
    </rPh>
    <rPh sb="11" eb="14">
      <t>ハイキブツ</t>
    </rPh>
    <rPh sb="14" eb="16">
      <t>シュルイ</t>
    </rPh>
    <rPh sb="17" eb="20">
      <t>ブッケンヒ</t>
    </rPh>
    <rPh sb="23" eb="25">
      <t>タイショウ</t>
    </rPh>
    <rPh sb="32" eb="35">
      <t>ブッケンヒ</t>
    </rPh>
    <rPh sb="38" eb="40">
      <t>タイショウ</t>
    </rPh>
    <rPh sb="47" eb="49">
      <t>タイショウ</t>
    </rPh>
    <rPh sb="49" eb="52">
      <t>ハイキブツ</t>
    </rPh>
    <rPh sb="52" eb="54">
      <t>シュルイ</t>
    </rPh>
    <rPh sb="55" eb="57">
      <t>シゲン</t>
    </rPh>
    <rPh sb="57" eb="58">
      <t>カ</t>
    </rPh>
    <rPh sb="61" eb="63">
      <t>トウニュウ</t>
    </rPh>
    <rPh sb="63" eb="64">
      <t>リョウ</t>
    </rPh>
    <rPh sb="65" eb="67">
      <t>タイショウ</t>
    </rPh>
    <rPh sb="74" eb="76">
      <t>シゲン</t>
    </rPh>
    <rPh sb="76" eb="77">
      <t>カ</t>
    </rPh>
    <rPh sb="80" eb="82">
      <t>トウニュウ</t>
    </rPh>
    <rPh sb="82" eb="83">
      <t>リョウ</t>
    </rPh>
    <rPh sb="83" eb="85">
      <t>ゴウケイ</t>
    </rPh>
    <phoneticPr fontId="4"/>
  </si>
  <si>
    <t>対象資源化ライン・対象廃棄物種類の経費＝
（対象資源化ラインの経費）×（対象資源化ライン・対象廃棄物種類の資源化個数・投入量/対象資源化ラインの資源化個数・投入量合計）</t>
    <rPh sb="0" eb="2">
      <t>タイショウ</t>
    </rPh>
    <rPh sb="9" eb="11">
      <t>タイショウ</t>
    </rPh>
    <rPh sb="11" eb="14">
      <t>ハイキブツ</t>
    </rPh>
    <rPh sb="14" eb="16">
      <t>シュルイ</t>
    </rPh>
    <rPh sb="17" eb="19">
      <t>ケイヒ</t>
    </rPh>
    <rPh sb="22" eb="24">
      <t>タイショウ</t>
    </rPh>
    <rPh sb="31" eb="33">
      <t>ケイヒ</t>
    </rPh>
    <rPh sb="36" eb="38">
      <t>タイショウ</t>
    </rPh>
    <rPh sb="45" eb="47">
      <t>タイショウ</t>
    </rPh>
    <rPh sb="47" eb="50">
      <t>ハイキブツ</t>
    </rPh>
    <rPh sb="50" eb="52">
      <t>シュルイ</t>
    </rPh>
    <rPh sb="53" eb="55">
      <t>シゲン</t>
    </rPh>
    <rPh sb="55" eb="56">
      <t>カ</t>
    </rPh>
    <rPh sb="59" eb="61">
      <t>トウニュウ</t>
    </rPh>
    <rPh sb="61" eb="62">
      <t>リョウ</t>
    </rPh>
    <rPh sb="63" eb="65">
      <t>タイショウ</t>
    </rPh>
    <rPh sb="72" eb="74">
      <t>シゲン</t>
    </rPh>
    <rPh sb="74" eb="75">
      <t>カ</t>
    </rPh>
    <rPh sb="78" eb="80">
      <t>トウニュウ</t>
    </rPh>
    <rPh sb="80" eb="81">
      <t>リョウ</t>
    </rPh>
    <rPh sb="81" eb="83">
      <t>ゴウケイ</t>
    </rPh>
    <phoneticPr fontId="4"/>
  </si>
  <si>
    <t>コンテナ等の
配布に係る
委託料
（円/年）</t>
    <rPh sb="4" eb="5">
      <t>トウ</t>
    </rPh>
    <rPh sb="7" eb="9">
      <t>ハイフ</t>
    </rPh>
    <rPh sb="10" eb="11">
      <t>カカ</t>
    </rPh>
    <rPh sb="13" eb="16">
      <t>イタクリョウ</t>
    </rPh>
    <phoneticPr fontId="4"/>
  </si>
  <si>
    <t>コンテナ等の
配布のため
の年間
出動回数
（回/年）</t>
    <rPh sb="4" eb="5">
      <t>トウ</t>
    </rPh>
    <rPh sb="7" eb="9">
      <t>ハイフ</t>
    </rPh>
    <rPh sb="14" eb="16">
      <t>ネンカン</t>
    </rPh>
    <rPh sb="17" eb="19">
      <t>シュツドウ</t>
    </rPh>
    <rPh sb="19" eb="21">
      <t>カイスウ</t>
    </rPh>
    <rPh sb="23" eb="24">
      <t>カイ</t>
    </rPh>
    <phoneticPr fontId="4"/>
  </si>
  <si>
    <t>コンテナ等
配布時の
出動一回
あたり
所要時間
（時/回）</t>
    <rPh sb="4" eb="5">
      <t>トウ</t>
    </rPh>
    <rPh sb="6" eb="8">
      <t>ハイフ</t>
    </rPh>
    <rPh sb="8" eb="9">
      <t>ジ</t>
    </rPh>
    <rPh sb="11" eb="13">
      <t>シュツドウ</t>
    </rPh>
    <rPh sb="13" eb="15">
      <t>イッカイ</t>
    </rPh>
    <rPh sb="20" eb="22">
      <t>ショヨウ</t>
    </rPh>
    <rPh sb="22" eb="24">
      <t>ジカン</t>
    </rPh>
    <rPh sb="26" eb="27">
      <t>ジ</t>
    </rPh>
    <rPh sb="28" eb="29">
      <t>カイ</t>
    </rPh>
    <phoneticPr fontId="4"/>
  </si>
  <si>
    <t>コンテナ等
配布出動時
における
乗車人数
（人/台）</t>
    <rPh sb="4" eb="5">
      <t>トウ</t>
    </rPh>
    <rPh sb="6" eb="8">
      <t>ハイフ</t>
    </rPh>
    <rPh sb="8" eb="10">
      <t>シュツドウ</t>
    </rPh>
    <rPh sb="10" eb="11">
      <t>ジ</t>
    </rPh>
    <rPh sb="17" eb="19">
      <t>ジョウシャ</t>
    </rPh>
    <rPh sb="19" eb="20">
      <t>ニン</t>
    </rPh>
    <rPh sb="20" eb="21">
      <t>スウ</t>
    </rPh>
    <rPh sb="23" eb="24">
      <t>ヒト</t>
    </rPh>
    <rPh sb="25" eb="26">
      <t>ダイ</t>
    </rPh>
    <phoneticPr fontId="4"/>
  </si>
  <si>
    <t>うち、雇上
乗車人数
（人/台）</t>
    <rPh sb="3" eb="4">
      <t>ヤト</t>
    </rPh>
    <rPh sb="4" eb="5">
      <t>ウエ</t>
    </rPh>
    <rPh sb="6" eb="8">
      <t>ジョウシャ</t>
    </rPh>
    <rPh sb="8" eb="10">
      <t>ニンズウ</t>
    </rPh>
    <rPh sb="12" eb="13">
      <t>ヒト</t>
    </rPh>
    <rPh sb="14" eb="15">
      <t>ダイ</t>
    </rPh>
    <phoneticPr fontId="4"/>
  </si>
  <si>
    <t>委託料総額
もしくは
組合負担金
支払額
（円/年）</t>
    <rPh sb="0" eb="3">
      <t>イタクリョウ</t>
    </rPh>
    <rPh sb="3" eb="5">
      <t>ソウガク</t>
    </rPh>
    <rPh sb="11" eb="13">
      <t>クミアイ</t>
    </rPh>
    <rPh sb="13" eb="16">
      <t>フタンキン</t>
    </rPh>
    <rPh sb="17" eb="20">
      <t>シハライガク</t>
    </rPh>
    <rPh sb="22" eb="23">
      <t>エン</t>
    </rPh>
    <rPh sb="24" eb="25">
      <t>ネン</t>
    </rPh>
    <phoneticPr fontId="4"/>
  </si>
  <si>
    <t>委託量
もしくは
組合による
取扱量
（t/年）</t>
    <rPh sb="0" eb="2">
      <t>イタク</t>
    </rPh>
    <rPh sb="2" eb="3">
      <t>リョウ</t>
    </rPh>
    <rPh sb="9" eb="11">
      <t>クミアイ</t>
    </rPh>
    <rPh sb="15" eb="17">
      <t>トリアツカイ</t>
    </rPh>
    <rPh sb="17" eb="18">
      <t>リョウ</t>
    </rPh>
    <rPh sb="22" eb="23">
      <t>ネン</t>
    </rPh>
    <phoneticPr fontId="4"/>
  </si>
  <si>
    <t>該当
する
場合</t>
    <phoneticPr fontId="4"/>
  </si>
  <si>
    <t>組合構成
市町村の
合計人口
（人）</t>
    <rPh sb="0" eb="2">
      <t>クミアイ</t>
    </rPh>
    <rPh sb="2" eb="4">
      <t>コウセイ</t>
    </rPh>
    <rPh sb="5" eb="8">
      <t>シチョウソン</t>
    </rPh>
    <rPh sb="10" eb="12">
      <t>ゴウケイ</t>
    </rPh>
    <rPh sb="12" eb="14">
      <t>ジンコウ</t>
    </rPh>
    <rPh sb="16" eb="17">
      <t>ニン</t>
    </rPh>
    <phoneticPr fontId="4"/>
  </si>
  <si>
    <t>委託料総額
もしくは
組合負担金
支払額
（円/年）</t>
    <rPh sb="0" eb="3">
      <t>イタクリョウ</t>
    </rPh>
    <rPh sb="3" eb="5">
      <t>ソウガク</t>
    </rPh>
    <rPh sb="11" eb="13">
      <t>クミアイ</t>
    </rPh>
    <rPh sb="13" eb="16">
      <t>フタンキン</t>
    </rPh>
    <rPh sb="17" eb="20">
      <t>シハライガク</t>
    </rPh>
    <phoneticPr fontId="4"/>
  </si>
  <si>
    <t>委託量
もしくは
組合による
収集運搬量
（t/年）</t>
    <rPh sb="0" eb="2">
      <t>イタク</t>
    </rPh>
    <rPh sb="2" eb="3">
      <t>リョウ</t>
    </rPh>
    <rPh sb="9" eb="11">
      <t>クミアイ</t>
    </rPh>
    <rPh sb="15" eb="17">
      <t>シュウシュウ</t>
    </rPh>
    <rPh sb="17" eb="19">
      <t>ウンパン</t>
    </rPh>
    <rPh sb="19" eb="20">
      <t>リョウ</t>
    </rPh>
    <phoneticPr fontId="4"/>
  </si>
  <si>
    <t>作業主体</t>
    <phoneticPr fontId="4"/>
  </si>
  <si>
    <t>委託料総額
もしくは
組合負担金
支払額
（円/年）</t>
    <rPh sb="0" eb="2">
      <t>イタク</t>
    </rPh>
    <rPh sb="2" eb="3">
      <t>リョウ</t>
    </rPh>
    <rPh sb="3" eb="5">
      <t>ソウガク</t>
    </rPh>
    <rPh sb="11" eb="13">
      <t>クミアイ</t>
    </rPh>
    <rPh sb="13" eb="16">
      <t>フタンキン</t>
    </rPh>
    <rPh sb="17" eb="20">
      <t>シハライガク</t>
    </rPh>
    <rPh sb="22" eb="23">
      <t>エン</t>
    </rPh>
    <rPh sb="24" eb="25">
      <t>ネン</t>
    </rPh>
    <phoneticPr fontId="4"/>
  </si>
  <si>
    <t>委託量
もしくは
組合による
処理量
（t/年）</t>
    <rPh sb="0" eb="2">
      <t>イタク</t>
    </rPh>
    <rPh sb="2" eb="3">
      <t>リョウ</t>
    </rPh>
    <rPh sb="9" eb="11">
      <t>クミアイ</t>
    </rPh>
    <rPh sb="15" eb="17">
      <t>ショリ</t>
    </rPh>
    <rPh sb="17" eb="18">
      <t>リョウ</t>
    </rPh>
    <phoneticPr fontId="4"/>
  </si>
  <si>
    <t>組合全体の
処理量の場合</t>
    <rPh sb="2" eb="4">
      <t>ゼンタイ</t>
    </rPh>
    <rPh sb="6" eb="8">
      <t>ショリ</t>
    </rPh>
    <rPh sb="8" eb="9">
      <t>リョウ</t>
    </rPh>
    <rPh sb="10" eb="12">
      <t>バアイ</t>
    </rPh>
    <phoneticPr fontId="4"/>
  </si>
  <si>
    <t>作業主体</t>
    <phoneticPr fontId="4"/>
  </si>
  <si>
    <t>対象施設・対象廃棄物種類の減価償却費　＝　（対象施設の減価償却費）　×　（対象施設・対象廃棄物種類の搬入容積）/（対象施設の合計搬入容積）</t>
    <rPh sb="0" eb="2">
      <t>タイショウ</t>
    </rPh>
    <rPh sb="2" eb="4">
      <t>シセツ</t>
    </rPh>
    <rPh sb="5" eb="7">
      <t>タイショウ</t>
    </rPh>
    <rPh sb="7" eb="10">
      <t>ハイキブツ</t>
    </rPh>
    <rPh sb="10" eb="12">
      <t>シュルイ</t>
    </rPh>
    <rPh sb="13" eb="15">
      <t>ゲンカ</t>
    </rPh>
    <rPh sb="15" eb="17">
      <t>ショウキャク</t>
    </rPh>
    <rPh sb="17" eb="18">
      <t>ヒ</t>
    </rPh>
    <rPh sb="22" eb="24">
      <t>タイショウ</t>
    </rPh>
    <rPh sb="24" eb="26">
      <t>シセツ</t>
    </rPh>
    <rPh sb="27" eb="29">
      <t>ゲンカ</t>
    </rPh>
    <rPh sb="29" eb="31">
      <t>ショウキャク</t>
    </rPh>
    <rPh sb="31" eb="32">
      <t>ヒ</t>
    </rPh>
    <rPh sb="37" eb="39">
      <t>タイショウ</t>
    </rPh>
    <rPh sb="39" eb="41">
      <t>シセツ</t>
    </rPh>
    <rPh sb="42" eb="44">
      <t>タイショウ</t>
    </rPh>
    <rPh sb="44" eb="47">
      <t>ハイキブツ</t>
    </rPh>
    <rPh sb="47" eb="49">
      <t>シュルイ</t>
    </rPh>
    <rPh sb="50" eb="52">
      <t>ハンニュウ</t>
    </rPh>
    <rPh sb="52" eb="54">
      <t>ヨウセキ</t>
    </rPh>
    <rPh sb="57" eb="59">
      <t>タイショウ</t>
    </rPh>
    <rPh sb="59" eb="61">
      <t>シセツ</t>
    </rPh>
    <rPh sb="62" eb="64">
      <t>ゴウケイ</t>
    </rPh>
    <rPh sb="64" eb="66">
      <t>ハンニュウ</t>
    </rPh>
    <rPh sb="66" eb="68">
      <t>ヨウセキ</t>
    </rPh>
    <phoneticPr fontId="4"/>
  </si>
  <si>
    <t>対象施設の経費</t>
    <rPh sb="0" eb="2">
      <t>タイショウ</t>
    </rPh>
    <rPh sb="2" eb="4">
      <t>シセツ</t>
    </rPh>
    <rPh sb="5" eb="7">
      <t>ケイヒ</t>
    </rPh>
    <phoneticPr fontId="4"/>
  </si>
  <si>
    <t>■表：収直車両減価8</t>
    <rPh sb="1" eb="2">
      <t>ヒョウ</t>
    </rPh>
    <rPh sb="3" eb="4">
      <t>オサム</t>
    </rPh>
    <rPh sb="4" eb="5">
      <t>チョク</t>
    </rPh>
    <rPh sb="5" eb="7">
      <t>シャリョウ</t>
    </rPh>
    <rPh sb="7" eb="9">
      <t>ゲンカ</t>
    </rPh>
    <phoneticPr fontId="4"/>
  </si>
  <si>
    <t>施設名称</t>
    <rPh sb="0" eb="2">
      <t>シセツ</t>
    </rPh>
    <rPh sb="2" eb="4">
      <t>メイショウ</t>
    </rPh>
    <phoneticPr fontId="4"/>
  </si>
  <si>
    <t>部門</t>
    <rPh sb="0" eb="2">
      <t>ブモン</t>
    </rPh>
    <phoneticPr fontId="4"/>
  </si>
  <si>
    <t>リース・レンタル費用
（円/年）</t>
    <rPh sb="8" eb="10">
      <t>ヒヨウ</t>
    </rPh>
    <rPh sb="12" eb="13">
      <t>エン</t>
    </rPh>
    <rPh sb="14" eb="15">
      <t>ネン</t>
    </rPh>
    <phoneticPr fontId="4"/>
  </si>
  <si>
    <t>燃料費
（円/年）</t>
    <rPh sb="0" eb="3">
      <t>ネンリョウヒ</t>
    </rPh>
    <rPh sb="5" eb="6">
      <t>エン</t>
    </rPh>
    <rPh sb="7" eb="8">
      <t>ネン</t>
    </rPh>
    <phoneticPr fontId="4"/>
  </si>
  <si>
    <t>■表：中間公設10</t>
    <rPh sb="1" eb="2">
      <t>ヒョウ</t>
    </rPh>
    <rPh sb="5" eb="6">
      <t>コウ</t>
    </rPh>
    <rPh sb="6" eb="7">
      <t>セツ</t>
    </rPh>
    <phoneticPr fontId="4"/>
  </si>
  <si>
    <t>最終処分部門の廃棄物種類ごとの委託料もしくは組合負担金合計</t>
    <rPh sb="0" eb="2">
      <t>サイシュウ</t>
    </rPh>
    <rPh sb="2" eb="4">
      <t>ショブン</t>
    </rPh>
    <rPh sb="4" eb="6">
      <t>ブモン</t>
    </rPh>
    <rPh sb="7" eb="10">
      <t>ハイキブツ</t>
    </rPh>
    <rPh sb="10" eb="12">
      <t>シュルイ</t>
    </rPh>
    <rPh sb="15" eb="17">
      <t>イタク</t>
    </rPh>
    <rPh sb="17" eb="18">
      <t>リョウ</t>
    </rPh>
    <rPh sb="22" eb="24">
      <t>クミアイ</t>
    </rPh>
    <rPh sb="24" eb="27">
      <t>フタンキン</t>
    </rPh>
    <rPh sb="27" eb="29">
      <t>ゴウケイ</t>
    </rPh>
    <phoneticPr fontId="4"/>
  </si>
  <si>
    <t>資源化部門の廃棄物種類ごとの費用合計</t>
    <rPh sb="0" eb="3">
      <t>シゲンカ</t>
    </rPh>
    <rPh sb="3" eb="5">
      <t>ブモン</t>
    </rPh>
    <rPh sb="6" eb="9">
      <t>ハイキブツ</t>
    </rPh>
    <rPh sb="9" eb="11">
      <t>シュルイ</t>
    </rPh>
    <rPh sb="14" eb="16">
      <t>ヒヨウ</t>
    </rPh>
    <rPh sb="16" eb="18">
      <t>ゴウケイ</t>
    </rPh>
    <phoneticPr fontId="4"/>
  </si>
  <si>
    <t>資源化部門の廃棄物種類ごとの委託料もしくは組合負担金合計</t>
    <rPh sb="0" eb="3">
      <t>シゲンカ</t>
    </rPh>
    <rPh sb="3" eb="5">
      <t>ブモン</t>
    </rPh>
    <rPh sb="6" eb="9">
      <t>ハイキブツ</t>
    </rPh>
    <rPh sb="9" eb="11">
      <t>シュルイ</t>
    </rPh>
    <rPh sb="14" eb="16">
      <t>イタク</t>
    </rPh>
    <rPh sb="16" eb="17">
      <t>リョウ</t>
    </rPh>
    <rPh sb="21" eb="23">
      <t>クミアイ</t>
    </rPh>
    <rPh sb="23" eb="26">
      <t>フタンキン</t>
    </rPh>
    <rPh sb="26" eb="28">
      <t>ゴウケイ</t>
    </rPh>
    <phoneticPr fontId="4"/>
  </si>
  <si>
    <t>（２）埋立処分量（焼却残さ埋立量）</t>
    <rPh sb="3" eb="5">
      <t>ウメタテ</t>
    </rPh>
    <rPh sb="5" eb="7">
      <t>ショブン</t>
    </rPh>
    <rPh sb="7" eb="8">
      <t>リョウ</t>
    </rPh>
    <rPh sb="9" eb="11">
      <t>ショウキャク</t>
    </rPh>
    <rPh sb="11" eb="12">
      <t>ザン</t>
    </rPh>
    <rPh sb="13" eb="15">
      <t>ウメタテ</t>
    </rPh>
    <rPh sb="15" eb="16">
      <t>リョウ</t>
    </rPh>
    <phoneticPr fontId="4"/>
  </si>
  <si>
    <t>手数料収入区分ごとの指定袋やシール等の販売に係る収益</t>
    <rPh sb="5" eb="7">
      <t>クブン</t>
    </rPh>
    <rPh sb="24" eb="26">
      <t>シュウエキ</t>
    </rPh>
    <phoneticPr fontId="4"/>
  </si>
  <si>
    <t>１．施設</t>
    <phoneticPr fontId="4"/>
  </si>
  <si>
    <r>
      <t>■表：中間直営1</t>
    </r>
    <r>
      <rPr>
        <sz val="11"/>
        <rFont val="ＭＳ Ｐゴシック"/>
        <family val="3"/>
        <charset val="128"/>
      </rPr>
      <t>0</t>
    </r>
    <rPh sb="1" eb="2">
      <t>ヒョウ</t>
    </rPh>
    <phoneticPr fontId="4"/>
  </si>
  <si>
    <t>③貴自治体の世帯数：</t>
    <rPh sb="1" eb="2">
      <t>キ</t>
    </rPh>
    <rPh sb="2" eb="5">
      <t>ジチタイ</t>
    </rPh>
    <rPh sb="6" eb="9">
      <t>セタイスウ</t>
    </rPh>
    <phoneticPr fontId="4"/>
  </si>
  <si>
    <t>対象委託区分・対象廃棄物種類の委託料＝
（対象委託区分の委託料総額もしくは組合負担金支払額）×（対象委託区分・対象廃棄物種類の資源化投入量/対象委託区分の合計資源化投入量）</t>
    <rPh sb="0" eb="2">
      <t>タイショウ</t>
    </rPh>
    <rPh sb="2" eb="4">
      <t>イタク</t>
    </rPh>
    <rPh sb="4" eb="6">
      <t>クブン</t>
    </rPh>
    <rPh sb="7" eb="9">
      <t>タイショウ</t>
    </rPh>
    <rPh sb="9" eb="12">
      <t>ハイキブツ</t>
    </rPh>
    <rPh sb="12" eb="14">
      <t>シュルイ</t>
    </rPh>
    <rPh sb="15" eb="17">
      <t>イタク</t>
    </rPh>
    <rPh sb="17" eb="18">
      <t>リョウ</t>
    </rPh>
    <rPh sb="21" eb="23">
      <t>タイショウ</t>
    </rPh>
    <rPh sb="23" eb="25">
      <t>イタク</t>
    </rPh>
    <rPh sb="25" eb="26">
      <t>ク</t>
    </rPh>
    <rPh sb="26" eb="27">
      <t>ブン</t>
    </rPh>
    <rPh sb="28" eb="31">
      <t>イタクリョウ</t>
    </rPh>
    <rPh sb="48" eb="50">
      <t>タイショウ</t>
    </rPh>
    <rPh sb="50" eb="52">
      <t>イタク</t>
    </rPh>
    <rPh sb="52" eb="54">
      <t>クブン</t>
    </rPh>
    <rPh sb="55" eb="57">
      <t>タイショウ</t>
    </rPh>
    <rPh sb="57" eb="60">
      <t>ハイキブツ</t>
    </rPh>
    <rPh sb="60" eb="62">
      <t>シュルイ</t>
    </rPh>
    <rPh sb="63" eb="65">
      <t>シゲン</t>
    </rPh>
    <rPh sb="65" eb="66">
      <t>カ</t>
    </rPh>
    <rPh sb="68" eb="69">
      <t>リョウ</t>
    </rPh>
    <rPh sb="70" eb="72">
      <t>タイショウ</t>
    </rPh>
    <rPh sb="72" eb="74">
      <t>イタク</t>
    </rPh>
    <rPh sb="74" eb="76">
      <t>クブン</t>
    </rPh>
    <rPh sb="77" eb="79">
      <t>ゴウケイ</t>
    </rPh>
    <rPh sb="79" eb="81">
      <t>シゲン</t>
    </rPh>
    <rPh sb="81" eb="82">
      <t>カ</t>
    </rPh>
    <rPh sb="84" eb="85">
      <t>リョウ</t>
    </rPh>
    <phoneticPr fontId="4"/>
  </si>
  <si>
    <t>７．収集運搬部門～直営車両の積載量等～</t>
  </si>
  <si>
    <t>■表：収直車両減価1（データ出典：入力ファイル「７．収集運搬部門～直営車両の積載量等～」）</t>
    <rPh sb="1" eb="2">
      <t>ヒョウ</t>
    </rPh>
    <rPh sb="3" eb="4">
      <t>オサム</t>
    </rPh>
    <rPh sb="4" eb="5">
      <t>チョク</t>
    </rPh>
    <rPh sb="5" eb="7">
      <t>シャリョウ</t>
    </rPh>
    <rPh sb="7" eb="9">
      <t>ゲンカ</t>
    </rPh>
    <rPh sb="14" eb="16">
      <t>シュッテン</t>
    </rPh>
    <rPh sb="17" eb="19">
      <t>ニュウリョク</t>
    </rPh>
    <phoneticPr fontId="4"/>
  </si>
  <si>
    <t>■表：収直車両物件1（データ出典：入力ファイル「７．収集運搬部門～直営車両の積載量等～」）</t>
    <rPh sb="1" eb="2">
      <t>ヒョウ</t>
    </rPh>
    <rPh sb="14" eb="16">
      <t>シュッテン</t>
    </rPh>
    <rPh sb="17" eb="19">
      <t>ニュウリョク</t>
    </rPh>
    <phoneticPr fontId="4"/>
  </si>
  <si>
    <t>収集運搬部門共通的物件費</t>
    <rPh sb="0" eb="2">
      <t>シュウシュウ</t>
    </rPh>
    <rPh sb="2" eb="4">
      <t>ウンパン</t>
    </rPh>
    <rPh sb="4" eb="6">
      <t>ブモン</t>
    </rPh>
    <rPh sb="6" eb="9">
      <t>キョウツウテキ</t>
    </rPh>
    <rPh sb="9" eb="12">
      <t>ブッケンヒ</t>
    </rPh>
    <phoneticPr fontId="4"/>
  </si>
  <si>
    <t>稼働時間
（時/年）</t>
    <rPh sb="0" eb="2">
      <t>カドウ</t>
    </rPh>
    <rPh sb="2" eb="4">
      <t>ジカン</t>
    </rPh>
    <rPh sb="6" eb="7">
      <t>ジ</t>
    </rPh>
    <rPh sb="8" eb="9">
      <t>ネン</t>
    </rPh>
    <phoneticPr fontId="4"/>
  </si>
  <si>
    <r>
      <t>■表：中間公設1</t>
    </r>
    <r>
      <rPr>
        <sz val="11"/>
        <rFont val="ＭＳ Ｐゴシック"/>
        <family val="3"/>
        <charset val="128"/>
      </rPr>
      <t>2</t>
    </r>
    <rPh sb="1" eb="2">
      <t>ヒョウ</t>
    </rPh>
    <rPh sb="5" eb="6">
      <t>コウ</t>
    </rPh>
    <rPh sb="6" eb="7">
      <t>セツ</t>
    </rPh>
    <phoneticPr fontId="4"/>
  </si>
  <si>
    <t>■表：管理施設4</t>
    <rPh sb="1" eb="2">
      <t>ヒョウ</t>
    </rPh>
    <phoneticPr fontId="4"/>
  </si>
  <si>
    <t>【表：管理施設1より算出】</t>
    <rPh sb="1" eb="2">
      <t>ヒョウ</t>
    </rPh>
    <rPh sb="3" eb="5">
      <t>カンリ</t>
    </rPh>
    <rPh sb="5" eb="7">
      <t>シセツ</t>
    </rPh>
    <rPh sb="10" eb="12">
      <t>サンシュツ</t>
    </rPh>
    <phoneticPr fontId="4"/>
  </si>
  <si>
    <t>最終処分部門の車両に係る物件費</t>
    <rPh sb="0" eb="2">
      <t>サイシュウ</t>
    </rPh>
    <rPh sb="2" eb="4">
      <t>ショブン</t>
    </rPh>
    <rPh sb="4" eb="6">
      <t>ブモン</t>
    </rPh>
    <rPh sb="7" eb="9">
      <t>シャリョウ</t>
    </rPh>
    <rPh sb="10" eb="11">
      <t>カカワ</t>
    </rPh>
    <rPh sb="12" eb="15">
      <t>ブッケンヒ</t>
    </rPh>
    <phoneticPr fontId="4"/>
  </si>
  <si>
    <t>４．収集運搬部門～収集運搬量～</t>
    <phoneticPr fontId="4"/>
  </si>
  <si>
    <r>
      <t>■表：収集直営</t>
    </r>
    <r>
      <rPr>
        <sz val="11"/>
        <rFont val="ＭＳ Ｐゴシック"/>
        <family val="3"/>
        <charset val="128"/>
      </rPr>
      <t>2</t>
    </r>
    <r>
      <rPr>
        <sz val="11"/>
        <rFont val="ＭＳ Ｐゴシック"/>
        <family val="3"/>
        <charset val="128"/>
      </rPr>
      <t>（データ出典：入力ファイル「４．収集運搬部門～収集運搬量～」）</t>
    </r>
    <rPh sb="1" eb="2">
      <t>ヒョウ</t>
    </rPh>
    <rPh sb="3" eb="5">
      <t>シュウシュウ</t>
    </rPh>
    <rPh sb="5" eb="7">
      <t>チョクエイ</t>
    </rPh>
    <rPh sb="12" eb="14">
      <t>シュッテン</t>
    </rPh>
    <rPh sb="15" eb="17">
      <t>ニュウリョク</t>
    </rPh>
    <phoneticPr fontId="4"/>
  </si>
  <si>
    <t>【表：収集直営2より算出】</t>
    <rPh sb="1" eb="2">
      <t>ヒョウ</t>
    </rPh>
    <rPh sb="10" eb="12">
      <t>サンシュツ</t>
    </rPh>
    <phoneticPr fontId="4"/>
  </si>
  <si>
    <t>【表：収集直営1、収集直営5より算出】</t>
    <rPh sb="1" eb="2">
      <t>ヒョウ</t>
    </rPh>
    <rPh sb="3" eb="5">
      <t>シュウシュウ</t>
    </rPh>
    <rPh sb="5" eb="7">
      <t>チョクエイ</t>
    </rPh>
    <rPh sb="16" eb="18">
      <t>サンシュツ</t>
    </rPh>
    <phoneticPr fontId="4"/>
  </si>
  <si>
    <t>（１）中間処理部門の車両に係る物件費を「廃棄物種類ごとの直営施設への中間処理投入量」の比で各廃棄物種類に配賦</t>
    <rPh sb="3" eb="5">
      <t>チュウカン</t>
    </rPh>
    <rPh sb="5" eb="7">
      <t>ショリ</t>
    </rPh>
    <rPh sb="7" eb="9">
      <t>ブモン</t>
    </rPh>
    <rPh sb="10" eb="12">
      <t>シャリョウ</t>
    </rPh>
    <rPh sb="13" eb="14">
      <t>カカワ</t>
    </rPh>
    <rPh sb="15" eb="18">
      <t>ブッケンヒ</t>
    </rPh>
    <rPh sb="20" eb="22">
      <t>ハイキ</t>
    </rPh>
    <rPh sb="22" eb="23">
      <t>ブツ</t>
    </rPh>
    <rPh sb="23" eb="25">
      <t>シュルイ</t>
    </rPh>
    <rPh sb="28" eb="30">
      <t>チョクエイ</t>
    </rPh>
    <rPh sb="30" eb="32">
      <t>シセツ</t>
    </rPh>
    <rPh sb="34" eb="36">
      <t>チュウカン</t>
    </rPh>
    <rPh sb="36" eb="38">
      <t>ショリ</t>
    </rPh>
    <rPh sb="38" eb="40">
      <t>トウニュウ</t>
    </rPh>
    <rPh sb="40" eb="41">
      <t>リョウ</t>
    </rPh>
    <rPh sb="43" eb="44">
      <t>ヒ</t>
    </rPh>
    <rPh sb="45" eb="46">
      <t>カク</t>
    </rPh>
    <rPh sb="46" eb="49">
      <t>ハイキブツ</t>
    </rPh>
    <rPh sb="49" eb="51">
      <t>シュルイ</t>
    </rPh>
    <rPh sb="52" eb="54">
      <t>ハイフ</t>
    </rPh>
    <phoneticPr fontId="4"/>
  </si>
  <si>
    <t>直営施設への埋立処分量</t>
    <rPh sb="0" eb="2">
      <t>チョクエイ</t>
    </rPh>
    <rPh sb="2" eb="4">
      <t>シセツ</t>
    </rPh>
    <rPh sb="6" eb="8">
      <t>ウメタテ</t>
    </rPh>
    <rPh sb="8" eb="10">
      <t>ショブン</t>
    </rPh>
    <rPh sb="10" eb="11">
      <t>リョウ</t>
    </rPh>
    <phoneticPr fontId="4"/>
  </si>
  <si>
    <t>◆資源化部門－委託－</t>
    <rPh sb="1" eb="4">
      <t>シゲンカ</t>
    </rPh>
    <rPh sb="4" eb="6">
      <t>ブモン</t>
    </rPh>
    <rPh sb="7" eb="9">
      <t>イタク</t>
    </rPh>
    <phoneticPr fontId="4"/>
  </si>
  <si>
    <t>２１．資源化部門～資源化投入量～</t>
    <phoneticPr fontId="4"/>
  </si>
  <si>
    <t>２４．資源化部門～委託～</t>
    <phoneticPr fontId="4"/>
  </si>
  <si>
    <t>コンテナ配布区分ごとの直営による収集運搬容積合計を基にコンテナ配布区分ごとの廃棄物種類の比率を算出</t>
    <rPh sb="4" eb="6">
      <t>ハイフ</t>
    </rPh>
    <rPh sb="6" eb="8">
      <t>クブン</t>
    </rPh>
    <rPh sb="11" eb="13">
      <t>チョクエイ</t>
    </rPh>
    <rPh sb="16" eb="18">
      <t>シュウシュウ</t>
    </rPh>
    <rPh sb="18" eb="20">
      <t>ウンパン</t>
    </rPh>
    <rPh sb="20" eb="22">
      <t>ヨウセキ</t>
    </rPh>
    <rPh sb="22" eb="24">
      <t>ゴウケイ</t>
    </rPh>
    <rPh sb="25" eb="26">
      <t>モト</t>
    </rPh>
    <rPh sb="31" eb="33">
      <t>ハイフ</t>
    </rPh>
    <rPh sb="33" eb="35">
      <t>クブン</t>
    </rPh>
    <rPh sb="38" eb="41">
      <t>ハイキブツ</t>
    </rPh>
    <rPh sb="41" eb="43">
      <t>シュルイ</t>
    </rPh>
    <rPh sb="44" eb="46">
      <t>ヒリツ</t>
    </rPh>
    <rPh sb="47" eb="49">
      <t>サンシュツ</t>
    </rPh>
    <phoneticPr fontId="4"/>
  </si>
  <si>
    <r>
      <t>■表：中間公設1</t>
    </r>
    <r>
      <rPr>
        <sz val="11"/>
        <rFont val="ＭＳ Ｐゴシック"/>
        <family val="3"/>
        <charset val="128"/>
      </rPr>
      <t>4</t>
    </r>
    <rPh sb="1" eb="2">
      <t>ヒョウ</t>
    </rPh>
    <rPh sb="5" eb="6">
      <t>コウ</t>
    </rPh>
    <rPh sb="6" eb="7">
      <t>セツ</t>
    </rPh>
    <phoneticPr fontId="4"/>
  </si>
  <si>
    <r>
      <t>■表：中間公設1</t>
    </r>
    <r>
      <rPr>
        <sz val="11"/>
        <rFont val="ＭＳ Ｐゴシック"/>
        <family val="3"/>
        <charset val="128"/>
      </rPr>
      <t>5</t>
    </r>
    <rPh sb="1" eb="2">
      <t>ヒョウ</t>
    </rPh>
    <rPh sb="5" eb="6">
      <t>コウ</t>
    </rPh>
    <rPh sb="6" eb="7">
      <t>セツ</t>
    </rPh>
    <phoneticPr fontId="4"/>
  </si>
  <si>
    <r>
      <t>■表：中間公設1</t>
    </r>
    <r>
      <rPr>
        <sz val="11"/>
        <rFont val="ＭＳ Ｐゴシック"/>
        <family val="3"/>
        <charset val="128"/>
      </rPr>
      <t>6</t>
    </r>
    <rPh sb="1" eb="2">
      <t>ヒョウ</t>
    </rPh>
    <rPh sb="5" eb="6">
      <t>コウ</t>
    </rPh>
    <rPh sb="6" eb="7">
      <t>セツ</t>
    </rPh>
    <phoneticPr fontId="4"/>
  </si>
  <si>
    <t>・収集運搬部門
　対象廃棄物種類・対象部門の共通的物件費　＝　対象部門の共通的物件費　×　（対象廃棄物種類の人件費、車両に係る物件費、施設に係る物件費、車両・施設に以外に係る物件費のうち特定の一般廃棄物種類に係る物件費合計）　/　（対象部門の人件費、車両に係る物件費、施設に係る物件費、車両・施設に以外に係る物件費のうち特定の一般廃棄物種類に係る物件費合計）
・中間処理・最終処分・資源化部門
　対象廃棄物種類・対象部門の共通的物件費　＝　対象部門の共通的物件費　×　（対象廃棄物種類の人件費、施設に物件費、車両に係る物件費の合計金額）　/　（対象部門の人件費、施設に物件費、車両に係る物件費の合計金額）
・管理部門
　管理部門の対象廃棄物種類の共通的物件費　＝　管理部門の共通的物件費　×　（対象廃棄物種類の作業部門費用合計）　/　（作業部門費用合計）</t>
    <rPh sb="1" eb="3">
      <t>シュウシュウ</t>
    </rPh>
    <rPh sb="3" eb="5">
      <t>ウンパン</t>
    </rPh>
    <rPh sb="5" eb="7">
      <t>ブモン</t>
    </rPh>
    <rPh sb="9" eb="11">
      <t>タイショウ</t>
    </rPh>
    <rPh sb="11" eb="14">
      <t>ハイキブツ</t>
    </rPh>
    <rPh sb="14" eb="16">
      <t>シュルイ</t>
    </rPh>
    <rPh sb="17" eb="19">
      <t>タイショウ</t>
    </rPh>
    <rPh sb="19" eb="21">
      <t>ブモン</t>
    </rPh>
    <rPh sb="22" eb="25">
      <t>キョウツウテキ</t>
    </rPh>
    <rPh sb="25" eb="28">
      <t>ブッケンヒ</t>
    </rPh>
    <rPh sb="31" eb="33">
      <t>タイショウ</t>
    </rPh>
    <rPh sb="33" eb="35">
      <t>ブモン</t>
    </rPh>
    <rPh sb="36" eb="39">
      <t>キョウツウテキ</t>
    </rPh>
    <rPh sb="39" eb="42">
      <t>ブッケンヒ</t>
    </rPh>
    <rPh sb="46" eb="48">
      <t>タイショウ</t>
    </rPh>
    <rPh sb="48" eb="51">
      <t>ハイキブツ</t>
    </rPh>
    <rPh sb="51" eb="53">
      <t>シュルイ</t>
    </rPh>
    <rPh sb="116" eb="118">
      <t>タイショウ</t>
    </rPh>
    <rPh sb="118" eb="120">
      <t>ブモン</t>
    </rPh>
    <rPh sb="181" eb="183">
      <t>チュウカン</t>
    </rPh>
    <rPh sb="183" eb="185">
      <t>ショリ</t>
    </rPh>
    <rPh sb="186" eb="188">
      <t>サイシュウ</t>
    </rPh>
    <rPh sb="188" eb="190">
      <t>ショブン</t>
    </rPh>
    <rPh sb="191" eb="194">
      <t>シゲンカ</t>
    </rPh>
    <rPh sb="194" eb="196">
      <t>ブモン</t>
    </rPh>
    <rPh sb="304" eb="306">
      <t>カンリ</t>
    </rPh>
    <rPh sb="306" eb="308">
      <t>ブモン</t>
    </rPh>
    <rPh sb="310" eb="312">
      <t>カンリ</t>
    </rPh>
    <rPh sb="312" eb="314">
      <t>ブモン</t>
    </rPh>
    <rPh sb="332" eb="334">
      <t>カンリ</t>
    </rPh>
    <rPh sb="347" eb="349">
      <t>タイショウ</t>
    </rPh>
    <rPh sb="349" eb="352">
      <t>ハイキブツ</t>
    </rPh>
    <rPh sb="352" eb="354">
      <t>シュルイ</t>
    </rPh>
    <rPh sb="355" eb="357">
      <t>サギョウ</t>
    </rPh>
    <rPh sb="357" eb="359">
      <t>ブモン</t>
    </rPh>
    <rPh sb="359" eb="361">
      <t>ヒヨウ</t>
    </rPh>
    <rPh sb="361" eb="363">
      <t>ゴウケイ</t>
    </rPh>
    <rPh sb="368" eb="370">
      <t>サギョウ</t>
    </rPh>
    <rPh sb="370" eb="372">
      <t>ブモン</t>
    </rPh>
    <rPh sb="372" eb="374">
      <t>ヒヨウ</t>
    </rPh>
    <rPh sb="374" eb="376">
      <t>ゴウケイ</t>
    </rPh>
    <phoneticPr fontId="4"/>
  </si>
  <si>
    <t>【表：収直コン車両減価7より算出】</t>
    <rPh sb="1" eb="2">
      <t>ヒョウ</t>
    </rPh>
    <rPh sb="14" eb="16">
      <t>サンシュツ</t>
    </rPh>
    <phoneticPr fontId="4"/>
  </si>
  <si>
    <t>■表：収集公設施設10</t>
    <rPh sb="1" eb="2">
      <t>ヒョウ</t>
    </rPh>
    <rPh sb="3" eb="5">
      <t>シュウシュウ</t>
    </rPh>
    <rPh sb="5" eb="7">
      <t>コウセツ</t>
    </rPh>
    <rPh sb="7" eb="9">
      <t>シセツ</t>
    </rPh>
    <phoneticPr fontId="4"/>
  </si>
  <si>
    <r>
      <t>■表：収集公設施設1</t>
    </r>
    <r>
      <rPr>
        <sz val="11"/>
        <rFont val="ＭＳ Ｐゴシック"/>
        <family val="3"/>
        <charset val="128"/>
      </rPr>
      <t>1</t>
    </r>
    <rPh sb="1" eb="2">
      <t>ヒョウ</t>
    </rPh>
    <rPh sb="3" eb="5">
      <t>シュウシュウ</t>
    </rPh>
    <rPh sb="5" eb="7">
      <t>コウセツ</t>
    </rPh>
    <rPh sb="7" eb="9">
      <t>シセツ</t>
    </rPh>
    <phoneticPr fontId="4"/>
  </si>
  <si>
    <t>年度</t>
  </si>
  <si>
    <t>■表：資負施設1（データ出典：入力ファイル「２．所有施設に係る事業費等」）</t>
    <rPh sb="1" eb="2">
      <t>ヒョウ</t>
    </rPh>
    <rPh sb="3" eb="4">
      <t>シ</t>
    </rPh>
    <rPh sb="4" eb="5">
      <t>フ</t>
    </rPh>
    <rPh sb="5" eb="7">
      <t>シセツ</t>
    </rPh>
    <rPh sb="12" eb="14">
      <t>シュッテン</t>
    </rPh>
    <rPh sb="15" eb="17">
      <t>ニュウリョク</t>
    </rPh>
    <rPh sb="24" eb="26">
      <t>ショユウ</t>
    </rPh>
    <rPh sb="26" eb="28">
      <t>シセツ</t>
    </rPh>
    <rPh sb="29" eb="30">
      <t>カカワ</t>
    </rPh>
    <rPh sb="31" eb="34">
      <t>ジギョウヒ</t>
    </rPh>
    <rPh sb="34" eb="35">
      <t>トウ</t>
    </rPh>
    <phoneticPr fontId="4"/>
  </si>
  <si>
    <t>【表：収集コン委託2より算出】</t>
    <rPh sb="1" eb="2">
      <t>ヒョウ</t>
    </rPh>
    <rPh sb="3" eb="5">
      <t>シュウシュウ</t>
    </rPh>
    <rPh sb="7" eb="9">
      <t>イタク</t>
    </rPh>
    <rPh sb="12" eb="14">
      <t>サンシュツ</t>
    </rPh>
    <phoneticPr fontId="4"/>
  </si>
  <si>
    <t>【表：収直車両物件2より算出】</t>
    <rPh sb="1" eb="2">
      <t>ヒョウ</t>
    </rPh>
    <rPh sb="3" eb="4">
      <t>オサム</t>
    </rPh>
    <rPh sb="4" eb="5">
      <t>チョク</t>
    </rPh>
    <rPh sb="5" eb="7">
      <t>シャリョウ</t>
    </rPh>
    <rPh sb="7" eb="9">
      <t>ブッケン</t>
    </rPh>
    <rPh sb="12" eb="14">
      <t>サンシュツ</t>
    </rPh>
    <phoneticPr fontId="4"/>
  </si>
  <si>
    <t>「平ボディ」と「その他の車両」の収集運搬車両のべ運搬収集運搬時間とコンテナ配布車両のべ稼働時間</t>
  </si>
  <si>
    <t>「平ボディ」と「その他の車両」の収集運搬車両のべ運搬収集運搬時間とコンテナ配布車両のべ稼働時間</t>
    <rPh sb="1" eb="2">
      <t>ヒラ</t>
    </rPh>
    <rPh sb="16" eb="18">
      <t>シュウシュウ</t>
    </rPh>
    <rPh sb="18" eb="20">
      <t>ウンパン</t>
    </rPh>
    <rPh sb="20" eb="22">
      <t>シャリョウ</t>
    </rPh>
    <rPh sb="24" eb="26">
      <t>ウンパン</t>
    </rPh>
    <rPh sb="26" eb="28">
      <t>シュウシュウ</t>
    </rPh>
    <rPh sb="28" eb="30">
      <t>ウンパン</t>
    </rPh>
    <rPh sb="30" eb="32">
      <t>ジカン</t>
    </rPh>
    <rPh sb="37" eb="39">
      <t>ハイフ</t>
    </rPh>
    <rPh sb="39" eb="41">
      <t>シャリョウ</t>
    </rPh>
    <rPh sb="43" eb="45">
      <t>カドウ</t>
    </rPh>
    <rPh sb="45" eb="47">
      <t>ジカン</t>
    </rPh>
    <phoneticPr fontId="4"/>
  </si>
  <si>
    <t>その他の車両の合計</t>
    <rPh sb="7" eb="9">
      <t>ゴウケイ</t>
    </rPh>
    <phoneticPr fontId="4"/>
  </si>
  <si>
    <t>■表：中間公設1（データ出典：入力ファイル「１５．中間処理部門～公設民営～」）</t>
    <rPh sb="1" eb="2">
      <t>ヒョウ</t>
    </rPh>
    <rPh sb="5" eb="6">
      <t>コウ</t>
    </rPh>
    <rPh sb="6" eb="7">
      <t>セツ</t>
    </rPh>
    <rPh sb="12" eb="14">
      <t>シュッテン</t>
    </rPh>
    <rPh sb="15" eb="17">
      <t>ニュウリョク</t>
    </rPh>
    <phoneticPr fontId="4"/>
  </si>
  <si>
    <t>■表：中間公設2（データ出典：入力ファイル「１３．中間処理部門～中間処理投入量～」）</t>
    <rPh sb="1" eb="2">
      <t>ヒョウ</t>
    </rPh>
    <rPh sb="12" eb="14">
      <t>シュッテン</t>
    </rPh>
    <rPh sb="15" eb="17">
      <t>ニュウリョク</t>
    </rPh>
    <phoneticPr fontId="4"/>
  </si>
  <si>
    <t>（１）部門・実施主体ごとに重複しない施設を抽出</t>
    <rPh sb="3" eb="5">
      <t>ブモン</t>
    </rPh>
    <rPh sb="6" eb="8">
      <t>ジッシ</t>
    </rPh>
    <rPh sb="8" eb="10">
      <t>シュタイ</t>
    </rPh>
    <rPh sb="13" eb="15">
      <t>チョウフク</t>
    </rPh>
    <rPh sb="18" eb="20">
      <t>シセツ</t>
    </rPh>
    <rPh sb="21" eb="23">
      <t>チュウシュツ</t>
    </rPh>
    <phoneticPr fontId="4"/>
  </si>
  <si>
    <t>（２）区分ごとの無形固形資産の取得価額合計、期間ごとの地方債及び借入金の本年度未残高合計を算出</t>
    <rPh sb="3" eb="5">
      <t>クブン</t>
    </rPh>
    <rPh sb="8" eb="10">
      <t>ムケイ</t>
    </rPh>
    <rPh sb="10" eb="12">
      <t>コケイ</t>
    </rPh>
    <rPh sb="12" eb="14">
      <t>シサン</t>
    </rPh>
    <rPh sb="15" eb="17">
      <t>シュトク</t>
    </rPh>
    <rPh sb="17" eb="19">
      <t>カガク</t>
    </rPh>
    <rPh sb="19" eb="21">
      <t>ゴウケイ</t>
    </rPh>
    <rPh sb="22" eb="24">
      <t>キカン</t>
    </rPh>
    <rPh sb="27" eb="29">
      <t>チホウ</t>
    </rPh>
    <rPh sb="29" eb="30">
      <t>サイ</t>
    </rPh>
    <rPh sb="30" eb="31">
      <t>オヨ</t>
    </rPh>
    <rPh sb="32" eb="34">
      <t>カリイレ</t>
    </rPh>
    <rPh sb="34" eb="35">
      <t>キン</t>
    </rPh>
    <rPh sb="36" eb="39">
      <t>ホンネンド</t>
    </rPh>
    <rPh sb="39" eb="40">
      <t>ミ</t>
    </rPh>
    <rPh sb="40" eb="42">
      <t>ザンダカ</t>
    </rPh>
    <rPh sb="42" eb="44">
      <t>ゴウケイ</t>
    </rPh>
    <rPh sb="45" eb="47">
      <t>サンシュツ</t>
    </rPh>
    <phoneticPr fontId="4"/>
  </si>
  <si>
    <t>事業系直接搬入ごみ手数料収入の算出</t>
    <rPh sb="0" eb="2">
      <t>ジギョウ</t>
    </rPh>
    <rPh sb="2" eb="3">
      <t>ケイ</t>
    </rPh>
    <rPh sb="3" eb="5">
      <t>チョクセツ</t>
    </rPh>
    <rPh sb="5" eb="7">
      <t>ハンニュウ</t>
    </rPh>
    <rPh sb="9" eb="12">
      <t>テスウリョウ</t>
    </rPh>
    <rPh sb="12" eb="14">
      <t>シュウニュウ</t>
    </rPh>
    <rPh sb="15" eb="17">
      <t>サンシュツ</t>
    </rPh>
    <phoneticPr fontId="4"/>
  </si>
  <si>
    <t>（１）家庭系</t>
    <rPh sb="3" eb="5">
      <t>カテイ</t>
    </rPh>
    <rPh sb="5" eb="6">
      <t>ケイ</t>
    </rPh>
    <phoneticPr fontId="4"/>
  </si>
  <si>
    <t>（２）事業系</t>
    <rPh sb="3" eb="5">
      <t>ジギョウ</t>
    </rPh>
    <rPh sb="5" eb="6">
      <t>ケイ</t>
    </rPh>
    <phoneticPr fontId="4"/>
  </si>
  <si>
    <t>■表：事業持込3</t>
  </si>
  <si>
    <r>
      <t>■表：収集公設車物7</t>
    </r>
    <r>
      <rPr>
        <sz val="11"/>
        <rFont val="ＭＳ Ｐゴシック"/>
        <family val="3"/>
        <charset val="128"/>
      </rPr>
      <t>-2</t>
    </r>
    <rPh sb="1" eb="2">
      <t>ヒョウ</t>
    </rPh>
    <phoneticPr fontId="4"/>
  </si>
  <si>
    <t>リース・レンタル費用（円/年）</t>
    <rPh sb="8" eb="10">
      <t>ヒヨウ</t>
    </rPh>
    <rPh sb="11" eb="12">
      <t>エン</t>
    </rPh>
    <rPh sb="13" eb="14">
      <t>ネン</t>
    </rPh>
    <phoneticPr fontId="4"/>
  </si>
  <si>
    <t>維持補修費（円/年）</t>
    <rPh sb="0" eb="2">
      <t>イジ</t>
    </rPh>
    <rPh sb="2" eb="4">
      <t>ホシュウ</t>
    </rPh>
    <rPh sb="4" eb="5">
      <t>ヒ</t>
    </rPh>
    <rPh sb="6" eb="7">
      <t>エン</t>
    </rPh>
    <rPh sb="8" eb="9">
      <t>ネン</t>
    </rPh>
    <phoneticPr fontId="4"/>
  </si>
  <si>
    <t>（３）各施設・各部門の減価償却費、人件費、物件費、経費を整理する</t>
    <rPh sb="3" eb="4">
      <t>カク</t>
    </rPh>
    <rPh sb="4" eb="6">
      <t>シセツ</t>
    </rPh>
    <rPh sb="7" eb="8">
      <t>カク</t>
    </rPh>
    <rPh sb="8" eb="10">
      <t>ブモン</t>
    </rPh>
    <rPh sb="11" eb="13">
      <t>ゲンカ</t>
    </rPh>
    <rPh sb="13" eb="15">
      <t>ショウキャク</t>
    </rPh>
    <rPh sb="15" eb="16">
      <t>ヒ</t>
    </rPh>
    <rPh sb="17" eb="20">
      <t>ジンケンヒ</t>
    </rPh>
    <rPh sb="21" eb="24">
      <t>ブッケンヒ</t>
    </rPh>
    <rPh sb="25" eb="27">
      <t>ケイヒ</t>
    </rPh>
    <rPh sb="28" eb="30">
      <t>セイリ</t>
    </rPh>
    <phoneticPr fontId="4"/>
  </si>
  <si>
    <t>各施設・各部門の減価償却費、人件費、物件費、経費を整理する</t>
    <rPh sb="0" eb="1">
      <t>カク</t>
    </rPh>
    <rPh sb="1" eb="3">
      <t>シセツ</t>
    </rPh>
    <rPh sb="4" eb="7">
      <t>カクブモン</t>
    </rPh>
    <rPh sb="8" eb="10">
      <t>ゲンカ</t>
    </rPh>
    <rPh sb="10" eb="12">
      <t>ショウキャク</t>
    </rPh>
    <rPh sb="12" eb="13">
      <t>ヒ</t>
    </rPh>
    <rPh sb="14" eb="17">
      <t>ジンケンヒ</t>
    </rPh>
    <rPh sb="18" eb="21">
      <t>ブッケンヒ</t>
    </rPh>
    <rPh sb="22" eb="24">
      <t>ケイヒ</t>
    </rPh>
    <rPh sb="25" eb="27">
      <t>セイリ</t>
    </rPh>
    <phoneticPr fontId="4"/>
  </si>
  <si>
    <t>経費</t>
    <rPh sb="0" eb="2">
      <t>ケイヒ</t>
    </rPh>
    <phoneticPr fontId="4"/>
  </si>
  <si>
    <t>燃料費
（該当する車両の合計）
（円/年）</t>
    <rPh sb="0" eb="3">
      <t>ネンリョウヒ</t>
    </rPh>
    <rPh sb="5" eb="7">
      <t>ガイトウ</t>
    </rPh>
    <rPh sb="9" eb="11">
      <t>シャリョウ</t>
    </rPh>
    <rPh sb="12" eb="14">
      <t>ゴウケイ</t>
    </rPh>
    <rPh sb="17" eb="18">
      <t>エン</t>
    </rPh>
    <rPh sb="19" eb="20">
      <t>ネン</t>
    </rPh>
    <phoneticPr fontId="4"/>
  </si>
  <si>
    <t>維持補修費
（該当する車両の合計）
（円/年）</t>
    <rPh sb="0" eb="2">
      <t>イジ</t>
    </rPh>
    <rPh sb="2" eb="4">
      <t>ホシュウ</t>
    </rPh>
    <rPh sb="4" eb="5">
      <t>ヒ</t>
    </rPh>
    <rPh sb="7" eb="9">
      <t>ガイトウ</t>
    </rPh>
    <rPh sb="11" eb="13">
      <t>シャリョウ</t>
    </rPh>
    <rPh sb="14" eb="16">
      <t>ゴウケイ</t>
    </rPh>
    <rPh sb="19" eb="20">
      <t>エン</t>
    </rPh>
    <rPh sb="21" eb="22">
      <t>ネン</t>
    </rPh>
    <phoneticPr fontId="4"/>
  </si>
  <si>
    <t>対象委託区分の施設・対象廃棄物種類の減価償却費＝（対象委託区分の施設の減価償却費）×（対象委託区分・対象廃棄物種類の資源化投入量/対象委託区分の資源化投入量合計）</t>
    <rPh sb="0" eb="2">
      <t>タイショウ</t>
    </rPh>
    <rPh sb="2" eb="4">
      <t>イタク</t>
    </rPh>
    <rPh sb="4" eb="6">
      <t>クブン</t>
    </rPh>
    <rPh sb="7" eb="9">
      <t>シセツ</t>
    </rPh>
    <rPh sb="10" eb="12">
      <t>タイショウ</t>
    </rPh>
    <rPh sb="12" eb="15">
      <t>ハイキブツ</t>
    </rPh>
    <rPh sb="15" eb="17">
      <t>シュルイ</t>
    </rPh>
    <rPh sb="18" eb="20">
      <t>ゲンカ</t>
    </rPh>
    <rPh sb="20" eb="22">
      <t>ショウキャク</t>
    </rPh>
    <rPh sb="22" eb="23">
      <t>ヒ</t>
    </rPh>
    <rPh sb="25" eb="27">
      <t>タイショウ</t>
    </rPh>
    <rPh sb="27" eb="29">
      <t>イタク</t>
    </rPh>
    <rPh sb="29" eb="31">
      <t>クブン</t>
    </rPh>
    <rPh sb="32" eb="34">
      <t>シセツ</t>
    </rPh>
    <rPh sb="35" eb="37">
      <t>ゲンカ</t>
    </rPh>
    <rPh sb="37" eb="39">
      <t>ショウキャク</t>
    </rPh>
    <rPh sb="39" eb="40">
      <t>ヒ</t>
    </rPh>
    <rPh sb="43" eb="45">
      <t>タイショウ</t>
    </rPh>
    <rPh sb="45" eb="47">
      <t>イタク</t>
    </rPh>
    <rPh sb="47" eb="49">
      <t>クブン</t>
    </rPh>
    <rPh sb="50" eb="52">
      <t>タイショウ</t>
    </rPh>
    <rPh sb="52" eb="55">
      <t>ハイキブツ</t>
    </rPh>
    <rPh sb="55" eb="57">
      <t>シュルイ</t>
    </rPh>
    <rPh sb="65" eb="67">
      <t>タイショウ</t>
    </rPh>
    <rPh sb="67" eb="69">
      <t>イタク</t>
    </rPh>
    <rPh sb="69" eb="71">
      <t>クブン</t>
    </rPh>
    <rPh sb="78" eb="80">
      <t>ゴウケイ</t>
    </rPh>
    <phoneticPr fontId="4"/>
  </si>
  <si>
    <t>対象廃棄物種類の車両に係る減価償却費＝　車両に係る減価償却費　×　　（対象廃棄物種類の直営施設への資源化投入量　/　直営施設への資源化投入量合計）
対象廃棄物種類の車両に係る物件費＝　車両に係る物件費　×　（対象廃棄物種類の直営施設への資源化投入量　/　直営施設への資源化投入量合計）</t>
    <rPh sb="74" eb="76">
      <t>タイショウ</t>
    </rPh>
    <rPh sb="76" eb="79">
      <t>ハイキブツ</t>
    </rPh>
    <rPh sb="79" eb="81">
      <t>シュルイ</t>
    </rPh>
    <rPh sb="82" eb="84">
      <t>シャリョウ</t>
    </rPh>
    <rPh sb="85" eb="86">
      <t>カカワ</t>
    </rPh>
    <rPh sb="87" eb="89">
      <t>ブッケン</t>
    </rPh>
    <rPh sb="89" eb="90">
      <t>ヒ</t>
    </rPh>
    <rPh sb="92" eb="94">
      <t>シャリョウ</t>
    </rPh>
    <rPh sb="95" eb="96">
      <t>カカワ</t>
    </rPh>
    <rPh sb="97" eb="99">
      <t>ブッケン</t>
    </rPh>
    <rPh sb="99" eb="100">
      <t>ヒ</t>
    </rPh>
    <rPh sb="104" eb="106">
      <t>タイショウ</t>
    </rPh>
    <rPh sb="106" eb="109">
      <t>ハイキブツ</t>
    </rPh>
    <rPh sb="109" eb="111">
      <t>シュルイ</t>
    </rPh>
    <rPh sb="112" eb="114">
      <t>チョクエイ</t>
    </rPh>
    <rPh sb="114" eb="116">
      <t>シセツ</t>
    </rPh>
    <rPh sb="127" eb="129">
      <t>チョクエイ</t>
    </rPh>
    <rPh sb="129" eb="131">
      <t>シセツ</t>
    </rPh>
    <rPh sb="139" eb="141">
      <t>ゴウケイ</t>
    </rPh>
    <phoneticPr fontId="4"/>
  </si>
  <si>
    <t>■表：中間委託6</t>
    <rPh sb="1" eb="2">
      <t>ヒョウ</t>
    </rPh>
    <phoneticPr fontId="4"/>
  </si>
  <si>
    <t>焼却量（t/年）</t>
    <rPh sb="0" eb="2">
      <t>ショウキャク</t>
    </rPh>
    <rPh sb="2" eb="3">
      <t>リョウ</t>
    </rPh>
    <rPh sb="6" eb="7">
      <t>ネン</t>
    </rPh>
    <phoneticPr fontId="4"/>
  </si>
  <si>
    <t>売電収入（円/年）</t>
    <rPh sb="0" eb="2">
      <t>バイデン</t>
    </rPh>
    <rPh sb="2" eb="4">
      <t>シュウニュウ</t>
    </rPh>
    <rPh sb="5" eb="6">
      <t>エン</t>
    </rPh>
    <rPh sb="7" eb="8">
      <t>ネン</t>
    </rPh>
    <phoneticPr fontId="4"/>
  </si>
  <si>
    <t>中間処理部門経費</t>
    <rPh sb="0" eb="2">
      <t>チュウカン</t>
    </rPh>
    <rPh sb="2" eb="4">
      <t>ショリ</t>
    </rPh>
    <rPh sb="4" eb="6">
      <t>ブモン</t>
    </rPh>
    <phoneticPr fontId="4"/>
  </si>
  <si>
    <t>最終処分部門経費</t>
    <rPh sb="0" eb="2">
      <t>サイシュウ</t>
    </rPh>
    <rPh sb="2" eb="4">
      <t>ショブン</t>
    </rPh>
    <rPh sb="4" eb="6">
      <t>ブモン</t>
    </rPh>
    <phoneticPr fontId="4"/>
  </si>
  <si>
    <t>（１）収集運搬部門直営施設の人件費合計を算出</t>
    <rPh sb="3" eb="5">
      <t>シュウシュウ</t>
    </rPh>
    <rPh sb="5" eb="7">
      <t>ウンパン</t>
    </rPh>
    <rPh sb="7" eb="9">
      <t>ブモン</t>
    </rPh>
    <rPh sb="9" eb="11">
      <t>チョクエイ</t>
    </rPh>
    <rPh sb="11" eb="13">
      <t>シセツ</t>
    </rPh>
    <rPh sb="14" eb="17">
      <t>ジンケンヒ</t>
    </rPh>
    <rPh sb="17" eb="19">
      <t>ゴウケイ</t>
    </rPh>
    <rPh sb="20" eb="22">
      <t>サンシュツ</t>
    </rPh>
    <phoneticPr fontId="4"/>
  </si>
  <si>
    <t>のべ収集運搬時間
（人・時/年）</t>
    <rPh sb="2" eb="4">
      <t>シュウシュウ</t>
    </rPh>
    <rPh sb="4" eb="6">
      <t>ウンパン</t>
    </rPh>
    <rPh sb="6" eb="8">
      <t>ジカン</t>
    </rPh>
    <rPh sb="10" eb="11">
      <t>ヒト</t>
    </rPh>
    <rPh sb="12" eb="13">
      <t>トキ</t>
    </rPh>
    <rPh sb="14" eb="15">
      <t>ネン</t>
    </rPh>
    <phoneticPr fontId="4"/>
  </si>
  <si>
    <t>資源化投入量（t/年）</t>
    <rPh sb="0" eb="2">
      <t>シゲン</t>
    </rPh>
    <rPh sb="2" eb="3">
      <t>カ</t>
    </rPh>
    <rPh sb="3" eb="5">
      <t>トウニュウ</t>
    </rPh>
    <rPh sb="5" eb="6">
      <t>リョウ</t>
    </rPh>
    <rPh sb="9" eb="10">
      <t>ネン</t>
    </rPh>
    <phoneticPr fontId="4"/>
  </si>
  <si>
    <t>（1）同一廃棄物種類が複数の施設区分にまたがる場合の施設区分ごとの投入量を算出</t>
    <rPh sb="3" eb="5">
      <t>ドウイツ</t>
    </rPh>
    <rPh sb="5" eb="8">
      <t>ハイキブツ</t>
    </rPh>
    <rPh sb="8" eb="10">
      <t>シュルイ</t>
    </rPh>
    <rPh sb="11" eb="13">
      <t>フクスウ</t>
    </rPh>
    <rPh sb="14" eb="16">
      <t>シセツ</t>
    </rPh>
    <rPh sb="16" eb="18">
      <t>クブン</t>
    </rPh>
    <rPh sb="23" eb="25">
      <t>バアイ</t>
    </rPh>
    <rPh sb="26" eb="28">
      <t>シセツ</t>
    </rPh>
    <rPh sb="28" eb="30">
      <t>クブン</t>
    </rPh>
    <rPh sb="33" eb="35">
      <t>トウニュウ</t>
    </rPh>
    <rPh sb="35" eb="36">
      <t>リョウ</t>
    </rPh>
    <rPh sb="37" eb="39">
      <t>サンシュツ</t>
    </rPh>
    <phoneticPr fontId="4"/>
  </si>
  <si>
    <t>■表：中間直営5</t>
    <rPh sb="1" eb="2">
      <t>ヒョウ</t>
    </rPh>
    <phoneticPr fontId="4"/>
  </si>
  <si>
    <t>【表：中間直営1より算出】</t>
    <rPh sb="1" eb="2">
      <t>ヒョウ</t>
    </rPh>
    <rPh sb="10" eb="12">
      <t>サンシュツ</t>
    </rPh>
    <phoneticPr fontId="4"/>
  </si>
  <si>
    <t>■表：中間直営6</t>
    <rPh sb="1" eb="2">
      <t>ヒョウ</t>
    </rPh>
    <phoneticPr fontId="4"/>
  </si>
  <si>
    <t>当該自治体のみの資源化投入量（t/年）</t>
    <rPh sb="0" eb="2">
      <t>トウガイ</t>
    </rPh>
    <rPh sb="2" eb="5">
      <t>ジチタイ</t>
    </rPh>
    <rPh sb="17" eb="18">
      <t>ネン</t>
    </rPh>
    <phoneticPr fontId="4"/>
  </si>
  <si>
    <t>（２）同一廃棄物種類が複数の委託区分にまたがる場合の委託区分ごとの資源化投入量を算出</t>
    <rPh sb="3" eb="5">
      <t>ドウイツ</t>
    </rPh>
    <rPh sb="5" eb="8">
      <t>ハイキブツ</t>
    </rPh>
    <rPh sb="8" eb="10">
      <t>シュルイ</t>
    </rPh>
    <rPh sb="11" eb="13">
      <t>フクスウ</t>
    </rPh>
    <rPh sb="14" eb="16">
      <t>イタク</t>
    </rPh>
    <rPh sb="16" eb="18">
      <t>クブン</t>
    </rPh>
    <rPh sb="23" eb="25">
      <t>バアイ</t>
    </rPh>
    <rPh sb="26" eb="28">
      <t>イタク</t>
    </rPh>
    <rPh sb="28" eb="30">
      <t>クブン</t>
    </rPh>
    <rPh sb="40" eb="42">
      <t>サンシュツ</t>
    </rPh>
    <phoneticPr fontId="4"/>
  </si>
  <si>
    <t>資源化投入量（t/年）</t>
    <rPh sb="9" eb="10">
      <t>ネン</t>
    </rPh>
    <phoneticPr fontId="4"/>
  </si>
  <si>
    <t>廃棄物種類ごとの条件なし嵩密度</t>
    <phoneticPr fontId="4"/>
  </si>
  <si>
    <t>②当該自治体の人口：</t>
    <rPh sb="1" eb="3">
      <t>トウガイ</t>
    </rPh>
    <rPh sb="3" eb="6">
      <t>ジチタイ</t>
    </rPh>
    <rPh sb="7" eb="9">
      <t>ジンコウ</t>
    </rPh>
    <phoneticPr fontId="4"/>
  </si>
  <si>
    <t>２６．人件費</t>
    <phoneticPr fontId="4"/>
  </si>
  <si>
    <t>人員数（人）</t>
    <rPh sb="0" eb="2">
      <t>ジンイン</t>
    </rPh>
    <rPh sb="2" eb="3">
      <t>スウ</t>
    </rPh>
    <rPh sb="4" eb="5">
      <t>ニン</t>
    </rPh>
    <phoneticPr fontId="4"/>
  </si>
  <si>
    <t>■表：原価施設4（データ出典：算出ファイル「最公・施」）</t>
    <rPh sb="1" eb="2">
      <t>ヒョウ</t>
    </rPh>
    <rPh sb="3" eb="5">
      <t>ゲンカ</t>
    </rPh>
    <rPh sb="5" eb="7">
      <t>シセツ</t>
    </rPh>
    <rPh sb="12" eb="14">
      <t>シュッテン</t>
    </rPh>
    <rPh sb="15" eb="17">
      <t>サンシュツ</t>
    </rPh>
    <rPh sb="22" eb="23">
      <t>サイ</t>
    </rPh>
    <rPh sb="23" eb="24">
      <t>コウ</t>
    </rPh>
    <rPh sb="25" eb="26">
      <t>シ</t>
    </rPh>
    <phoneticPr fontId="4"/>
  </si>
  <si>
    <t>■表：原価施設5（データ出典：算出ファイル「資直・施」）</t>
    <rPh sb="1" eb="2">
      <t>ヒョウ</t>
    </rPh>
    <rPh sb="3" eb="5">
      <t>ゲンカ</t>
    </rPh>
    <rPh sb="5" eb="7">
      <t>シセツ</t>
    </rPh>
    <rPh sb="12" eb="14">
      <t>シュッテン</t>
    </rPh>
    <rPh sb="15" eb="17">
      <t>サンシュツ</t>
    </rPh>
    <phoneticPr fontId="4"/>
  </si>
  <si>
    <t>■表：原価施設6（データ出典：算出ファイル「資公・施」）</t>
    <rPh sb="1" eb="2">
      <t>ヒョウ</t>
    </rPh>
    <rPh sb="3" eb="5">
      <t>ゲンカ</t>
    </rPh>
    <rPh sb="5" eb="7">
      <t>シセツ</t>
    </rPh>
    <rPh sb="12" eb="14">
      <t>シュッテン</t>
    </rPh>
    <rPh sb="15" eb="17">
      <t>サンシュツ</t>
    </rPh>
    <rPh sb="23" eb="24">
      <t>コウ</t>
    </rPh>
    <phoneticPr fontId="4"/>
  </si>
  <si>
    <t>■表：原価施設7</t>
    <rPh sb="1" eb="2">
      <t>ヒョウ</t>
    </rPh>
    <rPh sb="3" eb="5">
      <t>ゲンカ</t>
    </rPh>
    <rPh sb="5" eb="7">
      <t>シセツ</t>
    </rPh>
    <phoneticPr fontId="4"/>
  </si>
  <si>
    <t>■表：原価施設8</t>
    <rPh sb="1" eb="2">
      <t>ヒョウ</t>
    </rPh>
    <rPh sb="3" eb="5">
      <t>ゲンカ</t>
    </rPh>
    <rPh sb="5" eb="7">
      <t>シセツ</t>
    </rPh>
    <phoneticPr fontId="4"/>
  </si>
  <si>
    <r>
      <t>■表：原価施設1</t>
    </r>
    <r>
      <rPr>
        <sz val="11"/>
        <rFont val="ＭＳ Ｐゴシック"/>
        <family val="3"/>
        <charset val="128"/>
      </rPr>
      <t>0</t>
    </r>
    <rPh sb="1" eb="2">
      <t>ヒョウ</t>
    </rPh>
    <rPh sb="3" eb="5">
      <t>ゲンカ</t>
    </rPh>
    <rPh sb="5" eb="7">
      <t>シセツ</t>
    </rPh>
    <phoneticPr fontId="4"/>
  </si>
  <si>
    <r>
      <t>■表：原価施設1</t>
    </r>
    <r>
      <rPr>
        <sz val="11"/>
        <rFont val="ＭＳ Ｐゴシック"/>
        <family val="3"/>
        <charset val="128"/>
      </rPr>
      <t>1</t>
    </r>
    <rPh sb="1" eb="2">
      <t>ヒョウ</t>
    </rPh>
    <rPh sb="3" eb="5">
      <t>ゲンカ</t>
    </rPh>
    <rPh sb="5" eb="7">
      <t>シセツ</t>
    </rPh>
    <phoneticPr fontId="4"/>
  </si>
  <si>
    <r>
      <t>■表：原価施設1</t>
    </r>
    <r>
      <rPr>
        <sz val="11"/>
        <rFont val="ＭＳ Ｐゴシック"/>
        <family val="3"/>
        <charset val="128"/>
      </rPr>
      <t>2</t>
    </r>
    <rPh sb="1" eb="2">
      <t>ヒョウ</t>
    </rPh>
    <rPh sb="3" eb="5">
      <t>ゲンカ</t>
    </rPh>
    <rPh sb="5" eb="7">
      <t>シセツ</t>
    </rPh>
    <phoneticPr fontId="4"/>
  </si>
  <si>
    <r>
      <t>■表：原価施設1</t>
    </r>
    <r>
      <rPr>
        <sz val="11"/>
        <rFont val="ＭＳ Ｐゴシック"/>
        <family val="3"/>
        <charset val="128"/>
      </rPr>
      <t>3</t>
    </r>
    <rPh sb="1" eb="2">
      <t>ヒョウ</t>
    </rPh>
    <rPh sb="3" eb="5">
      <t>ゲンカ</t>
    </rPh>
    <rPh sb="5" eb="7">
      <t>シセツ</t>
    </rPh>
    <phoneticPr fontId="4"/>
  </si>
  <si>
    <r>
      <t>■表：原価施設1</t>
    </r>
    <r>
      <rPr>
        <sz val="11"/>
        <rFont val="ＭＳ Ｐゴシック"/>
        <family val="3"/>
        <charset val="128"/>
      </rPr>
      <t>4</t>
    </r>
    <rPh sb="1" eb="2">
      <t>ヒョウ</t>
    </rPh>
    <rPh sb="3" eb="5">
      <t>ゲンカ</t>
    </rPh>
    <rPh sb="5" eb="7">
      <t>シセツ</t>
    </rPh>
    <phoneticPr fontId="4"/>
  </si>
  <si>
    <r>
      <t>■表：原価施設1</t>
    </r>
    <r>
      <rPr>
        <sz val="11"/>
        <rFont val="ＭＳ Ｐゴシック"/>
        <family val="3"/>
        <charset val="128"/>
      </rPr>
      <t>5</t>
    </r>
    <rPh sb="1" eb="2">
      <t>ヒョウ</t>
    </rPh>
    <rPh sb="3" eb="5">
      <t>ゲンカ</t>
    </rPh>
    <rPh sb="5" eb="7">
      <t>シセツ</t>
    </rPh>
    <phoneticPr fontId="4"/>
  </si>
  <si>
    <r>
      <t>■表：原価施設1</t>
    </r>
    <r>
      <rPr>
        <sz val="11"/>
        <rFont val="ＭＳ Ｐゴシック"/>
        <family val="3"/>
        <charset val="128"/>
      </rPr>
      <t>6</t>
    </r>
    <rPh sb="1" eb="2">
      <t>ヒョウ</t>
    </rPh>
    <rPh sb="3" eb="5">
      <t>ゲンカ</t>
    </rPh>
    <rPh sb="5" eb="7">
      <t>シセツ</t>
    </rPh>
    <phoneticPr fontId="4"/>
  </si>
  <si>
    <t>台数
（台）</t>
    <rPh sb="4" eb="5">
      <t>ダイ</t>
    </rPh>
    <phoneticPr fontId="4"/>
  </si>
  <si>
    <t>委託区分ごとの委託量もしくは、組合による収集運搬量</t>
    <rPh sb="0" eb="2">
      <t>イタク</t>
    </rPh>
    <rPh sb="2" eb="4">
      <t>クブン</t>
    </rPh>
    <rPh sb="7" eb="9">
      <t>イタク</t>
    </rPh>
    <rPh sb="9" eb="10">
      <t>リョウ</t>
    </rPh>
    <rPh sb="15" eb="17">
      <t>クミアイ</t>
    </rPh>
    <rPh sb="20" eb="22">
      <t>シュウシュウ</t>
    </rPh>
    <rPh sb="22" eb="24">
      <t>ウンパン</t>
    </rPh>
    <rPh sb="24" eb="25">
      <t>リョウ</t>
    </rPh>
    <phoneticPr fontId="4"/>
  </si>
  <si>
    <t>２８．車両に係る物件費</t>
    <phoneticPr fontId="4"/>
  </si>
  <si>
    <t>廃棄物種類ごとの公設民営への埋立処分量（焼却残さ埋め立て量）</t>
    <rPh sb="0" eb="3">
      <t>ハイキブツ</t>
    </rPh>
    <rPh sb="3" eb="5">
      <t>シュルイ</t>
    </rPh>
    <rPh sb="8" eb="10">
      <t>コウセツ</t>
    </rPh>
    <rPh sb="10" eb="12">
      <t>ミンエイ</t>
    </rPh>
    <rPh sb="14" eb="16">
      <t>ウメタテ</t>
    </rPh>
    <rPh sb="16" eb="18">
      <t>ショブン</t>
    </rPh>
    <rPh sb="18" eb="19">
      <t>リョウ</t>
    </rPh>
    <rPh sb="20" eb="22">
      <t>ショウキャク</t>
    </rPh>
    <rPh sb="22" eb="23">
      <t>ザン</t>
    </rPh>
    <rPh sb="24" eb="25">
      <t>ウ</t>
    </rPh>
    <rPh sb="26" eb="27">
      <t>タ</t>
    </rPh>
    <rPh sb="28" eb="29">
      <t>リョウ</t>
    </rPh>
    <phoneticPr fontId="4"/>
  </si>
  <si>
    <t>焼却残さ</t>
    <rPh sb="0" eb="2">
      <t>ショウキャク</t>
    </rPh>
    <rPh sb="2" eb="3">
      <t>ザン</t>
    </rPh>
    <phoneticPr fontId="4"/>
  </si>
  <si>
    <t>廃棄物種類ごとの直営施設への埋立処分量（焼却残さ埋め立て量）</t>
    <rPh sb="0" eb="3">
      <t>ハイキブツ</t>
    </rPh>
    <rPh sb="3" eb="5">
      <t>シュルイ</t>
    </rPh>
    <rPh sb="8" eb="10">
      <t>チョクエイ</t>
    </rPh>
    <rPh sb="10" eb="12">
      <t>シセツ</t>
    </rPh>
    <rPh sb="14" eb="16">
      <t>ウメタテ</t>
    </rPh>
    <rPh sb="16" eb="18">
      <t>ショブン</t>
    </rPh>
    <rPh sb="18" eb="19">
      <t>リョウ</t>
    </rPh>
    <rPh sb="20" eb="22">
      <t>ショウキャク</t>
    </rPh>
    <rPh sb="22" eb="23">
      <t>ザン</t>
    </rPh>
    <rPh sb="24" eb="25">
      <t>ウ</t>
    </rPh>
    <rPh sb="26" eb="27">
      <t>タ</t>
    </rPh>
    <rPh sb="28" eb="29">
      <t>リョウ</t>
    </rPh>
    <phoneticPr fontId="4"/>
  </si>
  <si>
    <t>施・部の費用</t>
    <phoneticPr fontId="4"/>
  </si>
  <si>
    <t>【表：収直コン車物8より算出】</t>
    <rPh sb="1" eb="2">
      <t>ヒョウ</t>
    </rPh>
    <rPh sb="12" eb="14">
      <t>サンシュツ</t>
    </rPh>
    <phoneticPr fontId="4"/>
  </si>
  <si>
    <t>【表：収集公設施設2より算出】</t>
    <rPh sb="12" eb="14">
      <t>サンシュツ</t>
    </rPh>
    <phoneticPr fontId="4"/>
  </si>
  <si>
    <t>■表：収公人件2（データ出典：入力ファイル「１１．収集運搬部門～公設民営（所有車両）～」）</t>
    <rPh sb="1" eb="2">
      <t>ヒョウ</t>
    </rPh>
    <phoneticPr fontId="4"/>
  </si>
  <si>
    <t>委託量もしくは、組合による収集運搬量
（t/年）</t>
    <phoneticPr fontId="4"/>
  </si>
  <si>
    <t>委託区分</t>
    <phoneticPr fontId="4"/>
  </si>
  <si>
    <t>委託区分ごとの人件費
（円/年）</t>
    <rPh sb="7" eb="10">
      <t>ジンケンヒ</t>
    </rPh>
    <rPh sb="12" eb="13">
      <t>エン</t>
    </rPh>
    <rPh sb="14" eb="15">
      <t>ネン</t>
    </rPh>
    <phoneticPr fontId="4"/>
  </si>
  <si>
    <t>収集運搬量合計を算出</t>
    <rPh sb="0" eb="2">
      <t>シュウシュウ</t>
    </rPh>
    <rPh sb="2" eb="4">
      <t>ウンパン</t>
    </rPh>
    <rPh sb="4" eb="5">
      <t>リョウ</t>
    </rPh>
    <rPh sb="5" eb="7">
      <t>ゴウケイ</t>
    </rPh>
    <rPh sb="8" eb="10">
      <t>サンシュツ</t>
    </rPh>
    <phoneticPr fontId="4"/>
  </si>
  <si>
    <t>公設民営による収集運搬量合計（t/年）</t>
    <rPh sb="0" eb="2">
      <t>コウセツ</t>
    </rPh>
    <rPh sb="2" eb="4">
      <t>ミンエイ</t>
    </rPh>
    <rPh sb="12" eb="14">
      <t>ゴウケイ</t>
    </rPh>
    <phoneticPr fontId="4"/>
  </si>
  <si>
    <r>
      <t>■表：収公人件1</t>
    </r>
    <r>
      <rPr>
        <sz val="11"/>
        <rFont val="ＭＳ Ｐゴシック"/>
        <family val="3"/>
        <charset val="128"/>
      </rPr>
      <t>0</t>
    </r>
    <rPh sb="1" eb="2">
      <t>ヒョウ</t>
    </rPh>
    <phoneticPr fontId="4"/>
  </si>
  <si>
    <r>
      <t>■表：収公人件1</t>
    </r>
    <r>
      <rPr>
        <sz val="11"/>
        <rFont val="ＭＳ Ｐゴシック"/>
        <family val="3"/>
        <charset val="128"/>
      </rPr>
      <t>1</t>
    </r>
    <rPh sb="1" eb="2">
      <t>ヒョウ</t>
    </rPh>
    <phoneticPr fontId="4"/>
  </si>
  <si>
    <r>
      <t>■表：収公人件1</t>
    </r>
    <r>
      <rPr>
        <sz val="11"/>
        <rFont val="ＭＳ Ｐゴシック"/>
        <family val="3"/>
        <charset val="128"/>
      </rPr>
      <t>2</t>
    </r>
    <rPh sb="1" eb="2">
      <t>ヒョウ</t>
    </rPh>
    <phoneticPr fontId="4"/>
  </si>
  <si>
    <r>
      <t>■表：収公人件1</t>
    </r>
    <r>
      <rPr>
        <sz val="11"/>
        <rFont val="ＭＳ Ｐゴシック"/>
        <family val="3"/>
        <charset val="128"/>
      </rPr>
      <t>3</t>
    </r>
    <rPh sb="1" eb="2">
      <t>ヒョウ</t>
    </rPh>
    <phoneticPr fontId="4"/>
  </si>
  <si>
    <t>【表：収直コン車両減価1より算出】</t>
    <rPh sb="1" eb="2">
      <t>ヒョウ</t>
    </rPh>
    <rPh sb="14" eb="16">
      <t>サンシュツ</t>
    </rPh>
    <phoneticPr fontId="4"/>
  </si>
  <si>
    <t>■表：収直コン車両減価6</t>
    <rPh sb="1" eb="2">
      <t>ヒョウ</t>
    </rPh>
    <rPh sb="7" eb="9">
      <t>シャリョウ</t>
    </rPh>
    <rPh sb="9" eb="11">
      <t>ゲンカ</t>
    </rPh>
    <phoneticPr fontId="4"/>
  </si>
  <si>
    <t>減価償却費（円）</t>
    <rPh sb="0" eb="2">
      <t>ゲンカ</t>
    </rPh>
    <rPh sb="2" eb="4">
      <t>ショウキャク</t>
    </rPh>
    <rPh sb="4" eb="5">
      <t>ヒ</t>
    </rPh>
    <rPh sb="6" eb="7">
      <t>エン</t>
    </rPh>
    <phoneticPr fontId="4"/>
  </si>
  <si>
    <t>当該自治体のみの埋立処分量（t/年）</t>
    <rPh sb="0" eb="2">
      <t>トウガイ</t>
    </rPh>
    <rPh sb="2" eb="5">
      <t>ジチタイ</t>
    </rPh>
    <rPh sb="8" eb="10">
      <t>ウメタテ</t>
    </rPh>
    <rPh sb="10" eb="12">
      <t>ショブン</t>
    </rPh>
    <rPh sb="12" eb="13">
      <t>リョウ</t>
    </rPh>
    <rPh sb="16" eb="17">
      <t>ネン</t>
    </rPh>
    <phoneticPr fontId="4"/>
  </si>
  <si>
    <t>■表：収直コン車物4（データ出典：入力ファイル「２８．車両に係る物件費」）</t>
    <rPh sb="1" eb="2">
      <t>ヒョウ</t>
    </rPh>
    <rPh sb="14" eb="16">
      <t>シュッテン</t>
    </rPh>
    <rPh sb="17" eb="19">
      <t>ニュウリョク</t>
    </rPh>
    <rPh sb="27" eb="29">
      <t>シャリョウ</t>
    </rPh>
    <rPh sb="30" eb="31">
      <t>カカワ</t>
    </rPh>
    <rPh sb="32" eb="35">
      <t>ブッケンヒ</t>
    </rPh>
    <phoneticPr fontId="4"/>
  </si>
  <si>
    <t>■表：収直コン車物7</t>
    <rPh sb="1" eb="2">
      <t>ヒョウ</t>
    </rPh>
    <rPh sb="3" eb="4">
      <t>オサム</t>
    </rPh>
    <rPh sb="4" eb="5">
      <t>チョク</t>
    </rPh>
    <rPh sb="7" eb="8">
      <t>シャ</t>
    </rPh>
    <rPh sb="8" eb="9">
      <t>ブツ</t>
    </rPh>
    <phoneticPr fontId="4"/>
  </si>
  <si>
    <t>■表：施設9</t>
    <rPh sb="1" eb="2">
      <t>ヒョウ</t>
    </rPh>
    <rPh sb="3" eb="5">
      <t>シセツ</t>
    </rPh>
    <phoneticPr fontId="4"/>
  </si>
  <si>
    <t>■表：収集公設車物4（データ出典：入力ファイル「２８．車両に係る物件費」）</t>
    <rPh sb="1" eb="2">
      <t>ヒョウ</t>
    </rPh>
    <rPh sb="14" eb="16">
      <t>シュッテン</t>
    </rPh>
    <rPh sb="17" eb="19">
      <t>ニュウリョク</t>
    </rPh>
    <rPh sb="27" eb="29">
      <t>シャリョウ</t>
    </rPh>
    <rPh sb="30" eb="31">
      <t>カカワ</t>
    </rPh>
    <rPh sb="32" eb="35">
      <t>ブッケンヒ</t>
    </rPh>
    <phoneticPr fontId="4"/>
  </si>
  <si>
    <t>２２．資源化部門～直営施設～</t>
    <phoneticPr fontId="4"/>
  </si>
  <si>
    <t>２２．資源化部門～直営施設～</t>
    <phoneticPr fontId="4"/>
  </si>
  <si>
    <t>廃棄物種類ごとの直営施設への資源化投入量</t>
    <rPh sb="8" eb="10">
      <t>チョクエイ</t>
    </rPh>
    <rPh sb="10" eb="12">
      <t>シセツ</t>
    </rPh>
    <rPh sb="14" eb="17">
      <t>シゲンカ</t>
    </rPh>
    <rPh sb="17" eb="19">
      <t>トウニュウ</t>
    </rPh>
    <rPh sb="19" eb="20">
      <t>リョウ</t>
    </rPh>
    <phoneticPr fontId="4"/>
  </si>
  <si>
    <t>■表：資源直営5</t>
    <rPh sb="1" eb="2">
      <t>ヒョウ</t>
    </rPh>
    <phoneticPr fontId="4"/>
  </si>
  <si>
    <t>本年度末残高（円）</t>
    <phoneticPr fontId="4"/>
  </si>
  <si>
    <t>本年度末残高（円）</t>
    <rPh sb="0" eb="3">
      <t>ホンネンド</t>
    </rPh>
    <rPh sb="3" eb="4">
      <t>マツ</t>
    </rPh>
    <rPh sb="4" eb="6">
      <t>ザンダカ</t>
    </rPh>
    <rPh sb="7" eb="8">
      <t>エン</t>
    </rPh>
    <phoneticPr fontId="4"/>
  </si>
  <si>
    <t>取得価額（円）</t>
    <rPh sb="0" eb="2">
      <t>シュトク</t>
    </rPh>
    <rPh sb="2" eb="4">
      <t>カガク</t>
    </rPh>
    <phoneticPr fontId="4"/>
  </si>
  <si>
    <t>前年度末残高</t>
  </si>
  <si>
    <t>本年度増加額</t>
  </si>
  <si>
    <t>本年度減少額</t>
  </si>
  <si>
    <t>本年度末残高</t>
  </si>
  <si>
    <t>債権発行差金</t>
  </si>
  <si>
    <t>（１）流動負債、非流動負債を算出</t>
    <rPh sb="3" eb="5">
      <t>リュウドウ</t>
    </rPh>
    <rPh sb="5" eb="7">
      <t>フサイ</t>
    </rPh>
    <rPh sb="8" eb="9">
      <t>ヒ</t>
    </rPh>
    <rPh sb="9" eb="11">
      <t>リュウドウ</t>
    </rPh>
    <rPh sb="11" eb="13">
      <t>フサイ</t>
    </rPh>
    <rPh sb="14" eb="16">
      <t>サンシュツ</t>
    </rPh>
    <phoneticPr fontId="4"/>
  </si>
  <si>
    <t>前年度末残高（円）</t>
    <phoneticPr fontId="4"/>
  </si>
  <si>
    <t>本年度増加額（円）</t>
    <phoneticPr fontId="4"/>
  </si>
  <si>
    <t>本年度減少額（円）</t>
    <phoneticPr fontId="4"/>
  </si>
  <si>
    <t>（１）有形固定資産を算出</t>
    <rPh sb="3" eb="5">
      <t>ユウケイ</t>
    </rPh>
    <rPh sb="5" eb="7">
      <t>コテイ</t>
    </rPh>
    <rPh sb="7" eb="9">
      <t>シサン</t>
    </rPh>
    <rPh sb="10" eb="12">
      <t>サンシュツ</t>
    </rPh>
    <phoneticPr fontId="4"/>
  </si>
  <si>
    <t>有形固定資産額（円）</t>
    <rPh sb="0" eb="2">
      <t>ユウケイ</t>
    </rPh>
    <rPh sb="2" eb="4">
      <t>コテイ</t>
    </rPh>
    <rPh sb="4" eb="6">
      <t>シサン</t>
    </rPh>
    <rPh sb="6" eb="7">
      <t>ガク</t>
    </rPh>
    <phoneticPr fontId="4"/>
  </si>
  <si>
    <t>各部門施設の取得価額合計、減価償却累計額、建設仮勘定</t>
    <rPh sb="0" eb="3">
      <t>カクブモン</t>
    </rPh>
    <rPh sb="3" eb="5">
      <t>シセツ</t>
    </rPh>
    <rPh sb="6" eb="8">
      <t>シュトク</t>
    </rPh>
    <rPh sb="8" eb="10">
      <t>カガク</t>
    </rPh>
    <rPh sb="10" eb="12">
      <t>ゴウケイ</t>
    </rPh>
    <rPh sb="13" eb="15">
      <t>ゲンカ</t>
    </rPh>
    <rPh sb="15" eb="17">
      <t>ショウキャク</t>
    </rPh>
    <rPh sb="17" eb="20">
      <t>ルイケイガク</t>
    </rPh>
    <rPh sb="21" eb="23">
      <t>ケンセツ</t>
    </rPh>
    <rPh sb="23" eb="26">
      <t>カリカンジョウ</t>
    </rPh>
    <phoneticPr fontId="4"/>
  </si>
  <si>
    <t>コンテナ配布区分</t>
    <rPh sb="4" eb="6">
      <t>ハイフ</t>
    </rPh>
    <rPh sb="6" eb="8">
      <t>クブン</t>
    </rPh>
    <phoneticPr fontId="4"/>
  </si>
  <si>
    <t>該当部門数</t>
    <rPh sb="0" eb="2">
      <t>ガイトウ</t>
    </rPh>
    <rPh sb="2" eb="4">
      <t>ブモン</t>
    </rPh>
    <rPh sb="4" eb="5">
      <t>スウ</t>
    </rPh>
    <phoneticPr fontId="4"/>
  </si>
  <si>
    <t>重複施設Noフラグ</t>
    <rPh sb="0" eb="2">
      <t>チョウフク</t>
    </rPh>
    <rPh sb="2" eb="4">
      <t>シセツ</t>
    </rPh>
    <phoneticPr fontId="4"/>
  </si>
  <si>
    <t>施設番号</t>
    <rPh sb="0" eb="2">
      <t>シセツ</t>
    </rPh>
    <rPh sb="2" eb="4">
      <t>バンゴウ</t>
    </rPh>
    <phoneticPr fontId="4"/>
  </si>
  <si>
    <t>施設名称＋部門</t>
    <rPh sb="0" eb="2">
      <t>シセツ</t>
    </rPh>
    <rPh sb="2" eb="4">
      <t>メイショウ</t>
    </rPh>
    <rPh sb="5" eb="7">
      <t>ブモン</t>
    </rPh>
    <phoneticPr fontId="4"/>
  </si>
  <si>
    <t>対象部門</t>
    <rPh sb="0" eb="2">
      <t>タイショウ</t>
    </rPh>
    <rPh sb="2" eb="4">
      <t>ブモン</t>
    </rPh>
    <phoneticPr fontId="4"/>
  </si>
  <si>
    <t>■表：資負施設3</t>
    <rPh sb="1" eb="2">
      <t>ヒョウ</t>
    </rPh>
    <rPh sb="3" eb="4">
      <t>シ</t>
    </rPh>
    <rPh sb="4" eb="5">
      <t>フ</t>
    </rPh>
    <rPh sb="5" eb="7">
      <t>シセツ</t>
    </rPh>
    <phoneticPr fontId="4"/>
  </si>
  <si>
    <t>■表：資負施設4</t>
    <rPh sb="1" eb="2">
      <t>ヒョウ</t>
    </rPh>
    <rPh sb="3" eb="4">
      <t>シ</t>
    </rPh>
    <rPh sb="4" eb="5">
      <t>フ</t>
    </rPh>
    <rPh sb="5" eb="7">
      <t>シセツ</t>
    </rPh>
    <phoneticPr fontId="4"/>
  </si>
  <si>
    <t>■表：資負施設5</t>
    <rPh sb="1" eb="2">
      <t>ヒョウ</t>
    </rPh>
    <rPh sb="3" eb="4">
      <t>シ</t>
    </rPh>
    <rPh sb="4" eb="5">
      <t>フ</t>
    </rPh>
    <rPh sb="5" eb="7">
      <t>シセツ</t>
    </rPh>
    <phoneticPr fontId="4"/>
  </si>
  <si>
    <t>■表：車両減価3（データ出典：入力ファイル「９．収集運搬部門～コンテナ等の配布状況～」）</t>
    <rPh sb="1" eb="2">
      <t>ヒョウ</t>
    </rPh>
    <rPh sb="3" eb="5">
      <t>シャリョウ</t>
    </rPh>
    <rPh sb="5" eb="7">
      <t>ゲンカ</t>
    </rPh>
    <rPh sb="12" eb="14">
      <t>シュッテン</t>
    </rPh>
    <rPh sb="15" eb="17">
      <t>ニュウリョク</t>
    </rPh>
    <phoneticPr fontId="4"/>
  </si>
  <si>
    <t>対象施設の減価償却費、物件費、経費を表：資源直営1の資源化ラインごとの稼働時間及び表：資源直営6の施設ごとの稼働時間合計の比率で配賦
対象施設の人件費を表：資源直営1の資源化ラインごとののべ稼働時間及び表：資源直営6の施設ごとののべ稼働時間合計の比率で配賦</t>
    <rPh sb="0" eb="2">
      <t>タイショウ</t>
    </rPh>
    <rPh sb="2" eb="4">
      <t>シセツ</t>
    </rPh>
    <rPh sb="5" eb="7">
      <t>ゲンカ</t>
    </rPh>
    <rPh sb="7" eb="9">
      <t>ショウキャク</t>
    </rPh>
    <rPh sb="9" eb="10">
      <t>ヒ</t>
    </rPh>
    <rPh sb="11" eb="14">
      <t>ブッケンヒ</t>
    </rPh>
    <rPh sb="15" eb="17">
      <t>ケイヒ</t>
    </rPh>
    <rPh sb="18" eb="19">
      <t>ヒョウ</t>
    </rPh>
    <rPh sb="20" eb="22">
      <t>シゲン</t>
    </rPh>
    <rPh sb="22" eb="24">
      <t>チョクエイ</t>
    </rPh>
    <rPh sb="35" eb="37">
      <t>カドウ</t>
    </rPh>
    <rPh sb="37" eb="39">
      <t>ジカン</t>
    </rPh>
    <rPh sb="39" eb="40">
      <t>オヨ</t>
    </rPh>
    <rPh sb="41" eb="42">
      <t>ヒョウ</t>
    </rPh>
    <rPh sb="43" eb="45">
      <t>シゲン</t>
    </rPh>
    <rPh sb="45" eb="47">
      <t>チョクエイ</t>
    </rPh>
    <rPh sb="49" eb="51">
      <t>シセツ</t>
    </rPh>
    <rPh sb="54" eb="56">
      <t>カドウ</t>
    </rPh>
    <rPh sb="56" eb="58">
      <t>ジカン</t>
    </rPh>
    <rPh sb="58" eb="60">
      <t>ゴウケイ</t>
    </rPh>
    <rPh sb="61" eb="63">
      <t>ヒリツ</t>
    </rPh>
    <rPh sb="64" eb="66">
      <t>ハイフ</t>
    </rPh>
    <rPh sb="72" eb="75">
      <t>ジンケンヒ</t>
    </rPh>
    <phoneticPr fontId="4"/>
  </si>
  <si>
    <t>収集運搬時間合計（時/年）</t>
    <rPh sb="0" eb="2">
      <t>シュウシュウ</t>
    </rPh>
    <rPh sb="2" eb="4">
      <t>ウンパン</t>
    </rPh>
    <rPh sb="4" eb="6">
      <t>ジカン</t>
    </rPh>
    <rPh sb="6" eb="8">
      <t>ゴウケイ</t>
    </rPh>
    <phoneticPr fontId="4"/>
  </si>
  <si>
    <t>委託量もしくは、当該施設搬入量合計（t/年）</t>
    <rPh sb="0" eb="2">
      <t>イタク</t>
    </rPh>
    <rPh sb="2" eb="3">
      <t>リョウ</t>
    </rPh>
    <rPh sb="8" eb="10">
      <t>トウガイ</t>
    </rPh>
    <rPh sb="10" eb="12">
      <t>シセツ</t>
    </rPh>
    <rPh sb="12" eb="14">
      <t>ハンニュウ</t>
    </rPh>
    <rPh sb="14" eb="15">
      <t>リョウ</t>
    </rPh>
    <rPh sb="15" eb="17">
      <t>ゴウケイ</t>
    </rPh>
    <rPh sb="20" eb="21">
      <t>ネン</t>
    </rPh>
    <phoneticPr fontId="4"/>
  </si>
  <si>
    <t>組合全体の場合</t>
    <phoneticPr fontId="4"/>
  </si>
  <si>
    <t>施設区分ごとの減価償却費（円/年）</t>
    <rPh sb="0" eb="2">
      <t>シセツ</t>
    </rPh>
    <rPh sb="2" eb="4">
      <t>クブン</t>
    </rPh>
    <rPh sb="7" eb="9">
      <t>ゲンカ</t>
    </rPh>
    <rPh sb="9" eb="11">
      <t>ショウキャク</t>
    </rPh>
    <rPh sb="11" eb="12">
      <t>ヒ</t>
    </rPh>
    <phoneticPr fontId="4"/>
  </si>
  <si>
    <t>施設区分ごとの物件費（円/年）</t>
    <rPh sb="7" eb="10">
      <t>ブッケンヒ</t>
    </rPh>
    <phoneticPr fontId="4"/>
  </si>
  <si>
    <t>施設区分ごとの経費（円/年）</t>
    <rPh sb="7" eb="9">
      <t>ケイヒ</t>
    </rPh>
    <phoneticPr fontId="4"/>
  </si>
  <si>
    <t>パッカー車の合計</t>
    <rPh sb="4" eb="5">
      <t>シャ</t>
    </rPh>
    <rPh sb="6" eb="8">
      <t>ゴウケイ</t>
    </rPh>
    <phoneticPr fontId="4"/>
  </si>
  <si>
    <t>平ボディの合計</t>
    <rPh sb="0" eb="1">
      <t>ヒラ</t>
    </rPh>
    <rPh sb="5" eb="7">
      <t>ゴウケイ</t>
    </rPh>
    <phoneticPr fontId="4"/>
  </si>
  <si>
    <t>プレス車の合計</t>
    <rPh sb="3" eb="4">
      <t>シャ</t>
    </rPh>
    <rPh sb="5" eb="7">
      <t>ゴウケイ</t>
    </rPh>
    <phoneticPr fontId="4"/>
  </si>
  <si>
    <t>■表：収集委託3（データ出典：算出ファイル「嵩密度」）</t>
    <rPh sb="1" eb="2">
      <t>ヒョウ</t>
    </rPh>
    <rPh sb="3" eb="5">
      <t>シュウシュウ</t>
    </rPh>
    <rPh sb="5" eb="7">
      <t>イタク</t>
    </rPh>
    <rPh sb="12" eb="14">
      <t>シュッテン</t>
    </rPh>
    <rPh sb="15" eb="17">
      <t>サンシュツ</t>
    </rPh>
    <rPh sb="22" eb="23">
      <t>カサ</t>
    </rPh>
    <rPh sb="23" eb="25">
      <t>ミツド</t>
    </rPh>
    <phoneticPr fontId="4"/>
  </si>
  <si>
    <t>■表：収集直営3（データ出典：算出ファイル「嵩密度」）</t>
    <rPh sb="1" eb="2">
      <t>ヒョウ</t>
    </rPh>
    <rPh sb="3" eb="5">
      <t>シュウシュウ</t>
    </rPh>
    <rPh sb="5" eb="7">
      <t>チョクエイ</t>
    </rPh>
    <rPh sb="12" eb="14">
      <t>シュッテン</t>
    </rPh>
    <rPh sb="15" eb="17">
      <t>サンシュツ</t>
    </rPh>
    <rPh sb="22" eb="23">
      <t>カサ</t>
    </rPh>
    <rPh sb="23" eb="25">
      <t>ミツド</t>
    </rPh>
    <phoneticPr fontId="4"/>
  </si>
  <si>
    <t>【表：収集直営1、収集直営4より算出】</t>
    <rPh sb="5" eb="7">
      <t>チョクエイ</t>
    </rPh>
    <rPh sb="11" eb="13">
      <t>チョクエイ</t>
    </rPh>
    <phoneticPr fontId="4"/>
  </si>
  <si>
    <t>表：施設2の施設ごとに、施設：1の減価償却費を合計し、施設ごとの減価償却費を算出</t>
    <rPh sb="2" eb="4">
      <t>シセツ</t>
    </rPh>
    <rPh sb="6" eb="8">
      <t>シセツ</t>
    </rPh>
    <rPh sb="12" eb="14">
      <t>シセツ</t>
    </rPh>
    <rPh sb="17" eb="19">
      <t>ゲンカ</t>
    </rPh>
    <rPh sb="19" eb="21">
      <t>ショウキャク</t>
    </rPh>
    <rPh sb="21" eb="22">
      <t>ヒ</t>
    </rPh>
    <rPh sb="23" eb="25">
      <t>ゴウケイ</t>
    </rPh>
    <rPh sb="27" eb="29">
      <t>シセツ</t>
    </rPh>
    <rPh sb="32" eb="34">
      <t>ゲンカ</t>
    </rPh>
    <rPh sb="34" eb="36">
      <t>ショウキャク</t>
    </rPh>
    <rPh sb="36" eb="37">
      <t>ヒ</t>
    </rPh>
    <rPh sb="38" eb="40">
      <t>サンシュツ</t>
    </rPh>
    <phoneticPr fontId="4"/>
  </si>
  <si>
    <t>表：施設5の施設ごとの減価償却費を部門ごとに按分（該当部門使用率が100％の施設については、施設5と同じ値）</t>
    <rPh sb="2" eb="4">
      <t>シセツ</t>
    </rPh>
    <rPh sb="6" eb="8">
      <t>シセツ</t>
    </rPh>
    <rPh sb="11" eb="13">
      <t>ゲンカ</t>
    </rPh>
    <rPh sb="13" eb="15">
      <t>ショウキャク</t>
    </rPh>
    <rPh sb="15" eb="16">
      <t>ヒ</t>
    </rPh>
    <rPh sb="17" eb="19">
      <t>ブモン</t>
    </rPh>
    <rPh sb="22" eb="24">
      <t>アンブン</t>
    </rPh>
    <rPh sb="25" eb="27">
      <t>ガイトウ</t>
    </rPh>
    <rPh sb="27" eb="29">
      <t>ブモン</t>
    </rPh>
    <rPh sb="29" eb="31">
      <t>シヨウ</t>
    </rPh>
    <rPh sb="31" eb="32">
      <t>リツ</t>
    </rPh>
    <rPh sb="38" eb="40">
      <t>シセツ</t>
    </rPh>
    <rPh sb="46" eb="48">
      <t>シセツ</t>
    </rPh>
    <rPh sb="50" eb="51">
      <t>オナ</t>
    </rPh>
    <rPh sb="52" eb="53">
      <t>アタイ</t>
    </rPh>
    <phoneticPr fontId="4"/>
  </si>
  <si>
    <t>【表：収集委託1、収集委託4より算出】</t>
    <rPh sb="1" eb="2">
      <t>ヒョウ</t>
    </rPh>
    <rPh sb="3" eb="5">
      <t>シュウシュウ</t>
    </rPh>
    <rPh sb="5" eb="7">
      <t>イタク</t>
    </rPh>
    <rPh sb="9" eb="11">
      <t>シュウシュウ</t>
    </rPh>
    <rPh sb="11" eb="13">
      <t>イタク</t>
    </rPh>
    <rPh sb="16" eb="18">
      <t>サンシュツ</t>
    </rPh>
    <phoneticPr fontId="4"/>
  </si>
  <si>
    <t>【表：収集委託1、収集委託5より算出】</t>
    <rPh sb="1" eb="2">
      <t>ヒョウ</t>
    </rPh>
    <rPh sb="3" eb="5">
      <t>シュウシュウ</t>
    </rPh>
    <rPh sb="5" eb="7">
      <t>イタク</t>
    </rPh>
    <rPh sb="9" eb="11">
      <t>シュウシュウ</t>
    </rPh>
    <rPh sb="11" eb="13">
      <t>イタク</t>
    </rPh>
    <rPh sb="16" eb="18">
      <t>サンシュツ</t>
    </rPh>
    <phoneticPr fontId="4"/>
  </si>
  <si>
    <t>【表：収集直営7、収集直営8より算出】</t>
    <rPh sb="5" eb="7">
      <t>チョクエイ</t>
    </rPh>
    <rPh sb="11" eb="13">
      <t>チョクエイ</t>
    </rPh>
    <phoneticPr fontId="4"/>
  </si>
  <si>
    <t>【表：収直人件1、収直人件6より算出】</t>
  </si>
  <si>
    <t>中間処理施設実施主体</t>
    <rPh sb="0" eb="2">
      <t>チュウカン</t>
    </rPh>
    <rPh sb="2" eb="4">
      <t>ショリ</t>
    </rPh>
    <rPh sb="4" eb="6">
      <t>シセツ</t>
    </rPh>
    <rPh sb="6" eb="8">
      <t>ジッシ</t>
    </rPh>
    <rPh sb="8" eb="10">
      <t>シュタイ</t>
    </rPh>
    <phoneticPr fontId="4"/>
  </si>
  <si>
    <t>■表：収集公設車両3（データ出典：算出ファイル「嵩密度」）</t>
    <rPh sb="1" eb="2">
      <t>ヒョウ</t>
    </rPh>
    <rPh sb="14" eb="16">
      <t>シュッテン</t>
    </rPh>
    <phoneticPr fontId="4"/>
  </si>
  <si>
    <t>■表：収集公設車物3（データ出典：算出ファイル「嵩密度」）</t>
    <rPh sb="1" eb="2">
      <t>ヒョウ</t>
    </rPh>
    <rPh sb="14" eb="16">
      <t>シュッテン</t>
    </rPh>
    <phoneticPr fontId="4"/>
  </si>
  <si>
    <t>【表：収直車両減価1、収直車両減価4、収直車両減価5より算出】</t>
    <rPh sb="1" eb="2">
      <t>ヒョウ</t>
    </rPh>
    <rPh sb="11" eb="12">
      <t>オサム</t>
    </rPh>
    <rPh sb="12" eb="13">
      <t>チョク</t>
    </rPh>
    <rPh sb="13" eb="15">
      <t>シャリョウ</t>
    </rPh>
    <rPh sb="15" eb="17">
      <t>ゲンカ</t>
    </rPh>
    <rPh sb="19" eb="20">
      <t>オサム</t>
    </rPh>
    <rPh sb="20" eb="21">
      <t>チョク</t>
    </rPh>
    <rPh sb="21" eb="23">
      <t>シャリョウ</t>
    </rPh>
    <rPh sb="23" eb="25">
      <t>ゲンカ</t>
    </rPh>
    <rPh sb="28" eb="30">
      <t>サンシュツ</t>
    </rPh>
    <phoneticPr fontId="4"/>
  </si>
  <si>
    <t>表：収公人件2に「1」が入力されている委託区分・廃棄物種類については、対象委託区分の収集運搬量（表：収公人件8）を入力</t>
    <rPh sb="12" eb="14">
      <t>ニュウリョク</t>
    </rPh>
    <rPh sb="19" eb="21">
      <t>イタク</t>
    </rPh>
    <rPh sb="21" eb="23">
      <t>クブン</t>
    </rPh>
    <rPh sb="24" eb="27">
      <t>ハイキブツ</t>
    </rPh>
    <rPh sb="27" eb="29">
      <t>シュルイ</t>
    </rPh>
    <rPh sb="35" eb="37">
      <t>タイショウ</t>
    </rPh>
    <rPh sb="37" eb="39">
      <t>イタク</t>
    </rPh>
    <rPh sb="39" eb="41">
      <t>クブン</t>
    </rPh>
    <rPh sb="42" eb="44">
      <t>シュウシュウ</t>
    </rPh>
    <rPh sb="44" eb="46">
      <t>ウンパン</t>
    </rPh>
    <rPh sb="46" eb="47">
      <t>リョウ</t>
    </rPh>
    <rPh sb="48" eb="49">
      <t>オモテ</t>
    </rPh>
    <rPh sb="57" eb="59">
      <t>ニュウリョク</t>
    </rPh>
    <phoneticPr fontId="4"/>
  </si>
  <si>
    <r>
      <t>■表：収公人件1</t>
    </r>
    <r>
      <rPr>
        <sz val="11"/>
        <rFont val="ＭＳ Ｐゴシック"/>
        <family val="3"/>
        <charset val="128"/>
      </rPr>
      <t>4</t>
    </r>
    <rPh sb="1" eb="2">
      <t>ヒョウ</t>
    </rPh>
    <phoneticPr fontId="4"/>
  </si>
  <si>
    <r>
      <t>■表：収公人件1</t>
    </r>
    <r>
      <rPr>
        <sz val="11"/>
        <rFont val="ＭＳ Ｐゴシック"/>
        <family val="3"/>
        <charset val="128"/>
      </rPr>
      <t>5</t>
    </r>
    <rPh sb="1" eb="2">
      <t>ヒョウ</t>
    </rPh>
    <phoneticPr fontId="4"/>
  </si>
  <si>
    <t>（５）「積載区分別人件費」を「廃棄物種類ごとの積載容積」の比で各廃棄物種類に配賦</t>
    <rPh sb="4" eb="6">
      <t>セキサイ</t>
    </rPh>
    <rPh sb="6" eb="8">
      <t>クブン</t>
    </rPh>
    <rPh sb="8" eb="9">
      <t>ベツ</t>
    </rPh>
    <rPh sb="9" eb="11">
      <t>ジンケン</t>
    </rPh>
    <rPh sb="11" eb="12">
      <t>ヒ</t>
    </rPh>
    <rPh sb="15" eb="18">
      <t>ハイキブツ</t>
    </rPh>
    <rPh sb="18" eb="20">
      <t>シュルイ</t>
    </rPh>
    <rPh sb="23" eb="25">
      <t>セキサイ</t>
    </rPh>
    <rPh sb="25" eb="27">
      <t>ヨウセキ</t>
    </rPh>
    <rPh sb="29" eb="30">
      <t>ヒ</t>
    </rPh>
    <rPh sb="31" eb="32">
      <t>カク</t>
    </rPh>
    <rPh sb="32" eb="35">
      <t>ハイキブツ</t>
    </rPh>
    <rPh sb="35" eb="37">
      <t>シュルイ</t>
    </rPh>
    <rPh sb="38" eb="40">
      <t>ハイフ</t>
    </rPh>
    <phoneticPr fontId="4"/>
  </si>
  <si>
    <t>（５）「委託区分別人件費」を「廃棄物種類ごとの積載容積」の比で各廃棄物種類に配賦</t>
    <rPh sb="4" eb="6">
      <t>イタク</t>
    </rPh>
    <rPh sb="6" eb="8">
      <t>クブン</t>
    </rPh>
    <rPh sb="8" eb="9">
      <t>ベツ</t>
    </rPh>
    <rPh sb="9" eb="11">
      <t>ジンケン</t>
    </rPh>
    <rPh sb="11" eb="12">
      <t>ヒ</t>
    </rPh>
    <rPh sb="15" eb="18">
      <t>ハイキブツ</t>
    </rPh>
    <rPh sb="18" eb="20">
      <t>シュルイ</t>
    </rPh>
    <rPh sb="23" eb="25">
      <t>セキサイ</t>
    </rPh>
    <rPh sb="25" eb="27">
      <t>ヨウセキ</t>
    </rPh>
    <rPh sb="29" eb="30">
      <t>ヒ</t>
    </rPh>
    <rPh sb="31" eb="32">
      <t>カク</t>
    </rPh>
    <rPh sb="32" eb="35">
      <t>ハイキブツ</t>
    </rPh>
    <rPh sb="35" eb="37">
      <t>シュルイ</t>
    </rPh>
    <rPh sb="38" eb="40">
      <t>ハイフ</t>
    </rPh>
    <phoneticPr fontId="4"/>
  </si>
  <si>
    <t>【表：収公人件2、収公人件8より算出】</t>
    <phoneticPr fontId="4"/>
  </si>
  <si>
    <t>■表：収集公設車両8</t>
    <rPh sb="1" eb="2">
      <t>ヒョウ</t>
    </rPh>
    <phoneticPr fontId="4"/>
  </si>
  <si>
    <t>■表：収集公設車両9</t>
    <rPh sb="1" eb="2">
      <t>ヒョウ</t>
    </rPh>
    <phoneticPr fontId="4"/>
  </si>
  <si>
    <t>破砕施設投入量</t>
    <rPh sb="0" eb="2">
      <t>ハサイ</t>
    </rPh>
    <rPh sb="2" eb="4">
      <t>シセツ</t>
    </rPh>
    <rPh sb="4" eb="6">
      <t>トウニュウ</t>
    </rPh>
    <rPh sb="6" eb="7">
      <t>リョウ</t>
    </rPh>
    <phoneticPr fontId="4"/>
  </si>
  <si>
    <t>■表：中間委託4</t>
    <rPh sb="1" eb="2">
      <t>ヒョウ</t>
    </rPh>
    <phoneticPr fontId="4"/>
  </si>
  <si>
    <t>【表：収集公設車物1、収集公設車物5より算出】</t>
    <rPh sb="1" eb="2">
      <t>ヒョウ</t>
    </rPh>
    <rPh sb="20" eb="22">
      <t>サンシュツ</t>
    </rPh>
    <phoneticPr fontId="4"/>
  </si>
  <si>
    <t>廃棄物種類ごとの収集運搬量合計を委託区分ごとの表：収集公設車物9の比率で配賦</t>
    <rPh sb="0" eb="3">
      <t>ハイキブツ</t>
    </rPh>
    <rPh sb="3" eb="5">
      <t>シュルイ</t>
    </rPh>
    <rPh sb="8" eb="10">
      <t>シュウシュウ</t>
    </rPh>
    <rPh sb="10" eb="12">
      <t>ウンパン</t>
    </rPh>
    <rPh sb="12" eb="13">
      <t>リョウ</t>
    </rPh>
    <rPh sb="13" eb="15">
      <t>ゴウケイ</t>
    </rPh>
    <rPh sb="16" eb="18">
      <t>イタク</t>
    </rPh>
    <rPh sb="18" eb="20">
      <t>クブン</t>
    </rPh>
    <rPh sb="23" eb="24">
      <t>ヒョウ</t>
    </rPh>
    <rPh sb="33" eb="35">
      <t>ヒリツ</t>
    </rPh>
    <rPh sb="36" eb="38">
      <t>ハイフ</t>
    </rPh>
    <phoneticPr fontId="4"/>
  </si>
  <si>
    <t>資源化部門経費</t>
    <rPh sb="0" eb="3">
      <t>シゲンカ</t>
    </rPh>
    <rPh sb="3" eb="5">
      <t>ブモン</t>
    </rPh>
    <phoneticPr fontId="4"/>
  </si>
  <si>
    <t>管理部門経費</t>
    <rPh sb="0" eb="2">
      <t>カンリ</t>
    </rPh>
    <rPh sb="2" eb="4">
      <t>ブモン</t>
    </rPh>
    <phoneticPr fontId="4"/>
  </si>
  <si>
    <t>■表：共通物件4</t>
    <rPh sb="1" eb="2">
      <t>ヒョウ</t>
    </rPh>
    <phoneticPr fontId="4"/>
  </si>
  <si>
    <t>当該自治体のみの収集運搬量（t/年）</t>
    <rPh sb="0" eb="2">
      <t>トウガイ</t>
    </rPh>
    <rPh sb="2" eb="5">
      <t>ジチタイ</t>
    </rPh>
    <rPh sb="8" eb="10">
      <t>シュウシュウ</t>
    </rPh>
    <rPh sb="10" eb="12">
      <t>ウンパン</t>
    </rPh>
    <rPh sb="12" eb="13">
      <t>リョウ</t>
    </rPh>
    <rPh sb="16" eb="17">
      <t>ネン</t>
    </rPh>
    <phoneticPr fontId="4"/>
  </si>
  <si>
    <t>【表：収直コン委託3、収直コン委託5より算出】</t>
    <rPh sb="1" eb="2">
      <t>ヒョウ</t>
    </rPh>
    <rPh sb="20" eb="22">
      <t>サンシュツ</t>
    </rPh>
    <phoneticPr fontId="4"/>
  </si>
  <si>
    <t>【表：収直コン委託1、収直コン委託7より算出】</t>
    <phoneticPr fontId="4"/>
  </si>
  <si>
    <t>【表：収直コン車両減価1、収直コン車両減価3、収直コン車両減価6より算出】</t>
    <rPh sb="1" eb="2">
      <t>ヒョウ</t>
    </rPh>
    <rPh sb="34" eb="36">
      <t>サンシュツ</t>
    </rPh>
    <phoneticPr fontId="4"/>
  </si>
  <si>
    <t>【表：収直コン車物1、収直コン車物3、収直コン車物7より算出】</t>
    <rPh sb="1" eb="2">
      <t>ヒョウ</t>
    </rPh>
    <rPh sb="28" eb="30">
      <t>サンシュツ</t>
    </rPh>
    <phoneticPr fontId="4"/>
  </si>
  <si>
    <t>【表：収直コン車物9、収直コン車物11、収直コン車物11-2より算出】</t>
    <rPh sb="1" eb="2">
      <t>ヒョウ</t>
    </rPh>
    <rPh sb="32" eb="34">
      <t>サンシュツ</t>
    </rPh>
    <phoneticPr fontId="4"/>
  </si>
  <si>
    <t>【表：収集公設施設7、収集公設施設8より算出】</t>
    <rPh sb="1" eb="2">
      <t>ヒョウ</t>
    </rPh>
    <rPh sb="20" eb="22">
      <t>サンシュツ</t>
    </rPh>
    <phoneticPr fontId="4"/>
  </si>
  <si>
    <t>【表：収集公設施設3、収集公設施設9より算出】</t>
    <phoneticPr fontId="4"/>
  </si>
  <si>
    <t>【表：収集公設施設1、収集公設施設10より算出】</t>
    <phoneticPr fontId="4"/>
  </si>
  <si>
    <t>【表：収集公設施設1、収集公設施設6、収集公設施設12より算出】</t>
    <phoneticPr fontId="4"/>
  </si>
  <si>
    <t>【表：収集公設施設1、収集公設施設10、収集公設施設13より算出】</t>
    <phoneticPr fontId="4"/>
  </si>
  <si>
    <t>【表：収公人件2、収公人件6より算出】</t>
    <phoneticPr fontId="4"/>
  </si>
  <si>
    <t>【表：収公人件1、収公人件5、収公人件7より算出】</t>
    <phoneticPr fontId="4"/>
  </si>
  <si>
    <t>【表：収公人件1、収公人件7、収公人件9より算出】</t>
    <phoneticPr fontId="4"/>
  </si>
  <si>
    <t>■表：資源直営9</t>
    <rPh sb="1" eb="2">
      <t>ヒョウ</t>
    </rPh>
    <phoneticPr fontId="4"/>
  </si>
  <si>
    <t>３３．近隣市町村からの受託収入</t>
    <phoneticPr fontId="4"/>
  </si>
  <si>
    <t>【表：受託収入1より算出】</t>
    <rPh sb="1" eb="2">
      <t>ヒョウ</t>
    </rPh>
    <rPh sb="10" eb="12">
      <t>サンシュツ</t>
    </rPh>
    <phoneticPr fontId="4"/>
  </si>
  <si>
    <t>■表：受託収入4</t>
  </si>
  <si>
    <t>■表：受託収入5</t>
  </si>
  <si>
    <t>■表：受託収入6</t>
  </si>
  <si>
    <t>近隣市町村からの受託収入
（管理部門：物件費）（円/年）</t>
    <phoneticPr fontId="4"/>
  </si>
  <si>
    <t>作業委託区分</t>
    <rPh sb="0" eb="2">
      <t>サギョウ</t>
    </rPh>
    <rPh sb="2" eb="4">
      <t>イタク</t>
    </rPh>
    <rPh sb="4" eb="6">
      <t>クブン</t>
    </rPh>
    <phoneticPr fontId="4"/>
  </si>
  <si>
    <t>業務収益</t>
    <phoneticPr fontId="4"/>
  </si>
  <si>
    <t>発生量（t/年）</t>
    <rPh sb="0" eb="2">
      <t>ハッセイ</t>
    </rPh>
    <rPh sb="2" eb="3">
      <t>リョウ</t>
    </rPh>
    <phoneticPr fontId="4"/>
  </si>
  <si>
    <t>委託区分ごとの減価償却費（円/年）</t>
    <rPh sb="0" eb="2">
      <t>イタク</t>
    </rPh>
    <rPh sb="2" eb="4">
      <t>クブン</t>
    </rPh>
    <rPh sb="7" eb="9">
      <t>ゲンカ</t>
    </rPh>
    <rPh sb="9" eb="11">
      <t>ショウキャク</t>
    </rPh>
    <rPh sb="11" eb="12">
      <t>ヒ</t>
    </rPh>
    <phoneticPr fontId="4"/>
  </si>
  <si>
    <t>委託区分ごとの人件費（円/年）</t>
    <rPh sb="0" eb="2">
      <t>イタク</t>
    </rPh>
    <rPh sb="7" eb="10">
      <t>ジンケンヒ</t>
    </rPh>
    <phoneticPr fontId="4"/>
  </si>
  <si>
    <t>委託区分ごとの物件費（円/年）</t>
    <rPh sb="0" eb="2">
      <t>イタク</t>
    </rPh>
    <rPh sb="7" eb="10">
      <t>ブッケンヒ</t>
    </rPh>
    <phoneticPr fontId="4"/>
  </si>
  <si>
    <t>委託区分ごとの経費（円/年）</t>
    <rPh sb="0" eb="2">
      <t>イタク</t>
    </rPh>
    <rPh sb="7" eb="9">
      <t>ケイヒ</t>
    </rPh>
    <phoneticPr fontId="4"/>
  </si>
  <si>
    <t>委託区分ごとの委託料（円/年）</t>
    <rPh sb="0" eb="2">
      <t>イタク</t>
    </rPh>
    <rPh sb="7" eb="10">
      <t>イタクリョウ</t>
    </rPh>
    <phoneticPr fontId="4"/>
  </si>
  <si>
    <t>委託区分ごとの投入量合計（t/年）</t>
    <rPh sb="7" eb="9">
      <t>トウニュウ</t>
    </rPh>
    <rPh sb="9" eb="10">
      <t>リョウ</t>
    </rPh>
    <rPh sb="10" eb="12">
      <t>ゴウケイ</t>
    </rPh>
    <rPh sb="15" eb="16">
      <t>ネン</t>
    </rPh>
    <phoneticPr fontId="4"/>
  </si>
  <si>
    <t>委託区分ごとの減価償却費（円/年）</t>
    <rPh sb="7" eb="9">
      <t>ゲンカ</t>
    </rPh>
    <rPh sb="9" eb="11">
      <t>ショウキャク</t>
    </rPh>
    <rPh sb="11" eb="12">
      <t>ヒ</t>
    </rPh>
    <phoneticPr fontId="4"/>
  </si>
  <si>
    <t>委託区分ごとの人件費（円/年）</t>
    <rPh sb="7" eb="9">
      <t>ジンケン</t>
    </rPh>
    <rPh sb="9" eb="10">
      <t>ヒ</t>
    </rPh>
    <phoneticPr fontId="4"/>
  </si>
  <si>
    <t>委託区分ごとの物件費（円/年）</t>
    <rPh sb="7" eb="10">
      <t>ブッケンヒ</t>
    </rPh>
    <phoneticPr fontId="4"/>
  </si>
  <si>
    <t>委託区分ごとの経費（円/年）</t>
    <rPh sb="7" eb="9">
      <t>ケイヒ</t>
    </rPh>
    <phoneticPr fontId="4"/>
  </si>
  <si>
    <t>委託区分ごとの人件費（円/年）</t>
    <rPh sb="7" eb="10">
      <t>ジンケンヒ</t>
    </rPh>
    <phoneticPr fontId="4"/>
  </si>
  <si>
    <t>委託区分ごとの委託料（円/年）</t>
    <rPh sb="7" eb="10">
      <t>イタクリョウ</t>
    </rPh>
    <phoneticPr fontId="4"/>
  </si>
  <si>
    <t>（２）同一廃棄物種類が複数の委託区分にまたがる場合の委託区分ごとの資源化投入量を算出</t>
    <rPh sb="3" eb="5">
      <t>ドウイツ</t>
    </rPh>
    <rPh sb="5" eb="8">
      <t>ハイ</t>
    </rPh>
    <rPh sb="8" eb="10">
      <t>シュルイ</t>
    </rPh>
    <rPh sb="11" eb="13">
      <t>フクスウ</t>
    </rPh>
    <rPh sb="14" eb="16">
      <t>イタク</t>
    </rPh>
    <rPh sb="16" eb="18">
      <t>クブン</t>
    </rPh>
    <rPh sb="23" eb="25">
      <t>バアイ</t>
    </rPh>
    <rPh sb="26" eb="28">
      <t>イタク</t>
    </rPh>
    <rPh sb="28" eb="30">
      <t>クブン</t>
    </rPh>
    <rPh sb="33" eb="35">
      <t>シゲン</t>
    </rPh>
    <rPh sb="35" eb="36">
      <t>カ</t>
    </rPh>
    <rPh sb="38" eb="39">
      <t>リョウ</t>
    </rPh>
    <rPh sb="40" eb="42">
      <t>サンシュツ</t>
    </rPh>
    <phoneticPr fontId="4"/>
  </si>
  <si>
    <t>（３）「委託区分別委託料総額もしくは組合負担金支払額」を「廃棄物種類ごとの資源化投入量」の比で各廃棄物種類に配賦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40">
      <t>シゲンカ</t>
    </rPh>
    <rPh sb="42" eb="43">
      <t>リョウ</t>
    </rPh>
    <rPh sb="45" eb="46">
      <t>ヒ</t>
    </rPh>
    <rPh sb="47" eb="48">
      <t>カク</t>
    </rPh>
    <rPh sb="48" eb="51">
      <t>ハイキブツ</t>
    </rPh>
    <rPh sb="51" eb="53">
      <t>シュルイ</t>
    </rPh>
    <rPh sb="54" eb="56">
      <t>ハイフ</t>
    </rPh>
    <phoneticPr fontId="4"/>
  </si>
  <si>
    <t>①</t>
    <phoneticPr fontId="4"/>
  </si>
  <si>
    <t>資産・負債一覧の参照</t>
    <rPh sb="0" eb="2">
      <t>シサン</t>
    </rPh>
    <rPh sb="3" eb="5">
      <t>フサイ</t>
    </rPh>
    <rPh sb="5" eb="7">
      <t>イチラン</t>
    </rPh>
    <rPh sb="8" eb="10">
      <t>サンショウ</t>
    </rPh>
    <phoneticPr fontId="4"/>
  </si>
  <si>
    <t>３０．一般廃棄物の処理に関する事業に係る資産・負債</t>
    <phoneticPr fontId="4"/>
  </si>
  <si>
    <t>区分</t>
    <rPh sb="0" eb="2">
      <t>クブン</t>
    </rPh>
    <phoneticPr fontId="4"/>
  </si>
  <si>
    <t>委託区分ごとの対象廃棄物種類</t>
    <rPh sb="0" eb="2">
      <t>イタク</t>
    </rPh>
    <rPh sb="2" eb="4">
      <t>クブン</t>
    </rPh>
    <rPh sb="7" eb="9">
      <t>タイショウ</t>
    </rPh>
    <rPh sb="9" eb="12">
      <t>ハイキブツ</t>
    </rPh>
    <rPh sb="12" eb="14">
      <t>シュルイ</t>
    </rPh>
    <phoneticPr fontId="4"/>
  </si>
  <si>
    <t>施設や委託
事業者名等</t>
    <rPh sb="0" eb="2">
      <t>シセツ</t>
    </rPh>
    <rPh sb="3" eb="5">
      <t>イタク</t>
    </rPh>
    <rPh sb="6" eb="9">
      <t>ジギョウシャ</t>
    </rPh>
    <rPh sb="7" eb="9">
      <t>ギョウシャ</t>
    </rPh>
    <rPh sb="9" eb="10">
      <t>メイ</t>
    </rPh>
    <rPh sb="10" eb="11">
      <t>トウ</t>
    </rPh>
    <phoneticPr fontId="4"/>
  </si>
  <si>
    <t>①破砕
施設
投入量</t>
    <rPh sb="1" eb="3">
      <t>ハサイ</t>
    </rPh>
    <rPh sb="4" eb="6">
      <t>シセツ</t>
    </rPh>
    <rPh sb="7" eb="9">
      <t>トウニュウ</t>
    </rPh>
    <rPh sb="9" eb="10">
      <t>リョウ</t>
    </rPh>
    <phoneticPr fontId="4"/>
  </si>
  <si>
    <t>②破砕後
焼却施設
投入量</t>
    <rPh sb="1" eb="3">
      <t>ハサイ</t>
    </rPh>
    <rPh sb="3" eb="4">
      <t>ゴ</t>
    </rPh>
    <rPh sb="5" eb="7">
      <t>ショウキャク</t>
    </rPh>
    <rPh sb="7" eb="9">
      <t>シセツ</t>
    </rPh>
    <rPh sb="10" eb="12">
      <t>トウニュウ</t>
    </rPh>
    <rPh sb="12" eb="13">
      <t>リョウ</t>
    </rPh>
    <phoneticPr fontId="4"/>
  </si>
  <si>
    <t>対象施設・対象廃棄物種類の委託料もしくは組合負担金支払額＝
（対象施設の委託料もしくは組合負担金支払額）×（対象施設・対象廃棄物種類の搬入容積）/（対象施設の合計搬入容積）</t>
    <rPh sb="0" eb="2">
      <t>タイショウ</t>
    </rPh>
    <rPh sb="2" eb="4">
      <t>シセツ</t>
    </rPh>
    <rPh sb="5" eb="7">
      <t>タイショウ</t>
    </rPh>
    <rPh sb="7" eb="10">
      <t>ハイキブツ</t>
    </rPh>
    <rPh sb="10" eb="12">
      <t>シュルイ</t>
    </rPh>
    <rPh sb="13" eb="16">
      <t>イタクリョウ</t>
    </rPh>
    <rPh sb="20" eb="22">
      <t>クミアイ</t>
    </rPh>
    <rPh sb="22" eb="25">
      <t>フタンキン</t>
    </rPh>
    <rPh sb="25" eb="28">
      <t>シハライガク</t>
    </rPh>
    <rPh sb="31" eb="33">
      <t>タイショウ</t>
    </rPh>
    <rPh sb="33" eb="35">
      <t>シセツ</t>
    </rPh>
    <rPh sb="36" eb="39">
      <t>イタクリョウ</t>
    </rPh>
    <rPh sb="43" eb="45">
      <t>クミアイ</t>
    </rPh>
    <rPh sb="45" eb="48">
      <t>フタンキン</t>
    </rPh>
    <rPh sb="48" eb="50">
      <t>シハライ</t>
    </rPh>
    <rPh sb="50" eb="51">
      <t>ガク</t>
    </rPh>
    <rPh sb="54" eb="56">
      <t>タイショウ</t>
    </rPh>
    <rPh sb="56" eb="58">
      <t>シセツ</t>
    </rPh>
    <rPh sb="59" eb="61">
      <t>タイショウ</t>
    </rPh>
    <rPh sb="61" eb="64">
      <t>ハイキブツ</t>
    </rPh>
    <rPh sb="64" eb="66">
      <t>シュルイ</t>
    </rPh>
    <rPh sb="67" eb="69">
      <t>ハンニュウ</t>
    </rPh>
    <rPh sb="69" eb="71">
      <t>ヨウセキ</t>
    </rPh>
    <rPh sb="74" eb="76">
      <t>タイショウ</t>
    </rPh>
    <rPh sb="76" eb="78">
      <t>シセツ</t>
    </rPh>
    <rPh sb="79" eb="81">
      <t>ゴウケイ</t>
    </rPh>
    <rPh sb="81" eb="83">
      <t>ハンニュウ</t>
    </rPh>
    <rPh sb="83" eb="85">
      <t>ヨウセキ</t>
    </rPh>
    <phoneticPr fontId="4"/>
  </si>
  <si>
    <t>管理部門按分比率（円/年）</t>
    <rPh sb="0" eb="2">
      <t>カンリ</t>
    </rPh>
    <rPh sb="2" eb="4">
      <t>ブモン</t>
    </rPh>
    <rPh sb="4" eb="6">
      <t>アンブン</t>
    </rPh>
    <rPh sb="6" eb="8">
      <t>ヒリツ</t>
    </rPh>
    <rPh sb="9" eb="10">
      <t>エン</t>
    </rPh>
    <rPh sb="11" eb="12">
      <t>ネン</t>
    </rPh>
    <phoneticPr fontId="4"/>
  </si>
  <si>
    <t>直接搬入ごみ手数料収入区分</t>
    <phoneticPr fontId="4"/>
  </si>
  <si>
    <t>直接搬入ごみ手数料収入区分</t>
    <phoneticPr fontId="4"/>
  </si>
  <si>
    <t>家庭系自己収入（円/年）</t>
    <rPh sb="0" eb="2">
      <t>カテイ</t>
    </rPh>
    <rPh sb="2" eb="3">
      <t>ケイ</t>
    </rPh>
    <rPh sb="3" eb="5">
      <t>ジコ</t>
    </rPh>
    <rPh sb="5" eb="7">
      <t>シュウニュウ</t>
    </rPh>
    <rPh sb="8" eb="9">
      <t>エン</t>
    </rPh>
    <rPh sb="10" eb="11">
      <t>ネン</t>
    </rPh>
    <phoneticPr fontId="4"/>
  </si>
  <si>
    <t>事業系自己収入（円/年）</t>
    <rPh sb="8" eb="9">
      <t>エン</t>
    </rPh>
    <rPh sb="10" eb="11">
      <t>ネン</t>
    </rPh>
    <phoneticPr fontId="4"/>
  </si>
  <si>
    <t>事業系自己収入（円/年）</t>
    <rPh sb="0" eb="2">
      <t>ジギョウ</t>
    </rPh>
    <rPh sb="2" eb="3">
      <t>ケイ</t>
    </rPh>
    <rPh sb="3" eb="5">
      <t>ジコ</t>
    </rPh>
    <rPh sb="5" eb="7">
      <t>シュウニュウ</t>
    </rPh>
    <rPh sb="8" eb="9">
      <t>エン</t>
    </rPh>
    <rPh sb="10" eb="11">
      <t>ネン</t>
    </rPh>
    <phoneticPr fontId="4"/>
  </si>
  <si>
    <t>■表：最終直営1（データ出典：入力ファイル「１８．最終処分部門～直営施設～」）</t>
    <rPh sb="1" eb="2">
      <t>ヒョウ</t>
    </rPh>
    <rPh sb="12" eb="14">
      <t>シュッテン</t>
    </rPh>
    <rPh sb="15" eb="17">
      <t>ニュウリョク</t>
    </rPh>
    <phoneticPr fontId="4"/>
  </si>
  <si>
    <t>■表：最終直営2（データ出典：入力ファイル「１７．最終処分部門～最終処分投入量～」）</t>
    <rPh sb="1" eb="2">
      <t>ヒョウ</t>
    </rPh>
    <rPh sb="12" eb="14">
      <t>シュッテン</t>
    </rPh>
    <rPh sb="15" eb="17">
      <t>ニュウリョク</t>
    </rPh>
    <phoneticPr fontId="4"/>
  </si>
  <si>
    <t>（４）「積載区分別物件費」を「廃棄物種類ごとの容積値」の比で各廃棄物種類に配賦</t>
    <rPh sb="4" eb="6">
      <t>セキサイ</t>
    </rPh>
    <rPh sb="6" eb="8">
      <t>クブン</t>
    </rPh>
    <rPh sb="8" eb="9">
      <t>ベツ</t>
    </rPh>
    <rPh sb="9" eb="11">
      <t>ブッケン</t>
    </rPh>
    <rPh sb="11" eb="12">
      <t>ヒ</t>
    </rPh>
    <rPh sb="15" eb="18">
      <t>ハイキブツ</t>
    </rPh>
    <rPh sb="18" eb="20">
      <t>シュルイ</t>
    </rPh>
    <rPh sb="23" eb="25">
      <t>ヨウセキ</t>
    </rPh>
    <rPh sb="25" eb="26">
      <t>チ</t>
    </rPh>
    <rPh sb="28" eb="29">
      <t>ヒ</t>
    </rPh>
    <rPh sb="30" eb="31">
      <t>カク</t>
    </rPh>
    <rPh sb="31" eb="34">
      <t>ハイキブツ</t>
    </rPh>
    <rPh sb="34" eb="36">
      <t>シュルイ</t>
    </rPh>
    <rPh sb="37" eb="39">
      <t>ハイフ</t>
    </rPh>
    <phoneticPr fontId="4"/>
  </si>
  <si>
    <t>■表：収直車両物件11</t>
    <rPh sb="1" eb="2">
      <t>ヒョウ</t>
    </rPh>
    <phoneticPr fontId="4"/>
  </si>
  <si>
    <t>該当部門台数（台）</t>
    <rPh sb="0" eb="2">
      <t>ガイトウ</t>
    </rPh>
    <rPh sb="2" eb="4">
      <t>ブモン</t>
    </rPh>
    <rPh sb="4" eb="5">
      <t>ダイ</t>
    </rPh>
    <rPh sb="5" eb="6">
      <t>スウ</t>
    </rPh>
    <rPh sb="7" eb="8">
      <t>ダイ</t>
    </rPh>
    <phoneticPr fontId="4"/>
  </si>
  <si>
    <t>該当部門帳簿価額（円）</t>
    <rPh sb="0" eb="2">
      <t>ガイトウ</t>
    </rPh>
    <rPh sb="2" eb="4">
      <t>ブモン</t>
    </rPh>
    <rPh sb="4" eb="6">
      <t>チョウボ</t>
    </rPh>
    <rPh sb="6" eb="8">
      <t>カガク</t>
    </rPh>
    <phoneticPr fontId="4"/>
  </si>
  <si>
    <r>
      <t>■表：原価参考1</t>
    </r>
    <r>
      <rPr>
        <sz val="11"/>
        <rFont val="ＭＳ Ｐゴシック"/>
        <family val="3"/>
        <charset val="128"/>
      </rPr>
      <t>0</t>
    </r>
    <rPh sb="1" eb="2">
      <t>ヒョウ</t>
    </rPh>
    <rPh sb="3" eb="5">
      <t>ゲンカ</t>
    </rPh>
    <rPh sb="5" eb="7">
      <t>サンコウ</t>
    </rPh>
    <phoneticPr fontId="4"/>
  </si>
  <si>
    <t>各部門に係る費用合計</t>
    <rPh sb="0" eb="3">
      <t>カクブモン</t>
    </rPh>
    <rPh sb="4" eb="5">
      <t>カカワ</t>
    </rPh>
    <rPh sb="6" eb="8">
      <t>ヒヨウ</t>
    </rPh>
    <rPh sb="8" eb="10">
      <t>ゴウケイ</t>
    </rPh>
    <phoneticPr fontId="4"/>
  </si>
  <si>
    <t>■表：原価参考6</t>
    <rPh sb="1" eb="2">
      <t>ヒョウ</t>
    </rPh>
    <rPh sb="3" eb="5">
      <t>ゲンカ</t>
    </rPh>
    <rPh sb="5" eb="7">
      <t>サンコウ</t>
    </rPh>
    <phoneticPr fontId="4"/>
  </si>
  <si>
    <t>【表：原価参考2、原価参考3より算出】</t>
    <rPh sb="1" eb="2">
      <t>ヒョウ</t>
    </rPh>
    <rPh sb="3" eb="5">
      <t>ゲンカ</t>
    </rPh>
    <rPh sb="5" eb="7">
      <t>サンコウ</t>
    </rPh>
    <rPh sb="9" eb="11">
      <t>ゲンカ</t>
    </rPh>
    <rPh sb="11" eb="13">
      <t>サンコウ</t>
    </rPh>
    <rPh sb="16" eb="18">
      <t>サンシュツ</t>
    </rPh>
    <phoneticPr fontId="4"/>
  </si>
  <si>
    <t>【表：原価参考1、原価参考6より算出】</t>
    <rPh sb="1" eb="2">
      <t>ヒョウ</t>
    </rPh>
    <rPh sb="3" eb="5">
      <t>ゲンカ</t>
    </rPh>
    <rPh sb="5" eb="7">
      <t>サンコウ</t>
    </rPh>
    <rPh sb="9" eb="11">
      <t>ゲンカ</t>
    </rPh>
    <rPh sb="11" eb="13">
      <t>サンコウ</t>
    </rPh>
    <rPh sb="16" eb="18">
      <t>サンシュツ</t>
    </rPh>
    <phoneticPr fontId="4"/>
  </si>
  <si>
    <t>【表：原価参考1、原価参考2、原価参考6より算出】</t>
    <rPh sb="1" eb="2">
      <t>ヒョウ</t>
    </rPh>
    <rPh sb="3" eb="5">
      <t>ゲンカ</t>
    </rPh>
    <rPh sb="5" eb="7">
      <t>サンコウ</t>
    </rPh>
    <rPh sb="9" eb="11">
      <t>ゲンカ</t>
    </rPh>
    <rPh sb="11" eb="13">
      <t>サンコウ</t>
    </rPh>
    <rPh sb="22" eb="24">
      <t>サンシュツ</t>
    </rPh>
    <phoneticPr fontId="4"/>
  </si>
  <si>
    <t>【表：原価参考1、原価参考4より算出】</t>
    <rPh sb="1" eb="2">
      <t>ヒョウ</t>
    </rPh>
    <rPh sb="3" eb="5">
      <t>ゲンカ</t>
    </rPh>
    <rPh sb="5" eb="7">
      <t>サンコウ</t>
    </rPh>
    <rPh sb="9" eb="11">
      <t>ゲンカ</t>
    </rPh>
    <rPh sb="11" eb="13">
      <t>サンコウ</t>
    </rPh>
    <rPh sb="16" eb="18">
      <t>サンシュツ</t>
    </rPh>
    <phoneticPr fontId="4"/>
  </si>
  <si>
    <r>
      <t>■表：原価参考1</t>
    </r>
    <r>
      <rPr>
        <sz val="11"/>
        <rFont val="ＭＳ Ｐゴシック"/>
        <family val="3"/>
        <charset val="128"/>
      </rPr>
      <t>1</t>
    </r>
    <rPh sb="1" eb="2">
      <t>ヒョウ</t>
    </rPh>
    <rPh sb="3" eb="5">
      <t>ゲンカ</t>
    </rPh>
    <rPh sb="5" eb="7">
      <t>サンコウ</t>
    </rPh>
    <phoneticPr fontId="4"/>
  </si>
  <si>
    <t>【表：中間直営1、中間直営8より算出】</t>
    <rPh sb="9" eb="11">
      <t>チュウカン</t>
    </rPh>
    <rPh sb="11" eb="13">
      <t>チョクエイ</t>
    </rPh>
    <phoneticPr fontId="4"/>
  </si>
  <si>
    <t>【表：中間直営1、中間直営7、中間直営9より算出】</t>
    <phoneticPr fontId="4"/>
  </si>
  <si>
    <t>【表：中間公設1、中間公設6、中間公設7、中間公設8より算出】</t>
    <rPh sb="1" eb="2">
      <t>ヒョウ</t>
    </rPh>
    <rPh sb="28" eb="30">
      <t>サンシュツ</t>
    </rPh>
    <phoneticPr fontId="4"/>
  </si>
  <si>
    <t>【表：中間公設1、中間公設9より算出】</t>
    <rPh sb="5" eb="6">
      <t>コウ</t>
    </rPh>
    <rPh sb="6" eb="7">
      <t>セツ</t>
    </rPh>
    <rPh sb="11" eb="12">
      <t>コウ</t>
    </rPh>
    <rPh sb="12" eb="13">
      <t>セツ</t>
    </rPh>
    <phoneticPr fontId="4"/>
  </si>
  <si>
    <t>【表：中間公設1、中間公設3、中間公設5より算出】</t>
    <rPh sb="3" eb="5">
      <t>チュウカン</t>
    </rPh>
    <rPh sb="15" eb="17">
      <t>チュウカン</t>
    </rPh>
    <rPh sb="17" eb="18">
      <t>コウ</t>
    </rPh>
    <rPh sb="18" eb="19">
      <t>セツ</t>
    </rPh>
    <phoneticPr fontId="4"/>
  </si>
  <si>
    <t>（３）資源化ラインごとの「減価償却費」、「人件費」、「物件費」、「経費」をそれぞれ「廃棄物種類ごとの直営施設への資源化個数または資源化投入量」の比で各廃棄物種類に配賦</t>
    <rPh sb="13" eb="15">
      <t>ゲンカ</t>
    </rPh>
    <rPh sb="15" eb="17">
      <t>ショウキャク</t>
    </rPh>
    <rPh sb="17" eb="18">
      <t>ヒ</t>
    </rPh>
    <rPh sb="21" eb="24">
      <t>ジンケンヒ</t>
    </rPh>
    <rPh sb="27" eb="30">
      <t>ブッケンヒ</t>
    </rPh>
    <rPh sb="33" eb="35">
      <t>ケイヒ</t>
    </rPh>
    <rPh sb="42" eb="44">
      <t>ハイキ</t>
    </rPh>
    <rPh sb="44" eb="45">
      <t>ブツ</t>
    </rPh>
    <rPh sb="45" eb="47">
      <t>シュルイ</t>
    </rPh>
    <rPh sb="50" eb="52">
      <t>チョクエイ</t>
    </rPh>
    <rPh sb="52" eb="54">
      <t>シセツ</t>
    </rPh>
    <rPh sb="56" eb="59">
      <t>シゲンカ</t>
    </rPh>
    <rPh sb="64" eb="67">
      <t>シゲンカ</t>
    </rPh>
    <rPh sb="67" eb="69">
      <t>トウニュウ</t>
    </rPh>
    <rPh sb="69" eb="70">
      <t>リョウ</t>
    </rPh>
    <rPh sb="72" eb="73">
      <t>ヒ</t>
    </rPh>
    <rPh sb="74" eb="75">
      <t>カク</t>
    </rPh>
    <rPh sb="75" eb="78">
      <t>ハイキブツ</t>
    </rPh>
    <rPh sb="78" eb="80">
      <t>シュルイ</t>
    </rPh>
    <rPh sb="81" eb="83">
      <t>ハイフ</t>
    </rPh>
    <phoneticPr fontId="4"/>
  </si>
  <si>
    <t>対象車両の減価償却費　＝　車両の減価償却費　×　（該当部門使用率　/　100）
対象車両の取得価額　＝　車両の取得価額　×　（該当部門使用率　/　100）
対象車両の減価償却累計額　＝　車両の減価償却累計額　×　（該当部門使用率　/　100）
※該当部門使用率が未入力の場合は、「100」とし算出</t>
    <rPh sb="0" eb="2">
      <t>タイショウ</t>
    </rPh>
    <rPh sb="2" eb="4">
      <t>シャリョウ</t>
    </rPh>
    <rPh sb="5" eb="7">
      <t>ゲンカ</t>
    </rPh>
    <rPh sb="7" eb="9">
      <t>ショウキャク</t>
    </rPh>
    <rPh sb="9" eb="10">
      <t>ヒ</t>
    </rPh>
    <rPh sb="13" eb="15">
      <t>シャリョウ</t>
    </rPh>
    <rPh sb="16" eb="18">
      <t>ゲンカ</t>
    </rPh>
    <rPh sb="18" eb="20">
      <t>ショウキャク</t>
    </rPh>
    <rPh sb="20" eb="21">
      <t>ヒ</t>
    </rPh>
    <rPh sb="25" eb="27">
      <t>ガイトウ</t>
    </rPh>
    <rPh sb="27" eb="29">
      <t>ブモン</t>
    </rPh>
    <rPh sb="29" eb="31">
      <t>シヨウ</t>
    </rPh>
    <rPh sb="31" eb="32">
      <t>リツ</t>
    </rPh>
    <rPh sb="45" eb="47">
      <t>シュトク</t>
    </rPh>
    <rPh sb="47" eb="49">
      <t>カガク</t>
    </rPh>
    <rPh sb="55" eb="57">
      <t>シュトク</t>
    </rPh>
    <rPh sb="57" eb="59">
      <t>カガク</t>
    </rPh>
    <rPh sb="63" eb="65">
      <t>ガイトウ</t>
    </rPh>
    <rPh sb="65" eb="67">
      <t>ブモン</t>
    </rPh>
    <rPh sb="83" eb="85">
      <t>ゲンカ</t>
    </rPh>
    <rPh sb="85" eb="87">
      <t>ショウキャク</t>
    </rPh>
    <rPh sb="87" eb="89">
      <t>ルイケイ</t>
    </rPh>
    <rPh sb="96" eb="98">
      <t>ゲンカ</t>
    </rPh>
    <rPh sb="98" eb="100">
      <t>ショウキャク</t>
    </rPh>
    <rPh sb="100" eb="102">
      <t>ルイケイ</t>
    </rPh>
    <rPh sb="123" eb="125">
      <t>ガイトウ</t>
    </rPh>
    <rPh sb="125" eb="127">
      <t>ブモン</t>
    </rPh>
    <rPh sb="127" eb="129">
      <t>シヨウ</t>
    </rPh>
    <rPh sb="129" eb="130">
      <t>リツ</t>
    </rPh>
    <rPh sb="131" eb="134">
      <t>ミニュウリョク</t>
    </rPh>
    <rPh sb="135" eb="137">
      <t>バアイ</t>
    </rPh>
    <rPh sb="146" eb="148">
      <t>サンシュツ</t>
    </rPh>
    <phoneticPr fontId="4"/>
  </si>
  <si>
    <t>■表：焼却残さ4（データ出典：入力ファイル「１５．中間処理部門～公設民営～」）</t>
    <rPh sb="1" eb="2">
      <t>ヒョウ</t>
    </rPh>
    <rPh sb="3" eb="5">
      <t>ショウキャク</t>
    </rPh>
    <rPh sb="12" eb="14">
      <t>シュッテン</t>
    </rPh>
    <rPh sb="15" eb="17">
      <t>ニュウリョク</t>
    </rPh>
    <phoneticPr fontId="4"/>
  </si>
  <si>
    <t>■表：焼却残さ5（データ出典：入力ファイル「１６．中間処理部門～委託～」）</t>
    <rPh sb="1" eb="2">
      <t>ヒョウ</t>
    </rPh>
    <rPh sb="3" eb="5">
      <t>ショウキャク</t>
    </rPh>
    <rPh sb="12" eb="14">
      <t>シュッテン</t>
    </rPh>
    <rPh sb="15" eb="17">
      <t>ニュウリョク</t>
    </rPh>
    <phoneticPr fontId="4"/>
  </si>
  <si>
    <t>■表：焼却残さ6（データ出典：設定ファイル、基本設定）</t>
    <rPh sb="1" eb="2">
      <t>ヒョウ</t>
    </rPh>
    <rPh sb="3" eb="5">
      <t>ショウキャク</t>
    </rPh>
    <rPh sb="12" eb="14">
      <t>シュッテン</t>
    </rPh>
    <rPh sb="15" eb="17">
      <t>セッテイ</t>
    </rPh>
    <phoneticPr fontId="4"/>
  </si>
  <si>
    <r>
      <t>■表：焼却残さ1</t>
    </r>
    <r>
      <rPr>
        <sz val="11"/>
        <rFont val="ＭＳ Ｐゴシック"/>
        <family val="3"/>
        <charset val="128"/>
      </rPr>
      <t>1</t>
    </r>
    <rPh sb="1" eb="2">
      <t>ヒョウ</t>
    </rPh>
    <rPh sb="3" eb="5">
      <t>ショウキャク</t>
    </rPh>
    <phoneticPr fontId="4"/>
  </si>
  <si>
    <r>
      <t>■表：焼却残さ1</t>
    </r>
    <r>
      <rPr>
        <sz val="11"/>
        <rFont val="ＭＳ Ｐゴシック"/>
        <family val="3"/>
        <charset val="128"/>
      </rPr>
      <t>2</t>
    </r>
    <rPh sb="1" eb="2">
      <t>ヒョウ</t>
    </rPh>
    <phoneticPr fontId="4"/>
  </si>
  <si>
    <r>
      <t>■表：焼却残さ1</t>
    </r>
    <r>
      <rPr>
        <sz val="11"/>
        <rFont val="ＭＳ Ｐゴシック"/>
        <family val="3"/>
        <charset val="128"/>
      </rPr>
      <t>3</t>
    </r>
    <rPh sb="1" eb="2">
      <t>ヒョウ</t>
    </rPh>
    <phoneticPr fontId="4"/>
  </si>
  <si>
    <r>
      <t>■表：焼却残さ1</t>
    </r>
    <r>
      <rPr>
        <sz val="11"/>
        <rFont val="ＭＳ Ｐゴシック"/>
        <family val="3"/>
        <charset val="128"/>
      </rPr>
      <t>4</t>
    </r>
    <rPh sb="1" eb="2">
      <t>ヒョウ</t>
    </rPh>
    <phoneticPr fontId="4"/>
  </si>
  <si>
    <r>
      <t>■表：焼却残さ1</t>
    </r>
    <r>
      <rPr>
        <sz val="11"/>
        <rFont val="ＭＳ Ｐゴシック"/>
        <family val="3"/>
        <charset val="128"/>
      </rPr>
      <t>5</t>
    </r>
    <rPh sb="1" eb="2">
      <t>ヒョウ</t>
    </rPh>
    <phoneticPr fontId="4"/>
  </si>
  <si>
    <r>
      <t>■表：焼却残さ1</t>
    </r>
    <r>
      <rPr>
        <sz val="11"/>
        <rFont val="ＭＳ Ｐゴシック"/>
        <family val="3"/>
        <charset val="128"/>
      </rPr>
      <t>6</t>
    </r>
    <rPh sb="1" eb="2">
      <t>ヒョウ</t>
    </rPh>
    <phoneticPr fontId="4"/>
  </si>
  <si>
    <r>
      <t>■表：焼却残さ1</t>
    </r>
    <r>
      <rPr>
        <sz val="11"/>
        <rFont val="ＭＳ Ｐゴシック"/>
        <family val="3"/>
        <charset val="128"/>
      </rPr>
      <t>7</t>
    </r>
    <rPh sb="1" eb="2">
      <t>ヒョウ</t>
    </rPh>
    <phoneticPr fontId="4"/>
  </si>
  <si>
    <r>
      <t>■表：焼却残さ1</t>
    </r>
    <r>
      <rPr>
        <sz val="11"/>
        <rFont val="ＭＳ Ｐゴシック"/>
        <family val="3"/>
        <charset val="128"/>
      </rPr>
      <t>8</t>
    </r>
    <rPh sb="1" eb="2">
      <t>ヒョウ</t>
    </rPh>
    <phoneticPr fontId="4"/>
  </si>
  <si>
    <r>
      <t>■表：焼却残さ1</t>
    </r>
    <r>
      <rPr>
        <sz val="11"/>
        <rFont val="ＭＳ Ｐゴシック"/>
        <family val="3"/>
        <charset val="128"/>
      </rPr>
      <t>9</t>
    </r>
    <rPh sb="1" eb="2">
      <t>ヒョウ</t>
    </rPh>
    <phoneticPr fontId="4"/>
  </si>
  <si>
    <t>■表：焼却残さ20</t>
    <rPh sb="1" eb="2">
      <t>ヒョウ</t>
    </rPh>
    <phoneticPr fontId="4"/>
  </si>
  <si>
    <t>【表：焼却残さ4、焼却残さ6より算出】</t>
    <rPh sb="1" eb="2">
      <t>ヒョウ</t>
    </rPh>
    <rPh sb="16" eb="18">
      <t>サンシュツ</t>
    </rPh>
    <phoneticPr fontId="4"/>
  </si>
  <si>
    <t>【表：焼却残さ5、焼却残さ6より算出】</t>
    <rPh sb="1" eb="2">
      <t>ヒョウ</t>
    </rPh>
    <rPh sb="16" eb="18">
      <t>サンシュツ</t>
    </rPh>
    <phoneticPr fontId="4"/>
  </si>
  <si>
    <t>【表：焼却残さ3より算出】</t>
    <rPh sb="1" eb="2">
      <t>ヒョウ</t>
    </rPh>
    <rPh sb="10" eb="12">
      <t>サンシュツ</t>
    </rPh>
    <phoneticPr fontId="4"/>
  </si>
  <si>
    <t>【表：焼却残さ4、焼却残さ7より算出】</t>
    <rPh sb="1" eb="2">
      <t>ヒョウ</t>
    </rPh>
    <rPh sb="16" eb="18">
      <t>サンシュツ</t>
    </rPh>
    <phoneticPr fontId="4"/>
  </si>
  <si>
    <t>【表：焼却残さ5、焼却残さ8より算出】</t>
    <rPh sb="1" eb="2">
      <t>ヒョウ</t>
    </rPh>
    <rPh sb="9" eb="11">
      <t>ショウキャク</t>
    </rPh>
    <rPh sb="16" eb="18">
      <t>サンシュツ</t>
    </rPh>
    <phoneticPr fontId="4"/>
  </si>
  <si>
    <t>【表：焼却残さ3、焼却残さ12より算出】</t>
    <rPh sb="1" eb="2">
      <t>ヒョウ</t>
    </rPh>
    <rPh sb="9" eb="11">
      <t>ショウキャク</t>
    </rPh>
    <rPh sb="17" eb="19">
      <t>サンシュツ</t>
    </rPh>
    <phoneticPr fontId="4"/>
  </si>
  <si>
    <t>【表：焼却残さ4、焼却残さ12より算出】</t>
    <rPh sb="1" eb="2">
      <t>ヒョウ</t>
    </rPh>
    <rPh sb="9" eb="11">
      <t>ショウキャク</t>
    </rPh>
    <rPh sb="17" eb="19">
      <t>サンシュツ</t>
    </rPh>
    <phoneticPr fontId="4"/>
  </si>
  <si>
    <t>■表：収直コン委託5</t>
    <rPh sb="1" eb="2">
      <t>ヒョウ</t>
    </rPh>
    <phoneticPr fontId="4"/>
  </si>
  <si>
    <t>■表：収直コン委託6</t>
    <rPh sb="1" eb="2">
      <t>ヒョウ</t>
    </rPh>
    <phoneticPr fontId="4"/>
  </si>
  <si>
    <t>■表：収直コン委託7</t>
    <rPh sb="1" eb="2">
      <t>ヒョウ</t>
    </rPh>
    <phoneticPr fontId="4"/>
  </si>
  <si>
    <t>コンテナ配布区分ごとの利用車種</t>
    <rPh sb="4" eb="6">
      <t>ハイフ</t>
    </rPh>
    <rPh sb="6" eb="8">
      <t>クブン</t>
    </rPh>
    <rPh sb="11" eb="13">
      <t>リヨウ</t>
    </rPh>
    <rPh sb="13" eb="14">
      <t>グルマ</t>
    </rPh>
    <rPh sb="14" eb="15">
      <t>シュ</t>
    </rPh>
    <phoneticPr fontId="4"/>
  </si>
  <si>
    <t>収集運搬部門</t>
    <rPh sb="0" eb="2">
      <t>シュウシュウ</t>
    </rPh>
    <rPh sb="2" eb="4">
      <t>ウンパン</t>
    </rPh>
    <rPh sb="4" eb="6">
      <t>ブモン</t>
    </rPh>
    <phoneticPr fontId="4"/>
  </si>
  <si>
    <t>委託</t>
    <rPh sb="0" eb="2">
      <t>イタク</t>
    </rPh>
    <phoneticPr fontId="4"/>
  </si>
  <si>
    <t>直営</t>
    <rPh sb="0" eb="2">
      <t>チョクエイ</t>
    </rPh>
    <phoneticPr fontId="4"/>
  </si>
  <si>
    <t>中間処理部門</t>
    <rPh sb="0" eb="2">
      <t>チュウカン</t>
    </rPh>
    <rPh sb="2" eb="4">
      <t>ショリ</t>
    </rPh>
    <rPh sb="4" eb="6">
      <t>ブモン</t>
    </rPh>
    <phoneticPr fontId="4"/>
  </si>
  <si>
    <t>最終処分部門</t>
    <rPh sb="0" eb="2">
      <t>サイシュウ</t>
    </rPh>
    <rPh sb="2" eb="4">
      <t>ショブン</t>
    </rPh>
    <rPh sb="4" eb="6">
      <t>ブモン</t>
    </rPh>
    <phoneticPr fontId="4"/>
  </si>
  <si>
    <t>資源化部門</t>
    <rPh sb="0" eb="2">
      <t>シゲン</t>
    </rPh>
    <rPh sb="2" eb="3">
      <t>カ</t>
    </rPh>
    <rPh sb="3" eb="5">
      <t>ブモン</t>
    </rPh>
    <phoneticPr fontId="4"/>
  </si>
  <si>
    <t>作業部門費用合計
（円/年）</t>
    <rPh sb="0" eb="2">
      <t>サギョウ</t>
    </rPh>
    <rPh sb="2" eb="4">
      <t>ブモン</t>
    </rPh>
    <rPh sb="4" eb="6">
      <t>ヒヨウ</t>
    </rPh>
    <rPh sb="6" eb="8">
      <t>ゴウケイ</t>
    </rPh>
    <rPh sb="10" eb="11">
      <t>エン</t>
    </rPh>
    <rPh sb="12" eb="13">
      <t>ネン</t>
    </rPh>
    <phoneticPr fontId="4"/>
  </si>
  <si>
    <t>管理部門</t>
    <rPh sb="0" eb="2">
      <t>カンリ</t>
    </rPh>
    <rPh sb="2" eb="4">
      <t>ブモン</t>
    </rPh>
    <phoneticPr fontId="4"/>
  </si>
  <si>
    <t>費用合計
（円/年）</t>
    <rPh sb="0" eb="2">
      <t>ヒヨウ</t>
    </rPh>
    <rPh sb="2" eb="4">
      <t>ゴウケイ</t>
    </rPh>
    <rPh sb="6" eb="7">
      <t>エン</t>
    </rPh>
    <rPh sb="8" eb="9">
      <t>ネン</t>
    </rPh>
    <phoneticPr fontId="4"/>
  </si>
  <si>
    <t>委託収集運搬量
（t/年）</t>
  </si>
  <si>
    <t>直営収集運搬量
（t/年）</t>
  </si>
  <si>
    <t>＜費用＞</t>
  </si>
  <si>
    <t>＜取扱量＞</t>
  </si>
  <si>
    <t>部門別表（収集運搬部門）</t>
    <rPh sb="0" eb="2">
      <t>ブモン</t>
    </rPh>
    <rPh sb="2" eb="3">
      <t>ベツ</t>
    </rPh>
    <rPh sb="3" eb="4">
      <t>ヒョウ</t>
    </rPh>
    <rPh sb="5" eb="7">
      <t>シュウシュウ</t>
    </rPh>
    <rPh sb="7" eb="9">
      <t>ウンパン</t>
    </rPh>
    <rPh sb="9" eb="11">
      <t>ブモン</t>
    </rPh>
    <phoneticPr fontId="4"/>
  </si>
  <si>
    <t>⑥無色のガラス製の容器</t>
    <phoneticPr fontId="4"/>
  </si>
  <si>
    <t>⑦茶色のガラス製の容器</t>
    <phoneticPr fontId="4"/>
  </si>
  <si>
    <t>⑧その他のガラス製の容器</t>
    <phoneticPr fontId="4"/>
  </si>
  <si>
    <t>■表：原価施設2（データ出典：算出ファイル「中公・施」）</t>
    <rPh sb="1" eb="2">
      <t>ヒョウ</t>
    </rPh>
    <rPh sb="3" eb="5">
      <t>ゲンカ</t>
    </rPh>
    <rPh sb="5" eb="7">
      <t>シセツ</t>
    </rPh>
    <rPh sb="12" eb="14">
      <t>シュッテン</t>
    </rPh>
    <rPh sb="15" eb="17">
      <t>サンシュツ</t>
    </rPh>
    <rPh sb="23" eb="24">
      <t>コウ</t>
    </rPh>
    <phoneticPr fontId="4"/>
  </si>
  <si>
    <t>■表：原価施設3（データ出典：算出ファイル「最直・施」）</t>
    <rPh sb="1" eb="2">
      <t>ヒョウ</t>
    </rPh>
    <rPh sb="3" eb="5">
      <t>ゲンカ</t>
    </rPh>
    <rPh sb="5" eb="7">
      <t>シセツ</t>
    </rPh>
    <rPh sb="12" eb="14">
      <t>シュッテン</t>
    </rPh>
    <rPh sb="15" eb="17">
      <t>サンシュツ</t>
    </rPh>
    <rPh sb="22" eb="23">
      <t>サイ</t>
    </rPh>
    <rPh sb="23" eb="24">
      <t>チョク</t>
    </rPh>
    <rPh sb="25" eb="26">
      <t>シ</t>
    </rPh>
    <phoneticPr fontId="4"/>
  </si>
  <si>
    <t>対象コンテナ配布区分・廃棄物種類の直営による収集運搬容積　＝　対象コンテナ配布区分・廃棄物種類の直営による収集運搬量　×　条件なし嵩密度</t>
    <rPh sb="0" eb="2">
      <t>タイショウ</t>
    </rPh>
    <rPh sb="6" eb="8">
      <t>ハイフ</t>
    </rPh>
    <rPh sb="8" eb="10">
      <t>クブン</t>
    </rPh>
    <rPh sb="11" eb="14">
      <t>ハイキブツ</t>
    </rPh>
    <rPh sb="14" eb="16">
      <t>シュルイ</t>
    </rPh>
    <rPh sb="17" eb="19">
      <t>チョクエイ</t>
    </rPh>
    <rPh sb="22" eb="24">
      <t>シュウシュウ</t>
    </rPh>
    <rPh sb="24" eb="26">
      <t>ウンパン</t>
    </rPh>
    <rPh sb="26" eb="28">
      <t>ヨウセキ</t>
    </rPh>
    <rPh sb="57" eb="58">
      <t>リョウ</t>
    </rPh>
    <rPh sb="61" eb="63">
      <t>ジョウケン</t>
    </rPh>
    <rPh sb="65" eb="66">
      <t>カサ</t>
    </rPh>
    <rPh sb="66" eb="68">
      <t>ミツド</t>
    </rPh>
    <phoneticPr fontId="4"/>
  </si>
  <si>
    <r>
      <t>■表：資源直営1</t>
    </r>
    <r>
      <rPr>
        <sz val="11"/>
        <rFont val="ＭＳ Ｐゴシック"/>
        <family val="3"/>
        <charset val="128"/>
      </rPr>
      <t>1</t>
    </r>
    <rPh sb="1" eb="2">
      <t>ヒョウ</t>
    </rPh>
    <phoneticPr fontId="4"/>
  </si>
  <si>
    <t>８．収集運搬部門～コンテナ等に係る物件費～</t>
  </si>
  <si>
    <t>■表：収直コン物件1（データ出典：入力ファイル「８．収集運搬部門～コンテナ等に係る物件費～」）</t>
    <rPh sb="1" eb="2">
      <t>ヒョウ</t>
    </rPh>
    <rPh sb="3" eb="4">
      <t>オサム</t>
    </rPh>
    <rPh sb="4" eb="5">
      <t>チョク</t>
    </rPh>
    <rPh sb="7" eb="9">
      <t>ブッケン</t>
    </rPh>
    <rPh sb="14" eb="16">
      <t>シュッテン</t>
    </rPh>
    <rPh sb="17" eb="19">
      <t>ニュウリョク</t>
    </rPh>
    <phoneticPr fontId="4"/>
  </si>
  <si>
    <t>対象施設区分・対象廃棄物種類の経費　＝　（対象施設区分の経費）　×　（対象施設区分・対象廃棄物種類の埋立処分量/対象施設区分の埋立処分量合計）</t>
    <rPh sb="0" eb="2">
      <t>タイショウ</t>
    </rPh>
    <rPh sb="2" eb="4">
      <t>シセツ</t>
    </rPh>
    <rPh sb="4" eb="6">
      <t>クブン</t>
    </rPh>
    <rPh sb="7" eb="9">
      <t>タイショウ</t>
    </rPh>
    <rPh sb="9" eb="12">
      <t>ハイキブツ</t>
    </rPh>
    <rPh sb="12" eb="14">
      <t>シュルイ</t>
    </rPh>
    <rPh sb="15" eb="17">
      <t>ケイヒ</t>
    </rPh>
    <rPh sb="21" eb="23">
      <t>タイショウ</t>
    </rPh>
    <rPh sb="23" eb="25">
      <t>シセツ</t>
    </rPh>
    <rPh sb="25" eb="27">
      <t>クブン</t>
    </rPh>
    <rPh sb="28" eb="30">
      <t>ケイヒ</t>
    </rPh>
    <rPh sb="35" eb="37">
      <t>タイショウ</t>
    </rPh>
    <rPh sb="37" eb="39">
      <t>シセツ</t>
    </rPh>
    <rPh sb="39" eb="41">
      <t>クブン</t>
    </rPh>
    <rPh sb="42" eb="44">
      <t>タイショウ</t>
    </rPh>
    <rPh sb="44" eb="47">
      <t>ハイキブツ</t>
    </rPh>
    <rPh sb="47" eb="49">
      <t>シュルイ</t>
    </rPh>
    <rPh sb="50" eb="52">
      <t>ウメタテ</t>
    </rPh>
    <rPh sb="52" eb="54">
      <t>ショブン</t>
    </rPh>
    <rPh sb="54" eb="55">
      <t>リョウ</t>
    </rPh>
    <rPh sb="56" eb="58">
      <t>タイショウ</t>
    </rPh>
    <rPh sb="58" eb="60">
      <t>シセツ</t>
    </rPh>
    <rPh sb="60" eb="62">
      <t>クブン</t>
    </rPh>
    <rPh sb="63" eb="65">
      <t>ウメタテ</t>
    </rPh>
    <rPh sb="65" eb="67">
      <t>ショブン</t>
    </rPh>
    <rPh sb="67" eb="68">
      <t>リョウ</t>
    </rPh>
    <rPh sb="68" eb="70">
      <t>ゴウケイ</t>
    </rPh>
    <phoneticPr fontId="4"/>
  </si>
  <si>
    <t>⑫プラスチック製容器包装</t>
    <rPh sb="7" eb="8">
      <t>セイ</t>
    </rPh>
    <rPh sb="8" eb="10">
      <t>ヨウキ</t>
    </rPh>
    <rPh sb="10" eb="12">
      <t>ホウソウ</t>
    </rPh>
    <phoneticPr fontId="4"/>
  </si>
  <si>
    <t>表：収集委託1に「1」が入力されている委託区分・廃棄物種類については、対象委託区分の収集運搬量（表：収集委託5）を入力</t>
    <rPh sb="12" eb="14">
      <t>ニュウリョク</t>
    </rPh>
    <rPh sb="19" eb="21">
      <t>イタク</t>
    </rPh>
    <rPh sb="21" eb="23">
      <t>クブン</t>
    </rPh>
    <rPh sb="24" eb="27">
      <t>ハイキブツ</t>
    </rPh>
    <rPh sb="27" eb="29">
      <t>シュルイ</t>
    </rPh>
    <rPh sb="35" eb="37">
      <t>タイショウ</t>
    </rPh>
    <rPh sb="37" eb="39">
      <t>イタク</t>
    </rPh>
    <rPh sb="39" eb="41">
      <t>クブン</t>
    </rPh>
    <rPh sb="42" eb="44">
      <t>シュウシュウ</t>
    </rPh>
    <rPh sb="44" eb="46">
      <t>ウンパン</t>
    </rPh>
    <rPh sb="46" eb="47">
      <t>リョウ</t>
    </rPh>
    <rPh sb="48" eb="49">
      <t>オモテ</t>
    </rPh>
    <rPh sb="50" eb="52">
      <t>シュウシュウ</t>
    </rPh>
    <rPh sb="52" eb="54">
      <t>イタク</t>
    </rPh>
    <rPh sb="57" eb="59">
      <t>ニュウリョク</t>
    </rPh>
    <phoneticPr fontId="4"/>
  </si>
  <si>
    <t>【表：収集委託6、収集委託7より算出】</t>
    <rPh sb="1" eb="2">
      <t>ヒョウ</t>
    </rPh>
    <rPh sb="3" eb="5">
      <t>シュウシュウ</t>
    </rPh>
    <rPh sb="5" eb="7">
      <t>イタク</t>
    </rPh>
    <rPh sb="9" eb="11">
      <t>シュウシュウ</t>
    </rPh>
    <rPh sb="11" eb="13">
      <t>イタク</t>
    </rPh>
    <rPh sb="16" eb="18">
      <t>サンシュツ</t>
    </rPh>
    <phoneticPr fontId="4"/>
  </si>
  <si>
    <t>【表：収集委託3、収集委託8より算出】</t>
    <rPh sb="5" eb="7">
      <t>イタク</t>
    </rPh>
    <rPh sb="11" eb="13">
      <t>イタク</t>
    </rPh>
    <phoneticPr fontId="4"/>
  </si>
  <si>
    <t>【表：収集委託1、収集委託9より算出】</t>
    <rPh sb="5" eb="7">
      <t>イタク</t>
    </rPh>
    <rPh sb="11" eb="13">
      <t>イタク</t>
    </rPh>
    <phoneticPr fontId="4"/>
  </si>
  <si>
    <t>当該自治体のみの搬入量（t/年）</t>
    <rPh sb="0" eb="2">
      <t>トウガイ</t>
    </rPh>
    <rPh sb="2" eb="5">
      <t>ジチタイ</t>
    </rPh>
    <rPh sb="8" eb="10">
      <t>ハンニュウ</t>
    </rPh>
    <rPh sb="10" eb="11">
      <t>リョウ</t>
    </rPh>
    <rPh sb="14" eb="15">
      <t>ネン</t>
    </rPh>
    <phoneticPr fontId="4"/>
  </si>
  <si>
    <t>施設ごと・部門ごとの人件費総額</t>
    <rPh sb="0" eb="2">
      <t>シセツ</t>
    </rPh>
    <rPh sb="5" eb="7">
      <t>ブモン</t>
    </rPh>
    <rPh sb="10" eb="13">
      <t>ジンケンヒ</t>
    </rPh>
    <rPh sb="13" eb="15">
      <t>ソウガク</t>
    </rPh>
    <phoneticPr fontId="4"/>
  </si>
  <si>
    <t>■表：最終委託8</t>
    <rPh sb="1" eb="2">
      <t>ヒョウ</t>
    </rPh>
    <phoneticPr fontId="4"/>
  </si>
  <si>
    <t>■表：最終委託9</t>
    <rPh sb="1" eb="2">
      <t>ヒョウ</t>
    </rPh>
    <phoneticPr fontId="4"/>
  </si>
  <si>
    <t>その他の車両</t>
    <phoneticPr fontId="4"/>
  </si>
  <si>
    <t>②</t>
    <phoneticPr fontId="4"/>
  </si>
  <si>
    <t>■表：収直コン車物1（データ出典：入力ファイル「９．収集運搬部門～コンテナ等の配布状況～」）</t>
    <rPh sb="1" eb="2">
      <t>ヒョウ</t>
    </rPh>
    <rPh sb="8" eb="9">
      <t>ブツ</t>
    </rPh>
    <rPh sb="14" eb="16">
      <t>シュッテン</t>
    </rPh>
    <rPh sb="17" eb="19">
      <t>ニュウリョク</t>
    </rPh>
    <phoneticPr fontId="4"/>
  </si>
  <si>
    <t>部門ごと、車種ごとの減価償却費を算出</t>
    <rPh sb="0" eb="2">
      <t>ブモン</t>
    </rPh>
    <rPh sb="5" eb="7">
      <t>シャシュ</t>
    </rPh>
    <rPh sb="10" eb="12">
      <t>ゲンカ</t>
    </rPh>
    <rPh sb="12" eb="14">
      <t>ショウキャク</t>
    </rPh>
    <rPh sb="14" eb="15">
      <t>ヒ</t>
    </rPh>
    <rPh sb="16" eb="18">
      <t>サンシュツ</t>
    </rPh>
    <phoneticPr fontId="4"/>
  </si>
  <si>
    <t>各施設・各部門ごとの車両の減価償却費の算出</t>
    <rPh sb="0" eb="1">
      <t>カク</t>
    </rPh>
    <rPh sb="1" eb="3">
      <t>シセツ</t>
    </rPh>
    <rPh sb="4" eb="7">
      <t>カクブモン</t>
    </rPh>
    <rPh sb="10" eb="12">
      <t>シャリョウ</t>
    </rPh>
    <rPh sb="13" eb="15">
      <t>ゲンカ</t>
    </rPh>
    <rPh sb="15" eb="17">
      <t>ショウキャク</t>
    </rPh>
    <rPh sb="17" eb="18">
      <t>ヒ</t>
    </rPh>
    <rPh sb="19" eb="21">
      <t>サンシュツ</t>
    </rPh>
    <phoneticPr fontId="4"/>
  </si>
  <si>
    <t>（２）廃棄物種類ごとの収集運搬した廃棄物の総原価を算出</t>
    <rPh sb="3" eb="6">
      <t>ハイキブツ</t>
    </rPh>
    <rPh sb="6" eb="8">
      <t>シュルイ</t>
    </rPh>
    <rPh sb="11" eb="13">
      <t>シュウシュウ</t>
    </rPh>
    <rPh sb="13" eb="15">
      <t>ウンパン</t>
    </rPh>
    <rPh sb="17" eb="20">
      <t>ハイキブツ</t>
    </rPh>
    <rPh sb="21" eb="22">
      <t>ソウ</t>
    </rPh>
    <rPh sb="22" eb="24">
      <t>ゲンカ</t>
    </rPh>
    <rPh sb="25" eb="27">
      <t>サンシュツ</t>
    </rPh>
    <phoneticPr fontId="4"/>
  </si>
  <si>
    <t>（３）廃棄物種類ごとの直接搬入した廃棄物の総原価を算出</t>
    <rPh sb="3" eb="6">
      <t>ハイキブツ</t>
    </rPh>
    <rPh sb="6" eb="8">
      <t>シュルイ</t>
    </rPh>
    <rPh sb="11" eb="13">
      <t>チョクセツ</t>
    </rPh>
    <rPh sb="13" eb="15">
      <t>ハンニュウ</t>
    </rPh>
    <rPh sb="17" eb="20">
      <t>ハイキブツ</t>
    </rPh>
    <rPh sb="21" eb="22">
      <t>ソウ</t>
    </rPh>
    <rPh sb="22" eb="24">
      <t>ゲンカ</t>
    </rPh>
    <rPh sb="25" eb="27">
      <t>サンシュツ</t>
    </rPh>
    <phoneticPr fontId="4"/>
  </si>
  <si>
    <t>（４）廃棄物種類ごとの費用合計を当該自治体の人口で割り、住民１人あたりの廃棄物処理費用を算出</t>
    <rPh sb="3" eb="6">
      <t>ハイキブツ</t>
    </rPh>
    <rPh sb="6" eb="8">
      <t>シュルイ</t>
    </rPh>
    <rPh sb="11" eb="13">
      <t>ヒヨウ</t>
    </rPh>
    <rPh sb="13" eb="15">
      <t>ゴウケイ</t>
    </rPh>
    <rPh sb="16" eb="18">
      <t>トウガイ</t>
    </rPh>
    <rPh sb="18" eb="21">
      <t>ジチタイ</t>
    </rPh>
    <rPh sb="22" eb="24">
      <t>ジンコウ</t>
    </rPh>
    <rPh sb="25" eb="26">
      <t>ワ</t>
    </rPh>
    <rPh sb="28" eb="30">
      <t>ジュウミン</t>
    </rPh>
    <rPh sb="31" eb="32">
      <t>ヒト</t>
    </rPh>
    <rPh sb="36" eb="39">
      <t>ハイキブツ</t>
    </rPh>
    <rPh sb="39" eb="41">
      <t>ショリ</t>
    </rPh>
    <rPh sb="41" eb="43">
      <t>ヒヨウ</t>
    </rPh>
    <rPh sb="44" eb="46">
      <t>サンシュツ</t>
    </rPh>
    <phoneticPr fontId="4"/>
  </si>
  <si>
    <t>廃棄物種類ごとの管理部門の按分比率を表：家庭持込3の指定袋やシール等の販売に係る費用の比率で按分</t>
    <rPh sb="0" eb="3">
      <t>ハイキブツ</t>
    </rPh>
    <rPh sb="3" eb="5">
      <t>シュルイ</t>
    </rPh>
    <rPh sb="8" eb="10">
      <t>カンリ</t>
    </rPh>
    <rPh sb="10" eb="12">
      <t>ブモン</t>
    </rPh>
    <rPh sb="13" eb="15">
      <t>アンブン</t>
    </rPh>
    <rPh sb="15" eb="17">
      <t>ヒリツ</t>
    </rPh>
    <rPh sb="18" eb="19">
      <t>ヒョウ</t>
    </rPh>
    <rPh sb="26" eb="28">
      <t>シテイ</t>
    </rPh>
    <rPh sb="28" eb="29">
      <t>フクロ</t>
    </rPh>
    <rPh sb="33" eb="34">
      <t>トウ</t>
    </rPh>
    <rPh sb="35" eb="37">
      <t>ハンバイ</t>
    </rPh>
    <rPh sb="38" eb="39">
      <t>カカワ</t>
    </rPh>
    <rPh sb="40" eb="42">
      <t>ヒヨウ</t>
    </rPh>
    <rPh sb="43" eb="45">
      <t>ヒリツ</t>
    </rPh>
    <rPh sb="46" eb="48">
      <t>アンブン</t>
    </rPh>
    <phoneticPr fontId="4"/>
  </si>
  <si>
    <t>■表：家庭持込5</t>
  </si>
  <si>
    <t>廃棄物種類ごとの委託料の算出</t>
    <rPh sb="0" eb="3">
      <t>ハイキブツ</t>
    </rPh>
    <rPh sb="3" eb="5">
      <t>シュルイ</t>
    </rPh>
    <rPh sb="8" eb="11">
      <t>イタクリョウ</t>
    </rPh>
    <rPh sb="12" eb="14">
      <t>サンシュツ</t>
    </rPh>
    <phoneticPr fontId="4"/>
  </si>
  <si>
    <t>◆収集運搬部門</t>
    <rPh sb="1" eb="3">
      <t>シュウシュウ</t>
    </rPh>
    <rPh sb="3" eb="5">
      <t>ウンパン</t>
    </rPh>
    <rPh sb="5" eb="7">
      <t>ブモン</t>
    </rPh>
    <phoneticPr fontId="4"/>
  </si>
  <si>
    <t>部門別表（資源化部門）</t>
    <rPh sb="0" eb="2">
      <t>ブモン</t>
    </rPh>
    <rPh sb="2" eb="3">
      <t>ベツ</t>
    </rPh>
    <rPh sb="3" eb="4">
      <t>ヒョウ</t>
    </rPh>
    <rPh sb="5" eb="8">
      <t>シゲンカ</t>
    </rPh>
    <rPh sb="8" eb="10">
      <t>ブモン</t>
    </rPh>
    <phoneticPr fontId="4"/>
  </si>
  <si>
    <t>委託量もしくは、組合による収集運搬量（t/年）</t>
    <phoneticPr fontId="4"/>
  </si>
  <si>
    <t>対象積載区分・対象廃棄物種類の減価償却費＝（対象積載区分の減価償却費）×（対象積載区分・対象廃棄物種類の積載容積）/（対象積載区分の積載容積）</t>
    <rPh sb="0" eb="2">
      <t>タイショウ</t>
    </rPh>
    <rPh sb="2" eb="4">
      <t>セキサイ</t>
    </rPh>
    <rPh sb="4" eb="6">
      <t>クブン</t>
    </rPh>
    <rPh sb="7" eb="9">
      <t>タイショウ</t>
    </rPh>
    <rPh sb="9" eb="12">
      <t>ハイキブツ</t>
    </rPh>
    <rPh sb="12" eb="14">
      <t>シュルイ</t>
    </rPh>
    <rPh sb="15" eb="17">
      <t>ゲンカ</t>
    </rPh>
    <rPh sb="17" eb="19">
      <t>ショウキャク</t>
    </rPh>
    <rPh sb="19" eb="20">
      <t>ヒ</t>
    </rPh>
    <rPh sb="22" eb="24">
      <t>タイショウ</t>
    </rPh>
    <rPh sb="24" eb="26">
      <t>セキサイ</t>
    </rPh>
    <rPh sb="26" eb="27">
      <t>ク</t>
    </rPh>
    <rPh sb="27" eb="28">
      <t>ブン</t>
    </rPh>
    <rPh sb="29" eb="31">
      <t>ゲンカ</t>
    </rPh>
    <rPh sb="31" eb="33">
      <t>ショウキャク</t>
    </rPh>
    <rPh sb="33" eb="34">
      <t>ヒ</t>
    </rPh>
    <rPh sb="37" eb="39">
      <t>タイショウ</t>
    </rPh>
    <rPh sb="39" eb="41">
      <t>セキサイ</t>
    </rPh>
    <rPh sb="41" eb="43">
      <t>クブン</t>
    </rPh>
    <rPh sb="44" eb="46">
      <t>タイショウ</t>
    </rPh>
    <rPh sb="46" eb="49">
      <t>ハイキブツ</t>
    </rPh>
    <rPh sb="49" eb="51">
      <t>シュルイ</t>
    </rPh>
    <rPh sb="52" eb="54">
      <t>セキサイ</t>
    </rPh>
    <rPh sb="54" eb="56">
      <t>ヨウセキ</t>
    </rPh>
    <rPh sb="59" eb="61">
      <t>タイショウ</t>
    </rPh>
    <rPh sb="61" eb="63">
      <t>セキサイ</t>
    </rPh>
    <rPh sb="63" eb="65">
      <t>クブン</t>
    </rPh>
    <rPh sb="66" eb="68">
      <t>セキサイ</t>
    </rPh>
    <rPh sb="68" eb="70">
      <t>ヨウセキ</t>
    </rPh>
    <phoneticPr fontId="4"/>
  </si>
  <si>
    <t>対象施設・対象廃棄物種類の減価償却費　＝　（対象施設の減価償却費）　×　（対象施設・対象廃棄物種類の収集運搬容積）/（対象施設の合計収集運搬容積）</t>
    <rPh sb="0" eb="2">
      <t>タイショウ</t>
    </rPh>
    <rPh sb="2" eb="4">
      <t>シセツ</t>
    </rPh>
    <rPh sb="5" eb="7">
      <t>タイショウ</t>
    </rPh>
    <rPh sb="7" eb="10">
      <t>ハイキブツ</t>
    </rPh>
    <rPh sb="10" eb="12">
      <t>シュルイ</t>
    </rPh>
    <rPh sb="13" eb="15">
      <t>ゲンカ</t>
    </rPh>
    <rPh sb="15" eb="17">
      <t>ショウキャク</t>
    </rPh>
    <rPh sb="17" eb="18">
      <t>ヒ</t>
    </rPh>
    <rPh sb="22" eb="24">
      <t>タイショウ</t>
    </rPh>
    <rPh sb="24" eb="26">
      <t>シセツ</t>
    </rPh>
    <rPh sb="27" eb="29">
      <t>ゲンカ</t>
    </rPh>
    <rPh sb="29" eb="31">
      <t>ショウキャク</t>
    </rPh>
    <rPh sb="31" eb="32">
      <t>ヒ</t>
    </rPh>
    <rPh sb="37" eb="39">
      <t>タイショウ</t>
    </rPh>
    <rPh sb="39" eb="41">
      <t>シセツ</t>
    </rPh>
    <rPh sb="42" eb="44">
      <t>タイショウ</t>
    </rPh>
    <rPh sb="44" eb="47">
      <t>ハイキブツ</t>
    </rPh>
    <rPh sb="47" eb="49">
      <t>シュルイ</t>
    </rPh>
    <rPh sb="59" eb="61">
      <t>タイショウ</t>
    </rPh>
    <rPh sb="61" eb="63">
      <t>シセツ</t>
    </rPh>
    <rPh sb="64" eb="66">
      <t>ゴウケイ</t>
    </rPh>
    <phoneticPr fontId="4"/>
  </si>
  <si>
    <t>対象施設・対象廃棄物種類の物件費　＝　（対象施設の物件費）　×　（対象施設・対象廃棄物種類の収集運搬容積）/（対象施設の合計収集運搬容積）</t>
    <rPh sb="13" eb="16">
      <t>ブッケンヒ</t>
    </rPh>
    <rPh sb="25" eb="27">
      <t>ブッケン</t>
    </rPh>
    <rPh sb="27" eb="28">
      <t>ヒ</t>
    </rPh>
    <phoneticPr fontId="4"/>
  </si>
  <si>
    <t>対象施設・対象廃棄物種類の経費　＝　（対象施設の経費）　×（対象施設・対象廃棄物種類の収集運搬容積）/（対象施設の合計収集運搬容積）</t>
    <rPh sb="13" eb="15">
      <t>ケイヒ</t>
    </rPh>
    <rPh sb="24" eb="26">
      <t>ケイヒ</t>
    </rPh>
    <phoneticPr fontId="4"/>
  </si>
  <si>
    <r>
      <t>■表：収集直営1</t>
    </r>
    <r>
      <rPr>
        <sz val="11"/>
        <rFont val="ＭＳ Ｐゴシック"/>
        <family val="3"/>
        <charset val="128"/>
      </rPr>
      <t>0</t>
    </r>
    <rPh sb="1" eb="2">
      <t>ヒョウ</t>
    </rPh>
    <rPh sb="3" eb="5">
      <t>シュウシュウ</t>
    </rPh>
    <rPh sb="5" eb="7">
      <t>チョクエイ</t>
    </rPh>
    <phoneticPr fontId="4"/>
  </si>
  <si>
    <r>
      <t>■表：収集直営1</t>
    </r>
    <r>
      <rPr>
        <sz val="11"/>
        <rFont val="ＭＳ Ｐゴシック"/>
        <family val="3"/>
        <charset val="128"/>
      </rPr>
      <t>1</t>
    </r>
    <rPh sb="1" eb="2">
      <t>ヒョウ</t>
    </rPh>
    <rPh sb="3" eb="5">
      <t>シュウシュウ</t>
    </rPh>
    <rPh sb="5" eb="7">
      <t>チョクエイ</t>
    </rPh>
    <phoneticPr fontId="4"/>
  </si>
  <si>
    <t>燃料費</t>
    <rPh sb="0" eb="3">
      <t>ネンリョウヒ</t>
    </rPh>
    <phoneticPr fontId="4"/>
  </si>
  <si>
    <t>維持補修費</t>
    <rPh sb="0" eb="2">
      <t>イジ</t>
    </rPh>
    <rPh sb="2" eb="4">
      <t>ホシュウ</t>
    </rPh>
    <rPh sb="4" eb="5">
      <t>ヒ</t>
    </rPh>
    <phoneticPr fontId="4"/>
  </si>
  <si>
    <t>稼働時間合計（時/年）</t>
    <rPh sb="0" eb="2">
      <t>カドウ</t>
    </rPh>
    <rPh sb="2" eb="4">
      <t>ジカン</t>
    </rPh>
    <rPh sb="4" eb="6">
      <t>ゴウケイ</t>
    </rPh>
    <rPh sb="7" eb="8">
      <t>ジ</t>
    </rPh>
    <rPh sb="9" eb="10">
      <t>ネン</t>
    </rPh>
    <phoneticPr fontId="4"/>
  </si>
  <si>
    <t>車種ごとの稼働時間合計</t>
    <rPh sb="0" eb="2">
      <t>シャシュ</t>
    </rPh>
    <rPh sb="5" eb="7">
      <t>カドウ</t>
    </rPh>
    <rPh sb="7" eb="9">
      <t>ジカン</t>
    </rPh>
    <rPh sb="9" eb="11">
      <t>ゴウケイ</t>
    </rPh>
    <phoneticPr fontId="4"/>
  </si>
  <si>
    <t>（３）車種ごとの稼働時間合計をもとに、コンテナ配布区分ごとの減価償却費を算出</t>
    <rPh sb="3" eb="5">
      <t>シャシュ</t>
    </rPh>
    <rPh sb="8" eb="10">
      <t>カドウ</t>
    </rPh>
    <rPh sb="10" eb="12">
      <t>ジカン</t>
    </rPh>
    <rPh sb="12" eb="14">
      <t>ゴウケイ</t>
    </rPh>
    <rPh sb="23" eb="25">
      <t>ハイフ</t>
    </rPh>
    <rPh sb="25" eb="27">
      <t>クブン</t>
    </rPh>
    <rPh sb="30" eb="32">
      <t>ゲンカ</t>
    </rPh>
    <rPh sb="32" eb="34">
      <t>ショウキャク</t>
    </rPh>
    <rPh sb="34" eb="35">
      <t>ヒ</t>
    </rPh>
    <rPh sb="36" eb="38">
      <t>サンシュツ</t>
    </rPh>
    <phoneticPr fontId="4"/>
  </si>
  <si>
    <t>（４）経常収益～経常業務収益</t>
    <rPh sb="3" eb="5">
      <t>ケイジョウ</t>
    </rPh>
    <rPh sb="5" eb="7">
      <t>シュウエキ</t>
    </rPh>
    <rPh sb="8" eb="10">
      <t>ケイジョウ</t>
    </rPh>
    <rPh sb="10" eb="12">
      <t>ギョウム</t>
    </rPh>
    <rPh sb="12" eb="14">
      <t>シュウエキ</t>
    </rPh>
    <phoneticPr fontId="4"/>
  </si>
  <si>
    <t>金額（円/年）</t>
    <rPh sb="0" eb="2">
      <t>キンガク</t>
    </rPh>
    <phoneticPr fontId="4"/>
  </si>
  <si>
    <t>■表：売電収入2（データ出典：入力ファイル「２９．共通的物件費、経費、管理部門に係る費用等」）</t>
    <rPh sb="1" eb="2">
      <t>ヒョウ</t>
    </rPh>
    <rPh sb="3" eb="5">
      <t>バイデン</t>
    </rPh>
    <rPh sb="5" eb="7">
      <t>シュウニュウ</t>
    </rPh>
    <rPh sb="12" eb="14">
      <t>シュッテン</t>
    </rPh>
    <rPh sb="15" eb="17">
      <t>ニュウリョク</t>
    </rPh>
    <phoneticPr fontId="4"/>
  </si>
  <si>
    <t>■表：売電収入3</t>
    <phoneticPr fontId="4"/>
  </si>
  <si>
    <t>資源化部門の車両に係る物件費</t>
    <rPh sb="0" eb="3">
      <t>シゲンカ</t>
    </rPh>
    <rPh sb="3" eb="5">
      <t>ブモン</t>
    </rPh>
    <rPh sb="6" eb="8">
      <t>シャリョウ</t>
    </rPh>
    <rPh sb="9" eb="10">
      <t>カカワ</t>
    </rPh>
    <rPh sb="11" eb="14">
      <t>ブッケンヒ</t>
    </rPh>
    <phoneticPr fontId="4"/>
  </si>
  <si>
    <t>２１．資源化部門～資源化投入量～</t>
    <phoneticPr fontId="4"/>
  </si>
  <si>
    <t>◆収集運搬部門・中間処理部門・最終処分部門・資源化部門・管理部門</t>
    <rPh sb="1" eb="3">
      <t>シュウシュウ</t>
    </rPh>
    <rPh sb="3" eb="5">
      <t>ウンパン</t>
    </rPh>
    <rPh sb="5" eb="7">
      <t>ブモン</t>
    </rPh>
    <rPh sb="8" eb="10">
      <t>チュウカン</t>
    </rPh>
    <rPh sb="10" eb="12">
      <t>ショリ</t>
    </rPh>
    <rPh sb="12" eb="14">
      <t>ブモン</t>
    </rPh>
    <rPh sb="15" eb="17">
      <t>サイシュウ</t>
    </rPh>
    <rPh sb="17" eb="19">
      <t>ショブン</t>
    </rPh>
    <rPh sb="19" eb="21">
      <t>ブモン</t>
    </rPh>
    <rPh sb="22" eb="25">
      <t>シゲンカ</t>
    </rPh>
    <rPh sb="25" eb="27">
      <t>ブモン</t>
    </rPh>
    <rPh sb="28" eb="30">
      <t>カンリ</t>
    </rPh>
    <rPh sb="30" eb="32">
      <t>ブモン</t>
    </rPh>
    <phoneticPr fontId="4"/>
  </si>
  <si>
    <t>各部門の共通的物件費、一般廃棄物種類全般に関わる経費</t>
    <rPh sb="0" eb="3">
      <t>カクブモン</t>
    </rPh>
    <rPh sb="4" eb="7">
      <t>キョウツウテキ</t>
    </rPh>
    <rPh sb="7" eb="10">
      <t>ブッケンヒ</t>
    </rPh>
    <rPh sb="11" eb="13">
      <t>イッパン</t>
    </rPh>
    <rPh sb="13" eb="16">
      <t>ハイキブツ</t>
    </rPh>
    <rPh sb="16" eb="18">
      <t>シュルイ</t>
    </rPh>
    <rPh sb="18" eb="20">
      <t>ゼンパン</t>
    </rPh>
    <rPh sb="21" eb="22">
      <t>カカ</t>
    </rPh>
    <rPh sb="24" eb="26">
      <t>ケイヒ</t>
    </rPh>
    <phoneticPr fontId="4"/>
  </si>
  <si>
    <t>部門名</t>
    <rPh sb="0" eb="2">
      <t>ブモン</t>
    </rPh>
    <rPh sb="2" eb="3">
      <t>メイ</t>
    </rPh>
    <phoneticPr fontId="4"/>
  </si>
  <si>
    <t>共通的物件費</t>
    <rPh sb="0" eb="3">
      <t>キョウツウテキ</t>
    </rPh>
    <rPh sb="3" eb="6">
      <t>ブッケンヒ</t>
    </rPh>
    <phoneticPr fontId="4"/>
  </si>
  <si>
    <t>（１）資源化部門の車両に係る物件費を「廃棄物種類ごとの直営施設への資源化投入量」の比で各廃棄物種類に配賦</t>
    <rPh sb="3" eb="6">
      <t>シゲンカ</t>
    </rPh>
    <rPh sb="6" eb="8">
      <t>ブモン</t>
    </rPh>
    <rPh sb="9" eb="11">
      <t>シャリョウ</t>
    </rPh>
    <rPh sb="12" eb="13">
      <t>カカワ</t>
    </rPh>
    <rPh sb="14" eb="17">
      <t>ブッケンヒ</t>
    </rPh>
    <rPh sb="19" eb="22">
      <t>ハイキブツ</t>
    </rPh>
    <rPh sb="22" eb="24">
      <t>シュルイ</t>
    </rPh>
    <rPh sb="27" eb="29">
      <t>チョクエイ</t>
    </rPh>
    <rPh sb="29" eb="31">
      <t>シセツ</t>
    </rPh>
    <rPh sb="33" eb="36">
      <t>シゲンカ</t>
    </rPh>
    <rPh sb="36" eb="38">
      <t>トウニュウ</t>
    </rPh>
    <rPh sb="38" eb="39">
      <t>リョウ</t>
    </rPh>
    <rPh sb="41" eb="42">
      <t>ヒ</t>
    </rPh>
    <rPh sb="43" eb="44">
      <t>カク</t>
    </rPh>
    <rPh sb="44" eb="47">
      <t>ハイキブツ</t>
    </rPh>
    <rPh sb="47" eb="49">
      <t>シュルイ</t>
    </rPh>
    <rPh sb="50" eb="52">
      <t>ハイフ</t>
    </rPh>
    <phoneticPr fontId="4"/>
  </si>
  <si>
    <t>（２）コンテナ配布区分・廃棄物種類ごとの比率を基に物件費を各廃棄物種類に配賦</t>
    <rPh sb="7" eb="9">
      <t>ハイフ</t>
    </rPh>
    <rPh sb="9" eb="11">
      <t>クブン</t>
    </rPh>
    <rPh sb="12" eb="15">
      <t>ハイキブツ</t>
    </rPh>
    <rPh sb="15" eb="17">
      <t>シュルイ</t>
    </rPh>
    <rPh sb="20" eb="22">
      <t>ヒリツ</t>
    </rPh>
    <rPh sb="23" eb="24">
      <t>モト</t>
    </rPh>
    <rPh sb="25" eb="28">
      <t>ブッケンヒ</t>
    </rPh>
    <rPh sb="29" eb="30">
      <t>カク</t>
    </rPh>
    <rPh sb="30" eb="33">
      <t>ハイキブツ</t>
    </rPh>
    <rPh sb="33" eb="35">
      <t>シュルイ</t>
    </rPh>
    <rPh sb="36" eb="38">
      <t>ハイフ</t>
    </rPh>
    <phoneticPr fontId="4"/>
  </si>
  <si>
    <t>中間処理部門直営施設の施設区分ごとの施設名称、投入量合計、減価償却費、人件費、物件費、経費</t>
    <rPh sb="0" eb="2">
      <t>チュウカン</t>
    </rPh>
    <rPh sb="2" eb="4">
      <t>ショリ</t>
    </rPh>
    <rPh sb="4" eb="6">
      <t>ブモン</t>
    </rPh>
    <rPh sb="6" eb="8">
      <t>チョクエイ</t>
    </rPh>
    <rPh sb="8" eb="10">
      <t>シセツ</t>
    </rPh>
    <rPh sb="11" eb="13">
      <t>シセツ</t>
    </rPh>
    <rPh sb="13" eb="15">
      <t>クブン</t>
    </rPh>
    <rPh sb="18" eb="20">
      <t>シセツ</t>
    </rPh>
    <rPh sb="20" eb="22">
      <t>メイショウ</t>
    </rPh>
    <rPh sb="26" eb="28">
      <t>ゴウケイ</t>
    </rPh>
    <rPh sb="29" eb="31">
      <t>ゲンカ</t>
    </rPh>
    <rPh sb="31" eb="33">
      <t>ショウキャク</t>
    </rPh>
    <rPh sb="33" eb="34">
      <t>ヒ</t>
    </rPh>
    <rPh sb="35" eb="38">
      <t>ジンケンヒ</t>
    </rPh>
    <rPh sb="39" eb="42">
      <t>ブッケンヒ</t>
    </rPh>
    <rPh sb="43" eb="45">
      <t>ケイヒ</t>
    </rPh>
    <phoneticPr fontId="4"/>
  </si>
  <si>
    <t>中間処理部門公設民営施設の施設区分ごとの施設名称、投入量合計、減価償却費、人件費、物件費、経費</t>
    <rPh sb="0" eb="2">
      <t>チュウカン</t>
    </rPh>
    <rPh sb="2" eb="4">
      <t>ショリ</t>
    </rPh>
    <rPh sb="4" eb="6">
      <t>ブモン</t>
    </rPh>
    <rPh sb="6" eb="8">
      <t>コウセツ</t>
    </rPh>
    <rPh sb="8" eb="10">
      <t>ミンエイ</t>
    </rPh>
    <rPh sb="10" eb="12">
      <t>シセツ</t>
    </rPh>
    <rPh sb="13" eb="15">
      <t>シセツ</t>
    </rPh>
    <rPh sb="15" eb="17">
      <t>クブン</t>
    </rPh>
    <rPh sb="20" eb="22">
      <t>シセツ</t>
    </rPh>
    <rPh sb="22" eb="24">
      <t>メイショウ</t>
    </rPh>
    <rPh sb="28" eb="30">
      <t>ゴウケイ</t>
    </rPh>
    <rPh sb="31" eb="33">
      <t>ゲンカ</t>
    </rPh>
    <rPh sb="33" eb="35">
      <t>ショウキャク</t>
    </rPh>
    <rPh sb="35" eb="36">
      <t>ヒ</t>
    </rPh>
    <rPh sb="37" eb="40">
      <t>ジンケンヒ</t>
    </rPh>
    <rPh sb="41" eb="44">
      <t>ブッケンヒ</t>
    </rPh>
    <rPh sb="45" eb="47">
      <t>ケイヒ</t>
    </rPh>
    <phoneticPr fontId="4"/>
  </si>
  <si>
    <t>最終処分部門直営施設の施設区分ごとの施設名称、投入量合計、減価償却費、人件費、物件費、経費</t>
    <rPh sb="0" eb="2">
      <t>サイシュウ</t>
    </rPh>
    <rPh sb="2" eb="4">
      <t>ショブン</t>
    </rPh>
    <rPh sb="4" eb="6">
      <t>ブモン</t>
    </rPh>
    <rPh sb="6" eb="8">
      <t>チョクエイ</t>
    </rPh>
    <rPh sb="8" eb="10">
      <t>シセツ</t>
    </rPh>
    <rPh sb="11" eb="13">
      <t>シセツ</t>
    </rPh>
    <rPh sb="13" eb="15">
      <t>クブン</t>
    </rPh>
    <rPh sb="18" eb="20">
      <t>シセツ</t>
    </rPh>
    <rPh sb="20" eb="22">
      <t>メイショウ</t>
    </rPh>
    <rPh sb="26" eb="28">
      <t>ゴウケイ</t>
    </rPh>
    <rPh sb="29" eb="31">
      <t>ゲンカ</t>
    </rPh>
    <rPh sb="31" eb="33">
      <t>ショウキャク</t>
    </rPh>
    <rPh sb="33" eb="34">
      <t>ヒ</t>
    </rPh>
    <rPh sb="35" eb="38">
      <t>ジンケンヒ</t>
    </rPh>
    <rPh sb="39" eb="42">
      <t>ブッケンヒ</t>
    </rPh>
    <rPh sb="43" eb="45">
      <t>ケイヒ</t>
    </rPh>
    <phoneticPr fontId="4"/>
  </si>
  <si>
    <t>最終処分部門公設民営施設の施設区分ごとの施設名称、投入量合計、減価償却費、人件費、物件費、経費</t>
    <rPh sb="0" eb="2">
      <t>サイシュウ</t>
    </rPh>
    <rPh sb="2" eb="4">
      <t>ショブン</t>
    </rPh>
    <rPh sb="4" eb="6">
      <t>ブモン</t>
    </rPh>
    <rPh sb="6" eb="8">
      <t>コウセツ</t>
    </rPh>
    <rPh sb="8" eb="10">
      <t>ミンエイ</t>
    </rPh>
    <rPh sb="10" eb="12">
      <t>シセツ</t>
    </rPh>
    <rPh sb="13" eb="15">
      <t>シセツ</t>
    </rPh>
    <rPh sb="15" eb="17">
      <t>クブン</t>
    </rPh>
    <rPh sb="20" eb="22">
      <t>シセツ</t>
    </rPh>
    <rPh sb="22" eb="24">
      <t>メイショウ</t>
    </rPh>
    <rPh sb="28" eb="30">
      <t>ゴウケイ</t>
    </rPh>
    <rPh sb="31" eb="33">
      <t>ゲンカ</t>
    </rPh>
    <rPh sb="33" eb="35">
      <t>ショウキャク</t>
    </rPh>
    <rPh sb="35" eb="36">
      <t>ヒ</t>
    </rPh>
    <rPh sb="37" eb="40">
      <t>ジンケンヒ</t>
    </rPh>
    <rPh sb="41" eb="44">
      <t>ブッケンヒ</t>
    </rPh>
    <rPh sb="45" eb="47">
      <t>ケイヒ</t>
    </rPh>
    <phoneticPr fontId="4"/>
  </si>
  <si>
    <t>資源化部門直営施設の施設区分ごとの施設名称、投入量合計、減価償却費、人件費、物件費、経費</t>
    <rPh sb="0" eb="3">
      <t>シゲンカ</t>
    </rPh>
    <rPh sb="3" eb="5">
      <t>ブモン</t>
    </rPh>
    <rPh sb="5" eb="7">
      <t>チョクエイ</t>
    </rPh>
    <rPh sb="7" eb="9">
      <t>シセツ</t>
    </rPh>
    <rPh sb="10" eb="12">
      <t>シセツ</t>
    </rPh>
    <rPh sb="12" eb="14">
      <t>クブン</t>
    </rPh>
    <rPh sb="17" eb="19">
      <t>シセツ</t>
    </rPh>
    <rPh sb="19" eb="21">
      <t>メイショウ</t>
    </rPh>
    <rPh sb="25" eb="27">
      <t>ゴウケイ</t>
    </rPh>
    <rPh sb="28" eb="30">
      <t>ゲンカ</t>
    </rPh>
    <rPh sb="30" eb="32">
      <t>ショウキャク</t>
    </rPh>
    <rPh sb="32" eb="33">
      <t>ヒ</t>
    </rPh>
    <rPh sb="34" eb="37">
      <t>ジンケンヒ</t>
    </rPh>
    <rPh sb="38" eb="41">
      <t>ブッケンヒ</t>
    </rPh>
    <rPh sb="42" eb="44">
      <t>ケイヒ</t>
    </rPh>
    <phoneticPr fontId="4"/>
  </si>
  <si>
    <t>資源化部門公設民営施設の施設区分ごとの施設名称、投入量合計、減価償却費、人件費、物件費、経費</t>
    <rPh sb="3" eb="5">
      <t>ブモン</t>
    </rPh>
    <rPh sb="5" eb="7">
      <t>コウセツ</t>
    </rPh>
    <rPh sb="7" eb="9">
      <t>ミンエイ</t>
    </rPh>
    <rPh sb="9" eb="11">
      <t>シセツ</t>
    </rPh>
    <rPh sb="12" eb="14">
      <t>シセツ</t>
    </rPh>
    <rPh sb="14" eb="16">
      <t>クブン</t>
    </rPh>
    <rPh sb="19" eb="21">
      <t>シセツ</t>
    </rPh>
    <rPh sb="21" eb="23">
      <t>メイショウ</t>
    </rPh>
    <rPh sb="27" eb="29">
      <t>ゴウケイ</t>
    </rPh>
    <rPh sb="30" eb="32">
      <t>ゲンカ</t>
    </rPh>
    <rPh sb="32" eb="34">
      <t>ショウキャク</t>
    </rPh>
    <rPh sb="34" eb="35">
      <t>ヒ</t>
    </rPh>
    <rPh sb="36" eb="39">
      <t>ジンケンヒ</t>
    </rPh>
    <rPh sb="40" eb="43">
      <t>ブッケンヒ</t>
    </rPh>
    <rPh sb="44" eb="46">
      <t>ケイヒ</t>
    </rPh>
    <phoneticPr fontId="4"/>
  </si>
  <si>
    <t>施設区分ごとの施設名称、投入量合計、減価償却費、人件費、物件費、経費</t>
    <rPh sb="0" eb="2">
      <t>シセツ</t>
    </rPh>
    <rPh sb="2" eb="4">
      <t>クブン</t>
    </rPh>
    <rPh sb="7" eb="9">
      <t>シセツ</t>
    </rPh>
    <rPh sb="9" eb="11">
      <t>メイショウ</t>
    </rPh>
    <rPh sb="15" eb="17">
      <t>ゴウケイ</t>
    </rPh>
    <rPh sb="18" eb="20">
      <t>ゲンカ</t>
    </rPh>
    <rPh sb="20" eb="22">
      <t>ショウキャク</t>
    </rPh>
    <rPh sb="22" eb="23">
      <t>ヒ</t>
    </rPh>
    <rPh sb="24" eb="27">
      <t>ジンケンヒ</t>
    </rPh>
    <rPh sb="28" eb="31">
      <t>ブッケンヒ</t>
    </rPh>
    <rPh sb="32" eb="34">
      <t>ケイヒ</t>
    </rPh>
    <phoneticPr fontId="4"/>
  </si>
  <si>
    <t>資産・負債　別紙2の参照</t>
    <rPh sb="0" eb="2">
      <t>シサン</t>
    </rPh>
    <rPh sb="3" eb="5">
      <t>フサイ</t>
    </rPh>
    <rPh sb="6" eb="8">
      <t>ベッシ</t>
    </rPh>
    <rPh sb="10" eb="12">
      <t>サンショウ</t>
    </rPh>
    <phoneticPr fontId="4"/>
  </si>
  <si>
    <t>所有</t>
    <phoneticPr fontId="4"/>
  </si>
  <si>
    <t>リース・レンタル</t>
    <phoneticPr fontId="4"/>
  </si>
  <si>
    <t>所有</t>
    <phoneticPr fontId="4"/>
  </si>
  <si>
    <t>リース・レンタル</t>
    <phoneticPr fontId="4"/>
  </si>
  <si>
    <t>■表：資源委託3（データ出典：算出ファイル「嵩密度」）</t>
    <rPh sb="1" eb="2">
      <t>ヒョウ</t>
    </rPh>
    <rPh sb="12" eb="14">
      <t>シュッテン</t>
    </rPh>
    <rPh sb="15" eb="17">
      <t>サンシュツ</t>
    </rPh>
    <rPh sb="22" eb="23">
      <t>カサ</t>
    </rPh>
    <rPh sb="23" eb="25">
      <t>ミツド</t>
    </rPh>
    <phoneticPr fontId="4"/>
  </si>
  <si>
    <t>【表：資源委託1、資源委託3、資源委託5より算出】</t>
    <rPh sb="1" eb="2">
      <t>ヒョウ</t>
    </rPh>
    <rPh sb="22" eb="24">
      <t>サンシュツ</t>
    </rPh>
    <phoneticPr fontId="4"/>
  </si>
  <si>
    <t>【表：資源委託2、資源委託6より算出】</t>
    <rPh sb="1" eb="2">
      <t>ヒョウ</t>
    </rPh>
    <rPh sb="16" eb="18">
      <t>サンシュツ</t>
    </rPh>
    <phoneticPr fontId="4"/>
  </si>
  <si>
    <t>■表：資源委託8</t>
    <rPh sb="1" eb="2">
      <t>ヒョウ</t>
    </rPh>
    <phoneticPr fontId="4"/>
  </si>
  <si>
    <t>【表：資源委託1、資源委託7より算出】</t>
    <phoneticPr fontId="4"/>
  </si>
  <si>
    <t>■表：資源公設3（データ出典：算出ファイル「嵩密度」）</t>
    <rPh sb="1" eb="2">
      <t>ヒョウ</t>
    </rPh>
    <rPh sb="12" eb="14">
      <t>シュッテン</t>
    </rPh>
    <rPh sb="15" eb="17">
      <t>サンシュツ</t>
    </rPh>
    <rPh sb="22" eb="23">
      <t>カサ</t>
    </rPh>
    <rPh sb="23" eb="25">
      <t>ミツド</t>
    </rPh>
    <phoneticPr fontId="4"/>
  </si>
  <si>
    <t>■表：資源公設4（データ出典：算出ファイル「施・部の費用」）</t>
    <rPh sb="1" eb="2">
      <t>ヒョウ</t>
    </rPh>
    <rPh sb="12" eb="14">
      <t>シュッテン</t>
    </rPh>
    <rPh sb="15" eb="17">
      <t>サンシュツ</t>
    </rPh>
    <phoneticPr fontId="4"/>
  </si>
  <si>
    <t>【表：資源公設1、資源公設3、資源公設6より算出】</t>
    <rPh sb="1" eb="2">
      <t>ヒョウ</t>
    </rPh>
    <rPh sb="22" eb="24">
      <t>サンシュツ</t>
    </rPh>
    <phoneticPr fontId="4"/>
  </si>
  <si>
    <t>■表：受託収入3</t>
    <phoneticPr fontId="4"/>
  </si>
  <si>
    <t>焼却残さを投入する最終処分施設の作業主体</t>
    <rPh sb="0" eb="2">
      <t>ショウキャク</t>
    </rPh>
    <rPh sb="5" eb="7">
      <t>トウニュウ</t>
    </rPh>
    <rPh sb="9" eb="11">
      <t>サイシュウ</t>
    </rPh>
    <rPh sb="11" eb="13">
      <t>ショブン</t>
    </rPh>
    <rPh sb="13" eb="15">
      <t>シセツ</t>
    </rPh>
    <rPh sb="16" eb="18">
      <t>サギョウ</t>
    </rPh>
    <rPh sb="18" eb="20">
      <t>シュタイ</t>
    </rPh>
    <phoneticPr fontId="4"/>
  </si>
  <si>
    <t>■表：焼却残さ9</t>
    <rPh sb="1" eb="2">
      <t>ヒョウ</t>
    </rPh>
    <rPh sb="3" eb="5">
      <t>ショウキャク</t>
    </rPh>
    <phoneticPr fontId="4"/>
  </si>
  <si>
    <t>■表：焼却残さ10</t>
    <rPh sb="1" eb="2">
      <t>ヒョウ</t>
    </rPh>
    <rPh sb="3" eb="5">
      <t>ショウキャク</t>
    </rPh>
    <phoneticPr fontId="4"/>
  </si>
  <si>
    <t>表：焼却残さ4に「1」が入力されていて、かつ処理法方が焼却である対象区分・廃棄物種類について、焼却残さ7の処理量を入力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3" eb="55">
      <t>ショリ</t>
    </rPh>
    <rPh sb="55" eb="56">
      <t>リョウ</t>
    </rPh>
    <rPh sb="57" eb="59">
      <t>ニュウリョク</t>
    </rPh>
    <phoneticPr fontId="4"/>
  </si>
  <si>
    <t>表：焼却残さ1の各作業主体の焼却施設投入量（破砕後焼却施設投入量＋直接焼却施設投入量）を算出</t>
    <rPh sb="2" eb="4">
      <t>ショウキャク</t>
    </rPh>
    <rPh sb="8" eb="9">
      <t>カク</t>
    </rPh>
    <rPh sb="9" eb="11">
      <t>サギョウ</t>
    </rPh>
    <rPh sb="11" eb="13">
      <t>シュタイ</t>
    </rPh>
    <rPh sb="14" eb="16">
      <t>ショウキャク</t>
    </rPh>
    <rPh sb="16" eb="18">
      <t>シセツ</t>
    </rPh>
    <rPh sb="18" eb="20">
      <t>トウニュウ</t>
    </rPh>
    <rPh sb="20" eb="21">
      <t>リョウ</t>
    </rPh>
    <rPh sb="22" eb="24">
      <t>ハサイ</t>
    </rPh>
    <rPh sb="24" eb="25">
      <t>ゴ</t>
    </rPh>
    <rPh sb="25" eb="27">
      <t>ショウキャク</t>
    </rPh>
    <rPh sb="27" eb="29">
      <t>シセツ</t>
    </rPh>
    <rPh sb="29" eb="31">
      <t>トウニュウ</t>
    </rPh>
    <rPh sb="31" eb="32">
      <t>リョウ</t>
    </rPh>
    <rPh sb="33" eb="35">
      <t>チョクセツ</t>
    </rPh>
    <rPh sb="35" eb="37">
      <t>ショウキャク</t>
    </rPh>
    <rPh sb="37" eb="39">
      <t>シセツ</t>
    </rPh>
    <rPh sb="39" eb="42">
      <t>トウニュウリョウ</t>
    </rPh>
    <rPh sb="44" eb="46">
      <t>サンシュツ</t>
    </rPh>
    <phoneticPr fontId="4"/>
  </si>
  <si>
    <r>
      <t>■表：最終公設1</t>
    </r>
    <r>
      <rPr>
        <sz val="11"/>
        <rFont val="ＭＳ Ｐゴシック"/>
        <family val="3"/>
        <charset val="128"/>
      </rPr>
      <t>5</t>
    </r>
    <rPh sb="1" eb="2">
      <t>ヒョウ</t>
    </rPh>
    <phoneticPr fontId="4"/>
  </si>
  <si>
    <t>（３）施設区分ごとの減価償却費、物件費、経費を算出</t>
    <rPh sb="3" eb="5">
      <t>シセツ</t>
    </rPh>
    <rPh sb="5" eb="7">
      <t>クブン</t>
    </rPh>
    <rPh sb="10" eb="12">
      <t>ゲンカ</t>
    </rPh>
    <rPh sb="12" eb="14">
      <t>ショウキャク</t>
    </rPh>
    <rPh sb="14" eb="15">
      <t>ヒ</t>
    </rPh>
    <rPh sb="16" eb="19">
      <t>ブッケンヒ</t>
    </rPh>
    <rPh sb="20" eb="22">
      <t>ケイヒ</t>
    </rPh>
    <rPh sb="23" eb="25">
      <t>サンシュツ</t>
    </rPh>
    <phoneticPr fontId="4"/>
  </si>
  <si>
    <t>（４）収集運搬量に対象車種の嵩密度を乗じて、収集運搬容積を算出</t>
    <rPh sb="3" eb="5">
      <t>シュウシュウ</t>
    </rPh>
    <rPh sb="5" eb="7">
      <t>ウンパン</t>
    </rPh>
    <rPh sb="7" eb="8">
      <t>リョウ</t>
    </rPh>
    <rPh sb="8" eb="9">
      <t>シュウリョウ</t>
    </rPh>
    <rPh sb="9" eb="11">
      <t>タイショウ</t>
    </rPh>
    <rPh sb="11" eb="13">
      <t>シャシュ</t>
    </rPh>
    <rPh sb="18" eb="19">
      <t>ジョウ</t>
    </rPh>
    <rPh sb="22" eb="24">
      <t>シュウシュウ</t>
    </rPh>
    <rPh sb="24" eb="26">
      <t>ウンパン</t>
    </rPh>
    <rPh sb="26" eb="28">
      <t>ヨウセキ</t>
    </rPh>
    <rPh sb="29" eb="31">
      <t>サンシュツ</t>
    </rPh>
    <phoneticPr fontId="4"/>
  </si>
  <si>
    <t>対象委託区分・対象廃棄物種類の収集運搬量＝対象委託区分・対象廃棄物種類の収集運搬量×対象車両の嵩密度</t>
    <rPh sb="0" eb="2">
      <t>タイショウ</t>
    </rPh>
    <rPh sb="2" eb="4">
      <t>イタク</t>
    </rPh>
    <rPh sb="4" eb="6">
      <t>クブン</t>
    </rPh>
    <rPh sb="7" eb="9">
      <t>タイショウ</t>
    </rPh>
    <rPh sb="9" eb="12">
      <t>ハイキブツ</t>
    </rPh>
    <rPh sb="12" eb="14">
      <t>シュルイ</t>
    </rPh>
    <rPh sb="15" eb="17">
      <t>シュウシュウ</t>
    </rPh>
    <rPh sb="17" eb="19">
      <t>ウンパン</t>
    </rPh>
    <rPh sb="19" eb="20">
      <t>リョウ</t>
    </rPh>
    <rPh sb="21" eb="23">
      <t>タイショウ</t>
    </rPh>
    <rPh sb="23" eb="25">
      <t>イタク</t>
    </rPh>
    <rPh sb="25" eb="27">
      <t>クブン</t>
    </rPh>
    <rPh sb="28" eb="30">
      <t>タイショウ</t>
    </rPh>
    <rPh sb="30" eb="33">
      <t>ハイキブツ</t>
    </rPh>
    <rPh sb="33" eb="35">
      <t>シュルイ</t>
    </rPh>
    <rPh sb="36" eb="38">
      <t>シュウシュウ</t>
    </rPh>
    <rPh sb="38" eb="40">
      <t>ウンパン</t>
    </rPh>
    <rPh sb="40" eb="41">
      <t>リョウ</t>
    </rPh>
    <rPh sb="42" eb="44">
      <t>タイショウ</t>
    </rPh>
    <rPh sb="44" eb="46">
      <t>シャリョウ</t>
    </rPh>
    <rPh sb="47" eb="48">
      <t>カサ</t>
    </rPh>
    <rPh sb="48" eb="50">
      <t>ミツド</t>
    </rPh>
    <phoneticPr fontId="4"/>
  </si>
  <si>
    <t>■表：収公人件16</t>
    <rPh sb="1" eb="2">
      <t>ヒョウ</t>
    </rPh>
    <phoneticPr fontId="4"/>
  </si>
  <si>
    <t>■表：収公人件17</t>
    <rPh sb="1" eb="2">
      <t>ヒョウ</t>
    </rPh>
    <phoneticPr fontId="4"/>
  </si>
  <si>
    <t>委託料総額
もしくは
組合負担金
支払額
（円/年）</t>
    <rPh sb="0" eb="2">
      <t>イタク</t>
    </rPh>
    <rPh sb="2" eb="3">
      <t>リョウ</t>
    </rPh>
    <rPh sb="3" eb="5">
      <t>ソウガク</t>
    </rPh>
    <rPh sb="11" eb="13">
      <t>クミアイ</t>
    </rPh>
    <rPh sb="13" eb="16">
      <t>フタンキン</t>
    </rPh>
    <rPh sb="17" eb="20">
      <t>シハライガク</t>
    </rPh>
    <phoneticPr fontId="4"/>
  </si>
  <si>
    <t>委託量もしくは
組合による
埋立処分量
（t/年）</t>
    <rPh sb="14" eb="16">
      <t>ウメタテ</t>
    </rPh>
    <rPh sb="16" eb="18">
      <t>ショブン</t>
    </rPh>
    <phoneticPr fontId="4"/>
  </si>
  <si>
    <t>稼働時間
（時/年）</t>
    <rPh sb="0" eb="1">
      <t>カセギ</t>
    </rPh>
    <rPh sb="1" eb="2">
      <t>ハタラキ</t>
    </rPh>
    <rPh sb="2" eb="4">
      <t>ジカン</t>
    </rPh>
    <rPh sb="6" eb="7">
      <t>ジ</t>
    </rPh>
    <phoneticPr fontId="4"/>
  </si>
  <si>
    <t>表：収直コン車物1に「1」が入力されているコンテナ配布区分・廃棄物種類については、収直コン車物6の対象廃棄物種類の直営による収集運搬量を入力</t>
    <rPh sb="0" eb="1">
      <t>ヒョウ</t>
    </rPh>
    <rPh sb="14" eb="16">
      <t>ニュウリョク</t>
    </rPh>
    <rPh sb="25" eb="27">
      <t>ハイフ</t>
    </rPh>
    <rPh sb="27" eb="29">
      <t>クブン</t>
    </rPh>
    <rPh sb="30" eb="33">
      <t>ハイキブツ</t>
    </rPh>
    <rPh sb="33" eb="35">
      <t>シュルイ</t>
    </rPh>
    <rPh sb="49" eb="51">
      <t>タイショウ</t>
    </rPh>
    <rPh sb="51" eb="54">
      <t>ハイキブツ</t>
    </rPh>
    <rPh sb="54" eb="56">
      <t>シュルイ</t>
    </rPh>
    <rPh sb="57" eb="59">
      <t>チョクエイ</t>
    </rPh>
    <rPh sb="62" eb="64">
      <t>シュウシュウ</t>
    </rPh>
    <rPh sb="64" eb="66">
      <t>ウンパン</t>
    </rPh>
    <rPh sb="66" eb="67">
      <t>リョウ</t>
    </rPh>
    <rPh sb="68" eb="70">
      <t>ニュウリョク</t>
    </rPh>
    <phoneticPr fontId="4"/>
  </si>
  <si>
    <t>【表：収公人件1、収公人件6より算出】</t>
  </si>
  <si>
    <t>【表：収公人件4、収公人件15より算出】</t>
  </si>
  <si>
    <t>【表：収公人件12、収公人件16より算出】</t>
  </si>
  <si>
    <t>【表：収集公設施設1、収集公設施設5より算出】</t>
    <rPh sb="1" eb="2">
      <t>ヒョウ</t>
    </rPh>
    <rPh sb="20" eb="22">
      <t>サンシュツ</t>
    </rPh>
    <phoneticPr fontId="4"/>
  </si>
  <si>
    <t>【表：中間委託1、中間委託4より算出】</t>
    <rPh sb="1" eb="2">
      <t>ヒョウ</t>
    </rPh>
    <rPh sb="16" eb="18">
      <t>サンシュツ</t>
    </rPh>
    <phoneticPr fontId="4"/>
  </si>
  <si>
    <t>表：中間委託1に「1」が入力されている委託区分・廃棄物種類については、中間委託4の対象廃棄物種類の委託による処理量を入力</t>
    <rPh sb="12" eb="14">
      <t>ニュウリョク</t>
    </rPh>
    <rPh sb="19" eb="21">
      <t>イタク</t>
    </rPh>
    <rPh sb="21" eb="23">
      <t>クブン</t>
    </rPh>
    <rPh sb="24" eb="27">
      <t>ハイキブツ</t>
    </rPh>
    <rPh sb="27" eb="29">
      <t>シュルイ</t>
    </rPh>
    <rPh sb="41" eb="43">
      <t>タイショウ</t>
    </rPh>
    <rPh sb="43" eb="45">
      <t>ハイキ</t>
    </rPh>
    <rPh sb="45" eb="46">
      <t>ブツ</t>
    </rPh>
    <rPh sb="46" eb="48">
      <t>シュルイ</t>
    </rPh>
    <rPh sb="49" eb="51">
      <t>イタク</t>
    </rPh>
    <rPh sb="54" eb="56">
      <t>ショリ</t>
    </rPh>
    <rPh sb="56" eb="57">
      <t>リョウ</t>
    </rPh>
    <rPh sb="58" eb="60">
      <t>ニュウリョク</t>
    </rPh>
    <phoneticPr fontId="4"/>
  </si>
  <si>
    <t>対象委託区分の施設・対象廃棄物種類の物件費＝（対象委託区分の施設の物件費）×（対象委託区分・対象廃棄物種類の埋立処分量/対象委託区分埋立処分量合計）</t>
    <rPh sb="0" eb="2">
      <t>タイショウ</t>
    </rPh>
    <rPh sb="2" eb="4">
      <t>イタク</t>
    </rPh>
    <rPh sb="4" eb="6">
      <t>クブン</t>
    </rPh>
    <rPh sb="7" eb="9">
      <t>シセツ</t>
    </rPh>
    <rPh sb="10" eb="12">
      <t>タイショウ</t>
    </rPh>
    <rPh sb="12" eb="15">
      <t>ハイキブツ</t>
    </rPh>
    <rPh sb="15" eb="17">
      <t>シュルイ</t>
    </rPh>
    <rPh sb="18" eb="20">
      <t>ブッケン</t>
    </rPh>
    <rPh sb="20" eb="21">
      <t>ヒ</t>
    </rPh>
    <rPh sb="23" eb="25">
      <t>タイショウ</t>
    </rPh>
    <rPh sb="25" eb="27">
      <t>イタク</t>
    </rPh>
    <rPh sb="27" eb="29">
      <t>クブン</t>
    </rPh>
    <rPh sb="30" eb="32">
      <t>シセツ</t>
    </rPh>
    <rPh sb="33" eb="35">
      <t>ブッケン</t>
    </rPh>
    <rPh sb="35" eb="36">
      <t>ヒ</t>
    </rPh>
    <rPh sb="39" eb="41">
      <t>タイショウ</t>
    </rPh>
    <rPh sb="41" eb="43">
      <t>イタク</t>
    </rPh>
    <rPh sb="43" eb="45">
      <t>クブン</t>
    </rPh>
    <rPh sb="46" eb="48">
      <t>タイショウ</t>
    </rPh>
    <rPh sb="48" eb="51">
      <t>ハイキブツ</t>
    </rPh>
    <rPh sb="51" eb="53">
      <t>シュルイ</t>
    </rPh>
    <rPh sb="54" eb="56">
      <t>ウメタテ</t>
    </rPh>
    <rPh sb="56" eb="58">
      <t>ショブン</t>
    </rPh>
    <rPh sb="58" eb="59">
      <t>リョウ</t>
    </rPh>
    <rPh sb="60" eb="62">
      <t>タイショウ</t>
    </rPh>
    <rPh sb="62" eb="64">
      <t>イタク</t>
    </rPh>
    <rPh sb="64" eb="66">
      <t>クブン</t>
    </rPh>
    <rPh sb="66" eb="68">
      <t>ウメタテ</t>
    </rPh>
    <rPh sb="68" eb="70">
      <t>ショブン</t>
    </rPh>
    <rPh sb="70" eb="71">
      <t>リョウ</t>
    </rPh>
    <rPh sb="71" eb="73">
      <t>ゴウケイ</t>
    </rPh>
    <phoneticPr fontId="4"/>
  </si>
  <si>
    <t>引渡時の支払額・引渡時の売却額の参照</t>
    <rPh sb="0" eb="2">
      <t>ヒキワタシ</t>
    </rPh>
    <rPh sb="2" eb="3">
      <t>ジ</t>
    </rPh>
    <rPh sb="4" eb="6">
      <t>シハライ</t>
    </rPh>
    <rPh sb="6" eb="7">
      <t>ガク</t>
    </rPh>
    <rPh sb="16" eb="18">
      <t>サンショウ</t>
    </rPh>
    <phoneticPr fontId="4"/>
  </si>
  <si>
    <t>２５．引渡量</t>
    <phoneticPr fontId="4"/>
  </si>
  <si>
    <t>■表：収直車両物件8</t>
    <rPh sb="1" eb="2">
      <t>ヒョウ</t>
    </rPh>
    <phoneticPr fontId="4"/>
  </si>
  <si>
    <t>②</t>
    <phoneticPr fontId="4"/>
  </si>
  <si>
    <t>◆資源化部門－直営－</t>
    <rPh sb="1" eb="4">
      <t>シゲンカ</t>
    </rPh>
    <rPh sb="4" eb="6">
      <t>ブモン</t>
    </rPh>
    <rPh sb="7" eb="9">
      <t>チョクエイ</t>
    </rPh>
    <phoneticPr fontId="4"/>
  </si>
  <si>
    <t>①</t>
    <phoneticPr fontId="4"/>
  </si>
  <si>
    <t>【表：収公人件8、収公人件10、収公人件11より算出】</t>
    <phoneticPr fontId="4"/>
  </si>
  <si>
    <t>【表：収公人件1、収公人件13、収公人件14より算出】</t>
    <phoneticPr fontId="4"/>
  </si>
  <si>
    <t>廃棄物種類ごとの収集運搬量合計を委託区分ごとの表：収公人件14の比率で配賦</t>
    <rPh sb="0" eb="3">
      <t>ハイキブツ</t>
    </rPh>
    <rPh sb="3" eb="5">
      <t>シュルイ</t>
    </rPh>
    <rPh sb="8" eb="10">
      <t>シュウシュウ</t>
    </rPh>
    <rPh sb="10" eb="12">
      <t>ウンパン</t>
    </rPh>
    <rPh sb="12" eb="13">
      <t>リョウ</t>
    </rPh>
    <rPh sb="13" eb="15">
      <t>ゴウケイ</t>
    </rPh>
    <rPh sb="16" eb="18">
      <t>イタク</t>
    </rPh>
    <rPh sb="18" eb="20">
      <t>クブン</t>
    </rPh>
    <rPh sb="23" eb="24">
      <t>ヒョウ</t>
    </rPh>
    <rPh sb="32" eb="34">
      <t>ヒリツ</t>
    </rPh>
    <rPh sb="35" eb="37">
      <t>ハイフ</t>
    </rPh>
    <phoneticPr fontId="4"/>
  </si>
  <si>
    <t>【表：収集公設車両1、収集公設車両6、収集公設車両7より算出】</t>
    <rPh sb="1" eb="2">
      <t>ヒョウ</t>
    </rPh>
    <rPh sb="28" eb="30">
      <t>サンシュツ</t>
    </rPh>
    <phoneticPr fontId="4"/>
  </si>
  <si>
    <t>表：収集公設車両1に「1」が入力されている委託区分・廃棄物種類については、対象委託区分の収集運搬量（表：収集公設車両6）を入力</t>
    <rPh sb="14" eb="16">
      <t>ニュウリョク</t>
    </rPh>
    <rPh sb="21" eb="23">
      <t>イタク</t>
    </rPh>
    <rPh sb="23" eb="25">
      <t>クブン</t>
    </rPh>
    <rPh sb="26" eb="29">
      <t>ハイキブツ</t>
    </rPh>
    <rPh sb="29" eb="31">
      <t>シュルイ</t>
    </rPh>
    <rPh sb="37" eb="39">
      <t>タイショウ</t>
    </rPh>
    <rPh sb="39" eb="41">
      <t>イタク</t>
    </rPh>
    <rPh sb="41" eb="43">
      <t>クブン</t>
    </rPh>
    <rPh sb="44" eb="46">
      <t>シュウシュウ</t>
    </rPh>
    <rPh sb="46" eb="48">
      <t>ウンパン</t>
    </rPh>
    <rPh sb="48" eb="49">
      <t>リョウ</t>
    </rPh>
    <rPh sb="50" eb="51">
      <t>オモテ</t>
    </rPh>
    <rPh sb="52" eb="54">
      <t>シュウシュウ</t>
    </rPh>
    <rPh sb="54" eb="56">
      <t>コウセツ</t>
    </rPh>
    <rPh sb="56" eb="58">
      <t>シャリョウ</t>
    </rPh>
    <rPh sb="61" eb="63">
      <t>ニュウリョク</t>
    </rPh>
    <phoneticPr fontId="4"/>
  </si>
  <si>
    <t>【表：収集公設車両1、収集公設車両9、収集公設車両10より算出】</t>
    <rPh sb="1" eb="2">
      <t>ヒョウ</t>
    </rPh>
    <rPh sb="29" eb="31">
      <t>サンシュツ</t>
    </rPh>
    <phoneticPr fontId="4"/>
  </si>
  <si>
    <t>【表：収集公設車両1、収集公設車両12より算出】</t>
    <phoneticPr fontId="4"/>
  </si>
  <si>
    <t>【表：収集公設車両8、収集公設車両12より算出】</t>
    <phoneticPr fontId="4"/>
  </si>
  <si>
    <t>【表：収集公設車物1、収集公設車物4、収集公設車物6より算出】</t>
    <rPh sb="1" eb="2">
      <t>ヒョウ</t>
    </rPh>
    <rPh sb="28" eb="30">
      <t>サンシュツ</t>
    </rPh>
    <phoneticPr fontId="4"/>
  </si>
  <si>
    <t>【表：収集公設車物1、収集公設車物9、収集公設車物10より算出】</t>
    <rPh sb="1" eb="2">
      <t>ヒョウ</t>
    </rPh>
    <rPh sb="29" eb="31">
      <t>サンシュツ</t>
    </rPh>
    <phoneticPr fontId="4"/>
  </si>
  <si>
    <t>【表：収集公設車物3、収集公設車物11より算出】</t>
    <phoneticPr fontId="4"/>
  </si>
  <si>
    <t>＜取扱量＞</t>
    <rPh sb="1" eb="3">
      <t>トリアツカイ</t>
    </rPh>
    <rPh sb="3" eb="4">
      <t>リョウ</t>
    </rPh>
    <phoneticPr fontId="4"/>
  </si>
  <si>
    <t>部門別表（中間処理部門）</t>
    <rPh sb="0" eb="2">
      <t>ブモン</t>
    </rPh>
    <rPh sb="2" eb="3">
      <t>ベツ</t>
    </rPh>
    <rPh sb="3" eb="4">
      <t>ヒョウ</t>
    </rPh>
    <rPh sb="5" eb="7">
      <t>チュウカン</t>
    </rPh>
    <rPh sb="7" eb="9">
      <t>ショリ</t>
    </rPh>
    <rPh sb="9" eb="11">
      <t>ブモン</t>
    </rPh>
    <phoneticPr fontId="4"/>
  </si>
  <si>
    <t>表：事業持込1に「1」が入力されている手数料収入区分・廃棄物種類については、対象手数料収入区分の自己収入（表：事業持込1）を入力</t>
    <rPh sb="12" eb="14">
      <t>ニュウリョク</t>
    </rPh>
    <rPh sb="19" eb="22">
      <t>テスウリョウ</t>
    </rPh>
    <rPh sb="22" eb="24">
      <t>シュウニュウ</t>
    </rPh>
    <rPh sb="24" eb="26">
      <t>クブン</t>
    </rPh>
    <rPh sb="27" eb="30">
      <t>ハイキブツ</t>
    </rPh>
    <rPh sb="30" eb="32">
      <t>シュルイ</t>
    </rPh>
    <rPh sb="38" eb="40">
      <t>タイショウ</t>
    </rPh>
    <rPh sb="40" eb="43">
      <t>テスウリョウ</t>
    </rPh>
    <rPh sb="43" eb="45">
      <t>シュウニュウ</t>
    </rPh>
    <rPh sb="45" eb="47">
      <t>クブン</t>
    </rPh>
    <rPh sb="48" eb="50">
      <t>ジコ</t>
    </rPh>
    <rPh sb="50" eb="52">
      <t>シュウニュウ</t>
    </rPh>
    <rPh sb="53" eb="54">
      <t>オモテ</t>
    </rPh>
    <rPh sb="62" eb="64">
      <t>ニュウリョク</t>
    </rPh>
    <phoneticPr fontId="4"/>
  </si>
  <si>
    <t>【表：事業持込1より算出】</t>
    <rPh sb="1" eb="2">
      <t>ヒョウ</t>
    </rPh>
    <rPh sb="10" eb="12">
      <t>サンシュツ</t>
    </rPh>
    <phoneticPr fontId="4"/>
  </si>
  <si>
    <t>■表：事業持込4</t>
  </si>
  <si>
    <t>（４）委託区分ごとの施設の減価償却費を算出</t>
    <rPh sb="3" eb="5">
      <t>イタク</t>
    </rPh>
    <rPh sb="5" eb="7">
      <t>クブン</t>
    </rPh>
    <rPh sb="10" eb="12">
      <t>シセツ</t>
    </rPh>
    <rPh sb="13" eb="15">
      <t>ゲンカ</t>
    </rPh>
    <rPh sb="15" eb="17">
      <t>ショウキャク</t>
    </rPh>
    <rPh sb="17" eb="18">
      <t>ヒ</t>
    </rPh>
    <rPh sb="19" eb="21">
      <t>サンシュツ</t>
    </rPh>
    <phoneticPr fontId="4"/>
  </si>
  <si>
    <t>当該自治体のみの資源化投入量（t/年）</t>
    <rPh sb="0" eb="2">
      <t>トウガイ</t>
    </rPh>
    <rPh sb="2" eb="5">
      <t>ジチタイ</t>
    </rPh>
    <rPh sb="8" eb="10">
      <t>シゲン</t>
    </rPh>
    <rPh sb="10" eb="11">
      <t>カ</t>
    </rPh>
    <rPh sb="13" eb="14">
      <t>リョウ</t>
    </rPh>
    <rPh sb="17" eb="18">
      <t>ネン</t>
    </rPh>
    <phoneticPr fontId="4"/>
  </si>
  <si>
    <t>廃棄物種類ごとの公設民営による収集運搬量</t>
    <rPh sb="0" eb="3">
      <t>ハイキブツ</t>
    </rPh>
    <rPh sb="3" eb="5">
      <t>シュルイ</t>
    </rPh>
    <rPh sb="8" eb="10">
      <t>コウセツ</t>
    </rPh>
    <rPh sb="10" eb="12">
      <t>ミンエイ</t>
    </rPh>
    <rPh sb="15" eb="17">
      <t>シュウシュウ</t>
    </rPh>
    <rPh sb="17" eb="19">
      <t>ウンパン</t>
    </rPh>
    <rPh sb="19" eb="20">
      <t>リョウ</t>
    </rPh>
    <phoneticPr fontId="4"/>
  </si>
  <si>
    <t>その他無形固定資産</t>
    <rPh sb="2" eb="3">
      <t>タ</t>
    </rPh>
    <rPh sb="3" eb="5">
      <t>ムケイ</t>
    </rPh>
    <rPh sb="5" eb="7">
      <t>コテイ</t>
    </rPh>
    <rPh sb="7" eb="9">
      <t>シサン</t>
    </rPh>
    <phoneticPr fontId="4"/>
  </si>
  <si>
    <t>地方債（短期）</t>
  </si>
  <si>
    <t>短期借入金</t>
  </si>
  <si>
    <t>地方債（長期）</t>
  </si>
  <si>
    <t>長期借入金</t>
  </si>
  <si>
    <t>■表：資源公設7</t>
    <rPh sb="1" eb="2">
      <t>ヒョウ</t>
    </rPh>
    <phoneticPr fontId="4"/>
  </si>
  <si>
    <t>対象手数料収入区分・対象廃棄物種類の自己収入　＝　（対象手数料収入区分の自己収入）×（対象手数料収入区分・対象廃棄物種類の自己収入）/（対象手数料収入区分の自己収入）</t>
    <rPh sb="0" eb="2">
      <t>タイショウ</t>
    </rPh>
    <rPh sb="2" eb="5">
      <t>テスウリョウ</t>
    </rPh>
    <rPh sb="5" eb="7">
      <t>シュウニュウ</t>
    </rPh>
    <rPh sb="7" eb="9">
      <t>クブン</t>
    </rPh>
    <rPh sb="10" eb="12">
      <t>タイショウ</t>
    </rPh>
    <rPh sb="12" eb="15">
      <t>ハイキブツ</t>
    </rPh>
    <rPh sb="15" eb="17">
      <t>シュルイ</t>
    </rPh>
    <rPh sb="18" eb="20">
      <t>ジコ</t>
    </rPh>
    <rPh sb="20" eb="22">
      <t>シュウニュウ</t>
    </rPh>
    <rPh sb="26" eb="28">
      <t>タイショウ</t>
    </rPh>
    <rPh sb="33" eb="35">
      <t>クブン</t>
    </rPh>
    <rPh sb="36" eb="38">
      <t>ジコ</t>
    </rPh>
    <rPh sb="38" eb="40">
      <t>シュウニュウ</t>
    </rPh>
    <rPh sb="43" eb="45">
      <t>タイショウ</t>
    </rPh>
    <rPh sb="50" eb="52">
      <t>クブン</t>
    </rPh>
    <rPh sb="53" eb="55">
      <t>タイショウ</t>
    </rPh>
    <rPh sb="55" eb="58">
      <t>ハイキブツ</t>
    </rPh>
    <rPh sb="58" eb="60">
      <t>シュルイ</t>
    </rPh>
    <rPh sb="61" eb="63">
      <t>ジコ</t>
    </rPh>
    <rPh sb="63" eb="65">
      <t>シュウニュウ</t>
    </rPh>
    <rPh sb="68" eb="70">
      <t>タイショウ</t>
    </rPh>
    <rPh sb="75" eb="77">
      <t>クブン</t>
    </rPh>
    <rPh sb="78" eb="80">
      <t>ジコ</t>
    </rPh>
    <rPh sb="80" eb="82">
      <t>シュウニュウ</t>
    </rPh>
    <phoneticPr fontId="4"/>
  </si>
  <si>
    <t>■表：家庭持込3</t>
  </si>
  <si>
    <t>【表：最終公設2、最終公設3より算出】</t>
    <rPh sb="1" eb="2">
      <t>ヒョウ</t>
    </rPh>
    <rPh sb="5" eb="7">
      <t>コウセツ</t>
    </rPh>
    <rPh sb="9" eb="11">
      <t>サイシュウ</t>
    </rPh>
    <rPh sb="16" eb="18">
      <t>サンシュツ</t>
    </rPh>
    <phoneticPr fontId="4"/>
  </si>
  <si>
    <t>■表：管理施設3</t>
    <rPh sb="1" eb="2">
      <t>ヒョウ</t>
    </rPh>
    <phoneticPr fontId="4"/>
  </si>
  <si>
    <t>■表：最終委託2（データ出典：入力ファイル「１７．最終処分部門～最終処分投入量～」）</t>
    <rPh sb="1" eb="2">
      <t>ヒョウ</t>
    </rPh>
    <rPh sb="12" eb="14">
      <t>シュッテン</t>
    </rPh>
    <rPh sb="15" eb="17">
      <t>ニュウリョク</t>
    </rPh>
    <phoneticPr fontId="4"/>
  </si>
  <si>
    <t>廃棄物種類ごと・処理方法ごとの処理量合計を算出</t>
    <rPh sb="0" eb="3">
      <t>ハイキブツ</t>
    </rPh>
    <rPh sb="3" eb="5">
      <t>シュルイ</t>
    </rPh>
    <rPh sb="8" eb="10">
      <t>ショリ</t>
    </rPh>
    <rPh sb="10" eb="12">
      <t>ホウホウ</t>
    </rPh>
    <rPh sb="15" eb="17">
      <t>ショリ</t>
    </rPh>
    <rPh sb="17" eb="18">
      <t>リョウ</t>
    </rPh>
    <rPh sb="18" eb="20">
      <t>ゴウケイ</t>
    </rPh>
    <rPh sb="21" eb="23">
      <t>サンシュツ</t>
    </rPh>
    <phoneticPr fontId="4"/>
  </si>
  <si>
    <t>リース・レンタル費用
（円/年）</t>
    <rPh sb="8" eb="10">
      <t>ヒヨウ</t>
    </rPh>
    <phoneticPr fontId="4"/>
  </si>
  <si>
    <t>廃棄物種類ごとの作業部門費用合計</t>
    <phoneticPr fontId="4"/>
  </si>
  <si>
    <t>（２）借入金について、期間で「短期」を選択しているものを抽出</t>
    <rPh sb="11" eb="13">
      <t>キカン</t>
    </rPh>
    <rPh sb="15" eb="17">
      <t>タンキ</t>
    </rPh>
    <rPh sb="19" eb="21">
      <t>センタク</t>
    </rPh>
    <rPh sb="28" eb="30">
      <t>チュウシュツ</t>
    </rPh>
    <phoneticPr fontId="4"/>
  </si>
  <si>
    <t>（２）借入金について、期間で「長期」を選択しているものを抽出</t>
    <rPh sb="11" eb="13">
      <t>キカン</t>
    </rPh>
    <rPh sb="15" eb="17">
      <t>チョウキ</t>
    </rPh>
    <rPh sb="19" eb="21">
      <t>センタク</t>
    </rPh>
    <rPh sb="28" eb="30">
      <t>チュウシュツ</t>
    </rPh>
    <phoneticPr fontId="4"/>
  </si>
  <si>
    <t>（１）地方債について、期間で「短期」を選択しているものを抽出</t>
    <rPh sb="11" eb="13">
      <t>キカン</t>
    </rPh>
    <rPh sb="15" eb="17">
      <t>タンキ</t>
    </rPh>
    <rPh sb="19" eb="21">
      <t>センタク</t>
    </rPh>
    <rPh sb="28" eb="30">
      <t>チュウシュツ</t>
    </rPh>
    <phoneticPr fontId="4"/>
  </si>
  <si>
    <t>基本設定</t>
  </si>
  <si>
    <t>基本設定</t>
    <phoneticPr fontId="4"/>
  </si>
  <si>
    <t>■表　収集委託4（データ出典：設定ファイル「基本設定」）</t>
    <rPh sb="1" eb="2">
      <t>ヒョウ</t>
    </rPh>
    <rPh sb="3" eb="5">
      <t>シュウシュウ</t>
    </rPh>
    <rPh sb="5" eb="7">
      <t>イタク</t>
    </rPh>
    <rPh sb="12" eb="14">
      <t>シュッテン</t>
    </rPh>
    <rPh sb="15" eb="17">
      <t>セッテイ</t>
    </rPh>
    <phoneticPr fontId="4"/>
  </si>
  <si>
    <t>■表：収集公設施設5（データ出典：設定ファイル、基本設定）</t>
    <rPh sb="1" eb="2">
      <t>ヒョウ</t>
    </rPh>
    <rPh sb="14" eb="16">
      <t>シュッテン</t>
    </rPh>
    <rPh sb="17" eb="19">
      <t>セッテイ</t>
    </rPh>
    <phoneticPr fontId="4"/>
  </si>
  <si>
    <r>
      <t>■表：原価施設1</t>
    </r>
    <r>
      <rPr>
        <sz val="11"/>
        <rFont val="ＭＳ Ｐゴシック"/>
        <family val="3"/>
        <charset val="128"/>
      </rPr>
      <t>7</t>
    </r>
    <rPh sb="1" eb="2">
      <t>ヒョウ</t>
    </rPh>
    <rPh sb="3" eb="5">
      <t>ゲンカ</t>
    </rPh>
    <rPh sb="5" eb="7">
      <t>シセツ</t>
    </rPh>
    <phoneticPr fontId="4"/>
  </si>
  <si>
    <r>
      <t>■表：原価施設1</t>
    </r>
    <r>
      <rPr>
        <sz val="11"/>
        <rFont val="ＭＳ Ｐゴシック"/>
        <family val="3"/>
        <charset val="128"/>
      </rPr>
      <t>8</t>
    </r>
    <rPh sb="1" eb="2">
      <t>ヒョウ</t>
    </rPh>
    <rPh sb="3" eb="5">
      <t>ゲンカ</t>
    </rPh>
    <rPh sb="5" eb="7">
      <t>シセツ</t>
    </rPh>
    <phoneticPr fontId="4"/>
  </si>
  <si>
    <t>全廃棄物種類</t>
    <rPh sb="0" eb="1">
      <t>ゼン</t>
    </rPh>
    <rPh sb="1" eb="3">
      <t>ハイキ</t>
    </rPh>
    <rPh sb="3" eb="4">
      <t>ブツ</t>
    </rPh>
    <rPh sb="4" eb="6">
      <t>シュルイ</t>
    </rPh>
    <phoneticPr fontId="4"/>
  </si>
  <si>
    <t>【表：収直コン物件3、収直コン物件5より算出】</t>
    <rPh sb="1" eb="2">
      <t>ヒョウ</t>
    </rPh>
    <rPh sb="20" eb="22">
      <t>サンシュツ</t>
    </rPh>
    <phoneticPr fontId="4"/>
  </si>
  <si>
    <t>【表：収直コン物件6より算出】</t>
    <rPh sb="1" eb="2">
      <t>ヒョウ</t>
    </rPh>
    <rPh sb="12" eb="14">
      <t>サンシュツ</t>
    </rPh>
    <phoneticPr fontId="4"/>
  </si>
  <si>
    <t>【表：収直コン物件1、収直コン物件7より算出】</t>
    <phoneticPr fontId="4"/>
  </si>
  <si>
    <t>■表：収集直営4（データ出典：算出ファイル「施・部の費用」）</t>
    <rPh sb="1" eb="2">
      <t>ヒョウ</t>
    </rPh>
    <rPh sb="3" eb="5">
      <t>シュウシュウ</t>
    </rPh>
    <rPh sb="5" eb="7">
      <t>チョクエイ</t>
    </rPh>
    <rPh sb="12" eb="14">
      <t>シュッテン</t>
    </rPh>
    <rPh sb="15" eb="17">
      <t>サンシュツ</t>
    </rPh>
    <phoneticPr fontId="4"/>
  </si>
  <si>
    <t>■表：収直人件6（データ出典：算出ファイル「施・部の費用」）</t>
    <rPh sb="1" eb="2">
      <t>ヒョウ</t>
    </rPh>
    <rPh sb="12" eb="14">
      <t>シュッテン</t>
    </rPh>
    <rPh sb="15" eb="17">
      <t>サンシュツ</t>
    </rPh>
    <phoneticPr fontId="4"/>
  </si>
  <si>
    <t>■表：収集公設施設4（データ出典：算出ファイル「施・部の費用」）</t>
    <rPh sb="1" eb="2">
      <t>ヒョウ</t>
    </rPh>
    <rPh sb="14" eb="16">
      <t>シュッテン</t>
    </rPh>
    <rPh sb="17" eb="19">
      <t>サンシュツ</t>
    </rPh>
    <phoneticPr fontId="4"/>
  </si>
  <si>
    <t>■表：収公人件5（データ出典：算出ファイル「施・部の費用」）</t>
    <rPh sb="1" eb="2">
      <t>ヒョウ</t>
    </rPh>
    <rPh sb="12" eb="14">
      <t>シュッテン</t>
    </rPh>
    <rPh sb="15" eb="17">
      <t>サンシュツ</t>
    </rPh>
    <phoneticPr fontId="4"/>
  </si>
  <si>
    <t>■表：中間直営3（データ出典：算出ファイル「施・部の費用」）</t>
    <rPh sb="1" eb="2">
      <t>ヒョウ</t>
    </rPh>
    <rPh sb="12" eb="14">
      <t>シュッテン</t>
    </rPh>
    <rPh sb="15" eb="17">
      <t>サンシュツ</t>
    </rPh>
    <phoneticPr fontId="4"/>
  </si>
  <si>
    <t>■表：中間公設3（データ出典：算出ファイル「施・部の費用」）</t>
    <rPh sb="1" eb="2">
      <t>ヒョウ</t>
    </rPh>
    <rPh sb="12" eb="14">
      <t>シュッテン</t>
    </rPh>
    <rPh sb="15" eb="17">
      <t>サンシュツ</t>
    </rPh>
    <phoneticPr fontId="4"/>
  </si>
  <si>
    <t>■表：最終直営4（データ出典：算出ファイル「施・部の費用」）</t>
    <rPh sb="1" eb="2">
      <t>ヒョウ</t>
    </rPh>
    <rPh sb="12" eb="14">
      <t>シュッテン</t>
    </rPh>
    <rPh sb="15" eb="17">
      <t>サンシュツ</t>
    </rPh>
    <phoneticPr fontId="4"/>
  </si>
  <si>
    <t>条件なし嵩密度（m3/t）</t>
    <rPh sb="0" eb="2">
      <t>ジョウケン</t>
    </rPh>
    <rPh sb="4" eb="5">
      <t>カサ</t>
    </rPh>
    <rPh sb="5" eb="7">
      <t>ミツド</t>
    </rPh>
    <phoneticPr fontId="4"/>
  </si>
  <si>
    <t>部門別表（管理部門）</t>
    <rPh sb="0" eb="2">
      <t>ブモン</t>
    </rPh>
    <rPh sb="2" eb="3">
      <t>ベツ</t>
    </rPh>
    <rPh sb="3" eb="4">
      <t>ヒョウ</t>
    </rPh>
    <rPh sb="5" eb="7">
      <t>カンリ</t>
    </rPh>
    <rPh sb="7" eb="9">
      <t>ブモン</t>
    </rPh>
    <phoneticPr fontId="4"/>
  </si>
  <si>
    <t>経費
（円/年）</t>
    <rPh sb="0" eb="2">
      <t>ケイヒ</t>
    </rPh>
    <phoneticPr fontId="4"/>
  </si>
  <si>
    <t>管理部門費合計
（円/年）</t>
    <rPh sb="0" eb="2">
      <t>カンリ</t>
    </rPh>
    <rPh sb="2" eb="4">
      <t>ブモン</t>
    </rPh>
    <rPh sb="4" eb="5">
      <t>ヒ</t>
    </rPh>
    <rPh sb="5" eb="7">
      <t>ゴウケイ</t>
    </rPh>
    <rPh sb="9" eb="10">
      <t>エン</t>
    </rPh>
    <rPh sb="11" eb="12">
      <t>ネン</t>
    </rPh>
    <phoneticPr fontId="4"/>
  </si>
  <si>
    <t>＜収益＞</t>
    <phoneticPr fontId="4"/>
  </si>
  <si>
    <t>車種ごとの車両に係る物件費</t>
    <rPh sb="0" eb="2">
      <t>シャシュ</t>
    </rPh>
    <rPh sb="5" eb="7">
      <t>シャリョウ</t>
    </rPh>
    <rPh sb="8" eb="9">
      <t>カカワ</t>
    </rPh>
    <rPh sb="10" eb="13">
      <t>ブッケンヒ</t>
    </rPh>
    <phoneticPr fontId="4"/>
  </si>
  <si>
    <t>２８．車両に係る物件費</t>
    <phoneticPr fontId="4"/>
  </si>
  <si>
    <t>廃棄物種類ごとの条件なし嵩密度</t>
    <phoneticPr fontId="4"/>
  </si>
  <si>
    <t>車両の種類</t>
    <rPh sb="0" eb="2">
      <t>シャリョウ</t>
    </rPh>
    <rPh sb="3" eb="5">
      <t>シュルイ</t>
    </rPh>
    <phoneticPr fontId="4"/>
  </si>
  <si>
    <t>１３．中間処理部門～中間処理投入量～</t>
    <phoneticPr fontId="4"/>
  </si>
  <si>
    <t>１６．中間処理部門～委託～</t>
    <phoneticPr fontId="4"/>
  </si>
  <si>
    <t>廃棄物種類ごとの委託業者もしくは組合への破砕施設投入量合計及び焼却施設投入量合計を算出</t>
    <rPh sb="0" eb="3">
      <t>ハイキブツ</t>
    </rPh>
    <rPh sb="3" eb="5">
      <t>シュルイ</t>
    </rPh>
    <rPh sb="8" eb="10">
      <t>イタク</t>
    </rPh>
    <rPh sb="10" eb="12">
      <t>ギョウシャ</t>
    </rPh>
    <rPh sb="16" eb="18">
      <t>クミアイ</t>
    </rPh>
    <rPh sb="20" eb="22">
      <t>ハサイ</t>
    </rPh>
    <rPh sb="22" eb="24">
      <t>シセツ</t>
    </rPh>
    <rPh sb="24" eb="26">
      <t>トウニュウ</t>
    </rPh>
    <rPh sb="26" eb="27">
      <t>リョウ</t>
    </rPh>
    <rPh sb="27" eb="29">
      <t>ゴウケイ</t>
    </rPh>
    <rPh sb="29" eb="30">
      <t>オヨ</t>
    </rPh>
    <rPh sb="31" eb="33">
      <t>ショウキャク</t>
    </rPh>
    <rPh sb="33" eb="35">
      <t>シセツ</t>
    </rPh>
    <rPh sb="35" eb="37">
      <t>トウニュウ</t>
    </rPh>
    <rPh sb="37" eb="38">
      <t>リョウ</t>
    </rPh>
    <rPh sb="38" eb="40">
      <t>ゴウケイ</t>
    </rPh>
    <rPh sb="41" eb="43">
      <t>サンシュツ</t>
    </rPh>
    <phoneticPr fontId="4"/>
  </si>
  <si>
    <t>一般廃棄物種類全般に係る経費合計</t>
    <rPh sb="0" eb="2">
      <t>イッパン</t>
    </rPh>
    <rPh sb="2" eb="5">
      <t>ハイキブツ</t>
    </rPh>
    <rPh sb="5" eb="7">
      <t>シュルイ</t>
    </rPh>
    <rPh sb="7" eb="9">
      <t>ゼンパン</t>
    </rPh>
    <rPh sb="10" eb="11">
      <t>カカワ</t>
    </rPh>
    <rPh sb="12" eb="14">
      <t>ケイヒ</t>
    </rPh>
    <rPh sb="14" eb="16">
      <t>ゴウケイ</t>
    </rPh>
    <phoneticPr fontId="4"/>
  </si>
  <si>
    <t>収集運搬部門経費</t>
    <rPh sb="0" eb="2">
      <t>シュウシュウ</t>
    </rPh>
    <rPh sb="2" eb="4">
      <t>ウンパン</t>
    </rPh>
    <rPh sb="4" eb="6">
      <t>ブモン</t>
    </rPh>
    <phoneticPr fontId="4"/>
  </si>
  <si>
    <t>【表：資源公設2、資源公設7より算出】</t>
    <rPh sb="1" eb="2">
      <t>ヒョウ</t>
    </rPh>
    <rPh sb="16" eb="18">
      <t>サンシュツ</t>
    </rPh>
    <phoneticPr fontId="4"/>
  </si>
  <si>
    <t>【表：資源公設1、資源公設8より算出】</t>
    <phoneticPr fontId="4"/>
  </si>
  <si>
    <t>【表：資源公設1、資源公設4、資源公設6より算出】</t>
    <phoneticPr fontId="4"/>
  </si>
  <si>
    <t>【表：資源公設1、資源公設6、資源公設10より算出】</t>
    <phoneticPr fontId="4"/>
  </si>
  <si>
    <t>対象施設の減価償却費、人件費、物件費、経費を表：資源公設6の委託区分ごとの処理量及び表：資源公設10の施設ごとの処理量合計の比率で配賦</t>
    <rPh sb="0" eb="2">
      <t>タイショウ</t>
    </rPh>
    <rPh sb="2" eb="4">
      <t>シセツ</t>
    </rPh>
    <rPh sb="5" eb="7">
      <t>ゲンカ</t>
    </rPh>
    <rPh sb="7" eb="9">
      <t>ショウキャク</t>
    </rPh>
    <rPh sb="9" eb="10">
      <t>ヒ</t>
    </rPh>
    <rPh sb="11" eb="14">
      <t>ジンケンヒ</t>
    </rPh>
    <rPh sb="15" eb="18">
      <t>ブッケンヒ</t>
    </rPh>
    <rPh sb="19" eb="21">
      <t>ケイヒ</t>
    </rPh>
    <rPh sb="22" eb="23">
      <t>ヒョウ</t>
    </rPh>
    <rPh sb="24" eb="26">
      <t>シゲン</t>
    </rPh>
    <rPh sb="26" eb="27">
      <t>コウ</t>
    </rPh>
    <rPh sb="27" eb="28">
      <t>セツ</t>
    </rPh>
    <rPh sb="30" eb="32">
      <t>イタク</t>
    </rPh>
    <rPh sb="32" eb="34">
      <t>クブン</t>
    </rPh>
    <rPh sb="37" eb="39">
      <t>ショリ</t>
    </rPh>
    <rPh sb="39" eb="40">
      <t>リョウ</t>
    </rPh>
    <rPh sb="40" eb="41">
      <t>オヨ</t>
    </rPh>
    <rPh sb="42" eb="43">
      <t>ヒョウ</t>
    </rPh>
    <rPh sb="44" eb="46">
      <t>シゲン</t>
    </rPh>
    <rPh sb="46" eb="47">
      <t>コウ</t>
    </rPh>
    <rPh sb="47" eb="48">
      <t>セツ</t>
    </rPh>
    <rPh sb="51" eb="53">
      <t>シセツ</t>
    </rPh>
    <rPh sb="56" eb="58">
      <t>ショリ</t>
    </rPh>
    <rPh sb="58" eb="59">
      <t>リョウ</t>
    </rPh>
    <rPh sb="59" eb="61">
      <t>ゴウケイ</t>
    </rPh>
    <rPh sb="62" eb="64">
      <t>ヒリツ</t>
    </rPh>
    <rPh sb="65" eb="67">
      <t>ハイフ</t>
    </rPh>
    <phoneticPr fontId="4"/>
  </si>
  <si>
    <t>【表：資源公設1、資源公設8、資源公設11より算出】</t>
    <phoneticPr fontId="4"/>
  </si>
  <si>
    <r>
      <t>■表：資源公設1</t>
    </r>
    <r>
      <rPr>
        <sz val="11"/>
        <rFont val="ＭＳ Ｐゴシック"/>
        <family val="3"/>
        <charset val="128"/>
      </rPr>
      <t>5</t>
    </r>
    <rPh sb="1" eb="2">
      <t>ヒョウ</t>
    </rPh>
    <phoneticPr fontId="4"/>
  </si>
  <si>
    <t>対象委託区分の施設・対象廃棄物種類の人件費＝（対象委託区分の施設の人件費）×（対象委託区分・対象廃棄物種類の埋立処分量/対象委託区分埋立処分量合計）</t>
    <rPh sb="0" eb="2">
      <t>タイショウ</t>
    </rPh>
    <rPh sb="2" eb="4">
      <t>イタク</t>
    </rPh>
    <rPh sb="4" eb="6">
      <t>クブン</t>
    </rPh>
    <rPh sb="7" eb="9">
      <t>シセツ</t>
    </rPh>
    <rPh sb="10" eb="12">
      <t>タイショウ</t>
    </rPh>
    <rPh sb="12" eb="15">
      <t>ハイキブツ</t>
    </rPh>
    <rPh sb="15" eb="17">
      <t>シュルイ</t>
    </rPh>
    <rPh sb="23" eb="25">
      <t>タイショウ</t>
    </rPh>
    <rPh sb="25" eb="27">
      <t>イタク</t>
    </rPh>
    <rPh sb="27" eb="29">
      <t>クブン</t>
    </rPh>
    <rPh sb="30" eb="32">
      <t>シセツ</t>
    </rPh>
    <rPh sb="33" eb="36">
      <t>ジンケンヒ</t>
    </rPh>
    <rPh sb="39" eb="41">
      <t>タイショウ</t>
    </rPh>
    <rPh sb="41" eb="43">
      <t>イタク</t>
    </rPh>
    <rPh sb="43" eb="45">
      <t>クブン</t>
    </rPh>
    <rPh sb="46" eb="48">
      <t>タイショウ</t>
    </rPh>
    <rPh sb="48" eb="51">
      <t>ハイキブツ</t>
    </rPh>
    <rPh sb="51" eb="53">
      <t>シュルイ</t>
    </rPh>
    <rPh sb="54" eb="56">
      <t>ウメタテ</t>
    </rPh>
    <rPh sb="56" eb="58">
      <t>ショブン</t>
    </rPh>
    <rPh sb="58" eb="59">
      <t>リョウ</t>
    </rPh>
    <rPh sb="60" eb="62">
      <t>タイショウ</t>
    </rPh>
    <rPh sb="62" eb="64">
      <t>イタク</t>
    </rPh>
    <rPh sb="64" eb="66">
      <t>クブン</t>
    </rPh>
    <rPh sb="66" eb="68">
      <t>ウメタテ</t>
    </rPh>
    <rPh sb="68" eb="70">
      <t>ショブン</t>
    </rPh>
    <rPh sb="70" eb="71">
      <t>リョウ</t>
    </rPh>
    <rPh sb="71" eb="73">
      <t>ゴウケイ</t>
    </rPh>
    <phoneticPr fontId="4"/>
  </si>
  <si>
    <t>のべ稼働時間
（人・時/年）</t>
    <rPh sb="2" eb="4">
      <t>カドウ</t>
    </rPh>
    <rPh sb="4" eb="6">
      <t>ジカン</t>
    </rPh>
    <phoneticPr fontId="4"/>
  </si>
  <si>
    <t>対象コンテナ配布区分・廃棄物種類の直営による収集運搬容積　＝　対象コンテナ配布区分・廃棄物種類の直営による収集運搬量　×　配布車両に応じた嵩密度</t>
    <rPh sb="0" eb="2">
      <t>タイショウ</t>
    </rPh>
    <rPh sb="6" eb="8">
      <t>ハイフ</t>
    </rPh>
    <rPh sb="8" eb="10">
      <t>クブン</t>
    </rPh>
    <rPh sb="11" eb="14">
      <t>ハイキブツ</t>
    </rPh>
    <rPh sb="14" eb="16">
      <t>シュルイ</t>
    </rPh>
    <rPh sb="17" eb="19">
      <t>チョクエイ</t>
    </rPh>
    <rPh sb="22" eb="24">
      <t>シュウシュウ</t>
    </rPh>
    <rPh sb="24" eb="26">
      <t>ウンパン</t>
    </rPh>
    <rPh sb="26" eb="28">
      <t>ヨウセキ</t>
    </rPh>
    <rPh sb="57" eb="58">
      <t>リョウ</t>
    </rPh>
    <rPh sb="61" eb="63">
      <t>ハイフ</t>
    </rPh>
    <rPh sb="63" eb="65">
      <t>シャリョウ</t>
    </rPh>
    <rPh sb="66" eb="67">
      <t>オウ</t>
    </rPh>
    <rPh sb="69" eb="70">
      <t>カサ</t>
    </rPh>
    <rPh sb="70" eb="72">
      <t>ミツド</t>
    </rPh>
    <phoneticPr fontId="4"/>
  </si>
  <si>
    <t>【表：収直コン委託6より算出】</t>
    <rPh sb="1" eb="2">
      <t>ヒョウ</t>
    </rPh>
    <rPh sb="12" eb="14">
      <t>サンシュツ</t>
    </rPh>
    <phoneticPr fontId="4"/>
  </si>
  <si>
    <t>■表：収直コン委託8</t>
    <rPh sb="1" eb="2">
      <t>ヒョウ</t>
    </rPh>
    <phoneticPr fontId="4"/>
  </si>
  <si>
    <t>■表：収直コン車両減価5</t>
    <rPh sb="1" eb="2">
      <t>ヒョウ</t>
    </rPh>
    <phoneticPr fontId="4"/>
  </si>
  <si>
    <t>【表：原価参考1、原価参考5より算出】</t>
    <rPh sb="1" eb="2">
      <t>ヒョウ</t>
    </rPh>
    <rPh sb="3" eb="5">
      <t>ゲンカ</t>
    </rPh>
    <rPh sb="5" eb="7">
      <t>サンコウ</t>
    </rPh>
    <rPh sb="9" eb="11">
      <t>ゲンカ</t>
    </rPh>
    <rPh sb="11" eb="13">
      <t>サンコウ</t>
    </rPh>
    <rPh sb="16" eb="18">
      <t>サンシュツ</t>
    </rPh>
    <phoneticPr fontId="4"/>
  </si>
  <si>
    <t>■表：収公人件1（データ出典：入力ファイル「１０．収集運搬部門～公設民営（所有施設）～」）</t>
    <rPh sb="1" eb="2">
      <t>ヒョウ</t>
    </rPh>
    <phoneticPr fontId="4"/>
  </si>
  <si>
    <t>対象委託区分の施設・対象廃棄物種類の人件費　＝　（対象委託区分の施設の人件費）　×　（対象委託区分・対象廃棄物種類の処理量/対象委託区分の処理量合計）</t>
    <rPh sb="0" eb="2">
      <t>タイショウ</t>
    </rPh>
    <rPh sb="2" eb="4">
      <t>イタク</t>
    </rPh>
    <rPh sb="4" eb="6">
      <t>クブン</t>
    </rPh>
    <rPh sb="7" eb="9">
      <t>シセツ</t>
    </rPh>
    <rPh sb="10" eb="12">
      <t>タイショウ</t>
    </rPh>
    <rPh sb="12" eb="15">
      <t>ハイキブツ</t>
    </rPh>
    <rPh sb="15" eb="17">
      <t>シュルイ</t>
    </rPh>
    <rPh sb="18" eb="21">
      <t>ジンケンヒ</t>
    </rPh>
    <rPh sb="25" eb="27">
      <t>タイショウ</t>
    </rPh>
    <rPh sb="27" eb="29">
      <t>イタク</t>
    </rPh>
    <rPh sb="29" eb="31">
      <t>クブン</t>
    </rPh>
    <rPh sb="32" eb="34">
      <t>シセツ</t>
    </rPh>
    <rPh sb="43" eb="45">
      <t>タイショウ</t>
    </rPh>
    <rPh sb="45" eb="47">
      <t>イタク</t>
    </rPh>
    <rPh sb="47" eb="49">
      <t>クブン</t>
    </rPh>
    <rPh sb="50" eb="52">
      <t>タイショウ</t>
    </rPh>
    <rPh sb="52" eb="55">
      <t>ハイキブツ</t>
    </rPh>
    <rPh sb="55" eb="57">
      <t>シュルイ</t>
    </rPh>
    <rPh sb="58" eb="60">
      <t>ショリ</t>
    </rPh>
    <rPh sb="60" eb="61">
      <t>リョウ</t>
    </rPh>
    <rPh sb="62" eb="64">
      <t>タイショウ</t>
    </rPh>
    <rPh sb="64" eb="66">
      <t>イタク</t>
    </rPh>
    <rPh sb="66" eb="68">
      <t>クブン</t>
    </rPh>
    <rPh sb="69" eb="71">
      <t>ショリ</t>
    </rPh>
    <rPh sb="71" eb="72">
      <t>リョウ</t>
    </rPh>
    <rPh sb="72" eb="74">
      <t>ゴウケイ</t>
    </rPh>
    <phoneticPr fontId="4"/>
  </si>
  <si>
    <t>作業部門費用合計</t>
    <rPh sb="0" eb="2">
      <t>サギョウ</t>
    </rPh>
    <rPh sb="2" eb="4">
      <t>ブモン</t>
    </rPh>
    <rPh sb="4" eb="6">
      <t>ヒヨウ</t>
    </rPh>
    <rPh sb="6" eb="8">
      <t>ゴウケイ</t>
    </rPh>
    <phoneticPr fontId="4"/>
  </si>
  <si>
    <t>共通的物件費合計</t>
    <rPh sb="0" eb="3">
      <t>キョウツウテキ</t>
    </rPh>
    <rPh sb="3" eb="6">
      <t>ブッケンヒ</t>
    </rPh>
    <rPh sb="6" eb="8">
      <t>ゴウケイ</t>
    </rPh>
    <phoneticPr fontId="4"/>
  </si>
  <si>
    <t>中間処理部門費
（円/年）</t>
    <rPh sb="0" eb="2">
      <t>チュウカン</t>
    </rPh>
    <rPh sb="2" eb="4">
      <t>ショリ</t>
    </rPh>
    <rPh sb="4" eb="6">
      <t>ブモン</t>
    </rPh>
    <rPh sb="6" eb="7">
      <t>ヒ</t>
    </rPh>
    <phoneticPr fontId="10"/>
  </si>
  <si>
    <t>委託最終処分費
（円/年）</t>
    <rPh sb="0" eb="2">
      <t>イタク</t>
    </rPh>
    <rPh sb="2" eb="4">
      <t>サイシュウ</t>
    </rPh>
    <rPh sb="4" eb="6">
      <t>ショブン</t>
    </rPh>
    <rPh sb="6" eb="7">
      <t>ヒ</t>
    </rPh>
    <rPh sb="9" eb="10">
      <t>エン</t>
    </rPh>
    <rPh sb="11" eb="12">
      <t>ネン</t>
    </rPh>
    <phoneticPr fontId="10"/>
  </si>
  <si>
    <t>■表：収直コン物件6</t>
    <rPh sb="1" eb="2">
      <t>ヒョウ</t>
    </rPh>
    <rPh sb="3" eb="4">
      <t>オサム</t>
    </rPh>
    <rPh sb="4" eb="5">
      <t>チョク</t>
    </rPh>
    <rPh sb="7" eb="9">
      <t>ブッケン</t>
    </rPh>
    <phoneticPr fontId="4"/>
  </si>
  <si>
    <t>■表：収直コン物件7</t>
    <rPh sb="1" eb="2">
      <t>ヒョウ</t>
    </rPh>
    <rPh sb="3" eb="4">
      <t>オサム</t>
    </rPh>
    <rPh sb="4" eb="5">
      <t>チョク</t>
    </rPh>
    <rPh sb="7" eb="9">
      <t>ブッケン</t>
    </rPh>
    <phoneticPr fontId="4"/>
  </si>
  <si>
    <t>■表：原価施設1（データ出典：算出ファイル「中直・施」）</t>
    <rPh sb="1" eb="2">
      <t>ヒョウ</t>
    </rPh>
    <rPh sb="3" eb="5">
      <t>ゲンカ</t>
    </rPh>
    <rPh sb="5" eb="7">
      <t>シセツ</t>
    </rPh>
    <rPh sb="12" eb="14">
      <t>シュッテン</t>
    </rPh>
    <rPh sb="15" eb="17">
      <t>サンシュツ</t>
    </rPh>
    <phoneticPr fontId="4"/>
  </si>
  <si>
    <t>■表：資源直営3（データ出典：算出ファイル「嵩密度」）</t>
    <rPh sb="1" eb="2">
      <t>ヒョウ</t>
    </rPh>
    <rPh sb="12" eb="14">
      <t>シュッテン</t>
    </rPh>
    <rPh sb="15" eb="17">
      <t>サンシュツ</t>
    </rPh>
    <rPh sb="22" eb="23">
      <t>カサ</t>
    </rPh>
    <rPh sb="23" eb="25">
      <t>ミツド</t>
    </rPh>
    <phoneticPr fontId="4"/>
  </si>
  <si>
    <t>【表：資源直営1、資源直営3より算出】</t>
    <rPh sb="1" eb="2">
      <t>ヒョウ</t>
    </rPh>
    <rPh sb="16" eb="18">
      <t>サンシュツ</t>
    </rPh>
    <phoneticPr fontId="4"/>
  </si>
  <si>
    <t>■表：資源直営10</t>
    <rPh sb="1" eb="2">
      <t>ヒョウ</t>
    </rPh>
    <phoneticPr fontId="4"/>
  </si>
  <si>
    <r>
      <t>■表：資源直営1</t>
    </r>
    <r>
      <rPr>
        <sz val="11"/>
        <rFont val="ＭＳ Ｐゴシック"/>
        <family val="3"/>
        <charset val="128"/>
      </rPr>
      <t>2</t>
    </r>
    <rPh sb="1" eb="2">
      <t>ヒョウ</t>
    </rPh>
    <phoneticPr fontId="4"/>
  </si>
  <si>
    <t>対象施設の埋立処分量合計、減価償却費、人件費、物件費、経費を算出</t>
    <rPh sb="0" eb="2">
      <t>タイショウ</t>
    </rPh>
    <rPh sb="2" eb="4">
      <t>シセツ</t>
    </rPh>
    <rPh sb="9" eb="10">
      <t>リョウ</t>
    </rPh>
    <rPh sb="10" eb="12">
      <t>ゴウケイ</t>
    </rPh>
    <rPh sb="13" eb="15">
      <t>ゲンカ</t>
    </rPh>
    <rPh sb="15" eb="17">
      <t>ショウキャク</t>
    </rPh>
    <rPh sb="17" eb="18">
      <t>ヒ</t>
    </rPh>
    <rPh sb="19" eb="22">
      <t>ジンケンヒ</t>
    </rPh>
    <rPh sb="23" eb="26">
      <t>ブッケンヒ</t>
    </rPh>
    <rPh sb="27" eb="29">
      <t>ケイヒ</t>
    </rPh>
    <rPh sb="30" eb="32">
      <t>サンシュツ</t>
    </rPh>
    <phoneticPr fontId="4"/>
  </si>
  <si>
    <t>対象施設の稼働時間、のべ稼働時間、減価償却費、人件費、物件費、経費を算出</t>
    <rPh sb="0" eb="2">
      <t>タイショウ</t>
    </rPh>
    <rPh sb="2" eb="4">
      <t>シセツ</t>
    </rPh>
    <rPh sb="5" eb="7">
      <t>カドウ</t>
    </rPh>
    <rPh sb="7" eb="9">
      <t>ジカン</t>
    </rPh>
    <rPh sb="12" eb="14">
      <t>カドウ</t>
    </rPh>
    <rPh sb="14" eb="16">
      <t>ジカン</t>
    </rPh>
    <rPh sb="17" eb="19">
      <t>ゲンカ</t>
    </rPh>
    <rPh sb="19" eb="21">
      <t>ショウキャク</t>
    </rPh>
    <rPh sb="21" eb="22">
      <t>ヒ</t>
    </rPh>
    <rPh sb="23" eb="26">
      <t>ジンケンヒ</t>
    </rPh>
    <rPh sb="27" eb="30">
      <t>ブッケンヒ</t>
    </rPh>
    <rPh sb="31" eb="33">
      <t>ケイヒ</t>
    </rPh>
    <rPh sb="34" eb="36">
      <t>サンシュツ</t>
    </rPh>
    <phoneticPr fontId="4"/>
  </si>
  <si>
    <t>公設民営最終処分費
（円/年）</t>
    <rPh sb="0" eb="2">
      <t>コウセツ</t>
    </rPh>
    <rPh sb="2" eb="4">
      <t>ミンエイ</t>
    </rPh>
    <rPh sb="4" eb="6">
      <t>サイシュウ</t>
    </rPh>
    <rPh sb="6" eb="8">
      <t>ショブン</t>
    </rPh>
    <rPh sb="8" eb="9">
      <t>ヒ</t>
    </rPh>
    <rPh sb="11" eb="12">
      <t>エン</t>
    </rPh>
    <rPh sb="13" eb="14">
      <t>ネン</t>
    </rPh>
    <phoneticPr fontId="10"/>
  </si>
  <si>
    <t>直営最終処分費
（円/年）</t>
    <rPh sb="0" eb="2">
      <t>チョクエイ</t>
    </rPh>
    <rPh sb="6" eb="7">
      <t>ヒ</t>
    </rPh>
    <rPh sb="9" eb="10">
      <t>エン</t>
    </rPh>
    <rPh sb="11" eb="12">
      <t>ネン</t>
    </rPh>
    <phoneticPr fontId="10"/>
  </si>
  <si>
    <t>最終処分部門費
（円/年）</t>
    <rPh sb="0" eb="2">
      <t>サイシュウ</t>
    </rPh>
    <rPh sb="2" eb="4">
      <t>ショブン</t>
    </rPh>
    <rPh sb="4" eb="6">
      <t>ブモン</t>
    </rPh>
    <rPh sb="6" eb="7">
      <t>ヒ</t>
    </rPh>
    <phoneticPr fontId="10"/>
  </si>
  <si>
    <t>資源化部門原価
（円/kg-資源化投入量）</t>
    <rPh sb="0" eb="2">
      <t>シゲン</t>
    </rPh>
    <rPh sb="2" eb="3">
      <t>カ</t>
    </rPh>
    <rPh sb="3" eb="5">
      <t>ブモン</t>
    </rPh>
    <rPh sb="9" eb="10">
      <t>エン</t>
    </rPh>
    <phoneticPr fontId="10"/>
  </si>
  <si>
    <t>委託資源化費
（円/年）</t>
    <rPh sb="0" eb="2">
      <t>イタク</t>
    </rPh>
    <rPh sb="2" eb="4">
      <t>シゲン</t>
    </rPh>
    <rPh sb="4" eb="5">
      <t>カ</t>
    </rPh>
    <rPh sb="5" eb="6">
      <t>ヒ</t>
    </rPh>
    <rPh sb="8" eb="9">
      <t>エン</t>
    </rPh>
    <rPh sb="10" eb="11">
      <t>ネン</t>
    </rPh>
    <phoneticPr fontId="10"/>
  </si>
  <si>
    <t>公設民営資源化費
（円/年）</t>
    <rPh sb="0" eb="2">
      <t>コウセツ</t>
    </rPh>
    <rPh sb="2" eb="4">
      <t>ミンエイ</t>
    </rPh>
    <rPh sb="4" eb="6">
      <t>シゲン</t>
    </rPh>
    <rPh sb="6" eb="7">
      <t>カ</t>
    </rPh>
    <rPh sb="7" eb="8">
      <t>ヒ</t>
    </rPh>
    <rPh sb="10" eb="11">
      <t>エン</t>
    </rPh>
    <rPh sb="12" eb="13">
      <t>ネン</t>
    </rPh>
    <phoneticPr fontId="10"/>
  </si>
  <si>
    <t>直営資源化費
（円/年）</t>
    <rPh sb="0" eb="2">
      <t>チョクエイ</t>
    </rPh>
    <rPh sb="2" eb="4">
      <t>シゲン</t>
    </rPh>
    <rPh sb="4" eb="5">
      <t>カ</t>
    </rPh>
    <rPh sb="5" eb="6">
      <t>ヒ</t>
    </rPh>
    <rPh sb="8" eb="9">
      <t>エン</t>
    </rPh>
    <rPh sb="10" eb="11">
      <t>ネン</t>
    </rPh>
    <phoneticPr fontId="10"/>
  </si>
  <si>
    <t>資源化部門費
（円/年）</t>
    <rPh sb="0" eb="2">
      <t>シゲン</t>
    </rPh>
    <rPh sb="2" eb="3">
      <t>カ</t>
    </rPh>
    <rPh sb="3" eb="5">
      <t>ブモン</t>
    </rPh>
    <rPh sb="5" eb="6">
      <t>ヒ</t>
    </rPh>
    <rPh sb="8" eb="9">
      <t>エン</t>
    </rPh>
    <rPh sb="10" eb="11">
      <t>ネン</t>
    </rPh>
    <phoneticPr fontId="10"/>
  </si>
  <si>
    <t>委託資源化投入量
（t/年）</t>
    <rPh sb="5" eb="7">
      <t>トウニュウ</t>
    </rPh>
    <phoneticPr fontId="10"/>
  </si>
  <si>
    <t>公設民営資源化投入量
（t/年）</t>
    <rPh sb="0" eb="2">
      <t>コウセツ</t>
    </rPh>
    <rPh sb="2" eb="4">
      <t>ミンエイ</t>
    </rPh>
    <rPh sb="7" eb="9">
      <t>トウニュウ</t>
    </rPh>
    <phoneticPr fontId="10"/>
  </si>
  <si>
    <t>直営資源化投入量
（t/年）</t>
    <rPh sb="5" eb="7">
      <t>トウニュウ</t>
    </rPh>
    <phoneticPr fontId="10"/>
  </si>
  <si>
    <t>資源化投入量
（t/年）</t>
    <rPh sb="0" eb="2">
      <t>シゲン</t>
    </rPh>
    <rPh sb="2" eb="3">
      <t>カ</t>
    </rPh>
    <rPh sb="3" eb="5">
      <t>トウニュウ</t>
    </rPh>
    <rPh sb="5" eb="6">
      <t>リョウ</t>
    </rPh>
    <rPh sb="10" eb="11">
      <t>ネン</t>
    </rPh>
    <phoneticPr fontId="10"/>
  </si>
  <si>
    <t>収益合計
（円/年）</t>
    <rPh sb="2" eb="4">
      <t>ゴウケイ</t>
    </rPh>
    <rPh sb="6" eb="7">
      <t>エン</t>
    </rPh>
    <rPh sb="8" eb="9">
      <t>ネン</t>
    </rPh>
    <phoneticPr fontId="10"/>
  </si>
  <si>
    <t>中直・施</t>
    <rPh sb="0" eb="1">
      <t>チュウ</t>
    </rPh>
    <rPh sb="1" eb="2">
      <t>チョク</t>
    </rPh>
    <rPh sb="3" eb="4">
      <t>シ</t>
    </rPh>
    <phoneticPr fontId="4"/>
  </si>
  <si>
    <t>中公・施</t>
    <rPh sb="0" eb="1">
      <t>チュウ</t>
    </rPh>
    <rPh sb="1" eb="2">
      <t>コウ</t>
    </rPh>
    <rPh sb="3" eb="4">
      <t>シ</t>
    </rPh>
    <phoneticPr fontId="4"/>
  </si>
  <si>
    <t>最直・施</t>
    <rPh sb="0" eb="1">
      <t>サイ</t>
    </rPh>
    <rPh sb="1" eb="2">
      <t>チョク</t>
    </rPh>
    <rPh sb="3" eb="4">
      <t>シ</t>
    </rPh>
    <phoneticPr fontId="4"/>
  </si>
  <si>
    <t>最公・施</t>
    <rPh sb="1" eb="2">
      <t>コウ</t>
    </rPh>
    <rPh sb="3" eb="4">
      <t>シ</t>
    </rPh>
    <phoneticPr fontId="4"/>
  </si>
  <si>
    <t>資直・施</t>
    <rPh sb="0" eb="1">
      <t>シ</t>
    </rPh>
    <rPh sb="1" eb="2">
      <t>チョク</t>
    </rPh>
    <rPh sb="3" eb="4">
      <t>シ</t>
    </rPh>
    <phoneticPr fontId="4"/>
  </si>
  <si>
    <t>資公・施</t>
    <rPh sb="1" eb="2">
      <t>コウ</t>
    </rPh>
    <rPh sb="3" eb="4">
      <t>シ</t>
    </rPh>
    <phoneticPr fontId="4"/>
  </si>
  <si>
    <t>出動一回
あたりの
所要時間
（時/回）</t>
    <rPh sb="0" eb="2">
      <t>シュツドウ</t>
    </rPh>
    <rPh sb="2" eb="4">
      <t>イッカイ</t>
    </rPh>
    <rPh sb="10" eb="12">
      <t>ショヨウ</t>
    </rPh>
    <rPh sb="12" eb="14">
      <t>ジカン</t>
    </rPh>
    <rPh sb="16" eb="17">
      <t>ジ</t>
    </rPh>
    <rPh sb="18" eb="19">
      <t>カイ</t>
    </rPh>
    <phoneticPr fontId="4"/>
  </si>
  <si>
    <t>乗車人数
（人/台）</t>
    <rPh sb="0" eb="2">
      <t>ジョウシャ</t>
    </rPh>
    <rPh sb="2" eb="4">
      <t>ニンズウ</t>
    </rPh>
    <rPh sb="6" eb="7">
      <t>ヒト</t>
    </rPh>
    <rPh sb="8" eb="9">
      <t>ダイ</t>
    </rPh>
    <phoneticPr fontId="4"/>
  </si>
  <si>
    <t>のべ
収集運搬
時間
（人・時/年）</t>
    <rPh sb="3" eb="5">
      <t>シュウシュウ</t>
    </rPh>
    <rPh sb="5" eb="7">
      <t>ウンパン</t>
    </rPh>
    <rPh sb="8" eb="10">
      <t>ジカン</t>
    </rPh>
    <rPh sb="12" eb="13">
      <t>ニン</t>
    </rPh>
    <rPh sb="14" eb="15">
      <t>ジ</t>
    </rPh>
    <rPh sb="16" eb="17">
      <t>ネン</t>
    </rPh>
    <phoneticPr fontId="4"/>
  </si>
  <si>
    <t>うち、雇上
乗車人数
（人/台）</t>
    <rPh sb="12" eb="13">
      <t>ヒト</t>
    </rPh>
    <rPh sb="14" eb="15">
      <t>ダイ</t>
    </rPh>
    <phoneticPr fontId="4"/>
  </si>
  <si>
    <t>コンテナ等の
購入数量
（個）</t>
    <rPh sb="4" eb="5">
      <t>トウ</t>
    </rPh>
    <rPh sb="7" eb="9">
      <t>コウニュウ</t>
    </rPh>
    <rPh sb="9" eb="11">
      <t>スウリョウ</t>
    </rPh>
    <rPh sb="13" eb="14">
      <t>コ</t>
    </rPh>
    <phoneticPr fontId="4"/>
  </si>
  <si>
    <t>コンテナ等の
想定耐用年数
（年）</t>
    <rPh sb="4" eb="5">
      <t>トウ</t>
    </rPh>
    <rPh sb="7" eb="9">
      <t>ソウテイ</t>
    </rPh>
    <rPh sb="9" eb="11">
      <t>タイヨウ</t>
    </rPh>
    <rPh sb="11" eb="13">
      <t>ネンスウ</t>
    </rPh>
    <rPh sb="15" eb="16">
      <t>ネン</t>
    </rPh>
    <phoneticPr fontId="4"/>
  </si>
  <si>
    <t>コンテナ等特定の
廃棄物種類に
係る物件費
（円/年）</t>
    <rPh sb="4" eb="5">
      <t>トウ</t>
    </rPh>
    <rPh sb="5" eb="7">
      <t>トクテイ</t>
    </rPh>
    <rPh sb="9" eb="12">
      <t>ハイキブツ</t>
    </rPh>
    <rPh sb="12" eb="14">
      <t>シュルイ</t>
    </rPh>
    <rPh sb="16" eb="17">
      <t>カカ</t>
    </rPh>
    <rPh sb="18" eb="20">
      <t>ブッケン</t>
    </rPh>
    <rPh sb="20" eb="21">
      <t>ヒ</t>
    </rPh>
    <rPh sb="23" eb="24">
      <t>エン</t>
    </rPh>
    <rPh sb="25" eb="26">
      <t>ネン</t>
    </rPh>
    <phoneticPr fontId="4"/>
  </si>
  <si>
    <t>コンテナ等の
減価償却費
（円/年）</t>
    <rPh sb="4" eb="5">
      <t>トウ</t>
    </rPh>
    <rPh sb="7" eb="9">
      <t>ゲンカ</t>
    </rPh>
    <rPh sb="9" eb="11">
      <t>ショウキャク</t>
    </rPh>
    <rPh sb="11" eb="12">
      <t>ヒ</t>
    </rPh>
    <rPh sb="14" eb="15">
      <t>エン</t>
    </rPh>
    <rPh sb="16" eb="17">
      <t>ネン</t>
    </rPh>
    <phoneticPr fontId="4"/>
  </si>
  <si>
    <t>【表：資負施設3より算出】</t>
    <rPh sb="1" eb="2">
      <t>ヒョウ</t>
    </rPh>
    <rPh sb="10" eb="12">
      <t>サンシュツ</t>
    </rPh>
    <phoneticPr fontId="4"/>
  </si>
  <si>
    <t>【表：資負施設1、資負施設4より算出】</t>
    <rPh sb="1" eb="2">
      <t>ヒョウ</t>
    </rPh>
    <rPh sb="16" eb="18">
      <t>サンシュツ</t>
    </rPh>
    <phoneticPr fontId="4"/>
  </si>
  <si>
    <t>施設名称、対象部門、事業費等を一覧で表示</t>
    <rPh sb="0" eb="2">
      <t>シセツ</t>
    </rPh>
    <rPh sb="2" eb="4">
      <t>メイショウ</t>
    </rPh>
    <rPh sb="5" eb="7">
      <t>タイショウ</t>
    </rPh>
    <rPh sb="7" eb="9">
      <t>ブモン</t>
    </rPh>
    <rPh sb="10" eb="14">
      <t>ジギョウヒトウ</t>
    </rPh>
    <rPh sb="15" eb="17">
      <t>イチラン</t>
    </rPh>
    <rPh sb="18" eb="20">
      <t>ヒョウジ</t>
    </rPh>
    <phoneticPr fontId="4"/>
  </si>
  <si>
    <t>各施設の対象部門を抽出</t>
    <rPh sb="0" eb="1">
      <t>カク</t>
    </rPh>
    <rPh sb="1" eb="3">
      <t>シセツ</t>
    </rPh>
    <rPh sb="4" eb="6">
      <t>タイショウ</t>
    </rPh>
    <rPh sb="6" eb="8">
      <t>ブモン</t>
    </rPh>
    <rPh sb="9" eb="11">
      <t>チュウシュツ</t>
    </rPh>
    <phoneticPr fontId="4"/>
  </si>
  <si>
    <t>委託区分ごとの委託料もしくは組合負担金</t>
    <rPh sb="0" eb="2">
      <t>イタク</t>
    </rPh>
    <rPh sb="2" eb="4">
      <t>クブン</t>
    </rPh>
    <rPh sb="7" eb="9">
      <t>イタク</t>
    </rPh>
    <rPh sb="9" eb="10">
      <t>リョウ</t>
    </rPh>
    <rPh sb="14" eb="16">
      <t>クミアイ</t>
    </rPh>
    <rPh sb="16" eb="19">
      <t>フタンキン</t>
    </rPh>
    <phoneticPr fontId="4"/>
  </si>
  <si>
    <t>委託料
もしくは
組合負担金（円/年）</t>
    <rPh sb="0" eb="3">
      <t>イタクリョウ</t>
    </rPh>
    <rPh sb="9" eb="11">
      <t>クミアイ</t>
    </rPh>
    <rPh sb="11" eb="14">
      <t>フタンキン</t>
    </rPh>
    <phoneticPr fontId="4"/>
  </si>
  <si>
    <t>指定袋やシール等の販売に係る収入
（円/年）</t>
    <rPh sb="0" eb="2">
      <t>シテイ</t>
    </rPh>
    <rPh sb="2" eb="3">
      <t>ブクロ</t>
    </rPh>
    <rPh sb="7" eb="8">
      <t>ナド</t>
    </rPh>
    <rPh sb="9" eb="11">
      <t>ハンバイ</t>
    </rPh>
    <rPh sb="12" eb="13">
      <t>カカワ</t>
    </rPh>
    <rPh sb="14" eb="16">
      <t>シュウニュウ</t>
    </rPh>
    <rPh sb="18" eb="19">
      <t>エン</t>
    </rPh>
    <rPh sb="20" eb="21">
      <t>トシ</t>
    </rPh>
    <phoneticPr fontId="4"/>
  </si>
  <si>
    <t>■表：収直コン車物6</t>
    <rPh sb="1" eb="2">
      <t>ヒョウ</t>
    </rPh>
    <phoneticPr fontId="4"/>
  </si>
  <si>
    <t>処理方法ごと・廃棄物種類ごとの投入量合計を表：中間直営4の施設区分ごと・廃棄物種類ごとの投入量及び表：中間直営5の処理方法ごとの投入量合計の比率で配賦
・破砕の場合：　破砕施設投入量　×　（対象施設区分・対象廃棄物種類の投入量　/　処理方法破砕の対象廃棄物種類の投入量合計）
・焼却の場合：　焼却施設投入量　×　（対象施設区分・対象廃棄物種類の投入量　/　処理方法焼却の対象廃棄物種類の投入量合計）</t>
    <rPh sb="0" eb="2">
      <t>ショリ</t>
    </rPh>
    <rPh sb="2" eb="4">
      <t>ホウホウ</t>
    </rPh>
    <rPh sb="7" eb="10">
      <t>ハイキブツ</t>
    </rPh>
    <rPh sb="10" eb="12">
      <t>シュルイ</t>
    </rPh>
    <rPh sb="15" eb="17">
      <t>トウニュウ</t>
    </rPh>
    <rPh sb="17" eb="18">
      <t>リョウ</t>
    </rPh>
    <rPh sb="18" eb="20">
      <t>ゴウケイ</t>
    </rPh>
    <rPh sb="21" eb="22">
      <t>ヒョウ</t>
    </rPh>
    <rPh sb="25" eb="27">
      <t>チョクエイ</t>
    </rPh>
    <rPh sb="29" eb="31">
      <t>シセツ</t>
    </rPh>
    <rPh sb="31" eb="33">
      <t>クブン</t>
    </rPh>
    <rPh sb="36" eb="39">
      <t>ハイキブツ</t>
    </rPh>
    <rPh sb="39" eb="41">
      <t>シュルイ</t>
    </rPh>
    <rPh sb="44" eb="46">
      <t>トウニュウ</t>
    </rPh>
    <rPh sb="46" eb="47">
      <t>リョウ</t>
    </rPh>
    <rPh sb="47" eb="48">
      <t>オヨ</t>
    </rPh>
    <rPh sb="49" eb="50">
      <t>ヒョウ</t>
    </rPh>
    <rPh sb="51" eb="53">
      <t>チュウカン</t>
    </rPh>
    <rPh sb="53" eb="55">
      <t>チョクエイ</t>
    </rPh>
    <rPh sb="57" eb="59">
      <t>ショリ</t>
    </rPh>
    <rPh sb="59" eb="61">
      <t>ホウホウ</t>
    </rPh>
    <rPh sb="64" eb="66">
      <t>トウニュウ</t>
    </rPh>
    <rPh sb="66" eb="67">
      <t>リョウ</t>
    </rPh>
    <rPh sb="67" eb="69">
      <t>ゴウケイ</t>
    </rPh>
    <rPh sb="70" eb="72">
      <t>ヒリツ</t>
    </rPh>
    <rPh sb="73" eb="75">
      <t>ハイフ</t>
    </rPh>
    <rPh sb="77" eb="79">
      <t>ハサイ</t>
    </rPh>
    <rPh sb="80" eb="82">
      <t>バアイ</t>
    </rPh>
    <rPh sb="84" eb="86">
      <t>ハサイ</t>
    </rPh>
    <rPh sb="86" eb="88">
      <t>シセツ</t>
    </rPh>
    <rPh sb="88" eb="90">
      <t>トウニュウ</t>
    </rPh>
    <rPh sb="90" eb="91">
      <t>リョウ</t>
    </rPh>
    <rPh sb="95" eb="97">
      <t>タイショウ</t>
    </rPh>
    <rPh sb="97" eb="99">
      <t>シセツ</t>
    </rPh>
    <rPh sb="99" eb="101">
      <t>クブン</t>
    </rPh>
    <rPh sb="102" eb="104">
      <t>タイショウ</t>
    </rPh>
    <rPh sb="104" eb="107">
      <t>ハイキブツ</t>
    </rPh>
    <rPh sb="107" eb="109">
      <t>シュルイ</t>
    </rPh>
    <rPh sb="110" eb="112">
      <t>トウニュウ</t>
    </rPh>
    <rPh sb="112" eb="113">
      <t>リョウ</t>
    </rPh>
    <rPh sb="116" eb="118">
      <t>ショリ</t>
    </rPh>
    <rPh sb="118" eb="120">
      <t>ホウホウ</t>
    </rPh>
    <rPh sb="120" eb="122">
      <t>ハサイ</t>
    </rPh>
    <rPh sb="123" eb="125">
      <t>タイショウ</t>
    </rPh>
    <rPh sb="125" eb="128">
      <t>ハイキブツ</t>
    </rPh>
    <rPh sb="128" eb="130">
      <t>シュルイ</t>
    </rPh>
    <rPh sb="131" eb="133">
      <t>トウニュウ</t>
    </rPh>
    <rPh sb="133" eb="134">
      <t>リョウ</t>
    </rPh>
    <rPh sb="134" eb="136">
      <t>ゴウケイ</t>
    </rPh>
    <rPh sb="139" eb="141">
      <t>ショウキャク</t>
    </rPh>
    <rPh sb="146" eb="148">
      <t>ショウキャク</t>
    </rPh>
    <rPh sb="159" eb="161">
      <t>シセツ</t>
    </rPh>
    <rPh sb="172" eb="174">
      <t>トウニュウ</t>
    </rPh>
    <rPh sb="182" eb="184">
      <t>ショウキャク</t>
    </rPh>
    <rPh sb="193" eb="195">
      <t>トウニュウ</t>
    </rPh>
    <phoneticPr fontId="4"/>
  </si>
  <si>
    <t>対象積載区分・対象廃棄物種類の積載容積＝対象積載区分・対象廃棄物種類の積載量×対象車両の嵩密度</t>
    <rPh sb="0" eb="2">
      <t>タイショウ</t>
    </rPh>
    <rPh sb="2" eb="4">
      <t>セキサイ</t>
    </rPh>
    <rPh sb="4" eb="6">
      <t>クブン</t>
    </rPh>
    <rPh sb="7" eb="9">
      <t>タイショウ</t>
    </rPh>
    <rPh sb="9" eb="12">
      <t>ハイキブツ</t>
    </rPh>
    <rPh sb="12" eb="14">
      <t>シュルイ</t>
    </rPh>
    <rPh sb="15" eb="17">
      <t>セキサイ</t>
    </rPh>
    <rPh sb="17" eb="19">
      <t>ヨウセキ</t>
    </rPh>
    <rPh sb="20" eb="22">
      <t>タイショウ</t>
    </rPh>
    <rPh sb="22" eb="24">
      <t>セキサイ</t>
    </rPh>
    <rPh sb="24" eb="26">
      <t>クブン</t>
    </rPh>
    <rPh sb="27" eb="29">
      <t>タイショウ</t>
    </rPh>
    <rPh sb="29" eb="32">
      <t>ハイキブツ</t>
    </rPh>
    <rPh sb="32" eb="34">
      <t>シュルイ</t>
    </rPh>
    <rPh sb="35" eb="37">
      <t>セキサイ</t>
    </rPh>
    <rPh sb="37" eb="38">
      <t>リョウ</t>
    </rPh>
    <rPh sb="39" eb="41">
      <t>タイショウ</t>
    </rPh>
    <rPh sb="41" eb="43">
      <t>シャリョウ</t>
    </rPh>
    <rPh sb="44" eb="45">
      <t>カサ</t>
    </rPh>
    <rPh sb="45" eb="47">
      <t>ミツド</t>
    </rPh>
    <phoneticPr fontId="4"/>
  </si>
  <si>
    <t>複数部門に該当する場合</t>
    <rPh sb="0" eb="2">
      <t>フクスウ</t>
    </rPh>
    <rPh sb="2" eb="4">
      <t>ブモン</t>
    </rPh>
    <rPh sb="5" eb="7">
      <t>ガイトウ</t>
    </rPh>
    <rPh sb="9" eb="11">
      <t>バアイ</t>
    </rPh>
    <phoneticPr fontId="4"/>
  </si>
  <si>
    <t>対象車両番号</t>
    <rPh sb="0" eb="2">
      <t>タイショウ</t>
    </rPh>
    <rPh sb="2" eb="4">
      <t>シャリョウ</t>
    </rPh>
    <rPh sb="4" eb="6">
      <t>バンゴウ</t>
    </rPh>
    <phoneticPr fontId="4"/>
  </si>
  <si>
    <t>資源化部門の施設ごとの減価償却費、人件費、物件費、経費のみ表示</t>
    <rPh sb="0" eb="3">
      <t>シゲンカ</t>
    </rPh>
    <rPh sb="3" eb="5">
      <t>ブモン</t>
    </rPh>
    <rPh sb="6" eb="8">
      <t>シセツ</t>
    </rPh>
    <rPh sb="11" eb="13">
      <t>ゲンカ</t>
    </rPh>
    <rPh sb="13" eb="15">
      <t>ショウキャク</t>
    </rPh>
    <rPh sb="15" eb="16">
      <t>ヒ</t>
    </rPh>
    <rPh sb="17" eb="20">
      <t>ジンケンヒ</t>
    </rPh>
    <rPh sb="21" eb="24">
      <t>ブッケンヒ</t>
    </rPh>
    <rPh sb="25" eb="27">
      <t>ケイヒ</t>
    </rPh>
    <rPh sb="29" eb="31">
      <t>ヒョウジ</t>
    </rPh>
    <phoneticPr fontId="4"/>
  </si>
  <si>
    <t>積載区分ごとの収集運搬時間</t>
    <rPh sb="7" eb="9">
      <t>シュウシュウ</t>
    </rPh>
    <rPh sb="9" eb="11">
      <t>ウンパン</t>
    </rPh>
    <rPh sb="11" eb="13">
      <t>ジカン</t>
    </rPh>
    <phoneticPr fontId="4"/>
  </si>
  <si>
    <t>【表：負債3より算出】</t>
    <rPh sb="1" eb="2">
      <t>ヒョウ</t>
    </rPh>
    <rPh sb="8" eb="10">
      <t>サンシュツ</t>
    </rPh>
    <phoneticPr fontId="4"/>
  </si>
  <si>
    <t>（１）地方債</t>
    <phoneticPr fontId="4"/>
  </si>
  <si>
    <t>（２）借入金</t>
    <phoneticPr fontId="4"/>
  </si>
  <si>
    <t>■表：中間委託1（データ出典：入力ファイル「１６．中間処理部門～委託～」）</t>
    <rPh sb="1" eb="2">
      <t>ヒョウ</t>
    </rPh>
    <rPh sb="12" eb="14">
      <t>シュッテン</t>
    </rPh>
    <rPh sb="15" eb="17">
      <t>ニュウリョク</t>
    </rPh>
    <phoneticPr fontId="4"/>
  </si>
  <si>
    <t>■表：中間委託2（データ出典：入力ファイル「１３．中間処理部門～中間処理投入量～」）</t>
    <rPh sb="1" eb="2">
      <t>ヒョウ</t>
    </rPh>
    <rPh sb="12" eb="14">
      <t>シュッテン</t>
    </rPh>
    <rPh sb="15" eb="17">
      <t>ニュウリョク</t>
    </rPh>
    <phoneticPr fontId="4"/>
  </si>
  <si>
    <t>■表：中間直営1（データ出典：入力ファイル「１４．中間処理部門～直営施設～」）</t>
    <rPh sb="1" eb="2">
      <t>ヒョウ</t>
    </rPh>
    <rPh sb="12" eb="14">
      <t>シュッテン</t>
    </rPh>
    <rPh sb="15" eb="17">
      <t>ニュウリョク</t>
    </rPh>
    <phoneticPr fontId="4"/>
  </si>
  <si>
    <t>■表：中間直営2（データ出典：入力ファイル「１３．中間処理部門～中間処理投入量～」）</t>
    <rPh sb="1" eb="2">
      <t>ヒョウ</t>
    </rPh>
    <rPh sb="12" eb="14">
      <t>シュッテン</t>
    </rPh>
    <rPh sb="15" eb="17">
      <t>ニュウリョク</t>
    </rPh>
    <phoneticPr fontId="4"/>
  </si>
  <si>
    <t>有料化実施区分ごとの指定袋やシール等の販売に係る収益</t>
    <rPh sb="0" eb="3">
      <t>ユウリョウカ</t>
    </rPh>
    <rPh sb="3" eb="5">
      <t>ジッシ</t>
    </rPh>
    <rPh sb="5" eb="7">
      <t>クブン</t>
    </rPh>
    <rPh sb="24" eb="26">
      <t>シュウエキ</t>
    </rPh>
    <phoneticPr fontId="4"/>
  </si>
  <si>
    <t>■表：有料化3</t>
    <phoneticPr fontId="4"/>
  </si>
  <si>
    <t>【表：有料化1より算出】</t>
    <rPh sb="1" eb="2">
      <t>ヒョウ</t>
    </rPh>
    <rPh sb="3" eb="5">
      <t>ユウリョウ</t>
    </rPh>
    <rPh sb="5" eb="6">
      <t>カ</t>
    </rPh>
    <rPh sb="9" eb="11">
      <t>サンシュツ</t>
    </rPh>
    <phoneticPr fontId="4"/>
  </si>
  <si>
    <t>■表：有料化4</t>
    <phoneticPr fontId="4"/>
  </si>
  <si>
    <t>■表：有料化2（データ出典：算出ファイル「部門費」）</t>
    <rPh sb="1" eb="2">
      <t>ヒョウ</t>
    </rPh>
    <rPh sb="11" eb="13">
      <t>シュッテン</t>
    </rPh>
    <rPh sb="14" eb="16">
      <t>サンシュツ</t>
    </rPh>
    <rPh sb="21" eb="23">
      <t>ブモン</t>
    </rPh>
    <rPh sb="23" eb="24">
      <t>ヒ</t>
    </rPh>
    <phoneticPr fontId="4"/>
  </si>
  <si>
    <t>■表：家庭持込2（データ出典：算出ファイル「部門費」）</t>
    <rPh sb="1" eb="2">
      <t>ヒョウ</t>
    </rPh>
    <rPh sb="12" eb="14">
      <t>シュッテン</t>
    </rPh>
    <rPh sb="15" eb="17">
      <t>サンシュツ</t>
    </rPh>
    <rPh sb="22" eb="24">
      <t>ブモン</t>
    </rPh>
    <rPh sb="24" eb="25">
      <t>ヒ</t>
    </rPh>
    <phoneticPr fontId="4"/>
  </si>
  <si>
    <t>■表：事業持込2（データ出典：算出ファイル「部門費」）</t>
    <rPh sb="1" eb="2">
      <t>ヒョウ</t>
    </rPh>
    <rPh sb="12" eb="14">
      <t>シュッテン</t>
    </rPh>
    <rPh sb="15" eb="17">
      <t>サンシュツ</t>
    </rPh>
    <rPh sb="22" eb="24">
      <t>ブモン</t>
    </rPh>
    <rPh sb="24" eb="25">
      <t>ヒ</t>
    </rPh>
    <phoneticPr fontId="4"/>
  </si>
  <si>
    <t>■表：管理車両2（データ出典：算出ファイル「部門費」）</t>
    <rPh sb="1" eb="2">
      <t>ヒョウ</t>
    </rPh>
    <rPh sb="5" eb="7">
      <t>シャリョウ</t>
    </rPh>
    <rPh sb="12" eb="14">
      <t>シュッテン</t>
    </rPh>
    <rPh sb="15" eb="17">
      <t>サンシュツ</t>
    </rPh>
    <rPh sb="22" eb="24">
      <t>ブモン</t>
    </rPh>
    <rPh sb="24" eb="25">
      <t>ヒ</t>
    </rPh>
    <phoneticPr fontId="4"/>
  </si>
  <si>
    <t>【表：施設1、施設2より算出】</t>
    <rPh sb="1" eb="2">
      <t>ヒョウ</t>
    </rPh>
    <rPh sb="3" eb="5">
      <t>シセツ</t>
    </rPh>
    <rPh sb="7" eb="9">
      <t>シセツ</t>
    </rPh>
    <rPh sb="12" eb="14">
      <t>サンシュツ</t>
    </rPh>
    <phoneticPr fontId="4"/>
  </si>
  <si>
    <t>■表：管理施設2（データ出典：算出ファイル「部門費」）</t>
    <rPh sb="1" eb="2">
      <t>ヒョウ</t>
    </rPh>
    <rPh sb="5" eb="7">
      <t>シセツ</t>
    </rPh>
    <rPh sb="12" eb="14">
      <t>シュッテン</t>
    </rPh>
    <rPh sb="15" eb="17">
      <t>サンシュツ</t>
    </rPh>
    <rPh sb="22" eb="24">
      <t>ブモン</t>
    </rPh>
    <rPh sb="24" eb="25">
      <t>ヒ</t>
    </rPh>
    <phoneticPr fontId="4"/>
  </si>
  <si>
    <t>管理部門の車両に係る減価償却費</t>
    <rPh sb="0" eb="2">
      <t>カンリ</t>
    </rPh>
    <rPh sb="2" eb="4">
      <t>ブモン</t>
    </rPh>
    <rPh sb="5" eb="7">
      <t>シャリョウ</t>
    </rPh>
    <rPh sb="8" eb="9">
      <t>カカワ</t>
    </rPh>
    <rPh sb="10" eb="12">
      <t>ゲンカ</t>
    </rPh>
    <rPh sb="12" eb="14">
      <t>ショウキャク</t>
    </rPh>
    <rPh sb="14" eb="15">
      <t>ヒ</t>
    </rPh>
    <phoneticPr fontId="4"/>
  </si>
  <si>
    <t>車・減</t>
    <phoneticPr fontId="4"/>
  </si>
  <si>
    <t>車種・部門ごとの物件費</t>
    <rPh sb="0" eb="2">
      <t>シャシュ</t>
    </rPh>
    <rPh sb="3" eb="5">
      <t>ブモン</t>
    </rPh>
    <rPh sb="8" eb="11">
      <t>ブッケンヒ</t>
    </rPh>
    <phoneticPr fontId="4"/>
  </si>
  <si>
    <r>
      <t>■表：収集公設車両1</t>
    </r>
    <r>
      <rPr>
        <sz val="11"/>
        <rFont val="ＭＳ Ｐゴシック"/>
        <family val="3"/>
        <charset val="128"/>
      </rPr>
      <t>0</t>
    </r>
    <rPh sb="1" eb="2">
      <t>ヒョウ</t>
    </rPh>
    <phoneticPr fontId="4"/>
  </si>
  <si>
    <t>（４）施設ごとの「委託料もしくは組合負担金支払額」、「減価償却費」をそれぞれ「廃棄物種類ごとの搬入容積」の比で各廃棄物種類に配賦</t>
    <phoneticPr fontId="4"/>
  </si>
  <si>
    <t>施設ごとの減価償却費、人件費、物件費、経費</t>
    <rPh sb="0" eb="2">
      <t>シセツ</t>
    </rPh>
    <rPh sb="5" eb="7">
      <t>ゲンカ</t>
    </rPh>
    <rPh sb="7" eb="9">
      <t>ショウキャク</t>
    </rPh>
    <rPh sb="9" eb="10">
      <t>ヒ</t>
    </rPh>
    <rPh sb="11" eb="14">
      <t>ジンケンヒ</t>
    </rPh>
    <rPh sb="15" eb="18">
      <t>ブッケンヒ</t>
    </rPh>
    <rPh sb="19" eb="21">
      <t>ケイヒ</t>
    </rPh>
    <phoneticPr fontId="4"/>
  </si>
  <si>
    <t>【表：管理施設2、管理施設3より算出】</t>
    <rPh sb="1" eb="2">
      <t>ヒョウ</t>
    </rPh>
    <rPh sb="3" eb="5">
      <t>カンリ</t>
    </rPh>
    <rPh sb="5" eb="7">
      <t>シセツ</t>
    </rPh>
    <rPh sb="9" eb="11">
      <t>カンリ</t>
    </rPh>
    <rPh sb="11" eb="13">
      <t>シセツ</t>
    </rPh>
    <rPh sb="16" eb="18">
      <t>サンシュツ</t>
    </rPh>
    <phoneticPr fontId="4"/>
  </si>
  <si>
    <t>共通的物件費を算出</t>
    <rPh sb="0" eb="3">
      <t>キョウツウテキ</t>
    </rPh>
    <rPh sb="3" eb="6">
      <t>ブッケンヒ</t>
    </rPh>
    <rPh sb="7" eb="9">
      <t>サンシュツ</t>
    </rPh>
    <phoneticPr fontId="4"/>
  </si>
  <si>
    <t>廃棄物種類ごとの嵩密度</t>
    <phoneticPr fontId="4"/>
  </si>
  <si>
    <t>■表：中間公設6</t>
    <rPh sb="1" eb="2">
      <t>ヒョウ</t>
    </rPh>
    <rPh sb="5" eb="6">
      <t>コウ</t>
    </rPh>
    <rPh sb="6" eb="7">
      <t>セツ</t>
    </rPh>
    <phoneticPr fontId="4"/>
  </si>
  <si>
    <t>（２）同一廃棄物種類が複数の委託区分にまたがる場合の委託区分ごとの処理量を算出</t>
    <rPh sb="3" eb="5">
      <t>ドウイツ</t>
    </rPh>
    <rPh sb="5" eb="8">
      <t>ハイキブツ</t>
    </rPh>
    <rPh sb="8" eb="10">
      <t>シュルイ</t>
    </rPh>
    <rPh sb="11" eb="13">
      <t>フクスウ</t>
    </rPh>
    <rPh sb="14" eb="16">
      <t>イタク</t>
    </rPh>
    <rPh sb="16" eb="18">
      <t>クブン</t>
    </rPh>
    <rPh sb="23" eb="25">
      <t>バアイ</t>
    </rPh>
    <rPh sb="26" eb="28">
      <t>イタク</t>
    </rPh>
    <rPh sb="28" eb="30">
      <t>クブン</t>
    </rPh>
    <rPh sb="33" eb="35">
      <t>ショリ</t>
    </rPh>
    <rPh sb="35" eb="36">
      <t>リョウ</t>
    </rPh>
    <rPh sb="37" eb="39">
      <t>サンシュツ</t>
    </rPh>
    <phoneticPr fontId="4"/>
  </si>
  <si>
    <t>■表：中間公設7</t>
    <rPh sb="1" eb="2">
      <t>ヒョウ</t>
    </rPh>
    <rPh sb="5" eb="6">
      <t>コウ</t>
    </rPh>
    <rPh sb="6" eb="7">
      <t>セツ</t>
    </rPh>
    <phoneticPr fontId="4"/>
  </si>
  <si>
    <t>資源化</t>
    <rPh sb="0" eb="3">
      <t>シゲンカ</t>
    </rPh>
    <phoneticPr fontId="4"/>
  </si>
  <si>
    <t>管理</t>
    <rPh sb="0" eb="2">
      <t>カンリ</t>
    </rPh>
    <phoneticPr fontId="4"/>
  </si>
  <si>
    <t>パッカー車</t>
    <rPh sb="4" eb="5">
      <t>シャ</t>
    </rPh>
    <phoneticPr fontId="4"/>
  </si>
  <si>
    <t>平ボディ</t>
    <rPh sb="0" eb="1">
      <t>ヒラ</t>
    </rPh>
    <phoneticPr fontId="4"/>
  </si>
  <si>
    <t>【表：収直人件3、収直人件8、収直人件9より算出】</t>
  </si>
  <si>
    <t>【表：収直人件5、収直人件14より算出】</t>
  </si>
  <si>
    <t>【表：収直人件10、収直人件15より算出】</t>
  </si>
  <si>
    <t>表：収直人件3に「1」が入力されているコンテナ配布区分・廃棄物種類については、収直人件13の対象廃棄物種類の直営による収集運搬量を入力</t>
    <rPh sb="0" eb="1">
      <t>ヒョウ</t>
    </rPh>
    <rPh sb="12" eb="14">
      <t>ニュウリョク</t>
    </rPh>
    <rPh sb="23" eb="25">
      <t>ハイフ</t>
    </rPh>
    <rPh sb="25" eb="27">
      <t>クブン</t>
    </rPh>
    <rPh sb="28" eb="31">
      <t>ハイキブツ</t>
    </rPh>
    <rPh sb="31" eb="33">
      <t>シュルイ</t>
    </rPh>
    <rPh sb="46" eb="48">
      <t>タイショウ</t>
    </rPh>
    <rPh sb="48" eb="51">
      <t>ハイキブツ</t>
    </rPh>
    <rPh sb="51" eb="53">
      <t>シュルイ</t>
    </rPh>
    <rPh sb="54" eb="56">
      <t>チョクエイ</t>
    </rPh>
    <rPh sb="59" eb="61">
      <t>シュウシュウ</t>
    </rPh>
    <rPh sb="61" eb="63">
      <t>ウンパン</t>
    </rPh>
    <rPh sb="63" eb="64">
      <t>リョウ</t>
    </rPh>
    <rPh sb="65" eb="67">
      <t>ニュウリョク</t>
    </rPh>
    <phoneticPr fontId="4"/>
  </si>
  <si>
    <t>■表：資産負債2（データ出典：算出ファイル「施・部の費用」）</t>
    <rPh sb="1" eb="2">
      <t>ヒョウ</t>
    </rPh>
    <rPh sb="3" eb="5">
      <t>シサン</t>
    </rPh>
    <rPh sb="5" eb="7">
      <t>フサイ</t>
    </rPh>
    <rPh sb="12" eb="14">
      <t>シュッテン</t>
    </rPh>
    <rPh sb="15" eb="17">
      <t>サンシュツ</t>
    </rPh>
    <phoneticPr fontId="4"/>
  </si>
  <si>
    <t>■表：資産負債3（データ出典：算出ファイル「車・減」）</t>
    <rPh sb="1" eb="2">
      <t>ヒョウ</t>
    </rPh>
    <rPh sb="3" eb="5">
      <t>シサン</t>
    </rPh>
    <rPh sb="5" eb="7">
      <t>フサイ</t>
    </rPh>
    <rPh sb="12" eb="14">
      <t>シュッテン</t>
    </rPh>
    <rPh sb="15" eb="17">
      <t>サンシュツ</t>
    </rPh>
    <phoneticPr fontId="4"/>
  </si>
  <si>
    <t>■表：資産負債5</t>
    <rPh sb="1" eb="2">
      <t>ヒョウ</t>
    </rPh>
    <rPh sb="3" eb="5">
      <t>シサン</t>
    </rPh>
    <rPh sb="5" eb="7">
      <t>フサイ</t>
    </rPh>
    <phoneticPr fontId="4"/>
  </si>
  <si>
    <t>■表：資産負債6</t>
    <rPh sb="1" eb="2">
      <t>ヒョウ</t>
    </rPh>
    <rPh sb="3" eb="5">
      <t>シサン</t>
    </rPh>
    <rPh sb="5" eb="7">
      <t>フサイ</t>
    </rPh>
    <phoneticPr fontId="4"/>
  </si>
  <si>
    <t>種類</t>
  </si>
  <si>
    <t>対象委託区分・対象廃棄物種類の委託料＝（対象委託区分の委託料総額もしくは組合負担金支払額）×（対象委託区分・対象廃棄物種類の収集運搬容積）/（対象委託区分の合計収集運搬容積）</t>
    <rPh sb="0" eb="2">
      <t>タイショウ</t>
    </rPh>
    <rPh sb="2" eb="4">
      <t>イタク</t>
    </rPh>
    <rPh sb="4" eb="6">
      <t>クブン</t>
    </rPh>
    <rPh sb="7" eb="9">
      <t>タイショウ</t>
    </rPh>
    <rPh sb="9" eb="12">
      <t>ハイキブツ</t>
    </rPh>
    <rPh sb="12" eb="14">
      <t>シュルイ</t>
    </rPh>
    <rPh sb="15" eb="17">
      <t>イタク</t>
    </rPh>
    <rPh sb="17" eb="18">
      <t>リョウ</t>
    </rPh>
    <rPh sb="20" eb="22">
      <t>タイショウ</t>
    </rPh>
    <rPh sb="22" eb="24">
      <t>イタク</t>
    </rPh>
    <rPh sb="24" eb="25">
      <t>ク</t>
    </rPh>
    <rPh sb="25" eb="26">
      <t>ブン</t>
    </rPh>
    <rPh sb="27" eb="30">
      <t>イタクリョウ</t>
    </rPh>
    <rPh sb="47" eb="49">
      <t>タイショウ</t>
    </rPh>
    <rPh sb="49" eb="51">
      <t>イタク</t>
    </rPh>
    <rPh sb="51" eb="53">
      <t>クブン</t>
    </rPh>
    <rPh sb="54" eb="56">
      <t>タイショウ</t>
    </rPh>
    <rPh sb="56" eb="59">
      <t>ハイキブツ</t>
    </rPh>
    <rPh sb="59" eb="61">
      <t>シュルイ</t>
    </rPh>
    <rPh sb="62" eb="64">
      <t>シュウシュウ</t>
    </rPh>
    <rPh sb="64" eb="66">
      <t>ウンパン</t>
    </rPh>
    <rPh sb="66" eb="68">
      <t>ヨウセキ</t>
    </rPh>
    <rPh sb="71" eb="73">
      <t>タイショウ</t>
    </rPh>
    <rPh sb="73" eb="75">
      <t>イタク</t>
    </rPh>
    <rPh sb="75" eb="77">
      <t>クブン</t>
    </rPh>
    <rPh sb="78" eb="80">
      <t>ゴウケイ</t>
    </rPh>
    <rPh sb="80" eb="82">
      <t>シュウシュウ</t>
    </rPh>
    <rPh sb="82" eb="84">
      <t>ウンパン</t>
    </rPh>
    <rPh sb="84" eb="86">
      <t>ヨウセキ</t>
    </rPh>
    <phoneticPr fontId="4"/>
  </si>
  <si>
    <t>本シートの計算に利用する入力項目</t>
    <rPh sb="0" eb="1">
      <t>ホン</t>
    </rPh>
    <rPh sb="5" eb="7">
      <t>ケイサン</t>
    </rPh>
    <rPh sb="8" eb="10">
      <t>リヨウ</t>
    </rPh>
    <rPh sb="12" eb="14">
      <t>ニュウリョク</t>
    </rPh>
    <rPh sb="14" eb="16">
      <t>コウモク</t>
    </rPh>
    <phoneticPr fontId="4"/>
  </si>
  <si>
    <t>■表：資源直営7</t>
    <rPh sb="1" eb="2">
      <t>ヒョウ</t>
    </rPh>
    <phoneticPr fontId="4"/>
  </si>
  <si>
    <t>■表：資源直営8</t>
    <rPh sb="1" eb="2">
      <t>ヒョウ</t>
    </rPh>
    <phoneticPr fontId="4"/>
  </si>
  <si>
    <t>（１）収集運搬部門の共通的物件費を「人件費、車両に係る物件費、施設に係る物件費、車両・施設に以外に係る物件費のうち特定の一般廃棄物種類に係る物件費の合計金額」の比で、中間処理・最終処分・資源化部門の共通敵物件費を「人件費、施設に物件費、車両に係る物件費の合計金額」の比で、管理部門の共通的物件費を作業部門費用合計の比で各廃棄物種類に配賦</t>
    <rPh sb="3" eb="5">
      <t>シュウシュウ</t>
    </rPh>
    <rPh sb="5" eb="7">
      <t>ウンパン</t>
    </rPh>
    <rPh sb="7" eb="9">
      <t>ブモン</t>
    </rPh>
    <rPh sb="10" eb="13">
      <t>キョウツウテキ</t>
    </rPh>
    <rPh sb="13" eb="16">
      <t>ブッケンヒ</t>
    </rPh>
    <rPh sb="18" eb="21">
      <t>ジンケンヒ</t>
    </rPh>
    <rPh sb="22" eb="24">
      <t>シャリョウ</t>
    </rPh>
    <rPh sb="25" eb="26">
      <t>カカワ</t>
    </rPh>
    <rPh sb="27" eb="30">
      <t>ブッケンヒ</t>
    </rPh>
    <rPh sb="31" eb="33">
      <t>シセツ</t>
    </rPh>
    <rPh sb="34" eb="35">
      <t>カカワ</t>
    </rPh>
    <rPh sb="36" eb="39">
      <t>ブッケンヒ</t>
    </rPh>
    <rPh sb="40" eb="42">
      <t>シャリョウ</t>
    </rPh>
    <rPh sb="43" eb="45">
      <t>シセツ</t>
    </rPh>
    <rPh sb="46" eb="48">
      <t>イガイ</t>
    </rPh>
    <rPh sb="49" eb="50">
      <t>カカワ</t>
    </rPh>
    <rPh sb="51" eb="54">
      <t>ブッケンヒ</t>
    </rPh>
    <rPh sb="57" eb="59">
      <t>トクテイ</t>
    </rPh>
    <rPh sb="60" eb="62">
      <t>イッパン</t>
    </rPh>
    <rPh sb="62" eb="65">
      <t>ハイキブツ</t>
    </rPh>
    <rPh sb="65" eb="67">
      <t>シュルイ</t>
    </rPh>
    <rPh sb="68" eb="69">
      <t>カカワ</t>
    </rPh>
    <rPh sb="70" eb="73">
      <t>ブッケンヒ</t>
    </rPh>
    <rPh sb="74" eb="76">
      <t>ゴウケイ</t>
    </rPh>
    <rPh sb="76" eb="78">
      <t>キンガク</t>
    </rPh>
    <rPh sb="80" eb="81">
      <t>ヒ</t>
    </rPh>
    <rPh sb="83" eb="85">
      <t>チュウカン</t>
    </rPh>
    <rPh sb="85" eb="87">
      <t>ショリ</t>
    </rPh>
    <rPh sb="88" eb="90">
      <t>サイシュウ</t>
    </rPh>
    <rPh sb="90" eb="92">
      <t>ショブン</t>
    </rPh>
    <rPh sb="93" eb="96">
      <t>シゲンカ</t>
    </rPh>
    <rPh sb="96" eb="98">
      <t>ブモン</t>
    </rPh>
    <rPh sb="99" eb="101">
      <t>キョウツウ</t>
    </rPh>
    <rPh sb="101" eb="102">
      <t>テキ</t>
    </rPh>
    <rPh sb="102" eb="105">
      <t>ブッケンヒ</t>
    </rPh>
    <rPh sb="133" eb="134">
      <t>ヒ</t>
    </rPh>
    <rPh sb="136" eb="138">
      <t>カンリ</t>
    </rPh>
    <rPh sb="138" eb="140">
      <t>ブモン</t>
    </rPh>
    <rPh sb="141" eb="143">
      <t>キョウツウ</t>
    </rPh>
    <rPh sb="143" eb="144">
      <t>テキ</t>
    </rPh>
    <rPh sb="144" eb="147">
      <t>ブッケンヒ</t>
    </rPh>
    <rPh sb="148" eb="150">
      <t>サギョウ</t>
    </rPh>
    <rPh sb="150" eb="152">
      <t>ブモン</t>
    </rPh>
    <rPh sb="152" eb="154">
      <t>ヒヨウ</t>
    </rPh>
    <rPh sb="154" eb="156">
      <t>ゴウケイ</t>
    </rPh>
    <rPh sb="157" eb="158">
      <t>ヒ</t>
    </rPh>
    <rPh sb="159" eb="160">
      <t>カク</t>
    </rPh>
    <rPh sb="160" eb="163">
      <t>ハイキブツ</t>
    </rPh>
    <rPh sb="163" eb="165">
      <t>シュルイ</t>
    </rPh>
    <rPh sb="166" eb="168">
      <t>ハイフ</t>
    </rPh>
    <phoneticPr fontId="4"/>
  </si>
  <si>
    <t>施設区分ごとの処理法方</t>
    <rPh sb="0" eb="2">
      <t>シセツ</t>
    </rPh>
    <rPh sb="2" eb="4">
      <t>クブン</t>
    </rPh>
    <rPh sb="7" eb="10">
      <t>ショリホウ</t>
    </rPh>
    <rPh sb="10" eb="11">
      <t>ホウ</t>
    </rPh>
    <phoneticPr fontId="4"/>
  </si>
  <si>
    <t>■表：車両減価1（データ出典：入力ファイル「３．車両」）</t>
    <rPh sb="1" eb="2">
      <t>ヒョウ</t>
    </rPh>
    <rPh sb="3" eb="5">
      <t>シャリョウ</t>
    </rPh>
    <rPh sb="5" eb="7">
      <t>ゲンカ</t>
    </rPh>
    <rPh sb="12" eb="14">
      <t>シュッテン</t>
    </rPh>
    <rPh sb="15" eb="17">
      <t>ニュウリョク</t>
    </rPh>
    <rPh sb="24" eb="26">
      <t>シャリョウ</t>
    </rPh>
    <phoneticPr fontId="4"/>
  </si>
  <si>
    <r>
      <t>■表：収集委託</t>
    </r>
    <r>
      <rPr>
        <sz val="11"/>
        <rFont val="ＭＳ Ｐゴシック"/>
        <family val="3"/>
        <charset val="128"/>
      </rPr>
      <t>2</t>
    </r>
    <r>
      <rPr>
        <sz val="11"/>
        <rFont val="ＭＳ Ｐゴシック"/>
        <family val="3"/>
        <charset val="128"/>
      </rPr>
      <t>（データ出典：入力ファイル「４．収集運搬部門～収集運搬量～」）</t>
    </r>
    <rPh sb="1" eb="2">
      <t>ヒョウ</t>
    </rPh>
    <rPh sb="3" eb="5">
      <t>シュウシュウ</t>
    </rPh>
    <rPh sb="5" eb="7">
      <t>イタク</t>
    </rPh>
    <rPh sb="12" eb="14">
      <t>シュッテン</t>
    </rPh>
    <rPh sb="15" eb="17">
      <t>ニュウリョク</t>
    </rPh>
    <rPh sb="24" eb="26">
      <t>シュウシュウ</t>
    </rPh>
    <rPh sb="26" eb="28">
      <t>ウンパン</t>
    </rPh>
    <rPh sb="28" eb="30">
      <t>ブモン</t>
    </rPh>
    <rPh sb="31" eb="33">
      <t>シュウシュウ</t>
    </rPh>
    <rPh sb="33" eb="35">
      <t>ウンパン</t>
    </rPh>
    <rPh sb="35" eb="36">
      <t>リョウ</t>
    </rPh>
    <phoneticPr fontId="4"/>
  </si>
  <si>
    <t>管理部門共通的物件費</t>
    <rPh sb="0" eb="2">
      <t>カンリ</t>
    </rPh>
    <rPh sb="2" eb="4">
      <t>ブモン</t>
    </rPh>
    <phoneticPr fontId="4"/>
  </si>
  <si>
    <t>（１）管理部門の車両に係る物件費を「廃棄物種類ごとの作業部門費用」の比で各廃棄物種類に配賦</t>
    <rPh sb="3" eb="5">
      <t>カンリ</t>
    </rPh>
    <rPh sb="5" eb="7">
      <t>ブモン</t>
    </rPh>
    <rPh sb="8" eb="10">
      <t>シャリョウ</t>
    </rPh>
    <rPh sb="11" eb="12">
      <t>カカワ</t>
    </rPh>
    <rPh sb="13" eb="16">
      <t>ブッケンヒ</t>
    </rPh>
    <rPh sb="18" eb="20">
      <t>ハイキ</t>
    </rPh>
    <rPh sb="20" eb="21">
      <t>ブツ</t>
    </rPh>
    <rPh sb="21" eb="23">
      <t>シュルイ</t>
    </rPh>
    <rPh sb="26" eb="28">
      <t>サギョウ</t>
    </rPh>
    <rPh sb="28" eb="30">
      <t>ブモン</t>
    </rPh>
    <rPh sb="30" eb="32">
      <t>ヒヨウ</t>
    </rPh>
    <rPh sb="34" eb="35">
      <t>ヒ</t>
    </rPh>
    <rPh sb="36" eb="37">
      <t>カク</t>
    </rPh>
    <rPh sb="37" eb="40">
      <t>ハイキブツ</t>
    </rPh>
    <rPh sb="40" eb="42">
      <t>シュルイ</t>
    </rPh>
    <rPh sb="43" eb="45">
      <t>ハイフ</t>
    </rPh>
    <phoneticPr fontId="4"/>
  </si>
  <si>
    <t>（２）収集運搬量に条件なし嵩密度を乗じて、収集運搬容積を算出</t>
    <rPh sb="3" eb="5">
      <t>シュウシュウ</t>
    </rPh>
    <rPh sb="5" eb="7">
      <t>ウンパン</t>
    </rPh>
    <rPh sb="7" eb="8">
      <t>リョウ</t>
    </rPh>
    <rPh sb="8" eb="9">
      <t>シュウリョウ</t>
    </rPh>
    <rPh sb="9" eb="11">
      <t>ジョウケン</t>
    </rPh>
    <rPh sb="17" eb="18">
      <t>ジョウ</t>
    </rPh>
    <rPh sb="21" eb="23">
      <t>シュウシュウ</t>
    </rPh>
    <rPh sb="23" eb="25">
      <t>ウンパン</t>
    </rPh>
    <rPh sb="25" eb="27">
      <t>ヨウセキ</t>
    </rPh>
    <rPh sb="28" eb="30">
      <t>サンシュツ</t>
    </rPh>
    <phoneticPr fontId="4"/>
  </si>
  <si>
    <t>■表：資負施設2（データ出典：入力ファイル「１．施設」）</t>
    <rPh sb="1" eb="2">
      <t>ヒョウ</t>
    </rPh>
    <rPh sb="3" eb="4">
      <t>シ</t>
    </rPh>
    <rPh sb="4" eb="5">
      <t>フ</t>
    </rPh>
    <rPh sb="5" eb="7">
      <t>シセツ</t>
    </rPh>
    <rPh sb="12" eb="14">
      <t>シュッテン</t>
    </rPh>
    <rPh sb="15" eb="17">
      <t>ニュウリョク</t>
    </rPh>
    <rPh sb="24" eb="26">
      <t>シセツ</t>
    </rPh>
    <phoneticPr fontId="4"/>
  </si>
  <si>
    <r>
      <t>■表：収直人件1</t>
    </r>
    <r>
      <rPr>
        <sz val="11"/>
        <rFont val="ＭＳ Ｐゴシック"/>
        <family val="3"/>
        <charset val="128"/>
      </rPr>
      <t>0</t>
    </r>
    <rPh sb="1" eb="2">
      <t>ヒョウ</t>
    </rPh>
    <phoneticPr fontId="4"/>
  </si>
  <si>
    <t>減価償却費合計</t>
    <rPh sb="0" eb="2">
      <t>ゲンカ</t>
    </rPh>
    <rPh sb="2" eb="4">
      <t>ショウキャク</t>
    </rPh>
    <rPh sb="4" eb="5">
      <t>ヒ</t>
    </rPh>
    <rPh sb="5" eb="7">
      <t>ゴウケイ</t>
    </rPh>
    <phoneticPr fontId="4"/>
  </si>
  <si>
    <t>人件費合計</t>
    <rPh sb="0" eb="3">
      <t>ジンケンヒ</t>
    </rPh>
    <rPh sb="3" eb="5">
      <t>ゴウケイ</t>
    </rPh>
    <phoneticPr fontId="4"/>
  </si>
  <si>
    <t>廃棄物種類ごとの委託業者もしくは組合への資源化投入量</t>
    <rPh sb="0" eb="3">
      <t>ハイキブツ</t>
    </rPh>
    <rPh sb="3" eb="5">
      <t>シュルイ</t>
    </rPh>
    <rPh sb="8" eb="10">
      <t>イタク</t>
    </rPh>
    <rPh sb="10" eb="12">
      <t>ギョウシャ</t>
    </rPh>
    <rPh sb="16" eb="18">
      <t>クミアイ</t>
    </rPh>
    <rPh sb="20" eb="23">
      <t>シゲンカ</t>
    </rPh>
    <rPh sb="23" eb="25">
      <t>トウニュウ</t>
    </rPh>
    <rPh sb="25" eb="26">
      <t>リョウ</t>
    </rPh>
    <phoneticPr fontId="4"/>
  </si>
  <si>
    <t>資源化投入量（t/年）</t>
    <rPh sb="0" eb="3">
      <t>シゲンカ</t>
    </rPh>
    <rPh sb="3" eb="5">
      <t>トウニュウ</t>
    </rPh>
    <rPh sb="5" eb="6">
      <t>リョウ</t>
    </rPh>
    <rPh sb="9" eb="10">
      <t>ネン</t>
    </rPh>
    <phoneticPr fontId="4"/>
  </si>
  <si>
    <t>■表：負債1（データ出典：入力ファイル「３０．一般廃棄物の処理に関する事業に係る資産・負債」）</t>
    <rPh sb="1" eb="2">
      <t>ヒョウ</t>
    </rPh>
    <rPh sb="10" eb="12">
      <t>シュッテン</t>
    </rPh>
    <rPh sb="13" eb="15">
      <t>ニュウリョク</t>
    </rPh>
    <phoneticPr fontId="4"/>
  </si>
  <si>
    <t>■表：負債2</t>
    <rPh sb="1" eb="2">
      <t>ヒョウ</t>
    </rPh>
    <phoneticPr fontId="4"/>
  </si>
  <si>
    <t>■表：負債3</t>
    <rPh sb="1" eb="2">
      <t>ヒョウ</t>
    </rPh>
    <phoneticPr fontId="4"/>
  </si>
  <si>
    <t>■表：負債4</t>
    <rPh sb="1" eb="2">
      <t>ヒョウ</t>
    </rPh>
    <phoneticPr fontId="4"/>
  </si>
  <si>
    <t>■表：負債5</t>
    <rPh sb="1" eb="2">
      <t>ヒョウ</t>
    </rPh>
    <phoneticPr fontId="4"/>
  </si>
  <si>
    <t>■表：負債6</t>
    <rPh sb="1" eb="2">
      <t>ヒョウ</t>
    </rPh>
    <phoneticPr fontId="4"/>
  </si>
  <si>
    <t>【表：有料化1、有料化5より算出】</t>
    <rPh sb="1" eb="2">
      <t>ヒョウ</t>
    </rPh>
    <rPh sb="3" eb="5">
      <t>ユウリョウ</t>
    </rPh>
    <rPh sb="5" eb="6">
      <t>カ</t>
    </rPh>
    <rPh sb="8" eb="10">
      <t>ユウリョウ</t>
    </rPh>
    <rPh sb="10" eb="11">
      <t>カ</t>
    </rPh>
    <rPh sb="14" eb="16">
      <t>サンシュツ</t>
    </rPh>
    <phoneticPr fontId="4"/>
  </si>
  <si>
    <t>【表：家庭持込2、家庭持込3より算出】</t>
    <rPh sb="1" eb="2">
      <t>ヒョウ</t>
    </rPh>
    <rPh sb="16" eb="18">
      <t>サンシュツ</t>
    </rPh>
    <phoneticPr fontId="4"/>
  </si>
  <si>
    <t>プレス車</t>
    <rPh sb="3" eb="4">
      <t>シャ</t>
    </rPh>
    <phoneticPr fontId="4"/>
  </si>
  <si>
    <t>廃棄物種類ごとの直営施設への最終処分投入量</t>
    <rPh sb="0" eb="3">
      <t>ハイキブツ</t>
    </rPh>
    <rPh sb="3" eb="5">
      <t>シュルイ</t>
    </rPh>
    <rPh sb="8" eb="10">
      <t>チョクエイ</t>
    </rPh>
    <rPh sb="10" eb="12">
      <t>シセツ</t>
    </rPh>
    <rPh sb="14" eb="16">
      <t>サイシュウ</t>
    </rPh>
    <rPh sb="16" eb="18">
      <t>ショブン</t>
    </rPh>
    <rPh sb="18" eb="20">
      <t>トウニュウ</t>
    </rPh>
    <rPh sb="20" eb="21">
      <t>リョウ</t>
    </rPh>
    <phoneticPr fontId="4"/>
  </si>
  <si>
    <t>廃棄物種類ごとの管理部門の按分比率を表：事業持込3の指定袋やシール等の販売に係る費用の比率で按分</t>
    <rPh sb="0" eb="3">
      <t>ハイキブツ</t>
    </rPh>
    <rPh sb="3" eb="5">
      <t>シュルイ</t>
    </rPh>
    <rPh sb="8" eb="10">
      <t>カンリ</t>
    </rPh>
    <rPh sb="10" eb="12">
      <t>ブモン</t>
    </rPh>
    <rPh sb="13" eb="15">
      <t>アンブン</t>
    </rPh>
    <rPh sb="15" eb="17">
      <t>ヒリツ</t>
    </rPh>
    <rPh sb="18" eb="19">
      <t>ヒョウ</t>
    </rPh>
    <rPh sb="26" eb="28">
      <t>シテイ</t>
    </rPh>
    <rPh sb="28" eb="29">
      <t>フクロ</t>
    </rPh>
    <rPh sb="33" eb="34">
      <t>トウ</t>
    </rPh>
    <rPh sb="35" eb="37">
      <t>ハンバイ</t>
    </rPh>
    <rPh sb="38" eb="39">
      <t>カカワ</t>
    </rPh>
    <rPh sb="40" eb="42">
      <t>ヒヨウ</t>
    </rPh>
    <rPh sb="43" eb="45">
      <t>ヒリツ</t>
    </rPh>
    <rPh sb="46" eb="48">
      <t>アンブン</t>
    </rPh>
    <phoneticPr fontId="4"/>
  </si>
  <si>
    <t>■表：事業持込5</t>
  </si>
  <si>
    <t>■表：事業持込6</t>
  </si>
  <si>
    <r>
      <t>■表：収集公設施設1</t>
    </r>
    <r>
      <rPr>
        <sz val="11"/>
        <rFont val="ＭＳ Ｐゴシック"/>
        <family val="3"/>
        <charset val="128"/>
      </rPr>
      <t>2</t>
    </r>
    <rPh sb="1" eb="2">
      <t>ヒョウ</t>
    </rPh>
    <rPh sb="3" eb="5">
      <t>シュウシュウ</t>
    </rPh>
    <rPh sb="5" eb="7">
      <t>コウセツ</t>
    </rPh>
    <rPh sb="7" eb="9">
      <t>シセツ</t>
    </rPh>
    <phoneticPr fontId="4"/>
  </si>
  <si>
    <r>
      <t>■表：収集公設施設1</t>
    </r>
    <r>
      <rPr>
        <sz val="11"/>
        <rFont val="ＭＳ Ｐゴシック"/>
        <family val="3"/>
        <charset val="128"/>
      </rPr>
      <t>3</t>
    </r>
    <rPh sb="1" eb="2">
      <t>ヒョウ</t>
    </rPh>
    <rPh sb="3" eb="5">
      <t>シュウシュウ</t>
    </rPh>
    <rPh sb="5" eb="7">
      <t>コウセツ</t>
    </rPh>
    <rPh sb="7" eb="9">
      <t>シセツ</t>
    </rPh>
    <phoneticPr fontId="4"/>
  </si>
  <si>
    <r>
      <t>■表：収集公設施設1</t>
    </r>
    <r>
      <rPr>
        <sz val="11"/>
        <rFont val="ＭＳ Ｐゴシック"/>
        <family val="3"/>
        <charset val="128"/>
      </rPr>
      <t>4</t>
    </r>
    <rPh sb="1" eb="2">
      <t>ヒョウ</t>
    </rPh>
    <rPh sb="3" eb="5">
      <t>シュウシュウ</t>
    </rPh>
    <rPh sb="5" eb="7">
      <t>コウセツ</t>
    </rPh>
    <rPh sb="7" eb="9">
      <t>シセツ</t>
    </rPh>
    <phoneticPr fontId="4"/>
  </si>
  <si>
    <r>
      <t>■表：収集公設車両1</t>
    </r>
    <r>
      <rPr>
        <sz val="11"/>
        <rFont val="ＭＳ Ｐゴシック"/>
        <family val="3"/>
        <charset val="128"/>
      </rPr>
      <t>4</t>
    </r>
    <rPh sb="1" eb="2">
      <t>ヒョウ</t>
    </rPh>
    <phoneticPr fontId="4"/>
  </si>
  <si>
    <r>
      <t>■表：最終直営1</t>
    </r>
    <r>
      <rPr>
        <sz val="11"/>
        <rFont val="ＭＳ Ｐゴシック"/>
        <family val="3"/>
        <charset val="128"/>
      </rPr>
      <t>1</t>
    </r>
    <rPh sb="1" eb="2">
      <t>ヒョウ</t>
    </rPh>
    <phoneticPr fontId="4"/>
  </si>
  <si>
    <r>
      <t>■表：最終公設1</t>
    </r>
    <r>
      <rPr>
        <sz val="11"/>
        <rFont val="ＭＳ Ｐゴシック"/>
        <family val="3"/>
        <charset val="128"/>
      </rPr>
      <t>0</t>
    </r>
    <rPh sb="1" eb="2">
      <t>ヒョウ</t>
    </rPh>
    <phoneticPr fontId="4"/>
  </si>
  <si>
    <r>
      <t>■表：最終公設1</t>
    </r>
    <r>
      <rPr>
        <sz val="11"/>
        <rFont val="ＭＳ Ｐゴシック"/>
        <family val="3"/>
        <charset val="128"/>
      </rPr>
      <t>1</t>
    </r>
    <rPh sb="1" eb="2">
      <t>ヒョウ</t>
    </rPh>
    <phoneticPr fontId="4"/>
  </si>
  <si>
    <r>
      <t>■表：最終公設1</t>
    </r>
    <r>
      <rPr>
        <sz val="11"/>
        <rFont val="ＭＳ Ｐゴシック"/>
        <family val="3"/>
        <charset val="128"/>
      </rPr>
      <t>2</t>
    </r>
    <rPh sb="1" eb="2">
      <t>ヒョウ</t>
    </rPh>
    <phoneticPr fontId="4"/>
  </si>
  <si>
    <r>
      <t>■表：最終公設1</t>
    </r>
    <r>
      <rPr>
        <sz val="11"/>
        <rFont val="ＭＳ Ｐゴシック"/>
        <family val="3"/>
        <charset val="128"/>
      </rPr>
      <t>3</t>
    </r>
    <rPh sb="1" eb="2">
      <t>ヒョウ</t>
    </rPh>
    <phoneticPr fontId="4"/>
  </si>
  <si>
    <r>
      <t>■表：資源公設1</t>
    </r>
    <r>
      <rPr>
        <sz val="11"/>
        <rFont val="ＭＳ Ｐゴシック"/>
        <family val="3"/>
        <charset val="128"/>
      </rPr>
      <t>0</t>
    </r>
    <rPh sb="1" eb="2">
      <t>ヒョウ</t>
    </rPh>
    <phoneticPr fontId="4"/>
  </si>
  <si>
    <r>
      <t>■表：資源公設1</t>
    </r>
    <r>
      <rPr>
        <sz val="11"/>
        <rFont val="ＭＳ Ｐゴシック"/>
        <family val="3"/>
        <charset val="128"/>
      </rPr>
      <t>1</t>
    </r>
    <rPh sb="1" eb="2">
      <t>ヒョウ</t>
    </rPh>
    <phoneticPr fontId="4"/>
  </si>
  <si>
    <r>
      <t>■表：資源公設1</t>
    </r>
    <r>
      <rPr>
        <sz val="11"/>
        <rFont val="ＭＳ Ｐゴシック"/>
        <family val="3"/>
        <charset val="128"/>
      </rPr>
      <t>2</t>
    </r>
    <rPh sb="1" eb="2">
      <t>ヒョウ</t>
    </rPh>
    <phoneticPr fontId="4"/>
  </si>
  <si>
    <t>３１．有料化の実施状況</t>
    <phoneticPr fontId="4"/>
  </si>
  <si>
    <t>■表：有料化1（データ出典：入力ファイル「３１．有料化の実施状況」）</t>
    <rPh sb="1" eb="2">
      <t>ヒョウ</t>
    </rPh>
    <rPh sb="3" eb="6">
      <t>ユウリョウカ</t>
    </rPh>
    <rPh sb="11" eb="13">
      <t>シュッテン</t>
    </rPh>
    <rPh sb="14" eb="16">
      <t>ニュウリョク</t>
    </rPh>
    <phoneticPr fontId="4"/>
  </si>
  <si>
    <t>３２．直接搬入ごみの手数料収入</t>
  </si>
  <si>
    <t>■表：家庭持込1（データ出典：入力ファイル「３２．直接搬入ごみの手数料収入」）</t>
    <rPh sb="1" eb="2">
      <t>ヒョウ</t>
    </rPh>
    <rPh sb="12" eb="14">
      <t>シュッテン</t>
    </rPh>
    <rPh sb="15" eb="17">
      <t>ニュウリョク</t>
    </rPh>
    <phoneticPr fontId="4"/>
  </si>
  <si>
    <t>■表：事業持込1（データ出典：入力ファイル「３２．直接搬入ごみの手数料収入」）</t>
    <rPh sb="1" eb="2">
      <t>ヒョウ</t>
    </rPh>
    <rPh sb="12" eb="14">
      <t>シュッテン</t>
    </rPh>
    <rPh sb="15" eb="17">
      <t>ニュウリョク</t>
    </rPh>
    <phoneticPr fontId="4"/>
  </si>
  <si>
    <t>廃棄物種類ごとの収集運搬量合計を委託区分ごとの表：収集車両減価7の比率で配賦</t>
    <rPh sb="0" eb="3">
      <t>ハイキブツ</t>
    </rPh>
    <rPh sb="3" eb="5">
      <t>シュルイ</t>
    </rPh>
    <rPh sb="8" eb="10">
      <t>シュウシュウ</t>
    </rPh>
    <rPh sb="10" eb="12">
      <t>ウンパン</t>
    </rPh>
    <rPh sb="12" eb="13">
      <t>リョウ</t>
    </rPh>
    <rPh sb="13" eb="15">
      <t>ゴウケイ</t>
    </rPh>
    <rPh sb="16" eb="18">
      <t>イタク</t>
    </rPh>
    <rPh sb="18" eb="20">
      <t>クブン</t>
    </rPh>
    <rPh sb="23" eb="24">
      <t>ヒョウ</t>
    </rPh>
    <rPh sb="25" eb="27">
      <t>シュウシュウ</t>
    </rPh>
    <rPh sb="27" eb="29">
      <t>シャリョウ</t>
    </rPh>
    <rPh sb="29" eb="31">
      <t>ゲンカ</t>
    </rPh>
    <rPh sb="33" eb="35">
      <t>ヒリツ</t>
    </rPh>
    <rPh sb="36" eb="38">
      <t>ハイフ</t>
    </rPh>
    <phoneticPr fontId="4"/>
  </si>
  <si>
    <t>【表：収直人件3、収直人件13より算出】</t>
    <rPh sb="1" eb="2">
      <t>ヒョウ</t>
    </rPh>
    <rPh sb="3" eb="4">
      <t>オサム</t>
    </rPh>
    <rPh sb="4" eb="5">
      <t>チョク</t>
    </rPh>
    <rPh sb="5" eb="7">
      <t>ジンケン</t>
    </rPh>
    <rPh sb="17" eb="19">
      <t>サンシュツ</t>
    </rPh>
    <phoneticPr fontId="4"/>
  </si>
  <si>
    <r>
      <t>■表：収直人件1</t>
    </r>
    <r>
      <rPr>
        <sz val="11"/>
        <rFont val="ＭＳ Ｐゴシック"/>
        <family val="3"/>
        <charset val="128"/>
      </rPr>
      <t>8</t>
    </r>
    <rPh sb="1" eb="2">
      <t>ヒョウ</t>
    </rPh>
    <phoneticPr fontId="4"/>
  </si>
  <si>
    <t>【表：収直人件3、収直人件5、収直人件17より算出】</t>
    <rPh sb="1" eb="2">
      <t>ヒョウ</t>
    </rPh>
    <rPh sb="23" eb="25">
      <t>サンシュツ</t>
    </rPh>
    <phoneticPr fontId="4"/>
  </si>
  <si>
    <t>■表：収直人件19</t>
    <rPh sb="1" eb="2">
      <t>ヒョウ</t>
    </rPh>
    <phoneticPr fontId="4"/>
  </si>
  <si>
    <t>【表：収直人件18より算出】</t>
    <rPh sb="1" eb="2">
      <t>ヒョウ</t>
    </rPh>
    <rPh sb="11" eb="13">
      <t>サンシュツ</t>
    </rPh>
    <phoneticPr fontId="4"/>
  </si>
  <si>
    <r>
      <t>■表：収直人件2</t>
    </r>
    <r>
      <rPr>
        <sz val="11"/>
        <rFont val="ＭＳ Ｐゴシック"/>
        <family val="3"/>
        <charset val="128"/>
      </rPr>
      <t>0</t>
    </r>
    <rPh sb="1" eb="2">
      <t>ヒョウ</t>
    </rPh>
    <phoneticPr fontId="4"/>
  </si>
  <si>
    <t>【表：収直人件11、収直人件19より算出】</t>
    <rPh sb="1" eb="2">
      <t>ヒョウ</t>
    </rPh>
    <rPh sb="18" eb="20">
      <t>サンシュツ</t>
    </rPh>
    <phoneticPr fontId="4"/>
  </si>
  <si>
    <r>
      <t>■表：収集公設施設</t>
    </r>
    <r>
      <rPr>
        <sz val="11"/>
        <rFont val="ＭＳ Ｐゴシック"/>
        <family val="3"/>
        <charset val="128"/>
      </rPr>
      <t>2</t>
    </r>
    <r>
      <rPr>
        <sz val="11"/>
        <rFont val="ＭＳ Ｐゴシック"/>
        <family val="3"/>
        <charset val="128"/>
      </rPr>
      <t>（データ出典：入力ファイル「４．収集運搬部門～収集運搬量～」）</t>
    </r>
    <rPh sb="1" eb="2">
      <t>ヒョウ</t>
    </rPh>
    <phoneticPr fontId="4"/>
  </si>
  <si>
    <t>廃棄物種類ごとの収集運搬量合計を施設ごとの表：収集公設施設7の比率で配賦</t>
    <rPh sb="0" eb="3">
      <t>ハイキブツ</t>
    </rPh>
    <rPh sb="3" eb="5">
      <t>シュルイ</t>
    </rPh>
    <rPh sb="8" eb="10">
      <t>シュウシュウ</t>
    </rPh>
    <rPh sb="10" eb="12">
      <t>ウンパン</t>
    </rPh>
    <rPh sb="12" eb="13">
      <t>リョウ</t>
    </rPh>
    <rPh sb="13" eb="15">
      <t>ゴウケイ</t>
    </rPh>
    <rPh sb="16" eb="18">
      <t>シセツ</t>
    </rPh>
    <rPh sb="21" eb="22">
      <t>ヒョウ</t>
    </rPh>
    <rPh sb="23" eb="25">
      <t>シュウシュウ</t>
    </rPh>
    <rPh sb="25" eb="27">
      <t>コウセツ</t>
    </rPh>
    <rPh sb="27" eb="29">
      <t>シセツ</t>
    </rPh>
    <rPh sb="31" eb="33">
      <t>ヒリツ</t>
    </rPh>
    <rPh sb="34" eb="36">
      <t>ハイフ</t>
    </rPh>
    <phoneticPr fontId="4"/>
  </si>
  <si>
    <r>
      <t>■表：収集公設施設1</t>
    </r>
    <r>
      <rPr>
        <sz val="11"/>
        <rFont val="ＭＳ Ｐゴシック"/>
        <family val="3"/>
        <charset val="128"/>
      </rPr>
      <t>6</t>
    </r>
    <rPh sb="1" eb="2">
      <t>ヒョウ</t>
    </rPh>
    <rPh sb="3" eb="5">
      <t>シュウシュウ</t>
    </rPh>
    <rPh sb="5" eb="7">
      <t>コウセツ</t>
    </rPh>
    <rPh sb="7" eb="9">
      <t>シセツ</t>
    </rPh>
    <phoneticPr fontId="4"/>
  </si>
  <si>
    <t>（２）収集運搬部門直営の「平ボディ」、「その他の車両」について、減価償却費を収集運搬車両とコンテナ配布車両に配賦</t>
    <rPh sb="3" eb="5">
      <t>シュウシュウ</t>
    </rPh>
    <rPh sb="5" eb="7">
      <t>ウンパン</t>
    </rPh>
    <rPh sb="7" eb="9">
      <t>ブモン</t>
    </rPh>
    <rPh sb="9" eb="11">
      <t>チョクエイ</t>
    </rPh>
    <rPh sb="13" eb="14">
      <t>ヒラ</t>
    </rPh>
    <rPh sb="32" eb="34">
      <t>ゲンカ</t>
    </rPh>
    <rPh sb="34" eb="36">
      <t>ショウキャク</t>
    </rPh>
    <rPh sb="36" eb="37">
      <t>ヒ</t>
    </rPh>
    <rPh sb="38" eb="40">
      <t>シュウシュウ</t>
    </rPh>
    <rPh sb="40" eb="42">
      <t>ウンパン</t>
    </rPh>
    <rPh sb="42" eb="44">
      <t>シャリョウ</t>
    </rPh>
    <rPh sb="49" eb="51">
      <t>ハイフ</t>
    </rPh>
    <rPh sb="51" eb="53">
      <t>シャリョウ</t>
    </rPh>
    <phoneticPr fontId="4"/>
  </si>
  <si>
    <t>委託量もしくは
組合による
資源化投入量
（t/年）</t>
    <rPh sb="0" eb="2">
      <t>イタク</t>
    </rPh>
    <rPh sb="2" eb="3">
      <t>リョウ</t>
    </rPh>
    <rPh sb="8" eb="10">
      <t>クミアイ</t>
    </rPh>
    <rPh sb="14" eb="17">
      <t>シゲンカ</t>
    </rPh>
    <rPh sb="17" eb="19">
      <t>トウニュウ</t>
    </rPh>
    <rPh sb="19" eb="20">
      <t>リョウ</t>
    </rPh>
    <rPh sb="24" eb="25">
      <t>ネン</t>
    </rPh>
    <phoneticPr fontId="4"/>
  </si>
  <si>
    <t>委託量もしくは
組合による
資源化投入量
（t/年）</t>
    <rPh sb="0" eb="2">
      <t>イタク</t>
    </rPh>
    <rPh sb="2" eb="3">
      <t>リョウ</t>
    </rPh>
    <rPh sb="8" eb="10">
      <t>クミアイ</t>
    </rPh>
    <rPh sb="14" eb="17">
      <t>シゲンカ</t>
    </rPh>
    <rPh sb="19" eb="20">
      <t>リョウ</t>
    </rPh>
    <phoneticPr fontId="4"/>
  </si>
  <si>
    <t>引渡時の支払額
（管理部門：物件費）
（円/年）</t>
    <rPh sb="0" eb="2">
      <t>ヒキワタシ</t>
    </rPh>
    <rPh sb="2" eb="3">
      <t>ジ</t>
    </rPh>
    <rPh sb="4" eb="6">
      <t>シハライ</t>
    </rPh>
    <rPh sb="6" eb="7">
      <t>ガク</t>
    </rPh>
    <rPh sb="9" eb="11">
      <t>カンリ</t>
    </rPh>
    <rPh sb="11" eb="13">
      <t>ブモン</t>
    </rPh>
    <rPh sb="14" eb="17">
      <t>ブッケンヒ</t>
    </rPh>
    <rPh sb="20" eb="21">
      <t>エン</t>
    </rPh>
    <rPh sb="22" eb="23">
      <t>ネン</t>
    </rPh>
    <phoneticPr fontId="4"/>
  </si>
  <si>
    <t>引渡時の売却額
（管理部門：資源売却収入）
（円/年）</t>
    <rPh sb="0" eb="2">
      <t>ヒキワタシ</t>
    </rPh>
    <rPh sb="2" eb="3">
      <t>ジ</t>
    </rPh>
    <rPh sb="4" eb="7">
      <t>バイキャクガク</t>
    </rPh>
    <rPh sb="9" eb="11">
      <t>カンリ</t>
    </rPh>
    <rPh sb="11" eb="13">
      <t>ブモン</t>
    </rPh>
    <rPh sb="14" eb="16">
      <t>シゲン</t>
    </rPh>
    <rPh sb="16" eb="18">
      <t>バイキャク</t>
    </rPh>
    <rPh sb="18" eb="20">
      <t>シュウニュウ</t>
    </rPh>
    <rPh sb="23" eb="24">
      <t>エン</t>
    </rPh>
    <rPh sb="25" eb="26">
      <t>ネン</t>
    </rPh>
    <phoneticPr fontId="4"/>
  </si>
  <si>
    <t>施設に係る物件費
（維持補修費等）
（円/年）</t>
    <rPh sb="0" eb="2">
      <t>シセツ</t>
    </rPh>
    <rPh sb="3" eb="4">
      <t>カカワ</t>
    </rPh>
    <rPh sb="5" eb="8">
      <t>ブッケンヒ</t>
    </rPh>
    <rPh sb="10" eb="12">
      <t>イジ</t>
    </rPh>
    <rPh sb="12" eb="14">
      <t>ホシュウ</t>
    </rPh>
    <rPh sb="14" eb="16">
      <t>ヒトウ</t>
    </rPh>
    <rPh sb="19" eb="20">
      <t>エン</t>
    </rPh>
    <rPh sb="21" eb="22">
      <t>ネン</t>
    </rPh>
    <phoneticPr fontId="4"/>
  </si>
  <si>
    <t>施設に係る経費
（公債利子等）
（円/年）</t>
    <rPh sb="0" eb="2">
      <t>シセツ</t>
    </rPh>
    <rPh sb="3" eb="4">
      <t>カカワ</t>
    </rPh>
    <rPh sb="5" eb="7">
      <t>ケイヒ</t>
    </rPh>
    <rPh sb="9" eb="11">
      <t>コウサイ</t>
    </rPh>
    <rPh sb="11" eb="14">
      <t>リシトウ</t>
    </rPh>
    <rPh sb="17" eb="18">
      <t>エン</t>
    </rPh>
    <rPh sb="19" eb="20">
      <t>ネン</t>
    </rPh>
    <phoneticPr fontId="4"/>
  </si>
  <si>
    <t>リース・レンタル費用
（該当する車両の合計）
（円/年）</t>
    <rPh sb="8" eb="10">
      <t>ヒヨウ</t>
    </rPh>
    <rPh sb="12" eb="14">
      <t>ガイトウ</t>
    </rPh>
    <rPh sb="16" eb="18">
      <t>シャリョウ</t>
    </rPh>
    <rPh sb="19" eb="21">
      <t>ゴウケイ</t>
    </rPh>
    <rPh sb="24" eb="25">
      <t>エン</t>
    </rPh>
    <rPh sb="26" eb="27">
      <t>ネン</t>
    </rPh>
    <phoneticPr fontId="4"/>
  </si>
  <si>
    <t>直接搬入ごみ手数料収入区分ごとの指定袋やシール等の販売に係る費用</t>
    <rPh sb="0" eb="2">
      <t>チョクセツ</t>
    </rPh>
    <rPh sb="2" eb="4">
      <t>ハンニュウ</t>
    </rPh>
    <rPh sb="6" eb="9">
      <t>テスウリョウ</t>
    </rPh>
    <rPh sb="9" eb="11">
      <t>シュウニュウ</t>
    </rPh>
    <rPh sb="11" eb="13">
      <t>クブン</t>
    </rPh>
    <phoneticPr fontId="4"/>
  </si>
  <si>
    <t>直接搬入ごみ手数料収入区分ごとの指定袋やシール等の販売に係る収益</t>
    <rPh sb="0" eb="2">
      <t>チョクセツ</t>
    </rPh>
    <rPh sb="2" eb="4">
      <t>ハンニュウ</t>
    </rPh>
    <rPh sb="6" eb="9">
      <t>テスウリョウ</t>
    </rPh>
    <rPh sb="9" eb="11">
      <t>シュウニュウ</t>
    </rPh>
    <rPh sb="11" eb="13">
      <t>クブン</t>
    </rPh>
    <rPh sb="30" eb="32">
      <t>シュウエキ</t>
    </rPh>
    <phoneticPr fontId="4"/>
  </si>
  <si>
    <t>廃棄物種類ごとの作業部門費用合計</t>
    <phoneticPr fontId="4"/>
  </si>
  <si>
    <t>（７）「コンテナ配布区分別人件費」を直営施設収集運搬量を基に算出した「コンテナ配布区分・廃棄物種類ごとの比率」で各廃棄物種類に配賦</t>
    <rPh sb="8" eb="10">
      <t>ハイフ</t>
    </rPh>
    <rPh sb="10" eb="12">
      <t>クブン</t>
    </rPh>
    <rPh sb="12" eb="13">
      <t>ベツ</t>
    </rPh>
    <rPh sb="13" eb="16">
      <t>ジンケンヒ</t>
    </rPh>
    <rPh sb="18" eb="20">
      <t>チョクエイ</t>
    </rPh>
    <rPh sb="20" eb="22">
      <t>シセツ</t>
    </rPh>
    <rPh sb="22" eb="24">
      <t>シュウシュウ</t>
    </rPh>
    <rPh sb="24" eb="26">
      <t>ウンパン</t>
    </rPh>
    <rPh sb="26" eb="27">
      <t>リョウ</t>
    </rPh>
    <rPh sb="28" eb="29">
      <t>モト</t>
    </rPh>
    <rPh sb="30" eb="32">
      <t>サンシュツ</t>
    </rPh>
    <rPh sb="39" eb="41">
      <t>ハイフ</t>
    </rPh>
    <rPh sb="41" eb="43">
      <t>クブン</t>
    </rPh>
    <rPh sb="44" eb="47">
      <t>ハイキブツ</t>
    </rPh>
    <rPh sb="47" eb="49">
      <t>シュルイ</t>
    </rPh>
    <rPh sb="52" eb="54">
      <t>ヒリツ</t>
    </rPh>
    <rPh sb="56" eb="57">
      <t>カク</t>
    </rPh>
    <rPh sb="57" eb="60">
      <t>ハイキブツ</t>
    </rPh>
    <rPh sb="60" eb="62">
      <t>シュルイ</t>
    </rPh>
    <rPh sb="63" eb="65">
      <t>ハイフ</t>
    </rPh>
    <phoneticPr fontId="4"/>
  </si>
  <si>
    <r>
      <t>■表：収直人件1</t>
    </r>
    <r>
      <rPr>
        <sz val="11"/>
        <rFont val="ＭＳ Ｐゴシック"/>
        <family val="3"/>
        <charset val="128"/>
      </rPr>
      <t>7</t>
    </r>
    <rPh sb="1" eb="2">
      <t>ヒョウ</t>
    </rPh>
    <phoneticPr fontId="4"/>
  </si>
  <si>
    <r>
      <t>■表：収直人件1</t>
    </r>
    <r>
      <rPr>
        <sz val="11"/>
        <rFont val="ＭＳ Ｐゴシック"/>
        <family val="3"/>
        <charset val="128"/>
      </rPr>
      <t>1</t>
    </r>
    <rPh sb="1" eb="2">
      <t>ヒョウ</t>
    </rPh>
    <phoneticPr fontId="4"/>
  </si>
  <si>
    <t>【表：収直人件4より算出】</t>
    <phoneticPr fontId="4"/>
  </si>
  <si>
    <r>
      <t>■表：収直人件1</t>
    </r>
    <r>
      <rPr>
        <sz val="11"/>
        <rFont val="ＭＳ Ｐゴシック"/>
        <family val="3"/>
        <charset val="128"/>
      </rPr>
      <t>3</t>
    </r>
    <rPh sb="1" eb="2">
      <t>ヒョウ</t>
    </rPh>
    <phoneticPr fontId="4"/>
  </si>
  <si>
    <r>
      <t>■表：収直人件1</t>
    </r>
    <r>
      <rPr>
        <sz val="11"/>
        <rFont val="ＭＳ Ｐゴシック"/>
        <family val="3"/>
        <charset val="128"/>
      </rPr>
      <t>4</t>
    </r>
    <rPh sb="1" eb="2">
      <t>ヒョウ</t>
    </rPh>
    <phoneticPr fontId="4"/>
  </si>
  <si>
    <t>コンテナ車両の人件費
（円/年）</t>
    <rPh sb="4" eb="6">
      <t>シャリョウ</t>
    </rPh>
    <rPh sb="7" eb="10">
      <t>ジンケンヒ</t>
    </rPh>
    <rPh sb="12" eb="13">
      <t>エン</t>
    </rPh>
    <rPh sb="14" eb="15">
      <t>ネン</t>
    </rPh>
    <phoneticPr fontId="4"/>
  </si>
  <si>
    <t>【表：中間直営4より算出】</t>
    <rPh sb="1" eb="2">
      <t>ヒョウ</t>
    </rPh>
    <rPh sb="10" eb="12">
      <t>サンシュツ</t>
    </rPh>
    <phoneticPr fontId="4"/>
  </si>
  <si>
    <t>廃棄物種類ごとの直営施設への破砕施設投入量合計及び焼却施設投入量合計を算出</t>
    <rPh sb="0" eb="3">
      <t>ハイキブツ</t>
    </rPh>
    <rPh sb="3" eb="5">
      <t>シュルイ</t>
    </rPh>
    <rPh sb="8" eb="10">
      <t>チョクエイ</t>
    </rPh>
    <rPh sb="10" eb="12">
      <t>シセツ</t>
    </rPh>
    <rPh sb="14" eb="16">
      <t>ハサイ</t>
    </rPh>
    <rPh sb="16" eb="18">
      <t>シセツ</t>
    </rPh>
    <rPh sb="18" eb="20">
      <t>トウニュウ</t>
    </rPh>
    <rPh sb="20" eb="21">
      <t>リョウ</t>
    </rPh>
    <rPh sb="21" eb="23">
      <t>ゴウケイ</t>
    </rPh>
    <rPh sb="23" eb="24">
      <t>オヨ</t>
    </rPh>
    <rPh sb="25" eb="27">
      <t>ショウキャク</t>
    </rPh>
    <rPh sb="27" eb="29">
      <t>シセツ</t>
    </rPh>
    <rPh sb="29" eb="31">
      <t>トウニュウ</t>
    </rPh>
    <rPh sb="31" eb="32">
      <t>リョウ</t>
    </rPh>
    <rPh sb="32" eb="34">
      <t>ゴウケイ</t>
    </rPh>
    <rPh sb="35" eb="37">
      <t>サンシュツ</t>
    </rPh>
    <phoneticPr fontId="4"/>
  </si>
  <si>
    <t>【表：中間直営2より算出】</t>
    <rPh sb="1" eb="2">
      <t>ヒョウ</t>
    </rPh>
    <rPh sb="10" eb="12">
      <t>サンシュツ</t>
    </rPh>
    <phoneticPr fontId="4"/>
  </si>
  <si>
    <t>◆中間処理部門－委託－</t>
    <rPh sb="1" eb="3">
      <t>チュウカン</t>
    </rPh>
    <rPh sb="3" eb="5">
      <t>ショリ</t>
    </rPh>
    <rPh sb="5" eb="7">
      <t>ブモン</t>
    </rPh>
    <rPh sb="8" eb="10">
      <t>イタク</t>
    </rPh>
    <phoneticPr fontId="4"/>
  </si>
  <si>
    <t>◆中間処理部門－直営－</t>
    <rPh sb="1" eb="3">
      <t>チュウカン</t>
    </rPh>
    <rPh sb="3" eb="5">
      <t>ショリ</t>
    </rPh>
    <rPh sb="5" eb="7">
      <t>ブモン</t>
    </rPh>
    <rPh sb="8" eb="10">
      <t>チョクエイ</t>
    </rPh>
    <phoneticPr fontId="4"/>
  </si>
  <si>
    <t>（３）搬入量に条件なし嵩密度を乗じて、搬入容積を算出</t>
    <phoneticPr fontId="4"/>
  </si>
  <si>
    <t>廃棄物種類ごとの条件なし嵩密度</t>
    <rPh sb="0" eb="3">
      <t>ハイキブツ</t>
    </rPh>
    <rPh sb="3" eb="5">
      <t>シュルイ</t>
    </rPh>
    <rPh sb="8" eb="10">
      <t>ジョウケン</t>
    </rPh>
    <rPh sb="12" eb="13">
      <t>カサ</t>
    </rPh>
    <rPh sb="13" eb="15">
      <t>ミツド</t>
    </rPh>
    <phoneticPr fontId="4"/>
  </si>
  <si>
    <t>対象手数料収入区分・対象廃棄物種類の自己収入　＝　対象手数料収入区分の自己収入　×　対象手数料収入区分・対象廃棄部種類ごとの比率</t>
    <rPh sb="0" eb="2">
      <t>タイショウ</t>
    </rPh>
    <rPh sb="2" eb="5">
      <t>テスウリョウ</t>
    </rPh>
    <rPh sb="5" eb="7">
      <t>シュウニュウ</t>
    </rPh>
    <rPh sb="7" eb="9">
      <t>クブン</t>
    </rPh>
    <rPh sb="10" eb="12">
      <t>タイショウ</t>
    </rPh>
    <rPh sb="12" eb="15">
      <t>ハイキブツ</t>
    </rPh>
    <rPh sb="15" eb="17">
      <t>シュルイ</t>
    </rPh>
    <rPh sb="18" eb="20">
      <t>ジコ</t>
    </rPh>
    <rPh sb="20" eb="22">
      <t>シュウニュウ</t>
    </rPh>
    <rPh sb="25" eb="27">
      <t>タイショウ</t>
    </rPh>
    <rPh sb="27" eb="30">
      <t>テスウリョウ</t>
    </rPh>
    <rPh sb="30" eb="32">
      <t>シュウニュウ</t>
    </rPh>
    <rPh sb="32" eb="34">
      <t>クブン</t>
    </rPh>
    <rPh sb="35" eb="37">
      <t>ジコ</t>
    </rPh>
    <rPh sb="37" eb="39">
      <t>シュウニュウ</t>
    </rPh>
    <rPh sb="42" eb="44">
      <t>タイショウ</t>
    </rPh>
    <rPh sb="44" eb="47">
      <t>テスウリョウ</t>
    </rPh>
    <rPh sb="47" eb="49">
      <t>シュウニュウ</t>
    </rPh>
    <rPh sb="49" eb="51">
      <t>クブン</t>
    </rPh>
    <rPh sb="52" eb="54">
      <t>タイショウ</t>
    </rPh>
    <rPh sb="54" eb="56">
      <t>ハイキ</t>
    </rPh>
    <rPh sb="56" eb="57">
      <t>ブ</t>
    </rPh>
    <rPh sb="57" eb="59">
      <t>シュルイ</t>
    </rPh>
    <rPh sb="62" eb="64">
      <t>ヒリツ</t>
    </rPh>
    <phoneticPr fontId="4"/>
  </si>
  <si>
    <t>施設ごとの減価償却費</t>
    <rPh sb="0" eb="2">
      <t>シセツ</t>
    </rPh>
    <rPh sb="5" eb="7">
      <t>ゲンカ</t>
    </rPh>
    <rPh sb="7" eb="10">
      <t>ショウキャクヒ</t>
    </rPh>
    <phoneticPr fontId="4"/>
  </si>
  <si>
    <t>焼却残さを投入する
最終処分施設</t>
    <rPh sb="0" eb="2">
      <t>ショウキャク</t>
    </rPh>
    <rPh sb="5" eb="7">
      <t>トウニュウ</t>
    </rPh>
    <rPh sb="10" eb="12">
      <t>サイシュウ</t>
    </rPh>
    <rPh sb="12" eb="14">
      <t>ショブン</t>
    </rPh>
    <rPh sb="14" eb="16">
      <t>シセツ</t>
    </rPh>
    <phoneticPr fontId="4"/>
  </si>
  <si>
    <t>最終処分部門での焼却残さ埋立量の算出</t>
    <rPh sb="0" eb="2">
      <t>サイシュウ</t>
    </rPh>
    <rPh sb="2" eb="4">
      <t>ショブン</t>
    </rPh>
    <rPh sb="4" eb="6">
      <t>ブモン</t>
    </rPh>
    <rPh sb="8" eb="10">
      <t>ショウキャク</t>
    </rPh>
    <rPh sb="12" eb="14">
      <t>ウメタテ</t>
    </rPh>
    <rPh sb="14" eb="15">
      <t>リョウ</t>
    </rPh>
    <rPh sb="16" eb="18">
      <t>サンシュツ</t>
    </rPh>
    <phoneticPr fontId="4"/>
  </si>
  <si>
    <t>■表：焼却残さ1（データ出典：入力ファイル「１３．中間処理部門～中間処理投入量～」）</t>
    <rPh sb="1" eb="2">
      <t>ヒョウ</t>
    </rPh>
    <rPh sb="3" eb="5">
      <t>ショウキャク</t>
    </rPh>
    <rPh sb="12" eb="14">
      <t>シュッテン</t>
    </rPh>
    <rPh sb="15" eb="17">
      <t>ニュウリョク</t>
    </rPh>
    <phoneticPr fontId="4"/>
  </si>
  <si>
    <t>■表：焼却残さ7</t>
    <rPh sb="1" eb="2">
      <t>ヒョウ</t>
    </rPh>
    <rPh sb="3" eb="5">
      <t>ショウキャク</t>
    </rPh>
    <phoneticPr fontId="4"/>
  </si>
  <si>
    <t>■表：焼却残さ8</t>
    <rPh sb="1" eb="2">
      <t>ヒョウ</t>
    </rPh>
    <rPh sb="3" eb="5">
      <t>ショウキャク</t>
    </rPh>
    <phoneticPr fontId="4"/>
  </si>
  <si>
    <t>■表：収直コン車物9</t>
    <rPh sb="1" eb="2">
      <t>ヒョウ</t>
    </rPh>
    <rPh sb="3" eb="4">
      <t>オサム</t>
    </rPh>
    <rPh sb="4" eb="5">
      <t>チョク</t>
    </rPh>
    <rPh sb="7" eb="8">
      <t>シャ</t>
    </rPh>
    <rPh sb="8" eb="9">
      <t>ブツ</t>
    </rPh>
    <phoneticPr fontId="4"/>
  </si>
  <si>
    <t>最終処分部門の施設ごとの減価償却費、人件費、物件費、経費のみ表示</t>
    <rPh sb="0" eb="2">
      <t>サイシュウ</t>
    </rPh>
    <rPh sb="2" eb="4">
      <t>ショブン</t>
    </rPh>
    <rPh sb="4" eb="6">
      <t>ブモン</t>
    </rPh>
    <rPh sb="7" eb="9">
      <t>シセツ</t>
    </rPh>
    <rPh sb="12" eb="14">
      <t>ゲンカ</t>
    </rPh>
    <rPh sb="14" eb="16">
      <t>ショウキャク</t>
    </rPh>
    <rPh sb="16" eb="17">
      <t>ヒ</t>
    </rPh>
    <rPh sb="18" eb="21">
      <t>ジンケンヒ</t>
    </rPh>
    <rPh sb="22" eb="25">
      <t>ブッケンヒ</t>
    </rPh>
    <rPh sb="26" eb="28">
      <t>ケイヒ</t>
    </rPh>
    <rPh sb="30" eb="32">
      <t>ヒョウジ</t>
    </rPh>
    <phoneticPr fontId="4"/>
  </si>
  <si>
    <t>中間処理部門の施設ごとの減価償却費、人件費、物件費、経費のみ表示</t>
    <rPh sb="0" eb="2">
      <t>チュウカン</t>
    </rPh>
    <rPh sb="2" eb="4">
      <t>ショリ</t>
    </rPh>
    <rPh sb="4" eb="6">
      <t>ブモン</t>
    </rPh>
    <rPh sb="7" eb="9">
      <t>シセツ</t>
    </rPh>
    <rPh sb="12" eb="14">
      <t>ゲンカ</t>
    </rPh>
    <rPh sb="14" eb="16">
      <t>ショウキャク</t>
    </rPh>
    <rPh sb="16" eb="17">
      <t>ヒ</t>
    </rPh>
    <rPh sb="18" eb="21">
      <t>ジンケンヒ</t>
    </rPh>
    <rPh sb="22" eb="25">
      <t>ブッケンヒ</t>
    </rPh>
    <rPh sb="26" eb="28">
      <t>ケイヒ</t>
    </rPh>
    <rPh sb="30" eb="32">
      <t>ヒョウジ</t>
    </rPh>
    <phoneticPr fontId="4"/>
  </si>
  <si>
    <t>（1）同一廃棄物種類が複数の施設区分にまたがる場合の施設区分ごとの埋立処分量を算出</t>
    <rPh sb="3" eb="5">
      <t>ドウイツ</t>
    </rPh>
    <rPh sb="5" eb="8">
      <t>ハイキブツ</t>
    </rPh>
    <rPh sb="8" eb="10">
      <t>シュルイ</t>
    </rPh>
    <rPh sb="11" eb="13">
      <t>フクスウ</t>
    </rPh>
    <rPh sb="14" eb="16">
      <t>シセツ</t>
    </rPh>
    <rPh sb="16" eb="18">
      <t>クブン</t>
    </rPh>
    <rPh sb="23" eb="25">
      <t>バアイ</t>
    </rPh>
    <rPh sb="26" eb="28">
      <t>シセツ</t>
    </rPh>
    <rPh sb="28" eb="30">
      <t>クブン</t>
    </rPh>
    <rPh sb="33" eb="35">
      <t>ウメタテ</t>
    </rPh>
    <rPh sb="35" eb="37">
      <t>ショブン</t>
    </rPh>
    <rPh sb="37" eb="38">
      <t>リョウ</t>
    </rPh>
    <rPh sb="39" eb="41">
      <t>サンシュツ</t>
    </rPh>
    <phoneticPr fontId="4"/>
  </si>
  <si>
    <t>廃棄物種類ごとの委託業者もしくは組合による収集運搬量合計＝
廃棄物種類ごとの委託業者もしくは組合による収集運搬量家庭系合計＋廃棄物種類ごとの委託業者もしくは組合による収集運搬量事業系合計</t>
    <rPh sb="8" eb="10">
      <t>イタク</t>
    </rPh>
    <rPh sb="10" eb="12">
      <t>ギョウシャ</t>
    </rPh>
    <rPh sb="16" eb="18">
      <t>クミアイ</t>
    </rPh>
    <rPh sb="21" eb="23">
      <t>シュウシュウ</t>
    </rPh>
    <rPh sb="23" eb="25">
      <t>ウンパン</t>
    </rPh>
    <rPh sb="25" eb="26">
      <t>リョウ</t>
    </rPh>
    <rPh sb="26" eb="28">
      <t>ゴウケイ</t>
    </rPh>
    <rPh sb="30" eb="33">
      <t>ハイキブツ</t>
    </rPh>
    <rPh sb="33" eb="35">
      <t>シュルイ</t>
    </rPh>
    <rPh sb="38" eb="40">
      <t>イタク</t>
    </rPh>
    <rPh sb="40" eb="42">
      <t>ギョウシャ</t>
    </rPh>
    <rPh sb="46" eb="48">
      <t>クミアイ</t>
    </rPh>
    <rPh sb="51" eb="53">
      <t>シュウシュウ</t>
    </rPh>
    <rPh sb="53" eb="55">
      <t>ウンパン</t>
    </rPh>
    <rPh sb="55" eb="56">
      <t>リョウ</t>
    </rPh>
    <rPh sb="56" eb="58">
      <t>カテイ</t>
    </rPh>
    <rPh sb="58" eb="59">
      <t>ケイ</t>
    </rPh>
    <rPh sb="59" eb="61">
      <t>ゴウケイ</t>
    </rPh>
    <rPh sb="88" eb="90">
      <t>ジギョウ</t>
    </rPh>
    <phoneticPr fontId="4"/>
  </si>
  <si>
    <t>廃棄物種類ごとの収集運搬量合計を委託区分ごとの表：収集委託6の比率で配賦</t>
    <rPh sb="0" eb="3">
      <t>ハイキブツ</t>
    </rPh>
    <rPh sb="3" eb="5">
      <t>シュルイ</t>
    </rPh>
    <rPh sb="8" eb="10">
      <t>シュウシュウ</t>
    </rPh>
    <rPh sb="10" eb="12">
      <t>ウンパン</t>
    </rPh>
    <rPh sb="12" eb="13">
      <t>リョウ</t>
    </rPh>
    <rPh sb="13" eb="15">
      <t>ゴウケイ</t>
    </rPh>
    <rPh sb="16" eb="18">
      <t>イタク</t>
    </rPh>
    <rPh sb="18" eb="20">
      <t>クブン</t>
    </rPh>
    <rPh sb="23" eb="24">
      <t>ヒョウ</t>
    </rPh>
    <rPh sb="25" eb="27">
      <t>シュウシュウ</t>
    </rPh>
    <rPh sb="27" eb="29">
      <t>イタク</t>
    </rPh>
    <rPh sb="31" eb="33">
      <t>ヒリツ</t>
    </rPh>
    <rPh sb="34" eb="36">
      <t>ハイフ</t>
    </rPh>
    <phoneticPr fontId="4"/>
  </si>
  <si>
    <t>のべ収集運搬時間合計、のべ稼働時間合計を算出</t>
    <rPh sb="2" eb="4">
      <t>シュウシュウ</t>
    </rPh>
    <rPh sb="4" eb="6">
      <t>ウンパン</t>
    </rPh>
    <rPh sb="6" eb="8">
      <t>ジカン</t>
    </rPh>
    <rPh sb="8" eb="10">
      <t>ゴウケイ</t>
    </rPh>
    <rPh sb="13" eb="15">
      <t>カドウ</t>
    </rPh>
    <rPh sb="15" eb="17">
      <t>ジカン</t>
    </rPh>
    <rPh sb="17" eb="19">
      <t>ゴウケイ</t>
    </rPh>
    <rPh sb="20" eb="22">
      <t>サンシュツ</t>
    </rPh>
    <phoneticPr fontId="4"/>
  </si>
  <si>
    <t>コンテナ車両ののべ稼働時間合計
（人・時/年）</t>
    <rPh sb="4" eb="6">
      <t>シャリョウ</t>
    </rPh>
    <rPh sb="13" eb="15">
      <t>ゴウケイ</t>
    </rPh>
    <phoneticPr fontId="4"/>
  </si>
  <si>
    <t>【表：収直人件2、収直人件12、収直人件13より算出】</t>
    <phoneticPr fontId="4"/>
  </si>
  <si>
    <t>廃棄物種類ごとの収集運搬車両の
物件費（リース・レンタル費用、委託料、燃料費、維持補修費）の算出</t>
    <rPh sb="0" eb="3">
      <t>ハイキブツ</t>
    </rPh>
    <rPh sb="3" eb="5">
      <t>シュルイ</t>
    </rPh>
    <rPh sb="8" eb="10">
      <t>シュウシュウ</t>
    </rPh>
    <rPh sb="10" eb="12">
      <t>ウンパン</t>
    </rPh>
    <rPh sb="12" eb="14">
      <t>シャリョウ</t>
    </rPh>
    <rPh sb="16" eb="19">
      <t>ブッケンヒ</t>
    </rPh>
    <rPh sb="28" eb="30">
      <t>ヒヨウ</t>
    </rPh>
    <rPh sb="31" eb="34">
      <t>イタクリョウ</t>
    </rPh>
    <rPh sb="35" eb="38">
      <t>ネンリョウヒ</t>
    </rPh>
    <rPh sb="39" eb="41">
      <t>イジ</t>
    </rPh>
    <rPh sb="41" eb="43">
      <t>ホシュウ</t>
    </rPh>
    <rPh sb="43" eb="44">
      <t>ヒ</t>
    </rPh>
    <rPh sb="46" eb="48">
      <t>サンシュツ</t>
    </rPh>
    <phoneticPr fontId="4"/>
  </si>
  <si>
    <t>収集運搬部門の車種ごとの物件費（リース・レンタル費用、委託料、燃料費、維持補修費</t>
    <rPh sb="0" eb="2">
      <t>シュウシュウ</t>
    </rPh>
    <rPh sb="2" eb="4">
      <t>ウンパン</t>
    </rPh>
    <rPh sb="4" eb="6">
      <t>ブモン</t>
    </rPh>
    <rPh sb="7" eb="9">
      <t>シャシュ</t>
    </rPh>
    <rPh sb="12" eb="15">
      <t>ブッケンヒ</t>
    </rPh>
    <rPh sb="24" eb="26">
      <t>ヒヨウ</t>
    </rPh>
    <rPh sb="27" eb="30">
      <t>イタクリョウ</t>
    </rPh>
    <rPh sb="31" eb="34">
      <t>ネンリョウヒ</t>
    </rPh>
    <rPh sb="35" eb="37">
      <t>イジ</t>
    </rPh>
    <rPh sb="37" eb="39">
      <t>ホシュウ</t>
    </rPh>
    <rPh sb="39" eb="40">
      <t>ヒ</t>
    </rPh>
    <phoneticPr fontId="4"/>
  </si>
  <si>
    <t>（１）積載区分ごとの物件費（リース・レンタル費用、委託料、燃料費、維持補修費）を算出</t>
    <rPh sb="3" eb="5">
      <t>セキサイ</t>
    </rPh>
    <rPh sb="5" eb="7">
      <t>クブン</t>
    </rPh>
    <rPh sb="10" eb="13">
      <t>ブッケンヒ</t>
    </rPh>
    <rPh sb="22" eb="24">
      <t>ヒヨウ</t>
    </rPh>
    <rPh sb="25" eb="28">
      <t>イタクリョウ</t>
    </rPh>
    <rPh sb="29" eb="32">
      <t>ネンリョウヒ</t>
    </rPh>
    <rPh sb="33" eb="35">
      <t>イジ</t>
    </rPh>
    <rPh sb="35" eb="37">
      <t>ホシュウ</t>
    </rPh>
    <rPh sb="37" eb="38">
      <t>ヒ</t>
    </rPh>
    <rPh sb="40" eb="42">
      <t>サンシュツ</t>
    </rPh>
    <phoneticPr fontId="4"/>
  </si>
  <si>
    <t>廃棄物種類ごとの収集運搬量合計を積載区分ごとの表：収直車両物件9の比率で配賦</t>
    <rPh sb="0" eb="3">
      <t>ハイキブツ</t>
    </rPh>
    <rPh sb="3" eb="5">
      <t>シュルイ</t>
    </rPh>
    <rPh sb="8" eb="10">
      <t>シュウシュウ</t>
    </rPh>
    <rPh sb="10" eb="12">
      <t>ウンパン</t>
    </rPh>
    <rPh sb="12" eb="13">
      <t>リョウ</t>
    </rPh>
    <rPh sb="13" eb="15">
      <t>ゴウケイ</t>
    </rPh>
    <rPh sb="16" eb="18">
      <t>セキサイ</t>
    </rPh>
    <rPh sb="18" eb="20">
      <t>クブン</t>
    </rPh>
    <rPh sb="23" eb="24">
      <t>ヒョウ</t>
    </rPh>
    <rPh sb="33" eb="35">
      <t>ヒリツ</t>
    </rPh>
    <rPh sb="36" eb="38">
      <t>ハイフ</t>
    </rPh>
    <phoneticPr fontId="4"/>
  </si>
  <si>
    <t>【表：収直車両物件1、収直車両物件9、収直車両物件10より算出】</t>
    <rPh sb="1" eb="2">
      <t>ヒョウ</t>
    </rPh>
    <rPh sb="11" eb="12">
      <t>オサム</t>
    </rPh>
    <rPh sb="12" eb="13">
      <t>チョク</t>
    </rPh>
    <rPh sb="13" eb="15">
      <t>シャリョウ</t>
    </rPh>
    <rPh sb="15" eb="17">
      <t>ブッケン</t>
    </rPh>
    <rPh sb="29" eb="31">
      <t>サンシュツ</t>
    </rPh>
    <phoneticPr fontId="4"/>
  </si>
  <si>
    <t>積載区分ごとの利用車種</t>
    <rPh sb="0" eb="2">
      <t>セキサイ</t>
    </rPh>
    <rPh sb="2" eb="4">
      <t>クブン</t>
    </rPh>
    <rPh sb="7" eb="9">
      <t>リヨウ</t>
    </rPh>
    <rPh sb="9" eb="10">
      <t>グルマ</t>
    </rPh>
    <rPh sb="10" eb="11">
      <t>シュ</t>
    </rPh>
    <phoneticPr fontId="4"/>
  </si>
  <si>
    <t>積載区分ごとの収集運搬時間</t>
    <rPh sb="0" eb="2">
      <t>セキサイ</t>
    </rPh>
    <rPh sb="2" eb="4">
      <t>クブン</t>
    </rPh>
    <rPh sb="7" eb="9">
      <t>シュウシュウ</t>
    </rPh>
    <rPh sb="9" eb="11">
      <t>ウンパン</t>
    </rPh>
    <rPh sb="11" eb="13">
      <t>ジカン</t>
    </rPh>
    <phoneticPr fontId="4"/>
  </si>
  <si>
    <t>表：収直コン物件1に「1」が入力されているコンテナ配布区分・廃棄物種類については、収直コン物件4の対象廃棄物種類の直営による収集運搬量を入力</t>
    <rPh sb="0" eb="1">
      <t>ヒョウ</t>
    </rPh>
    <rPh sb="2" eb="3">
      <t>オサム</t>
    </rPh>
    <rPh sb="3" eb="4">
      <t>チョク</t>
    </rPh>
    <rPh sb="6" eb="8">
      <t>ブッケン</t>
    </rPh>
    <rPh sb="14" eb="16">
      <t>ニュウリョク</t>
    </rPh>
    <rPh sb="25" eb="27">
      <t>ハイフ</t>
    </rPh>
    <rPh sb="27" eb="29">
      <t>クブン</t>
    </rPh>
    <rPh sb="30" eb="33">
      <t>ハイキブツ</t>
    </rPh>
    <rPh sb="33" eb="35">
      <t>シュルイ</t>
    </rPh>
    <rPh sb="49" eb="51">
      <t>タイショウ</t>
    </rPh>
    <rPh sb="51" eb="54">
      <t>ハイキブツ</t>
    </rPh>
    <rPh sb="54" eb="56">
      <t>シュルイ</t>
    </rPh>
    <rPh sb="57" eb="59">
      <t>チョクエイ</t>
    </rPh>
    <rPh sb="62" eb="64">
      <t>シュウシュウ</t>
    </rPh>
    <rPh sb="64" eb="66">
      <t>ウンパン</t>
    </rPh>
    <rPh sb="66" eb="67">
      <t>リョウ</t>
    </rPh>
    <rPh sb="68" eb="70">
      <t>ニュウリョク</t>
    </rPh>
    <phoneticPr fontId="4"/>
  </si>
  <si>
    <t>資源化ライン</t>
    <rPh sb="0" eb="3">
      <t>シゲンカ</t>
    </rPh>
    <phoneticPr fontId="4"/>
  </si>
  <si>
    <t>資源化ラインごとの稼働時間（時/年）</t>
    <rPh sb="0" eb="3">
      <t>シゲンカ</t>
    </rPh>
    <rPh sb="9" eb="11">
      <t>カドウ</t>
    </rPh>
    <rPh sb="11" eb="13">
      <t>ジカン</t>
    </rPh>
    <rPh sb="14" eb="15">
      <t>ジ</t>
    </rPh>
    <rPh sb="16" eb="17">
      <t>ネン</t>
    </rPh>
    <phoneticPr fontId="4"/>
  </si>
  <si>
    <t>資源化ラインごとののべ稼働時間
（人・時/年）</t>
    <rPh sb="0" eb="3">
      <t>シゲンカ</t>
    </rPh>
    <rPh sb="11" eb="13">
      <t>カドウ</t>
    </rPh>
    <rPh sb="13" eb="15">
      <t>ジカン</t>
    </rPh>
    <rPh sb="17" eb="18">
      <t>ヒト</t>
    </rPh>
    <rPh sb="19" eb="20">
      <t>トキ</t>
    </rPh>
    <rPh sb="21" eb="22">
      <t>ネン</t>
    </rPh>
    <phoneticPr fontId="4"/>
  </si>
  <si>
    <t>資源化ライン</t>
    <phoneticPr fontId="4"/>
  </si>
  <si>
    <t>（３）「委託区分別委託料総額もしくは組合負担金支払額」を「廃棄物種類ごとの公設民営施設への資源化投入量」の比で各廃棄物種類に配賦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コウセツ</t>
    </rPh>
    <rPh sb="39" eb="41">
      <t>ミンエイ</t>
    </rPh>
    <rPh sb="41" eb="43">
      <t>シセツ</t>
    </rPh>
    <rPh sb="45" eb="48">
      <t>シゲンカ</t>
    </rPh>
    <rPh sb="48" eb="50">
      <t>トウニュウ</t>
    </rPh>
    <rPh sb="50" eb="51">
      <t>リョウ</t>
    </rPh>
    <rPh sb="53" eb="54">
      <t>ヒ</t>
    </rPh>
    <rPh sb="55" eb="56">
      <t>カク</t>
    </rPh>
    <rPh sb="56" eb="59">
      <t>ハイキブツ</t>
    </rPh>
    <rPh sb="59" eb="61">
      <t>シュルイ</t>
    </rPh>
    <rPh sb="62" eb="64">
      <t>ハイフ</t>
    </rPh>
    <phoneticPr fontId="4"/>
  </si>
  <si>
    <t>投入量（t/年）</t>
    <rPh sb="0" eb="2">
      <t>トウニュウ</t>
    </rPh>
    <rPh sb="2" eb="3">
      <t>リョウ</t>
    </rPh>
    <rPh sb="6" eb="7">
      <t>ネン</t>
    </rPh>
    <phoneticPr fontId="4"/>
  </si>
  <si>
    <t>（２）施設区分ごとの減価償却費、人件費、物件費、経費を算出</t>
    <rPh sb="3" eb="5">
      <t>シセツ</t>
    </rPh>
    <rPh sb="5" eb="7">
      <t>クブン</t>
    </rPh>
    <rPh sb="10" eb="12">
      <t>ゲンカ</t>
    </rPh>
    <rPh sb="12" eb="14">
      <t>ショウキャク</t>
    </rPh>
    <rPh sb="14" eb="15">
      <t>ヒ</t>
    </rPh>
    <rPh sb="16" eb="19">
      <t>ジンケンヒ</t>
    </rPh>
    <rPh sb="20" eb="23">
      <t>ブッケンヒ</t>
    </rPh>
    <rPh sb="24" eb="26">
      <t>ケイヒ</t>
    </rPh>
    <rPh sb="27" eb="29">
      <t>サンシュツ</t>
    </rPh>
    <phoneticPr fontId="4"/>
  </si>
  <si>
    <t>■表：中間直営7</t>
    <rPh sb="1" eb="2">
      <t>ヒョウ</t>
    </rPh>
    <phoneticPr fontId="4"/>
  </si>
  <si>
    <t>■表：中間直営8</t>
    <rPh sb="1" eb="2">
      <t>ヒョウ</t>
    </rPh>
    <phoneticPr fontId="4"/>
  </si>
  <si>
    <t>■表：中間直営9</t>
    <rPh sb="1" eb="2">
      <t>ヒョウ</t>
    </rPh>
    <phoneticPr fontId="4"/>
  </si>
  <si>
    <t>（２）同一廃棄物種類が複数の施設にまたがる場合の施設ごとの搬入量を算出</t>
    <phoneticPr fontId="4"/>
  </si>
  <si>
    <t>委託区分ごとの委託量もしくは組合による最終処分投入量</t>
    <rPh sb="0" eb="2">
      <t>イタク</t>
    </rPh>
    <rPh sb="2" eb="4">
      <t>クブン</t>
    </rPh>
    <rPh sb="7" eb="9">
      <t>イタク</t>
    </rPh>
    <rPh sb="9" eb="10">
      <t>リョウ</t>
    </rPh>
    <rPh sb="14" eb="16">
      <t>クミアイ</t>
    </rPh>
    <rPh sb="25" eb="26">
      <t>リョウ</t>
    </rPh>
    <phoneticPr fontId="4"/>
  </si>
  <si>
    <t>対象コンテナ配布区分・対象廃棄物種類の委託料　＝　対象コンテナ配布区分の委託料　×　対象コンテナ配布区分・対象廃棄物種類ごとの比率</t>
    <rPh sb="0" eb="2">
      <t>タイショウ</t>
    </rPh>
    <rPh sb="6" eb="8">
      <t>ハイフ</t>
    </rPh>
    <rPh sb="8" eb="10">
      <t>クブン</t>
    </rPh>
    <rPh sb="11" eb="13">
      <t>タイショウ</t>
    </rPh>
    <rPh sb="13" eb="16">
      <t>ハイキブツ</t>
    </rPh>
    <rPh sb="16" eb="18">
      <t>シュルイ</t>
    </rPh>
    <rPh sb="19" eb="22">
      <t>イタクリョウ</t>
    </rPh>
    <phoneticPr fontId="4"/>
  </si>
  <si>
    <t>①</t>
    <phoneticPr fontId="4"/>
  </si>
  <si>
    <t>②</t>
    <phoneticPr fontId="4"/>
  </si>
  <si>
    <t>算出過程</t>
    <rPh sb="0" eb="2">
      <t>サンシュツ</t>
    </rPh>
    <rPh sb="2" eb="4">
      <t>カテイ</t>
    </rPh>
    <phoneticPr fontId="4"/>
  </si>
  <si>
    <t>合計
（円/年）</t>
    <rPh sb="0" eb="2">
      <t>ゴウケイ</t>
    </rPh>
    <rPh sb="4" eb="5">
      <t>エン</t>
    </rPh>
    <rPh sb="6" eb="7">
      <t>ネン</t>
    </rPh>
    <phoneticPr fontId="4"/>
  </si>
  <si>
    <t>②</t>
    <phoneticPr fontId="4"/>
  </si>
  <si>
    <t>管理部門の廃棄物種類ごとの車両に係る物件費の算出</t>
    <rPh sb="0" eb="2">
      <t>カンリ</t>
    </rPh>
    <rPh sb="2" eb="4">
      <t>ブモン</t>
    </rPh>
    <rPh sb="5" eb="8">
      <t>ハイキブツ</t>
    </rPh>
    <rPh sb="8" eb="10">
      <t>シュルイ</t>
    </rPh>
    <rPh sb="13" eb="15">
      <t>シャリョウ</t>
    </rPh>
    <rPh sb="16" eb="17">
      <t>カカワ</t>
    </rPh>
    <rPh sb="18" eb="21">
      <t>ブッケンヒ</t>
    </rPh>
    <rPh sb="22" eb="24">
      <t>サンシュツ</t>
    </rPh>
    <phoneticPr fontId="4"/>
  </si>
  <si>
    <t>（１）管理部門の施設に係る費用を「廃棄物種類ごとの作業部門費用」の比で各廃棄物種類に配賦</t>
    <phoneticPr fontId="4"/>
  </si>
  <si>
    <t>（５）委託区分ごとの施設の減価償却費、物件費、経費を算出</t>
    <rPh sb="3" eb="5">
      <t>イタク</t>
    </rPh>
    <rPh sb="5" eb="7">
      <t>クブン</t>
    </rPh>
    <rPh sb="10" eb="12">
      <t>シセツ</t>
    </rPh>
    <rPh sb="13" eb="15">
      <t>ゲンカ</t>
    </rPh>
    <rPh sb="15" eb="17">
      <t>ショウキャク</t>
    </rPh>
    <rPh sb="17" eb="18">
      <t>ヒ</t>
    </rPh>
    <rPh sb="19" eb="22">
      <t>ブッケンヒ</t>
    </rPh>
    <rPh sb="23" eb="25">
      <t>ケイヒ</t>
    </rPh>
    <rPh sb="26" eb="28">
      <t>サンシュツ</t>
    </rPh>
    <phoneticPr fontId="4"/>
  </si>
  <si>
    <t>■表：収公人件7</t>
    <rPh sb="1" eb="2">
      <t>ヒョウ</t>
    </rPh>
    <phoneticPr fontId="4"/>
  </si>
  <si>
    <t>■表：収公人件8</t>
    <rPh sb="1" eb="2">
      <t>ヒョウ</t>
    </rPh>
    <phoneticPr fontId="4"/>
  </si>
  <si>
    <t>■表：収公人件9</t>
    <rPh sb="1" eb="2">
      <t>ヒョウ</t>
    </rPh>
    <phoneticPr fontId="4"/>
  </si>
  <si>
    <t>【表：収公人件3より算出】</t>
  </si>
  <si>
    <t>リースレンタル料（円/年）</t>
    <rPh sb="7" eb="8">
      <t>リョウ</t>
    </rPh>
    <rPh sb="9" eb="10">
      <t>エン</t>
    </rPh>
    <rPh sb="11" eb="12">
      <t>ネン</t>
    </rPh>
    <phoneticPr fontId="4"/>
  </si>
  <si>
    <t>表：収直車両物件1に「1」が入力されている積載区分・廃棄物種類については、対象積載区分の積載量（表：収直車両物件1）を入力</t>
    <rPh sb="14" eb="16">
      <t>ニュウリョク</t>
    </rPh>
    <rPh sb="21" eb="23">
      <t>セキサイ</t>
    </rPh>
    <rPh sb="23" eb="25">
      <t>クブン</t>
    </rPh>
    <rPh sb="26" eb="29">
      <t>ハイキブツ</t>
    </rPh>
    <rPh sb="29" eb="31">
      <t>シュルイ</t>
    </rPh>
    <rPh sb="37" eb="39">
      <t>タイショウ</t>
    </rPh>
    <rPh sb="39" eb="41">
      <t>セキサイ</t>
    </rPh>
    <rPh sb="41" eb="43">
      <t>クブン</t>
    </rPh>
    <rPh sb="44" eb="46">
      <t>セキサイ</t>
    </rPh>
    <rPh sb="46" eb="47">
      <t>リョウ</t>
    </rPh>
    <rPh sb="48" eb="49">
      <t>オモテ</t>
    </rPh>
    <rPh sb="50" eb="51">
      <t>オサム</t>
    </rPh>
    <rPh sb="51" eb="52">
      <t>チョク</t>
    </rPh>
    <rPh sb="52" eb="54">
      <t>シャリョウ</t>
    </rPh>
    <rPh sb="54" eb="56">
      <t>ブッケン</t>
    </rPh>
    <rPh sb="59" eb="61">
      <t>ニュウリョク</t>
    </rPh>
    <phoneticPr fontId="4"/>
  </si>
  <si>
    <t>■表：収直車両物件9</t>
    <rPh sb="1" eb="2">
      <t>ヒョウ</t>
    </rPh>
    <phoneticPr fontId="4"/>
  </si>
  <si>
    <t>対象委託区分の施設・対象廃棄物種類の経費　＝　（対象委託区分の施設の経費）　×　（対象委託区分・対象廃棄物種類の埋立処分量/対象委託区分埋立処分量合計）</t>
    <rPh sb="0" eb="2">
      <t>タイショウ</t>
    </rPh>
    <rPh sb="2" eb="4">
      <t>イタク</t>
    </rPh>
    <rPh sb="4" eb="6">
      <t>クブン</t>
    </rPh>
    <rPh sb="7" eb="9">
      <t>シセツ</t>
    </rPh>
    <rPh sb="10" eb="12">
      <t>タイショウ</t>
    </rPh>
    <rPh sb="12" eb="15">
      <t>ハイキブツ</t>
    </rPh>
    <rPh sb="15" eb="17">
      <t>シュルイ</t>
    </rPh>
    <rPh sb="18" eb="20">
      <t>ケイヒ</t>
    </rPh>
    <rPh sb="24" eb="26">
      <t>タイショウ</t>
    </rPh>
    <rPh sb="26" eb="28">
      <t>イタク</t>
    </rPh>
    <rPh sb="28" eb="30">
      <t>クブン</t>
    </rPh>
    <rPh sb="31" eb="33">
      <t>シセツ</t>
    </rPh>
    <rPh sb="34" eb="36">
      <t>ケイヒ</t>
    </rPh>
    <rPh sb="41" eb="43">
      <t>タイショウ</t>
    </rPh>
    <rPh sb="43" eb="45">
      <t>イタク</t>
    </rPh>
    <rPh sb="45" eb="47">
      <t>クブン</t>
    </rPh>
    <rPh sb="48" eb="50">
      <t>タイショウ</t>
    </rPh>
    <rPh sb="50" eb="53">
      <t>ハイキブツ</t>
    </rPh>
    <rPh sb="53" eb="55">
      <t>シュルイ</t>
    </rPh>
    <rPh sb="56" eb="58">
      <t>ウメタテ</t>
    </rPh>
    <rPh sb="58" eb="60">
      <t>ショブン</t>
    </rPh>
    <rPh sb="60" eb="61">
      <t>リョウ</t>
    </rPh>
    <rPh sb="62" eb="64">
      <t>タイショウ</t>
    </rPh>
    <rPh sb="64" eb="66">
      <t>イタク</t>
    </rPh>
    <rPh sb="66" eb="68">
      <t>クブン</t>
    </rPh>
    <rPh sb="68" eb="70">
      <t>ウメタテ</t>
    </rPh>
    <rPh sb="70" eb="72">
      <t>ショブン</t>
    </rPh>
    <rPh sb="72" eb="73">
      <t>リョウ</t>
    </rPh>
    <rPh sb="73" eb="75">
      <t>ゴウケイ</t>
    </rPh>
    <phoneticPr fontId="4"/>
  </si>
  <si>
    <t>【表：最終直営車両2、最終直営車両3より算出】</t>
    <rPh sb="1" eb="2">
      <t>ヒョウ</t>
    </rPh>
    <rPh sb="20" eb="22">
      <t>サンシュツ</t>
    </rPh>
    <phoneticPr fontId="4"/>
  </si>
  <si>
    <t>（１）委託区分ごとの物件費を算出</t>
    <rPh sb="10" eb="13">
      <t>ブッケンヒ</t>
    </rPh>
    <phoneticPr fontId="4"/>
  </si>
  <si>
    <t>対象施設の物件費</t>
    <rPh sb="0" eb="2">
      <t>タイショウ</t>
    </rPh>
    <rPh sb="2" eb="4">
      <t>シセツ</t>
    </rPh>
    <rPh sb="5" eb="8">
      <t>ブッケンヒ</t>
    </rPh>
    <phoneticPr fontId="4"/>
  </si>
  <si>
    <t>■表：収直コン車両減価2（データ出典：入力ファイル「４．収集運搬部門～収集運搬量～」）</t>
    <rPh sb="1" eb="2">
      <t>ヒョウ</t>
    </rPh>
    <rPh sb="16" eb="18">
      <t>シュッテン</t>
    </rPh>
    <rPh sb="19" eb="21">
      <t>ニュウリョク</t>
    </rPh>
    <rPh sb="28" eb="30">
      <t>シュウシュウ</t>
    </rPh>
    <rPh sb="30" eb="32">
      <t>ウンパン</t>
    </rPh>
    <rPh sb="32" eb="34">
      <t>ブモン</t>
    </rPh>
    <rPh sb="35" eb="37">
      <t>シュウシュウ</t>
    </rPh>
    <rPh sb="37" eb="39">
      <t>ウンパン</t>
    </rPh>
    <rPh sb="39" eb="40">
      <t>リョウ</t>
    </rPh>
    <phoneticPr fontId="4"/>
  </si>
  <si>
    <t>対象委託区分・対象廃棄物種類の委託料
＝（対象委託区分の委託料総額もしくは組合負担金支払額）×（対象委託区分・対象廃棄物種類の埋立処分量/対象委託区分の合計埋立処分量）</t>
    <rPh sb="0" eb="2">
      <t>タイショウ</t>
    </rPh>
    <rPh sb="2" eb="4">
      <t>イタク</t>
    </rPh>
    <rPh sb="4" eb="6">
      <t>クブン</t>
    </rPh>
    <rPh sb="7" eb="9">
      <t>タイショウ</t>
    </rPh>
    <rPh sb="9" eb="12">
      <t>ハイキブツ</t>
    </rPh>
    <rPh sb="12" eb="14">
      <t>シュルイ</t>
    </rPh>
    <rPh sb="15" eb="17">
      <t>イタク</t>
    </rPh>
    <rPh sb="17" eb="18">
      <t>リョウ</t>
    </rPh>
    <rPh sb="21" eb="23">
      <t>タイショウ</t>
    </rPh>
    <rPh sb="23" eb="25">
      <t>イタク</t>
    </rPh>
    <rPh sb="25" eb="26">
      <t>ク</t>
    </rPh>
    <rPh sb="26" eb="27">
      <t>ブン</t>
    </rPh>
    <rPh sb="28" eb="31">
      <t>イタクリョウ</t>
    </rPh>
    <rPh sb="48" eb="50">
      <t>タイショウ</t>
    </rPh>
    <rPh sb="50" eb="52">
      <t>イタク</t>
    </rPh>
    <rPh sb="52" eb="54">
      <t>クブン</t>
    </rPh>
    <rPh sb="55" eb="57">
      <t>タイショウ</t>
    </rPh>
    <rPh sb="57" eb="60">
      <t>ハイキブツ</t>
    </rPh>
    <rPh sb="60" eb="62">
      <t>シュルイ</t>
    </rPh>
    <rPh sb="63" eb="65">
      <t>ウメタテ</t>
    </rPh>
    <rPh sb="65" eb="67">
      <t>ショブン</t>
    </rPh>
    <rPh sb="67" eb="68">
      <t>リョウ</t>
    </rPh>
    <rPh sb="69" eb="71">
      <t>タイショウ</t>
    </rPh>
    <rPh sb="71" eb="73">
      <t>イタク</t>
    </rPh>
    <rPh sb="73" eb="75">
      <t>クブン</t>
    </rPh>
    <rPh sb="76" eb="78">
      <t>ゴウケイ</t>
    </rPh>
    <rPh sb="78" eb="80">
      <t>ウメタテ</t>
    </rPh>
    <rPh sb="80" eb="82">
      <t>ショブン</t>
    </rPh>
    <rPh sb="82" eb="83">
      <t>リョウ</t>
    </rPh>
    <phoneticPr fontId="4"/>
  </si>
  <si>
    <t>収集運搬時間（時間/年）</t>
    <rPh sb="0" eb="2">
      <t>シュウシュウ</t>
    </rPh>
    <rPh sb="2" eb="4">
      <t>ウンパン</t>
    </rPh>
    <rPh sb="4" eb="6">
      <t>ジカン</t>
    </rPh>
    <rPh sb="7" eb="9">
      <t>ジカン</t>
    </rPh>
    <rPh sb="10" eb="11">
      <t>ネン</t>
    </rPh>
    <phoneticPr fontId="4"/>
  </si>
  <si>
    <t>積載区分ごとの減価償却費　＝　対象車種の減価償却費　×　（積載区分ごとの収集運搬時間　/　対象車種の収集運搬時間合計）</t>
    <rPh sb="0" eb="2">
      <t>セキサイ</t>
    </rPh>
    <rPh sb="2" eb="4">
      <t>クブン</t>
    </rPh>
    <rPh sb="7" eb="9">
      <t>ゲンカ</t>
    </rPh>
    <rPh sb="9" eb="11">
      <t>ショウキャク</t>
    </rPh>
    <rPh sb="11" eb="12">
      <t>ヒ</t>
    </rPh>
    <rPh sb="15" eb="17">
      <t>タイショウ</t>
    </rPh>
    <rPh sb="17" eb="19">
      <t>シャシュ</t>
    </rPh>
    <rPh sb="20" eb="22">
      <t>ゲンカ</t>
    </rPh>
    <rPh sb="22" eb="24">
      <t>ショウキャク</t>
    </rPh>
    <rPh sb="24" eb="25">
      <t>ヒ</t>
    </rPh>
    <rPh sb="29" eb="31">
      <t>セキサイ</t>
    </rPh>
    <rPh sb="31" eb="33">
      <t>クブン</t>
    </rPh>
    <rPh sb="36" eb="38">
      <t>シュウシュウ</t>
    </rPh>
    <rPh sb="38" eb="40">
      <t>ウンパン</t>
    </rPh>
    <rPh sb="40" eb="42">
      <t>ジカン</t>
    </rPh>
    <rPh sb="45" eb="47">
      <t>タイショウ</t>
    </rPh>
    <rPh sb="47" eb="49">
      <t>シャシュ</t>
    </rPh>
    <rPh sb="50" eb="52">
      <t>シュウシュウ</t>
    </rPh>
    <rPh sb="52" eb="54">
      <t>ウンパン</t>
    </rPh>
    <rPh sb="54" eb="56">
      <t>ジカン</t>
    </rPh>
    <rPh sb="56" eb="58">
      <t>ゴウケイ</t>
    </rPh>
    <phoneticPr fontId="4"/>
  </si>
  <si>
    <t>各施設・各部門ごとの減価償却費・人件費・物件費・経費の算出</t>
    <rPh sb="0" eb="1">
      <t>カク</t>
    </rPh>
    <rPh sb="1" eb="3">
      <t>シセツ</t>
    </rPh>
    <rPh sb="4" eb="7">
      <t>カクブモン</t>
    </rPh>
    <rPh sb="10" eb="12">
      <t>ゲンカ</t>
    </rPh>
    <rPh sb="12" eb="15">
      <t>ショウキャクヒ</t>
    </rPh>
    <rPh sb="16" eb="19">
      <t>ジンケンヒ</t>
    </rPh>
    <rPh sb="20" eb="23">
      <t>ブッケンヒ</t>
    </rPh>
    <rPh sb="24" eb="26">
      <t>ケイヒ</t>
    </rPh>
    <rPh sb="27" eb="29">
      <t>サンシュツ</t>
    </rPh>
    <phoneticPr fontId="4"/>
  </si>
  <si>
    <t>直営車両の収集運搬時間</t>
    <rPh sb="0" eb="2">
      <t>チョクエイ</t>
    </rPh>
    <rPh sb="2" eb="4">
      <t>シャリョウ</t>
    </rPh>
    <rPh sb="5" eb="7">
      <t>シュウシュウ</t>
    </rPh>
    <rPh sb="7" eb="9">
      <t>ウンパン</t>
    </rPh>
    <rPh sb="9" eb="11">
      <t>ジカン</t>
    </rPh>
    <phoneticPr fontId="4"/>
  </si>
  <si>
    <t>直営車両のコンテナ配布稼働時間</t>
    <rPh sb="0" eb="2">
      <t>チョクエイ</t>
    </rPh>
    <rPh sb="2" eb="4">
      <t>シャリョウ</t>
    </rPh>
    <rPh sb="9" eb="11">
      <t>ハイフ</t>
    </rPh>
    <rPh sb="11" eb="13">
      <t>カドウ</t>
    </rPh>
    <rPh sb="13" eb="15">
      <t>ジカン</t>
    </rPh>
    <phoneticPr fontId="4"/>
  </si>
  <si>
    <t>収集運搬部門の「平ボディ」、「その他の車両」の減価償却費を、「収集運搬車両収集運搬時間」と「コンテナ配布車両稼働時間」の費で配分</t>
    <rPh sb="0" eb="2">
      <t>シュウシュウ</t>
    </rPh>
    <rPh sb="2" eb="4">
      <t>ウンパン</t>
    </rPh>
    <rPh sb="4" eb="6">
      <t>ブモン</t>
    </rPh>
    <rPh sb="8" eb="9">
      <t>ヒラ</t>
    </rPh>
    <rPh sb="23" eb="25">
      <t>ゲンカ</t>
    </rPh>
    <rPh sb="25" eb="27">
      <t>ショウキャク</t>
    </rPh>
    <rPh sb="27" eb="28">
      <t>ヒ</t>
    </rPh>
    <rPh sb="31" eb="33">
      <t>シュウシュウ</t>
    </rPh>
    <rPh sb="33" eb="35">
      <t>ウンパン</t>
    </rPh>
    <rPh sb="35" eb="37">
      <t>シャリョウ</t>
    </rPh>
    <rPh sb="37" eb="39">
      <t>シュウシュウ</t>
    </rPh>
    <rPh sb="39" eb="41">
      <t>ウンパン</t>
    </rPh>
    <rPh sb="41" eb="43">
      <t>ジカン</t>
    </rPh>
    <rPh sb="50" eb="52">
      <t>ハイフ</t>
    </rPh>
    <rPh sb="52" eb="54">
      <t>シャリョウ</t>
    </rPh>
    <rPh sb="54" eb="56">
      <t>カドウ</t>
    </rPh>
    <rPh sb="56" eb="58">
      <t>ジカン</t>
    </rPh>
    <rPh sb="60" eb="61">
      <t>ヒ</t>
    </rPh>
    <rPh sb="62" eb="64">
      <t>ハイブン</t>
    </rPh>
    <phoneticPr fontId="4"/>
  </si>
  <si>
    <t>収集運搬車両合計収集運搬時間</t>
    <rPh sb="0" eb="2">
      <t>シュウシュウ</t>
    </rPh>
    <rPh sb="2" eb="4">
      <t>ウンパン</t>
    </rPh>
    <rPh sb="4" eb="6">
      <t>シャリョウ</t>
    </rPh>
    <rPh sb="6" eb="8">
      <t>ゴウケイ</t>
    </rPh>
    <rPh sb="8" eb="10">
      <t>シュウシュウ</t>
    </rPh>
    <rPh sb="10" eb="12">
      <t>ウンパン</t>
    </rPh>
    <phoneticPr fontId="4"/>
  </si>
  <si>
    <t>コンテナ配布車両合計稼働時間</t>
    <rPh sb="4" eb="6">
      <t>ハイフ</t>
    </rPh>
    <rPh sb="6" eb="8">
      <t>シャリョウ</t>
    </rPh>
    <rPh sb="8" eb="10">
      <t>ゴウケイ</t>
    </rPh>
    <rPh sb="10" eb="12">
      <t>カドウ</t>
    </rPh>
    <phoneticPr fontId="4"/>
  </si>
  <si>
    <t>収集運搬部門直営の「平ボディ」と「その他の車両」について、直営車両の収集運搬車両の合計収集運搬時間とコンテナ配布車両の合計稼働時間を算出</t>
    <rPh sb="34" eb="36">
      <t>シュウシュウ</t>
    </rPh>
    <rPh sb="36" eb="38">
      <t>ウンパン</t>
    </rPh>
    <rPh sb="38" eb="40">
      <t>シャリョウ</t>
    </rPh>
    <rPh sb="41" eb="43">
      <t>ゴウケイ</t>
    </rPh>
    <rPh sb="43" eb="45">
      <t>シュウシュウ</t>
    </rPh>
    <rPh sb="45" eb="47">
      <t>ウンパン</t>
    </rPh>
    <rPh sb="47" eb="49">
      <t>ジカン</t>
    </rPh>
    <rPh sb="54" eb="56">
      <t>ハイフ</t>
    </rPh>
    <rPh sb="56" eb="58">
      <t>シャリョウ</t>
    </rPh>
    <rPh sb="59" eb="61">
      <t>ゴウケイ</t>
    </rPh>
    <rPh sb="61" eb="63">
      <t>カドウ</t>
    </rPh>
    <rPh sb="63" eb="65">
      <t>ジカン</t>
    </rPh>
    <phoneticPr fontId="4"/>
  </si>
  <si>
    <t>原価　参考資料の算出</t>
    <rPh sb="0" eb="2">
      <t>ゲンカ</t>
    </rPh>
    <rPh sb="3" eb="5">
      <t>サンコウ</t>
    </rPh>
    <rPh sb="5" eb="7">
      <t>シリョウ</t>
    </rPh>
    <rPh sb="8" eb="10">
      <t>サンシュツ</t>
    </rPh>
    <phoneticPr fontId="4"/>
  </si>
  <si>
    <t>施設No.ごとに同一施設名称の該当部門数を算出し、重複施設について施設名称が既出の施設No.を「0」、それ以外の施設を「1」とし（重複施設Noフラグ）、重複施設Noフラグが「1」の施設No.について昇順で番号付（施設番号）</t>
    <rPh sb="0" eb="2">
      <t>シセツ</t>
    </rPh>
    <rPh sb="8" eb="10">
      <t>ドウイツ</t>
    </rPh>
    <rPh sb="10" eb="12">
      <t>シセツ</t>
    </rPh>
    <rPh sb="12" eb="14">
      <t>メイショウ</t>
    </rPh>
    <rPh sb="15" eb="17">
      <t>ガイトウ</t>
    </rPh>
    <rPh sb="17" eb="19">
      <t>ブモン</t>
    </rPh>
    <rPh sb="19" eb="20">
      <t>スウ</t>
    </rPh>
    <rPh sb="21" eb="23">
      <t>サンシュツ</t>
    </rPh>
    <rPh sb="25" eb="27">
      <t>チョウフク</t>
    </rPh>
    <rPh sb="27" eb="29">
      <t>シセツ</t>
    </rPh>
    <rPh sb="33" eb="35">
      <t>シセツ</t>
    </rPh>
    <rPh sb="35" eb="37">
      <t>メイショウ</t>
    </rPh>
    <rPh sb="38" eb="40">
      <t>キシュツ</t>
    </rPh>
    <rPh sb="41" eb="43">
      <t>シセツ</t>
    </rPh>
    <rPh sb="53" eb="55">
      <t>イガイ</t>
    </rPh>
    <rPh sb="56" eb="58">
      <t>シセツ</t>
    </rPh>
    <rPh sb="65" eb="67">
      <t>チョウフク</t>
    </rPh>
    <rPh sb="67" eb="69">
      <t>シセツ</t>
    </rPh>
    <rPh sb="76" eb="78">
      <t>チョウフク</t>
    </rPh>
    <rPh sb="78" eb="80">
      <t>シセツ</t>
    </rPh>
    <rPh sb="90" eb="92">
      <t>シセツ</t>
    </rPh>
    <rPh sb="99" eb="101">
      <t>ショウジュン</t>
    </rPh>
    <rPh sb="102" eb="104">
      <t>バンゴウ</t>
    </rPh>
    <rPh sb="104" eb="105">
      <t>ヅケ</t>
    </rPh>
    <rPh sb="106" eb="108">
      <t>シセツ</t>
    </rPh>
    <rPh sb="108" eb="110">
      <t>バンゴウ</t>
    </rPh>
    <phoneticPr fontId="4"/>
  </si>
  <si>
    <t>取得年度
（西暦）</t>
    <rPh sb="2" eb="4">
      <t>ネンド</t>
    </rPh>
    <rPh sb="6" eb="8">
      <t>セイレキ</t>
    </rPh>
    <phoneticPr fontId="4"/>
  </si>
  <si>
    <t>取得年度</t>
    <rPh sb="0" eb="2">
      <t>シュトク</t>
    </rPh>
    <rPh sb="2" eb="4">
      <t>ネンド</t>
    </rPh>
    <phoneticPr fontId="4"/>
  </si>
  <si>
    <t>施設ごとの取扱量合計（t/年）</t>
    <rPh sb="0" eb="2">
      <t>シセツ</t>
    </rPh>
    <rPh sb="5" eb="7">
      <t>トリアツカイ</t>
    </rPh>
    <rPh sb="7" eb="8">
      <t>リョウ</t>
    </rPh>
    <rPh sb="8" eb="10">
      <t>ゴウケイ</t>
    </rPh>
    <rPh sb="13" eb="14">
      <t>ネン</t>
    </rPh>
    <phoneticPr fontId="4"/>
  </si>
  <si>
    <t>対象施設の人件費を表：収公人件7の施設区分ごとの取扱量及び表：収公人件9の施設ごとの取扱量合計の比率で配賦</t>
    <rPh sb="0" eb="2">
      <t>タイショウ</t>
    </rPh>
    <rPh sb="2" eb="4">
      <t>シセツ</t>
    </rPh>
    <rPh sb="5" eb="8">
      <t>ジンケンヒ</t>
    </rPh>
    <rPh sb="9" eb="10">
      <t>ヒョウ</t>
    </rPh>
    <rPh sb="17" eb="19">
      <t>シセツ</t>
    </rPh>
    <rPh sb="19" eb="21">
      <t>クブン</t>
    </rPh>
    <rPh sb="24" eb="26">
      <t>トリアツカイ</t>
    </rPh>
    <rPh sb="26" eb="27">
      <t>リョウ</t>
    </rPh>
    <rPh sb="27" eb="28">
      <t>オヨ</t>
    </rPh>
    <rPh sb="29" eb="30">
      <t>ヒョウ</t>
    </rPh>
    <rPh sb="37" eb="39">
      <t>シセツ</t>
    </rPh>
    <rPh sb="42" eb="44">
      <t>トリアツカイ</t>
    </rPh>
    <rPh sb="44" eb="45">
      <t>リョウ</t>
    </rPh>
    <rPh sb="45" eb="47">
      <t>ゴウケイ</t>
    </rPh>
    <rPh sb="48" eb="50">
      <t>ヒリツ</t>
    </rPh>
    <rPh sb="51" eb="53">
      <t>ハイフ</t>
    </rPh>
    <phoneticPr fontId="4"/>
  </si>
  <si>
    <t>施設区分ごとの取扱量合計（t/年）</t>
    <rPh sb="0" eb="2">
      <t>シセツ</t>
    </rPh>
    <rPh sb="2" eb="4">
      <t>クブン</t>
    </rPh>
    <rPh sb="7" eb="9">
      <t>トリアツカイ</t>
    </rPh>
    <rPh sb="9" eb="10">
      <t>リョウ</t>
    </rPh>
    <rPh sb="10" eb="12">
      <t>ゴウケイ</t>
    </rPh>
    <rPh sb="15" eb="16">
      <t>ネン</t>
    </rPh>
    <phoneticPr fontId="4"/>
  </si>
  <si>
    <t>廃棄物種類ごとの公設民営への資源化投入量</t>
    <rPh sb="0" eb="3">
      <t>ハイキブツ</t>
    </rPh>
    <rPh sb="3" eb="5">
      <t>シュルイ</t>
    </rPh>
    <rPh sb="8" eb="10">
      <t>コウセツ</t>
    </rPh>
    <rPh sb="10" eb="12">
      <t>ミンエイ</t>
    </rPh>
    <rPh sb="14" eb="17">
      <t>シゲンカ</t>
    </rPh>
    <rPh sb="17" eb="19">
      <t>トウニュウ</t>
    </rPh>
    <rPh sb="19" eb="20">
      <t>リョウ</t>
    </rPh>
    <phoneticPr fontId="4"/>
  </si>
  <si>
    <t>廃棄物種類ごとの公設民営への資源化投入量</t>
    <rPh sb="8" eb="10">
      <t>コウセツ</t>
    </rPh>
    <rPh sb="10" eb="12">
      <t>ミンエイ</t>
    </rPh>
    <rPh sb="14" eb="17">
      <t>シゲンカ</t>
    </rPh>
    <rPh sb="17" eb="19">
      <t>トウニュウ</t>
    </rPh>
    <rPh sb="19" eb="20">
      <t>リョウ</t>
    </rPh>
    <phoneticPr fontId="4"/>
  </si>
  <si>
    <t>廃棄物種類ごとの施設の減価償却費・人件費・物件費の算出</t>
    <rPh sb="0" eb="3">
      <t>ハイキブツ</t>
    </rPh>
    <rPh sb="3" eb="5">
      <t>シュルイ</t>
    </rPh>
    <rPh sb="8" eb="10">
      <t>シセツ</t>
    </rPh>
    <rPh sb="11" eb="13">
      <t>ゲンカ</t>
    </rPh>
    <rPh sb="13" eb="15">
      <t>ショウキャク</t>
    </rPh>
    <rPh sb="15" eb="16">
      <t>ヒ</t>
    </rPh>
    <rPh sb="17" eb="20">
      <t>ジンケンヒ</t>
    </rPh>
    <rPh sb="21" eb="24">
      <t>ブッケンヒ</t>
    </rPh>
    <rPh sb="25" eb="27">
      <t>サンシュツ</t>
    </rPh>
    <phoneticPr fontId="4"/>
  </si>
  <si>
    <t>最終処分部門の廃棄物種類ごとの費用合計</t>
    <rPh sb="0" eb="2">
      <t>サイシュウ</t>
    </rPh>
    <rPh sb="2" eb="4">
      <t>ショブン</t>
    </rPh>
    <rPh sb="4" eb="6">
      <t>ブモン</t>
    </rPh>
    <rPh sb="7" eb="10">
      <t>ハイキブツ</t>
    </rPh>
    <rPh sb="10" eb="12">
      <t>シュルイ</t>
    </rPh>
    <rPh sb="15" eb="17">
      <t>ヒヨウ</t>
    </rPh>
    <rPh sb="17" eb="19">
      <t>ゴウケイ</t>
    </rPh>
    <phoneticPr fontId="4"/>
  </si>
  <si>
    <t>【表：施設1、施設6より算出】</t>
    <rPh sb="1" eb="2">
      <t>ヒョウ</t>
    </rPh>
    <rPh sb="3" eb="5">
      <t>シセツ</t>
    </rPh>
    <rPh sb="12" eb="14">
      <t>サンシュツ</t>
    </rPh>
    <phoneticPr fontId="4"/>
  </si>
  <si>
    <t>建設仮勘定</t>
    <rPh sb="0" eb="2">
      <t>ケンセツ</t>
    </rPh>
    <rPh sb="2" eb="5">
      <t>カリカンジョウ</t>
    </rPh>
    <phoneticPr fontId="4"/>
  </si>
  <si>
    <t>廃棄物種類ごとの公設民営による破砕施設投入量合計及び焼却施設投入量合計を算出</t>
    <rPh sb="0" eb="3">
      <t>ハイキブツ</t>
    </rPh>
    <rPh sb="3" eb="5">
      <t>シュルイ</t>
    </rPh>
    <rPh sb="8" eb="10">
      <t>コウセツ</t>
    </rPh>
    <rPh sb="10" eb="12">
      <t>ミンエイ</t>
    </rPh>
    <rPh sb="15" eb="17">
      <t>ハサイ</t>
    </rPh>
    <rPh sb="17" eb="19">
      <t>シセツ</t>
    </rPh>
    <rPh sb="19" eb="21">
      <t>トウニュウ</t>
    </rPh>
    <rPh sb="21" eb="22">
      <t>リョウ</t>
    </rPh>
    <rPh sb="22" eb="24">
      <t>ゴウケイ</t>
    </rPh>
    <rPh sb="24" eb="25">
      <t>オヨ</t>
    </rPh>
    <rPh sb="26" eb="28">
      <t>ショウキャク</t>
    </rPh>
    <rPh sb="28" eb="30">
      <t>シセツ</t>
    </rPh>
    <rPh sb="30" eb="32">
      <t>トウニュウ</t>
    </rPh>
    <rPh sb="32" eb="33">
      <t>リョウ</t>
    </rPh>
    <rPh sb="33" eb="35">
      <t>ゴウケイ</t>
    </rPh>
    <rPh sb="36" eb="38">
      <t>サンシュツ</t>
    </rPh>
    <phoneticPr fontId="4"/>
  </si>
  <si>
    <t>【表：中間公設2より算出】</t>
    <rPh sb="1" eb="2">
      <t>ヒョウ</t>
    </rPh>
    <rPh sb="5" eb="6">
      <t>コウ</t>
    </rPh>
    <rPh sb="6" eb="7">
      <t>セツ</t>
    </rPh>
    <rPh sb="10" eb="12">
      <t>サンシュツ</t>
    </rPh>
    <phoneticPr fontId="4"/>
  </si>
  <si>
    <t>■表：中間公設9</t>
    <rPh sb="1" eb="2">
      <t>ヒョウ</t>
    </rPh>
    <rPh sb="5" eb="6">
      <t>コウ</t>
    </rPh>
    <rPh sb="6" eb="7">
      <t>セツ</t>
    </rPh>
    <phoneticPr fontId="4"/>
  </si>
  <si>
    <t>９．収集運搬部門～コンテナ等の配布状況～</t>
    <phoneticPr fontId="4"/>
  </si>
  <si>
    <t>対象施設区分・対象廃棄物種類の経費　＝　（対象施設区分の経費）　×　（対象施設区分・対象廃棄物種類の投入量/対象施設区分の投入量合計）</t>
    <rPh sb="0" eb="2">
      <t>タイショウ</t>
    </rPh>
    <rPh sb="2" eb="4">
      <t>シセツ</t>
    </rPh>
    <rPh sb="4" eb="6">
      <t>クブン</t>
    </rPh>
    <rPh sb="7" eb="9">
      <t>タイショウ</t>
    </rPh>
    <rPh sb="9" eb="12">
      <t>ハイキブツ</t>
    </rPh>
    <rPh sb="12" eb="14">
      <t>シュルイ</t>
    </rPh>
    <rPh sb="15" eb="17">
      <t>ケイヒ</t>
    </rPh>
    <rPh sb="21" eb="23">
      <t>タイショウ</t>
    </rPh>
    <rPh sb="23" eb="25">
      <t>シセツ</t>
    </rPh>
    <rPh sb="25" eb="27">
      <t>クブン</t>
    </rPh>
    <rPh sb="28" eb="30">
      <t>ケイヒ</t>
    </rPh>
    <rPh sb="35" eb="37">
      <t>タイショウ</t>
    </rPh>
    <rPh sb="37" eb="39">
      <t>シセツ</t>
    </rPh>
    <rPh sb="39" eb="41">
      <t>クブン</t>
    </rPh>
    <rPh sb="42" eb="44">
      <t>タイショウ</t>
    </rPh>
    <rPh sb="44" eb="47">
      <t>ハイキブツ</t>
    </rPh>
    <rPh sb="47" eb="49">
      <t>シュルイ</t>
    </rPh>
    <rPh sb="50" eb="52">
      <t>トウニュウ</t>
    </rPh>
    <rPh sb="52" eb="53">
      <t>リョウ</t>
    </rPh>
    <rPh sb="54" eb="56">
      <t>タイショウ</t>
    </rPh>
    <rPh sb="56" eb="58">
      <t>シセツ</t>
    </rPh>
    <rPh sb="58" eb="60">
      <t>クブン</t>
    </rPh>
    <rPh sb="61" eb="63">
      <t>トウニュウ</t>
    </rPh>
    <rPh sb="63" eb="64">
      <t>リョウ</t>
    </rPh>
    <rPh sb="64" eb="66">
      <t>ゴウケイ</t>
    </rPh>
    <phoneticPr fontId="4"/>
  </si>
  <si>
    <t>施設区分ごとの埋立処分量量</t>
    <rPh sb="0" eb="2">
      <t>シセツ</t>
    </rPh>
    <rPh sb="2" eb="4">
      <t>クブン</t>
    </rPh>
    <rPh sb="12" eb="13">
      <t>リョウ</t>
    </rPh>
    <phoneticPr fontId="4"/>
  </si>
  <si>
    <t>■表：資源委託7</t>
    <rPh sb="1" eb="2">
      <t>ヒョウ</t>
    </rPh>
    <phoneticPr fontId="4"/>
  </si>
  <si>
    <t>積載車両の人件費
（円/年）</t>
    <rPh sb="0" eb="2">
      <t>セキサイ</t>
    </rPh>
    <rPh sb="2" eb="4">
      <t>シャリョウ</t>
    </rPh>
    <rPh sb="5" eb="8">
      <t>ジンケンヒ</t>
    </rPh>
    <rPh sb="10" eb="11">
      <t>エン</t>
    </rPh>
    <rPh sb="12" eb="13">
      <t>ネン</t>
    </rPh>
    <phoneticPr fontId="4"/>
  </si>
  <si>
    <t>（６）同一コンテナ配布区分に複数の廃棄物種類がまたがる場合の廃棄物種類ごとの配賦率を算出</t>
    <rPh sb="3" eb="5">
      <t>ドウイツ</t>
    </rPh>
    <rPh sb="9" eb="11">
      <t>ハイフ</t>
    </rPh>
    <rPh sb="11" eb="13">
      <t>クブン</t>
    </rPh>
    <rPh sb="14" eb="16">
      <t>フクスウ</t>
    </rPh>
    <rPh sb="17" eb="20">
      <t>ハイキブツ</t>
    </rPh>
    <rPh sb="20" eb="22">
      <t>シュルイ</t>
    </rPh>
    <rPh sb="27" eb="29">
      <t>バアイ</t>
    </rPh>
    <rPh sb="30" eb="33">
      <t>ハイキブツ</t>
    </rPh>
    <rPh sb="33" eb="35">
      <t>シュルイ</t>
    </rPh>
    <rPh sb="38" eb="40">
      <t>ハイフ</t>
    </rPh>
    <rPh sb="40" eb="41">
      <t>リツ</t>
    </rPh>
    <rPh sb="42" eb="44">
      <t>サンシュツ</t>
    </rPh>
    <phoneticPr fontId="4"/>
  </si>
  <si>
    <t>燃料費総額（円/年）</t>
    <rPh sb="0" eb="3">
      <t>ネンリョウヒ</t>
    </rPh>
    <rPh sb="3" eb="5">
      <t>ソウガク</t>
    </rPh>
    <rPh sb="6" eb="7">
      <t>エン</t>
    </rPh>
    <rPh sb="8" eb="9">
      <t>ネン</t>
    </rPh>
    <phoneticPr fontId="4"/>
  </si>
  <si>
    <t>維持補修費総額（円/年）</t>
    <rPh sb="0" eb="2">
      <t>イジ</t>
    </rPh>
    <rPh sb="2" eb="4">
      <t>ホシュウ</t>
    </rPh>
    <rPh sb="4" eb="5">
      <t>ヒ</t>
    </rPh>
    <rPh sb="5" eb="7">
      <t>ソウガク</t>
    </rPh>
    <rPh sb="8" eb="9">
      <t>エン</t>
    </rPh>
    <rPh sb="10" eb="11">
      <t>ネン</t>
    </rPh>
    <phoneticPr fontId="4"/>
  </si>
  <si>
    <t>【表：中間直営車両2より算出】</t>
    <rPh sb="1" eb="2">
      <t>ヒョウ</t>
    </rPh>
    <rPh sb="12" eb="14">
      <t>サンシュツ</t>
    </rPh>
    <phoneticPr fontId="4"/>
  </si>
  <si>
    <t>■表：中間直営車両4</t>
    <rPh sb="1" eb="2">
      <t>ヒョウ</t>
    </rPh>
    <phoneticPr fontId="4"/>
  </si>
  <si>
    <t>◆最終処分部門－委託－</t>
    <rPh sb="1" eb="3">
      <t>サイシュウ</t>
    </rPh>
    <rPh sb="3" eb="5">
      <t>ショブン</t>
    </rPh>
    <rPh sb="5" eb="7">
      <t>ブモン</t>
    </rPh>
    <rPh sb="8" eb="10">
      <t>イタク</t>
    </rPh>
    <phoneticPr fontId="4"/>
  </si>
  <si>
    <t>２０．最終処分部門～委託～</t>
    <phoneticPr fontId="4"/>
  </si>
  <si>
    <t>廃棄物種類ごと・処理方法ごとの公設民営へによる処理量合計を算出</t>
    <rPh sb="0" eb="3">
      <t>ハイキブツ</t>
    </rPh>
    <rPh sb="3" eb="5">
      <t>シュルイ</t>
    </rPh>
    <rPh sb="8" eb="10">
      <t>ショリ</t>
    </rPh>
    <rPh sb="10" eb="12">
      <t>ホウホウ</t>
    </rPh>
    <rPh sb="15" eb="17">
      <t>コウセツ</t>
    </rPh>
    <rPh sb="17" eb="19">
      <t>ミンエイ</t>
    </rPh>
    <rPh sb="23" eb="25">
      <t>ショリ</t>
    </rPh>
    <rPh sb="25" eb="26">
      <t>リョウ</t>
    </rPh>
    <rPh sb="26" eb="28">
      <t>ゴウケイ</t>
    </rPh>
    <rPh sb="29" eb="31">
      <t>サンシュツ</t>
    </rPh>
    <phoneticPr fontId="4"/>
  </si>
  <si>
    <t>収集運搬車両
収集運搬時間</t>
    <rPh sb="0" eb="2">
      <t>シュウシュウ</t>
    </rPh>
    <rPh sb="2" eb="4">
      <t>ウンパン</t>
    </rPh>
    <rPh sb="4" eb="6">
      <t>シャリョウ</t>
    </rPh>
    <phoneticPr fontId="4"/>
  </si>
  <si>
    <t>コンテナ配布車両
稼働時間</t>
    <rPh sb="4" eb="6">
      <t>ハイフ</t>
    </rPh>
    <rPh sb="6" eb="8">
      <t>シャリョウ</t>
    </rPh>
    <rPh sb="9" eb="11">
      <t>カドウ</t>
    </rPh>
    <phoneticPr fontId="4"/>
  </si>
  <si>
    <t>廃棄物種類ごとの嵩密度</t>
    <rPh sb="0" eb="3">
      <t>ハイキブツ</t>
    </rPh>
    <rPh sb="3" eb="5">
      <t>シュルイ</t>
    </rPh>
    <rPh sb="8" eb="9">
      <t>カサ</t>
    </rPh>
    <rPh sb="9" eb="11">
      <t>ミツド</t>
    </rPh>
    <phoneticPr fontId="4"/>
  </si>
  <si>
    <t>有料化（指定袋やシール等の販売）に係る費用・収益の算出について</t>
    <rPh sb="0" eb="3">
      <t>ユウリョウカ</t>
    </rPh>
    <rPh sb="4" eb="6">
      <t>シテイ</t>
    </rPh>
    <rPh sb="6" eb="7">
      <t>フクロ</t>
    </rPh>
    <rPh sb="11" eb="12">
      <t>トウ</t>
    </rPh>
    <rPh sb="13" eb="15">
      <t>ハンバイ</t>
    </rPh>
    <rPh sb="17" eb="18">
      <t>カカワ</t>
    </rPh>
    <rPh sb="19" eb="21">
      <t>ヒヨウ</t>
    </rPh>
    <rPh sb="22" eb="24">
      <t>シュウエキ</t>
    </rPh>
    <rPh sb="25" eb="27">
      <t>サンシュツ</t>
    </rPh>
    <phoneticPr fontId="4"/>
  </si>
  <si>
    <t>直接搬入ごみ手数料収入区分</t>
    <rPh sb="0" eb="2">
      <t>チョクセツ</t>
    </rPh>
    <rPh sb="2" eb="4">
      <t>ハンニュウ</t>
    </rPh>
    <rPh sb="6" eb="9">
      <t>テスウリョウ</t>
    </rPh>
    <rPh sb="9" eb="11">
      <t>シュウニュウ</t>
    </rPh>
    <rPh sb="11" eb="13">
      <t>クブン</t>
    </rPh>
    <phoneticPr fontId="4"/>
  </si>
  <si>
    <t>経費
（円/年）</t>
    <rPh sb="0" eb="2">
      <t>ケイヒ</t>
    </rPh>
    <rPh sb="4" eb="5">
      <t>エン</t>
    </rPh>
    <rPh sb="6" eb="7">
      <t>ネン</t>
    </rPh>
    <phoneticPr fontId="4"/>
  </si>
  <si>
    <t>注１</t>
    <rPh sb="0" eb="1">
      <t>チュウ</t>
    </rPh>
    <phoneticPr fontId="4"/>
  </si>
  <si>
    <t>一般廃棄物種類全般に係る経費</t>
    <rPh sb="0" eb="2">
      <t>イッパン</t>
    </rPh>
    <rPh sb="2" eb="4">
      <t>ハイキ</t>
    </rPh>
    <rPh sb="4" eb="5">
      <t>ブツ</t>
    </rPh>
    <rPh sb="5" eb="7">
      <t>シュルイ</t>
    </rPh>
    <rPh sb="7" eb="9">
      <t>ゼンパン</t>
    </rPh>
    <rPh sb="10" eb="11">
      <t>カカワ</t>
    </rPh>
    <rPh sb="12" eb="14">
      <t>ケイヒ</t>
    </rPh>
    <phoneticPr fontId="4"/>
  </si>
  <si>
    <t>◆最終処分部門－公設民営－</t>
    <rPh sb="1" eb="3">
      <t>サイシュウ</t>
    </rPh>
    <rPh sb="3" eb="5">
      <t>ショブン</t>
    </rPh>
    <rPh sb="5" eb="7">
      <t>ブモン</t>
    </rPh>
    <rPh sb="8" eb="10">
      <t>コウセツ</t>
    </rPh>
    <rPh sb="10" eb="12">
      <t>ミンエイ</t>
    </rPh>
    <phoneticPr fontId="4"/>
  </si>
  <si>
    <t>廃棄物種類ごとの公設民営への最終処分投入量</t>
    <rPh sb="0" eb="3">
      <t>ハイキブツ</t>
    </rPh>
    <rPh sb="3" eb="5">
      <t>シュルイ</t>
    </rPh>
    <rPh sb="8" eb="10">
      <t>コウセツ</t>
    </rPh>
    <rPh sb="10" eb="12">
      <t>ミンエイ</t>
    </rPh>
    <rPh sb="14" eb="16">
      <t>サイシュウ</t>
    </rPh>
    <rPh sb="16" eb="18">
      <t>ショブン</t>
    </rPh>
    <rPh sb="18" eb="20">
      <t>トウニュウ</t>
    </rPh>
    <rPh sb="20" eb="21">
      <t>リョウ</t>
    </rPh>
    <phoneticPr fontId="4"/>
  </si>
  <si>
    <t>１９．最終処分部門～公設民営～</t>
    <phoneticPr fontId="4"/>
  </si>
  <si>
    <t>廃棄物種類ごとの公設民営への最終処分投入量</t>
    <rPh sb="8" eb="10">
      <t>コウセツ</t>
    </rPh>
    <rPh sb="10" eb="12">
      <t>ミンエイ</t>
    </rPh>
    <rPh sb="14" eb="16">
      <t>サイシュウ</t>
    </rPh>
    <rPh sb="16" eb="18">
      <t>ショブン</t>
    </rPh>
    <rPh sb="18" eb="20">
      <t>トウニュウ</t>
    </rPh>
    <rPh sb="20" eb="21">
      <t>リョウ</t>
    </rPh>
    <phoneticPr fontId="4"/>
  </si>
  <si>
    <t>廃棄物種類ごとの直営施設への最終処分投入量</t>
    <rPh sb="8" eb="10">
      <t>チョクエイ</t>
    </rPh>
    <rPh sb="10" eb="12">
      <t>シセツ</t>
    </rPh>
    <rPh sb="14" eb="16">
      <t>サイシュウ</t>
    </rPh>
    <rPh sb="16" eb="18">
      <t>ショブン</t>
    </rPh>
    <rPh sb="18" eb="20">
      <t>トウニュウ</t>
    </rPh>
    <rPh sb="20" eb="21">
      <t>リョウ</t>
    </rPh>
    <phoneticPr fontId="4"/>
  </si>
  <si>
    <t>（２）同一廃棄物種類が複数の委託区分にまたがる場合の委託区分ごとの埋立処分量を算出</t>
    <rPh sb="3" eb="5">
      <t>ドウイツ</t>
    </rPh>
    <rPh sb="5" eb="8">
      <t>ハイキブツ</t>
    </rPh>
    <rPh sb="8" eb="10">
      <t>シュルイ</t>
    </rPh>
    <rPh sb="11" eb="13">
      <t>フクスウ</t>
    </rPh>
    <rPh sb="14" eb="16">
      <t>イタク</t>
    </rPh>
    <rPh sb="16" eb="18">
      <t>クブン</t>
    </rPh>
    <rPh sb="23" eb="25">
      <t>バアイ</t>
    </rPh>
    <rPh sb="26" eb="28">
      <t>イタク</t>
    </rPh>
    <rPh sb="28" eb="30">
      <t>クブン</t>
    </rPh>
    <rPh sb="33" eb="35">
      <t>ウメタテ</t>
    </rPh>
    <rPh sb="35" eb="37">
      <t>ショブン</t>
    </rPh>
    <rPh sb="37" eb="38">
      <t>リョウ</t>
    </rPh>
    <rPh sb="39" eb="41">
      <t>サンシュツ</t>
    </rPh>
    <phoneticPr fontId="4"/>
  </si>
  <si>
    <t>埋立処分量（t/年）</t>
    <rPh sb="0" eb="2">
      <t>ウメタテ</t>
    </rPh>
    <rPh sb="2" eb="4">
      <t>ショブン</t>
    </rPh>
    <rPh sb="4" eb="5">
      <t>リョウ</t>
    </rPh>
    <rPh sb="8" eb="9">
      <t>ネン</t>
    </rPh>
    <phoneticPr fontId="4"/>
  </si>
  <si>
    <t>収集運搬量（t/年）</t>
    <rPh sb="0" eb="2">
      <t>シュウシュウ</t>
    </rPh>
    <rPh sb="2" eb="4">
      <t>ウンパン</t>
    </rPh>
    <rPh sb="4" eb="5">
      <t>リョウ</t>
    </rPh>
    <phoneticPr fontId="4"/>
  </si>
  <si>
    <t>合計直接搬入量（t/年）</t>
    <rPh sb="0" eb="2">
      <t>ゴウケイ</t>
    </rPh>
    <rPh sb="2" eb="4">
      <t>チョクセツ</t>
    </rPh>
    <rPh sb="4" eb="6">
      <t>ハンニュウ</t>
    </rPh>
    <rPh sb="6" eb="7">
      <t>リョウ</t>
    </rPh>
    <phoneticPr fontId="4"/>
  </si>
  <si>
    <t>直営施設、公設民営施設の合計直接搬入量</t>
    <rPh sb="0" eb="2">
      <t>チョクエイ</t>
    </rPh>
    <rPh sb="2" eb="4">
      <t>シセツ</t>
    </rPh>
    <rPh sb="5" eb="7">
      <t>コウセツ</t>
    </rPh>
    <rPh sb="7" eb="9">
      <t>ミンエイ</t>
    </rPh>
    <rPh sb="9" eb="11">
      <t>シセツ</t>
    </rPh>
    <rPh sb="12" eb="14">
      <t>ゴウケイ</t>
    </rPh>
    <rPh sb="14" eb="16">
      <t>チョクセツ</t>
    </rPh>
    <rPh sb="16" eb="18">
      <t>ハンニュウ</t>
    </rPh>
    <rPh sb="18" eb="19">
      <t>リョウ</t>
    </rPh>
    <phoneticPr fontId="4"/>
  </si>
  <si>
    <t>直営、公設民営、委託の収集運搬量合計</t>
    <rPh sb="0" eb="2">
      <t>チョクエイ</t>
    </rPh>
    <rPh sb="3" eb="5">
      <t>コウセツ</t>
    </rPh>
    <rPh sb="5" eb="7">
      <t>ミンエイ</t>
    </rPh>
    <rPh sb="8" eb="10">
      <t>イタク</t>
    </rPh>
    <rPh sb="11" eb="13">
      <t>シュウシュウ</t>
    </rPh>
    <rPh sb="13" eb="15">
      <t>ウンパン</t>
    </rPh>
    <rPh sb="15" eb="16">
      <t>リョウ</t>
    </rPh>
    <rPh sb="16" eb="18">
      <t>ゴウケイ</t>
    </rPh>
    <phoneticPr fontId="4"/>
  </si>
  <si>
    <t>収集運搬部門の収集運搬量合計</t>
    <rPh sb="0" eb="2">
      <t>シュウシュウ</t>
    </rPh>
    <rPh sb="2" eb="4">
      <t>ウンパン</t>
    </rPh>
    <rPh sb="4" eb="6">
      <t>ブモン</t>
    </rPh>
    <rPh sb="7" eb="9">
      <t>シュウシュウ</t>
    </rPh>
    <rPh sb="9" eb="11">
      <t>ウンパン</t>
    </rPh>
    <rPh sb="11" eb="12">
      <t>リョウ</t>
    </rPh>
    <rPh sb="12" eb="14">
      <t>ゴウケイ</t>
    </rPh>
    <phoneticPr fontId="4"/>
  </si>
  <si>
    <t>収集運搬部門の直接搬入量</t>
    <rPh sb="0" eb="2">
      <t>シュウシュウ</t>
    </rPh>
    <rPh sb="2" eb="4">
      <t>ウンパン</t>
    </rPh>
    <rPh sb="4" eb="6">
      <t>ブモン</t>
    </rPh>
    <rPh sb="7" eb="9">
      <t>チョクセツ</t>
    </rPh>
    <rPh sb="9" eb="11">
      <t>ハンニュウ</t>
    </rPh>
    <rPh sb="11" eb="12">
      <t>リョウ</t>
    </rPh>
    <phoneticPr fontId="4"/>
  </si>
  <si>
    <t>部門費</t>
    <rPh sb="0" eb="2">
      <t>ブモン</t>
    </rPh>
    <rPh sb="2" eb="3">
      <t>ヒ</t>
    </rPh>
    <phoneticPr fontId="4"/>
  </si>
  <si>
    <t>中間処理部門の車両に係る減価償却費</t>
    <rPh sb="0" eb="2">
      <t>チュウカン</t>
    </rPh>
    <rPh sb="2" eb="4">
      <t>ショリ</t>
    </rPh>
    <rPh sb="4" eb="6">
      <t>ブモン</t>
    </rPh>
    <rPh sb="7" eb="9">
      <t>シャリョウ</t>
    </rPh>
    <rPh sb="10" eb="11">
      <t>カカワ</t>
    </rPh>
    <rPh sb="12" eb="17">
      <t>ゲンカショウキャクヒ</t>
    </rPh>
    <phoneticPr fontId="4"/>
  </si>
  <si>
    <t>■表：最終直営車両4（データ出典：算出ファイル「車・減」）</t>
    <rPh sb="1" eb="2">
      <t>ヒョウ</t>
    </rPh>
    <rPh sb="14" eb="16">
      <t>シュッテン</t>
    </rPh>
    <rPh sb="17" eb="19">
      <t>サンシュツ</t>
    </rPh>
    <phoneticPr fontId="4"/>
  </si>
  <si>
    <t>■表：最終直営車両5</t>
    <rPh sb="1" eb="2">
      <t>ヒョウ</t>
    </rPh>
    <phoneticPr fontId="4"/>
  </si>
  <si>
    <r>
      <t>■表：収直車両物件8</t>
    </r>
    <r>
      <rPr>
        <sz val="11"/>
        <rFont val="ＭＳ Ｐゴシック"/>
        <family val="3"/>
        <charset val="128"/>
      </rPr>
      <t>-2</t>
    </r>
    <rPh sb="1" eb="2">
      <t>ヒョウ</t>
    </rPh>
    <phoneticPr fontId="4"/>
  </si>
  <si>
    <t>燃料費（円/年）</t>
    <rPh sb="0" eb="3">
      <t>ネンリョウヒ</t>
    </rPh>
    <rPh sb="4" eb="5">
      <t>エン</t>
    </rPh>
    <rPh sb="6" eb="7">
      <t>ネン</t>
    </rPh>
    <phoneticPr fontId="4"/>
  </si>
  <si>
    <t>■表：収集公設車物7</t>
    <rPh sb="1" eb="2">
      <t>ヒョウ</t>
    </rPh>
    <phoneticPr fontId="4"/>
  </si>
  <si>
    <t>廃棄物種類ごとの作業部門費用合計</t>
    <phoneticPr fontId="4"/>
  </si>
  <si>
    <t>【表：焼却残さ3、焼却残さ9、焼却残さ13より算出】</t>
    <rPh sb="1" eb="2">
      <t>ヒョウ</t>
    </rPh>
    <rPh sb="23" eb="25">
      <t>サンシュツ</t>
    </rPh>
    <phoneticPr fontId="4"/>
  </si>
  <si>
    <t>【表：焼却残さ4、焼却残さ10、焼却残さ14より算出】</t>
    <rPh sb="1" eb="2">
      <t>ヒョウ</t>
    </rPh>
    <rPh sb="24" eb="26">
      <t>サンシュツ</t>
    </rPh>
    <phoneticPr fontId="4"/>
  </si>
  <si>
    <t>■表：最終委託3（データ出典：算出ファイル「焼却残さ」）</t>
    <rPh sb="1" eb="2">
      <t>ヒョウ</t>
    </rPh>
    <rPh sb="12" eb="14">
      <t>シュッテン</t>
    </rPh>
    <rPh sb="15" eb="17">
      <t>サンシュツ</t>
    </rPh>
    <rPh sb="22" eb="24">
      <t>ショウキャク</t>
    </rPh>
    <phoneticPr fontId="4"/>
  </si>
  <si>
    <t>廃棄物種類ごとの委託業者もしくは組合への埋立処分量（焼却残さ埋め立て量）</t>
    <rPh sb="8" eb="10">
      <t>イタク</t>
    </rPh>
    <rPh sb="10" eb="12">
      <t>ギョウシャ</t>
    </rPh>
    <rPh sb="16" eb="18">
      <t>クミアイ</t>
    </rPh>
    <rPh sb="20" eb="22">
      <t>ウメタテ</t>
    </rPh>
    <rPh sb="22" eb="24">
      <t>ショブン</t>
    </rPh>
    <rPh sb="24" eb="25">
      <t>リョウ</t>
    </rPh>
    <rPh sb="26" eb="28">
      <t>ショウキャク</t>
    </rPh>
    <rPh sb="30" eb="31">
      <t>ウ</t>
    </rPh>
    <rPh sb="32" eb="33">
      <t>タ</t>
    </rPh>
    <rPh sb="34" eb="35">
      <t>リョウ</t>
    </rPh>
    <phoneticPr fontId="4"/>
  </si>
  <si>
    <t>廃棄物種類ごとの直営施設への埋立処分量（焼却残さ埋め立て量）</t>
    <rPh sb="8" eb="10">
      <t>チョクエイ</t>
    </rPh>
    <rPh sb="10" eb="12">
      <t>シセツ</t>
    </rPh>
    <rPh sb="14" eb="16">
      <t>ウメタテ</t>
    </rPh>
    <rPh sb="16" eb="18">
      <t>ショブン</t>
    </rPh>
    <rPh sb="18" eb="19">
      <t>リョウ</t>
    </rPh>
    <rPh sb="20" eb="22">
      <t>ショウキャク</t>
    </rPh>
    <rPh sb="24" eb="25">
      <t>ウ</t>
    </rPh>
    <rPh sb="26" eb="27">
      <t>タ</t>
    </rPh>
    <rPh sb="28" eb="29">
      <t>リョウ</t>
    </rPh>
    <phoneticPr fontId="4"/>
  </si>
  <si>
    <t>■表：最終公設3（データ出典：算出ファイル「焼却残さ」）</t>
    <rPh sb="1" eb="2">
      <t>ヒョウ</t>
    </rPh>
    <rPh sb="12" eb="14">
      <t>シュッテン</t>
    </rPh>
    <rPh sb="15" eb="17">
      <t>サンシュツ</t>
    </rPh>
    <rPh sb="22" eb="24">
      <t>ショウキャク</t>
    </rPh>
    <phoneticPr fontId="4"/>
  </si>
  <si>
    <t>廃棄物種類ごとの公設民営への埋立処分量（焼却残さ埋め立て量）</t>
    <rPh sb="8" eb="10">
      <t>コウセツ</t>
    </rPh>
    <rPh sb="10" eb="12">
      <t>ミンエイ</t>
    </rPh>
    <rPh sb="14" eb="16">
      <t>ウメタテ</t>
    </rPh>
    <rPh sb="16" eb="18">
      <t>ショブン</t>
    </rPh>
    <rPh sb="18" eb="19">
      <t>リョウ</t>
    </rPh>
    <rPh sb="20" eb="22">
      <t>ショウキャク</t>
    </rPh>
    <rPh sb="24" eb="25">
      <t>ウ</t>
    </rPh>
    <rPh sb="26" eb="27">
      <t>タ</t>
    </rPh>
    <rPh sb="28" eb="29">
      <t>リョウ</t>
    </rPh>
    <phoneticPr fontId="4"/>
  </si>
  <si>
    <t>■表：最終直営車両3（データ出典：算出ファイル「焼却残さ」）</t>
    <rPh sb="1" eb="2">
      <t>ヒョウ</t>
    </rPh>
    <rPh sb="14" eb="16">
      <t>シュッテン</t>
    </rPh>
    <rPh sb="17" eb="19">
      <t>サンシュツ</t>
    </rPh>
    <rPh sb="24" eb="26">
      <t>ショウキャク</t>
    </rPh>
    <phoneticPr fontId="4"/>
  </si>
  <si>
    <t>処理方法ごと・廃棄物種類ごとの処理量合計を表：中間公設6の委託区分ごと・廃棄物種類ごとの処理量及び表：中間公設7の処理方法ごとの処理量合計の比率で配賦
・破砕の場合：　破砕施設投入量　×　（対象委託区分・対象廃棄物種類の投入量　/　処理方法破砕の対象廃棄物種類の投入量合計）
・焼却の場合：　焼却施設投入量　×　（対象委託区分・対象廃棄物種類の投入量　/　処理方法焼却の対象廃棄物種類の投入量合計）</t>
    <rPh sb="0" eb="2">
      <t>ショリ</t>
    </rPh>
    <rPh sb="2" eb="4">
      <t>ホウホウ</t>
    </rPh>
    <rPh sb="7" eb="10">
      <t>ハイキブツ</t>
    </rPh>
    <rPh sb="10" eb="12">
      <t>シュルイ</t>
    </rPh>
    <rPh sb="15" eb="17">
      <t>ショリ</t>
    </rPh>
    <rPh sb="17" eb="18">
      <t>リョウ</t>
    </rPh>
    <rPh sb="18" eb="20">
      <t>ゴウケイ</t>
    </rPh>
    <rPh sb="21" eb="22">
      <t>ヒョウ</t>
    </rPh>
    <rPh sb="25" eb="26">
      <t>コウ</t>
    </rPh>
    <rPh sb="26" eb="27">
      <t>セツ</t>
    </rPh>
    <rPh sb="29" eb="31">
      <t>イタク</t>
    </rPh>
    <rPh sb="31" eb="33">
      <t>クブン</t>
    </rPh>
    <rPh sb="36" eb="39">
      <t>ハイキブツ</t>
    </rPh>
    <rPh sb="39" eb="41">
      <t>シュルイ</t>
    </rPh>
    <rPh sb="44" eb="46">
      <t>ショリ</t>
    </rPh>
    <rPh sb="46" eb="47">
      <t>リョウ</t>
    </rPh>
    <rPh sb="47" eb="48">
      <t>オヨ</t>
    </rPh>
    <rPh sb="49" eb="50">
      <t>ヒョウ</t>
    </rPh>
    <rPh sb="51" eb="53">
      <t>チュウカン</t>
    </rPh>
    <rPh sb="53" eb="54">
      <t>コウ</t>
    </rPh>
    <rPh sb="54" eb="55">
      <t>セツ</t>
    </rPh>
    <rPh sb="57" eb="59">
      <t>ショリ</t>
    </rPh>
    <rPh sb="59" eb="61">
      <t>ホウホウ</t>
    </rPh>
    <rPh sb="64" eb="66">
      <t>ショリ</t>
    </rPh>
    <rPh sb="66" eb="67">
      <t>リョウ</t>
    </rPh>
    <rPh sb="67" eb="69">
      <t>ゴウケイ</t>
    </rPh>
    <rPh sb="70" eb="72">
      <t>ヒリツ</t>
    </rPh>
    <rPh sb="73" eb="75">
      <t>ハイフ</t>
    </rPh>
    <rPh sb="77" eb="79">
      <t>ハサイ</t>
    </rPh>
    <rPh sb="80" eb="82">
      <t>バアイ</t>
    </rPh>
    <rPh sb="84" eb="86">
      <t>ハサイ</t>
    </rPh>
    <rPh sb="86" eb="88">
      <t>シセツ</t>
    </rPh>
    <rPh sb="88" eb="90">
      <t>トウニュウ</t>
    </rPh>
    <rPh sb="90" eb="91">
      <t>リョウ</t>
    </rPh>
    <rPh sb="95" eb="97">
      <t>タイショウ</t>
    </rPh>
    <rPh sb="97" eb="99">
      <t>イタク</t>
    </rPh>
    <rPh sb="99" eb="101">
      <t>クブン</t>
    </rPh>
    <rPh sb="102" eb="104">
      <t>タイショウ</t>
    </rPh>
    <rPh sb="104" eb="107">
      <t>ハイキブツ</t>
    </rPh>
    <rPh sb="107" eb="109">
      <t>シュルイ</t>
    </rPh>
    <rPh sb="110" eb="112">
      <t>トウニュウ</t>
    </rPh>
    <rPh sb="112" eb="113">
      <t>リョウ</t>
    </rPh>
    <rPh sb="116" eb="118">
      <t>ショリ</t>
    </rPh>
    <rPh sb="118" eb="120">
      <t>ホウホウ</t>
    </rPh>
    <rPh sb="120" eb="122">
      <t>ハサイ</t>
    </rPh>
    <rPh sb="123" eb="125">
      <t>タイショウ</t>
    </rPh>
    <rPh sb="125" eb="128">
      <t>ハイキブツ</t>
    </rPh>
    <rPh sb="128" eb="130">
      <t>シュルイ</t>
    </rPh>
    <rPh sb="131" eb="133">
      <t>トウニュウ</t>
    </rPh>
    <rPh sb="133" eb="134">
      <t>リョウ</t>
    </rPh>
    <rPh sb="134" eb="136">
      <t>ゴウケイ</t>
    </rPh>
    <rPh sb="139" eb="141">
      <t>ショウキャク</t>
    </rPh>
    <rPh sb="146" eb="148">
      <t>ショウキャク</t>
    </rPh>
    <rPh sb="159" eb="161">
      <t>イタク</t>
    </rPh>
    <rPh sb="172" eb="174">
      <t>トウニュウ</t>
    </rPh>
    <rPh sb="182" eb="184">
      <t>ショウキャク</t>
    </rPh>
    <rPh sb="193" eb="195">
      <t>トウニュウ</t>
    </rPh>
    <phoneticPr fontId="4"/>
  </si>
  <si>
    <t>各部門の車両取得価額合計、減価償却累計額合計を算出</t>
    <rPh sb="0" eb="1">
      <t>カク</t>
    </rPh>
    <rPh sb="1" eb="3">
      <t>ブモン</t>
    </rPh>
    <rPh sb="4" eb="6">
      <t>シャリョウ</t>
    </rPh>
    <rPh sb="6" eb="8">
      <t>シュトク</t>
    </rPh>
    <rPh sb="8" eb="10">
      <t>カガク</t>
    </rPh>
    <rPh sb="10" eb="12">
      <t>ゴウケイ</t>
    </rPh>
    <rPh sb="13" eb="15">
      <t>ゲンカ</t>
    </rPh>
    <rPh sb="15" eb="17">
      <t>ショウキャク</t>
    </rPh>
    <rPh sb="17" eb="20">
      <t>ルイケイガク</t>
    </rPh>
    <rPh sb="20" eb="22">
      <t>ゴウケイ</t>
    </rPh>
    <rPh sb="23" eb="25">
      <t>サンシュツ</t>
    </rPh>
    <phoneticPr fontId="4"/>
  </si>
  <si>
    <t>減価償却累計額合計</t>
    <rPh sb="0" eb="4">
      <t>ゲンカショウキャク</t>
    </rPh>
    <rPh sb="4" eb="6">
      <t>ルイケイ</t>
    </rPh>
    <rPh sb="6" eb="7">
      <t>ガク</t>
    </rPh>
    <rPh sb="7" eb="9">
      <t>ゴウケイ</t>
    </rPh>
    <phoneticPr fontId="4"/>
  </si>
  <si>
    <t>各部門車両の取得価額合計、減価償却累計額合計</t>
    <rPh sb="0" eb="3">
      <t>カクブモン</t>
    </rPh>
    <rPh sb="3" eb="5">
      <t>シャリョウ</t>
    </rPh>
    <rPh sb="6" eb="8">
      <t>シュトク</t>
    </rPh>
    <rPh sb="8" eb="10">
      <t>カガク</t>
    </rPh>
    <rPh sb="10" eb="12">
      <t>ゴウケイ</t>
    </rPh>
    <rPh sb="13" eb="15">
      <t>ゲンカ</t>
    </rPh>
    <rPh sb="15" eb="17">
      <t>ショウキャク</t>
    </rPh>
    <rPh sb="17" eb="19">
      <t>ルイケイ</t>
    </rPh>
    <rPh sb="19" eb="20">
      <t>ガク</t>
    </rPh>
    <rPh sb="20" eb="22">
      <t>ゴウケイ</t>
    </rPh>
    <phoneticPr fontId="4"/>
  </si>
  <si>
    <t>◆中間処理部門－公設民営－</t>
    <rPh sb="1" eb="3">
      <t>チュウカン</t>
    </rPh>
    <rPh sb="3" eb="5">
      <t>ショリ</t>
    </rPh>
    <rPh sb="5" eb="7">
      <t>ブモン</t>
    </rPh>
    <rPh sb="8" eb="10">
      <t>コウセツ</t>
    </rPh>
    <rPh sb="10" eb="12">
      <t>ミンエイ</t>
    </rPh>
    <phoneticPr fontId="4"/>
  </si>
  <si>
    <t>①燃やすごみ</t>
  </si>
  <si>
    <t>②燃やさないごみ</t>
  </si>
  <si>
    <t>⑥無色のガラス製の容器</t>
  </si>
  <si>
    <t>⑦茶色のガラス製の容器</t>
  </si>
  <si>
    <t>⑧その他のガラス製の容器</t>
  </si>
  <si>
    <t>⑪白色トレイ</t>
  </si>
  <si>
    <t>⑫プラスチック製容器包装</t>
  </si>
  <si>
    <t>⑬紙製容器包装</t>
  </si>
  <si>
    <t>委託区分</t>
    <rPh sb="0" eb="2">
      <t>イタク</t>
    </rPh>
    <rPh sb="2" eb="4">
      <t>クブン</t>
    </rPh>
    <phoneticPr fontId="4"/>
  </si>
  <si>
    <t>委託事業者
もしくは
組合名</t>
    <rPh sb="0" eb="2">
      <t>イタク</t>
    </rPh>
    <rPh sb="2" eb="5">
      <t>ジギョウシャ</t>
    </rPh>
    <rPh sb="11" eb="13">
      <t>クミアイ</t>
    </rPh>
    <rPh sb="13" eb="14">
      <t>メイ</t>
    </rPh>
    <phoneticPr fontId="4"/>
  </si>
  <si>
    <t>人</t>
    <rPh sb="0" eb="1">
      <t>ニン</t>
    </rPh>
    <phoneticPr fontId="4"/>
  </si>
  <si>
    <t>廃棄物種類</t>
    <rPh sb="0" eb="3">
      <t>ハイキブツ</t>
    </rPh>
    <rPh sb="3" eb="5">
      <t>シュルイ</t>
    </rPh>
    <phoneticPr fontId="4"/>
  </si>
  <si>
    <t>委託料
（円/年）</t>
    <rPh sb="0" eb="2">
      <t>イタク</t>
    </rPh>
    <rPh sb="2" eb="3">
      <t>リョウ</t>
    </rPh>
    <rPh sb="5" eb="6">
      <t>エン</t>
    </rPh>
    <rPh sb="7" eb="8">
      <t>ネン</t>
    </rPh>
    <phoneticPr fontId="4"/>
  </si>
  <si>
    <t>③粗大ごみ</t>
  </si>
  <si>
    <t>④アルミ缶</t>
  </si>
  <si>
    <t>⑤スチール缶</t>
  </si>
  <si>
    <t>⑨リターナブルびん</t>
  </si>
  <si>
    <t>⑩ペットボトル</t>
  </si>
  <si>
    <t>⑭紙パック</t>
  </si>
  <si>
    <t>⑮段ボール</t>
  </si>
  <si>
    <t>⑯古紙</t>
  </si>
  <si>
    <t>⑰古布</t>
  </si>
  <si>
    <t>⑱生ごみ</t>
  </si>
  <si>
    <t>合計</t>
    <rPh sb="0" eb="2">
      <t>ゴウケイ</t>
    </rPh>
    <phoneticPr fontId="4"/>
  </si>
  <si>
    <t>対象施設の人件費</t>
    <rPh sb="0" eb="2">
      <t>タイショウ</t>
    </rPh>
    <rPh sb="2" eb="4">
      <t>シセツ</t>
    </rPh>
    <rPh sb="5" eb="8">
      <t>ジンケンヒ</t>
    </rPh>
    <phoneticPr fontId="4"/>
  </si>
  <si>
    <t>②</t>
    <phoneticPr fontId="4"/>
  </si>
  <si>
    <t>■表：収直車両減価5</t>
    <rPh sb="1" eb="2">
      <t>ヒョウ</t>
    </rPh>
    <rPh sb="3" eb="4">
      <t>オサム</t>
    </rPh>
    <rPh sb="4" eb="5">
      <t>チョク</t>
    </rPh>
    <rPh sb="5" eb="7">
      <t>シャリョウ</t>
    </rPh>
    <rPh sb="7" eb="9">
      <t>ゲンカ</t>
    </rPh>
    <phoneticPr fontId="4"/>
  </si>
  <si>
    <t>雇上</t>
    <rPh sb="0" eb="1">
      <t>ヤト</t>
    </rPh>
    <rPh sb="1" eb="2">
      <t>ア</t>
    </rPh>
    <phoneticPr fontId="4"/>
  </si>
  <si>
    <t>■表：収直車両物件6</t>
    <rPh sb="1" eb="2">
      <t>ヒョウ</t>
    </rPh>
    <phoneticPr fontId="4"/>
  </si>
  <si>
    <t>積載量（t/年）</t>
    <rPh sb="0" eb="2">
      <t>セキサイ</t>
    </rPh>
    <rPh sb="2" eb="3">
      <t>リョウ</t>
    </rPh>
    <rPh sb="6" eb="7">
      <t>ネン</t>
    </rPh>
    <phoneticPr fontId="4"/>
  </si>
  <si>
    <t>廃棄物種類ごとの委託業者もしくは組合による資源化投入量</t>
    <rPh sb="0" eb="3">
      <t>ハイキブツ</t>
    </rPh>
    <rPh sb="3" eb="5">
      <t>シュルイ</t>
    </rPh>
    <rPh sb="8" eb="10">
      <t>イタク</t>
    </rPh>
    <rPh sb="10" eb="12">
      <t>ギョウシャ</t>
    </rPh>
    <rPh sb="16" eb="18">
      <t>クミアイ</t>
    </rPh>
    <rPh sb="21" eb="24">
      <t>シゲンカ</t>
    </rPh>
    <rPh sb="24" eb="26">
      <t>トウニュウ</t>
    </rPh>
    <rPh sb="26" eb="27">
      <t>リョウ</t>
    </rPh>
    <phoneticPr fontId="4"/>
  </si>
  <si>
    <t>廃棄物種類ごとの委託料・減価償却費の算出</t>
    <rPh sb="0" eb="3">
      <t>ハイキブツ</t>
    </rPh>
    <rPh sb="3" eb="5">
      <t>シュルイ</t>
    </rPh>
    <rPh sb="8" eb="11">
      <t>イタクリョウ</t>
    </rPh>
    <rPh sb="12" eb="14">
      <t>ゲンカ</t>
    </rPh>
    <rPh sb="14" eb="16">
      <t>ショウキャク</t>
    </rPh>
    <rPh sb="16" eb="17">
      <t>ヒ</t>
    </rPh>
    <rPh sb="18" eb="20">
      <t>サンシュツ</t>
    </rPh>
    <phoneticPr fontId="4"/>
  </si>
  <si>
    <t>廃棄物種類ごとの車両に係る物件費の算出</t>
    <rPh sb="0" eb="3">
      <t>ハイキブツ</t>
    </rPh>
    <rPh sb="3" eb="5">
      <t>シュルイ</t>
    </rPh>
    <rPh sb="8" eb="10">
      <t>シャリョウ</t>
    </rPh>
    <rPh sb="11" eb="12">
      <t>カカワ</t>
    </rPh>
    <rPh sb="13" eb="16">
      <t>ブッケンヒ</t>
    </rPh>
    <rPh sb="17" eb="19">
      <t>サンシュツ</t>
    </rPh>
    <phoneticPr fontId="4"/>
  </si>
  <si>
    <t>■表：車両減価2（データ出典：入力ファイル「７．収集運搬部門～直営車両の積載量等～」）</t>
    <rPh sb="1" eb="2">
      <t>ヒョウ</t>
    </rPh>
    <rPh sb="3" eb="5">
      <t>シャリョウ</t>
    </rPh>
    <rPh sb="5" eb="7">
      <t>ゲンカ</t>
    </rPh>
    <rPh sb="12" eb="14">
      <t>シュッテン</t>
    </rPh>
    <rPh sb="15" eb="17">
      <t>ニュウリョク</t>
    </rPh>
    <phoneticPr fontId="4"/>
  </si>
  <si>
    <t>４．収集運搬部門～収集運搬量～</t>
    <phoneticPr fontId="4"/>
  </si>
  <si>
    <t>【表：収直コン車物1、収直コン車物6より算出】</t>
    <rPh sb="1" eb="2">
      <t>ヒョウ</t>
    </rPh>
    <rPh sb="20" eb="22">
      <t>サンシュツ</t>
    </rPh>
    <phoneticPr fontId="4"/>
  </si>
  <si>
    <t>■表：収直コン車物10</t>
    <rPh sb="1" eb="2">
      <t>ヒョウ</t>
    </rPh>
    <rPh sb="3" eb="4">
      <t>オサム</t>
    </rPh>
    <rPh sb="4" eb="5">
      <t>チョク</t>
    </rPh>
    <rPh sb="7" eb="8">
      <t>シャ</t>
    </rPh>
    <rPh sb="8" eb="9">
      <t>ブツ</t>
    </rPh>
    <phoneticPr fontId="4"/>
  </si>
  <si>
    <t>■表：収直コン車物12</t>
    <rPh sb="1" eb="2">
      <t>ヒョウ</t>
    </rPh>
    <rPh sb="3" eb="4">
      <t>オサム</t>
    </rPh>
    <rPh sb="4" eb="5">
      <t>チョク</t>
    </rPh>
    <rPh sb="7" eb="8">
      <t>シャ</t>
    </rPh>
    <rPh sb="8" eb="9">
      <t>ブツ</t>
    </rPh>
    <phoneticPr fontId="4"/>
  </si>
  <si>
    <t>対象リース・レンタル費用</t>
    <rPh sb="0" eb="2">
      <t>タイショウ</t>
    </rPh>
    <rPh sb="10" eb="12">
      <t>ヒヨウ</t>
    </rPh>
    <phoneticPr fontId="4"/>
  </si>
  <si>
    <r>
      <t>■表：収直コン車物1</t>
    </r>
    <r>
      <rPr>
        <sz val="11"/>
        <rFont val="ＭＳ Ｐゴシック"/>
        <family val="3"/>
        <charset val="128"/>
      </rPr>
      <t>1-2</t>
    </r>
    <rPh sb="1" eb="2">
      <t>ヒョウ</t>
    </rPh>
    <rPh sb="3" eb="4">
      <t>オサム</t>
    </rPh>
    <rPh sb="4" eb="5">
      <t>チョク</t>
    </rPh>
    <rPh sb="7" eb="8">
      <t>シャ</t>
    </rPh>
    <rPh sb="8" eb="9">
      <t>ブツ</t>
    </rPh>
    <phoneticPr fontId="4"/>
  </si>
  <si>
    <t>対象燃料費</t>
    <rPh sb="0" eb="2">
      <t>タイショウ</t>
    </rPh>
    <rPh sb="2" eb="5">
      <t>ネンリョウヒ</t>
    </rPh>
    <phoneticPr fontId="4"/>
  </si>
  <si>
    <t>対象維持補修費</t>
    <rPh sb="0" eb="2">
      <t>タイショウ</t>
    </rPh>
    <rPh sb="2" eb="4">
      <t>イジ</t>
    </rPh>
    <rPh sb="4" eb="6">
      <t>ホシュウ</t>
    </rPh>
    <rPh sb="6" eb="7">
      <t>ヒ</t>
    </rPh>
    <phoneticPr fontId="4"/>
  </si>
  <si>
    <t>各部門の有形固定資産額、減価償却累計額、建設仮勘定の合計を算出</t>
    <rPh sb="0" eb="1">
      <t>カク</t>
    </rPh>
    <rPh sb="1" eb="3">
      <t>ブモン</t>
    </rPh>
    <rPh sb="4" eb="6">
      <t>ユウケイ</t>
    </rPh>
    <rPh sb="6" eb="8">
      <t>コテイ</t>
    </rPh>
    <rPh sb="8" eb="10">
      <t>シサン</t>
    </rPh>
    <rPh sb="10" eb="11">
      <t>ガク</t>
    </rPh>
    <rPh sb="12" eb="14">
      <t>ゲンカ</t>
    </rPh>
    <rPh sb="14" eb="16">
      <t>ショウキャク</t>
    </rPh>
    <rPh sb="16" eb="19">
      <t>ルイケイガク</t>
    </rPh>
    <rPh sb="20" eb="22">
      <t>ケンセツ</t>
    </rPh>
    <rPh sb="22" eb="25">
      <t>カリカンジョウ</t>
    </rPh>
    <rPh sb="26" eb="28">
      <t>ゴウケイ</t>
    </rPh>
    <rPh sb="29" eb="31">
      <t>サンシュツ</t>
    </rPh>
    <phoneticPr fontId="4"/>
  </si>
  <si>
    <t>対象委託区分の施設・対象廃棄物種類の減価償却費＝（対象委託区分の施設の減価償却費）×（対象委託区分・対象廃棄物種類の埋立処分量/対象委託区分埋立処分量合計）</t>
    <rPh sb="0" eb="2">
      <t>タイショウ</t>
    </rPh>
    <rPh sb="2" eb="4">
      <t>イタク</t>
    </rPh>
    <rPh sb="4" eb="6">
      <t>クブン</t>
    </rPh>
    <rPh sb="7" eb="9">
      <t>シセツ</t>
    </rPh>
    <rPh sb="10" eb="12">
      <t>タイショウ</t>
    </rPh>
    <rPh sb="12" eb="15">
      <t>ハイキブツ</t>
    </rPh>
    <rPh sb="15" eb="17">
      <t>シュルイ</t>
    </rPh>
    <rPh sb="18" eb="20">
      <t>ゲンカ</t>
    </rPh>
    <rPh sb="20" eb="22">
      <t>ショウキャク</t>
    </rPh>
    <rPh sb="22" eb="23">
      <t>ヒ</t>
    </rPh>
    <rPh sb="25" eb="27">
      <t>タイショウ</t>
    </rPh>
    <rPh sb="27" eb="29">
      <t>イタク</t>
    </rPh>
    <rPh sb="29" eb="31">
      <t>クブン</t>
    </rPh>
    <rPh sb="32" eb="34">
      <t>シセツ</t>
    </rPh>
    <rPh sb="35" eb="37">
      <t>ゲンカ</t>
    </rPh>
    <rPh sb="37" eb="39">
      <t>ショウキャク</t>
    </rPh>
    <rPh sb="39" eb="40">
      <t>ヒ</t>
    </rPh>
    <rPh sb="43" eb="45">
      <t>タイショウ</t>
    </rPh>
    <rPh sb="45" eb="47">
      <t>イタク</t>
    </rPh>
    <rPh sb="47" eb="49">
      <t>クブン</t>
    </rPh>
    <rPh sb="50" eb="52">
      <t>タイショウ</t>
    </rPh>
    <rPh sb="52" eb="55">
      <t>ハイキブツ</t>
    </rPh>
    <rPh sb="55" eb="57">
      <t>シュルイ</t>
    </rPh>
    <rPh sb="58" eb="60">
      <t>ウメタテ</t>
    </rPh>
    <rPh sb="60" eb="62">
      <t>ショブン</t>
    </rPh>
    <rPh sb="62" eb="63">
      <t>リョウ</t>
    </rPh>
    <rPh sb="64" eb="66">
      <t>タイショウ</t>
    </rPh>
    <rPh sb="66" eb="68">
      <t>イタク</t>
    </rPh>
    <rPh sb="68" eb="70">
      <t>クブン</t>
    </rPh>
    <rPh sb="70" eb="72">
      <t>ウメタテ</t>
    </rPh>
    <rPh sb="72" eb="74">
      <t>ショブン</t>
    </rPh>
    <rPh sb="74" eb="75">
      <t>リョウ</t>
    </rPh>
    <rPh sb="75" eb="77">
      <t>ゴウケイ</t>
    </rPh>
    <phoneticPr fontId="4"/>
  </si>
  <si>
    <t>施設区分ごとの人件費（円/年）</t>
    <rPh sb="7" eb="9">
      <t>ジンケン</t>
    </rPh>
    <rPh sb="9" eb="10">
      <t>ヒ</t>
    </rPh>
    <phoneticPr fontId="4"/>
  </si>
  <si>
    <t>減価償却累計額</t>
    <rPh sb="4" eb="7">
      <t>ルイケイガク</t>
    </rPh>
    <phoneticPr fontId="4"/>
  </si>
  <si>
    <t>中間処理投入量（t/年）</t>
    <rPh sb="0" eb="2">
      <t>チュウカン</t>
    </rPh>
    <rPh sb="2" eb="4">
      <t>ショリ</t>
    </rPh>
    <rPh sb="4" eb="6">
      <t>トウニュウ</t>
    </rPh>
    <rPh sb="6" eb="7">
      <t>リョウ</t>
    </rPh>
    <phoneticPr fontId="4"/>
  </si>
  <si>
    <t>中間処理投入量合計</t>
    <rPh sb="7" eb="9">
      <t>ゴウケイ</t>
    </rPh>
    <phoneticPr fontId="4"/>
  </si>
  <si>
    <t>１３．中間処理部門～中間処理投入量～</t>
    <rPh sb="3" eb="5">
      <t>チュウカン</t>
    </rPh>
    <rPh sb="5" eb="7">
      <t>ショリ</t>
    </rPh>
    <rPh sb="7" eb="9">
      <t>ブモン</t>
    </rPh>
    <rPh sb="10" eb="12">
      <t>チュウカン</t>
    </rPh>
    <rPh sb="12" eb="14">
      <t>ショリ</t>
    </rPh>
    <rPh sb="14" eb="16">
      <t>トウニュウ</t>
    </rPh>
    <rPh sb="16" eb="17">
      <t>リョウ</t>
    </rPh>
    <phoneticPr fontId="4"/>
  </si>
  <si>
    <t>１４．中間処理部門～直営施設～</t>
    <phoneticPr fontId="4"/>
  </si>
  <si>
    <t>■表：収直コン物件4</t>
    <rPh sb="1" eb="2">
      <t>ヒョウ</t>
    </rPh>
    <phoneticPr fontId="4"/>
  </si>
  <si>
    <t>■表：収直コン物件8</t>
    <rPh sb="1" eb="2">
      <t>ヒョウ</t>
    </rPh>
    <rPh sb="3" eb="4">
      <t>オサム</t>
    </rPh>
    <rPh sb="4" eb="5">
      <t>チョク</t>
    </rPh>
    <rPh sb="7" eb="9">
      <t>ブッケン</t>
    </rPh>
    <phoneticPr fontId="4"/>
  </si>
  <si>
    <t>対象施設の人件費（円）</t>
    <rPh sb="5" eb="8">
      <t>ジンケンヒ</t>
    </rPh>
    <phoneticPr fontId="4"/>
  </si>
  <si>
    <t>対象施設の物件費（円）</t>
    <rPh sb="5" eb="8">
      <t>ブッケンヒ</t>
    </rPh>
    <phoneticPr fontId="4"/>
  </si>
  <si>
    <t>対象施設の経費（円）</t>
    <rPh sb="5" eb="7">
      <t>ケイヒ</t>
    </rPh>
    <phoneticPr fontId="4"/>
  </si>
  <si>
    <t>対象施設の人件費（円/年）</t>
    <rPh sb="5" eb="8">
      <t>ジンケンヒ</t>
    </rPh>
    <phoneticPr fontId="4"/>
  </si>
  <si>
    <t>対象施設の搬入量合計（t/年）</t>
    <rPh sb="5" eb="7">
      <t>ハンニュウ</t>
    </rPh>
    <rPh sb="7" eb="8">
      <t>リョウ</t>
    </rPh>
    <rPh sb="8" eb="10">
      <t>ゴウケイ</t>
    </rPh>
    <rPh sb="13" eb="14">
      <t>ネン</t>
    </rPh>
    <phoneticPr fontId="4"/>
  </si>
  <si>
    <t>対象施設の減価償却費（円/年）</t>
    <rPh sb="5" eb="7">
      <t>ゲンカ</t>
    </rPh>
    <rPh sb="7" eb="9">
      <t>ショウキャク</t>
    </rPh>
    <rPh sb="9" eb="10">
      <t>ヒ</t>
    </rPh>
    <phoneticPr fontId="4"/>
  </si>
  <si>
    <t>対象施設の物件費（円/年）</t>
    <rPh sb="5" eb="8">
      <t>ブッケンヒ</t>
    </rPh>
    <phoneticPr fontId="4"/>
  </si>
  <si>
    <t>対象施設の経費（円/年）</t>
    <rPh sb="5" eb="7">
      <t>ケイヒ</t>
    </rPh>
    <phoneticPr fontId="4"/>
  </si>
  <si>
    <t>対象施設の投入量合計（t/年）</t>
    <rPh sb="5" eb="7">
      <t>トウニュウ</t>
    </rPh>
    <rPh sb="7" eb="8">
      <t>リョウ</t>
    </rPh>
    <rPh sb="8" eb="10">
      <t>ゴウケイ</t>
    </rPh>
    <rPh sb="13" eb="14">
      <t>ネン</t>
    </rPh>
    <phoneticPr fontId="4"/>
  </si>
  <si>
    <t>対象施設の減価償却費（円/年）</t>
    <rPh sb="5" eb="7">
      <t>ゲンカ</t>
    </rPh>
    <rPh sb="7" eb="9">
      <t>ショウキャク</t>
    </rPh>
    <rPh sb="9" eb="10">
      <t>ヒ</t>
    </rPh>
    <rPh sb="11" eb="12">
      <t>エン</t>
    </rPh>
    <rPh sb="13" eb="14">
      <t>ネン</t>
    </rPh>
    <phoneticPr fontId="4"/>
  </si>
  <si>
    <t>対象施設の処理量合計（t/年）</t>
    <rPh sb="5" eb="7">
      <t>ショリ</t>
    </rPh>
    <rPh sb="7" eb="8">
      <t>リョウ</t>
    </rPh>
    <rPh sb="8" eb="10">
      <t>ゴウケイ</t>
    </rPh>
    <rPh sb="13" eb="14">
      <t>ネン</t>
    </rPh>
    <phoneticPr fontId="4"/>
  </si>
  <si>
    <t>対象施設の稼働時間（時/年）</t>
    <rPh sb="5" eb="7">
      <t>カドウ</t>
    </rPh>
    <rPh sb="7" eb="9">
      <t>ジカン</t>
    </rPh>
    <phoneticPr fontId="4"/>
  </si>
  <si>
    <t>対象施設ののべ稼働時間
（人・時/年）</t>
    <rPh sb="7" eb="9">
      <t>カドウ</t>
    </rPh>
    <rPh sb="9" eb="11">
      <t>ジカン</t>
    </rPh>
    <rPh sb="13" eb="14">
      <t>ヒト</t>
    </rPh>
    <rPh sb="15" eb="16">
      <t>トキ</t>
    </rPh>
    <rPh sb="17" eb="18">
      <t>ネン</t>
    </rPh>
    <phoneticPr fontId="4"/>
  </si>
  <si>
    <t>対象施設の搬入量合計、減価償却費、物件費、経費を算出</t>
    <rPh sb="0" eb="2">
      <t>タイショウ</t>
    </rPh>
    <rPh sb="2" eb="4">
      <t>シセツ</t>
    </rPh>
    <rPh sb="5" eb="7">
      <t>ハンニュウ</t>
    </rPh>
    <rPh sb="7" eb="8">
      <t>リョウ</t>
    </rPh>
    <rPh sb="8" eb="10">
      <t>ゴウケイ</t>
    </rPh>
    <rPh sb="11" eb="13">
      <t>ゲンカ</t>
    </rPh>
    <rPh sb="13" eb="15">
      <t>ショウキャク</t>
    </rPh>
    <rPh sb="15" eb="16">
      <t>ヒ</t>
    </rPh>
    <rPh sb="17" eb="20">
      <t>ブッケンヒ</t>
    </rPh>
    <rPh sb="21" eb="23">
      <t>ケイヒ</t>
    </rPh>
    <rPh sb="24" eb="26">
      <t>サンシュツ</t>
    </rPh>
    <phoneticPr fontId="4"/>
  </si>
  <si>
    <t>委託量もしくは、当該施設搬入量（t/年）</t>
    <rPh sb="0" eb="2">
      <t>イタク</t>
    </rPh>
    <rPh sb="2" eb="3">
      <t>リョウ</t>
    </rPh>
    <rPh sb="8" eb="10">
      <t>トウガイ</t>
    </rPh>
    <rPh sb="10" eb="12">
      <t>シセツ</t>
    </rPh>
    <rPh sb="12" eb="14">
      <t>ハンニュウ</t>
    </rPh>
    <rPh sb="14" eb="15">
      <t>リョウ</t>
    </rPh>
    <rPh sb="18" eb="19">
      <t>ネン</t>
    </rPh>
    <phoneticPr fontId="4"/>
  </si>
  <si>
    <t>対象施設の減価償却費、人件費、物件費、経費を表：中間直営7の施設区分ごとの投入量及び表：中間直営8の施設ごとの投入量合計の比率で配賦</t>
    <rPh sb="0" eb="2">
      <t>タイショウ</t>
    </rPh>
    <rPh sb="2" eb="4">
      <t>シセツ</t>
    </rPh>
    <rPh sb="5" eb="7">
      <t>ゲンカ</t>
    </rPh>
    <rPh sb="7" eb="9">
      <t>ショウキャク</t>
    </rPh>
    <rPh sb="9" eb="10">
      <t>ヒ</t>
    </rPh>
    <rPh sb="11" eb="14">
      <t>ジンケンヒ</t>
    </rPh>
    <rPh sb="15" eb="18">
      <t>ブッケンヒ</t>
    </rPh>
    <rPh sb="19" eb="21">
      <t>ケイヒ</t>
    </rPh>
    <rPh sb="22" eb="23">
      <t>ヒョウ</t>
    </rPh>
    <rPh sb="24" eb="26">
      <t>チュウカン</t>
    </rPh>
    <rPh sb="26" eb="28">
      <t>チョクエイ</t>
    </rPh>
    <rPh sb="30" eb="32">
      <t>シセツ</t>
    </rPh>
    <rPh sb="32" eb="34">
      <t>クブン</t>
    </rPh>
    <rPh sb="37" eb="39">
      <t>トウニュウ</t>
    </rPh>
    <rPh sb="39" eb="40">
      <t>リョウ</t>
    </rPh>
    <rPh sb="40" eb="41">
      <t>オヨ</t>
    </rPh>
    <rPh sb="42" eb="43">
      <t>ヒョウ</t>
    </rPh>
    <rPh sb="44" eb="46">
      <t>チュウカン</t>
    </rPh>
    <rPh sb="46" eb="48">
      <t>チョクエイ</t>
    </rPh>
    <rPh sb="50" eb="52">
      <t>シセツ</t>
    </rPh>
    <rPh sb="57" eb="58">
      <t>リョウ</t>
    </rPh>
    <rPh sb="58" eb="60">
      <t>ゴウケイ</t>
    </rPh>
    <rPh sb="61" eb="63">
      <t>ヒリツ</t>
    </rPh>
    <rPh sb="64" eb="66">
      <t>ハイフ</t>
    </rPh>
    <phoneticPr fontId="4"/>
  </si>
  <si>
    <t>■表：収直コン車両減価7</t>
    <rPh sb="1" eb="2">
      <t>ヒョウ</t>
    </rPh>
    <rPh sb="7" eb="9">
      <t>シャリョウ</t>
    </rPh>
    <rPh sb="9" eb="11">
      <t>ゲンカ</t>
    </rPh>
    <phoneticPr fontId="4"/>
  </si>
  <si>
    <t>■表：収直コン車両減価8</t>
    <rPh sb="1" eb="2">
      <t>ヒョウ</t>
    </rPh>
    <rPh sb="7" eb="9">
      <t>シャリョウ</t>
    </rPh>
    <rPh sb="9" eb="11">
      <t>ゲンカ</t>
    </rPh>
    <phoneticPr fontId="4"/>
  </si>
  <si>
    <t>■表：収直コン車両減価9</t>
    <rPh sb="1" eb="2">
      <t>ヒョウ</t>
    </rPh>
    <rPh sb="7" eb="9">
      <t>シャリョウ</t>
    </rPh>
    <rPh sb="9" eb="11">
      <t>ゲンカ</t>
    </rPh>
    <phoneticPr fontId="4"/>
  </si>
  <si>
    <t>廃棄物種類ごとの収集運搬量合計を積載区分ごとの表：収集車両減価7の比率で配賦</t>
    <rPh sb="0" eb="3">
      <t>ハイキブツ</t>
    </rPh>
    <rPh sb="3" eb="5">
      <t>シュルイ</t>
    </rPh>
    <rPh sb="8" eb="10">
      <t>シュウシュウ</t>
    </rPh>
    <rPh sb="10" eb="12">
      <t>ウンパン</t>
    </rPh>
    <rPh sb="12" eb="13">
      <t>リョウ</t>
    </rPh>
    <rPh sb="13" eb="15">
      <t>ゴウケイ</t>
    </rPh>
    <rPh sb="16" eb="18">
      <t>セキサイ</t>
    </rPh>
    <rPh sb="18" eb="20">
      <t>クブン</t>
    </rPh>
    <rPh sb="23" eb="24">
      <t>ヒョウ</t>
    </rPh>
    <rPh sb="25" eb="27">
      <t>シュウシュウ</t>
    </rPh>
    <rPh sb="27" eb="29">
      <t>シャリョウ</t>
    </rPh>
    <rPh sb="29" eb="31">
      <t>ゲンカ</t>
    </rPh>
    <rPh sb="33" eb="35">
      <t>ヒリツ</t>
    </rPh>
    <rPh sb="36" eb="38">
      <t>ハイフ</t>
    </rPh>
    <phoneticPr fontId="4"/>
  </si>
  <si>
    <t>廃棄物種類ごと・処理方法ごとの直営施設への投入量合計を算出</t>
    <rPh sb="0" eb="3">
      <t>ハイキブツ</t>
    </rPh>
    <rPh sb="3" eb="5">
      <t>シュルイ</t>
    </rPh>
    <rPh sb="8" eb="10">
      <t>ショリ</t>
    </rPh>
    <rPh sb="10" eb="12">
      <t>ホウホウ</t>
    </rPh>
    <rPh sb="15" eb="17">
      <t>チョクエイ</t>
    </rPh>
    <rPh sb="17" eb="19">
      <t>シセツ</t>
    </rPh>
    <rPh sb="21" eb="23">
      <t>トウニュウ</t>
    </rPh>
    <rPh sb="23" eb="24">
      <t>リョウ</t>
    </rPh>
    <rPh sb="24" eb="26">
      <t>ゴウケイ</t>
    </rPh>
    <rPh sb="27" eb="29">
      <t>サンシュツ</t>
    </rPh>
    <phoneticPr fontId="4"/>
  </si>
  <si>
    <t>（３）「委託区分別委託料総額もしくは組合負担金支払額」を「廃棄物種類ごとの公設民営への処理量」の比で各廃棄物種類に配賦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コウセツ</t>
    </rPh>
    <rPh sb="39" eb="41">
      <t>ミンエイ</t>
    </rPh>
    <rPh sb="43" eb="45">
      <t>ショリ</t>
    </rPh>
    <rPh sb="45" eb="46">
      <t>リョウ</t>
    </rPh>
    <rPh sb="48" eb="49">
      <t>ヒ</t>
    </rPh>
    <rPh sb="50" eb="51">
      <t>カク</t>
    </rPh>
    <rPh sb="51" eb="54">
      <t>ハイキブツ</t>
    </rPh>
    <rPh sb="54" eb="56">
      <t>シュルイ</t>
    </rPh>
    <rPh sb="57" eb="59">
      <t>ハイフ</t>
    </rPh>
    <phoneticPr fontId="4"/>
  </si>
  <si>
    <t>施設名称</t>
    <phoneticPr fontId="4"/>
  </si>
  <si>
    <t>【表：収集公設施設1、収集公設施設6より算出】</t>
    <rPh sb="1" eb="2">
      <t>ヒョウ</t>
    </rPh>
    <rPh sb="3" eb="5">
      <t>シュウシュウ</t>
    </rPh>
    <rPh sb="5" eb="7">
      <t>コウセツ</t>
    </rPh>
    <rPh sb="7" eb="9">
      <t>シセツ</t>
    </rPh>
    <rPh sb="20" eb="22">
      <t>サンシュツ</t>
    </rPh>
    <phoneticPr fontId="4"/>
  </si>
  <si>
    <t>対象施設の減価償却費、物件費、経費を表：収集公設施設6の委託区分ごとの搬入量及び表：収集公設施設12の施設ごとの搬入量合計の比率で配賦</t>
    <rPh sb="0" eb="2">
      <t>タイショウ</t>
    </rPh>
    <rPh sb="2" eb="4">
      <t>シセツ</t>
    </rPh>
    <rPh sb="5" eb="7">
      <t>ゲンカ</t>
    </rPh>
    <rPh sb="7" eb="9">
      <t>ショウキャク</t>
    </rPh>
    <rPh sb="9" eb="10">
      <t>ヒ</t>
    </rPh>
    <rPh sb="11" eb="14">
      <t>ブッケンヒ</t>
    </rPh>
    <rPh sb="15" eb="17">
      <t>ケイヒ</t>
    </rPh>
    <rPh sb="18" eb="19">
      <t>ヒョウ</t>
    </rPh>
    <rPh sb="20" eb="22">
      <t>シュウシュウ</t>
    </rPh>
    <rPh sb="22" eb="24">
      <t>コウセツ</t>
    </rPh>
    <rPh sb="24" eb="26">
      <t>シセツ</t>
    </rPh>
    <rPh sb="28" eb="30">
      <t>イタク</t>
    </rPh>
    <rPh sb="30" eb="32">
      <t>クブン</t>
    </rPh>
    <rPh sb="35" eb="37">
      <t>ハンニュウ</t>
    </rPh>
    <rPh sb="37" eb="38">
      <t>リョウ</t>
    </rPh>
    <rPh sb="38" eb="39">
      <t>オヨ</t>
    </rPh>
    <rPh sb="40" eb="41">
      <t>ヒョウ</t>
    </rPh>
    <rPh sb="42" eb="44">
      <t>シュウシュウ</t>
    </rPh>
    <rPh sb="44" eb="46">
      <t>コウセツ</t>
    </rPh>
    <rPh sb="46" eb="48">
      <t>シセツ</t>
    </rPh>
    <rPh sb="51" eb="53">
      <t>シセツ</t>
    </rPh>
    <rPh sb="56" eb="58">
      <t>ハンニュウ</t>
    </rPh>
    <rPh sb="58" eb="59">
      <t>リョウ</t>
    </rPh>
    <rPh sb="59" eb="61">
      <t>ゴウケイ</t>
    </rPh>
    <rPh sb="62" eb="64">
      <t>ヒリツ</t>
    </rPh>
    <rPh sb="65" eb="67">
      <t>ハイフ</t>
    </rPh>
    <phoneticPr fontId="4"/>
  </si>
  <si>
    <r>
      <t>■表：収集公設車両4（データ出典：算出ファイル「車・減</t>
    </r>
    <r>
      <rPr>
        <sz val="11"/>
        <rFont val="ＭＳ Ｐゴシック"/>
        <family val="3"/>
        <charset val="128"/>
      </rPr>
      <t>」</t>
    </r>
    <r>
      <rPr>
        <sz val="11"/>
        <rFont val="ＭＳ Ｐゴシック"/>
        <family val="3"/>
        <charset val="128"/>
      </rPr>
      <t>）</t>
    </r>
    <rPh sb="1" eb="2">
      <t>ヒョウ</t>
    </rPh>
    <rPh sb="14" eb="16">
      <t>シュッテン</t>
    </rPh>
    <rPh sb="17" eb="19">
      <t>サンシュツ</t>
    </rPh>
    <phoneticPr fontId="4"/>
  </si>
  <si>
    <t>車・減</t>
  </si>
  <si>
    <t>■表：収直車両減価4（データ出典：算出ファイル「車・減」）</t>
    <rPh sb="1" eb="2">
      <t>ヒョウ</t>
    </rPh>
    <rPh sb="3" eb="4">
      <t>オサム</t>
    </rPh>
    <rPh sb="4" eb="5">
      <t>チョク</t>
    </rPh>
    <rPh sb="5" eb="7">
      <t>シャリョウ</t>
    </rPh>
    <rPh sb="7" eb="9">
      <t>ゲンカ</t>
    </rPh>
    <rPh sb="14" eb="16">
      <t>シュッテン</t>
    </rPh>
    <rPh sb="17" eb="19">
      <t>サンシュツ</t>
    </rPh>
    <phoneticPr fontId="4"/>
  </si>
  <si>
    <t>■表：収直コン車両減価4（データ出典：算出ファイル「車・減」）</t>
    <rPh sb="1" eb="2">
      <t>ヒョウ</t>
    </rPh>
    <rPh sb="16" eb="18">
      <t>シュッテン</t>
    </rPh>
    <rPh sb="19" eb="21">
      <t>サンシュツ</t>
    </rPh>
    <phoneticPr fontId="4"/>
  </si>
  <si>
    <t>■表：収直コン車物5（データ出典：算出ファイル「車・減」）</t>
    <rPh sb="1" eb="2">
      <t>ヒョウ</t>
    </rPh>
    <rPh sb="14" eb="16">
      <t>シュッテン</t>
    </rPh>
    <rPh sb="17" eb="19">
      <t>サンシュツ</t>
    </rPh>
    <phoneticPr fontId="4"/>
  </si>
  <si>
    <t>直営施設への投入量　＝　直営破砕施設への投入量　＋　直接焼却施設への投入量</t>
    <rPh sb="0" eb="2">
      <t>チョクエイ</t>
    </rPh>
    <rPh sb="2" eb="4">
      <t>シセツ</t>
    </rPh>
    <rPh sb="6" eb="8">
      <t>トウニュウ</t>
    </rPh>
    <rPh sb="8" eb="9">
      <t>リョウ</t>
    </rPh>
    <rPh sb="12" eb="14">
      <t>チョクエイ</t>
    </rPh>
    <rPh sb="14" eb="16">
      <t>ハサイ</t>
    </rPh>
    <rPh sb="16" eb="18">
      <t>シセツ</t>
    </rPh>
    <rPh sb="20" eb="22">
      <t>トウニュウ</t>
    </rPh>
    <rPh sb="22" eb="23">
      <t>リョウ</t>
    </rPh>
    <rPh sb="26" eb="28">
      <t>チョクセツ</t>
    </rPh>
    <rPh sb="28" eb="30">
      <t>ショウキャク</t>
    </rPh>
    <rPh sb="30" eb="32">
      <t>シセツ</t>
    </rPh>
    <rPh sb="34" eb="36">
      <t>トウニュウ</t>
    </rPh>
    <rPh sb="36" eb="37">
      <t>リョウ</t>
    </rPh>
    <phoneticPr fontId="4"/>
  </si>
  <si>
    <t>■表：共通物件2（データ出典：算出ファイル「部門費」）</t>
    <rPh sb="1" eb="2">
      <t>ヒョウ</t>
    </rPh>
    <rPh sb="12" eb="14">
      <t>シュッテン</t>
    </rPh>
    <rPh sb="15" eb="17">
      <t>サンシュツ</t>
    </rPh>
    <phoneticPr fontId="4"/>
  </si>
  <si>
    <t>部門費</t>
  </si>
  <si>
    <t>部門費</t>
    <phoneticPr fontId="4"/>
  </si>
  <si>
    <t>収集運搬部門の「人件費、車両に係る物件費、施設に係る物件費、車両・施設に以外に係る物件費のうち特定の一般廃棄物種類に係る物件費の合計金額」、中間処理・最終処分・資源化部門の「人件費、車両に係る物件費、施設に係る物件費の合計金額」、管理部門の作業部門費用合計</t>
    <rPh sb="0" eb="2">
      <t>シュウシュウ</t>
    </rPh>
    <rPh sb="2" eb="4">
      <t>ウンパン</t>
    </rPh>
    <rPh sb="4" eb="6">
      <t>ブモン</t>
    </rPh>
    <rPh sb="120" eb="122">
      <t>サギョウ</t>
    </rPh>
    <rPh sb="122" eb="124">
      <t>ブモン</t>
    </rPh>
    <rPh sb="124" eb="126">
      <t>ヒヨウ</t>
    </rPh>
    <rPh sb="126" eb="128">
      <t>ゴウケイ</t>
    </rPh>
    <phoneticPr fontId="4"/>
  </si>
  <si>
    <t>■表：共通物件3</t>
    <rPh sb="1" eb="2">
      <t>ヒョウ</t>
    </rPh>
    <rPh sb="3" eb="5">
      <t>キョウツウ</t>
    </rPh>
    <rPh sb="5" eb="7">
      <t>ブッケン</t>
    </rPh>
    <phoneticPr fontId="4"/>
  </si>
  <si>
    <t>各部門の費用合計を算出</t>
    <rPh sb="0" eb="1">
      <t>カク</t>
    </rPh>
    <rPh sb="1" eb="3">
      <t>ブモン</t>
    </rPh>
    <rPh sb="4" eb="6">
      <t>ヒヨウ</t>
    </rPh>
    <rPh sb="6" eb="8">
      <t>ゴウケイ</t>
    </rPh>
    <rPh sb="9" eb="11">
      <t>サンシュツ</t>
    </rPh>
    <phoneticPr fontId="4"/>
  </si>
  <si>
    <t>費用合計（円/年）</t>
    <rPh sb="0" eb="2">
      <t>ヒヨウ</t>
    </rPh>
    <rPh sb="2" eb="4">
      <t>ゴウケイ</t>
    </rPh>
    <rPh sb="5" eb="6">
      <t>エン</t>
    </rPh>
    <rPh sb="7" eb="8">
      <t>ネン</t>
    </rPh>
    <phoneticPr fontId="4"/>
  </si>
  <si>
    <t>各施設・各部門の施設取得価額合計、減価償却累計額、建設仮勘定を算出</t>
    <rPh sb="0" eb="1">
      <t>カク</t>
    </rPh>
    <rPh sb="1" eb="3">
      <t>シセツ</t>
    </rPh>
    <rPh sb="4" eb="7">
      <t>カクブモン</t>
    </rPh>
    <rPh sb="8" eb="10">
      <t>シセツ</t>
    </rPh>
    <rPh sb="10" eb="12">
      <t>シュトク</t>
    </rPh>
    <rPh sb="12" eb="14">
      <t>カガク</t>
    </rPh>
    <rPh sb="14" eb="16">
      <t>ゴウケイ</t>
    </rPh>
    <rPh sb="17" eb="19">
      <t>ゲンカ</t>
    </rPh>
    <rPh sb="19" eb="21">
      <t>ショウキャク</t>
    </rPh>
    <rPh sb="21" eb="24">
      <t>ルイケイガク</t>
    </rPh>
    <rPh sb="25" eb="27">
      <t>ケンセツ</t>
    </rPh>
    <rPh sb="27" eb="30">
      <t>カリカンジョウ</t>
    </rPh>
    <rPh sb="31" eb="33">
      <t>サンシュツ</t>
    </rPh>
    <phoneticPr fontId="4"/>
  </si>
  <si>
    <t>（１）負債～地方債～</t>
    <rPh sb="3" eb="5">
      <t>フサイ</t>
    </rPh>
    <rPh sb="6" eb="9">
      <t>チホウサイ</t>
    </rPh>
    <phoneticPr fontId="4"/>
  </si>
  <si>
    <t>（２）負債～借入金～</t>
    <rPh sb="3" eb="5">
      <t>フサイ</t>
    </rPh>
    <rPh sb="6" eb="8">
      <t>カリイレ</t>
    </rPh>
    <rPh sb="8" eb="9">
      <t>キン</t>
    </rPh>
    <phoneticPr fontId="4"/>
  </si>
  <si>
    <t>表：資産負債1②無形固定資産の「ソフトウェア」及び「その他無形固定資産」の取得価額合計を算出</t>
    <rPh sb="2" eb="4">
      <t>シサン</t>
    </rPh>
    <rPh sb="4" eb="6">
      <t>フサイ</t>
    </rPh>
    <rPh sb="8" eb="10">
      <t>ムケイ</t>
    </rPh>
    <rPh sb="10" eb="12">
      <t>コテイ</t>
    </rPh>
    <rPh sb="12" eb="14">
      <t>シサン</t>
    </rPh>
    <rPh sb="23" eb="24">
      <t>オヨ</t>
    </rPh>
    <rPh sb="28" eb="29">
      <t>タ</t>
    </rPh>
    <rPh sb="29" eb="31">
      <t>ムケイ</t>
    </rPh>
    <rPh sb="31" eb="33">
      <t>コテイ</t>
    </rPh>
    <rPh sb="33" eb="35">
      <t>シサン</t>
    </rPh>
    <rPh sb="37" eb="39">
      <t>シュトク</t>
    </rPh>
    <rPh sb="39" eb="41">
      <t>カガク</t>
    </rPh>
    <rPh sb="41" eb="43">
      <t>ゴウケイ</t>
    </rPh>
    <rPh sb="44" eb="46">
      <t>サンシュツ</t>
    </rPh>
    <phoneticPr fontId="4"/>
  </si>
  <si>
    <t>表：資産負債1（１）負債～地方債～の「短期」及び「長期」の本年度末残高②（債権発行差金含む）合計を算出</t>
    <rPh sb="2" eb="4">
      <t>シサン</t>
    </rPh>
    <rPh sb="4" eb="6">
      <t>フサイ</t>
    </rPh>
    <rPh sb="10" eb="12">
      <t>フサイ</t>
    </rPh>
    <rPh sb="13" eb="16">
      <t>チホウサイ</t>
    </rPh>
    <rPh sb="19" eb="21">
      <t>タンキ</t>
    </rPh>
    <rPh sb="22" eb="23">
      <t>オヨ</t>
    </rPh>
    <rPh sb="25" eb="27">
      <t>チョウキ</t>
    </rPh>
    <rPh sb="29" eb="32">
      <t>ホンネンド</t>
    </rPh>
    <rPh sb="32" eb="33">
      <t>マツ</t>
    </rPh>
    <rPh sb="33" eb="35">
      <t>ザンダカ</t>
    </rPh>
    <rPh sb="37" eb="39">
      <t>サイケン</t>
    </rPh>
    <rPh sb="39" eb="41">
      <t>ハッコウ</t>
    </rPh>
    <rPh sb="41" eb="42">
      <t>サ</t>
    </rPh>
    <rPh sb="42" eb="43">
      <t>キン</t>
    </rPh>
    <rPh sb="43" eb="44">
      <t>フク</t>
    </rPh>
    <rPh sb="46" eb="48">
      <t>ゴウケイ</t>
    </rPh>
    <rPh sb="49" eb="51">
      <t>サンシュツ</t>
    </rPh>
    <phoneticPr fontId="4"/>
  </si>
  <si>
    <t>表：資産負債1（２）負債～借入金～の「短期」及び「長期」の本年度末残高合計を算出</t>
    <rPh sb="2" eb="4">
      <t>シサン</t>
    </rPh>
    <rPh sb="4" eb="6">
      <t>フサイ</t>
    </rPh>
    <rPh sb="19" eb="21">
      <t>タンキ</t>
    </rPh>
    <rPh sb="22" eb="23">
      <t>オヨ</t>
    </rPh>
    <rPh sb="25" eb="27">
      <t>チョウキ</t>
    </rPh>
    <rPh sb="29" eb="32">
      <t>ホンネンド</t>
    </rPh>
    <rPh sb="32" eb="33">
      <t>マツ</t>
    </rPh>
    <rPh sb="33" eb="35">
      <t>ザンダカ</t>
    </rPh>
    <rPh sb="35" eb="37">
      <t>ゴウケイ</t>
    </rPh>
    <rPh sb="38" eb="40">
      <t>サンシュツ</t>
    </rPh>
    <phoneticPr fontId="4"/>
  </si>
  <si>
    <t>廃棄物種類ごとの条件なし嵩密度、パッカー車嵩密度、平ボディ嵩密度</t>
    <rPh sb="20" eb="21">
      <t>シャ</t>
    </rPh>
    <rPh sb="21" eb="22">
      <t>カサ</t>
    </rPh>
    <rPh sb="22" eb="24">
      <t>ミツド</t>
    </rPh>
    <phoneticPr fontId="4"/>
  </si>
  <si>
    <t>収集運搬部門の施設ごとの減価償却費、人件費、物件費、経費のみ表示</t>
    <rPh sb="0" eb="2">
      <t>シュウシュウ</t>
    </rPh>
    <rPh sb="2" eb="4">
      <t>ウンパン</t>
    </rPh>
    <rPh sb="4" eb="6">
      <t>ブモン</t>
    </rPh>
    <rPh sb="7" eb="9">
      <t>シセツ</t>
    </rPh>
    <rPh sb="12" eb="14">
      <t>ゲンカ</t>
    </rPh>
    <rPh sb="14" eb="16">
      <t>ショウキャク</t>
    </rPh>
    <rPh sb="16" eb="17">
      <t>ヒ</t>
    </rPh>
    <rPh sb="18" eb="21">
      <t>ジンケンヒ</t>
    </rPh>
    <rPh sb="22" eb="25">
      <t>ブッケンヒ</t>
    </rPh>
    <rPh sb="26" eb="28">
      <t>ケイヒ</t>
    </rPh>
    <rPh sb="30" eb="32">
      <t>ヒョウジ</t>
    </rPh>
    <phoneticPr fontId="4"/>
  </si>
  <si>
    <t>委託量
もしくは
組合による
取扱量（t/年）</t>
    <rPh sb="0" eb="2">
      <t>イタク</t>
    </rPh>
    <rPh sb="2" eb="3">
      <t>リョウ</t>
    </rPh>
    <rPh sb="9" eb="11">
      <t>クミアイ</t>
    </rPh>
    <rPh sb="15" eb="17">
      <t>トリアツカイ</t>
    </rPh>
    <rPh sb="17" eb="18">
      <t>リョウ</t>
    </rPh>
    <rPh sb="21" eb="22">
      <t>ネン</t>
    </rPh>
    <phoneticPr fontId="4"/>
  </si>
  <si>
    <t>当該自治体のみの取扱量（t/年）</t>
    <rPh sb="0" eb="2">
      <t>トウガイ</t>
    </rPh>
    <rPh sb="2" eb="5">
      <t>ジチタイ</t>
    </rPh>
    <rPh sb="8" eb="10">
      <t>トリアツカイ</t>
    </rPh>
    <rPh sb="10" eb="11">
      <t>リョウ</t>
    </rPh>
    <rPh sb="14" eb="15">
      <t>ネン</t>
    </rPh>
    <phoneticPr fontId="4"/>
  </si>
  <si>
    <t>対象有料化実施区分・対象廃棄物種類の指定袋やシール等の販売に係る費用　＝　対象有料化実施区分の指定袋やシール等の販売に係る費用　×　対象有料化実施区分・対象廃棄部種類ごとの比率</t>
    <rPh sb="0" eb="2">
      <t>タイショウ</t>
    </rPh>
    <rPh sb="2" eb="5">
      <t>ユウリョウカ</t>
    </rPh>
    <rPh sb="5" eb="7">
      <t>ジッシ</t>
    </rPh>
    <rPh sb="7" eb="9">
      <t>クブン</t>
    </rPh>
    <rPh sb="10" eb="12">
      <t>タイショウ</t>
    </rPh>
    <rPh sb="12" eb="15">
      <t>ハイキブツ</t>
    </rPh>
    <rPh sb="15" eb="17">
      <t>シュルイ</t>
    </rPh>
    <rPh sb="37" eb="39">
      <t>タイショウ</t>
    </rPh>
    <rPh sb="39" eb="42">
      <t>ユウリョウカ</t>
    </rPh>
    <rPh sb="42" eb="44">
      <t>ジッシ</t>
    </rPh>
    <rPh sb="44" eb="46">
      <t>クブン</t>
    </rPh>
    <rPh sb="47" eb="49">
      <t>シテイ</t>
    </rPh>
    <rPh sb="49" eb="50">
      <t>フクロ</t>
    </rPh>
    <rPh sb="54" eb="55">
      <t>トウ</t>
    </rPh>
    <rPh sb="56" eb="58">
      <t>ハンバイ</t>
    </rPh>
    <rPh sb="59" eb="60">
      <t>カカワ</t>
    </rPh>
    <rPh sb="61" eb="63">
      <t>ヒヨウ</t>
    </rPh>
    <rPh sb="66" eb="68">
      <t>タイショウ</t>
    </rPh>
    <rPh sb="68" eb="71">
      <t>ユウリョウカ</t>
    </rPh>
    <rPh sb="71" eb="73">
      <t>ジッシ</t>
    </rPh>
    <rPh sb="73" eb="75">
      <t>クブン</t>
    </rPh>
    <rPh sb="76" eb="78">
      <t>タイショウ</t>
    </rPh>
    <rPh sb="78" eb="80">
      <t>ハイキ</t>
    </rPh>
    <rPh sb="80" eb="81">
      <t>ブ</t>
    </rPh>
    <rPh sb="81" eb="83">
      <t>シュルイ</t>
    </rPh>
    <rPh sb="86" eb="88">
      <t>ヒリツ</t>
    </rPh>
    <phoneticPr fontId="4"/>
  </si>
  <si>
    <t>該当部門減価償却費（円）</t>
    <rPh sb="0" eb="2">
      <t>ガイトウ</t>
    </rPh>
    <rPh sb="2" eb="4">
      <t>ブモン</t>
    </rPh>
    <rPh sb="4" eb="6">
      <t>ゲンカ</t>
    </rPh>
    <rPh sb="6" eb="8">
      <t>ショウキャク</t>
    </rPh>
    <rPh sb="8" eb="9">
      <t>ヒ</t>
    </rPh>
    <phoneticPr fontId="4"/>
  </si>
  <si>
    <t>■表：収直人件4（データ出典：入力ファイル「４．収集運搬部門～収集運搬量～」）</t>
    <rPh sb="1" eb="2">
      <t>ヒョウ</t>
    </rPh>
    <rPh sb="12" eb="14">
      <t>シュッテン</t>
    </rPh>
    <rPh sb="15" eb="17">
      <t>ニュウリョク</t>
    </rPh>
    <rPh sb="24" eb="26">
      <t>シュウシュウ</t>
    </rPh>
    <rPh sb="26" eb="28">
      <t>ウンパン</t>
    </rPh>
    <rPh sb="28" eb="30">
      <t>ブモン</t>
    </rPh>
    <rPh sb="31" eb="33">
      <t>シュウシュウ</t>
    </rPh>
    <rPh sb="33" eb="35">
      <t>ウンパン</t>
    </rPh>
    <rPh sb="35" eb="36">
      <t>リョウ</t>
    </rPh>
    <phoneticPr fontId="4"/>
  </si>
  <si>
    <t>積載区分ごとの利用車種</t>
    <rPh sb="7" eb="9">
      <t>リヨウ</t>
    </rPh>
    <rPh sb="9" eb="11">
      <t>シャシュ</t>
    </rPh>
    <rPh sb="10" eb="11">
      <t>シュ</t>
    </rPh>
    <phoneticPr fontId="4"/>
  </si>
  <si>
    <r>
      <t>■表：収直車両物件1</t>
    </r>
    <r>
      <rPr>
        <sz val="11"/>
        <rFont val="ＭＳ Ｐゴシック"/>
        <family val="3"/>
        <charset val="128"/>
      </rPr>
      <t>0</t>
    </r>
    <rPh sb="1" eb="2">
      <t>ヒョウ</t>
    </rPh>
    <phoneticPr fontId="4"/>
  </si>
  <si>
    <t>■表：収直車両物件12</t>
    <rPh sb="1" eb="2">
      <t>ヒョウ</t>
    </rPh>
    <phoneticPr fontId="4"/>
  </si>
  <si>
    <t>■表：収直車両物件13</t>
    <rPh sb="1" eb="2">
      <t>ヒョウ</t>
    </rPh>
    <phoneticPr fontId="4"/>
  </si>
  <si>
    <t>◆収集運搬部門－委託－</t>
    <rPh sb="1" eb="3">
      <t>シュウシュウ</t>
    </rPh>
    <rPh sb="3" eb="5">
      <t>ウンパン</t>
    </rPh>
    <rPh sb="5" eb="7">
      <t>ブモン</t>
    </rPh>
    <phoneticPr fontId="4"/>
  </si>
  <si>
    <t>委託量もしくは組合による収集運搬量（t/年）</t>
    <rPh sb="0" eb="3">
      <t>イタクリョウ</t>
    </rPh>
    <rPh sb="7" eb="9">
      <t>クミアイ</t>
    </rPh>
    <rPh sb="12" eb="14">
      <t>シュウシュウ</t>
    </rPh>
    <rPh sb="14" eb="16">
      <t>ウンパン</t>
    </rPh>
    <rPh sb="16" eb="17">
      <t>リョウ</t>
    </rPh>
    <rPh sb="20" eb="21">
      <t>ネン</t>
    </rPh>
    <phoneticPr fontId="4"/>
  </si>
  <si>
    <t>（５）「委託区分別物件費」を「廃棄物種類ごとの収集運搬容積」の比で各廃棄物種類に配賦</t>
    <rPh sb="4" eb="6">
      <t>イタク</t>
    </rPh>
    <rPh sb="6" eb="8">
      <t>クブン</t>
    </rPh>
    <rPh sb="8" eb="9">
      <t>ベツ</t>
    </rPh>
    <rPh sb="9" eb="11">
      <t>ブッケン</t>
    </rPh>
    <rPh sb="11" eb="12">
      <t>ヒ</t>
    </rPh>
    <rPh sb="15" eb="17">
      <t>ハイキ</t>
    </rPh>
    <rPh sb="17" eb="18">
      <t>ブツ</t>
    </rPh>
    <rPh sb="18" eb="20">
      <t>シュルイ</t>
    </rPh>
    <rPh sb="23" eb="25">
      <t>シュウシュウ</t>
    </rPh>
    <rPh sb="25" eb="27">
      <t>ウンパン</t>
    </rPh>
    <rPh sb="27" eb="29">
      <t>ヨウセキ</t>
    </rPh>
    <rPh sb="31" eb="32">
      <t>ヒ</t>
    </rPh>
    <rPh sb="33" eb="34">
      <t>カク</t>
    </rPh>
    <rPh sb="34" eb="37">
      <t>ハイキブツ</t>
    </rPh>
    <rPh sb="37" eb="39">
      <t>シュルイ</t>
    </rPh>
    <rPh sb="40" eb="42">
      <t>ハイフ</t>
    </rPh>
    <phoneticPr fontId="4"/>
  </si>
  <si>
    <t>対象施設の中間処理投入量合計、減価償却費、人件費、物件費、経費を算出</t>
    <rPh sb="0" eb="2">
      <t>タイショウ</t>
    </rPh>
    <rPh sb="2" eb="4">
      <t>シセツ</t>
    </rPh>
    <rPh sb="12" eb="14">
      <t>ゴウケイ</t>
    </rPh>
    <rPh sb="15" eb="17">
      <t>ゲンカ</t>
    </rPh>
    <rPh sb="17" eb="19">
      <t>ショウキャク</t>
    </rPh>
    <rPh sb="19" eb="20">
      <t>ヒ</t>
    </rPh>
    <rPh sb="21" eb="24">
      <t>ジンケンヒ</t>
    </rPh>
    <rPh sb="25" eb="28">
      <t>ブッケンヒ</t>
    </rPh>
    <rPh sb="29" eb="31">
      <t>ケイヒ</t>
    </rPh>
    <rPh sb="32" eb="34">
      <t>サンシュツ</t>
    </rPh>
    <phoneticPr fontId="4"/>
  </si>
  <si>
    <t>委託区分ごとの委託量もしくは組合による資源化投入量</t>
    <rPh sb="0" eb="2">
      <t>イタク</t>
    </rPh>
    <rPh sb="2" eb="4">
      <t>クブン</t>
    </rPh>
    <rPh sb="7" eb="9">
      <t>イタク</t>
    </rPh>
    <rPh sb="9" eb="10">
      <t>リョウ</t>
    </rPh>
    <rPh sb="14" eb="16">
      <t>クミアイ</t>
    </rPh>
    <phoneticPr fontId="4"/>
  </si>
  <si>
    <t>■表：最終公設7</t>
    <rPh sb="1" eb="2">
      <t>ヒョウ</t>
    </rPh>
    <phoneticPr fontId="4"/>
  </si>
  <si>
    <t>■表：最終公設8</t>
    <rPh sb="1" eb="2">
      <t>ヒョウ</t>
    </rPh>
    <phoneticPr fontId="4"/>
  </si>
  <si>
    <t>■表：最終公設9</t>
    <rPh sb="1" eb="2">
      <t>ヒョウ</t>
    </rPh>
    <phoneticPr fontId="4"/>
  </si>
  <si>
    <t>注２</t>
  </si>
  <si>
    <t>平成16年度「リサイクル制度の体系化・高度化推進検討調査　報告書」（環境省　廃棄物・リサイクル対策部）より</t>
  </si>
  <si>
    <t>車種・収集運搬部門・実施主体ごとの物件費</t>
    <rPh sb="0" eb="2">
      <t>シャシュ</t>
    </rPh>
    <rPh sb="3" eb="5">
      <t>シュウシュウ</t>
    </rPh>
    <rPh sb="5" eb="7">
      <t>ウンパン</t>
    </rPh>
    <rPh sb="7" eb="9">
      <t>ブモン</t>
    </rPh>
    <rPh sb="10" eb="12">
      <t>ジッシ</t>
    </rPh>
    <rPh sb="12" eb="14">
      <t>シュタイ</t>
    </rPh>
    <rPh sb="17" eb="20">
      <t>ブッケンヒ</t>
    </rPh>
    <phoneticPr fontId="4"/>
  </si>
  <si>
    <t>■表：収集公設車物6</t>
    <rPh sb="1" eb="2">
      <t>ヒョウ</t>
    </rPh>
    <phoneticPr fontId="4"/>
  </si>
  <si>
    <t>【表：収集公設車物1より算出】</t>
    <rPh sb="1" eb="2">
      <t>ヒョウ</t>
    </rPh>
    <rPh sb="12" eb="14">
      <t>サンシュツ</t>
    </rPh>
    <phoneticPr fontId="4"/>
  </si>
  <si>
    <t>■表：収集公設車両1（データ出典：入力ファイル「１１．収集運搬部門～公設民営（所有車両）～」）</t>
    <rPh sb="1" eb="2">
      <t>ヒョウ</t>
    </rPh>
    <rPh sb="14" eb="16">
      <t>シュッテン</t>
    </rPh>
    <rPh sb="17" eb="19">
      <t>ニュウリョク</t>
    </rPh>
    <phoneticPr fontId="4"/>
  </si>
  <si>
    <t>■表：車両減価5</t>
    <rPh sb="1" eb="2">
      <t>ヒョウ</t>
    </rPh>
    <rPh sb="3" eb="5">
      <t>シャリョウ</t>
    </rPh>
    <rPh sb="5" eb="7">
      <t>ゲンカ</t>
    </rPh>
    <phoneticPr fontId="4"/>
  </si>
  <si>
    <t>収集運搬・直営</t>
    <rPh sb="0" eb="2">
      <t>シュウシュウ</t>
    </rPh>
    <rPh sb="2" eb="4">
      <t>ウンパン</t>
    </rPh>
    <rPh sb="5" eb="7">
      <t>チョクエイ</t>
    </rPh>
    <phoneticPr fontId="4"/>
  </si>
  <si>
    <t>有料化実施区分</t>
    <rPh sb="0" eb="3">
      <t>ユウリョウカ</t>
    </rPh>
    <rPh sb="3" eb="5">
      <t>ジッシ</t>
    </rPh>
    <rPh sb="5" eb="7">
      <t>クブン</t>
    </rPh>
    <phoneticPr fontId="4"/>
  </si>
  <si>
    <t>有料化実施区分ごとの対象廃棄物種類</t>
    <rPh sb="0" eb="3">
      <t>ユウリョウカ</t>
    </rPh>
    <rPh sb="3" eb="5">
      <t>ジッシ</t>
    </rPh>
    <rPh sb="5" eb="7">
      <t>クブン</t>
    </rPh>
    <rPh sb="10" eb="12">
      <t>タイショウ</t>
    </rPh>
    <rPh sb="12" eb="15">
      <t>ハイキブツ</t>
    </rPh>
    <rPh sb="15" eb="17">
      <t>シュルイ</t>
    </rPh>
    <phoneticPr fontId="4"/>
  </si>
  <si>
    <t>有料化実施区分ごとの指定袋やシール等の販売に係る費用</t>
    <rPh sb="0" eb="3">
      <t>ユウリョウカ</t>
    </rPh>
    <rPh sb="3" eb="5">
      <t>ジッシ</t>
    </rPh>
    <rPh sb="5" eb="7">
      <t>クブン</t>
    </rPh>
    <phoneticPr fontId="4"/>
  </si>
  <si>
    <t>■表：最終委託1（データ出典：入力ファイル「２０．最終処分部門～委託～」）</t>
    <rPh sb="1" eb="2">
      <t>ヒョウ</t>
    </rPh>
    <rPh sb="12" eb="14">
      <t>シュッテン</t>
    </rPh>
    <rPh sb="15" eb="17">
      <t>ニュウリョク</t>
    </rPh>
    <phoneticPr fontId="4"/>
  </si>
  <si>
    <t>当該自治体のみの処理量（t/年）</t>
    <rPh sb="0" eb="2">
      <t>トウガイ</t>
    </rPh>
    <rPh sb="2" eb="5">
      <t>ジチタイ</t>
    </rPh>
    <rPh sb="8" eb="10">
      <t>ショリ</t>
    </rPh>
    <rPh sb="10" eb="11">
      <t>リョウ</t>
    </rPh>
    <rPh sb="14" eb="15">
      <t>ネン</t>
    </rPh>
    <phoneticPr fontId="4"/>
  </si>
  <si>
    <t>（２）同一廃棄物種類が複数の委託区分にまたがる場合の委託区分ごとの処理量を算出</t>
    <rPh sb="3" eb="5">
      <t>ドウイツ</t>
    </rPh>
    <rPh sb="5" eb="8">
      <t>ハイ</t>
    </rPh>
    <rPh sb="8" eb="10">
      <t>シュルイ</t>
    </rPh>
    <rPh sb="11" eb="13">
      <t>フクスウ</t>
    </rPh>
    <rPh sb="14" eb="16">
      <t>イタク</t>
    </rPh>
    <rPh sb="16" eb="18">
      <t>クブン</t>
    </rPh>
    <rPh sb="23" eb="25">
      <t>バアイ</t>
    </rPh>
    <rPh sb="26" eb="28">
      <t>イタク</t>
    </rPh>
    <rPh sb="28" eb="30">
      <t>クブン</t>
    </rPh>
    <rPh sb="33" eb="35">
      <t>ショリ</t>
    </rPh>
    <rPh sb="35" eb="36">
      <t>リョウ</t>
    </rPh>
    <rPh sb="37" eb="39">
      <t>サンシュツ</t>
    </rPh>
    <phoneticPr fontId="4"/>
  </si>
  <si>
    <t>■表：中間委託5</t>
    <rPh sb="1" eb="2">
      <t>ヒョウ</t>
    </rPh>
    <phoneticPr fontId="4"/>
  </si>
  <si>
    <t>廃棄物種類ごとの人件費の算出</t>
    <rPh sb="0" eb="3">
      <t>ハイキブツ</t>
    </rPh>
    <rPh sb="3" eb="5">
      <t>シュルイ</t>
    </rPh>
    <rPh sb="8" eb="11">
      <t>ジンケンヒ</t>
    </rPh>
    <rPh sb="12" eb="14">
      <t>サンシュツ</t>
    </rPh>
    <phoneticPr fontId="4"/>
  </si>
  <si>
    <t>名称・内訳</t>
    <rPh sb="0" eb="2">
      <t>メイショウ</t>
    </rPh>
    <rPh sb="3" eb="5">
      <t>ウチワケ</t>
    </rPh>
    <phoneticPr fontId="4"/>
  </si>
  <si>
    <t>仕様等</t>
    <rPh sb="0" eb="2">
      <t>シヨウ</t>
    </rPh>
    <rPh sb="2" eb="3">
      <t>トウ</t>
    </rPh>
    <phoneticPr fontId="4"/>
  </si>
  <si>
    <t>取得価額
（円）</t>
    <rPh sb="0" eb="2">
      <t>シュトク</t>
    </rPh>
    <rPh sb="2" eb="4">
      <t>カガク</t>
    </rPh>
    <rPh sb="6" eb="7">
      <t>エン</t>
    </rPh>
    <phoneticPr fontId="4"/>
  </si>
  <si>
    <t>耐用年数
（年）</t>
    <rPh sb="0" eb="2">
      <t>タイヨウ</t>
    </rPh>
    <rPh sb="2" eb="4">
      <t>ネンスウ</t>
    </rPh>
    <rPh sb="6" eb="7">
      <t>ネン</t>
    </rPh>
    <phoneticPr fontId="4"/>
  </si>
  <si>
    <t>帳簿価額
（円）</t>
    <rPh sb="0" eb="2">
      <t>チョウボ</t>
    </rPh>
    <rPh sb="2" eb="4">
      <t>カガク</t>
    </rPh>
    <rPh sb="6" eb="7">
      <t>エン</t>
    </rPh>
    <phoneticPr fontId="4"/>
  </si>
  <si>
    <t>収集運搬部門の廃棄物種類ごとの費用合計</t>
    <rPh sb="0" eb="2">
      <t>シュウシュウ</t>
    </rPh>
    <rPh sb="2" eb="4">
      <t>ウンパン</t>
    </rPh>
    <rPh sb="4" eb="6">
      <t>ブモン</t>
    </rPh>
    <rPh sb="7" eb="10">
      <t>ハイキブツ</t>
    </rPh>
    <rPh sb="10" eb="12">
      <t>シュルイ</t>
    </rPh>
    <rPh sb="15" eb="17">
      <t>ヒヨウ</t>
    </rPh>
    <rPh sb="17" eb="19">
      <t>ゴウケイ</t>
    </rPh>
    <phoneticPr fontId="4"/>
  </si>
  <si>
    <t>組合全体の場合</t>
    <rPh sb="2" eb="4">
      <t>ゼンタイ</t>
    </rPh>
    <rPh sb="5" eb="7">
      <t>バアイ</t>
    </rPh>
    <phoneticPr fontId="4"/>
  </si>
  <si>
    <t>組合構成市町村の合計人口（人）</t>
    <rPh sb="0" eb="2">
      <t>クミアイ</t>
    </rPh>
    <rPh sb="2" eb="4">
      <t>コウセイ</t>
    </rPh>
    <rPh sb="4" eb="7">
      <t>シチョウソン</t>
    </rPh>
    <rPh sb="8" eb="10">
      <t>ゴウケイ</t>
    </rPh>
    <rPh sb="10" eb="12">
      <t>ジンコウ</t>
    </rPh>
    <rPh sb="13" eb="14">
      <t>ニン</t>
    </rPh>
    <phoneticPr fontId="4"/>
  </si>
  <si>
    <t>１０．収集運搬部門～公設民営（所有施設）～</t>
    <phoneticPr fontId="4"/>
  </si>
  <si>
    <t>廃棄物種類ごとの公設民営施設への搬入量</t>
    <rPh sb="0" eb="3">
      <t>ハイキブツ</t>
    </rPh>
    <rPh sb="3" eb="5">
      <t>シュルイ</t>
    </rPh>
    <rPh sb="8" eb="10">
      <t>コウセツ</t>
    </rPh>
    <rPh sb="10" eb="12">
      <t>ミンエイ</t>
    </rPh>
    <rPh sb="12" eb="14">
      <t>シセツ</t>
    </rPh>
    <rPh sb="16" eb="18">
      <t>ハンニュウ</t>
    </rPh>
    <rPh sb="18" eb="19">
      <t>リョウ</t>
    </rPh>
    <phoneticPr fontId="4"/>
  </si>
  <si>
    <t>廃棄物種類ごとの公設民営施設への搬入量</t>
    <rPh sb="8" eb="10">
      <t>コウセツ</t>
    </rPh>
    <rPh sb="10" eb="12">
      <t>ミンエイ</t>
    </rPh>
    <rPh sb="12" eb="14">
      <t>シセツ</t>
    </rPh>
    <rPh sb="16" eb="19">
      <t>ハンニュウリョウ</t>
    </rPh>
    <phoneticPr fontId="4"/>
  </si>
  <si>
    <t>フラグ</t>
  </si>
  <si>
    <t>施設ごとの委託料総額もしくは組合負担金支払額</t>
    <rPh sb="0" eb="2">
      <t>シセツ</t>
    </rPh>
    <rPh sb="5" eb="8">
      <t>イタクリョウ</t>
    </rPh>
    <rPh sb="8" eb="10">
      <t>ソウガク</t>
    </rPh>
    <rPh sb="14" eb="16">
      <t>クミアイ</t>
    </rPh>
    <rPh sb="16" eb="19">
      <t>フタンキン</t>
    </rPh>
    <rPh sb="19" eb="21">
      <t>シハライ</t>
    </rPh>
    <rPh sb="21" eb="22">
      <t>ガク</t>
    </rPh>
    <phoneticPr fontId="4"/>
  </si>
  <si>
    <t>施設ごとの組合構成市町村の合計人口</t>
    <rPh sb="0" eb="2">
      <t>シセツ</t>
    </rPh>
    <rPh sb="5" eb="7">
      <t>クミアイ</t>
    </rPh>
    <rPh sb="7" eb="9">
      <t>コウセイ</t>
    </rPh>
    <rPh sb="9" eb="12">
      <t>シチョウソン</t>
    </rPh>
    <rPh sb="13" eb="15">
      <t>ゴウケイ</t>
    </rPh>
    <rPh sb="15" eb="17">
      <t>ジンコウ</t>
    </rPh>
    <phoneticPr fontId="4"/>
  </si>
  <si>
    <t>施設ごとの委託量もしくは、組合による収集運搬量</t>
    <rPh sb="0" eb="2">
      <t>シセツ</t>
    </rPh>
    <rPh sb="5" eb="7">
      <t>イタク</t>
    </rPh>
    <rPh sb="7" eb="8">
      <t>リョウ</t>
    </rPh>
    <rPh sb="13" eb="15">
      <t>クミアイ</t>
    </rPh>
    <rPh sb="18" eb="20">
      <t>シュウシュウ</t>
    </rPh>
    <rPh sb="20" eb="22">
      <t>ウンパン</t>
    </rPh>
    <rPh sb="22" eb="23">
      <t>リョウ</t>
    </rPh>
    <phoneticPr fontId="4"/>
  </si>
  <si>
    <t>委託量もしくは、組合による収集運搬量（t/年）</t>
    <rPh sb="0" eb="2">
      <t>イタク</t>
    </rPh>
    <rPh sb="2" eb="3">
      <t>リョウ</t>
    </rPh>
    <rPh sb="8" eb="10">
      <t>クミアイ</t>
    </rPh>
    <rPh sb="13" eb="15">
      <t>シュウシュウ</t>
    </rPh>
    <rPh sb="15" eb="17">
      <t>ウンパン</t>
    </rPh>
    <rPh sb="17" eb="18">
      <t>リョウ</t>
    </rPh>
    <rPh sb="21" eb="22">
      <t>ネン</t>
    </rPh>
    <phoneticPr fontId="4"/>
  </si>
  <si>
    <t>委託料総額もしくは
組合負担金支払額（円/年）</t>
    <rPh sb="0" eb="3">
      <t>イタクリョウ</t>
    </rPh>
    <rPh sb="3" eb="5">
      <t>ソウガク</t>
    </rPh>
    <rPh sb="10" eb="12">
      <t>クミアイ</t>
    </rPh>
    <rPh sb="12" eb="15">
      <t>フタンキン</t>
    </rPh>
    <rPh sb="15" eb="17">
      <t>シハライ</t>
    </rPh>
    <rPh sb="17" eb="18">
      <t>ガク</t>
    </rPh>
    <rPh sb="19" eb="20">
      <t>エン</t>
    </rPh>
    <rPh sb="21" eb="22">
      <t>ネン</t>
    </rPh>
    <phoneticPr fontId="4"/>
  </si>
  <si>
    <t>引渡時の支払額
（円/年）</t>
    <phoneticPr fontId="4"/>
  </si>
  <si>
    <t>指定袋やシール等の販売に係る費用
（円/年）</t>
    <phoneticPr fontId="4"/>
  </si>
  <si>
    <t>中間処理部門共通的物件費</t>
    <rPh sb="0" eb="2">
      <t>チュウカン</t>
    </rPh>
    <rPh sb="2" eb="4">
      <t>ショリ</t>
    </rPh>
    <rPh sb="4" eb="6">
      <t>ブモン</t>
    </rPh>
    <phoneticPr fontId="4"/>
  </si>
  <si>
    <t>最終処分部門共通的物件費</t>
    <rPh sb="0" eb="2">
      <t>サイシュウ</t>
    </rPh>
    <rPh sb="2" eb="4">
      <t>ショブン</t>
    </rPh>
    <rPh sb="4" eb="6">
      <t>ブモン</t>
    </rPh>
    <phoneticPr fontId="4"/>
  </si>
  <si>
    <t>資源化部門共通的物件費</t>
    <rPh sb="0" eb="3">
      <t>シゲンカ</t>
    </rPh>
    <rPh sb="3" eb="5">
      <t>ブモン</t>
    </rPh>
    <phoneticPr fontId="4"/>
  </si>
  <si>
    <t>委託区分ごとののべ収集運搬時間</t>
    <rPh sb="0" eb="2">
      <t>イタク</t>
    </rPh>
    <rPh sb="2" eb="4">
      <t>クブン</t>
    </rPh>
    <rPh sb="9" eb="11">
      <t>シュウシュウ</t>
    </rPh>
    <rPh sb="11" eb="13">
      <t>ウンパン</t>
    </rPh>
    <rPh sb="13" eb="15">
      <t>ジカン</t>
    </rPh>
    <phoneticPr fontId="4"/>
  </si>
  <si>
    <t>車種・部門ごとの減価償却費</t>
    <rPh sb="0" eb="2">
      <t>シャシュ</t>
    </rPh>
    <rPh sb="3" eb="5">
      <t>ブモン</t>
    </rPh>
    <rPh sb="8" eb="10">
      <t>ゲンカ</t>
    </rPh>
    <rPh sb="10" eb="12">
      <t>ショウキャク</t>
    </rPh>
    <rPh sb="12" eb="13">
      <t>ヒ</t>
    </rPh>
    <phoneticPr fontId="4"/>
  </si>
  <si>
    <t>積載区分</t>
    <rPh sb="0" eb="2">
      <t>セキサイ</t>
    </rPh>
    <rPh sb="2" eb="4">
      <t>クブン</t>
    </rPh>
    <phoneticPr fontId="4"/>
  </si>
  <si>
    <t>コンテナ配布区分ごとの減価償却費　＝　対象車種の減価償却費　×　（コンテナ配布区分ごと収集運搬時間　/　対象車種の収集運搬時間合計）</t>
    <rPh sb="4" eb="6">
      <t>ハイフ</t>
    </rPh>
    <rPh sb="6" eb="8">
      <t>クブン</t>
    </rPh>
    <rPh sb="11" eb="13">
      <t>ゲンカ</t>
    </rPh>
    <rPh sb="13" eb="15">
      <t>ショウキャク</t>
    </rPh>
    <rPh sb="15" eb="16">
      <t>ヒ</t>
    </rPh>
    <rPh sb="19" eb="21">
      <t>タイショウ</t>
    </rPh>
    <rPh sb="21" eb="23">
      <t>シャシュ</t>
    </rPh>
    <rPh sb="24" eb="26">
      <t>ゲンカ</t>
    </rPh>
    <rPh sb="26" eb="28">
      <t>ショウキャク</t>
    </rPh>
    <rPh sb="28" eb="29">
      <t>ヒ</t>
    </rPh>
    <rPh sb="37" eb="39">
      <t>ハイフ</t>
    </rPh>
    <rPh sb="39" eb="41">
      <t>クブン</t>
    </rPh>
    <rPh sb="43" eb="45">
      <t>シュウシュウ</t>
    </rPh>
    <rPh sb="45" eb="47">
      <t>ウンパン</t>
    </rPh>
    <rPh sb="47" eb="49">
      <t>ジカン</t>
    </rPh>
    <rPh sb="52" eb="54">
      <t>タイショウ</t>
    </rPh>
    <rPh sb="54" eb="56">
      <t>シャシュ</t>
    </rPh>
    <rPh sb="57" eb="59">
      <t>シュウシュウ</t>
    </rPh>
    <rPh sb="59" eb="61">
      <t>ウンパン</t>
    </rPh>
    <rPh sb="61" eb="63">
      <t>ジカン</t>
    </rPh>
    <rPh sb="63" eb="65">
      <t>ゴウケイ</t>
    </rPh>
    <phoneticPr fontId="4"/>
  </si>
  <si>
    <t>【表：収集公設施設1、収集公設施設4、収集公設施設6より算出】</t>
    <phoneticPr fontId="4"/>
  </si>
  <si>
    <t>表：中間公設1に「1」が入力されている委託区分・廃棄物種類については、中間公設5の当該自治体のみの処理量を入力</t>
    <rPh sb="12" eb="14">
      <t>ニュウリョク</t>
    </rPh>
    <rPh sb="19" eb="21">
      <t>イタク</t>
    </rPh>
    <rPh sb="21" eb="23">
      <t>クブン</t>
    </rPh>
    <rPh sb="24" eb="27">
      <t>ハイキブツ</t>
    </rPh>
    <rPh sb="27" eb="29">
      <t>シュルイ</t>
    </rPh>
    <rPh sb="41" eb="43">
      <t>トウガイ</t>
    </rPh>
    <rPh sb="43" eb="46">
      <t>ジチタイ</t>
    </rPh>
    <rPh sb="49" eb="51">
      <t>ショリ</t>
    </rPh>
    <rPh sb="51" eb="52">
      <t>リョウ</t>
    </rPh>
    <rPh sb="53" eb="55">
      <t>ニュウリョク</t>
    </rPh>
    <phoneticPr fontId="4"/>
  </si>
  <si>
    <t>【表：中間公設1、中間公設5より算出】</t>
    <rPh sb="1" eb="2">
      <t>ヒョウ</t>
    </rPh>
    <rPh sb="16" eb="18">
      <t>サンシュツ</t>
    </rPh>
    <phoneticPr fontId="4"/>
  </si>
  <si>
    <t>（３）施設区分ごとの「減価償却費」、「人件費」、「物件費」、「経費」をそれぞれ「廃棄物種類ごとの直営施設への埋立処分量」の比で各廃棄物種類に配賦</t>
    <rPh sb="3" eb="5">
      <t>シセツ</t>
    </rPh>
    <rPh sb="5" eb="7">
      <t>クブン</t>
    </rPh>
    <rPh sb="11" eb="13">
      <t>ゲンカ</t>
    </rPh>
    <rPh sb="13" eb="15">
      <t>ショウキャク</t>
    </rPh>
    <rPh sb="15" eb="16">
      <t>ヒ</t>
    </rPh>
    <rPh sb="19" eb="22">
      <t>ジンケンヒ</t>
    </rPh>
    <rPh sb="25" eb="28">
      <t>ブッケンヒ</t>
    </rPh>
    <rPh sb="31" eb="33">
      <t>ケイヒ</t>
    </rPh>
    <rPh sb="40" eb="42">
      <t>ハイキ</t>
    </rPh>
    <rPh sb="42" eb="43">
      <t>ブツ</t>
    </rPh>
    <rPh sb="43" eb="45">
      <t>シュルイ</t>
    </rPh>
    <rPh sb="48" eb="50">
      <t>チョクエイ</t>
    </rPh>
    <rPh sb="50" eb="52">
      <t>シセツ</t>
    </rPh>
    <rPh sb="54" eb="56">
      <t>ウメタテ</t>
    </rPh>
    <rPh sb="56" eb="58">
      <t>ショブン</t>
    </rPh>
    <rPh sb="58" eb="59">
      <t>リョウ</t>
    </rPh>
    <rPh sb="61" eb="62">
      <t>ヒ</t>
    </rPh>
    <rPh sb="63" eb="64">
      <t>カク</t>
    </rPh>
    <rPh sb="64" eb="67">
      <t>ハイキブツ</t>
    </rPh>
    <rPh sb="67" eb="69">
      <t>シュルイ</t>
    </rPh>
    <rPh sb="70" eb="72">
      <t>ハイフ</t>
    </rPh>
    <phoneticPr fontId="4"/>
  </si>
  <si>
    <t>■表：最終直営10</t>
    <rPh sb="1" eb="2">
      <t>ヒョウ</t>
    </rPh>
    <phoneticPr fontId="4"/>
  </si>
  <si>
    <r>
      <t>■表：最終直営1</t>
    </r>
    <r>
      <rPr>
        <sz val="11"/>
        <rFont val="ＭＳ Ｐゴシック"/>
        <family val="3"/>
        <charset val="128"/>
      </rPr>
      <t>2</t>
    </r>
    <rPh sb="1" eb="2">
      <t>ヒョウ</t>
    </rPh>
    <phoneticPr fontId="4"/>
  </si>
  <si>
    <r>
      <t>■表：最終直営1</t>
    </r>
    <r>
      <rPr>
        <sz val="11"/>
        <rFont val="ＭＳ Ｐゴシック"/>
        <family val="3"/>
        <charset val="128"/>
      </rPr>
      <t>3</t>
    </r>
    <rPh sb="1" eb="2">
      <t>ヒョウ</t>
    </rPh>
    <phoneticPr fontId="4"/>
  </si>
  <si>
    <t>（５）委託区分ごとの対象施設の「減価償却費」をそれぞれ「廃棄物種類ごとの公設民営施設への埋立処分量」の比で各廃棄物種類に配賦</t>
    <rPh sb="3" eb="5">
      <t>イタク</t>
    </rPh>
    <rPh sb="5" eb="7">
      <t>クブン</t>
    </rPh>
    <rPh sb="10" eb="12">
      <t>タイショウ</t>
    </rPh>
    <rPh sb="12" eb="14">
      <t>シセツ</t>
    </rPh>
    <rPh sb="16" eb="18">
      <t>ゲンカ</t>
    </rPh>
    <rPh sb="18" eb="20">
      <t>ショウキャク</t>
    </rPh>
    <rPh sb="20" eb="21">
      <t>ヒ</t>
    </rPh>
    <rPh sb="28" eb="30">
      <t>ハイキ</t>
    </rPh>
    <rPh sb="30" eb="31">
      <t>ブツ</t>
    </rPh>
    <rPh sb="31" eb="33">
      <t>シュルイ</t>
    </rPh>
    <rPh sb="36" eb="38">
      <t>コウセツ</t>
    </rPh>
    <rPh sb="38" eb="40">
      <t>ミンエイ</t>
    </rPh>
    <rPh sb="40" eb="42">
      <t>シセツ</t>
    </rPh>
    <rPh sb="44" eb="46">
      <t>ウメタテ</t>
    </rPh>
    <rPh sb="46" eb="48">
      <t>ショブン</t>
    </rPh>
    <rPh sb="48" eb="49">
      <t>リョウ</t>
    </rPh>
    <rPh sb="51" eb="52">
      <t>ヒ</t>
    </rPh>
    <rPh sb="53" eb="54">
      <t>カク</t>
    </rPh>
    <rPh sb="54" eb="57">
      <t>ハイキブツ</t>
    </rPh>
    <rPh sb="57" eb="59">
      <t>シュルイ</t>
    </rPh>
    <rPh sb="60" eb="62">
      <t>ハイフ</t>
    </rPh>
    <phoneticPr fontId="4"/>
  </si>
  <si>
    <r>
      <t>■表：最終公設1</t>
    </r>
    <r>
      <rPr>
        <sz val="11"/>
        <rFont val="ＭＳ Ｐゴシック"/>
        <family val="3"/>
        <charset val="128"/>
      </rPr>
      <t>4</t>
    </r>
    <rPh sb="1" eb="2">
      <t>ヒョウ</t>
    </rPh>
    <phoneticPr fontId="4"/>
  </si>
  <si>
    <t>対象委託区分の施設・対象廃棄物種類の物件費　＝　（対象委託区分の施設の物件費）　×　（対象委託区分・対象廃棄物種類の処理量/対象委託区分の処理量合計）</t>
    <rPh sb="0" eb="2">
      <t>タイショウ</t>
    </rPh>
    <rPh sb="2" eb="4">
      <t>イタク</t>
    </rPh>
    <rPh sb="4" eb="6">
      <t>クブン</t>
    </rPh>
    <rPh sb="7" eb="9">
      <t>シセツ</t>
    </rPh>
    <rPh sb="10" eb="12">
      <t>タイショウ</t>
    </rPh>
    <rPh sb="12" eb="15">
      <t>ハイキブツ</t>
    </rPh>
    <rPh sb="15" eb="17">
      <t>シュルイ</t>
    </rPh>
    <rPh sb="18" eb="20">
      <t>ブッケン</t>
    </rPh>
    <rPh sb="20" eb="21">
      <t>ヒ</t>
    </rPh>
    <rPh sb="25" eb="27">
      <t>タイショウ</t>
    </rPh>
    <rPh sb="27" eb="29">
      <t>イタク</t>
    </rPh>
    <rPh sb="29" eb="31">
      <t>クブン</t>
    </rPh>
    <rPh sb="32" eb="34">
      <t>シセツ</t>
    </rPh>
    <rPh sb="35" eb="38">
      <t>ブッケンヒ</t>
    </rPh>
    <rPh sb="43" eb="45">
      <t>タイショウ</t>
    </rPh>
    <rPh sb="45" eb="47">
      <t>イタク</t>
    </rPh>
    <rPh sb="47" eb="49">
      <t>クブン</t>
    </rPh>
    <rPh sb="50" eb="52">
      <t>タイショウ</t>
    </rPh>
    <rPh sb="52" eb="55">
      <t>ハイキブツ</t>
    </rPh>
    <rPh sb="55" eb="57">
      <t>シュルイ</t>
    </rPh>
    <rPh sb="58" eb="60">
      <t>ショリ</t>
    </rPh>
    <rPh sb="60" eb="61">
      <t>リョウ</t>
    </rPh>
    <rPh sb="62" eb="64">
      <t>タイショウ</t>
    </rPh>
    <rPh sb="64" eb="66">
      <t>イタク</t>
    </rPh>
    <rPh sb="66" eb="68">
      <t>クブン</t>
    </rPh>
    <rPh sb="69" eb="71">
      <t>ショリ</t>
    </rPh>
    <rPh sb="71" eb="72">
      <t>リョウ</t>
    </rPh>
    <rPh sb="72" eb="74">
      <t>ゴウケイ</t>
    </rPh>
    <phoneticPr fontId="4"/>
  </si>
  <si>
    <t>家庭系直接搬入ごみ手数料収入の算出</t>
    <rPh sb="0" eb="2">
      <t>カテイ</t>
    </rPh>
    <rPh sb="2" eb="3">
      <t>ケイ</t>
    </rPh>
    <rPh sb="3" eb="5">
      <t>チョクセツ</t>
    </rPh>
    <rPh sb="5" eb="7">
      <t>ハンニュウ</t>
    </rPh>
    <rPh sb="9" eb="12">
      <t>テスウリョウ</t>
    </rPh>
    <rPh sb="12" eb="14">
      <t>シュウニュウ</t>
    </rPh>
    <rPh sb="15" eb="17">
      <t>サンシュツ</t>
    </rPh>
    <phoneticPr fontId="4"/>
  </si>
  <si>
    <t>手数料収入区分ごとの対象廃棄物種類</t>
    <rPh sb="5" eb="7">
      <t>クブン</t>
    </rPh>
    <rPh sb="10" eb="12">
      <t>タイショウ</t>
    </rPh>
    <rPh sb="12" eb="15">
      <t>ハイキブツ</t>
    </rPh>
    <rPh sb="15" eb="17">
      <t>シュルイ</t>
    </rPh>
    <phoneticPr fontId="4"/>
  </si>
  <si>
    <t>対象有料化実施区分・対象廃棄物種類の指定袋やシール等の販売に係る収益　＝　（対象有料化実施区分の指定袋やシール等の販売に係る収益）×（対象有料化実施区分・対象廃棄物種類の指定袋やシール等の販売に係る収益）/（対象有料化実施区分の指定袋やシール等の販売に係る収益）</t>
    <rPh sb="0" eb="2">
      <t>タイショウ</t>
    </rPh>
    <rPh sb="2" eb="5">
      <t>ユウリョウカ</t>
    </rPh>
    <rPh sb="5" eb="7">
      <t>ジッシ</t>
    </rPh>
    <rPh sb="7" eb="9">
      <t>クブン</t>
    </rPh>
    <rPh sb="10" eb="12">
      <t>タイショウ</t>
    </rPh>
    <rPh sb="12" eb="15">
      <t>ハイキブツ</t>
    </rPh>
    <rPh sb="15" eb="17">
      <t>シュルイ</t>
    </rPh>
    <rPh sb="18" eb="20">
      <t>シテイ</t>
    </rPh>
    <rPh sb="20" eb="21">
      <t>フクロ</t>
    </rPh>
    <rPh sb="25" eb="26">
      <t>トウ</t>
    </rPh>
    <rPh sb="27" eb="29">
      <t>ハンバイ</t>
    </rPh>
    <rPh sb="30" eb="31">
      <t>カカワ</t>
    </rPh>
    <rPh sb="32" eb="34">
      <t>シュウエキ</t>
    </rPh>
    <rPh sb="38" eb="40">
      <t>タイショウ</t>
    </rPh>
    <rPh sb="40" eb="43">
      <t>ユウリョウカ</t>
    </rPh>
    <rPh sb="43" eb="45">
      <t>ジッシ</t>
    </rPh>
    <rPh sb="45" eb="47">
      <t>クブン</t>
    </rPh>
    <rPh sb="67" eb="69">
      <t>タイショウ</t>
    </rPh>
    <rPh sb="69" eb="72">
      <t>ユウリョウカ</t>
    </rPh>
    <rPh sb="72" eb="74">
      <t>ジッシ</t>
    </rPh>
    <rPh sb="74" eb="76">
      <t>クブン</t>
    </rPh>
    <rPh sb="77" eb="79">
      <t>タイショウ</t>
    </rPh>
    <rPh sb="79" eb="82">
      <t>ハイキブツ</t>
    </rPh>
    <rPh sb="82" eb="84">
      <t>シュルイ</t>
    </rPh>
    <phoneticPr fontId="4"/>
  </si>
  <si>
    <t>施設に係る費用の算出</t>
    <rPh sb="0" eb="2">
      <t>シセツ</t>
    </rPh>
    <rPh sb="3" eb="4">
      <t>カカワ</t>
    </rPh>
    <rPh sb="5" eb="7">
      <t>ヒヨウ</t>
    </rPh>
    <rPh sb="8" eb="10">
      <t>サンシュツ</t>
    </rPh>
    <phoneticPr fontId="4"/>
  </si>
  <si>
    <t>「資負 別紙1（施設）」の参照</t>
    <rPh sb="13" eb="15">
      <t>サンショウ</t>
    </rPh>
    <phoneticPr fontId="4"/>
  </si>
  <si>
    <t>【表：中間公設5より算出】</t>
    <rPh sb="1" eb="2">
      <t>ヒョウ</t>
    </rPh>
    <rPh sb="5" eb="6">
      <t>コウ</t>
    </rPh>
    <rPh sb="6" eb="7">
      <t>セツ</t>
    </rPh>
    <rPh sb="10" eb="12">
      <t>サンシュツ</t>
    </rPh>
    <phoneticPr fontId="4"/>
  </si>
  <si>
    <t>■表：中間公設8</t>
    <rPh sb="1" eb="2">
      <t>ヒョウ</t>
    </rPh>
    <rPh sb="5" eb="6">
      <t>コウ</t>
    </rPh>
    <rPh sb="6" eb="7">
      <t>セツ</t>
    </rPh>
    <phoneticPr fontId="4"/>
  </si>
  <si>
    <t>■表：収集公設車物8</t>
    <rPh sb="1" eb="2">
      <t>ヒョウ</t>
    </rPh>
    <phoneticPr fontId="4"/>
  </si>
  <si>
    <t>■表：収集公設車物9</t>
    <rPh sb="1" eb="2">
      <t>ヒョウ</t>
    </rPh>
    <phoneticPr fontId="4"/>
  </si>
  <si>
    <t>表：収集公設車物1に「1」が入力されている委託区分・廃棄物種類については、対象委託区分の収集運搬量（表：収集公設車物8）を入力</t>
    <rPh sb="14" eb="16">
      <t>ニュウリョク</t>
    </rPh>
    <rPh sb="21" eb="23">
      <t>イタク</t>
    </rPh>
    <rPh sb="23" eb="25">
      <t>クブン</t>
    </rPh>
    <rPh sb="26" eb="29">
      <t>ハイキブツ</t>
    </rPh>
    <rPh sb="29" eb="31">
      <t>シュルイ</t>
    </rPh>
    <rPh sb="37" eb="39">
      <t>タイショウ</t>
    </rPh>
    <rPh sb="39" eb="41">
      <t>イタク</t>
    </rPh>
    <rPh sb="41" eb="43">
      <t>クブン</t>
    </rPh>
    <rPh sb="44" eb="46">
      <t>シュウシュウ</t>
    </rPh>
    <rPh sb="46" eb="48">
      <t>ウンパン</t>
    </rPh>
    <rPh sb="48" eb="49">
      <t>リョウ</t>
    </rPh>
    <rPh sb="50" eb="51">
      <t>オモテ</t>
    </rPh>
    <rPh sb="61" eb="63">
      <t>ニュウリョク</t>
    </rPh>
    <phoneticPr fontId="4"/>
  </si>
  <si>
    <t>【表：収集公設車物1、収集公設車物8より算出】</t>
    <rPh sb="1" eb="2">
      <t>ヒョウ</t>
    </rPh>
    <rPh sb="20" eb="22">
      <t>サンシュツ</t>
    </rPh>
    <phoneticPr fontId="4"/>
  </si>
  <si>
    <t>【表：収集公設車両6より算出】</t>
    <rPh sb="1" eb="2">
      <t>ヒョウ</t>
    </rPh>
    <rPh sb="12" eb="14">
      <t>サンシュツ</t>
    </rPh>
    <phoneticPr fontId="4"/>
  </si>
  <si>
    <t>【表：収集公設車両1、収集公設車両6より算出】</t>
    <rPh sb="1" eb="2">
      <t>ヒョウ</t>
    </rPh>
    <rPh sb="20" eb="22">
      <t>サンシュツ</t>
    </rPh>
    <phoneticPr fontId="4"/>
  </si>
  <si>
    <t>燃料費
（円/年）</t>
    <rPh sb="0" eb="3">
      <t>ネンリョウヒ</t>
    </rPh>
    <phoneticPr fontId="4"/>
  </si>
  <si>
    <t>維持補修費
（円/年）</t>
    <rPh sb="0" eb="2">
      <t>イジ</t>
    </rPh>
    <rPh sb="2" eb="4">
      <t>ホシュウ</t>
    </rPh>
    <rPh sb="4" eb="5">
      <t>ヒ</t>
    </rPh>
    <phoneticPr fontId="4"/>
  </si>
  <si>
    <t>廃棄物種類ごとのコンテナ等の物件費の算出</t>
    <rPh sb="0" eb="3">
      <t>ハイキブツ</t>
    </rPh>
    <rPh sb="3" eb="5">
      <t>シュルイ</t>
    </rPh>
    <rPh sb="12" eb="13">
      <t>トウ</t>
    </rPh>
    <rPh sb="14" eb="17">
      <t>ブッケンヒ</t>
    </rPh>
    <rPh sb="18" eb="20">
      <t>サンシュツ</t>
    </rPh>
    <phoneticPr fontId="4"/>
  </si>
  <si>
    <t>対象施設区分・対象廃棄物種類の物件費　＝　（対象施設区分の物件費）　×　（対象施設区分・対象廃棄物種類の投入量/対象施設区分の投入量合計）</t>
    <rPh sb="0" eb="2">
      <t>タイショウ</t>
    </rPh>
    <rPh sb="2" eb="4">
      <t>シセツ</t>
    </rPh>
    <rPh sb="4" eb="6">
      <t>クブン</t>
    </rPh>
    <rPh sb="7" eb="9">
      <t>タイショウ</t>
    </rPh>
    <rPh sb="9" eb="12">
      <t>ハイキブツ</t>
    </rPh>
    <rPh sb="12" eb="14">
      <t>シュルイ</t>
    </rPh>
    <rPh sb="15" eb="17">
      <t>ブッケン</t>
    </rPh>
    <rPh sb="17" eb="18">
      <t>ヒ</t>
    </rPh>
    <rPh sb="22" eb="24">
      <t>タイショウ</t>
    </rPh>
    <rPh sb="24" eb="26">
      <t>シセツ</t>
    </rPh>
    <rPh sb="26" eb="28">
      <t>クブン</t>
    </rPh>
    <rPh sb="29" eb="32">
      <t>ブッケンヒ</t>
    </rPh>
    <rPh sb="31" eb="32">
      <t>ヒ</t>
    </rPh>
    <rPh sb="37" eb="39">
      <t>タイショウ</t>
    </rPh>
    <rPh sb="39" eb="41">
      <t>シセツ</t>
    </rPh>
    <rPh sb="41" eb="43">
      <t>クブン</t>
    </rPh>
    <rPh sb="44" eb="46">
      <t>タイショウ</t>
    </rPh>
    <rPh sb="46" eb="49">
      <t>ハイキブツ</t>
    </rPh>
    <rPh sb="49" eb="51">
      <t>シュルイ</t>
    </rPh>
    <rPh sb="52" eb="54">
      <t>トウニュウ</t>
    </rPh>
    <rPh sb="54" eb="55">
      <t>リョウ</t>
    </rPh>
    <rPh sb="56" eb="58">
      <t>タイショウ</t>
    </rPh>
    <rPh sb="58" eb="60">
      <t>シセツ</t>
    </rPh>
    <rPh sb="60" eb="62">
      <t>クブン</t>
    </rPh>
    <rPh sb="63" eb="65">
      <t>トウニュウ</t>
    </rPh>
    <rPh sb="65" eb="66">
      <t>リョウ</t>
    </rPh>
    <rPh sb="66" eb="68">
      <t>ゴウケイ</t>
    </rPh>
    <phoneticPr fontId="4"/>
  </si>
  <si>
    <t>【表：中間委託2より算出】</t>
    <rPh sb="1" eb="2">
      <t>ヒョウ</t>
    </rPh>
    <rPh sb="10" eb="12">
      <t>サンシュツ</t>
    </rPh>
    <phoneticPr fontId="4"/>
  </si>
  <si>
    <t>■表：中間委託7</t>
    <rPh sb="1" eb="2">
      <t>ヒョウ</t>
    </rPh>
    <phoneticPr fontId="4"/>
  </si>
  <si>
    <t>焼却施設投入量</t>
    <rPh sb="0" eb="2">
      <t>ショウキャク</t>
    </rPh>
    <rPh sb="2" eb="4">
      <t>シセツ</t>
    </rPh>
    <rPh sb="4" eb="6">
      <t>トウニュウ</t>
    </rPh>
    <rPh sb="6" eb="7">
      <t>リョウ</t>
    </rPh>
    <phoneticPr fontId="4"/>
  </si>
  <si>
    <t>■表：中間委託8</t>
    <rPh sb="1" eb="2">
      <t>ヒョウ</t>
    </rPh>
    <phoneticPr fontId="4"/>
  </si>
  <si>
    <t>処理量（t/年）</t>
    <rPh sb="0" eb="2">
      <t>ショリ</t>
    </rPh>
    <rPh sb="2" eb="3">
      <t>リョウ</t>
    </rPh>
    <rPh sb="6" eb="7">
      <t>ネン</t>
    </rPh>
    <phoneticPr fontId="4"/>
  </si>
  <si>
    <t>（３）「委託区分別委託料総額もしくは組合負担金支払額」を「廃棄物種類ごとの処理量」の比で各廃棄物種類に配賦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ショリ</t>
    </rPh>
    <rPh sb="39" eb="40">
      <t>リョウ</t>
    </rPh>
    <rPh sb="42" eb="43">
      <t>ヒ</t>
    </rPh>
    <rPh sb="44" eb="45">
      <t>カク</t>
    </rPh>
    <rPh sb="45" eb="48">
      <t>ハイキブツ</t>
    </rPh>
    <rPh sb="48" eb="50">
      <t>シュルイ</t>
    </rPh>
    <rPh sb="51" eb="53">
      <t>ハイフ</t>
    </rPh>
    <phoneticPr fontId="4"/>
  </si>
  <si>
    <t>■表：中間委託9</t>
    <rPh sb="1" eb="2">
      <t>ヒョウ</t>
    </rPh>
    <phoneticPr fontId="4"/>
  </si>
  <si>
    <t>注２</t>
    <rPh sb="0" eb="1">
      <t>チュウ</t>
    </rPh>
    <phoneticPr fontId="4"/>
  </si>
  <si>
    <t>■表：最終公設3（データ出典：算出ファイル「施・部の費用」）</t>
    <rPh sb="1" eb="2">
      <t>ヒョウ</t>
    </rPh>
    <rPh sb="12" eb="14">
      <t>シュッテン</t>
    </rPh>
    <rPh sb="15" eb="17">
      <t>サンシュツ</t>
    </rPh>
    <phoneticPr fontId="4"/>
  </si>
  <si>
    <t>■表：資源直営4（データ出典：算出ファイル「施・部の費用」）</t>
    <rPh sb="1" eb="2">
      <t>ヒョウ</t>
    </rPh>
    <rPh sb="12" eb="14">
      <t>シュッテン</t>
    </rPh>
    <rPh sb="15" eb="17">
      <t>サンシュツ</t>
    </rPh>
    <phoneticPr fontId="4"/>
  </si>
  <si>
    <t>■表：管理施設1（データ出典：算出ファイル「施・部の費用」）</t>
    <rPh sb="1" eb="2">
      <t>ヒョウ</t>
    </rPh>
    <rPh sb="5" eb="7">
      <t>シセツ</t>
    </rPh>
    <rPh sb="12" eb="14">
      <t>シュッテン</t>
    </rPh>
    <rPh sb="15" eb="17">
      <t>サンシュツ</t>
    </rPh>
    <phoneticPr fontId="4"/>
  </si>
  <si>
    <t>対象施設の施設投入量合計、減価償却費、物件費、経費を算出</t>
    <rPh sb="0" eb="2">
      <t>タイショウ</t>
    </rPh>
    <rPh sb="2" eb="4">
      <t>シセツ</t>
    </rPh>
    <rPh sb="5" eb="7">
      <t>シセツ</t>
    </rPh>
    <rPh sb="7" eb="9">
      <t>トウニュウ</t>
    </rPh>
    <rPh sb="9" eb="10">
      <t>リョウ</t>
    </rPh>
    <rPh sb="10" eb="12">
      <t>ゴウケイ</t>
    </rPh>
    <rPh sb="13" eb="15">
      <t>ゲンカ</t>
    </rPh>
    <rPh sb="15" eb="17">
      <t>ショウキャク</t>
    </rPh>
    <rPh sb="17" eb="18">
      <t>ヒ</t>
    </rPh>
    <rPh sb="19" eb="22">
      <t>ブッケンヒ</t>
    </rPh>
    <rPh sb="23" eb="25">
      <t>ケイヒ</t>
    </rPh>
    <rPh sb="26" eb="28">
      <t>サンシュツ</t>
    </rPh>
    <phoneticPr fontId="4"/>
  </si>
  <si>
    <t>対象施設の減価償却費（円）</t>
    <rPh sb="5" eb="7">
      <t>ゲンカ</t>
    </rPh>
    <rPh sb="7" eb="9">
      <t>ショウキャク</t>
    </rPh>
    <rPh sb="9" eb="10">
      <t>ヒ</t>
    </rPh>
    <rPh sb="11" eb="12">
      <t>エン</t>
    </rPh>
    <phoneticPr fontId="4"/>
  </si>
  <si>
    <t>（１）同一コンテナ配布区分に複数の廃棄物種類がまたがる場合のコンテナ配布区分・廃棄物種類ごとの比率を算出</t>
    <rPh sb="3" eb="5">
      <t>ドウイツ</t>
    </rPh>
    <rPh sb="9" eb="11">
      <t>ハイフ</t>
    </rPh>
    <rPh sb="11" eb="13">
      <t>クブン</t>
    </rPh>
    <rPh sb="14" eb="16">
      <t>フクスウ</t>
    </rPh>
    <rPh sb="17" eb="20">
      <t>ハイキブツ</t>
    </rPh>
    <rPh sb="20" eb="22">
      <t>シュルイ</t>
    </rPh>
    <rPh sb="27" eb="29">
      <t>バアイ</t>
    </rPh>
    <rPh sb="34" eb="36">
      <t>ハイフ</t>
    </rPh>
    <rPh sb="36" eb="38">
      <t>クブン</t>
    </rPh>
    <rPh sb="39" eb="42">
      <t>ハイキブツ</t>
    </rPh>
    <rPh sb="42" eb="44">
      <t>シュルイ</t>
    </rPh>
    <rPh sb="47" eb="49">
      <t>ヒリツ</t>
    </rPh>
    <rPh sb="50" eb="52">
      <t>サンシュツ</t>
    </rPh>
    <phoneticPr fontId="4"/>
  </si>
  <si>
    <t>表：収直コン委託1に「1」が入力されているコンテナ配布区分・廃棄物種類については、収直コン委託4の対象廃棄物種類の直営による収集運搬量を入力</t>
    <rPh sb="0" eb="1">
      <t>ヒョウ</t>
    </rPh>
    <rPh sb="14" eb="16">
      <t>ニュウリョク</t>
    </rPh>
    <rPh sb="25" eb="27">
      <t>ハイフ</t>
    </rPh>
    <rPh sb="27" eb="29">
      <t>クブン</t>
    </rPh>
    <rPh sb="30" eb="33">
      <t>ハイキブツ</t>
    </rPh>
    <rPh sb="33" eb="35">
      <t>シュルイ</t>
    </rPh>
    <rPh sb="49" eb="51">
      <t>タイショウ</t>
    </rPh>
    <rPh sb="51" eb="54">
      <t>ハイキブツ</t>
    </rPh>
    <rPh sb="54" eb="56">
      <t>シュルイ</t>
    </rPh>
    <rPh sb="57" eb="59">
      <t>チョクエイ</t>
    </rPh>
    <rPh sb="62" eb="64">
      <t>シュウシュウ</t>
    </rPh>
    <rPh sb="64" eb="66">
      <t>ウンパン</t>
    </rPh>
    <rPh sb="66" eb="67">
      <t>リョウ</t>
    </rPh>
    <rPh sb="68" eb="70">
      <t>ニュウリョク</t>
    </rPh>
    <phoneticPr fontId="4"/>
  </si>
  <si>
    <t>【表：収直コン委託1、収直コン委託4より算出】</t>
    <rPh sb="1" eb="2">
      <t>ヒョウ</t>
    </rPh>
    <rPh sb="20" eb="22">
      <t>サンシュツ</t>
    </rPh>
    <phoneticPr fontId="4"/>
  </si>
  <si>
    <t>コンテナ配布区分ごとの稼働時間</t>
    <rPh sb="4" eb="6">
      <t>ハイフ</t>
    </rPh>
    <rPh sb="6" eb="8">
      <t>クブン</t>
    </rPh>
    <rPh sb="11" eb="13">
      <t>カドウ</t>
    </rPh>
    <rPh sb="13" eb="15">
      <t>ジカン</t>
    </rPh>
    <phoneticPr fontId="4"/>
  </si>
  <si>
    <t>【表：収直コン車両減価2より算出】</t>
    <rPh sb="1" eb="2">
      <t>ヒョウ</t>
    </rPh>
    <rPh sb="14" eb="16">
      <t>サンシュツ</t>
    </rPh>
    <phoneticPr fontId="4"/>
  </si>
  <si>
    <t>【表：収直コン車両減価1、収直コン車両減価5より算出】</t>
    <rPh sb="1" eb="2">
      <t>ヒョウ</t>
    </rPh>
    <rPh sb="24" eb="26">
      <t>サンシュツ</t>
    </rPh>
    <phoneticPr fontId="4"/>
  </si>
  <si>
    <t>表：収直コン車両減価1に「1」が入力されているコンテナ配布区分・廃棄物種類については、収直コン車両減価5の対象廃棄物種類の直営による収集運搬量を入力</t>
    <rPh sb="0" eb="1">
      <t>ヒョウ</t>
    </rPh>
    <rPh sb="6" eb="8">
      <t>シャリョウ</t>
    </rPh>
    <rPh sb="8" eb="10">
      <t>ゲンカ</t>
    </rPh>
    <rPh sb="16" eb="18">
      <t>ニュウリョク</t>
    </rPh>
    <rPh sb="27" eb="29">
      <t>ハイフ</t>
    </rPh>
    <rPh sb="29" eb="31">
      <t>クブン</t>
    </rPh>
    <rPh sb="32" eb="35">
      <t>ハイキブツ</t>
    </rPh>
    <rPh sb="35" eb="37">
      <t>シュルイ</t>
    </rPh>
    <rPh sb="53" eb="55">
      <t>タイショウ</t>
    </rPh>
    <rPh sb="55" eb="58">
      <t>ハイキブツ</t>
    </rPh>
    <rPh sb="58" eb="60">
      <t>シュルイ</t>
    </rPh>
    <rPh sb="61" eb="63">
      <t>チョクエイ</t>
    </rPh>
    <rPh sb="66" eb="68">
      <t>シュウシュウ</t>
    </rPh>
    <rPh sb="68" eb="70">
      <t>ウンパン</t>
    </rPh>
    <rPh sb="70" eb="71">
      <t>リョウ</t>
    </rPh>
    <rPh sb="72" eb="74">
      <t>ニュウリョク</t>
    </rPh>
    <phoneticPr fontId="4"/>
  </si>
  <si>
    <t>（２）車種ごとの稼働時間合計を算出</t>
    <phoneticPr fontId="4"/>
  </si>
  <si>
    <t>【表：収直コン車両減価1、収直コン車両減価4、収直コン車両減価9より算出】</t>
    <rPh sb="1" eb="2">
      <t>ヒョウ</t>
    </rPh>
    <rPh sb="34" eb="36">
      <t>サンシュツ</t>
    </rPh>
    <phoneticPr fontId="4"/>
  </si>
  <si>
    <t>９．収集運搬部門～コンテナ等の配布状況～</t>
  </si>
  <si>
    <t>（２）車種ごとの稼働時間合計を算出</t>
    <rPh sb="3" eb="5">
      <t>シャシュ</t>
    </rPh>
    <rPh sb="8" eb="10">
      <t>カドウ</t>
    </rPh>
    <rPh sb="10" eb="12">
      <t>ジカン</t>
    </rPh>
    <rPh sb="12" eb="14">
      <t>ゴウケイ</t>
    </rPh>
    <rPh sb="15" eb="17">
      <t>サンシュツ</t>
    </rPh>
    <phoneticPr fontId="4"/>
  </si>
  <si>
    <t>【表：収直コン車物1、収直コン車物2、収直コン車物4、収直コン車物10より算出】</t>
    <rPh sb="1" eb="2">
      <t>ヒョウ</t>
    </rPh>
    <rPh sb="37" eb="39">
      <t>サンシュツ</t>
    </rPh>
    <phoneticPr fontId="4"/>
  </si>
  <si>
    <t>対象委託区分・対象廃棄物種類の委託料＝
（対象委託区分の委託料総額もしくは組合負担金支払額）×（対象委託区分・対象廃棄物種類の資源化投入量/対象委託区分の合計資源化投入量）</t>
    <rPh sb="0" eb="2">
      <t>タイショウ</t>
    </rPh>
    <rPh sb="2" eb="4">
      <t>イタク</t>
    </rPh>
    <rPh sb="4" eb="6">
      <t>クブン</t>
    </rPh>
    <rPh sb="7" eb="9">
      <t>タイショウ</t>
    </rPh>
    <rPh sb="9" eb="12">
      <t>ハイキブツ</t>
    </rPh>
    <rPh sb="12" eb="14">
      <t>シュルイ</t>
    </rPh>
    <rPh sb="15" eb="17">
      <t>イタク</t>
    </rPh>
    <rPh sb="17" eb="18">
      <t>リョウ</t>
    </rPh>
    <rPh sb="21" eb="23">
      <t>タイショウ</t>
    </rPh>
    <rPh sb="23" eb="25">
      <t>イタク</t>
    </rPh>
    <rPh sb="25" eb="26">
      <t>ク</t>
    </rPh>
    <rPh sb="26" eb="27">
      <t>ブン</t>
    </rPh>
    <rPh sb="28" eb="31">
      <t>イタクリョウ</t>
    </rPh>
    <rPh sb="48" eb="50">
      <t>タイショウ</t>
    </rPh>
    <rPh sb="50" eb="52">
      <t>イタク</t>
    </rPh>
    <rPh sb="52" eb="54">
      <t>クブン</t>
    </rPh>
    <rPh sb="55" eb="57">
      <t>タイショウ</t>
    </rPh>
    <rPh sb="57" eb="60">
      <t>ハイキブツ</t>
    </rPh>
    <rPh sb="60" eb="62">
      <t>シュルイ</t>
    </rPh>
    <rPh sb="70" eb="72">
      <t>タイショウ</t>
    </rPh>
    <rPh sb="72" eb="74">
      <t>イタク</t>
    </rPh>
    <rPh sb="74" eb="76">
      <t>クブン</t>
    </rPh>
    <rPh sb="77" eb="79">
      <t>ゴウケイ</t>
    </rPh>
    <phoneticPr fontId="4"/>
  </si>
  <si>
    <t>【表：施設3より算出】</t>
    <rPh sb="1" eb="2">
      <t>ヒョウ</t>
    </rPh>
    <rPh sb="3" eb="5">
      <t>シセツ</t>
    </rPh>
    <rPh sb="8" eb="10">
      <t>サンシュツ</t>
    </rPh>
    <phoneticPr fontId="4"/>
  </si>
  <si>
    <t>施設名称＋部門</t>
    <rPh sb="2" eb="4">
      <t>メイショウ</t>
    </rPh>
    <rPh sb="5" eb="7">
      <t>ブモン</t>
    </rPh>
    <phoneticPr fontId="4"/>
  </si>
  <si>
    <t>■表：施設7</t>
    <rPh sb="1" eb="2">
      <t>ヒョウ</t>
    </rPh>
    <rPh sb="3" eb="5">
      <t>シセツ</t>
    </rPh>
    <phoneticPr fontId="4"/>
  </si>
  <si>
    <t>■表：施設8</t>
    <rPh sb="1" eb="2">
      <t>ヒョウ</t>
    </rPh>
    <rPh sb="3" eb="5">
      <t>シセツ</t>
    </rPh>
    <phoneticPr fontId="4"/>
  </si>
  <si>
    <t>車種ごとの委託量もしくは組合による収集運搬量</t>
    <rPh sb="0" eb="2">
      <t>シャシュ</t>
    </rPh>
    <rPh sb="5" eb="8">
      <t>イタクリョウ</t>
    </rPh>
    <rPh sb="12" eb="14">
      <t>クミアイ</t>
    </rPh>
    <rPh sb="17" eb="19">
      <t>シュウシュウ</t>
    </rPh>
    <rPh sb="19" eb="21">
      <t>ウンパン</t>
    </rPh>
    <rPh sb="21" eb="22">
      <t>リョウ</t>
    </rPh>
    <phoneticPr fontId="4"/>
  </si>
  <si>
    <t>対象委託区分・対象廃棄物種類の減価償却費＝（対象委託区分の減価償却費）×（対象委託区分・対象廃棄物種類の収集運搬容積）/（対象委託区分の収集運搬容積）</t>
    <rPh sb="0" eb="2">
      <t>タイショウ</t>
    </rPh>
    <rPh sb="2" eb="4">
      <t>イタク</t>
    </rPh>
    <rPh sb="4" eb="6">
      <t>クブン</t>
    </rPh>
    <rPh sb="7" eb="9">
      <t>タイショウ</t>
    </rPh>
    <rPh sb="9" eb="12">
      <t>ハイキブツ</t>
    </rPh>
    <rPh sb="12" eb="14">
      <t>シュルイ</t>
    </rPh>
    <rPh sb="15" eb="17">
      <t>ゲンカ</t>
    </rPh>
    <rPh sb="17" eb="19">
      <t>ショウキャク</t>
    </rPh>
    <rPh sb="19" eb="20">
      <t>ヒ</t>
    </rPh>
    <rPh sb="22" eb="24">
      <t>タイショウ</t>
    </rPh>
    <rPh sb="24" eb="26">
      <t>イタク</t>
    </rPh>
    <rPh sb="26" eb="27">
      <t>ク</t>
    </rPh>
    <rPh sb="27" eb="28">
      <t>ブン</t>
    </rPh>
    <rPh sb="29" eb="34">
      <t>ゲンカショウキャクヒ</t>
    </rPh>
    <rPh sb="37" eb="39">
      <t>タイショウ</t>
    </rPh>
    <rPh sb="39" eb="41">
      <t>イタク</t>
    </rPh>
    <rPh sb="41" eb="43">
      <t>クブン</t>
    </rPh>
    <rPh sb="44" eb="46">
      <t>タイショウ</t>
    </rPh>
    <rPh sb="46" eb="49">
      <t>ハイキブツ</t>
    </rPh>
    <rPh sb="49" eb="51">
      <t>シュルイ</t>
    </rPh>
    <rPh sb="52" eb="54">
      <t>シュウシュウ</t>
    </rPh>
    <rPh sb="54" eb="56">
      <t>ウンパン</t>
    </rPh>
    <rPh sb="56" eb="58">
      <t>ヨウセキ</t>
    </rPh>
    <rPh sb="61" eb="63">
      <t>タイショウ</t>
    </rPh>
    <rPh sb="63" eb="65">
      <t>イタク</t>
    </rPh>
    <rPh sb="65" eb="67">
      <t>クブン</t>
    </rPh>
    <rPh sb="68" eb="70">
      <t>シュウシュウ</t>
    </rPh>
    <rPh sb="70" eb="72">
      <t>ウンパン</t>
    </rPh>
    <rPh sb="72" eb="74">
      <t>ヨウセキ</t>
    </rPh>
    <phoneticPr fontId="4"/>
  </si>
  <si>
    <t>減価償却費（円/年）</t>
    <rPh sb="0" eb="5">
      <t>ゲンカショウキャクヒ</t>
    </rPh>
    <rPh sb="6" eb="7">
      <t>エン</t>
    </rPh>
    <rPh sb="8" eb="9">
      <t>ネン</t>
    </rPh>
    <phoneticPr fontId="4"/>
  </si>
  <si>
    <t>入力項目</t>
    <rPh sb="0" eb="2">
      <t>ニュウリョク</t>
    </rPh>
    <rPh sb="2" eb="4">
      <t>コウモク</t>
    </rPh>
    <phoneticPr fontId="4"/>
  </si>
  <si>
    <t>委託事業者
もしくは
組合名</t>
    <rPh sb="0" eb="2">
      <t>イタク</t>
    </rPh>
    <rPh sb="2" eb="4">
      <t>ジギョウ</t>
    </rPh>
    <rPh sb="4" eb="5">
      <t>シャ</t>
    </rPh>
    <rPh sb="11" eb="13">
      <t>クミアイ</t>
    </rPh>
    <rPh sb="13" eb="14">
      <t>メイ</t>
    </rPh>
    <phoneticPr fontId="4"/>
  </si>
  <si>
    <t>①焼却</t>
    <rPh sb="1" eb="3">
      <t>ショウキャク</t>
    </rPh>
    <phoneticPr fontId="4"/>
  </si>
  <si>
    <t>②破砕</t>
    <rPh sb="1" eb="3">
      <t>ハサイ</t>
    </rPh>
    <phoneticPr fontId="4"/>
  </si>
  <si>
    <t>■表：最終直営車両1（データ出典：入力ファイル「２８．車両に係る物件費　２）中間処理部門、最終処分部門、資源化部門」）</t>
    <rPh sb="1" eb="2">
      <t>ヒョウ</t>
    </rPh>
    <rPh sb="7" eb="9">
      <t>シャリョウ</t>
    </rPh>
    <rPh sb="14" eb="16">
      <t>シュッテン</t>
    </rPh>
    <rPh sb="17" eb="19">
      <t>ニュウリョク</t>
    </rPh>
    <phoneticPr fontId="4"/>
  </si>
  <si>
    <t>■表：最終直営車両2（データ出典：入力ファイル「１７．最終処分部門～最終処分投入量～」）</t>
    <rPh sb="1" eb="2">
      <t>ヒョウ</t>
    </rPh>
    <rPh sb="14" eb="16">
      <t>シュッテン</t>
    </rPh>
    <rPh sb="17" eb="19">
      <t>ニュウリョク</t>
    </rPh>
    <phoneticPr fontId="4"/>
  </si>
  <si>
    <t>■表：資源委託1（データ出典：入力ファイル「２４．資源化部門～委託～」）</t>
    <rPh sb="1" eb="2">
      <t>ヒョウ</t>
    </rPh>
    <rPh sb="12" eb="14">
      <t>シュッテン</t>
    </rPh>
    <rPh sb="15" eb="17">
      <t>ニュウリョク</t>
    </rPh>
    <phoneticPr fontId="4"/>
  </si>
  <si>
    <t>■表：資源委託2（データ出典：入力ファイル「２１．資源化部門～資源化投入量～」）</t>
    <rPh sb="1" eb="2">
      <t>ヒョウ</t>
    </rPh>
    <rPh sb="12" eb="14">
      <t>シュッテン</t>
    </rPh>
    <rPh sb="15" eb="17">
      <t>ニュウリョク</t>
    </rPh>
    <phoneticPr fontId="4"/>
  </si>
  <si>
    <t>■表：資源直営1（データ出典：入力ファイル「２２．資源化部門～直営施設～」）</t>
    <rPh sb="1" eb="2">
      <t>ヒョウ</t>
    </rPh>
    <rPh sb="12" eb="14">
      <t>シュッテン</t>
    </rPh>
    <rPh sb="15" eb="17">
      <t>ニュウリョク</t>
    </rPh>
    <phoneticPr fontId="4"/>
  </si>
  <si>
    <t>■表：資源直営2（データ出典：入力ファイル「２１．資源化部門～資源化投入量～」）</t>
    <rPh sb="1" eb="2">
      <t>ヒョウ</t>
    </rPh>
    <rPh sb="12" eb="14">
      <t>シュッテン</t>
    </rPh>
    <rPh sb="15" eb="17">
      <t>ニュウリョク</t>
    </rPh>
    <phoneticPr fontId="4"/>
  </si>
  <si>
    <t>■表：資源公設1（データ出典：入力ファイル「２３．資源化部門～公設民営～」）</t>
    <rPh sb="1" eb="2">
      <t>ヒョウ</t>
    </rPh>
    <rPh sb="12" eb="14">
      <t>シュッテン</t>
    </rPh>
    <rPh sb="15" eb="17">
      <t>ニュウリョク</t>
    </rPh>
    <phoneticPr fontId="4"/>
  </si>
  <si>
    <t>■表：資源公設2（データ出典：入力ファイル「２１．資源化部門～資源化投入量～」）</t>
    <rPh sb="1" eb="2">
      <t>ヒョウ</t>
    </rPh>
    <rPh sb="12" eb="14">
      <t>シュッテン</t>
    </rPh>
    <rPh sb="15" eb="17">
      <t>ニュウリョク</t>
    </rPh>
    <phoneticPr fontId="4"/>
  </si>
  <si>
    <t>委託区分ごとの利用車種</t>
    <rPh sb="0" eb="2">
      <t>イタク</t>
    </rPh>
    <rPh sb="2" eb="4">
      <t>クブン</t>
    </rPh>
    <rPh sb="7" eb="9">
      <t>リヨウ</t>
    </rPh>
    <rPh sb="9" eb="10">
      <t>グルマ</t>
    </rPh>
    <rPh sb="10" eb="11">
      <t>シュ</t>
    </rPh>
    <phoneticPr fontId="4"/>
  </si>
  <si>
    <t>（４）「積載区分別減価償却費」を「廃棄物種類ごとの積載容積」の比で各廃棄物種類に配賦</t>
    <rPh sb="4" eb="6">
      <t>セキサイ</t>
    </rPh>
    <rPh sb="6" eb="8">
      <t>クブン</t>
    </rPh>
    <rPh sb="8" eb="9">
      <t>ベツ</t>
    </rPh>
    <rPh sb="9" eb="11">
      <t>ゲンカ</t>
    </rPh>
    <rPh sb="11" eb="13">
      <t>ショウキャク</t>
    </rPh>
    <rPh sb="13" eb="14">
      <t>ヒ</t>
    </rPh>
    <rPh sb="17" eb="20">
      <t>ハイキブツ</t>
    </rPh>
    <rPh sb="20" eb="22">
      <t>シュルイ</t>
    </rPh>
    <rPh sb="25" eb="27">
      <t>セキサイ</t>
    </rPh>
    <rPh sb="27" eb="29">
      <t>ヨウセキ</t>
    </rPh>
    <rPh sb="31" eb="32">
      <t>ヒ</t>
    </rPh>
    <rPh sb="33" eb="34">
      <t>カク</t>
    </rPh>
    <rPh sb="34" eb="37">
      <t>ハイキブツ</t>
    </rPh>
    <rPh sb="37" eb="39">
      <t>シュルイ</t>
    </rPh>
    <rPh sb="40" eb="42">
      <t>ハイフ</t>
    </rPh>
    <phoneticPr fontId="4"/>
  </si>
  <si>
    <t>委託料
（円/年）</t>
    <phoneticPr fontId="4"/>
  </si>
  <si>
    <t>委託料</t>
  </si>
  <si>
    <t>委託料</t>
    <phoneticPr fontId="4"/>
  </si>
  <si>
    <t>委託料（円/年）</t>
    <rPh sb="4" eb="5">
      <t>エン</t>
    </rPh>
    <rPh sb="6" eb="7">
      <t>ネン</t>
    </rPh>
    <phoneticPr fontId="4"/>
  </si>
  <si>
    <t>対象委託料</t>
    <rPh sb="0" eb="2">
      <t>タイショウ</t>
    </rPh>
    <phoneticPr fontId="4"/>
  </si>
  <si>
    <t>廃棄物種類ごとの車両の
物件費（リース・レンタル費用、委託料、燃料費総額、維持補修費総額）の算出</t>
    <rPh sb="0" eb="3">
      <t>ハイキブツ</t>
    </rPh>
    <rPh sb="3" eb="5">
      <t>シュルイ</t>
    </rPh>
    <rPh sb="8" eb="10">
      <t>シャリョウ</t>
    </rPh>
    <rPh sb="12" eb="15">
      <t>ブッケンヒ</t>
    </rPh>
    <rPh sb="24" eb="26">
      <t>ヒヨウ</t>
    </rPh>
    <rPh sb="31" eb="34">
      <t>ネンリョウヒ</t>
    </rPh>
    <rPh sb="34" eb="36">
      <t>ソウガク</t>
    </rPh>
    <rPh sb="37" eb="39">
      <t>イジ</t>
    </rPh>
    <rPh sb="39" eb="41">
      <t>ホシュウ</t>
    </rPh>
    <rPh sb="41" eb="42">
      <t>ヒ</t>
    </rPh>
    <rPh sb="42" eb="44">
      <t>ソウガク</t>
    </rPh>
    <rPh sb="46" eb="48">
      <t>サンシュツ</t>
    </rPh>
    <phoneticPr fontId="4"/>
  </si>
  <si>
    <t>対象廃棄物種類の車両に係る減価償却費＝　車両に係る減価償却費　×　　（対象廃棄物種類の直営施設への埋立処分量　/　直営施設への埋立処分量合計）
対象廃棄物種類の車両に係る物件費＝　車両に係る物件費　×　（対象廃棄物種類の直営施設への埋立処分量　/　直営施設への埋立処分量合計）</t>
    <rPh sb="72" eb="74">
      <t>タイショウ</t>
    </rPh>
    <rPh sb="74" eb="77">
      <t>ハイキブツ</t>
    </rPh>
    <rPh sb="77" eb="79">
      <t>シュルイ</t>
    </rPh>
    <rPh sb="80" eb="82">
      <t>シャリョウ</t>
    </rPh>
    <rPh sb="83" eb="84">
      <t>カカワ</t>
    </rPh>
    <rPh sb="85" eb="87">
      <t>ブッケン</t>
    </rPh>
    <rPh sb="87" eb="88">
      <t>ヒ</t>
    </rPh>
    <rPh sb="90" eb="92">
      <t>シャリョウ</t>
    </rPh>
    <rPh sb="93" eb="94">
      <t>カカワ</t>
    </rPh>
    <rPh sb="95" eb="97">
      <t>ブッケン</t>
    </rPh>
    <rPh sb="97" eb="98">
      <t>ヒ</t>
    </rPh>
    <rPh sb="102" eb="104">
      <t>タイショウ</t>
    </rPh>
    <rPh sb="104" eb="107">
      <t>ハイキブツ</t>
    </rPh>
    <rPh sb="107" eb="109">
      <t>シュルイ</t>
    </rPh>
    <rPh sb="110" eb="112">
      <t>チョクエイ</t>
    </rPh>
    <rPh sb="112" eb="114">
      <t>シセツ</t>
    </rPh>
    <rPh sb="116" eb="118">
      <t>ウメタテ</t>
    </rPh>
    <rPh sb="118" eb="120">
      <t>ショブン</t>
    </rPh>
    <rPh sb="120" eb="121">
      <t>リョウ</t>
    </rPh>
    <rPh sb="124" eb="126">
      <t>チョクエイ</t>
    </rPh>
    <rPh sb="126" eb="128">
      <t>シセツ</t>
    </rPh>
    <rPh sb="130" eb="132">
      <t>ウメタテ</t>
    </rPh>
    <rPh sb="132" eb="134">
      <t>ショブン</t>
    </rPh>
    <rPh sb="134" eb="135">
      <t>リョウ</t>
    </rPh>
    <rPh sb="135" eb="137">
      <t>ゴウケイ</t>
    </rPh>
    <phoneticPr fontId="4"/>
  </si>
  <si>
    <t>【表：最終直営車両1、最終直営車両3、最終直営車両5より算出】</t>
    <rPh sb="1" eb="2">
      <t>ヒョウ</t>
    </rPh>
    <rPh sb="28" eb="30">
      <t>サンシュツ</t>
    </rPh>
    <phoneticPr fontId="4"/>
  </si>
  <si>
    <t>【表：中間直営車両1、中間直営車両3、中間直営車両4より算出】</t>
    <rPh sb="1" eb="2">
      <t>ヒョウ</t>
    </rPh>
    <rPh sb="28" eb="30">
      <t>サンシュツ</t>
    </rPh>
    <phoneticPr fontId="4"/>
  </si>
  <si>
    <t>廃棄物種類ごとの委託業者もしくは組合による収集運搬量</t>
    <rPh sb="0" eb="3">
      <t>ハイキブツ</t>
    </rPh>
    <rPh sb="3" eb="5">
      <t>シュルイ</t>
    </rPh>
    <rPh sb="8" eb="10">
      <t>イタク</t>
    </rPh>
    <rPh sb="10" eb="12">
      <t>ギョウシャ</t>
    </rPh>
    <rPh sb="16" eb="18">
      <t>クミアイ</t>
    </rPh>
    <rPh sb="21" eb="23">
      <t>シュウシュウ</t>
    </rPh>
    <rPh sb="23" eb="25">
      <t>ウンパン</t>
    </rPh>
    <rPh sb="25" eb="26">
      <t>リョウ</t>
    </rPh>
    <phoneticPr fontId="4"/>
  </si>
  <si>
    <t>委託区分ごとの委託料総額もしくは組合負担金支払額</t>
    <rPh sb="0" eb="2">
      <t>イタク</t>
    </rPh>
    <rPh sb="2" eb="4">
      <t>クブン</t>
    </rPh>
    <rPh sb="7" eb="9">
      <t>イタク</t>
    </rPh>
    <rPh sb="9" eb="10">
      <t>リョウ</t>
    </rPh>
    <rPh sb="10" eb="12">
      <t>ソウガク</t>
    </rPh>
    <rPh sb="16" eb="18">
      <t>クミアイ</t>
    </rPh>
    <rPh sb="18" eb="21">
      <t>フタンキン</t>
    </rPh>
    <rPh sb="21" eb="23">
      <t>シハライ</t>
    </rPh>
    <rPh sb="23" eb="24">
      <t>ガク</t>
    </rPh>
    <phoneticPr fontId="4"/>
  </si>
  <si>
    <t>委託区分ごとの委託量もしくは組合による収集運搬量</t>
    <rPh sb="0" eb="2">
      <t>イタク</t>
    </rPh>
    <rPh sb="2" eb="4">
      <t>クブン</t>
    </rPh>
    <rPh sb="7" eb="9">
      <t>イタク</t>
    </rPh>
    <rPh sb="9" eb="10">
      <t>リョウ</t>
    </rPh>
    <rPh sb="14" eb="16">
      <t>クミアイ</t>
    </rPh>
    <rPh sb="19" eb="21">
      <t>シュウシュウ</t>
    </rPh>
    <rPh sb="21" eb="23">
      <t>ウンパン</t>
    </rPh>
    <rPh sb="23" eb="24">
      <t>リョウ</t>
    </rPh>
    <phoneticPr fontId="4"/>
  </si>
  <si>
    <t>本年度末残高①（円）</t>
    <phoneticPr fontId="4"/>
  </si>
  <si>
    <t>ソフトウェア</t>
    <phoneticPr fontId="4"/>
  </si>
  <si>
    <t>No.</t>
    <phoneticPr fontId="4"/>
  </si>
  <si>
    <t>②都道府県</t>
    <phoneticPr fontId="4"/>
  </si>
  <si>
    <t>NO.</t>
    <phoneticPr fontId="4"/>
  </si>
  <si>
    <t>施設名称＋部門</t>
    <phoneticPr fontId="4"/>
  </si>
  <si>
    <t>廃棄物種類</t>
    <phoneticPr fontId="4"/>
  </si>
  <si>
    <t>委託量もしくは組合による収集運搬量
（t/年）</t>
    <rPh sb="0" eb="2">
      <t>イタク</t>
    </rPh>
    <rPh sb="2" eb="3">
      <t>リョウ</t>
    </rPh>
    <rPh sb="7" eb="9">
      <t>クミアイ</t>
    </rPh>
    <rPh sb="12" eb="14">
      <t>シュウシュウ</t>
    </rPh>
    <rPh sb="14" eb="16">
      <t>ウンパン</t>
    </rPh>
    <rPh sb="16" eb="17">
      <t>リョウ</t>
    </rPh>
    <rPh sb="21" eb="22">
      <t>ネン</t>
    </rPh>
    <phoneticPr fontId="4"/>
  </si>
  <si>
    <t>施設区分ごとに対象施設の施設取扱量合計、人件費を算出</t>
    <rPh sb="0" eb="2">
      <t>シセツ</t>
    </rPh>
    <rPh sb="2" eb="4">
      <t>クブン</t>
    </rPh>
    <rPh sb="7" eb="9">
      <t>タイショウ</t>
    </rPh>
    <rPh sb="9" eb="11">
      <t>シセツ</t>
    </rPh>
    <rPh sb="12" eb="14">
      <t>シセツ</t>
    </rPh>
    <rPh sb="14" eb="16">
      <t>トリアツカイ</t>
    </rPh>
    <rPh sb="16" eb="17">
      <t>リョウ</t>
    </rPh>
    <rPh sb="17" eb="19">
      <t>ゴウケイ</t>
    </rPh>
    <rPh sb="20" eb="23">
      <t>ジンケンヒ</t>
    </rPh>
    <rPh sb="24" eb="26">
      <t>サンシュツ</t>
    </rPh>
    <phoneticPr fontId="4"/>
  </si>
  <si>
    <t>対象施設区分・対象廃棄物種類の収集運搬容積＝対象施設区分・対象廃棄物種類の収集運搬量×対象廃棄物種類の条件なし嵩密度</t>
    <rPh sb="0" eb="2">
      <t>タイショウ</t>
    </rPh>
    <rPh sb="2" eb="4">
      <t>シセツ</t>
    </rPh>
    <rPh sb="4" eb="6">
      <t>クブン</t>
    </rPh>
    <rPh sb="7" eb="9">
      <t>タイショウ</t>
    </rPh>
    <rPh sb="9" eb="12">
      <t>ハイキブツ</t>
    </rPh>
    <rPh sb="12" eb="14">
      <t>シュルイ</t>
    </rPh>
    <rPh sb="15" eb="17">
      <t>シュウシュウ</t>
    </rPh>
    <rPh sb="17" eb="19">
      <t>ウンパン</t>
    </rPh>
    <rPh sb="19" eb="21">
      <t>ヨウセキ</t>
    </rPh>
    <rPh sb="22" eb="24">
      <t>タイショウ</t>
    </rPh>
    <rPh sb="24" eb="26">
      <t>シセツ</t>
    </rPh>
    <rPh sb="26" eb="28">
      <t>クブン</t>
    </rPh>
    <rPh sb="29" eb="31">
      <t>タイショウ</t>
    </rPh>
    <rPh sb="31" eb="34">
      <t>ハイキブツ</t>
    </rPh>
    <rPh sb="34" eb="36">
      <t>シュルイ</t>
    </rPh>
    <rPh sb="37" eb="39">
      <t>シュウシュウ</t>
    </rPh>
    <rPh sb="39" eb="41">
      <t>ウンパン</t>
    </rPh>
    <rPh sb="41" eb="42">
      <t>リョウ</t>
    </rPh>
    <rPh sb="43" eb="45">
      <t>タイショウ</t>
    </rPh>
    <rPh sb="45" eb="48">
      <t>ハイキブツ</t>
    </rPh>
    <rPh sb="48" eb="50">
      <t>シュルイ</t>
    </rPh>
    <rPh sb="51" eb="53">
      <t>ジョウケン</t>
    </rPh>
    <rPh sb="55" eb="56">
      <t>カサ</t>
    </rPh>
    <rPh sb="56" eb="58">
      <t>ミツド</t>
    </rPh>
    <phoneticPr fontId="4"/>
  </si>
  <si>
    <t>【表：収集直営3、収集直営6より算出】</t>
    <rPh sb="1" eb="2">
      <t>ヒョウ</t>
    </rPh>
    <rPh sb="3" eb="5">
      <t>シュウシュウ</t>
    </rPh>
    <rPh sb="5" eb="7">
      <t>チョクエイ</t>
    </rPh>
    <rPh sb="16" eb="18">
      <t>サンシュツ</t>
    </rPh>
    <phoneticPr fontId="4"/>
  </si>
  <si>
    <t>【表：資源直営車両1、資源直営車両2、資源直営車両3より算出】</t>
    <rPh sb="1" eb="2">
      <t>ヒョウ</t>
    </rPh>
    <rPh sb="28" eb="30">
      <t>サンシュツ</t>
    </rPh>
    <phoneticPr fontId="4"/>
  </si>
  <si>
    <t>■表：資源公設6</t>
    <rPh sb="1" eb="2">
      <t>ヒョウ</t>
    </rPh>
    <phoneticPr fontId="4"/>
  </si>
  <si>
    <t>■表：施設1（データ出典：入力ファイル「２．所有施設に係る事業費等」）</t>
    <rPh sb="1" eb="2">
      <t>ヒョウ</t>
    </rPh>
    <rPh sb="3" eb="5">
      <t>シセツ</t>
    </rPh>
    <rPh sb="10" eb="12">
      <t>シュッテン</t>
    </rPh>
    <rPh sb="13" eb="15">
      <t>ニュウリョク</t>
    </rPh>
    <rPh sb="22" eb="24">
      <t>ショユウ</t>
    </rPh>
    <rPh sb="24" eb="26">
      <t>シセツ</t>
    </rPh>
    <rPh sb="27" eb="28">
      <t>カカワ</t>
    </rPh>
    <rPh sb="29" eb="32">
      <t>ジギョウヒ</t>
    </rPh>
    <rPh sb="32" eb="33">
      <t>トウ</t>
    </rPh>
    <phoneticPr fontId="4"/>
  </si>
  <si>
    <t>■表：施設2（データ出典：入力ファイル「１．施設」）</t>
    <rPh sb="1" eb="2">
      <t>ヒョウ</t>
    </rPh>
    <rPh sb="3" eb="5">
      <t>シセツ</t>
    </rPh>
    <rPh sb="10" eb="12">
      <t>シュッテン</t>
    </rPh>
    <rPh sb="13" eb="15">
      <t>ニュウリョク</t>
    </rPh>
    <rPh sb="22" eb="24">
      <t>シセツ</t>
    </rPh>
    <phoneticPr fontId="4"/>
  </si>
  <si>
    <t>■表：施設3（データ出典：入力ファイル「２６．人件費」）</t>
    <rPh sb="1" eb="2">
      <t>ヒョウ</t>
    </rPh>
    <rPh sb="3" eb="5">
      <t>シセツ</t>
    </rPh>
    <rPh sb="10" eb="12">
      <t>シュッテン</t>
    </rPh>
    <rPh sb="13" eb="15">
      <t>ニュウリョク</t>
    </rPh>
    <rPh sb="23" eb="26">
      <t>ジンケンヒ</t>
    </rPh>
    <phoneticPr fontId="4"/>
  </si>
  <si>
    <t>■表：施設4（データ出典：入力ファイル「２７．施設に係る物件費」）</t>
    <rPh sb="1" eb="2">
      <t>ヒョウ</t>
    </rPh>
    <rPh sb="3" eb="5">
      <t>シセツ</t>
    </rPh>
    <rPh sb="10" eb="12">
      <t>シュッテン</t>
    </rPh>
    <rPh sb="13" eb="15">
      <t>ニュウリョク</t>
    </rPh>
    <phoneticPr fontId="4"/>
  </si>
  <si>
    <t>■表：収集委託1（データ出典：入力ファイル「１２．収集運搬部門～委託～」）</t>
    <rPh sb="1" eb="2">
      <t>ヒョウ</t>
    </rPh>
    <rPh sb="3" eb="5">
      <t>シュウシュウ</t>
    </rPh>
    <rPh sb="5" eb="7">
      <t>イタク</t>
    </rPh>
    <rPh sb="12" eb="14">
      <t>シュッテン</t>
    </rPh>
    <rPh sb="15" eb="17">
      <t>ニュウリョク</t>
    </rPh>
    <phoneticPr fontId="4"/>
  </si>
  <si>
    <t>・個数換算可能な廃棄物種類については、廃棄物種類ごとの資源化投入量合計に重量当たりの個数を乗じた資源化個数合計を資源化ラインごとの表：資源直営5の比率で配賦
・個数換算不可能な廃棄物種類については、廃棄物種類ごとの資源化投入量合計を資源化ラインごとの表：資源直営5の比率で配賦</t>
    <rPh sb="5" eb="7">
      <t>カノウ</t>
    </rPh>
    <rPh sb="8" eb="11">
      <t>ハイキブツ</t>
    </rPh>
    <rPh sb="11" eb="13">
      <t>シュルイ</t>
    </rPh>
    <rPh sb="36" eb="38">
      <t>ジュウリョウ</t>
    </rPh>
    <rPh sb="38" eb="39">
      <t>ア</t>
    </rPh>
    <rPh sb="45" eb="46">
      <t>ジョウ</t>
    </rPh>
    <rPh sb="48" eb="51">
      <t>シゲンカ</t>
    </rPh>
    <rPh sb="53" eb="55">
      <t>ゴウケイ</t>
    </rPh>
    <rPh sb="84" eb="87">
      <t>フカノウ</t>
    </rPh>
    <rPh sb="88" eb="91">
      <t>ハイキブツ</t>
    </rPh>
    <rPh sb="91" eb="93">
      <t>シュルイ</t>
    </rPh>
    <phoneticPr fontId="4"/>
  </si>
  <si>
    <t>【表：最終委託1、最終委託5より算出】</t>
    <rPh sb="1" eb="2">
      <t>ヒョウ</t>
    </rPh>
    <rPh sb="16" eb="18">
      <t>サンシュツ</t>
    </rPh>
    <phoneticPr fontId="4"/>
  </si>
  <si>
    <t>【表：最終委託2、最終委託3より算出】</t>
    <rPh sb="1" eb="2">
      <t>ヒョウ</t>
    </rPh>
    <rPh sb="16" eb="18">
      <t>サンシュツ</t>
    </rPh>
    <phoneticPr fontId="4"/>
  </si>
  <si>
    <t>【表：最終委託6、最終委託7より算出】</t>
    <rPh sb="1" eb="2">
      <t>ヒョウ</t>
    </rPh>
    <rPh sb="16" eb="18">
      <t>サンシュツ</t>
    </rPh>
    <phoneticPr fontId="4"/>
  </si>
  <si>
    <t>対象委託区分・対象廃棄物種類の委託料＝（対象委託区分の委託料総額もしくは組合負担金支払額）×（対象委託区分・対象廃棄物種類の埋立処分量/対象委託区分の合計埋立処分量）</t>
    <rPh sb="0" eb="2">
      <t>タイショウ</t>
    </rPh>
    <rPh sb="2" eb="4">
      <t>イタク</t>
    </rPh>
    <rPh sb="4" eb="6">
      <t>クブン</t>
    </rPh>
    <rPh sb="7" eb="9">
      <t>タイショウ</t>
    </rPh>
    <rPh sb="9" eb="12">
      <t>ハイキブツ</t>
    </rPh>
    <rPh sb="12" eb="14">
      <t>シュルイ</t>
    </rPh>
    <rPh sb="15" eb="17">
      <t>イタク</t>
    </rPh>
    <rPh sb="17" eb="18">
      <t>リョウ</t>
    </rPh>
    <rPh sb="20" eb="22">
      <t>タイショウ</t>
    </rPh>
    <rPh sb="22" eb="24">
      <t>イタク</t>
    </rPh>
    <rPh sb="24" eb="25">
      <t>ク</t>
    </rPh>
    <rPh sb="25" eb="26">
      <t>ブン</t>
    </rPh>
    <rPh sb="27" eb="30">
      <t>イタクリョウ</t>
    </rPh>
    <rPh sb="47" eb="49">
      <t>タイショウ</t>
    </rPh>
    <rPh sb="49" eb="51">
      <t>イタク</t>
    </rPh>
    <rPh sb="51" eb="53">
      <t>クブン</t>
    </rPh>
    <rPh sb="54" eb="56">
      <t>タイショウ</t>
    </rPh>
    <rPh sb="56" eb="59">
      <t>ハイキブツ</t>
    </rPh>
    <rPh sb="59" eb="61">
      <t>シュルイ</t>
    </rPh>
    <rPh sb="62" eb="64">
      <t>ウメタテ</t>
    </rPh>
    <rPh sb="64" eb="66">
      <t>ショブン</t>
    </rPh>
    <rPh sb="66" eb="67">
      <t>リョウ</t>
    </rPh>
    <rPh sb="68" eb="70">
      <t>タイショウ</t>
    </rPh>
    <rPh sb="70" eb="72">
      <t>イタク</t>
    </rPh>
    <rPh sb="72" eb="74">
      <t>クブン</t>
    </rPh>
    <rPh sb="75" eb="77">
      <t>ゴウケイ</t>
    </rPh>
    <rPh sb="77" eb="79">
      <t>ウメタテ</t>
    </rPh>
    <rPh sb="79" eb="81">
      <t>ショブン</t>
    </rPh>
    <rPh sb="81" eb="82">
      <t>リョウ</t>
    </rPh>
    <phoneticPr fontId="4"/>
  </si>
  <si>
    <t>手数料収入区分ごとの指定袋やシール等の販売に係る費用</t>
    <rPh sb="5" eb="7">
      <t>クブン</t>
    </rPh>
    <phoneticPr fontId="4"/>
  </si>
  <si>
    <t>対象委託区分・対象廃棄物種類の委託料＝（対象委託区分の委託料）×（対象委託区分・対象廃棄物種類の収集運搬容積）/（対象委託区分の収集運搬容積）</t>
    <rPh sb="0" eb="2">
      <t>タイショウ</t>
    </rPh>
    <rPh sb="2" eb="4">
      <t>イタク</t>
    </rPh>
    <rPh sb="4" eb="6">
      <t>クブン</t>
    </rPh>
    <rPh sb="7" eb="9">
      <t>タイショウ</t>
    </rPh>
    <rPh sb="9" eb="12">
      <t>ハイキブツ</t>
    </rPh>
    <rPh sb="12" eb="14">
      <t>シュルイ</t>
    </rPh>
    <rPh sb="15" eb="18">
      <t>イタクリョウ</t>
    </rPh>
    <rPh sb="20" eb="22">
      <t>タイショウ</t>
    </rPh>
    <rPh sb="22" eb="24">
      <t>イタク</t>
    </rPh>
    <rPh sb="24" eb="25">
      <t>ク</t>
    </rPh>
    <rPh sb="25" eb="26">
      <t>ブン</t>
    </rPh>
    <rPh sb="27" eb="30">
      <t>イタクリョウ</t>
    </rPh>
    <rPh sb="33" eb="35">
      <t>タイショウ</t>
    </rPh>
    <rPh sb="35" eb="37">
      <t>イタク</t>
    </rPh>
    <rPh sb="37" eb="39">
      <t>クブン</t>
    </rPh>
    <rPh sb="40" eb="42">
      <t>タイショウ</t>
    </rPh>
    <rPh sb="42" eb="45">
      <t>ハイキブツ</t>
    </rPh>
    <rPh sb="45" eb="47">
      <t>シュルイ</t>
    </rPh>
    <rPh sb="48" eb="50">
      <t>シュウシュウ</t>
    </rPh>
    <rPh sb="50" eb="52">
      <t>ウンパン</t>
    </rPh>
    <rPh sb="52" eb="54">
      <t>ヨウセキ</t>
    </rPh>
    <rPh sb="57" eb="59">
      <t>タイショウ</t>
    </rPh>
    <rPh sb="59" eb="61">
      <t>イタク</t>
    </rPh>
    <rPh sb="61" eb="63">
      <t>クブン</t>
    </rPh>
    <rPh sb="64" eb="66">
      <t>シュウシュウ</t>
    </rPh>
    <rPh sb="66" eb="68">
      <t>ウンパン</t>
    </rPh>
    <rPh sb="68" eb="70">
      <t>ヨウセキ</t>
    </rPh>
    <phoneticPr fontId="4"/>
  </si>
  <si>
    <t>委託料総額もしくは組合負担金支払額（円/年）</t>
    <rPh sb="0" eb="3">
      <t>イタクリョウ</t>
    </rPh>
    <rPh sb="3" eb="5">
      <t>ソウガク</t>
    </rPh>
    <rPh sb="9" eb="11">
      <t>クミアイ</t>
    </rPh>
    <rPh sb="11" eb="14">
      <t>フタンキン</t>
    </rPh>
    <rPh sb="14" eb="16">
      <t>シハライ</t>
    </rPh>
    <rPh sb="16" eb="17">
      <t>ガク</t>
    </rPh>
    <rPh sb="18" eb="19">
      <t>エン</t>
    </rPh>
    <rPh sb="20" eb="21">
      <t>ネン</t>
    </rPh>
    <phoneticPr fontId="4"/>
  </si>
  <si>
    <t>最終処分部門直営施設の原価を算出</t>
    <rPh sb="0" eb="2">
      <t>サイシュウ</t>
    </rPh>
    <rPh sb="2" eb="4">
      <t>ショブン</t>
    </rPh>
    <rPh sb="4" eb="6">
      <t>ブモン</t>
    </rPh>
    <rPh sb="6" eb="8">
      <t>チョクエイ</t>
    </rPh>
    <rPh sb="8" eb="10">
      <t>シセツ</t>
    </rPh>
    <rPh sb="11" eb="13">
      <t>ゲンカ</t>
    </rPh>
    <rPh sb="14" eb="16">
      <t>サンシュツ</t>
    </rPh>
    <phoneticPr fontId="4"/>
  </si>
  <si>
    <t>資源化部門公設民営施設の原価を算出</t>
    <rPh sb="0" eb="3">
      <t>シゲンカ</t>
    </rPh>
    <rPh sb="3" eb="5">
      <t>ブモン</t>
    </rPh>
    <rPh sb="5" eb="7">
      <t>コウセツ</t>
    </rPh>
    <rPh sb="7" eb="9">
      <t>ミンエイ</t>
    </rPh>
    <rPh sb="9" eb="11">
      <t>シセツ</t>
    </rPh>
    <rPh sb="12" eb="14">
      <t>ゲンカ</t>
    </rPh>
    <rPh sb="15" eb="17">
      <t>サンシュツ</t>
    </rPh>
    <phoneticPr fontId="4"/>
  </si>
  <si>
    <t>廃棄物種類ごとの直営施設への最終処分投入量</t>
    <phoneticPr fontId="4"/>
  </si>
  <si>
    <t>積載区分ごとの人件費
（円/年）</t>
    <rPh sb="0" eb="2">
      <t>セキサイ</t>
    </rPh>
    <rPh sb="2" eb="4">
      <t>クブン</t>
    </rPh>
    <rPh sb="7" eb="10">
      <t>ジンケンヒ</t>
    </rPh>
    <rPh sb="12" eb="13">
      <t>エン</t>
    </rPh>
    <rPh sb="14" eb="15">
      <t>ネン</t>
    </rPh>
    <phoneticPr fontId="4"/>
  </si>
  <si>
    <t>施設区分ごとの人件費（円/年）</t>
    <rPh sb="0" eb="2">
      <t>シセツ</t>
    </rPh>
    <rPh sb="2" eb="4">
      <t>クブン</t>
    </rPh>
    <rPh sb="7" eb="10">
      <t>ジンケンヒ</t>
    </rPh>
    <rPh sb="11" eb="12">
      <t>エン</t>
    </rPh>
    <rPh sb="13" eb="14">
      <t>ネン</t>
    </rPh>
    <phoneticPr fontId="4"/>
  </si>
  <si>
    <t>施設ごとの人件費（円/年）</t>
    <rPh sb="0" eb="2">
      <t>シセツ</t>
    </rPh>
    <rPh sb="5" eb="8">
      <t>ジンケンヒ</t>
    </rPh>
    <phoneticPr fontId="4"/>
  </si>
  <si>
    <t>■表：収直コン委託1（データ出典：入力ファイル「９．収集運搬部門～コンテナ等の配布状況～」）</t>
    <rPh sb="1" eb="2">
      <t>ヒョウ</t>
    </rPh>
    <rPh sb="14" eb="16">
      <t>シュッテン</t>
    </rPh>
    <rPh sb="17" eb="19">
      <t>ニュウリョク</t>
    </rPh>
    <phoneticPr fontId="4"/>
  </si>
  <si>
    <t>委託量もしくは組合による処理量</t>
    <rPh sb="0" eb="2">
      <t>イタク</t>
    </rPh>
    <rPh sb="2" eb="3">
      <t>リョウ</t>
    </rPh>
    <rPh sb="7" eb="9">
      <t>クミアイ</t>
    </rPh>
    <rPh sb="12" eb="14">
      <t>ショリ</t>
    </rPh>
    <rPh sb="14" eb="15">
      <t>リョウ</t>
    </rPh>
    <phoneticPr fontId="4"/>
  </si>
  <si>
    <t>処理方法</t>
    <rPh sb="0" eb="2">
      <t>ショリ</t>
    </rPh>
    <rPh sb="2" eb="4">
      <t>ホウホウ</t>
    </rPh>
    <phoneticPr fontId="4"/>
  </si>
  <si>
    <t>【表：家庭持込3、家庭持込4より算出】</t>
    <rPh sb="1" eb="2">
      <t>ヒョウ</t>
    </rPh>
    <rPh sb="16" eb="18">
      <t>サンシュツ</t>
    </rPh>
    <phoneticPr fontId="4"/>
  </si>
  <si>
    <t>【表：家庭持込1、家庭持込5より算出】</t>
    <rPh sb="1" eb="2">
      <t>ヒョウ</t>
    </rPh>
    <rPh sb="16" eb="18">
      <t>サンシュツ</t>
    </rPh>
    <phoneticPr fontId="4"/>
  </si>
  <si>
    <t>【表：事業持込2、事業持込3より算出】</t>
    <rPh sb="1" eb="2">
      <t>ヒョウ</t>
    </rPh>
    <rPh sb="16" eb="18">
      <t>サンシュツ</t>
    </rPh>
    <phoneticPr fontId="4"/>
  </si>
  <si>
    <t>【表：事業持込3、事業持込4より算出】</t>
    <rPh sb="1" eb="2">
      <t>ヒョウ</t>
    </rPh>
    <rPh sb="16" eb="18">
      <t>サンシュツ</t>
    </rPh>
    <phoneticPr fontId="4"/>
  </si>
  <si>
    <t>【表：事業持込1、事業持込5より算出】</t>
    <rPh sb="1" eb="2">
      <t>ヒョウ</t>
    </rPh>
    <rPh sb="16" eb="18">
      <t>サンシュツ</t>
    </rPh>
    <phoneticPr fontId="4"/>
  </si>
  <si>
    <t>【表：受託収入2、受託収入3より算出】</t>
    <rPh sb="1" eb="2">
      <t>ヒョウ</t>
    </rPh>
    <rPh sb="16" eb="18">
      <t>サンシュツ</t>
    </rPh>
    <phoneticPr fontId="4"/>
  </si>
  <si>
    <t>【表：受託収入3、受託収入4より算出】</t>
    <rPh sb="1" eb="2">
      <t>ヒョウ</t>
    </rPh>
    <rPh sb="16" eb="18">
      <t>サンシュツ</t>
    </rPh>
    <phoneticPr fontId="4"/>
  </si>
  <si>
    <t>【表：受託収入1、受託収入5より算出】</t>
    <rPh sb="1" eb="2">
      <t>ヒョウ</t>
    </rPh>
    <rPh sb="16" eb="18">
      <t>サンシュツ</t>
    </rPh>
    <phoneticPr fontId="4"/>
  </si>
  <si>
    <t>【表：資産負債1より算出】</t>
    <rPh sb="1" eb="2">
      <t>ヒョウ</t>
    </rPh>
    <rPh sb="10" eb="12">
      <t>サンシュツ</t>
    </rPh>
    <phoneticPr fontId="4"/>
  </si>
  <si>
    <t>【表：資産負債2、資産負債3より算出】</t>
    <rPh sb="1" eb="2">
      <t>ヒョウ</t>
    </rPh>
    <rPh sb="16" eb="18">
      <t>サンシュツ</t>
    </rPh>
    <phoneticPr fontId="4"/>
  </si>
  <si>
    <t>②無形固定資産</t>
    <rPh sb="1" eb="3">
      <t>ムケイ</t>
    </rPh>
    <rPh sb="3" eb="5">
      <t>コテイ</t>
    </rPh>
    <rPh sb="5" eb="7">
      <t>シサン</t>
    </rPh>
    <phoneticPr fontId="4"/>
  </si>
  <si>
    <t>Ⅱ．負債　（１）地方債</t>
    <phoneticPr fontId="4"/>
  </si>
  <si>
    <t>Ⅱ．負債　（２）借入金</t>
    <phoneticPr fontId="4"/>
  </si>
  <si>
    <t>２）事業用資産　②無形固定資産</t>
    <rPh sb="2" eb="5">
      <t>ジギョウヨウ</t>
    </rPh>
    <rPh sb="5" eb="7">
      <t>シサン</t>
    </rPh>
    <phoneticPr fontId="4"/>
  </si>
  <si>
    <t>車種ごとの収集運搬時間合計</t>
    <rPh sb="0" eb="2">
      <t>シャシュ</t>
    </rPh>
    <rPh sb="5" eb="7">
      <t>シュウシュウ</t>
    </rPh>
    <rPh sb="7" eb="9">
      <t>ウンパン</t>
    </rPh>
    <rPh sb="9" eb="11">
      <t>ジカン</t>
    </rPh>
    <rPh sb="11" eb="13">
      <t>ゴウケイ</t>
    </rPh>
    <phoneticPr fontId="4"/>
  </si>
  <si>
    <t>収集運搬時間（時/年）</t>
    <rPh sb="0" eb="2">
      <t>シュウシュウ</t>
    </rPh>
    <rPh sb="2" eb="4">
      <t>ウンパン</t>
    </rPh>
    <rPh sb="4" eb="6">
      <t>ジカン</t>
    </rPh>
    <rPh sb="7" eb="8">
      <t>ジ</t>
    </rPh>
    <rPh sb="9" eb="10">
      <t>ネン</t>
    </rPh>
    <phoneticPr fontId="4"/>
  </si>
  <si>
    <t>収集運搬時間
（時/年）</t>
    <rPh sb="0" eb="2">
      <t>シュウシュウ</t>
    </rPh>
    <rPh sb="2" eb="4">
      <t>ウンパン</t>
    </rPh>
    <rPh sb="4" eb="6">
      <t>ジカン</t>
    </rPh>
    <rPh sb="8" eb="9">
      <t>ジ</t>
    </rPh>
    <rPh sb="10" eb="11">
      <t>ネン</t>
    </rPh>
    <phoneticPr fontId="4"/>
  </si>
  <si>
    <t>・作業部門
　対象廃棄物種類・対象部門の一般廃棄物種類全般に係る経費　＝　対象部門の一般廃棄物種類全般に係る経費　×　（対象廃棄物種類の人件費、物件費（委託料もしくは組合負担金を除く）の合計金額）　/　（対象部門の人件費、物件費（委託料もしくは組合負担金を除く）の合計金額）
・管理部門
　管理部門の対象廃棄物種類の一般廃棄物種類全般に係る経費　＝　管理部門の一般廃棄物種類全般に係る経費　×　（対象廃棄物種類の作業部門費用合計＋対象廃棄物種類の管理部門共通的物件費）　/　（作業部門費用合計＋管理部門の共通的物件費合計）</t>
    <rPh sb="1" eb="3">
      <t>サギョウ</t>
    </rPh>
    <rPh sb="3" eb="5">
      <t>ブモン</t>
    </rPh>
    <rPh sb="7" eb="9">
      <t>タイショウ</t>
    </rPh>
    <rPh sb="9" eb="12">
      <t>ハイキブツ</t>
    </rPh>
    <rPh sb="12" eb="14">
      <t>シュルイ</t>
    </rPh>
    <rPh sb="15" eb="17">
      <t>タイショウ</t>
    </rPh>
    <rPh sb="17" eb="19">
      <t>ブモン</t>
    </rPh>
    <rPh sb="37" eb="39">
      <t>タイショウ</t>
    </rPh>
    <rPh sb="39" eb="41">
      <t>ブモン</t>
    </rPh>
    <rPh sb="60" eb="62">
      <t>タイショウ</t>
    </rPh>
    <rPh sb="62" eb="65">
      <t>ハイキブツ</t>
    </rPh>
    <rPh sb="65" eb="67">
      <t>シュルイ</t>
    </rPh>
    <rPh sb="102" eb="104">
      <t>タイショウ</t>
    </rPh>
    <rPh sb="104" eb="106">
      <t>ブモン</t>
    </rPh>
    <rPh sb="139" eb="141">
      <t>カンリ</t>
    </rPh>
    <rPh sb="141" eb="143">
      <t>ブモン</t>
    </rPh>
    <rPh sb="145" eb="147">
      <t>カンリ</t>
    </rPh>
    <rPh sb="147" eb="149">
      <t>ブモン</t>
    </rPh>
    <rPh sb="175" eb="177">
      <t>カンリ</t>
    </rPh>
    <rPh sb="198" eb="200">
      <t>タイショウ</t>
    </rPh>
    <rPh sb="200" eb="203">
      <t>ハイキブツ</t>
    </rPh>
    <rPh sb="203" eb="205">
      <t>シュルイ</t>
    </rPh>
    <rPh sb="206" eb="208">
      <t>サギョウ</t>
    </rPh>
    <rPh sb="208" eb="210">
      <t>ブモン</t>
    </rPh>
    <rPh sb="210" eb="212">
      <t>ヒヨウ</t>
    </rPh>
    <rPh sb="212" eb="214">
      <t>ゴウケイ</t>
    </rPh>
    <rPh sb="215" eb="217">
      <t>タイショウ</t>
    </rPh>
    <rPh sb="217" eb="220">
      <t>ハイキブツ</t>
    </rPh>
    <rPh sb="220" eb="222">
      <t>シュルイ</t>
    </rPh>
    <rPh sb="223" eb="225">
      <t>カンリ</t>
    </rPh>
    <rPh sb="225" eb="227">
      <t>ブモン</t>
    </rPh>
    <rPh sb="227" eb="230">
      <t>キョウツウテキ</t>
    </rPh>
    <rPh sb="230" eb="233">
      <t>ブッケンヒ</t>
    </rPh>
    <rPh sb="238" eb="240">
      <t>サギョウ</t>
    </rPh>
    <rPh sb="240" eb="242">
      <t>ブモン</t>
    </rPh>
    <rPh sb="242" eb="244">
      <t>ヒヨウ</t>
    </rPh>
    <rPh sb="244" eb="246">
      <t>ゴウケイ</t>
    </rPh>
    <rPh sb="247" eb="249">
      <t>カンリ</t>
    </rPh>
    <rPh sb="249" eb="251">
      <t>ブモン</t>
    </rPh>
    <rPh sb="252" eb="255">
      <t>キョウツウテキ</t>
    </rPh>
    <rPh sb="255" eb="258">
      <t>ブッケンヒ</t>
    </rPh>
    <rPh sb="258" eb="260">
      <t>ゴウケイ</t>
    </rPh>
    <phoneticPr fontId="4"/>
  </si>
  <si>
    <t>作業部門費用合計</t>
    <phoneticPr fontId="4"/>
  </si>
  <si>
    <t>・作業部門
　対象部門の人件費、物件費（委託料もしくは組合負担金を除く）の合計金額
・管理部門
　作業部門費用合計＋管理部門の共通的物件費合計</t>
    <rPh sb="1" eb="3">
      <t>サギョウ</t>
    </rPh>
    <rPh sb="3" eb="5">
      <t>ブモン</t>
    </rPh>
    <rPh sb="7" eb="9">
      <t>タイショウ</t>
    </rPh>
    <rPh sb="9" eb="11">
      <t>ブモン</t>
    </rPh>
    <rPh sb="12" eb="15">
      <t>ジンケンヒ</t>
    </rPh>
    <rPh sb="16" eb="19">
      <t>ブッケンヒ</t>
    </rPh>
    <rPh sb="20" eb="23">
      <t>イタクリョウ</t>
    </rPh>
    <rPh sb="27" eb="29">
      <t>クミアイ</t>
    </rPh>
    <rPh sb="29" eb="32">
      <t>フタンキン</t>
    </rPh>
    <rPh sb="33" eb="34">
      <t>ノゾ</t>
    </rPh>
    <rPh sb="37" eb="39">
      <t>ゴウケイ</t>
    </rPh>
    <rPh sb="39" eb="41">
      <t>キンガク</t>
    </rPh>
    <rPh sb="43" eb="45">
      <t>カンリ</t>
    </rPh>
    <rPh sb="45" eb="47">
      <t>ブモン</t>
    </rPh>
    <rPh sb="49" eb="51">
      <t>サギョウ</t>
    </rPh>
    <rPh sb="51" eb="53">
      <t>ブモン</t>
    </rPh>
    <rPh sb="53" eb="55">
      <t>ヒヨウ</t>
    </rPh>
    <rPh sb="55" eb="57">
      <t>ゴウケイ</t>
    </rPh>
    <rPh sb="58" eb="60">
      <t>カンリ</t>
    </rPh>
    <rPh sb="60" eb="62">
      <t>ブモン</t>
    </rPh>
    <rPh sb="63" eb="66">
      <t>キョウツウテキ</t>
    </rPh>
    <rPh sb="66" eb="69">
      <t>ブッケンヒ</t>
    </rPh>
    <rPh sb="69" eb="71">
      <t>ゴウケイ</t>
    </rPh>
    <phoneticPr fontId="4"/>
  </si>
  <si>
    <t>■表：共通物件5</t>
    <rPh sb="1" eb="2">
      <t>ヒョウ</t>
    </rPh>
    <phoneticPr fontId="4"/>
  </si>
  <si>
    <t>■表：共通物件6</t>
    <rPh sb="1" eb="2">
      <t>ヒョウ</t>
    </rPh>
    <rPh sb="3" eb="5">
      <t>キョウツウ</t>
    </rPh>
    <rPh sb="5" eb="7">
      <t>ブッケン</t>
    </rPh>
    <phoneticPr fontId="4"/>
  </si>
  <si>
    <t>■表：共通物件7</t>
    <rPh sb="1" eb="2">
      <t>ヒョウ</t>
    </rPh>
    <phoneticPr fontId="4"/>
  </si>
  <si>
    <t>【表：共通物件2より算出】</t>
    <rPh sb="1" eb="2">
      <t>ヒョウ</t>
    </rPh>
    <rPh sb="10" eb="12">
      <t>サンシュツ</t>
    </rPh>
    <phoneticPr fontId="4"/>
  </si>
  <si>
    <t>【表：共通物件1、共通物件2、共通物件3より算出】</t>
    <rPh sb="1" eb="2">
      <t>ヒョウ</t>
    </rPh>
    <rPh sb="22" eb="24">
      <t>サンシュツ</t>
    </rPh>
    <phoneticPr fontId="4"/>
  </si>
  <si>
    <t>【表：共通物件2、共通物件4より算出】</t>
    <rPh sb="1" eb="2">
      <t>ヒョウ</t>
    </rPh>
    <rPh sb="16" eb="18">
      <t>サンシュツ</t>
    </rPh>
    <phoneticPr fontId="4"/>
  </si>
  <si>
    <t>【表：共通物件5より算出】</t>
    <rPh sb="1" eb="2">
      <t>ヒョウ</t>
    </rPh>
    <rPh sb="10" eb="12">
      <t>サンシュツ</t>
    </rPh>
    <phoneticPr fontId="4"/>
  </si>
  <si>
    <t>【表：共通物件1、共通物件5、共通物件6より算出】</t>
    <rPh sb="1" eb="2">
      <t>ヒョウ</t>
    </rPh>
    <rPh sb="22" eb="24">
      <t>サンシュツ</t>
    </rPh>
    <phoneticPr fontId="4"/>
  </si>
  <si>
    <t>発生量　＝　収集運搬量　＋　直接搬入量</t>
    <rPh sb="0" eb="2">
      <t>ハッセイ</t>
    </rPh>
    <rPh sb="2" eb="3">
      <t>リョウ</t>
    </rPh>
    <rPh sb="6" eb="8">
      <t>シュウシュウ</t>
    </rPh>
    <rPh sb="8" eb="10">
      <t>ウンパン</t>
    </rPh>
    <rPh sb="10" eb="11">
      <t>リョウ</t>
    </rPh>
    <rPh sb="14" eb="16">
      <t>チョクセツ</t>
    </rPh>
    <rPh sb="16" eb="18">
      <t>ハンニュウ</t>
    </rPh>
    <rPh sb="18" eb="19">
      <t>リョウ</t>
    </rPh>
    <phoneticPr fontId="4"/>
  </si>
  <si>
    <t>合計（円/年）</t>
    <rPh sb="0" eb="2">
      <t>ゴウケイ</t>
    </rPh>
    <rPh sb="3" eb="4">
      <t>エン</t>
    </rPh>
    <rPh sb="5" eb="6">
      <t>ネン</t>
    </rPh>
    <phoneticPr fontId="4"/>
  </si>
  <si>
    <t>■表：原価参考7</t>
    <rPh sb="1" eb="2">
      <t>ヒョウ</t>
    </rPh>
    <rPh sb="3" eb="5">
      <t>ゲンカ</t>
    </rPh>
    <rPh sb="5" eb="7">
      <t>サンコウ</t>
    </rPh>
    <phoneticPr fontId="4"/>
  </si>
  <si>
    <t>本年度末残高②
（債権発行差金含む）（円）</t>
    <rPh sb="0" eb="3">
      <t>ホンネンド</t>
    </rPh>
    <rPh sb="3" eb="4">
      <t>マツ</t>
    </rPh>
    <rPh sb="4" eb="6">
      <t>ザンダカ</t>
    </rPh>
    <rPh sb="9" eb="11">
      <t>サイケン</t>
    </rPh>
    <rPh sb="11" eb="13">
      <t>ハッコウ</t>
    </rPh>
    <rPh sb="13" eb="14">
      <t>サ</t>
    </rPh>
    <rPh sb="14" eb="15">
      <t>キン</t>
    </rPh>
    <rPh sb="15" eb="16">
      <t>フク</t>
    </rPh>
    <phoneticPr fontId="4"/>
  </si>
  <si>
    <t>■表：資産負債1（データ出典：入力ファイル「３０．一般廃棄物の処理に関する事業に係る資産・負債」）</t>
    <rPh sb="1" eb="2">
      <t>ヒョウ</t>
    </rPh>
    <rPh sb="3" eb="5">
      <t>シサン</t>
    </rPh>
    <rPh sb="5" eb="7">
      <t>フサイ</t>
    </rPh>
    <rPh sb="12" eb="14">
      <t>シュッテン</t>
    </rPh>
    <rPh sb="15" eb="17">
      <t>ニュウリョク</t>
    </rPh>
    <phoneticPr fontId="4"/>
  </si>
  <si>
    <t>■表：資産負債4</t>
    <rPh sb="1" eb="2">
      <t>ヒョウ</t>
    </rPh>
    <rPh sb="3" eb="5">
      <t>シサン</t>
    </rPh>
    <rPh sb="5" eb="7">
      <t>フサイ</t>
    </rPh>
    <phoneticPr fontId="4"/>
  </si>
  <si>
    <t>廃棄物種類ごとの直営施設への資源化投入量</t>
    <rPh sb="0" eb="3">
      <t>ハイキブツ</t>
    </rPh>
    <rPh sb="3" eb="5">
      <t>シュルイ</t>
    </rPh>
    <rPh sb="8" eb="10">
      <t>チョクエイ</t>
    </rPh>
    <rPh sb="10" eb="12">
      <t>シセツ</t>
    </rPh>
    <rPh sb="14" eb="17">
      <t>シゲンカ</t>
    </rPh>
    <rPh sb="17" eb="19">
      <t>トウニュウ</t>
    </rPh>
    <rPh sb="19" eb="20">
      <t>リョウ</t>
    </rPh>
    <phoneticPr fontId="4"/>
  </si>
  <si>
    <t>【表：収集公設車物7、収集公設車物7-2、収集公設車物12より算出】</t>
    <phoneticPr fontId="4"/>
  </si>
  <si>
    <t>【表：中間委託1、中間委託3より算出】</t>
    <rPh sb="1" eb="2">
      <t>ヒョウ</t>
    </rPh>
    <rPh sb="16" eb="18">
      <t>サンシュツ</t>
    </rPh>
    <phoneticPr fontId="4"/>
  </si>
  <si>
    <t>【表：中間委託1、中間委託8より算出】</t>
    <phoneticPr fontId="4"/>
  </si>
  <si>
    <r>
      <t>■表：収直コン車物1</t>
    </r>
    <r>
      <rPr>
        <sz val="11"/>
        <rFont val="ＭＳ Ｐゴシック"/>
        <family val="3"/>
        <charset val="128"/>
      </rPr>
      <t>1</t>
    </r>
    <rPh sb="1" eb="2">
      <t>ヒョウ</t>
    </rPh>
    <rPh sb="3" eb="4">
      <t>オサム</t>
    </rPh>
    <rPh sb="4" eb="5">
      <t>チョク</t>
    </rPh>
    <rPh sb="7" eb="8">
      <t>シャ</t>
    </rPh>
    <rPh sb="8" eb="9">
      <t>ブツ</t>
    </rPh>
    <phoneticPr fontId="4"/>
  </si>
  <si>
    <t>【表：収直コン車物2より算出】</t>
    <rPh sb="1" eb="2">
      <t>ヒョウ</t>
    </rPh>
    <rPh sb="12" eb="14">
      <t>サンシュツ</t>
    </rPh>
    <phoneticPr fontId="4"/>
  </si>
  <si>
    <t>■表：原価参考2（データ出典：算出ファイル「部門費」）</t>
    <rPh sb="1" eb="2">
      <t>ヒョウ</t>
    </rPh>
    <rPh sb="3" eb="5">
      <t>ゲンカ</t>
    </rPh>
    <rPh sb="5" eb="7">
      <t>サンコウ</t>
    </rPh>
    <rPh sb="12" eb="14">
      <t>シュッテン</t>
    </rPh>
    <rPh sb="15" eb="17">
      <t>サンシュツ</t>
    </rPh>
    <rPh sb="22" eb="24">
      <t>ブモン</t>
    </rPh>
    <rPh sb="24" eb="25">
      <t>ヒ</t>
    </rPh>
    <phoneticPr fontId="4"/>
  </si>
  <si>
    <t>②</t>
    <phoneticPr fontId="4"/>
  </si>
  <si>
    <t>最終処分部門の車両に係る減価償却費</t>
    <rPh sb="0" eb="2">
      <t>サイシュウ</t>
    </rPh>
    <rPh sb="2" eb="4">
      <t>ショブン</t>
    </rPh>
    <rPh sb="4" eb="6">
      <t>ブモン</t>
    </rPh>
    <rPh sb="7" eb="9">
      <t>シャリョウ</t>
    </rPh>
    <rPh sb="10" eb="11">
      <t>カカワ</t>
    </rPh>
    <rPh sb="12" eb="17">
      <t>ゲンカショウキャクヒ</t>
    </rPh>
    <phoneticPr fontId="4"/>
  </si>
  <si>
    <t>資源化部門の車両に係る減価償却費</t>
    <rPh sb="0" eb="3">
      <t>シゲンカ</t>
    </rPh>
    <rPh sb="3" eb="5">
      <t>ブモン</t>
    </rPh>
    <rPh sb="6" eb="8">
      <t>シャリョウ</t>
    </rPh>
    <rPh sb="9" eb="10">
      <t>カカワ</t>
    </rPh>
    <rPh sb="11" eb="16">
      <t>ゲンカショウキャクヒ</t>
    </rPh>
    <phoneticPr fontId="4"/>
  </si>
  <si>
    <t>■表：資源直営車両4</t>
    <rPh sb="1" eb="2">
      <t>ヒョウ</t>
    </rPh>
    <phoneticPr fontId="4"/>
  </si>
  <si>
    <t>■表：資源直営車両3（データ出典：算出ファイル「車・減」）</t>
    <rPh sb="1" eb="2">
      <t>ヒョウ</t>
    </rPh>
    <rPh sb="14" eb="16">
      <t>シュッテン</t>
    </rPh>
    <rPh sb="17" eb="19">
      <t>サンシュツ</t>
    </rPh>
    <phoneticPr fontId="4"/>
  </si>
  <si>
    <t>■表：管理車両3（データ出典：算出ファイル「車・減」）</t>
    <rPh sb="1" eb="2">
      <t>ヒョウ</t>
    </rPh>
    <rPh sb="12" eb="14">
      <t>シュッテン</t>
    </rPh>
    <rPh sb="15" eb="17">
      <t>サンシュツ</t>
    </rPh>
    <phoneticPr fontId="4"/>
  </si>
  <si>
    <t>管理部門の車両に係る減価償却費</t>
    <rPh sb="0" eb="2">
      <t>カンリ</t>
    </rPh>
    <rPh sb="2" eb="4">
      <t>ブモン</t>
    </rPh>
    <rPh sb="5" eb="7">
      <t>シャリョウ</t>
    </rPh>
    <rPh sb="8" eb="9">
      <t>カカワ</t>
    </rPh>
    <rPh sb="10" eb="15">
      <t>ゲンカショウキャクヒ</t>
    </rPh>
    <phoneticPr fontId="4"/>
  </si>
  <si>
    <t>■表：管理車両4</t>
    <rPh sb="1" eb="2">
      <t>ヒョウ</t>
    </rPh>
    <phoneticPr fontId="4"/>
  </si>
  <si>
    <t>【表：管理車両1、管理車両2、管理車両3より算出】</t>
    <rPh sb="1" eb="2">
      <t>ヒョウ</t>
    </rPh>
    <rPh sb="22" eb="24">
      <t>サンシュツ</t>
    </rPh>
    <phoneticPr fontId="4"/>
  </si>
  <si>
    <t>対象廃棄物種類の車両に係る減価償却費＝　車両に係る減価償却費　×　　管理部門按分比率
対象廃棄物種類の車両に係る物件費＝　車両に係る物件費　×　管理部門按分比率</t>
    <rPh sb="43" eb="45">
      <t>タイショウ</t>
    </rPh>
    <rPh sb="45" eb="48">
      <t>ハイキブツ</t>
    </rPh>
    <rPh sb="48" eb="50">
      <t>シュルイ</t>
    </rPh>
    <rPh sb="51" eb="53">
      <t>シャリョウ</t>
    </rPh>
    <rPh sb="54" eb="55">
      <t>カカワ</t>
    </rPh>
    <rPh sb="56" eb="58">
      <t>ブッケン</t>
    </rPh>
    <rPh sb="58" eb="59">
      <t>ヒ</t>
    </rPh>
    <rPh sb="61" eb="63">
      <t>シャリョウ</t>
    </rPh>
    <rPh sb="64" eb="65">
      <t>カカワ</t>
    </rPh>
    <rPh sb="66" eb="68">
      <t>ブッケン</t>
    </rPh>
    <rPh sb="68" eb="69">
      <t>ヒ</t>
    </rPh>
    <rPh sb="72" eb="74">
      <t>カンリ</t>
    </rPh>
    <rPh sb="74" eb="76">
      <t>ブモン</t>
    </rPh>
    <rPh sb="76" eb="78">
      <t>アンブン</t>
    </rPh>
    <rPh sb="78" eb="80">
      <t>ヒリツ</t>
    </rPh>
    <phoneticPr fontId="4"/>
  </si>
  <si>
    <t>施設区分</t>
    <rPh sb="0" eb="2">
      <t>シセツ</t>
    </rPh>
    <rPh sb="2" eb="4">
      <t>クブン</t>
    </rPh>
    <phoneticPr fontId="4"/>
  </si>
  <si>
    <t>■表：収集直営5</t>
    <rPh sb="1" eb="2">
      <t>ヒョウ</t>
    </rPh>
    <rPh sb="3" eb="5">
      <t>シュウシュウ</t>
    </rPh>
    <rPh sb="5" eb="7">
      <t>チョクエイ</t>
    </rPh>
    <phoneticPr fontId="4"/>
  </si>
  <si>
    <t>■表：収集直営6</t>
    <rPh sb="1" eb="2">
      <t>ヒョウ</t>
    </rPh>
    <rPh sb="3" eb="5">
      <t>シュウシュウ</t>
    </rPh>
    <rPh sb="5" eb="7">
      <t>チョクエイ</t>
    </rPh>
    <phoneticPr fontId="4"/>
  </si>
  <si>
    <t>■表：収集直営7</t>
    <rPh sb="1" eb="2">
      <t>ヒョウ</t>
    </rPh>
    <rPh sb="3" eb="5">
      <t>シュウシュウ</t>
    </rPh>
    <rPh sb="5" eb="7">
      <t>チョクエイ</t>
    </rPh>
    <phoneticPr fontId="4"/>
  </si>
  <si>
    <t>■表：収集直営8</t>
    <rPh sb="1" eb="2">
      <t>ヒョウ</t>
    </rPh>
    <rPh sb="3" eb="5">
      <t>シュウシュウ</t>
    </rPh>
    <rPh sb="5" eb="7">
      <t>チョクエイ</t>
    </rPh>
    <phoneticPr fontId="4"/>
  </si>
  <si>
    <t>■表：収集直営9</t>
    <rPh sb="1" eb="2">
      <t>ヒョウ</t>
    </rPh>
    <rPh sb="3" eb="5">
      <t>シュウシュウ</t>
    </rPh>
    <rPh sb="5" eb="7">
      <t>チョクエイ</t>
    </rPh>
    <phoneticPr fontId="4"/>
  </si>
  <si>
    <t>減価償却費
（円/年）</t>
    <rPh sb="0" eb="2">
      <t>ゲンカ</t>
    </rPh>
    <rPh sb="2" eb="4">
      <t>ショウキャク</t>
    </rPh>
    <rPh sb="4" eb="5">
      <t>ヒ</t>
    </rPh>
    <rPh sb="7" eb="8">
      <t>エン</t>
    </rPh>
    <rPh sb="9" eb="10">
      <t>ネン</t>
    </rPh>
    <phoneticPr fontId="4"/>
  </si>
  <si>
    <t>人件費
（円/年）</t>
    <rPh sb="0" eb="3">
      <t>ジンケンヒ</t>
    </rPh>
    <rPh sb="5" eb="6">
      <t>エン</t>
    </rPh>
    <rPh sb="7" eb="8">
      <t>ネン</t>
    </rPh>
    <phoneticPr fontId="4"/>
  </si>
  <si>
    <t>物件費
（円/年）</t>
    <rPh sb="0" eb="3">
      <t>ブッケンヒ</t>
    </rPh>
    <rPh sb="5" eb="6">
      <t>エン</t>
    </rPh>
    <rPh sb="7" eb="8">
      <t>ネン</t>
    </rPh>
    <phoneticPr fontId="4"/>
  </si>
  <si>
    <t>指定袋やシール等
の販売に係る費用
（管理部門：物件費）
（円/年）</t>
    <rPh sb="0" eb="2">
      <t>シテイ</t>
    </rPh>
    <rPh sb="2" eb="3">
      <t>ブクロ</t>
    </rPh>
    <rPh sb="7" eb="8">
      <t>トウ</t>
    </rPh>
    <rPh sb="10" eb="12">
      <t>ハンバイ</t>
    </rPh>
    <rPh sb="13" eb="14">
      <t>カカ</t>
    </rPh>
    <rPh sb="15" eb="17">
      <t>ヒヨウ</t>
    </rPh>
    <rPh sb="19" eb="21">
      <t>カンリ</t>
    </rPh>
    <rPh sb="21" eb="23">
      <t>ブモン</t>
    </rPh>
    <rPh sb="24" eb="26">
      <t>ブッケン</t>
    </rPh>
    <rPh sb="26" eb="27">
      <t>ヒ</t>
    </rPh>
    <rPh sb="30" eb="31">
      <t>エン</t>
    </rPh>
    <phoneticPr fontId="4"/>
  </si>
  <si>
    <t>指定袋やシール等
の販売による収益
（自己収入）
（円/年）</t>
    <rPh sb="0" eb="2">
      <t>シテイ</t>
    </rPh>
    <rPh sb="2" eb="3">
      <t>ブクロ</t>
    </rPh>
    <rPh sb="7" eb="8">
      <t>ナド</t>
    </rPh>
    <rPh sb="10" eb="12">
      <t>ハンバイ</t>
    </rPh>
    <rPh sb="15" eb="17">
      <t>シュウエキ</t>
    </rPh>
    <rPh sb="19" eb="21">
      <t>ジコ</t>
    </rPh>
    <rPh sb="21" eb="23">
      <t>シュウニュウ</t>
    </rPh>
    <rPh sb="26" eb="27">
      <t>エン</t>
    </rPh>
    <phoneticPr fontId="4"/>
  </si>
  <si>
    <t>直接搬入ごみの
手数料収入
（自己収入）
（円/年）</t>
    <rPh sb="0" eb="2">
      <t>チョクセツ</t>
    </rPh>
    <rPh sb="2" eb="4">
      <t>ハンニュウ</t>
    </rPh>
    <rPh sb="8" eb="11">
      <t>テスウリョウ</t>
    </rPh>
    <rPh sb="11" eb="13">
      <t>シュウニュウ</t>
    </rPh>
    <rPh sb="15" eb="17">
      <t>ジコ</t>
    </rPh>
    <rPh sb="17" eb="19">
      <t>シュウニュウ</t>
    </rPh>
    <rPh sb="22" eb="23">
      <t>エン</t>
    </rPh>
    <phoneticPr fontId="4"/>
  </si>
  <si>
    <t>近隣市町村からの
受託収入
（自己収入）
（円/年）</t>
    <rPh sb="0" eb="2">
      <t>キンリン</t>
    </rPh>
    <rPh sb="2" eb="5">
      <t>シチョウソン</t>
    </rPh>
    <rPh sb="9" eb="11">
      <t>ジュタク</t>
    </rPh>
    <rPh sb="11" eb="13">
      <t>シュウニュウ</t>
    </rPh>
    <rPh sb="15" eb="17">
      <t>ジコ</t>
    </rPh>
    <rPh sb="17" eb="19">
      <t>シュウニュウ</t>
    </rPh>
    <rPh sb="22" eb="23">
      <t>エン</t>
    </rPh>
    <phoneticPr fontId="4"/>
  </si>
  <si>
    <t>■表：売電収入1（データ出典：入力ファイル「１３．中間処理部門～中間処理投入量～」）</t>
    <rPh sb="1" eb="2">
      <t>ヒョウ</t>
    </rPh>
    <rPh sb="3" eb="5">
      <t>バイデン</t>
    </rPh>
    <rPh sb="5" eb="7">
      <t>シュウニュウ</t>
    </rPh>
    <rPh sb="12" eb="14">
      <t>シュッテン</t>
    </rPh>
    <rPh sb="15" eb="17">
      <t>ニュウリョク</t>
    </rPh>
    <phoneticPr fontId="4"/>
  </si>
  <si>
    <t>中間処理投入量
（t/年）</t>
    <rPh sb="0" eb="2">
      <t>チュウカン</t>
    </rPh>
    <rPh sb="2" eb="4">
      <t>ショリ</t>
    </rPh>
    <rPh sb="4" eb="6">
      <t>トウニュウ</t>
    </rPh>
    <rPh sb="6" eb="7">
      <t>リョウ</t>
    </rPh>
    <phoneticPr fontId="4"/>
  </si>
  <si>
    <t>焼却量　＝　直営の破砕後焼却施設投入量　＋　直営の直接焼却施設投入量　＋　公設民営の破砕後焼却施設投入量　＋　公設民営の直接焼却施設投入量</t>
    <rPh sb="0" eb="2">
      <t>ショウキャク</t>
    </rPh>
    <rPh sb="2" eb="3">
      <t>リョウ</t>
    </rPh>
    <rPh sb="6" eb="8">
      <t>チョクエイ</t>
    </rPh>
    <rPh sb="22" eb="24">
      <t>チョクエイ</t>
    </rPh>
    <rPh sb="37" eb="39">
      <t>コウセツ</t>
    </rPh>
    <rPh sb="39" eb="41">
      <t>ミンエイ</t>
    </rPh>
    <rPh sb="55" eb="57">
      <t>コウセツ</t>
    </rPh>
    <rPh sb="57" eb="59">
      <t>ミンエイ</t>
    </rPh>
    <phoneticPr fontId="4"/>
  </si>
  <si>
    <t>■表：売電収入4</t>
    <phoneticPr fontId="4"/>
  </si>
  <si>
    <t>【表：売電収入2、売電収入3より算出】</t>
    <rPh sb="1" eb="2">
      <t>ヒョウ</t>
    </rPh>
    <rPh sb="3" eb="5">
      <t>バイデン</t>
    </rPh>
    <rPh sb="5" eb="7">
      <t>シュウニュウ</t>
    </rPh>
    <rPh sb="16" eb="18">
      <t>サンシュツ</t>
    </rPh>
    <phoneticPr fontId="4"/>
  </si>
  <si>
    <t>【表：売電収入1より算出】</t>
    <rPh sb="1" eb="2">
      <t>ヒョウ</t>
    </rPh>
    <rPh sb="3" eb="5">
      <t>バイデン</t>
    </rPh>
    <rPh sb="5" eb="7">
      <t>シュウニュウ</t>
    </rPh>
    <rPh sb="10" eb="12">
      <t>サンシュツ</t>
    </rPh>
    <phoneticPr fontId="4"/>
  </si>
  <si>
    <t>【表：焼却残さ1より算出】</t>
    <rPh sb="1" eb="2">
      <t>ヒョウ</t>
    </rPh>
    <rPh sb="10" eb="12">
      <t>サンシュツ</t>
    </rPh>
    <phoneticPr fontId="4"/>
  </si>
  <si>
    <t>廃棄物種類ごとの公設民営への中間処理投入量</t>
    <rPh sb="0" eb="3">
      <t>ハイキブツ</t>
    </rPh>
    <rPh sb="3" eb="5">
      <t>シュルイ</t>
    </rPh>
    <rPh sb="8" eb="10">
      <t>コウセツ</t>
    </rPh>
    <rPh sb="10" eb="12">
      <t>ミンエイ</t>
    </rPh>
    <rPh sb="14" eb="16">
      <t>チュウカン</t>
    </rPh>
    <rPh sb="16" eb="18">
      <t>ショリ</t>
    </rPh>
    <rPh sb="18" eb="20">
      <t>トウニュウ</t>
    </rPh>
    <rPh sb="20" eb="21">
      <t>リョウ</t>
    </rPh>
    <phoneticPr fontId="4"/>
  </si>
  <si>
    <t>施設区分ごとの対象廃棄物種類</t>
    <rPh sb="0" eb="2">
      <t>シセツ</t>
    </rPh>
    <rPh sb="2" eb="4">
      <t>クブン</t>
    </rPh>
    <rPh sb="7" eb="9">
      <t>タイショウ</t>
    </rPh>
    <rPh sb="9" eb="12">
      <t>ハイキブツ</t>
    </rPh>
    <rPh sb="12" eb="14">
      <t>シュルイ</t>
    </rPh>
    <phoneticPr fontId="4"/>
  </si>
  <si>
    <t>■表：資源委託5</t>
    <rPh sb="1" eb="2">
      <t>ヒョウ</t>
    </rPh>
    <phoneticPr fontId="4"/>
  </si>
  <si>
    <t>■表：資源委託6</t>
    <rPh sb="1" eb="2">
      <t>ヒョウ</t>
    </rPh>
    <phoneticPr fontId="4"/>
  </si>
  <si>
    <t>積載区分</t>
    <phoneticPr fontId="4"/>
  </si>
  <si>
    <t>対象委託区分・対象廃棄物種類の物件費＝（対象委託区分の物件費）×（対象委託区分・対象廃棄物種類の収集運搬容積）/（対象委託区分の収集運搬容積）</t>
    <rPh sb="0" eb="2">
      <t>タイショウ</t>
    </rPh>
    <rPh sb="2" eb="4">
      <t>イタク</t>
    </rPh>
    <rPh sb="4" eb="6">
      <t>クブン</t>
    </rPh>
    <rPh sb="7" eb="9">
      <t>タイショウ</t>
    </rPh>
    <rPh sb="9" eb="12">
      <t>ハイキブツ</t>
    </rPh>
    <rPh sb="12" eb="14">
      <t>シュルイ</t>
    </rPh>
    <rPh sb="15" eb="18">
      <t>ブッケンヒ</t>
    </rPh>
    <rPh sb="20" eb="22">
      <t>タイショウ</t>
    </rPh>
    <rPh sb="22" eb="24">
      <t>イタク</t>
    </rPh>
    <rPh sb="24" eb="25">
      <t>ク</t>
    </rPh>
    <rPh sb="25" eb="26">
      <t>ブン</t>
    </rPh>
    <rPh sb="27" eb="29">
      <t>ブッケン</t>
    </rPh>
    <rPh sb="29" eb="30">
      <t>ヒ</t>
    </rPh>
    <rPh sb="33" eb="35">
      <t>タイショウ</t>
    </rPh>
    <rPh sb="35" eb="37">
      <t>イタク</t>
    </rPh>
    <rPh sb="37" eb="39">
      <t>クブン</t>
    </rPh>
    <rPh sb="40" eb="42">
      <t>タイショウ</t>
    </rPh>
    <rPh sb="42" eb="45">
      <t>ハイキブツ</t>
    </rPh>
    <rPh sb="45" eb="47">
      <t>シュルイ</t>
    </rPh>
    <rPh sb="48" eb="50">
      <t>シュウシュウ</t>
    </rPh>
    <rPh sb="50" eb="52">
      <t>ウンパン</t>
    </rPh>
    <rPh sb="52" eb="54">
      <t>ヨウセキ</t>
    </rPh>
    <rPh sb="57" eb="59">
      <t>タイショウ</t>
    </rPh>
    <rPh sb="59" eb="61">
      <t>イタク</t>
    </rPh>
    <rPh sb="61" eb="63">
      <t>クブン</t>
    </rPh>
    <rPh sb="64" eb="66">
      <t>シュウシュウ</t>
    </rPh>
    <rPh sb="66" eb="68">
      <t>ウンパン</t>
    </rPh>
    <rPh sb="68" eb="70">
      <t>ヨウセキ</t>
    </rPh>
    <phoneticPr fontId="4"/>
  </si>
  <si>
    <t>対象施設・対象廃棄物種類の搬入容積　＝　対象施設・対象廃棄物種類の搬入量　×　対象廃棄物の条件なし嵩密度</t>
    <rPh sb="0" eb="2">
      <t>タイショウ</t>
    </rPh>
    <rPh sb="2" eb="4">
      <t>シセツ</t>
    </rPh>
    <rPh sb="5" eb="7">
      <t>タイショウ</t>
    </rPh>
    <rPh sb="7" eb="10">
      <t>ハイキブツ</t>
    </rPh>
    <rPh sb="10" eb="12">
      <t>シュルイ</t>
    </rPh>
    <rPh sb="13" eb="15">
      <t>ハンニュウ</t>
    </rPh>
    <rPh sb="15" eb="17">
      <t>ヨウセキ</t>
    </rPh>
    <rPh sb="20" eb="22">
      <t>タイショウ</t>
    </rPh>
    <rPh sb="22" eb="24">
      <t>シセツ</t>
    </rPh>
    <rPh sb="25" eb="27">
      <t>タイショウ</t>
    </rPh>
    <rPh sb="27" eb="30">
      <t>ハイキブツ</t>
    </rPh>
    <rPh sb="30" eb="32">
      <t>シュルイ</t>
    </rPh>
    <rPh sb="33" eb="35">
      <t>ハンニュウ</t>
    </rPh>
    <rPh sb="35" eb="36">
      <t>リョウ</t>
    </rPh>
    <rPh sb="39" eb="41">
      <t>タイショウ</t>
    </rPh>
    <rPh sb="41" eb="44">
      <t>ハイキブツ</t>
    </rPh>
    <rPh sb="45" eb="47">
      <t>ジョウケン</t>
    </rPh>
    <rPh sb="49" eb="50">
      <t>カサ</t>
    </rPh>
    <rPh sb="50" eb="52">
      <t>ミツド</t>
    </rPh>
    <phoneticPr fontId="4"/>
  </si>
  <si>
    <t>積載量
（t/年）</t>
    <rPh sb="0" eb="3">
      <t>セキサイリョウ</t>
    </rPh>
    <phoneticPr fontId="4"/>
  </si>
  <si>
    <t>年間投入量
（t/年）</t>
    <rPh sb="0" eb="2">
      <t>ネンカン</t>
    </rPh>
    <rPh sb="2" eb="5">
      <t>トウニュウリョウ</t>
    </rPh>
    <rPh sb="9" eb="10">
      <t>ネン</t>
    </rPh>
    <phoneticPr fontId="4"/>
  </si>
  <si>
    <t>（２）収集運搬・中間処理・最終処分・資源化部門の一般廃棄物種類全般に係る経費を「人件費、物件費（委託料もしくは組合負担金を除く）の合計金額」の比で、管理部門の一般廃棄物種類全般に係る経費を「作業部門費用合計＋対象廃棄物種類の管理部門共通的物件費」の比で各廃棄物種類に配賦</t>
    <rPh sb="3" eb="5">
      <t>シュウシュウ</t>
    </rPh>
    <rPh sb="5" eb="7">
      <t>ウンパン</t>
    </rPh>
    <rPh sb="8" eb="10">
      <t>チュウカン</t>
    </rPh>
    <rPh sb="10" eb="12">
      <t>ショリ</t>
    </rPh>
    <rPh sb="13" eb="15">
      <t>サイシュウ</t>
    </rPh>
    <rPh sb="15" eb="17">
      <t>ショブン</t>
    </rPh>
    <rPh sb="18" eb="21">
      <t>シゲンカ</t>
    </rPh>
    <rPh sb="21" eb="23">
      <t>ブモン</t>
    </rPh>
    <rPh sb="24" eb="26">
      <t>イッパン</t>
    </rPh>
    <rPh sb="26" eb="29">
      <t>ハイキブツ</t>
    </rPh>
    <rPh sb="29" eb="31">
      <t>シュルイ</t>
    </rPh>
    <rPh sb="31" eb="33">
      <t>ゼンパン</t>
    </rPh>
    <rPh sb="34" eb="35">
      <t>カカワ</t>
    </rPh>
    <rPh sb="36" eb="38">
      <t>ケイヒ</t>
    </rPh>
    <rPh sb="40" eb="43">
      <t>ジンケンヒ</t>
    </rPh>
    <rPh sb="44" eb="47">
      <t>ブッケンヒ</t>
    </rPh>
    <rPh sb="48" eb="50">
      <t>イタク</t>
    </rPh>
    <rPh sb="50" eb="51">
      <t>リョウ</t>
    </rPh>
    <rPh sb="55" eb="57">
      <t>クミアイ</t>
    </rPh>
    <rPh sb="57" eb="60">
      <t>フタンキン</t>
    </rPh>
    <rPh sb="61" eb="62">
      <t>ノゾ</t>
    </rPh>
    <rPh sb="65" eb="67">
      <t>ゴウケイ</t>
    </rPh>
    <rPh sb="67" eb="69">
      <t>キンガク</t>
    </rPh>
    <rPh sb="71" eb="72">
      <t>ヒ</t>
    </rPh>
    <rPh sb="74" eb="76">
      <t>カンリ</t>
    </rPh>
    <rPh sb="76" eb="78">
      <t>ブモン</t>
    </rPh>
    <rPh sb="79" eb="81">
      <t>イッパン</t>
    </rPh>
    <rPh sb="81" eb="84">
      <t>ハイキブツ</t>
    </rPh>
    <rPh sb="84" eb="86">
      <t>シュルイ</t>
    </rPh>
    <rPh sb="86" eb="88">
      <t>ゼンパン</t>
    </rPh>
    <rPh sb="89" eb="90">
      <t>カカワ</t>
    </rPh>
    <rPh sb="91" eb="93">
      <t>ケイヒ</t>
    </rPh>
    <rPh sb="124" eb="125">
      <t>ヒ</t>
    </rPh>
    <rPh sb="126" eb="127">
      <t>カク</t>
    </rPh>
    <rPh sb="127" eb="130">
      <t>ハイキブツ</t>
    </rPh>
    <rPh sb="130" eb="132">
      <t>シュルイ</t>
    </rPh>
    <rPh sb="133" eb="135">
      <t>ハイフ</t>
    </rPh>
    <phoneticPr fontId="4"/>
  </si>
  <si>
    <t>（３）施設区分ごとの「減価償却費」、「人件費」、「物件費」、「経費」をそれぞれ「廃棄物種類ごとの直営施設への投入量」の比で各廃棄物種類に配賦</t>
    <rPh sb="3" eb="5">
      <t>シセツ</t>
    </rPh>
    <rPh sb="5" eb="7">
      <t>クブン</t>
    </rPh>
    <rPh sb="11" eb="13">
      <t>ゲンカ</t>
    </rPh>
    <rPh sb="13" eb="15">
      <t>ショウキャク</t>
    </rPh>
    <rPh sb="15" eb="16">
      <t>ヒ</t>
    </rPh>
    <rPh sb="19" eb="22">
      <t>ジンケンヒ</t>
    </rPh>
    <rPh sb="25" eb="28">
      <t>ブッケンヒ</t>
    </rPh>
    <rPh sb="31" eb="33">
      <t>ケイヒ</t>
    </rPh>
    <rPh sb="40" eb="42">
      <t>ハイキ</t>
    </rPh>
    <rPh sb="42" eb="43">
      <t>ブツ</t>
    </rPh>
    <rPh sb="43" eb="45">
      <t>シュルイ</t>
    </rPh>
    <rPh sb="48" eb="50">
      <t>チョクエイ</t>
    </rPh>
    <rPh sb="50" eb="52">
      <t>シセツ</t>
    </rPh>
    <rPh sb="54" eb="56">
      <t>トウニュウ</t>
    </rPh>
    <rPh sb="56" eb="57">
      <t>リョウ</t>
    </rPh>
    <rPh sb="59" eb="60">
      <t>ヒ</t>
    </rPh>
    <rPh sb="61" eb="62">
      <t>カク</t>
    </rPh>
    <rPh sb="62" eb="65">
      <t>ハイキブツ</t>
    </rPh>
    <rPh sb="65" eb="67">
      <t>シュルイ</t>
    </rPh>
    <rPh sb="68" eb="70">
      <t>ハイフ</t>
    </rPh>
    <phoneticPr fontId="4"/>
  </si>
  <si>
    <t>対象施設区分・対象廃棄物種類の人件費　＝　（対象施設区分の人件費）　×　（対象施設区分・対象廃棄物種類の埋立処分量/対象施設区分の埋立処分量合計）</t>
    <rPh sb="0" eb="2">
      <t>タイショウ</t>
    </rPh>
    <rPh sb="2" eb="4">
      <t>シセツ</t>
    </rPh>
    <rPh sb="4" eb="6">
      <t>クブン</t>
    </rPh>
    <rPh sb="7" eb="9">
      <t>タイショウ</t>
    </rPh>
    <rPh sb="9" eb="12">
      <t>ハイキブツ</t>
    </rPh>
    <rPh sb="12" eb="14">
      <t>シュルイ</t>
    </rPh>
    <rPh sb="15" eb="18">
      <t>ジンケンヒ</t>
    </rPh>
    <rPh sb="22" eb="24">
      <t>タイショウ</t>
    </rPh>
    <rPh sb="24" eb="26">
      <t>シセツ</t>
    </rPh>
    <rPh sb="26" eb="28">
      <t>クブン</t>
    </rPh>
    <rPh sb="29" eb="32">
      <t>ジンケンヒ</t>
    </rPh>
    <rPh sb="37" eb="39">
      <t>タイショウ</t>
    </rPh>
    <rPh sb="39" eb="41">
      <t>シセツ</t>
    </rPh>
    <rPh sb="41" eb="43">
      <t>クブン</t>
    </rPh>
    <rPh sb="44" eb="46">
      <t>タイショウ</t>
    </rPh>
    <rPh sb="46" eb="49">
      <t>ハイキブツ</t>
    </rPh>
    <rPh sb="49" eb="51">
      <t>シュルイ</t>
    </rPh>
    <rPh sb="52" eb="54">
      <t>ウメタテ</t>
    </rPh>
    <rPh sb="54" eb="56">
      <t>ショブン</t>
    </rPh>
    <rPh sb="56" eb="57">
      <t>リョウ</t>
    </rPh>
    <rPh sb="58" eb="60">
      <t>タイショウ</t>
    </rPh>
    <rPh sb="60" eb="62">
      <t>シセツ</t>
    </rPh>
    <rPh sb="62" eb="64">
      <t>クブン</t>
    </rPh>
    <rPh sb="65" eb="67">
      <t>ウメタテ</t>
    </rPh>
    <rPh sb="67" eb="69">
      <t>ショブン</t>
    </rPh>
    <rPh sb="69" eb="70">
      <t>リョウ</t>
    </rPh>
    <rPh sb="70" eb="72">
      <t>ゴウケイ</t>
    </rPh>
    <phoneticPr fontId="4"/>
  </si>
  <si>
    <t>対象施設区分・対象廃棄物種類の物件費　＝　（対象施設区分の物件費）　×　（対象施設区分・対象廃棄物種類の埋立処分量/対象施設区分の埋立処分量合計）</t>
    <rPh sb="0" eb="2">
      <t>タイショウ</t>
    </rPh>
    <rPh sb="2" eb="4">
      <t>シセツ</t>
    </rPh>
    <rPh sb="4" eb="6">
      <t>クブン</t>
    </rPh>
    <rPh sb="7" eb="9">
      <t>タイショウ</t>
    </rPh>
    <rPh sb="9" eb="12">
      <t>ハイキブツ</t>
    </rPh>
    <rPh sb="12" eb="14">
      <t>シュルイ</t>
    </rPh>
    <rPh sb="15" eb="18">
      <t>ブッケンヒ</t>
    </rPh>
    <rPh sb="22" eb="24">
      <t>タイショウ</t>
    </rPh>
    <rPh sb="24" eb="26">
      <t>シセツ</t>
    </rPh>
    <rPh sb="26" eb="28">
      <t>クブン</t>
    </rPh>
    <rPh sb="29" eb="32">
      <t>ブッケンヒ</t>
    </rPh>
    <rPh sb="37" eb="39">
      <t>タイショウ</t>
    </rPh>
    <rPh sb="39" eb="41">
      <t>シセツ</t>
    </rPh>
    <rPh sb="41" eb="43">
      <t>クブン</t>
    </rPh>
    <rPh sb="44" eb="46">
      <t>タイショウ</t>
    </rPh>
    <rPh sb="46" eb="49">
      <t>ハイキブツ</t>
    </rPh>
    <rPh sb="49" eb="51">
      <t>シュルイ</t>
    </rPh>
    <rPh sb="52" eb="54">
      <t>ウメタテ</t>
    </rPh>
    <rPh sb="54" eb="56">
      <t>ショブン</t>
    </rPh>
    <rPh sb="56" eb="57">
      <t>リョウ</t>
    </rPh>
    <rPh sb="58" eb="60">
      <t>タイショウ</t>
    </rPh>
    <rPh sb="60" eb="62">
      <t>シセツ</t>
    </rPh>
    <rPh sb="62" eb="64">
      <t>クブン</t>
    </rPh>
    <rPh sb="65" eb="67">
      <t>ウメタテ</t>
    </rPh>
    <rPh sb="67" eb="69">
      <t>ショブン</t>
    </rPh>
    <rPh sb="69" eb="70">
      <t>リョウ</t>
    </rPh>
    <rPh sb="70" eb="72">
      <t>ゴウケイ</t>
    </rPh>
    <phoneticPr fontId="4"/>
  </si>
  <si>
    <t>■表：中間公設11</t>
    <rPh sb="1" eb="2">
      <t>ヒョウ</t>
    </rPh>
    <rPh sb="5" eb="6">
      <t>コウ</t>
    </rPh>
    <rPh sb="6" eb="7">
      <t>セツ</t>
    </rPh>
    <phoneticPr fontId="4"/>
  </si>
  <si>
    <t>対象施設区分・対象廃棄物種類の減価償却費　＝　（対象施設区分の減価償却費）　×　（対象施設区分・対象廃棄物種類の投入量/対象施設区分の投入量合計）</t>
    <rPh sb="0" eb="2">
      <t>タイショウ</t>
    </rPh>
    <rPh sb="2" eb="4">
      <t>シセツ</t>
    </rPh>
    <rPh sb="4" eb="6">
      <t>クブン</t>
    </rPh>
    <rPh sb="7" eb="9">
      <t>タイショウ</t>
    </rPh>
    <rPh sb="9" eb="12">
      <t>ハイキブツ</t>
    </rPh>
    <rPh sb="12" eb="14">
      <t>シュルイ</t>
    </rPh>
    <rPh sb="15" eb="17">
      <t>ゲンカ</t>
    </rPh>
    <rPh sb="17" eb="19">
      <t>ショウキャク</t>
    </rPh>
    <rPh sb="19" eb="20">
      <t>ヒ</t>
    </rPh>
    <rPh sb="24" eb="26">
      <t>タイショウ</t>
    </rPh>
    <rPh sb="26" eb="28">
      <t>シセツ</t>
    </rPh>
    <rPh sb="28" eb="30">
      <t>クブン</t>
    </rPh>
    <rPh sb="31" eb="33">
      <t>ゲンカ</t>
    </rPh>
    <rPh sb="33" eb="35">
      <t>ショウキャク</t>
    </rPh>
    <rPh sb="35" eb="36">
      <t>ヒ</t>
    </rPh>
    <rPh sb="41" eb="43">
      <t>タイショウ</t>
    </rPh>
    <rPh sb="43" eb="45">
      <t>シセツ</t>
    </rPh>
    <rPh sb="45" eb="47">
      <t>クブン</t>
    </rPh>
    <rPh sb="48" eb="50">
      <t>タイショウ</t>
    </rPh>
    <rPh sb="50" eb="53">
      <t>ハイキブツ</t>
    </rPh>
    <rPh sb="53" eb="55">
      <t>シュルイ</t>
    </rPh>
    <rPh sb="56" eb="58">
      <t>トウニュウ</t>
    </rPh>
    <rPh sb="58" eb="59">
      <t>リョウ</t>
    </rPh>
    <rPh sb="60" eb="62">
      <t>タイショウ</t>
    </rPh>
    <rPh sb="62" eb="64">
      <t>シセツ</t>
    </rPh>
    <rPh sb="64" eb="66">
      <t>クブン</t>
    </rPh>
    <rPh sb="67" eb="69">
      <t>トウニュウ</t>
    </rPh>
    <rPh sb="69" eb="70">
      <t>リョウ</t>
    </rPh>
    <rPh sb="70" eb="72">
      <t>ゴウケイ</t>
    </rPh>
    <phoneticPr fontId="4"/>
  </si>
  <si>
    <r>
      <t>■表：中間直営1</t>
    </r>
    <r>
      <rPr>
        <sz val="11"/>
        <rFont val="ＭＳ Ｐゴシック"/>
        <family val="3"/>
        <charset val="128"/>
      </rPr>
      <t>1</t>
    </r>
    <rPh sb="1" eb="2">
      <t>ヒョウ</t>
    </rPh>
    <phoneticPr fontId="4"/>
  </si>
  <si>
    <r>
      <t>■表：中間直営1</t>
    </r>
    <r>
      <rPr>
        <sz val="11"/>
        <rFont val="ＭＳ Ｐゴシック"/>
        <family val="3"/>
        <charset val="128"/>
      </rPr>
      <t>2</t>
    </r>
    <rPh sb="1" eb="2">
      <t>ヒョウ</t>
    </rPh>
    <phoneticPr fontId="4"/>
  </si>
  <si>
    <t>■表：中間直営１3</t>
    <rPh sb="1" eb="2">
      <t>ヒョウ</t>
    </rPh>
    <phoneticPr fontId="4"/>
  </si>
  <si>
    <t>表：最終公設1に「1」が入力されている委託区分・廃棄物種類については、最終公設5の当該自治体のみの埋立処分量を入力</t>
    <rPh sb="12" eb="14">
      <t>ニュウリョク</t>
    </rPh>
    <rPh sb="19" eb="21">
      <t>イタク</t>
    </rPh>
    <rPh sb="21" eb="23">
      <t>クブン</t>
    </rPh>
    <rPh sb="24" eb="27">
      <t>ハイキブツ</t>
    </rPh>
    <rPh sb="27" eb="29">
      <t>シュルイ</t>
    </rPh>
    <rPh sb="41" eb="43">
      <t>トウガイ</t>
    </rPh>
    <rPh sb="43" eb="46">
      <t>ジチタイ</t>
    </rPh>
    <rPh sb="49" eb="51">
      <t>ウメタテ</t>
    </rPh>
    <rPh sb="51" eb="53">
      <t>ショブン</t>
    </rPh>
    <rPh sb="53" eb="54">
      <t>リョウ</t>
    </rPh>
    <rPh sb="55" eb="57">
      <t>ニュウリョク</t>
    </rPh>
    <phoneticPr fontId="4"/>
  </si>
  <si>
    <t>【表：最終公設1、最終公設5より算出】</t>
    <rPh sb="1" eb="2">
      <t>ヒョウ</t>
    </rPh>
    <rPh sb="16" eb="18">
      <t>サンシュツ</t>
    </rPh>
    <phoneticPr fontId="4"/>
  </si>
  <si>
    <t>【表：最終公設6、最終公設7より算出】</t>
    <rPh sb="1" eb="2">
      <t>ヒョウ</t>
    </rPh>
    <rPh sb="16" eb="18">
      <t>サンシュツ</t>
    </rPh>
    <phoneticPr fontId="4"/>
  </si>
  <si>
    <t>【表：最終公設1、最終公設3、最終公設5より算出】</t>
  </si>
  <si>
    <t>【表：最終公設8、最終公設11より算出】</t>
  </si>
  <si>
    <t>【表：資源委託1、資源委託4より算出】</t>
    <rPh sb="1" eb="2">
      <t>ヒョウ</t>
    </rPh>
    <rPh sb="16" eb="18">
      <t>サンシュツ</t>
    </rPh>
    <phoneticPr fontId="4"/>
  </si>
  <si>
    <t>【表：資源直営1、資源直営4より算出】</t>
    <rPh sb="1" eb="2">
      <t>ヒョウ</t>
    </rPh>
    <rPh sb="16" eb="18">
      <t>サンシュツ</t>
    </rPh>
    <phoneticPr fontId="4"/>
  </si>
  <si>
    <t>【表：資源直営1、資源直営7より算出】</t>
    <rPh sb="1" eb="2">
      <t>ヒョウ</t>
    </rPh>
    <rPh sb="16" eb="18">
      <t>サンシュツ</t>
    </rPh>
    <phoneticPr fontId="4"/>
  </si>
  <si>
    <t>【表：資源公設1、資源公設5より算出】</t>
    <rPh sb="1" eb="2">
      <t>ヒョウ</t>
    </rPh>
    <rPh sb="16" eb="18">
      <t>サンシュツ</t>
    </rPh>
    <phoneticPr fontId="4"/>
  </si>
  <si>
    <t>中間処理部門の廃棄物種類ごとの費用合計</t>
    <rPh sb="0" eb="2">
      <t>チュウカン</t>
    </rPh>
    <rPh sb="2" eb="4">
      <t>ショリ</t>
    </rPh>
    <rPh sb="4" eb="6">
      <t>ブモン</t>
    </rPh>
    <rPh sb="7" eb="10">
      <t>ハイキブツ</t>
    </rPh>
    <rPh sb="10" eb="12">
      <t>シュルイ</t>
    </rPh>
    <rPh sb="15" eb="17">
      <t>ヒヨウ</t>
    </rPh>
    <rPh sb="17" eb="19">
      <t>ゴウケイ</t>
    </rPh>
    <phoneticPr fontId="4"/>
  </si>
  <si>
    <t>廃棄物種類ごとの直営による収集運搬量合計　＝　廃棄物種類ごとの直営による収集運搬量家庭系合計　＋　廃棄物種類ごとの直営による収集運搬量事業系合計</t>
    <rPh sb="8" eb="10">
      <t>チョクエイ</t>
    </rPh>
    <rPh sb="13" eb="15">
      <t>シュウシュウ</t>
    </rPh>
    <rPh sb="15" eb="17">
      <t>ウンパン</t>
    </rPh>
    <rPh sb="17" eb="18">
      <t>リョウ</t>
    </rPh>
    <rPh sb="18" eb="20">
      <t>ゴウケイ</t>
    </rPh>
    <rPh sb="23" eb="26">
      <t>ハイキブツ</t>
    </rPh>
    <rPh sb="26" eb="28">
      <t>シュルイ</t>
    </rPh>
    <rPh sb="31" eb="33">
      <t>チョクエイ</t>
    </rPh>
    <rPh sb="36" eb="38">
      <t>シュウシュウ</t>
    </rPh>
    <rPh sb="38" eb="40">
      <t>ウンパン</t>
    </rPh>
    <rPh sb="40" eb="41">
      <t>リョウ</t>
    </rPh>
    <rPh sb="41" eb="43">
      <t>カテイ</t>
    </rPh>
    <rPh sb="43" eb="44">
      <t>ケイ</t>
    </rPh>
    <rPh sb="44" eb="46">
      <t>ゴウケイ</t>
    </rPh>
    <rPh sb="67" eb="69">
      <t>ジギョウ</t>
    </rPh>
    <phoneticPr fontId="4"/>
  </si>
  <si>
    <t>対象施設区分・対象廃棄物種類の物件費　＝　（対象施設区分の物件費）　×　（対象施設区分・対象廃棄物種類の資源化投入量/対象施設区分の資源化投入量合計）</t>
    <rPh sb="0" eb="2">
      <t>タイショウ</t>
    </rPh>
    <rPh sb="2" eb="4">
      <t>シセツ</t>
    </rPh>
    <rPh sb="4" eb="6">
      <t>クブン</t>
    </rPh>
    <rPh sb="7" eb="9">
      <t>タイショウ</t>
    </rPh>
    <rPh sb="9" eb="12">
      <t>ハイキブツ</t>
    </rPh>
    <rPh sb="12" eb="14">
      <t>シュルイ</t>
    </rPh>
    <rPh sb="15" eb="18">
      <t>ブッケンヒ</t>
    </rPh>
    <rPh sb="22" eb="24">
      <t>タイショウ</t>
    </rPh>
    <rPh sb="24" eb="26">
      <t>シセツ</t>
    </rPh>
    <rPh sb="26" eb="28">
      <t>クブン</t>
    </rPh>
    <rPh sb="29" eb="32">
      <t>ブッケンヒ</t>
    </rPh>
    <rPh sb="37" eb="39">
      <t>タイショウ</t>
    </rPh>
    <rPh sb="39" eb="41">
      <t>シセツ</t>
    </rPh>
    <rPh sb="41" eb="43">
      <t>クブン</t>
    </rPh>
    <rPh sb="44" eb="46">
      <t>タイショウ</t>
    </rPh>
    <rPh sb="46" eb="49">
      <t>ハイキブツ</t>
    </rPh>
    <rPh sb="49" eb="51">
      <t>シュルイ</t>
    </rPh>
    <rPh sb="52" eb="54">
      <t>シゲン</t>
    </rPh>
    <rPh sb="54" eb="55">
      <t>カ</t>
    </rPh>
    <rPh sb="55" eb="57">
      <t>トウニュウ</t>
    </rPh>
    <rPh sb="57" eb="58">
      <t>リョウ</t>
    </rPh>
    <rPh sb="59" eb="61">
      <t>タイショウ</t>
    </rPh>
    <rPh sb="61" eb="63">
      <t>シセツ</t>
    </rPh>
    <rPh sb="63" eb="65">
      <t>クブン</t>
    </rPh>
    <rPh sb="66" eb="68">
      <t>シゲン</t>
    </rPh>
    <rPh sb="68" eb="69">
      <t>カ</t>
    </rPh>
    <rPh sb="69" eb="71">
      <t>トウニュウ</t>
    </rPh>
    <rPh sb="71" eb="72">
      <t>リョウ</t>
    </rPh>
    <rPh sb="72" eb="74">
      <t>ゴウケイ</t>
    </rPh>
    <phoneticPr fontId="4"/>
  </si>
  <si>
    <t>対象施設の埋立処分量合計、減価償却費、人件費、物件費、経費を算出</t>
    <rPh sb="0" eb="2">
      <t>タイショウ</t>
    </rPh>
    <rPh sb="2" eb="4">
      <t>シセツ</t>
    </rPh>
    <rPh sb="5" eb="7">
      <t>ウメタテ</t>
    </rPh>
    <rPh sb="7" eb="9">
      <t>ショブン</t>
    </rPh>
    <rPh sb="9" eb="10">
      <t>リョウ</t>
    </rPh>
    <rPh sb="10" eb="12">
      <t>ゴウケイ</t>
    </rPh>
    <rPh sb="13" eb="15">
      <t>ゲンカ</t>
    </rPh>
    <rPh sb="15" eb="17">
      <t>ショウキャク</t>
    </rPh>
    <rPh sb="17" eb="18">
      <t>ヒ</t>
    </rPh>
    <rPh sb="19" eb="22">
      <t>ジンケンヒ</t>
    </rPh>
    <rPh sb="23" eb="26">
      <t>ブッケンヒ</t>
    </rPh>
    <rPh sb="27" eb="29">
      <t>ケイヒ</t>
    </rPh>
    <rPh sb="30" eb="32">
      <t>サンシュツ</t>
    </rPh>
    <phoneticPr fontId="4"/>
  </si>
  <si>
    <t>対象廃棄物種類の車両に係る減価償却費＝　車両に係る減価償却費　×　（対象廃棄物種類の直営施設への投入量　/　直営施設への投入量合計）
対象廃棄物種類の車両に係る物件費＝　車両に係る物件費　×　（対象廃棄物種類の直営施設への投入量　/　直営施設への投入量合計）</t>
    <rPh sb="13" eb="15">
      <t>ゲンカ</t>
    </rPh>
    <rPh sb="15" eb="17">
      <t>ショウキャク</t>
    </rPh>
    <rPh sb="17" eb="18">
      <t>ヒ</t>
    </rPh>
    <rPh sb="25" eb="27">
      <t>ゲンカ</t>
    </rPh>
    <rPh sb="27" eb="29">
      <t>ショウキャク</t>
    </rPh>
    <rPh sb="29" eb="30">
      <t>ヒ</t>
    </rPh>
    <rPh sb="67" eb="69">
      <t>タイショウ</t>
    </rPh>
    <rPh sb="69" eb="72">
      <t>ハイキブツ</t>
    </rPh>
    <rPh sb="72" eb="74">
      <t>シュルイ</t>
    </rPh>
    <rPh sb="75" eb="77">
      <t>シャリョウ</t>
    </rPh>
    <rPh sb="78" eb="79">
      <t>カカワ</t>
    </rPh>
    <rPh sb="80" eb="82">
      <t>ブッケン</t>
    </rPh>
    <rPh sb="82" eb="83">
      <t>ヒ</t>
    </rPh>
    <rPh sb="85" eb="87">
      <t>シャリョウ</t>
    </rPh>
    <rPh sb="88" eb="89">
      <t>カカワ</t>
    </rPh>
    <rPh sb="90" eb="92">
      <t>ブッケン</t>
    </rPh>
    <rPh sb="92" eb="93">
      <t>ヒ</t>
    </rPh>
    <rPh sb="97" eb="99">
      <t>タイショウ</t>
    </rPh>
    <rPh sb="99" eb="102">
      <t>ハイキブツ</t>
    </rPh>
    <rPh sb="102" eb="104">
      <t>シュルイ</t>
    </rPh>
    <rPh sb="105" eb="107">
      <t>チョクエイ</t>
    </rPh>
    <rPh sb="107" eb="109">
      <t>シセツ</t>
    </rPh>
    <rPh sb="111" eb="113">
      <t>トウニュウ</t>
    </rPh>
    <rPh sb="113" eb="114">
      <t>リョウ</t>
    </rPh>
    <rPh sb="117" eb="119">
      <t>チョクエイ</t>
    </rPh>
    <rPh sb="119" eb="121">
      <t>シセツ</t>
    </rPh>
    <rPh sb="123" eb="125">
      <t>トウニュウ</t>
    </rPh>
    <rPh sb="125" eb="126">
      <t>リョウ</t>
    </rPh>
    <rPh sb="126" eb="128">
      <t>ゴウケイ</t>
    </rPh>
    <phoneticPr fontId="4"/>
  </si>
  <si>
    <t>車・減</t>
    <phoneticPr fontId="4"/>
  </si>
  <si>
    <t>該当部門取得価額（円）</t>
    <rPh sb="0" eb="2">
      <t>ガイトウ</t>
    </rPh>
    <rPh sb="2" eb="4">
      <t>ブモン</t>
    </rPh>
    <rPh sb="4" eb="6">
      <t>シュトク</t>
    </rPh>
    <rPh sb="6" eb="8">
      <t>カガク</t>
    </rPh>
    <phoneticPr fontId="4"/>
  </si>
  <si>
    <t>表：最終直営1に「1」が入力されている施設区分・廃棄物種類については、最終直営1の対象廃棄物種類の直営施設への埋立処分量を入力</t>
    <rPh sb="12" eb="14">
      <t>ニュウリョク</t>
    </rPh>
    <rPh sb="19" eb="21">
      <t>シセツ</t>
    </rPh>
    <rPh sb="21" eb="23">
      <t>クブン</t>
    </rPh>
    <rPh sb="24" eb="27">
      <t>ハイキブツ</t>
    </rPh>
    <rPh sb="27" eb="29">
      <t>シュルイ</t>
    </rPh>
    <rPh sb="41" eb="43">
      <t>タイショウ</t>
    </rPh>
    <rPh sb="43" eb="46">
      <t>ハイキブツ</t>
    </rPh>
    <rPh sb="46" eb="48">
      <t>シュルイ</t>
    </rPh>
    <rPh sb="49" eb="51">
      <t>チョクエイ</t>
    </rPh>
    <rPh sb="51" eb="53">
      <t>シセツ</t>
    </rPh>
    <rPh sb="55" eb="57">
      <t>ウメタテ</t>
    </rPh>
    <rPh sb="57" eb="59">
      <t>ショブン</t>
    </rPh>
    <rPh sb="59" eb="60">
      <t>リョウ</t>
    </rPh>
    <rPh sb="61" eb="63">
      <t>ニュウリョク</t>
    </rPh>
    <phoneticPr fontId="4"/>
  </si>
  <si>
    <t>【表：最終直営5、最終直営6より算出】</t>
    <rPh sb="1" eb="2">
      <t>ヒョウ</t>
    </rPh>
    <rPh sb="16" eb="18">
      <t>サンシュツ</t>
    </rPh>
    <phoneticPr fontId="4"/>
  </si>
  <si>
    <t>【表：最終直営1、最終直営4より算出】</t>
    <rPh sb="1" eb="2">
      <t>ヒョウ</t>
    </rPh>
    <rPh sb="16" eb="18">
      <t>サンシュツ</t>
    </rPh>
    <phoneticPr fontId="4"/>
  </si>
  <si>
    <t>【表：最終直営1、最終直営8より算出】</t>
    <rPh sb="1" eb="2">
      <t>ヒョウ</t>
    </rPh>
    <rPh sb="16" eb="18">
      <t>サンシュツ</t>
    </rPh>
    <phoneticPr fontId="4"/>
  </si>
  <si>
    <t>【表：最終直営7、最終直営9より算出】</t>
  </si>
  <si>
    <t>【表：最終公設1、最終公設4より算出】</t>
    <rPh sb="1" eb="2">
      <t>ヒョウ</t>
    </rPh>
    <rPh sb="16" eb="18">
      <t>サンシュツ</t>
    </rPh>
    <phoneticPr fontId="4"/>
  </si>
  <si>
    <t xml:space="preserve"> </t>
    <phoneticPr fontId="4"/>
  </si>
  <si>
    <t>その他の車両</t>
    <phoneticPr fontId="4"/>
  </si>
  <si>
    <t>部門別表（最終処分部門）</t>
    <rPh sb="0" eb="2">
      <t>ブモン</t>
    </rPh>
    <rPh sb="2" eb="3">
      <t>ベツ</t>
    </rPh>
    <rPh sb="3" eb="4">
      <t>ヒョウ</t>
    </rPh>
    <rPh sb="5" eb="7">
      <t>サイシュウ</t>
    </rPh>
    <rPh sb="7" eb="9">
      <t>ショブン</t>
    </rPh>
    <rPh sb="9" eb="11">
      <t>ブモン</t>
    </rPh>
    <phoneticPr fontId="4"/>
  </si>
  <si>
    <t>■表：原価参考8</t>
    <rPh sb="1" eb="2">
      <t>ヒョウ</t>
    </rPh>
    <rPh sb="3" eb="5">
      <t>ゲンカ</t>
    </rPh>
    <rPh sb="5" eb="7">
      <t>サンコウ</t>
    </rPh>
    <phoneticPr fontId="4"/>
  </si>
  <si>
    <t>各部門に係る費用合計</t>
    <rPh sb="0" eb="1">
      <t>カク</t>
    </rPh>
    <rPh sb="1" eb="3">
      <t>ブモン</t>
    </rPh>
    <rPh sb="4" eb="5">
      <t>カカ</t>
    </rPh>
    <rPh sb="6" eb="8">
      <t>ヒヨウ</t>
    </rPh>
    <rPh sb="8" eb="10">
      <t>ゴウケイ</t>
    </rPh>
    <phoneticPr fontId="4"/>
  </si>
  <si>
    <t>収集運搬部門費（円/年）</t>
    <rPh sb="0" eb="2">
      <t>シュウシュウ</t>
    </rPh>
    <rPh sb="2" eb="4">
      <t>ウンパン</t>
    </rPh>
    <rPh sb="4" eb="6">
      <t>ブモン</t>
    </rPh>
    <rPh sb="6" eb="7">
      <t>ヒ</t>
    </rPh>
    <phoneticPr fontId="4"/>
  </si>
  <si>
    <t>中間処理部門費費（円/年）</t>
    <rPh sb="0" eb="2">
      <t>チュウカン</t>
    </rPh>
    <rPh sb="2" eb="4">
      <t>ショリ</t>
    </rPh>
    <rPh sb="4" eb="6">
      <t>ブモン</t>
    </rPh>
    <phoneticPr fontId="4"/>
  </si>
  <si>
    <t>最終処分部門費費（円/年）</t>
    <rPh sb="0" eb="2">
      <t>サイシュウ</t>
    </rPh>
    <rPh sb="2" eb="4">
      <t>ショブン</t>
    </rPh>
    <rPh sb="4" eb="6">
      <t>ブモン</t>
    </rPh>
    <phoneticPr fontId="4"/>
  </si>
  <si>
    <t>資源化部門費費（円/年）</t>
    <rPh sb="0" eb="3">
      <t>シゲンカ</t>
    </rPh>
    <rPh sb="3" eb="5">
      <t>ブモン</t>
    </rPh>
    <phoneticPr fontId="4"/>
  </si>
  <si>
    <t>管理部門費（円/年）</t>
    <rPh sb="0" eb="2">
      <t>カンリ</t>
    </rPh>
    <rPh sb="2" eb="4">
      <t>ブモン</t>
    </rPh>
    <phoneticPr fontId="4"/>
  </si>
  <si>
    <t>■表：原価参考9</t>
    <rPh sb="1" eb="2">
      <t>ヒョウ</t>
    </rPh>
    <rPh sb="3" eb="5">
      <t>ゲンカ</t>
    </rPh>
    <rPh sb="5" eb="7">
      <t>サンコウ</t>
    </rPh>
    <phoneticPr fontId="4"/>
  </si>
  <si>
    <t>■表：収直車両減価3（データ出典：算出ファイル「嵩密度」）</t>
    <rPh sb="1" eb="2">
      <t>ヒョウ</t>
    </rPh>
    <rPh sb="3" eb="4">
      <t>オサム</t>
    </rPh>
    <rPh sb="4" eb="5">
      <t>チョク</t>
    </rPh>
    <rPh sb="5" eb="7">
      <t>シャリョウ</t>
    </rPh>
    <rPh sb="7" eb="9">
      <t>ゲンカ</t>
    </rPh>
    <rPh sb="14" eb="16">
      <t>シュッテン</t>
    </rPh>
    <phoneticPr fontId="4"/>
  </si>
  <si>
    <t>■表：収直コン物件3（データ出典：算出ファイル「嵩密度」）</t>
    <rPh sb="1" eb="2">
      <t>ヒョウ</t>
    </rPh>
    <rPh sb="14" eb="16">
      <t>シュッテン</t>
    </rPh>
    <phoneticPr fontId="4"/>
  </si>
  <si>
    <t>■表：収直コン委託3（データ出典：算出ファイル「嵩密度」）</t>
    <rPh sb="1" eb="2">
      <t>ヒョウ</t>
    </rPh>
    <rPh sb="14" eb="16">
      <t>シュッテン</t>
    </rPh>
    <phoneticPr fontId="4"/>
  </si>
  <si>
    <t>■表：収直コン車両減価3（データ出典：算出ファイル「嵩密度」）</t>
    <rPh sb="1" eb="2">
      <t>ヒョウ</t>
    </rPh>
    <rPh sb="16" eb="18">
      <t>シュッテン</t>
    </rPh>
    <phoneticPr fontId="4"/>
  </si>
  <si>
    <t>■表：収直コン車物3（データ出典：算出ファイル「嵩密度」）</t>
    <rPh sb="1" eb="2">
      <t>ヒョウ</t>
    </rPh>
    <rPh sb="14" eb="16">
      <t>シュッテン</t>
    </rPh>
    <phoneticPr fontId="4"/>
  </si>
  <si>
    <t>■表：収集公設施設3（データ出典：算出ファイル「嵩密度」）</t>
    <rPh sb="1" eb="2">
      <t>ヒョウ</t>
    </rPh>
    <rPh sb="14" eb="16">
      <t>シュッテン</t>
    </rPh>
    <phoneticPr fontId="4"/>
  </si>
  <si>
    <t>■表：収公人件4（データ出典：算出ファイル「嵩密度」）</t>
    <rPh sb="1" eb="2">
      <t>ヒョウ</t>
    </rPh>
    <rPh sb="12" eb="14">
      <t>シュッテン</t>
    </rPh>
    <phoneticPr fontId="4"/>
  </si>
  <si>
    <r>
      <t>■表：収集公設施設1</t>
    </r>
    <r>
      <rPr>
        <sz val="11"/>
        <rFont val="ＭＳ Ｐゴシック"/>
        <family val="3"/>
        <charset val="128"/>
      </rPr>
      <t>5</t>
    </r>
    <rPh sb="1" eb="2">
      <t>ヒョウ</t>
    </rPh>
    <rPh sb="3" eb="5">
      <t>シュウシュウ</t>
    </rPh>
    <rPh sb="5" eb="7">
      <t>コウセツ</t>
    </rPh>
    <rPh sb="7" eb="9">
      <t>シセツ</t>
    </rPh>
    <phoneticPr fontId="4"/>
  </si>
  <si>
    <t>車種ごとの収集運搬量合計</t>
    <rPh sb="0" eb="2">
      <t>シャシュ</t>
    </rPh>
    <rPh sb="5" eb="7">
      <t>シュウシュウ</t>
    </rPh>
    <rPh sb="7" eb="9">
      <t>ウンパン</t>
    </rPh>
    <rPh sb="9" eb="10">
      <t>リョウ</t>
    </rPh>
    <rPh sb="10" eb="12">
      <t>ゴウケイ</t>
    </rPh>
    <phoneticPr fontId="4"/>
  </si>
  <si>
    <t>直接搬入ごみ手数料収入区分ごとの対象廃棄物種類</t>
    <rPh sb="0" eb="2">
      <t>チョクセツ</t>
    </rPh>
    <rPh sb="2" eb="4">
      <t>ハンニュウ</t>
    </rPh>
    <rPh sb="6" eb="9">
      <t>テスウリョウ</t>
    </rPh>
    <rPh sb="9" eb="11">
      <t>シュウニュウ</t>
    </rPh>
    <rPh sb="11" eb="13">
      <t>クブン</t>
    </rPh>
    <rPh sb="16" eb="18">
      <t>タイショウ</t>
    </rPh>
    <rPh sb="18" eb="21">
      <t>ハイキブツ</t>
    </rPh>
    <rPh sb="21" eb="23">
      <t>シュルイ</t>
    </rPh>
    <phoneticPr fontId="4"/>
  </si>
  <si>
    <t>コンテナ等の
購入価格
（円/個）</t>
    <rPh sb="4" eb="5">
      <t>トウ</t>
    </rPh>
    <rPh sb="7" eb="9">
      <t>コウニュウ</t>
    </rPh>
    <rPh sb="9" eb="11">
      <t>カカク</t>
    </rPh>
    <rPh sb="15" eb="16">
      <t>コ</t>
    </rPh>
    <phoneticPr fontId="4"/>
  </si>
  <si>
    <t>委託料（雇上費用
（該当する車両の合計））
（円/年）</t>
    <rPh sb="0" eb="3">
      <t>イタクリョウ</t>
    </rPh>
    <rPh sb="6" eb="8">
      <t>ヒヨウ</t>
    </rPh>
    <rPh sb="10" eb="12">
      <t>ガイトウ</t>
    </rPh>
    <rPh sb="14" eb="16">
      <t>シャリョウ</t>
    </rPh>
    <rPh sb="17" eb="19">
      <t>ゴウケイ</t>
    </rPh>
    <rPh sb="23" eb="24">
      <t>エン</t>
    </rPh>
    <rPh sb="25" eb="26">
      <t>ネン</t>
    </rPh>
    <phoneticPr fontId="4"/>
  </si>
  <si>
    <t>配布車両</t>
    <rPh sb="0" eb="2">
      <t>ハイフ</t>
    </rPh>
    <rPh sb="2" eb="4">
      <t>シャリョウ</t>
    </rPh>
    <phoneticPr fontId="4"/>
  </si>
  <si>
    <t>廃棄物種類ごとの条件なし嵩密度</t>
    <phoneticPr fontId="4"/>
  </si>
  <si>
    <t>■表：収直コン物件5</t>
    <rPh sb="1" eb="2">
      <t>ヒョウ</t>
    </rPh>
    <rPh sb="3" eb="4">
      <t>オサム</t>
    </rPh>
    <rPh sb="4" eb="5">
      <t>チョク</t>
    </rPh>
    <rPh sb="7" eb="9">
      <t>ブッケン</t>
    </rPh>
    <phoneticPr fontId="4"/>
  </si>
  <si>
    <t>（３）同一廃棄物種類が複数の積載区分にまたがる場合の積載区分ごとの積載量を算出</t>
    <rPh sb="3" eb="5">
      <t>ドウイツ</t>
    </rPh>
    <rPh sb="5" eb="8">
      <t>ハイキブツ</t>
    </rPh>
    <rPh sb="8" eb="10">
      <t>シュルイ</t>
    </rPh>
    <rPh sb="11" eb="13">
      <t>フクスウ</t>
    </rPh>
    <rPh sb="14" eb="16">
      <t>セキサイ</t>
    </rPh>
    <rPh sb="16" eb="18">
      <t>クブン</t>
    </rPh>
    <rPh sb="23" eb="25">
      <t>バアイ</t>
    </rPh>
    <rPh sb="26" eb="28">
      <t>セキサイ</t>
    </rPh>
    <rPh sb="28" eb="30">
      <t>クブン</t>
    </rPh>
    <rPh sb="33" eb="35">
      <t>セキサイ</t>
    </rPh>
    <rPh sb="35" eb="36">
      <t>リョウ</t>
    </rPh>
    <rPh sb="37" eb="39">
      <t>サンシュツ</t>
    </rPh>
    <phoneticPr fontId="4"/>
  </si>
  <si>
    <t>■表：収直人件7</t>
    <rPh sb="1" eb="2">
      <t>ヒョウ</t>
    </rPh>
    <phoneticPr fontId="4"/>
  </si>
  <si>
    <t>■表：収直人件8</t>
    <rPh sb="1" eb="2">
      <t>ヒョウ</t>
    </rPh>
    <phoneticPr fontId="4"/>
  </si>
  <si>
    <t>■表：収直人件9</t>
    <rPh sb="1" eb="2">
      <t>ヒョウ</t>
    </rPh>
    <phoneticPr fontId="4"/>
  </si>
  <si>
    <t>【表：収直人件2より算出】</t>
    <phoneticPr fontId="4"/>
  </si>
  <si>
    <t>表：収直人件2に「1」が入力されている積載区分・廃棄物種類については、対象積載区分の積載量（表：収直人件2）を入力</t>
    <rPh sb="12" eb="14">
      <t>ニュウリョク</t>
    </rPh>
    <rPh sb="19" eb="21">
      <t>セキサイ</t>
    </rPh>
    <rPh sb="21" eb="23">
      <t>クブン</t>
    </rPh>
    <rPh sb="24" eb="27">
      <t>ハイキブツ</t>
    </rPh>
    <rPh sb="27" eb="29">
      <t>シュルイ</t>
    </rPh>
    <rPh sb="35" eb="37">
      <t>タイショウ</t>
    </rPh>
    <rPh sb="37" eb="39">
      <t>セキサイ</t>
    </rPh>
    <rPh sb="39" eb="41">
      <t>クブン</t>
    </rPh>
    <rPh sb="42" eb="44">
      <t>セキサイ</t>
    </rPh>
    <rPh sb="44" eb="45">
      <t>リョウ</t>
    </rPh>
    <rPh sb="46" eb="47">
      <t>オモテ</t>
    </rPh>
    <rPh sb="55" eb="57">
      <t>ニュウリョク</t>
    </rPh>
    <phoneticPr fontId="4"/>
  </si>
  <si>
    <t>直営による収集運搬量合計（t/年）</t>
    <rPh sb="10" eb="12">
      <t>ゴウケイ</t>
    </rPh>
    <phoneticPr fontId="4"/>
  </si>
  <si>
    <t>廃棄物種類ごとの収集運搬量合計を積載区分ごとの表：収直人件10の比率で配賦</t>
    <rPh sb="0" eb="3">
      <t>ハイキブツ</t>
    </rPh>
    <rPh sb="3" eb="5">
      <t>シュルイ</t>
    </rPh>
    <rPh sb="8" eb="10">
      <t>シュウシュウ</t>
    </rPh>
    <rPh sb="10" eb="12">
      <t>ウンパン</t>
    </rPh>
    <rPh sb="12" eb="13">
      <t>リョウ</t>
    </rPh>
    <rPh sb="13" eb="15">
      <t>ゴウケイ</t>
    </rPh>
    <rPh sb="16" eb="18">
      <t>セキサイ</t>
    </rPh>
    <rPh sb="18" eb="20">
      <t>クブン</t>
    </rPh>
    <rPh sb="23" eb="24">
      <t>ヒョウ</t>
    </rPh>
    <rPh sb="25" eb="26">
      <t>オサム</t>
    </rPh>
    <rPh sb="26" eb="27">
      <t>チョク</t>
    </rPh>
    <rPh sb="27" eb="29">
      <t>ジンケン</t>
    </rPh>
    <rPh sb="32" eb="34">
      <t>ヒリツ</t>
    </rPh>
    <rPh sb="35" eb="37">
      <t>ハイフ</t>
    </rPh>
    <phoneticPr fontId="4"/>
  </si>
  <si>
    <t>対象積載区分・対象廃棄物種類の人件費＝（対象積載区分の人件費）×（対象積載区分・対象廃棄物種類の積載容積）/（対象積載区分の積載容積）</t>
    <rPh sb="0" eb="2">
      <t>タイショウ</t>
    </rPh>
    <rPh sb="2" eb="4">
      <t>セキサイ</t>
    </rPh>
    <rPh sb="4" eb="6">
      <t>クブン</t>
    </rPh>
    <rPh sb="7" eb="9">
      <t>タイショウ</t>
    </rPh>
    <rPh sb="9" eb="12">
      <t>ハイキブツ</t>
    </rPh>
    <rPh sb="12" eb="14">
      <t>シュルイ</t>
    </rPh>
    <rPh sb="15" eb="18">
      <t>ジンケンヒ</t>
    </rPh>
    <rPh sb="20" eb="22">
      <t>タイショウ</t>
    </rPh>
    <rPh sb="22" eb="24">
      <t>セキサイ</t>
    </rPh>
    <rPh sb="24" eb="25">
      <t>ク</t>
    </rPh>
    <rPh sb="25" eb="26">
      <t>ブン</t>
    </rPh>
    <rPh sb="27" eb="30">
      <t>ジンケンヒ</t>
    </rPh>
    <rPh sb="33" eb="35">
      <t>タイショウ</t>
    </rPh>
    <rPh sb="35" eb="37">
      <t>セキサイ</t>
    </rPh>
    <rPh sb="37" eb="39">
      <t>クブン</t>
    </rPh>
    <rPh sb="40" eb="42">
      <t>タイショウ</t>
    </rPh>
    <rPh sb="42" eb="45">
      <t>ハイキブツ</t>
    </rPh>
    <rPh sb="45" eb="47">
      <t>シュルイ</t>
    </rPh>
    <rPh sb="48" eb="50">
      <t>セキサイ</t>
    </rPh>
    <rPh sb="50" eb="52">
      <t>ヨウセキ</t>
    </rPh>
    <rPh sb="55" eb="57">
      <t>タイショウ</t>
    </rPh>
    <rPh sb="57" eb="59">
      <t>セキサイ</t>
    </rPh>
    <rPh sb="59" eb="61">
      <t>クブン</t>
    </rPh>
    <rPh sb="62" eb="64">
      <t>セキサイ</t>
    </rPh>
    <rPh sb="64" eb="66">
      <t>ヨウセキ</t>
    </rPh>
    <phoneticPr fontId="4"/>
  </si>
  <si>
    <t>（４）積載量に対象車種の嵩密度を乗じて、積載容積を算出</t>
    <rPh sb="3" eb="6">
      <t>セキサイリョウ</t>
    </rPh>
    <rPh sb="6" eb="7">
      <t>シュウリョウ</t>
    </rPh>
    <rPh sb="7" eb="9">
      <t>タイショウ</t>
    </rPh>
    <rPh sb="9" eb="11">
      <t>シャシュ</t>
    </rPh>
    <rPh sb="16" eb="17">
      <t>ジョウ</t>
    </rPh>
    <rPh sb="20" eb="22">
      <t>セキサイ</t>
    </rPh>
    <rPh sb="22" eb="24">
      <t>ヨウセキ</t>
    </rPh>
    <rPh sb="25" eb="27">
      <t>サンシュツ</t>
    </rPh>
    <phoneticPr fontId="4"/>
  </si>
  <si>
    <t>車種ごとの集運搬時間合計</t>
    <rPh sb="0" eb="2">
      <t>シャシュ</t>
    </rPh>
    <rPh sb="5" eb="6">
      <t>シュウ</t>
    </rPh>
    <rPh sb="6" eb="8">
      <t>ウンパン</t>
    </rPh>
    <rPh sb="8" eb="10">
      <t>ジカン</t>
    </rPh>
    <rPh sb="10" eb="12">
      <t>ゴウケイ</t>
    </rPh>
    <phoneticPr fontId="4"/>
  </si>
  <si>
    <t>施設ごとの搬入量</t>
    <rPh sb="0" eb="2">
      <t>シセツ</t>
    </rPh>
    <rPh sb="5" eb="7">
      <t>ハンニュウ</t>
    </rPh>
    <rPh sb="7" eb="8">
      <t>リョウ</t>
    </rPh>
    <phoneticPr fontId="4"/>
  </si>
  <si>
    <t>１３．中間処理部門～中間処理投入量～</t>
    <phoneticPr fontId="4"/>
  </si>
  <si>
    <t>２９．共通的物件費、経費、管理部門に係る費用等</t>
    <phoneticPr fontId="4"/>
  </si>
  <si>
    <t>売電収入</t>
    <rPh sb="0" eb="2">
      <t>バイデン</t>
    </rPh>
    <rPh sb="2" eb="4">
      <t>シュウニュウ</t>
    </rPh>
    <phoneticPr fontId="4"/>
  </si>
  <si>
    <t>最終処分部門・公設民営の廃棄物種類ごとの委託料・減価償却費の算出</t>
    <rPh sb="0" eb="2">
      <t>サイシュウ</t>
    </rPh>
    <rPh sb="2" eb="4">
      <t>ショブン</t>
    </rPh>
    <rPh sb="4" eb="6">
      <t>ブモン</t>
    </rPh>
    <rPh sb="7" eb="9">
      <t>コウセツ</t>
    </rPh>
    <rPh sb="9" eb="11">
      <t>ミンエイ</t>
    </rPh>
    <rPh sb="12" eb="15">
      <t>ハイキブツ</t>
    </rPh>
    <rPh sb="15" eb="17">
      <t>シュルイ</t>
    </rPh>
    <rPh sb="20" eb="23">
      <t>イタクリョウ</t>
    </rPh>
    <rPh sb="24" eb="26">
      <t>ゲンカ</t>
    </rPh>
    <rPh sb="26" eb="28">
      <t>ショウキャク</t>
    </rPh>
    <rPh sb="28" eb="29">
      <t>ヒ</t>
    </rPh>
    <rPh sb="30" eb="32">
      <t>サンシュツ</t>
    </rPh>
    <phoneticPr fontId="4"/>
  </si>
  <si>
    <t>■表：最終公設5</t>
    <rPh sb="1" eb="2">
      <t>ヒョウ</t>
    </rPh>
    <phoneticPr fontId="4"/>
  </si>
  <si>
    <t>■表：最終公設6</t>
    <rPh sb="1" eb="2">
      <t>ヒョウ</t>
    </rPh>
    <phoneticPr fontId="4"/>
  </si>
  <si>
    <t>廃棄物種類ごとの公設民営による収集運搬量</t>
    <rPh sb="8" eb="10">
      <t>コウセツ</t>
    </rPh>
    <rPh sb="10" eb="12">
      <t>ミンエイ</t>
    </rPh>
    <rPh sb="15" eb="17">
      <t>シュウシュウ</t>
    </rPh>
    <rPh sb="17" eb="19">
      <t>ウンパン</t>
    </rPh>
    <rPh sb="19" eb="20">
      <t>リョウ</t>
    </rPh>
    <phoneticPr fontId="4"/>
  </si>
  <si>
    <t>【表：収直コン物件2より算出】</t>
    <rPh sb="1" eb="2">
      <t>ヒョウ</t>
    </rPh>
    <rPh sb="12" eb="14">
      <t>サンシュツ</t>
    </rPh>
    <phoneticPr fontId="4"/>
  </si>
  <si>
    <r>
      <t>■表：収直車両減価</t>
    </r>
    <r>
      <rPr>
        <sz val="11"/>
        <rFont val="ＭＳ Ｐゴシック"/>
        <family val="3"/>
        <charset val="128"/>
      </rPr>
      <t>2</t>
    </r>
    <r>
      <rPr>
        <sz val="11"/>
        <rFont val="ＭＳ Ｐゴシック"/>
        <family val="3"/>
        <charset val="128"/>
      </rPr>
      <t>（データ出典：入力ファイル「４．収集運搬部門～収集運搬量～」）</t>
    </r>
    <rPh sb="1" eb="2">
      <t>ヒョウ</t>
    </rPh>
    <rPh sb="3" eb="4">
      <t>オサム</t>
    </rPh>
    <rPh sb="4" eb="5">
      <t>チョク</t>
    </rPh>
    <rPh sb="5" eb="7">
      <t>シャリョウ</t>
    </rPh>
    <rPh sb="7" eb="9">
      <t>ゲンカ</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</si>
  <si>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■表：収直車両物件2（データ出典：入力ファイル「４．収集運搬部門～収集運搬量～」）</t>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</si>
  <si>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r>
      <t>■表：収直コン物件</t>
    </r>
    <r>
      <rPr>
        <sz val="11"/>
        <rFont val="ＭＳ Ｐゴシック"/>
        <family val="3"/>
        <charset val="128"/>
      </rPr>
      <t>2</t>
    </r>
    <r>
      <rPr>
        <sz val="11"/>
        <rFont val="ＭＳ Ｐゴシック"/>
        <family val="3"/>
        <charset val="128"/>
      </rPr>
      <t>（データ出典：入力ファイル「４．収集運搬部門～収集運搬量～」）</t>
    </r>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</si>
  <si>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■表：収直コン委託2（データ出典：入力ファイル「４．収集運搬部門～収集運搬量～」）</t>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</si>
  <si>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コンテナ配布区分区分ごとの人件費
（円/年）</t>
    <rPh sb="4" eb="6">
      <t>ハイフ</t>
    </rPh>
    <rPh sb="6" eb="8">
      <t>クブン</t>
    </rPh>
    <rPh sb="8" eb="10">
      <t>クブン</t>
    </rPh>
    <rPh sb="13" eb="16">
      <t>ジンケンヒ</t>
    </rPh>
    <rPh sb="18" eb="19">
      <t>エン</t>
    </rPh>
    <rPh sb="20" eb="21">
      <t>ネン</t>
    </rPh>
    <phoneticPr fontId="4"/>
  </si>
  <si>
    <t>■表：収公人件6（データ出典：設定ファイル、基本設定）</t>
    <rPh sb="1" eb="2">
      <t>ヒョウ</t>
    </rPh>
    <rPh sb="12" eb="14">
      <t>シュッテン</t>
    </rPh>
    <rPh sb="15" eb="17">
      <t>セッテイ</t>
    </rPh>
    <phoneticPr fontId="4"/>
  </si>
  <si>
    <t>■表：収集公設車両5（データ出典：設定ファイル、基本設定）</t>
    <rPh sb="1" eb="2">
      <t>ヒョウ</t>
    </rPh>
    <rPh sb="14" eb="16">
      <t>シュッテン</t>
    </rPh>
    <rPh sb="17" eb="19">
      <t>セッテイ</t>
    </rPh>
    <phoneticPr fontId="4"/>
  </si>
  <si>
    <t>■表：収集公設車物5（データ出典：設定ファイル、基本設定）</t>
    <rPh sb="1" eb="2">
      <t>ヒョウ</t>
    </rPh>
    <rPh sb="14" eb="16">
      <t>シュッテン</t>
    </rPh>
    <rPh sb="17" eb="19">
      <t>セッテイ</t>
    </rPh>
    <phoneticPr fontId="4"/>
  </si>
  <si>
    <t>■表：中間公設4（データ出典：設定ファイル、基本設定）</t>
    <rPh sb="1" eb="2">
      <t>ヒョウ</t>
    </rPh>
    <rPh sb="12" eb="14">
      <t>シュッテン</t>
    </rPh>
    <rPh sb="15" eb="17">
      <t>セッテイ</t>
    </rPh>
    <phoneticPr fontId="4"/>
  </si>
  <si>
    <t>■表　最終委託4（データ出典：設定ファイル、基本設定）</t>
    <rPh sb="1" eb="2">
      <t>ヒョウ</t>
    </rPh>
    <rPh sb="12" eb="14">
      <t>シュッテン</t>
    </rPh>
    <rPh sb="15" eb="17">
      <t>セッテイ</t>
    </rPh>
    <phoneticPr fontId="4"/>
  </si>
  <si>
    <t>■表：最終公設4（データ出典：設定ファイル、基本設定）</t>
    <rPh sb="1" eb="2">
      <t>ヒョウ</t>
    </rPh>
    <rPh sb="12" eb="14">
      <t>シュッテン</t>
    </rPh>
    <rPh sb="15" eb="17">
      <t>セッテイ</t>
    </rPh>
    <phoneticPr fontId="4"/>
  </si>
  <si>
    <t>■表　資源委託4（データ出典：設定ファイル、基本設定）</t>
    <rPh sb="1" eb="2">
      <t>ヒョウ</t>
    </rPh>
    <rPh sb="12" eb="14">
      <t>シュッテン</t>
    </rPh>
    <rPh sb="15" eb="17">
      <t>セッテイ</t>
    </rPh>
    <phoneticPr fontId="4"/>
  </si>
  <si>
    <t>■表：資源公設5（データ出典：設定ファイル、基本設定）</t>
    <rPh sb="1" eb="2">
      <t>ヒョウ</t>
    </rPh>
    <rPh sb="12" eb="14">
      <t>シュッテン</t>
    </rPh>
    <rPh sb="15" eb="17">
      <t>セッテイ</t>
    </rPh>
    <phoneticPr fontId="4"/>
  </si>
  <si>
    <t>■表：原価参考4（データ出典：設定ファイル、基本設定）</t>
    <rPh sb="1" eb="2">
      <t>ヒョウ</t>
    </rPh>
    <rPh sb="3" eb="5">
      <t>ゲンカ</t>
    </rPh>
    <rPh sb="5" eb="7">
      <t>サンコウ</t>
    </rPh>
    <rPh sb="12" eb="14">
      <t>シュッテン</t>
    </rPh>
    <rPh sb="15" eb="17">
      <t>セッテイ</t>
    </rPh>
    <phoneticPr fontId="4"/>
  </si>
  <si>
    <t>■表：原価参考5（データ出典：設定ファイル、基本設定）</t>
    <rPh sb="1" eb="2">
      <t>ヒョウ</t>
    </rPh>
    <rPh sb="12" eb="14">
      <t>シュッテン</t>
    </rPh>
    <rPh sb="15" eb="17">
      <t>セッテイ</t>
    </rPh>
    <phoneticPr fontId="4"/>
  </si>
  <si>
    <t>（1）同一廃棄物種類が複数の資源化ラインにまたがる場合の資源化ラインごとの資源化個数または資源化投入量を算出</t>
    <rPh sb="3" eb="5">
      <t>ドウイツ</t>
    </rPh>
    <rPh sb="5" eb="8">
      <t>ハイキブツ</t>
    </rPh>
    <rPh sb="8" eb="10">
      <t>シュルイ</t>
    </rPh>
    <rPh sb="11" eb="13">
      <t>フクスウ</t>
    </rPh>
    <rPh sb="25" eb="27">
      <t>バアイ</t>
    </rPh>
    <rPh sb="37" eb="40">
      <t>シゲンカ</t>
    </rPh>
    <rPh sb="45" eb="48">
      <t>シゲンカ</t>
    </rPh>
    <rPh sb="48" eb="50">
      <t>トウニュウ</t>
    </rPh>
    <rPh sb="50" eb="51">
      <t>リョウ</t>
    </rPh>
    <rPh sb="52" eb="54">
      <t>サンシュツ</t>
    </rPh>
    <phoneticPr fontId="4"/>
  </si>
  <si>
    <t>売電収入の算出</t>
    <rPh sb="0" eb="2">
      <t>バイデン</t>
    </rPh>
    <rPh sb="2" eb="4">
      <t>シュウニュウ</t>
    </rPh>
    <rPh sb="5" eb="7">
      <t>サンシュツ</t>
    </rPh>
    <phoneticPr fontId="4"/>
  </si>
  <si>
    <t>【表：最終直営2、最終直営3より算出】</t>
    <rPh sb="1" eb="2">
      <t>ヒョウ</t>
    </rPh>
    <rPh sb="9" eb="11">
      <t>サイシュウ</t>
    </rPh>
    <rPh sb="11" eb="13">
      <t>チョクエイ</t>
    </rPh>
    <rPh sb="16" eb="18">
      <t>サンシュツ</t>
    </rPh>
    <phoneticPr fontId="4"/>
  </si>
  <si>
    <t>（1）施設ごと・部門ごとの減価償却費を算出</t>
    <rPh sb="3" eb="5">
      <t>シセツ</t>
    </rPh>
    <rPh sb="8" eb="10">
      <t>ブモン</t>
    </rPh>
    <rPh sb="13" eb="15">
      <t>ゲンカ</t>
    </rPh>
    <rPh sb="15" eb="17">
      <t>ショウキャク</t>
    </rPh>
    <rPh sb="17" eb="18">
      <t>ヒ</t>
    </rPh>
    <rPh sb="19" eb="21">
      <t>サンシュツ</t>
    </rPh>
    <phoneticPr fontId="4"/>
  </si>
  <si>
    <t>（２）施設ごと・部門ごとの人件費を算出</t>
    <rPh sb="3" eb="5">
      <t>シセツ</t>
    </rPh>
    <rPh sb="8" eb="10">
      <t>ブモン</t>
    </rPh>
    <rPh sb="13" eb="16">
      <t>ジンケンヒ</t>
    </rPh>
    <rPh sb="17" eb="19">
      <t>サンシュツ</t>
    </rPh>
    <phoneticPr fontId="4"/>
  </si>
  <si>
    <t>（５）委託区分ごとの対象施設の「減価償却費」をそれぞれ「廃棄物種類ごとの公設民営施設への資源化投入量」の比で各廃棄物種類に配賦</t>
    <rPh sb="3" eb="5">
      <t>イタク</t>
    </rPh>
    <rPh sb="5" eb="7">
      <t>クブン</t>
    </rPh>
    <rPh sb="10" eb="12">
      <t>タイショウ</t>
    </rPh>
    <rPh sb="12" eb="14">
      <t>シセツ</t>
    </rPh>
    <rPh sb="16" eb="18">
      <t>ゲンカ</t>
    </rPh>
    <rPh sb="18" eb="20">
      <t>ショウキャク</t>
    </rPh>
    <rPh sb="20" eb="21">
      <t>ヒ</t>
    </rPh>
    <rPh sb="28" eb="30">
      <t>ハイキ</t>
    </rPh>
    <rPh sb="30" eb="31">
      <t>ブツ</t>
    </rPh>
    <rPh sb="31" eb="33">
      <t>シュルイ</t>
    </rPh>
    <rPh sb="36" eb="38">
      <t>コウセツ</t>
    </rPh>
    <rPh sb="38" eb="40">
      <t>ミンエイ</t>
    </rPh>
    <rPh sb="40" eb="42">
      <t>シセツ</t>
    </rPh>
    <rPh sb="44" eb="47">
      <t>シゲンカ</t>
    </rPh>
    <rPh sb="47" eb="49">
      <t>トウニュウ</t>
    </rPh>
    <rPh sb="49" eb="50">
      <t>リョウ</t>
    </rPh>
    <rPh sb="52" eb="53">
      <t>ヒ</t>
    </rPh>
    <rPh sb="54" eb="55">
      <t>カク</t>
    </rPh>
    <rPh sb="55" eb="58">
      <t>ハイキブツ</t>
    </rPh>
    <rPh sb="58" eb="60">
      <t>シュルイ</t>
    </rPh>
    <rPh sb="61" eb="63">
      <t>ハイフ</t>
    </rPh>
    <phoneticPr fontId="4"/>
  </si>
  <si>
    <t>組合全体の人口に占める当該自治体の人口割合</t>
    <rPh sb="2" eb="4">
      <t>ゼンタイ</t>
    </rPh>
    <rPh sb="5" eb="7">
      <t>ジンコウ</t>
    </rPh>
    <rPh sb="8" eb="9">
      <t>シ</t>
    </rPh>
    <rPh sb="11" eb="13">
      <t>トウガイ</t>
    </rPh>
    <rPh sb="13" eb="16">
      <t>ジチタイ</t>
    </rPh>
    <rPh sb="17" eb="19">
      <t>ジンコウ</t>
    </rPh>
    <rPh sb="19" eb="21">
      <t>ワリアイ</t>
    </rPh>
    <phoneticPr fontId="4"/>
  </si>
  <si>
    <t>（３）積載量に対象車種の嵩密度を乗じて、積載容積を算出</t>
    <rPh sb="3" eb="6">
      <t>セキサイリョウ</t>
    </rPh>
    <rPh sb="6" eb="7">
      <t>シュウリョウ</t>
    </rPh>
    <rPh sb="7" eb="9">
      <t>タイショウ</t>
    </rPh>
    <rPh sb="9" eb="11">
      <t>シャシュ</t>
    </rPh>
    <rPh sb="16" eb="17">
      <t>ジョウ</t>
    </rPh>
    <rPh sb="20" eb="22">
      <t>セキサイ</t>
    </rPh>
    <rPh sb="22" eb="24">
      <t>ヨウセキ</t>
    </rPh>
    <rPh sb="25" eb="27">
      <t>サンシュツ</t>
    </rPh>
    <phoneticPr fontId="4"/>
  </si>
  <si>
    <t>１５．中間処理部門～公設民営～</t>
    <phoneticPr fontId="4"/>
  </si>
  <si>
    <t>全車種の合計</t>
    <rPh sb="0" eb="3">
      <t>ゼンシャシュ</t>
    </rPh>
    <rPh sb="4" eb="6">
      <t>ゴウケイ</t>
    </rPh>
    <phoneticPr fontId="4"/>
  </si>
  <si>
    <t>②</t>
    <phoneticPr fontId="4"/>
  </si>
  <si>
    <t>【表：収直車両物件1より算出】</t>
    <rPh sb="1" eb="2">
      <t>ヒョウ</t>
    </rPh>
    <rPh sb="12" eb="14">
      <t>サンシュツ</t>
    </rPh>
    <phoneticPr fontId="4"/>
  </si>
  <si>
    <t>リース・レンタル費用</t>
    <rPh sb="8" eb="10">
      <t>ヒヨウ</t>
    </rPh>
    <phoneticPr fontId="4"/>
  </si>
  <si>
    <t>■表：収直車両物件7</t>
    <rPh sb="1" eb="2">
      <t>ヒョウ</t>
    </rPh>
    <phoneticPr fontId="4"/>
  </si>
  <si>
    <t>②</t>
    <phoneticPr fontId="4"/>
  </si>
  <si>
    <t>◆資源化部門－公設民営－</t>
    <rPh sb="1" eb="4">
      <t>シゲンカ</t>
    </rPh>
    <rPh sb="4" eb="6">
      <t>ブモン</t>
    </rPh>
    <rPh sb="7" eb="9">
      <t>コウセツ</t>
    </rPh>
    <rPh sb="9" eb="11">
      <t>ミンエイ</t>
    </rPh>
    <phoneticPr fontId="4"/>
  </si>
  <si>
    <t>２３．資源化部門～公設民営～</t>
    <phoneticPr fontId="4"/>
  </si>
  <si>
    <t>■表：最終委託5</t>
    <rPh sb="1" eb="2">
      <t>ヒョウ</t>
    </rPh>
    <phoneticPr fontId="4"/>
  </si>
  <si>
    <t>■表：最終委託6</t>
    <rPh sb="1" eb="2">
      <t>ヒョウ</t>
    </rPh>
    <phoneticPr fontId="4"/>
  </si>
  <si>
    <t>■表：最終委託7</t>
    <rPh sb="1" eb="2">
      <t>ヒョウ</t>
    </rPh>
    <phoneticPr fontId="4"/>
  </si>
  <si>
    <t>廃棄物種類ごとの委託業者もしくは組合への埋立処分量</t>
    <rPh sb="0" eb="3">
      <t>ハイキブツ</t>
    </rPh>
    <rPh sb="3" eb="5">
      <t>シュルイ</t>
    </rPh>
    <rPh sb="8" eb="10">
      <t>イタク</t>
    </rPh>
    <rPh sb="10" eb="12">
      <t>ギョウシャ</t>
    </rPh>
    <rPh sb="16" eb="18">
      <t>クミアイ</t>
    </rPh>
    <rPh sb="20" eb="22">
      <t>ウメタテ</t>
    </rPh>
    <rPh sb="22" eb="24">
      <t>ショブン</t>
    </rPh>
    <rPh sb="24" eb="25">
      <t>リョウ</t>
    </rPh>
    <phoneticPr fontId="4"/>
  </si>
  <si>
    <t>廃棄物種類ごとの引渡量、引渡時の支払額、引渡時の売却額</t>
    <rPh sb="0" eb="3">
      <t>ハイキブツ</t>
    </rPh>
    <rPh sb="3" eb="5">
      <t>シュルイ</t>
    </rPh>
    <rPh sb="8" eb="10">
      <t>ヒキワタ</t>
    </rPh>
    <rPh sb="10" eb="11">
      <t>リョウ</t>
    </rPh>
    <rPh sb="12" eb="14">
      <t>ヒキワタ</t>
    </rPh>
    <rPh sb="14" eb="15">
      <t>ジ</t>
    </rPh>
    <rPh sb="16" eb="18">
      <t>シハライ</t>
    </rPh>
    <rPh sb="18" eb="19">
      <t>ガク</t>
    </rPh>
    <rPh sb="24" eb="27">
      <t>バイキャクガク</t>
    </rPh>
    <phoneticPr fontId="4"/>
  </si>
  <si>
    <t>管理部門按分比率
（円/年）</t>
    <rPh sb="0" eb="2">
      <t>カンリ</t>
    </rPh>
    <rPh sb="2" eb="4">
      <t>ブモン</t>
    </rPh>
    <rPh sb="4" eb="6">
      <t>アンブン</t>
    </rPh>
    <rPh sb="6" eb="8">
      <t>ヒリツ</t>
    </rPh>
    <rPh sb="10" eb="11">
      <t>エン</t>
    </rPh>
    <rPh sb="12" eb="13">
      <t>ネン</t>
    </rPh>
    <phoneticPr fontId="4"/>
  </si>
  <si>
    <t>廃棄物種類ごとの作業部門費用合計</t>
    <phoneticPr fontId="4"/>
  </si>
  <si>
    <t>②</t>
    <phoneticPr fontId="4"/>
  </si>
  <si>
    <t>施設区分ごとの投入量合計（t/年）</t>
    <rPh sb="0" eb="2">
      <t>シセツ</t>
    </rPh>
    <rPh sb="2" eb="4">
      <t>クブン</t>
    </rPh>
    <rPh sb="7" eb="9">
      <t>トウニュウ</t>
    </rPh>
    <rPh sb="9" eb="10">
      <t>リョウ</t>
    </rPh>
    <rPh sb="10" eb="12">
      <t>ゴウケイ</t>
    </rPh>
    <rPh sb="15" eb="16">
      <t>ネン</t>
    </rPh>
    <phoneticPr fontId="4"/>
  </si>
  <si>
    <t>財務書類作成支援ツール指定嵩密度</t>
    <phoneticPr fontId="4"/>
  </si>
  <si>
    <t>【表：中間公設1、中間公設5、中間公設11より算出】</t>
    <rPh sb="3" eb="5">
      <t>チュウカン</t>
    </rPh>
    <rPh sb="15" eb="17">
      <t>チュウカン</t>
    </rPh>
    <rPh sb="17" eb="18">
      <t>コウ</t>
    </rPh>
    <rPh sb="18" eb="19">
      <t>セツ</t>
    </rPh>
    <phoneticPr fontId="4"/>
  </si>
  <si>
    <t>【表：中間公設1、中間公設9、中間公設12より算出】</t>
    <rPh sb="11" eb="12">
      <t>コウ</t>
    </rPh>
    <rPh sb="12" eb="13">
      <t>セツ</t>
    </rPh>
    <phoneticPr fontId="4"/>
  </si>
  <si>
    <t>■表：収直コン車物8</t>
    <rPh sb="1" eb="2">
      <t>ヒョウ</t>
    </rPh>
    <rPh sb="3" eb="4">
      <t>オサム</t>
    </rPh>
    <rPh sb="4" eb="5">
      <t>チョク</t>
    </rPh>
    <rPh sb="7" eb="8">
      <t>シャ</t>
    </rPh>
    <rPh sb="8" eb="9">
      <t>ブツ</t>
    </rPh>
    <phoneticPr fontId="4"/>
  </si>
  <si>
    <t>対象作業委託区分・対象廃棄物種類の近隣市町村からの受託収入＝（対象作業委託区分の近隣市町村からの受託収入）×（対象作業委託区分・対象廃棄物種類の近隣市町村からの受託収入）/（対象作業委託区分の指定袋やシール等の販売に係る費用）</t>
    <rPh sb="0" eb="2">
      <t>タイショウ</t>
    </rPh>
    <rPh sb="2" eb="4">
      <t>サギョウ</t>
    </rPh>
    <rPh sb="4" eb="6">
      <t>イタク</t>
    </rPh>
    <rPh sb="6" eb="8">
      <t>クブン</t>
    </rPh>
    <rPh sb="9" eb="11">
      <t>タイショウ</t>
    </rPh>
    <rPh sb="11" eb="14">
      <t>ハイキブツ</t>
    </rPh>
    <rPh sb="14" eb="16">
      <t>シュルイ</t>
    </rPh>
    <rPh sb="17" eb="22">
      <t>キンリンシチョウソン</t>
    </rPh>
    <rPh sb="25" eb="29">
      <t>ジュタクシュウニュウ</t>
    </rPh>
    <rPh sb="31" eb="33">
      <t>タイショウ</t>
    </rPh>
    <rPh sb="33" eb="35">
      <t>サギョウ</t>
    </rPh>
    <rPh sb="35" eb="37">
      <t>イタク</t>
    </rPh>
    <rPh sb="37" eb="39">
      <t>クブン</t>
    </rPh>
    <rPh sb="40" eb="42">
      <t>キンリン</t>
    </rPh>
    <rPh sb="42" eb="45">
      <t>シチョウソン</t>
    </rPh>
    <rPh sb="48" eb="50">
      <t>ジュタク</t>
    </rPh>
    <rPh sb="50" eb="52">
      <t>シュウニュウ</t>
    </rPh>
    <rPh sb="55" eb="57">
      <t>タイショウ</t>
    </rPh>
    <rPh sb="57" eb="59">
      <t>サギョウ</t>
    </rPh>
    <rPh sb="59" eb="61">
      <t>イタク</t>
    </rPh>
    <rPh sb="61" eb="63">
      <t>クブン</t>
    </rPh>
    <rPh sb="64" eb="66">
      <t>タイショウ</t>
    </rPh>
    <rPh sb="66" eb="69">
      <t>ハイキブツ</t>
    </rPh>
    <rPh sb="69" eb="71">
      <t>シュルイ</t>
    </rPh>
    <rPh sb="89" eb="91">
      <t>サギョウ</t>
    </rPh>
    <rPh sb="91" eb="93">
      <t>イタク</t>
    </rPh>
    <phoneticPr fontId="4"/>
  </si>
  <si>
    <t>委託業者もしくは組合による収集運搬量・事業系（t/年）</t>
    <rPh sb="0" eb="2">
      <t>イタク</t>
    </rPh>
    <rPh sb="2" eb="4">
      <t>ギョウシャ</t>
    </rPh>
    <rPh sb="8" eb="10">
      <t>クミアイ</t>
    </rPh>
    <rPh sb="13" eb="15">
      <t>シュウシュウ</t>
    </rPh>
    <rPh sb="15" eb="17">
      <t>ウンパン</t>
    </rPh>
    <rPh sb="17" eb="18">
      <t>リョウ</t>
    </rPh>
    <rPh sb="19" eb="21">
      <t>ジギョウ</t>
    </rPh>
    <rPh sb="21" eb="22">
      <t>ケイ</t>
    </rPh>
    <rPh sb="25" eb="26">
      <t>ネン</t>
    </rPh>
    <phoneticPr fontId="4"/>
  </si>
  <si>
    <r>
      <t>■表：収集委託1</t>
    </r>
    <r>
      <rPr>
        <sz val="11"/>
        <rFont val="ＭＳ Ｐゴシック"/>
        <family val="3"/>
        <charset val="128"/>
      </rPr>
      <t>0</t>
    </r>
    <rPh sb="1" eb="2">
      <t>ヒョウ</t>
    </rPh>
    <rPh sb="3" eb="5">
      <t>シュウシュウ</t>
    </rPh>
    <rPh sb="5" eb="7">
      <t>イタク</t>
    </rPh>
    <phoneticPr fontId="4"/>
  </si>
  <si>
    <t>【表：収集委託2より算出】</t>
    <rPh sb="1" eb="2">
      <t>ヒョウ</t>
    </rPh>
    <rPh sb="3" eb="5">
      <t>シュウシュウ</t>
    </rPh>
    <rPh sb="5" eb="7">
      <t>イタク</t>
    </rPh>
    <rPh sb="10" eb="12">
      <t>サンシュツ</t>
    </rPh>
    <phoneticPr fontId="4"/>
  </si>
  <si>
    <t>■表：収集委託8</t>
    <rPh sb="1" eb="2">
      <t>ヒョウ</t>
    </rPh>
    <rPh sb="3" eb="5">
      <t>シュウシュウ</t>
    </rPh>
    <rPh sb="5" eb="7">
      <t>イタク</t>
    </rPh>
    <phoneticPr fontId="4"/>
  </si>
  <si>
    <t>■表：収集委託9</t>
    <rPh sb="1" eb="2">
      <t>ヒョウ</t>
    </rPh>
    <rPh sb="3" eb="5">
      <t>シュウシュウ</t>
    </rPh>
    <rPh sb="5" eb="7">
      <t>イタク</t>
    </rPh>
    <phoneticPr fontId="4"/>
  </si>
  <si>
    <t>【表：収直車両減価2より算出】</t>
    <rPh sb="1" eb="2">
      <t>ヒョウ</t>
    </rPh>
    <rPh sb="3" eb="4">
      <t>オサム</t>
    </rPh>
    <rPh sb="4" eb="5">
      <t>チョク</t>
    </rPh>
    <rPh sb="5" eb="7">
      <t>シャリョウ</t>
    </rPh>
    <rPh sb="7" eb="9">
      <t>ゲンカ</t>
    </rPh>
    <rPh sb="12" eb="14">
      <t>サンシュツ</t>
    </rPh>
    <phoneticPr fontId="4"/>
  </si>
  <si>
    <t>■表：収直車両減価9</t>
    <rPh sb="1" eb="2">
      <t>ヒョウ</t>
    </rPh>
    <rPh sb="3" eb="4">
      <t>オサム</t>
    </rPh>
    <rPh sb="4" eb="5">
      <t>チョク</t>
    </rPh>
    <rPh sb="5" eb="7">
      <t>シャリョウ</t>
    </rPh>
    <rPh sb="7" eb="9">
      <t>ゲンカ</t>
    </rPh>
    <phoneticPr fontId="4"/>
  </si>
  <si>
    <r>
      <t>■表：収直車両減価1</t>
    </r>
    <r>
      <rPr>
        <sz val="11"/>
        <rFont val="ＭＳ Ｐゴシック"/>
        <family val="3"/>
        <charset val="128"/>
      </rPr>
      <t>0</t>
    </r>
    <rPh sb="1" eb="2">
      <t>ヒョウ</t>
    </rPh>
    <rPh sb="3" eb="4">
      <t>オサム</t>
    </rPh>
    <rPh sb="4" eb="5">
      <t>チョク</t>
    </rPh>
    <rPh sb="5" eb="7">
      <t>シャリョウ</t>
    </rPh>
    <rPh sb="7" eb="9">
      <t>ゲンカ</t>
    </rPh>
    <phoneticPr fontId="4"/>
  </si>
  <si>
    <t>【表：収直車両減価3、収直車両減価9より算出】</t>
    <rPh sb="3" eb="4">
      <t>オサム</t>
    </rPh>
    <rPh sb="4" eb="5">
      <t>チョク</t>
    </rPh>
    <rPh sb="5" eb="7">
      <t>シャリョウ</t>
    </rPh>
    <rPh sb="7" eb="9">
      <t>ゲンカ</t>
    </rPh>
    <phoneticPr fontId="4"/>
  </si>
  <si>
    <r>
      <t>■表：収直車両減価1</t>
    </r>
    <r>
      <rPr>
        <sz val="11"/>
        <rFont val="ＭＳ Ｐゴシック"/>
        <family val="3"/>
        <charset val="128"/>
      </rPr>
      <t>1</t>
    </r>
    <rPh sb="1" eb="2">
      <t>ヒョウ</t>
    </rPh>
    <rPh sb="3" eb="4">
      <t>オサム</t>
    </rPh>
    <rPh sb="4" eb="5">
      <t>チョク</t>
    </rPh>
    <rPh sb="5" eb="7">
      <t>シャリョウ</t>
    </rPh>
    <rPh sb="7" eb="9">
      <t>ゲンカ</t>
    </rPh>
    <phoneticPr fontId="4"/>
  </si>
  <si>
    <t>対象委託区分・対象廃棄物種類の収集運搬容積＝対象委託区分・対象廃棄物種類の収集運搬量×対象廃棄物の条件なし嵩密度</t>
    <rPh sb="0" eb="2">
      <t>タイショウ</t>
    </rPh>
    <rPh sb="2" eb="4">
      <t>イタク</t>
    </rPh>
    <rPh sb="4" eb="6">
      <t>クブン</t>
    </rPh>
    <rPh sb="7" eb="9">
      <t>タイショウ</t>
    </rPh>
    <rPh sb="9" eb="12">
      <t>ハイキブツ</t>
    </rPh>
    <rPh sb="12" eb="14">
      <t>シュルイ</t>
    </rPh>
    <rPh sb="15" eb="17">
      <t>シュウシュウ</t>
    </rPh>
    <rPh sb="17" eb="19">
      <t>ウンパン</t>
    </rPh>
    <rPh sb="19" eb="21">
      <t>ヨウセキ</t>
    </rPh>
    <rPh sb="22" eb="24">
      <t>タイショウ</t>
    </rPh>
    <rPh sb="24" eb="26">
      <t>イタク</t>
    </rPh>
    <rPh sb="26" eb="28">
      <t>クブン</t>
    </rPh>
    <rPh sb="29" eb="31">
      <t>タイショウ</t>
    </rPh>
    <rPh sb="31" eb="34">
      <t>ハイキブツ</t>
    </rPh>
    <rPh sb="34" eb="36">
      <t>シュルイ</t>
    </rPh>
    <rPh sb="37" eb="39">
      <t>シュウシュウ</t>
    </rPh>
    <rPh sb="39" eb="41">
      <t>ウンパン</t>
    </rPh>
    <rPh sb="41" eb="42">
      <t>リョウ</t>
    </rPh>
    <rPh sb="43" eb="45">
      <t>タイショウ</t>
    </rPh>
    <rPh sb="45" eb="48">
      <t>ハイキブツ</t>
    </rPh>
    <rPh sb="49" eb="51">
      <t>ジョウケン</t>
    </rPh>
    <rPh sb="53" eb="54">
      <t>カサ</t>
    </rPh>
    <rPh sb="54" eb="56">
      <t>ミツド</t>
    </rPh>
    <phoneticPr fontId="4"/>
  </si>
  <si>
    <t>■表：負債7</t>
    <rPh sb="1" eb="2">
      <t>ヒョウ</t>
    </rPh>
    <phoneticPr fontId="4"/>
  </si>
  <si>
    <t>■表：負債8</t>
    <rPh sb="1" eb="2">
      <t>ヒョウ</t>
    </rPh>
    <phoneticPr fontId="4"/>
  </si>
  <si>
    <t>■表：負債9</t>
    <rPh sb="1" eb="2">
      <t>ヒョウ</t>
    </rPh>
    <phoneticPr fontId="4"/>
  </si>
  <si>
    <t>【表：負債1より算出】</t>
    <rPh sb="1" eb="2">
      <t>ヒョウ</t>
    </rPh>
    <rPh sb="8" eb="10">
      <t>サンシュツ</t>
    </rPh>
    <phoneticPr fontId="4"/>
  </si>
  <si>
    <t>【表：負債2より算出】</t>
    <rPh sb="1" eb="2">
      <t>ヒョウ</t>
    </rPh>
    <rPh sb="8" eb="10">
      <t>サンシュツ</t>
    </rPh>
    <phoneticPr fontId="4"/>
  </si>
  <si>
    <t>埋立処分量（焼却残さ埋立量）</t>
    <phoneticPr fontId="4"/>
  </si>
  <si>
    <t>■表：焼却残さ2（データ出典：入力ファイル「１７．最終処分部門～最終処分投入量～」）</t>
    <rPh sb="1" eb="2">
      <t>ヒョウ</t>
    </rPh>
    <rPh sb="3" eb="5">
      <t>ショウキャク</t>
    </rPh>
    <rPh sb="12" eb="14">
      <t>シュッテン</t>
    </rPh>
    <rPh sb="15" eb="17">
      <t>ニュウリョク</t>
    </rPh>
    <phoneticPr fontId="4"/>
  </si>
  <si>
    <t>■表：焼却残さ3（データ出典：入力ファイル「１４．中間処理部門～直営施設～」）</t>
    <rPh sb="1" eb="2">
      <t>ヒョウ</t>
    </rPh>
    <rPh sb="12" eb="14">
      <t>シュッテン</t>
    </rPh>
    <rPh sb="15" eb="17">
      <t>ニュウリョク</t>
    </rPh>
    <phoneticPr fontId="4"/>
  </si>
  <si>
    <t>収集運搬
時間
（時/年）</t>
    <rPh sb="0" eb="2">
      <t>シュウシュウ</t>
    </rPh>
    <rPh sb="2" eb="4">
      <t>ウンパン</t>
    </rPh>
    <rPh sb="5" eb="7">
      <t>ジカン</t>
    </rPh>
    <rPh sb="9" eb="10">
      <t>ジ</t>
    </rPh>
    <rPh sb="11" eb="12">
      <t>ネン</t>
    </rPh>
    <phoneticPr fontId="4"/>
  </si>
  <si>
    <t>廃棄物種類ごとの委託による中間処理投入量</t>
    <rPh sb="8" eb="10">
      <t>イタク</t>
    </rPh>
    <rPh sb="13" eb="15">
      <t>チュウカン</t>
    </rPh>
    <rPh sb="15" eb="17">
      <t>ショリ</t>
    </rPh>
    <rPh sb="17" eb="19">
      <t>トウニュウ</t>
    </rPh>
    <rPh sb="19" eb="20">
      <t>リョウ</t>
    </rPh>
    <phoneticPr fontId="4"/>
  </si>
  <si>
    <t>破砕施設投入量（t/年）</t>
    <rPh sb="0" eb="2">
      <t>ハサイ</t>
    </rPh>
    <rPh sb="2" eb="4">
      <t>シセツ</t>
    </rPh>
    <rPh sb="4" eb="6">
      <t>トウニュウ</t>
    </rPh>
    <rPh sb="6" eb="7">
      <t>リョウ</t>
    </rPh>
    <phoneticPr fontId="4"/>
  </si>
  <si>
    <t>破砕後焼却施設投入量（t/年）</t>
    <rPh sb="0" eb="2">
      <t>ハサイ</t>
    </rPh>
    <rPh sb="2" eb="3">
      <t>ゴ</t>
    </rPh>
    <rPh sb="3" eb="5">
      <t>ショウキャク</t>
    </rPh>
    <rPh sb="5" eb="7">
      <t>シセツ</t>
    </rPh>
    <rPh sb="7" eb="9">
      <t>トウニュウ</t>
    </rPh>
    <rPh sb="9" eb="10">
      <t>リョウ</t>
    </rPh>
    <phoneticPr fontId="4"/>
  </si>
  <si>
    <t>直接焼却施設投入量（t/年）</t>
    <rPh sb="0" eb="2">
      <t>チョクセツ</t>
    </rPh>
    <rPh sb="2" eb="4">
      <t>ショウキャク</t>
    </rPh>
    <rPh sb="4" eb="6">
      <t>シセツ</t>
    </rPh>
    <rPh sb="6" eb="8">
      <t>トウニュウ</t>
    </rPh>
    <rPh sb="8" eb="9">
      <t>リョウ</t>
    </rPh>
    <phoneticPr fontId="4"/>
  </si>
  <si>
    <t>【表：中間委託5より算出】</t>
    <rPh sb="1" eb="2">
      <t>ヒョウ</t>
    </rPh>
    <rPh sb="10" eb="12">
      <t>サンシュツ</t>
    </rPh>
    <phoneticPr fontId="4"/>
  </si>
  <si>
    <t>（４）各部門の施設取得価額合計、減価償却累計額、建設仮勘定を算出</t>
    <rPh sb="7" eb="9">
      <t>シセツ</t>
    </rPh>
    <rPh sb="9" eb="11">
      <t>シュトク</t>
    </rPh>
    <rPh sb="11" eb="13">
      <t>カガク</t>
    </rPh>
    <rPh sb="13" eb="15">
      <t>ゴウケイ</t>
    </rPh>
    <rPh sb="16" eb="18">
      <t>ゲンカ</t>
    </rPh>
    <rPh sb="18" eb="20">
      <t>ショウキャク</t>
    </rPh>
    <rPh sb="20" eb="23">
      <t>ルイケイガク</t>
    </rPh>
    <rPh sb="24" eb="26">
      <t>ケンセツ</t>
    </rPh>
    <phoneticPr fontId="4"/>
  </si>
  <si>
    <t>（３）各部門の車両取得価額合計を算出</t>
    <rPh sb="3" eb="6">
      <t>カクブモン</t>
    </rPh>
    <rPh sb="7" eb="9">
      <t>シャリョウ</t>
    </rPh>
    <rPh sb="9" eb="11">
      <t>シュトク</t>
    </rPh>
    <rPh sb="11" eb="13">
      <t>カガク</t>
    </rPh>
    <rPh sb="13" eb="15">
      <t>ゴウケイ</t>
    </rPh>
    <rPh sb="16" eb="18">
      <t>サンシュツ</t>
    </rPh>
    <phoneticPr fontId="4"/>
  </si>
  <si>
    <t>取得価額合計</t>
    <rPh sb="0" eb="2">
      <t>シュトク</t>
    </rPh>
    <rPh sb="2" eb="4">
      <t>カガク</t>
    </rPh>
    <rPh sb="4" eb="6">
      <t>ゴウケイ</t>
    </rPh>
    <phoneticPr fontId="4"/>
  </si>
  <si>
    <t>■表：車両減価8</t>
    <rPh sb="1" eb="2">
      <t>ヒョウ</t>
    </rPh>
    <rPh sb="3" eb="5">
      <t>シャリョウ</t>
    </rPh>
    <rPh sb="5" eb="7">
      <t>ゲンカ</t>
    </rPh>
    <phoneticPr fontId="4"/>
  </si>
  <si>
    <t>燃料費</t>
    <phoneticPr fontId="4"/>
  </si>
  <si>
    <t>維持補修費</t>
    <phoneticPr fontId="4"/>
  </si>
  <si>
    <t>借入先</t>
  </si>
  <si>
    <t>前年度末残高（円）</t>
  </si>
  <si>
    <t>本年度増加額（円）</t>
  </si>
  <si>
    <t>本年度減少額（円）</t>
  </si>
  <si>
    <t>本年度末残高（円）</t>
  </si>
  <si>
    <t/>
  </si>
  <si>
    <t>流動負債の地方債（短期）を抽出</t>
    <rPh sb="0" eb="2">
      <t>リュウドウ</t>
    </rPh>
    <rPh sb="2" eb="4">
      <t>フサイ</t>
    </rPh>
    <rPh sb="13" eb="15">
      <t>チュウシュツ</t>
    </rPh>
    <phoneticPr fontId="4"/>
  </si>
  <si>
    <t>資源化ラインごとの対象廃棄物種類</t>
    <rPh sb="9" eb="11">
      <t>タイショウ</t>
    </rPh>
    <rPh sb="11" eb="14">
      <t>ハイキブツ</t>
    </rPh>
    <rPh sb="14" eb="16">
      <t>シュルイ</t>
    </rPh>
    <phoneticPr fontId="4"/>
  </si>
  <si>
    <t>資源化ラインごとの資源化投入量</t>
    <rPh sb="9" eb="12">
      <t>シゲンカ</t>
    </rPh>
    <rPh sb="12" eb="15">
      <t>トウニュウリョウ</t>
    </rPh>
    <phoneticPr fontId="4"/>
  </si>
  <si>
    <t>（２）資源化ラインごとの減価償却費、人件費、物件費、経費を算出</t>
    <rPh sb="12" eb="14">
      <t>ゲンカ</t>
    </rPh>
    <rPh sb="14" eb="16">
      <t>ショウキャク</t>
    </rPh>
    <rPh sb="16" eb="17">
      <t>ヒ</t>
    </rPh>
    <rPh sb="18" eb="21">
      <t>ジンケンヒ</t>
    </rPh>
    <rPh sb="22" eb="25">
      <t>ブッケンヒ</t>
    </rPh>
    <rPh sb="26" eb="28">
      <t>ケイヒ</t>
    </rPh>
    <rPh sb="29" eb="31">
      <t>サンシュツ</t>
    </rPh>
    <phoneticPr fontId="4"/>
  </si>
  <si>
    <t>直営施設</t>
    <rPh sb="0" eb="2">
      <t>チョクエイ</t>
    </rPh>
    <rPh sb="2" eb="4">
      <t>シセツ</t>
    </rPh>
    <phoneticPr fontId="4"/>
  </si>
  <si>
    <t>収集運搬部門の廃棄物種類ごとの委託料もしくは組合負担金合計</t>
    <rPh sb="0" eb="2">
      <t>シュウシュウ</t>
    </rPh>
    <rPh sb="2" eb="4">
      <t>ウンパン</t>
    </rPh>
    <rPh sb="4" eb="6">
      <t>ブモン</t>
    </rPh>
    <rPh sb="7" eb="10">
      <t>ハイキブツ</t>
    </rPh>
    <rPh sb="10" eb="12">
      <t>シュルイ</t>
    </rPh>
    <rPh sb="15" eb="17">
      <t>イタク</t>
    </rPh>
    <rPh sb="17" eb="18">
      <t>リョウ</t>
    </rPh>
    <rPh sb="22" eb="24">
      <t>クミアイ</t>
    </rPh>
    <rPh sb="24" eb="27">
      <t>フタンキン</t>
    </rPh>
    <rPh sb="27" eb="29">
      <t>ゴウケイ</t>
    </rPh>
    <phoneticPr fontId="4"/>
  </si>
  <si>
    <t>中間処理部門の廃棄物種類ごとの委託料もしくは組合負担金合計</t>
    <rPh sb="0" eb="2">
      <t>チュウカン</t>
    </rPh>
    <rPh sb="2" eb="4">
      <t>ショリ</t>
    </rPh>
    <rPh sb="4" eb="6">
      <t>ブモン</t>
    </rPh>
    <rPh sb="7" eb="10">
      <t>ハイキブツ</t>
    </rPh>
    <rPh sb="10" eb="12">
      <t>シュルイ</t>
    </rPh>
    <rPh sb="15" eb="17">
      <t>イタク</t>
    </rPh>
    <rPh sb="17" eb="18">
      <t>リョウ</t>
    </rPh>
    <rPh sb="22" eb="24">
      <t>クミアイ</t>
    </rPh>
    <rPh sb="24" eb="27">
      <t>フタンキン</t>
    </rPh>
    <rPh sb="27" eb="29">
      <t>ゴウケイ</t>
    </rPh>
    <phoneticPr fontId="4"/>
  </si>
  <si>
    <t>■表：収集公設車物1（データ出典：入力ファイル「１１．収集運搬部門～公設民営（所有車両）～」）</t>
    <rPh sb="1" eb="2">
      <t>ヒョウ</t>
    </rPh>
    <rPh sb="14" eb="16">
      <t>シュッテン</t>
    </rPh>
    <rPh sb="17" eb="19">
      <t>ニュウリョク</t>
    </rPh>
    <phoneticPr fontId="4"/>
  </si>
  <si>
    <t>◆管理部門</t>
    <rPh sb="1" eb="3">
      <t>カンリ</t>
    </rPh>
    <rPh sb="3" eb="5">
      <t>ブモン</t>
    </rPh>
    <phoneticPr fontId="4"/>
  </si>
  <si>
    <t>９．収集運搬部門～コンテナ等の配布状況～</t>
    <phoneticPr fontId="4"/>
  </si>
  <si>
    <t>コンテナ配布区分ごとの委託料</t>
    <rPh sb="4" eb="6">
      <t>ハイフ</t>
    </rPh>
    <rPh sb="6" eb="8">
      <t>クブン</t>
    </rPh>
    <rPh sb="11" eb="14">
      <t>イタクリョウ</t>
    </rPh>
    <phoneticPr fontId="4"/>
  </si>
  <si>
    <t>委託料
（円/年）</t>
    <rPh sb="0" eb="3">
      <t>イタクリョウ</t>
    </rPh>
    <rPh sb="5" eb="6">
      <t>エン</t>
    </rPh>
    <rPh sb="7" eb="8">
      <t>ネン</t>
    </rPh>
    <phoneticPr fontId="4"/>
  </si>
  <si>
    <t>■表：収直コン委託4</t>
    <rPh sb="1" eb="2">
      <t>ヒョウ</t>
    </rPh>
    <phoneticPr fontId="4"/>
  </si>
  <si>
    <t>■表：収直人件5（データ出典：算出ファイル「嵩密度」）</t>
    <rPh sb="1" eb="2">
      <t>ヒョウ</t>
    </rPh>
    <rPh sb="12" eb="14">
      <t>シュッテン</t>
    </rPh>
    <rPh sb="15" eb="17">
      <t>サンシュツ</t>
    </rPh>
    <rPh sb="22" eb="23">
      <t>カサ</t>
    </rPh>
    <rPh sb="23" eb="25">
      <t>ミツド</t>
    </rPh>
    <phoneticPr fontId="4"/>
  </si>
  <si>
    <t>【表：収直人件2、収直人件8、収直人件9より算出】</t>
    <phoneticPr fontId="4"/>
  </si>
  <si>
    <t>■表：収直車両物件5（データ出典：算出ファイル「車・減」）</t>
    <rPh sb="1" eb="2">
      <t>ヒョウ</t>
    </rPh>
    <rPh sb="14" eb="16">
      <t>シュッテン</t>
    </rPh>
    <rPh sb="17" eb="19">
      <t>サンシュツ</t>
    </rPh>
    <rPh sb="24" eb="25">
      <t>クルマ</t>
    </rPh>
    <rPh sb="26" eb="27">
      <t>ゲン</t>
    </rPh>
    <phoneticPr fontId="4"/>
  </si>
  <si>
    <t>車・減</t>
    <phoneticPr fontId="4"/>
  </si>
  <si>
    <t>【表：収直車両物件1、収直車両物件6、収直車両物件7より算出】</t>
    <rPh sb="1" eb="2">
      <t>ヒョウ</t>
    </rPh>
    <rPh sb="28" eb="30">
      <t>サンシュツ</t>
    </rPh>
    <phoneticPr fontId="4"/>
  </si>
  <si>
    <t>■表：収直車両物件3（データ出典：算出ファイル「嵩密度」）</t>
    <rPh sb="1" eb="2">
      <t>ヒョウ</t>
    </rPh>
    <rPh sb="14" eb="16">
      <t>シュッテン</t>
    </rPh>
    <phoneticPr fontId="4"/>
  </si>
  <si>
    <t>■表：収直コン車物2（データ出典：入力ファイル「４．収集運搬部門～収集運搬量～」）</t>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</si>
  <si>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■表：収公人件3（データ出典：入力ファイル「４．収集運搬部門～収集運搬量～」）</t>
    <rPh sb="1" eb="2">
      <t>ヒョウ</t>
    </rPh>
    <rPh sb="12" eb="14">
      <t>シュッテン</t>
    </rPh>
    <rPh sb="15" eb="17">
      <t>ニュウリョク</t>
    </rPh>
    <rPh sb="24" eb="26">
      <t>シュウシュウ</t>
    </rPh>
    <rPh sb="26" eb="28">
      <t>ウンパン</t>
    </rPh>
    <rPh sb="28" eb="30">
      <t>ブモン</t>
    </rPh>
    <rPh sb="31" eb="33">
      <t>シュウシュウ</t>
    </rPh>
    <rPh sb="33" eb="35">
      <t>ウンパン</t>
    </rPh>
    <rPh sb="35" eb="36">
      <t>リョウ</t>
    </rPh>
    <phoneticPr fontId="4"/>
  </si>
  <si>
    <t>表：収直車両減価1に「1」が入力されている積載区分・廃棄物種類については、対象積載区分の積載量（表：収直車両減価1）を入力</t>
    <rPh sb="14" eb="16">
      <t>ニュウリョク</t>
    </rPh>
    <rPh sb="21" eb="23">
      <t>セキサイ</t>
    </rPh>
    <rPh sb="23" eb="25">
      <t>クブン</t>
    </rPh>
    <rPh sb="26" eb="29">
      <t>ハイキブツ</t>
    </rPh>
    <rPh sb="29" eb="31">
      <t>シュルイ</t>
    </rPh>
    <rPh sb="37" eb="39">
      <t>タイショウ</t>
    </rPh>
    <rPh sb="39" eb="41">
      <t>セキサイ</t>
    </rPh>
    <rPh sb="41" eb="43">
      <t>クブン</t>
    </rPh>
    <rPh sb="44" eb="46">
      <t>セキサイ</t>
    </rPh>
    <rPh sb="46" eb="47">
      <t>リョウ</t>
    </rPh>
    <rPh sb="48" eb="49">
      <t>オモテ</t>
    </rPh>
    <rPh sb="50" eb="51">
      <t>オサム</t>
    </rPh>
    <rPh sb="51" eb="52">
      <t>チョク</t>
    </rPh>
    <rPh sb="52" eb="54">
      <t>シャリョウ</t>
    </rPh>
    <rPh sb="54" eb="56">
      <t>ゲンカ</t>
    </rPh>
    <rPh sb="59" eb="61">
      <t>ニュウリョク</t>
    </rPh>
    <phoneticPr fontId="4"/>
  </si>
  <si>
    <t>【表：収直車両減価1、収直車両減価7、収直車両減価8より算出】</t>
    <rPh sb="1" eb="2">
      <t>ヒョウ</t>
    </rPh>
    <rPh sb="11" eb="12">
      <t>オサム</t>
    </rPh>
    <rPh sb="12" eb="13">
      <t>チョク</t>
    </rPh>
    <rPh sb="13" eb="15">
      <t>シャリョウ</t>
    </rPh>
    <rPh sb="15" eb="17">
      <t>ゲンカ</t>
    </rPh>
    <rPh sb="19" eb="20">
      <t>オサム</t>
    </rPh>
    <rPh sb="20" eb="21">
      <t>チョク</t>
    </rPh>
    <rPh sb="21" eb="23">
      <t>シャリョウ</t>
    </rPh>
    <rPh sb="23" eb="25">
      <t>ゲンカ</t>
    </rPh>
    <rPh sb="28" eb="30">
      <t>サンシュツ</t>
    </rPh>
    <phoneticPr fontId="4"/>
  </si>
  <si>
    <t>【表：収直車両減価6、収直車両減価10より算出】</t>
    <rPh sb="3" eb="4">
      <t>オサム</t>
    </rPh>
    <rPh sb="4" eb="5">
      <t>チョク</t>
    </rPh>
    <rPh sb="5" eb="7">
      <t>シャリョウ</t>
    </rPh>
    <rPh sb="7" eb="9">
      <t>ゲンカ</t>
    </rPh>
    <phoneticPr fontId="4"/>
  </si>
  <si>
    <t>対象施設区分・対象廃棄物種類の人件費　＝　（対象施設区分の人件費）　×　（対象施設区分・対象廃棄物種類の資源化投入量/対象施設区分の資源化投入量合計）</t>
    <rPh sb="0" eb="2">
      <t>タイショウ</t>
    </rPh>
    <rPh sb="2" eb="4">
      <t>シセツ</t>
    </rPh>
    <rPh sb="4" eb="6">
      <t>クブン</t>
    </rPh>
    <rPh sb="7" eb="9">
      <t>タイショウ</t>
    </rPh>
    <rPh sb="9" eb="12">
      <t>ハイキブツ</t>
    </rPh>
    <rPh sb="12" eb="14">
      <t>シュルイ</t>
    </rPh>
    <rPh sb="15" eb="18">
      <t>ジンケンヒ</t>
    </rPh>
    <rPh sb="22" eb="24">
      <t>タイショウ</t>
    </rPh>
    <rPh sb="24" eb="26">
      <t>シセツ</t>
    </rPh>
    <rPh sb="26" eb="28">
      <t>クブン</t>
    </rPh>
    <rPh sb="29" eb="32">
      <t>ジンケンヒ</t>
    </rPh>
    <rPh sb="37" eb="39">
      <t>タイショウ</t>
    </rPh>
    <rPh sb="39" eb="41">
      <t>シセツ</t>
    </rPh>
    <rPh sb="41" eb="43">
      <t>クブン</t>
    </rPh>
    <rPh sb="44" eb="46">
      <t>タイショウ</t>
    </rPh>
    <rPh sb="46" eb="49">
      <t>ハイキブツ</t>
    </rPh>
    <rPh sb="49" eb="51">
      <t>シュルイ</t>
    </rPh>
    <rPh sb="52" eb="54">
      <t>シゲン</t>
    </rPh>
    <rPh sb="54" eb="55">
      <t>カ</t>
    </rPh>
    <rPh sb="57" eb="58">
      <t>リョウ</t>
    </rPh>
    <rPh sb="59" eb="61">
      <t>タイショウ</t>
    </rPh>
    <rPh sb="61" eb="63">
      <t>シセツ</t>
    </rPh>
    <rPh sb="63" eb="65">
      <t>クブン</t>
    </rPh>
    <rPh sb="66" eb="68">
      <t>シゲン</t>
    </rPh>
    <rPh sb="68" eb="69">
      <t>カ</t>
    </rPh>
    <rPh sb="71" eb="72">
      <t>リョウ</t>
    </rPh>
    <rPh sb="72" eb="74">
      <t>ゴウケイ</t>
    </rPh>
    <phoneticPr fontId="4"/>
  </si>
  <si>
    <t>車両ごとの減価償却費</t>
    <rPh sb="0" eb="2">
      <t>シャリョウ</t>
    </rPh>
    <rPh sb="5" eb="7">
      <t>ゲンカ</t>
    </rPh>
    <rPh sb="7" eb="9">
      <t>ショウキャク</t>
    </rPh>
    <rPh sb="9" eb="10">
      <t>ヒ</t>
    </rPh>
    <phoneticPr fontId="4"/>
  </si>
  <si>
    <t>（１）部門・車種ごとの減価償却費を算出</t>
    <rPh sb="3" eb="5">
      <t>ブモン</t>
    </rPh>
    <rPh sb="6" eb="8">
      <t>シャシュ</t>
    </rPh>
    <rPh sb="11" eb="13">
      <t>ゲンカ</t>
    </rPh>
    <rPh sb="13" eb="16">
      <t>ショウキャクヒ</t>
    </rPh>
    <rPh sb="17" eb="19">
      <t>サンシュツ</t>
    </rPh>
    <phoneticPr fontId="4"/>
  </si>
  <si>
    <r>
      <t>■表：収直コン車両減価1</t>
    </r>
    <r>
      <rPr>
        <sz val="11"/>
        <rFont val="ＭＳ Ｐゴシック"/>
        <family val="3"/>
        <charset val="128"/>
      </rPr>
      <t>0</t>
    </r>
    <rPh sb="1" eb="2">
      <t>ヒョウ</t>
    </rPh>
    <rPh sb="7" eb="9">
      <t>シャリョウ</t>
    </rPh>
    <rPh sb="9" eb="11">
      <t>ゲンカ</t>
    </rPh>
    <phoneticPr fontId="4"/>
  </si>
  <si>
    <t>対象コンテナ配布区分・対象廃棄物種類の減価償却費　＝　対象コンテナ配布区分の減価償却費　×　コンテナ配布区分・廃棄物種類ごとの比率</t>
    <rPh sb="0" eb="2">
      <t>タイショウ</t>
    </rPh>
    <rPh sb="6" eb="8">
      <t>ハイフ</t>
    </rPh>
    <rPh sb="8" eb="10">
      <t>クブン</t>
    </rPh>
    <rPh sb="11" eb="13">
      <t>タイショウ</t>
    </rPh>
    <rPh sb="13" eb="16">
      <t>ハイキブツ</t>
    </rPh>
    <rPh sb="16" eb="18">
      <t>シュルイ</t>
    </rPh>
    <rPh sb="19" eb="21">
      <t>ゲンカ</t>
    </rPh>
    <rPh sb="21" eb="23">
      <t>ショウキャク</t>
    </rPh>
    <rPh sb="23" eb="24">
      <t>ヒ</t>
    </rPh>
    <rPh sb="27" eb="29">
      <t>タイショウ</t>
    </rPh>
    <rPh sb="33" eb="37">
      <t>ハイフクブン</t>
    </rPh>
    <rPh sb="38" eb="43">
      <t>ゲンカショウキャクヒ</t>
    </rPh>
    <rPh sb="50" eb="52">
      <t>ハイフ</t>
    </rPh>
    <rPh sb="52" eb="54">
      <t>クブン</t>
    </rPh>
    <rPh sb="55" eb="58">
      <t>ハイキブツ</t>
    </rPh>
    <rPh sb="58" eb="60">
      <t>シュルイ</t>
    </rPh>
    <rPh sb="63" eb="65">
      <t>ヒリツ</t>
    </rPh>
    <phoneticPr fontId="4"/>
  </si>
  <si>
    <t>廃棄物種類ごとの条件なし嵩密度</t>
    <phoneticPr fontId="4"/>
  </si>
  <si>
    <t>②</t>
    <phoneticPr fontId="4"/>
  </si>
  <si>
    <t>【表：焼却残さ5、焼却残さ12より算出】</t>
    <rPh sb="1" eb="2">
      <t>ヒョウ</t>
    </rPh>
    <rPh sb="3" eb="5">
      <t>ショウキャク</t>
    </rPh>
    <rPh sb="9" eb="11">
      <t>ショウキャク</t>
    </rPh>
    <rPh sb="17" eb="19">
      <t>サンシュツ</t>
    </rPh>
    <phoneticPr fontId="4"/>
  </si>
  <si>
    <t>【表：焼却残さ5、焼却残さ11、焼却残さ15より算出】</t>
    <rPh sb="1" eb="2">
      <t>ヒョウ</t>
    </rPh>
    <rPh sb="24" eb="26">
      <t>サンシュツ</t>
    </rPh>
    <phoneticPr fontId="4"/>
  </si>
  <si>
    <t>【表：焼却残さ16、焼却残さ17、焼却残さ18より算出】</t>
    <rPh sb="1" eb="2">
      <t>ヒョウ</t>
    </rPh>
    <rPh sb="25" eb="27">
      <t>サンシュツ</t>
    </rPh>
    <phoneticPr fontId="4"/>
  </si>
  <si>
    <t>【表：焼却残さ2、焼却残さ19より算出】</t>
    <rPh sb="1" eb="2">
      <t>ヒョウ</t>
    </rPh>
    <rPh sb="17" eb="19">
      <t>サンシュツ</t>
    </rPh>
    <phoneticPr fontId="4"/>
  </si>
  <si>
    <t>表：焼却残さ3に「1」が入力されていて、かつ処理法方が焼却である対象区分・廃棄物種類について、焼却残さ3の処理量を入力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3" eb="55">
      <t>ショリ</t>
    </rPh>
    <rPh sb="55" eb="56">
      <t>リョウ</t>
    </rPh>
    <rPh sb="57" eb="59">
      <t>ニュウリョク</t>
    </rPh>
    <phoneticPr fontId="4"/>
  </si>
  <si>
    <t>表：焼却残さ5に「1」が入力されていて、かつ処理法方が焼却である対象区分・廃棄物種類について、焼却残さ8の処理量を入力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3" eb="55">
      <t>ショリ</t>
    </rPh>
    <rPh sb="55" eb="56">
      <t>リョウ</t>
    </rPh>
    <rPh sb="57" eb="59">
      <t>ニュウリョク</t>
    </rPh>
    <phoneticPr fontId="4"/>
  </si>
  <si>
    <t>費用合計</t>
    <rPh sb="0" eb="2">
      <t>ヒヨウ</t>
    </rPh>
    <rPh sb="2" eb="4">
      <t>ゴウケイ</t>
    </rPh>
    <phoneticPr fontId="4"/>
  </si>
  <si>
    <t>■表：最終公設1（データ出典：入力ファイル「１９．最終処分部門～公設民営～」）</t>
    <rPh sb="1" eb="2">
      <t>ヒョウ</t>
    </rPh>
    <rPh sb="12" eb="14">
      <t>シュッテン</t>
    </rPh>
    <rPh sb="15" eb="17">
      <t>ニュウリョク</t>
    </rPh>
    <phoneticPr fontId="4"/>
  </si>
  <si>
    <t>■表：最終公設2（データ出典：入力ファイル「１７．最終処分部門～最終処分投入量～」）</t>
    <rPh sb="1" eb="2">
      <t>ヒョウ</t>
    </rPh>
    <rPh sb="12" eb="14">
      <t>シュッテン</t>
    </rPh>
    <rPh sb="15" eb="17">
      <t>ニュウリョク</t>
    </rPh>
    <phoneticPr fontId="4"/>
  </si>
  <si>
    <t>■表：車両減価4</t>
    <rPh sb="1" eb="2">
      <t>ヒョウ</t>
    </rPh>
    <rPh sb="3" eb="5">
      <t>シャリョウ</t>
    </rPh>
    <rPh sb="5" eb="7">
      <t>ゲンカ</t>
    </rPh>
    <phoneticPr fontId="4"/>
  </si>
  <si>
    <t>【表：車両減価4より算出】</t>
    <rPh sb="1" eb="2">
      <t>ヒョウ</t>
    </rPh>
    <rPh sb="3" eb="5">
      <t>シャリョウ</t>
    </rPh>
    <rPh sb="5" eb="7">
      <t>ゲンカ</t>
    </rPh>
    <rPh sb="10" eb="12">
      <t>サンシュツ</t>
    </rPh>
    <phoneticPr fontId="4"/>
  </si>
  <si>
    <t>【表：車両減価5、車両減価6より算出】</t>
    <rPh sb="1" eb="2">
      <t>ヒョウ</t>
    </rPh>
    <rPh sb="3" eb="5">
      <t>シャリョウ</t>
    </rPh>
    <rPh sb="5" eb="7">
      <t>ゲンカ</t>
    </rPh>
    <rPh sb="16" eb="18">
      <t>サンシュツ</t>
    </rPh>
    <phoneticPr fontId="4"/>
  </si>
  <si>
    <t>６．収集運搬部門～直営施設～</t>
  </si>
  <si>
    <t>６．収集運搬部門～直営施設～</t>
    <phoneticPr fontId="4"/>
  </si>
  <si>
    <t>■表：収集直営1（データ出典：入力ファイル「６．収集運搬部門～直営施設～」）</t>
    <rPh sb="1" eb="2">
      <t>ヒョウ</t>
    </rPh>
    <rPh sb="3" eb="5">
      <t>シュウシュウ</t>
    </rPh>
    <rPh sb="5" eb="7">
      <t>チョクエイ</t>
    </rPh>
    <rPh sb="12" eb="14">
      <t>シュッテン</t>
    </rPh>
    <rPh sb="15" eb="17">
      <t>ニュウリョク</t>
    </rPh>
    <phoneticPr fontId="4"/>
  </si>
  <si>
    <t>■表：収直人件1（データ出典：入力ファイル「６．収集運搬部門～直営施設～」）</t>
    <rPh sb="1" eb="2">
      <t>ヒョウ</t>
    </rPh>
    <rPh sb="12" eb="14">
      <t>シュッテン</t>
    </rPh>
    <rPh sb="15" eb="17">
      <t>ニュウリョク</t>
    </rPh>
    <phoneticPr fontId="4"/>
  </si>
  <si>
    <t>委託区分</t>
    <rPh sb="0" eb="2">
      <t>イタク</t>
    </rPh>
    <phoneticPr fontId="4"/>
  </si>
  <si>
    <t>表：有料化1に「1」が入力されている有料化実施区分・廃棄物種類については、対象有料化実施区分の指定袋やシール等の販売に係る費用（表：有料化1）を入力</t>
    <rPh sb="2" eb="4">
      <t>ユウリョウ</t>
    </rPh>
    <rPh sb="4" eb="5">
      <t>カ</t>
    </rPh>
    <rPh sb="11" eb="13">
      <t>ニュウリョク</t>
    </rPh>
    <rPh sb="18" eb="20">
      <t>ユウリョウ</t>
    </rPh>
    <rPh sb="20" eb="21">
      <t>カ</t>
    </rPh>
    <rPh sb="21" eb="23">
      <t>ジッシ</t>
    </rPh>
    <rPh sb="23" eb="25">
      <t>クブン</t>
    </rPh>
    <rPh sb="26" eb="29">
      <t>ハイキブツ</t>
    </rPh>
    <rPh sb="29" eb="31">
      <t>シュルイ</t>
    </rPh>
    <rPh sb="37" eb="39">
      <t>タイショウ</t>
    </rPh>
    <rPh sb="39" eb="42">
      <t>ユウリョウカ</t>
    </rPh>
    <rPh sb="42" eb="44">
      <t>ジッシ</t>
    </rPh>
    <rPh sb="44" eb="46">
      <t>クブン</t>
    </rPh>
    <rPh sb="47" eb="49">
      <t>シテイ</t>
    </rPh>
    <rPh sb="49" eb="50">
      <t>フクロ</t>
    </rPh>
    <rPh sb="54" eb="55">
      <t>トウ</t>
    </rPh>
    <rPh sb="56" eb="58">
      <t>ハンバイ</t>
    </rPh>
    <rPh sb="59" eb="60">
      <t>カカワ</t>
    </rPh>
    <rPh sb="61" eb="63">
      <t>ヒヨウ</t>
    </rPh>
    <rPh sb="64" eb="65">
      <t>オモテ</t>
    </rPh>
    <rPh sb="66" eb="68">
      <t>ユウリョウ</t>
    </rPh>
    <rPh sb="68" eb="69">
      <t>カ</t>
    </rPh>
    <rPh sb="72" eb="74">
      <t>ニュウリョク</t>
    </rPh>
    <phoneticPr fontId="4"/>
  </si>
  <si>
    <t>（１）同一廃棄物種類が複数の有料化実施区分にまたがる場合の有料化実施区分ごとの指定袋やシール等の販売に係る費用を算出</t>
    <rPh sb="3" eb="5">
      <t>ドウイツ</t>
    </rPh>
    <rPh sb="5" eb="8">
      <t>ハイキブツ</t>
    </rPh>
    <rPh sb="8" eb="10">
      <t>シュルイ</t>
    </rPh>
    <rPh sb="11" eb="13">
      <t>フクスウ</t>
    </rPh>
    <rPh sb="14" eb="17">
      <t>ユウリョウカ</t>
    </rPh>
    <rPh sb="17" eb="19">
      <t>ジッシ</t>
    </rPh>
    <rPh sb="19" eb="21">
      <t>クブン</t>
    </rPh>
    <rPh sb="26" eb="28">
      <t>バアイ</t>
    </rPh>
    <rPh sb="29" eb="32">
      <t>ユウリョウカ</t>
    </rPh>
    <rPh sb="32" eb="34">
      <t>ジッシ</t>
    </rPh>
    <rPh sb="34" eb="36">
      <t>クブン</t>
    </rPh>
    <rPh sb="39" eb="41">
      <t>シテイ</t>
    </rPh>
    <rPh sb="41" eb="42">
      <t>フクロ</t>
    </rPh>
    <rPh sb="46" eb="47">
      <t>トウ</t>
    </rPh>
    <rPh sb="48" eb="50">
      <t>ハンバイ</t>
    </rPh>
    <rPh sb="51" eb="52">
      <t>カカワ</t>
    </rPh>
    <rPh sb="53" eb="55">
      <t>ヒヨウ</t>
    </rPh>
    <rPh sb="56" eb="58">
      <t>サンシュツ</t>
    </rPh>
    <phoneticPr fontId="4"/>
  </si>
  <si>
    <t>■表：有料化7</t>
    <phoneticPr fontId="4"/>
  </si>
  <si>
    <t>■表：資源公設8</t>
    <rPh sb="1" eb="2">
      <t>ヒョウ</t>
    </rPh>
    <phoneticPr fontId="4"/>
  </si>
  <si>
    <t>■表：資源公設9</t>
    <rPh sb="1" eb="2">
      <t>ヒョウ</t>
    </rPh>
    <phoneticPr fontId="4"/>
  </si>
  <si>
    <t>期間</t>
    <rPh sb="0" eb="2">
      <t>キカン</t>
    </rPh>
    <phoneticPr fontId="4"/>
  </si>
  <si>
    <t>種類</t>
    <rPh sb="0" eb="2">
      <t>シュルイ</t>
    </rPh>
    <phoneticPr fontId="4"/>
  </si>
  <si>
    <t>前年度末残高（円）</t>
    <phoneticPr fontId="4"/>
  </si>
  <si>
    <t>本年度増加額（円）</t>
    <phoneticPr fontId="4"/>
  </si>
  <si>
    <t>本年度減少額（円）</t>
    <phoneticPr fontId="4"/>
  </si>
  <si>
    <t>債権発行差金（円）</t>
    <rPh sb="0" eb="2">
      <t>サイケン</t>
    </rPh>
    <rPh sb="2" eb="4">
      <t>ハッコウ</t>
    </rPh>
    <rPh sb="4" eb="6">
      <t>サキン</t>
    </rPh>
    <phoneticPr fontId="4"/>
  </si>
  <si>
    <t>本年度末残高①（円）</t>
    <phoneticPr fontId="4"/>
  </si>
  <si>
    <t>【表：中間委託5、中間委託6、中間委託7より算出】</t>
    <rPh sb="1" eb="2">
      <t>ヒョウ</t>
    </rPh>
    <rPh sb="22" eb="24">
      <t>サンシュツ</t>
    </rPh>
    <phoneticPr fontId="4"/>
  </si>
  <si>
    <t>表：中間直営1に「1」が入力されている施設区分・廃棄物種類については、中間直営1の対象廃棄物種類の直営施設への投入量を入力</t>
    <rPh sb="12" eb="14">
      <t>ニュウリョク</t>
    </rPh>
    <rPh sb="19" eb="21">
      <t>シセツ</t>
    </rPh>
    <rPh sb="21" eb="23">
      <t>クブン</t>
    </rPh>
    <rPh sb="24" eb="27">
      <t>ハイキブツ</t>
    </rPh>
    <rPh sb="27" eb="29">
      <t>シュルイ</t>
    </rPh>
    <rPh sb="41" eb="43">
      <t>タイショウ</t>
    </rPh>
    <rPh sb="43" eb="46">
      <t>ハイキブツ</t>
    </rPh>
    <rPh sb="46" eb="48">
      <t>シュルイ</t>
    </rPh>
    <rPh sb="49" eb="51">
      <t>チョクエイ</t>
    </rPh>
    <rPh sb="51" eb="53">
      <t>シセツ</t>
    </rPh>
    <rPh sb="55" eb="57">
      <t>トウニュウ</t>
    </rPh>
    <rPh sb="57" eb="58">
      <t>リョウ</t>
    </rPh>
    <rPh sb="59" eb="61">
      <t>ニュウリョク</t>
    </rPh>
    <phoneticPr fontId="4"/>
  </si>
  <si>
    <t>【表：中間直営7、中間直営9より算出】</t>
  </si>
  <si>
    <t>【表：中間公設1、中間公設4より算出】</t>
    <rPh sb="1" eb="2">
      <t>ヒョウ</t>
    </rPh>
    <rPh sb="16" eb="18">
      <t>サンシュツ</t>
    </rPh>
    <phoneticPr fontId="4"/>
  </si>
  <si>
    <t>入力項目</t>
    <phoneticPr fontId="4"/>
  </si>
  <si>
    <t>入力項目</t>
    <phoneticPr fontId="4"/>
  </si>
  <si>
    <t>入力項目</t>
    <phoneticPr fontId="4"/>
  </si>
  <si>
    <t>入力項目</t>
    <phoneticPr fontId="4"/>
  </si>
  <si>
    <t>参照した値一覧</t>
    <phoneticPr fontId="4"/>
  </si>
  <si>
    <t>参照した値一覧</t>
    <phoneticPr fontId="4"/>
  </si>
  <si>
    <t>【表：施設4、施設6、施設7より算出】</t>
    <rPh sb="1" eb="2">
      <t>ヒョウ</t>
    </rPh>
    <rPh sb="3" eb="5">
      <t>シセツ</t>
    </rPh>
    <rPh sb="16" eb="18">
      <t>サンシュツ</t>
    </rPh>
    <phoneticPr fontId="4"/>
  </si>
  <si>
    <t>【表：車両減価2、車両減価3より算出】</t>
    <rPh sb="1" eb="2">
      <t>ヒョウ</t>
    </rPh>
    <rPh sb="3" eb="5">
      <t>シャリョウ</t>
    </rPh>
    <rPh sb="5" eb="7">
      <t>ゲンカ</t>
    </rPh>
    <rPh sb="16" eb="18">
      <t>サンシュツ</t>
    </rPh>
    <phoneticPr fontId="4"/>
  </si>
  <si>
    <t>減価償却累計額（円）</t>
    <rPh sb="0" eb="2">
      <t>ゲンカ</t>
    </rPh>
    <rPh sb="2" eb="4">
      <t>ショウキャク</t>
    </rPh>
    <rPh sb="4" eb="7">
      <t>ルイケイガク</t>
    </rPh>
    <rPh sb="8" eb="9">
      <t>エン</t>
    </rPh>
    <phoneticPr fontId="4"/>
  </si>
  <si>
    <t>帳簿価額（円）</t>
    <rPh sb="0" eb="2">
      <t>チョウボ</t>
    </rPh>
    <rPh sb="2" eb="4">
      <t>カガク</t>
    </rPh>
    <rPh sb="5" eb="6">
      <t>エン</t>
    </rPh>
    <phoneticPr fontId="4"/>
  </si>
  <si>
    <t>①②、④～⑰、⑲、⑳：平成16年度「リサイクル制度の体系化・高度化推進検討調査　報告書」（環境省　廃棄物・リサイクル対策部）より</t>
    <rPh sb="11" eb="13">
      <t>ヘイセイ</t>
    </rPh>
    <rPh sb="15" eb="17">
      <t>ネンド</t>
    </rPh>
    <rPh sb="23" eb="25">
      <t>セイド</t>
    </rPh>
    <rPh sb="26" eb="28">
      <t>タイケイ</t>
    </rPh>
    <rPh sb="28" eb="29">
      <t>カ</t>
    </rPh>
    <rPh sb="30" eb="33">
      <t>コウドカ</t>
    </rPh>
    <rPh sb="33" eb="35">
      <t>スイシン</t>
    </rPh>
    <rPh sb="35" eb="37">
      <t>ケントウ</t>
    </rPh>
    <rPh sb="37" eb="39">
      <t>チョウサ</t>
    </rPh>
    <rPh sb="40" eb="43">
      <t>ホウコクショ</t>
    </rPh>
    <rPh sb="45" eb="48">
      <t>カンキョウショウ</t>
    </rPh>
    <rPh sb="49" eb="52">
      <t>ハイキブツ</t>
    </rPh>
    <rPh sb="58" eb="61">
      <t>タイサクブ</t>
    </rPh>
    <phoneticPr fontId="4"/>
  </si>
  <si>
    <t>廃棄物種類ごとのコンテナ等に使用する車両の減価償却費の算出</t>
    <rPh sb="0" eb="3">
      <t>ハイキブツ</t>
    </rPh>
    <rPh sb="3" eb="5">
      <t>シュルイ</t>
    </rPh>
    <rPh sb="12" eb="13">
      <t>トウ</t>
    </rPh>
    <rPh sb="14" eb="16">
      <t>シヨウ</t>
    </rPh>
    <rPh sb="18" eb="20">
      <t>シャリョウ</t>
    </rPh>
    <rPh sb="21" eb="23">
      <t>ゲンカ</t>
    </rPh>
    <rPh sb="23" eb="25">
      <t>ショウキャク</t>
    </rPh>
    <rPh sb="25" eb="26">
      <t>ヒ</t>
    </rPh>
    <rPh sb="27" eb="29">
      <t>サンシュツ</t>
    </rPh>
    <phoneticPr fontId="4"/>
  </si>
  <si>
    <t>コンテナ配布区分ごとののべ稼働時間</t>
    <rPh sb="4" eb="6">
      <t>ハイフ</t>
    </rPh>
    <rPh sb="6" eb="8">
      <t>クブン</t>
    </rPh>
    <rPh sb="13" eb="15">
      <t>カドウ</t>
    </rPh>
    <rPh sb="15" eb="17">
      <t>ジカン</t>
    </rPh>
    <phoneticPr fontId="4"/>
  </si>
  <si>
    <t>（２）コンテナ配布区分・廃棄物種類ごとの比率を基に委託料を各廃棄物種類に配賦</t>
    <rPh sb="7" eb="9">
      <t>ハイフ</t>
    </rPh>
    <rPh sb="9" eb="11">
      <t>クブン</t>
    </rPh>
    <rPh sb="12" eb="15">
      <t>ハイキブツ</t>
    </rPh>
    <rPh sb="15" eb="17">
      <t>シュルイ</t>
    </rPh>
    <rPh sb="20" eb="22">
      <t>ヒリツ</t>
    </rPh>
    <rPh sb="23" eb="24">
      <t>モト</t>
    </rPh>
    <rPh sb="25" eb="28">
      <t>イタクリョウ</t>
    </rPh>
    <rPh sb="29" eb="30">
      <t>カク</t>
    </rPh>
    <rPh sb="30" eb="33">
      <t>ハイキブツ</t>
    </rPh>
    <rPh sb="33" eb="35">
      <t>シュルイ</t>
    </rPh>
    <rPh sb="36" eb="38">
      <t>ハイフ</t>
    </rPh>
    <phoneticPr fontId="4"/>
  </si>
  <si>
    <t>廃棄物種類ごとのコンテナ等の委託料の算出</t>
    <rPh sb="0" eb="3">
      <t>ハイキブツ</t>
    </rPh>
    <rPh sb="3" eb="5">
      <t>シュルイ</t>
    </rPh>
    <rPh sb="12" eb="13">
      <t>トウ</t>
    </rPh>
    <rPh sb="14" eb="16">
      <t>イタク</t>
    </rPh>
    <rPh sb="16" eb="17">
      <t>リョウ</t>
    </rPh>
    <rPh sb="18" eb="20">
      <t>サンシュツ</t>
    </rPh>
    <phoneticPr fontId="4"/>
  </si>
  <si>
    <t>（２）同一廃棄物種類が複数の委託区分にまたがる場合の委託区分ごとの収集運搬量を算出</t>
    <rPh sb="3" eb="5">
      <t>ドウイツ</t>
    </rPh>
    <rPh sb="5" eb="8">
      <t>ハイ</t>
    </rPh>
    <rPh sb="8" eb="10">
      <t>シュルイ</t>
    </rPh>
    <rPh sb="11" eb="13">
      <t>フクスウ</t>
    </rPh>
    <rPh sb="14" eb="16">
      <t>イタク</t>
    </rPh>
    <rPh sb="16" eb="18">
      <t>クブン</t>
    </rPh>
    <rPh sb="23" eb="25">
      <t>バアイ</t>
    </rPh>
    <rPh sb="26" eb="28">
      <t>イタク</t>
    </rPh>
    <rPh sb="28" eb="30">
      <t>クブン</t>
    </rPh>
    <rPh sb="33" eb="35">
      <t>シュウシュウ</t>
    </rPh>
    <rPh sb="35" eb="37">
      <t>ウンパン</t>
    </rPh>
    <rPh sb="37" eb="38">
      <t>リョウ</t>
    </rPh>
    <rPh sb="39" eb="41">
      <t>サンシュツ</t>
    </rPh>
    <phoneticPr fontId="4"/>
  </si>
  <si>
    <t>（３）収集運搬量に条件なし嵩密度を乗じて、収集運搬容積を算出</t>
    <rPh sb="3" eb="5">
      <t>シュウシュウ</t>
    </rPh>
    <rPh sb="5" eb="7">
      <t>ウンパン</t>
    </rPh>
    <rPh sb="7" eb="8">
      <t>リョウ</t>
    </rPh>
    <rPh sb="17" eb="18">
      <t>ジョウ</t>
    </rPh>
    <rPh sb="21" eb="23">
      <t>シュウシュウ</t>
    </rPh>
    <rPh sb="23" eb="25">
      <t>ウンパン</t>
    </rPh>
    <rPh sb="25" eb="27">
      <t>ヨウセキ</t>
    </rPh>
    <rPh sb="28" eb="30">
      <t>サンシュツ</t>
    </rPh>
    <phoneticPr fontId="4"/>
  </si>
  <si>
    <t>積載区分ごとの物件費　＝　対象車種の物件費　×　（積載区分ごと収集運搬時間　/　対象車種の収集運搬時間合計）</t>
    <rPh sb="0" eb="2">
      <t>セキサイ</t>
    </rPh>
    <rPh sb="2" eb="4">
      <t>クブン</t>
    </rPh>
    <rPh sb="7" eb="10">
      <t>ブッケンヒ</t>
    </rPh>
    <rPh sb="13" eb="15">
      <t>タイショウ</t>
    </rPh>
    <rPh sb="15" eb="17">
      <t>シャシュ</t>
    </rPh>
    <rPh sb="18" eb="21">
      <t>ブッケンヒ</t>
    </rPh>
    <rPh sb="25" eb="27">
      <t>セキサイ</t>
    </rPh>
    <rPh sb="27" eb="29">
      <t>クブン</t>
    </rPh>
    <rPh sb="31" eb="33">
      <t>シュウシュウ</t>
    </rPh>
    <rPh sb="33" eb="35">
      <t>ウンパン</t>
    </rPh>
    <rPh sb="35" eb="37">
      <t>ジカン</t>
    </rPh>
    <rPh sb="40" eb="42">
      <t>タイショウ</t>
    </rPh>
    <rPh sb="42" eb="44">
      <t>シャシュ</t>
    </rPh>
    <rPh sb="45" eb="47">
      <t>シュウシュウ</t>
    </rPh>
    <rPh sb="47" eb="49">
      <t>ウンパン</t>
    </rPh>
    <rPh sb="49" eb="51">
      <t>ジカン</t>
    </rPh>
    <rPh sb="51" eb="53">
      <t>ゴウケイ</t>
    </rPh>
    <phoneticPr fontId="4"/>
  </si>
  <si>
    <t>■表：収集公設車両2（データ出典：入力ファイル「４．収集運搬部門～収集運搬量～」）</t>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</si>
  <si>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■表：収集公設車物2（データ出典：入力ファイル「４．収集運搬部門～収集運搬量～」）</t>
    <rPh sb="1" eb="2">
      <t>ヒョウ</t>
    </rPh>
    <rPh sb="14" eb="16">
      <t>シュッテン</t>
    </rPh>
    <rPh sb="17" eb="19">
      <t>ニュウリョク</t>
    </rPh>
    <rPh sb="26" eb="28">
      <t>シュウシュウ</t>
    </rPh>
    <rPh sb="28" eb="30">
      <t>ウンパン</t>
    </rPh>
    <rPh sb="30" eb="32">
      <t>ブモン</t>
    </rPh>
    <rPh sb="33" eb="35">
      <t>シュウシュウ</t>
    </rPh>
    <rPh sb="35" eb="37">
      <t>ウンパン</t>
    </rPh>
    <rPh sb="37" eb="38">
      <t>リョウ</t>
    </rPh>
    <phoneticPr fontId="4"/>
  </si>
  <si>
    <t>【表：収直コン車物1より算出】</t>
    <rPh sb="1" eb="2">
      <t>ヒョウ</t>
    </rPh>
    <rPh sb="12" eb="14">
      <t>サンシュツ</t>
    </rPh>
    <phoneticPr fontId="4"/>
  </si>
  <si>
    <t>施設ごとの対象廃棄物種類</t>
    <rPh sb="0" eb="2">
      <t>シセツ</t>
    </rPh>
    <rPh sb="5" eb="7">
      <t>タイショウ</t>
    </rPh>
    <rPh sb="7" eb="10">
      <t>ハイキブツ</t>
    </rPh>
    <rPh sb="10" eb="12">
      <t>シュルイ</t>
    </rPh>
    <phoneticPr fontId="4"/>
  </si>
  <si>
    <t>廃棄物種類ごとの直営による収集運搬量</t>
    <rPh sb="0" eb="3">
      <t>ハイキブツ</t>
    </rPh>
    <rPh sb="3" eb="5">
      <t>シュルイ</t>
    </rPh>
    <rPh sb="8" eb="10">
      <t>チョクエイ</t>
    </rPh>
    <rPh sb="13" eb="15">
      <t>シュウシュウ</t>
    </rPh>
    <rPh sb="15" eb="17">
      <t>ウンパン</t>
    </rPh>
    <rPh sb="17" eb="18">
      <t>リョウ</t>
    </rPh>
    <phoneticPr fontId="4"/>
  </si>
  <si>
    <t>減価償却費（円/年）</t>
    <rPh sb="0" eb="2">
      <t>ゲンカ</t>
    </rPh>
    <rPh sb="2" eb="4">
      <t>ショウキャク</t>
    </rPh>
    <rPh sb="4" eb="5">
      <t>ヒ</t>
    </rPh>
    <rPh sb="6" eb="7">
      <t>エン</t>
    </rPh>
    <phoneticPr fontId="4"/>
  </si>
  <si>
    <t>■表：有料化5</t>
    <phoneticPr fontId="4"/>
  </si>
  <si>
    <t>■表：有料化6</t>
    <phoneticPr fontId="4"/>
  </si>
  <si>
    <t>（２）有料化実施区分・廃棄物種類ごとの「指定袋やシール等の販売に係る費用」を算出</t>
    <rPh sb="3" eb="6">
      <t>ユウリョウカ</t>
    </rPh>
    <rPh sb="6" eb="8">
      <t>ジッシ</t>
    </rPh>
    <rPh sb="8" eb="10">
      <t>クブン</t>
    </rPh>
    <rPh sb="11" eb="14">
      <t>ハイキブツ</t>
    </rPh>
    <rPh sb="14" eb="16">
      <t>シュルイ</t>
    </rPh>
    <rPh sb="20" eb="22">
      <t>シテイ</t>
    </rPh>
    <rPh sb="22" eb="23">
      <t>フクロ</t>
    </rPh>
    <rPh sb="27" eb="28">
      <t>トウ</t>
    </rPh>
    <rPh sb="29" eb="31">
      <t>ハンバイ</t>
    </rPh>
    <rPh sb="32" eb="33">
      <t>カカワ</t>
    </rPh>
    <rPh sb="34" eb="36">
      <t>ヒヨウ</t>
    </rPh>
    <rPh sb="38" eb="40">
      <t>サンシュツ</t>
    </rPh>
    <phoneticPr fontId="4"/>
  </si>
  <si>
    <t>（３）「指定袋やシール等の販売に係る費用」及び「指定袋やシール等の販売による収益」を「廃棄物種類ごとの費用」の比で各廃棄物種類に配賦</t>
    <rPh sb="4" eb="6">
      <t>シテイ</t>
    </rPh>
    <rPh sb="6" eb="7">
      <t>フクロ</t>
    </rPh>
    <rPh sb="11" eb="12">
      <t>トウ</t>
    </rPh>
    <rPh sb="13" eb="15">
      <t>ハンバイ</t>
    </rPh>
    <rPh sb="16" eb="17">
      <t>カカワ</t>
    </rPh>
    <rPh sb="18" eb="20">
      <t>ヒヨウ</t>
    </rPh>
    <rPh sb="21" eb="22">
      <t>オヨ</t>
    </rPh>
    <rPh sb="24" eb="26">
      <t>シテイ</t>
    </rPh>
    <rPh sb="26" eb="27">
      <t>フクロ</t>
    </rPh>
    <rPh sb="31" eb="32">
      <t>トウ</t>
    </rPh>
    <rPh sb="33" eb="35">
      <t>ハンバイ</t>
    </rPh>
    <rPh sb="38" eb="40">
      <t>シュウエキ</t>
    </rPh>
    <rPh sb="43" eb="45">
      <t>ハイキ</t>
    </rPh>
    <rPh sb="45" eb="46">
      <t>ブツ</t>
    </rPh>
    <rPh sb="46" eb="48">
      <t>シュルイ</t>
    </rPh>
    <rPh sb="51" eb="53">
      <t>ヒヨウ</t>
    </rPh>
    <rPh sb="55" eb="56">
      <t>ヒ</t>
    </rPh>
    <rPh sb="57" eb="58">
      <t>カク</t>
    </rPh>
    <rPh sb="58" eb="61">
      <t>ハイキブツ</t>
    </rPh>
    <rPh sb="61" eb="63">
      <t>シュルイ</t>
    </rPh>
    <rPh sb="64" eb="66">
      <t>ハイフ</t>
    </rPh>
    <phoneticPr fontId="4"/>
  </si>
  <si>
    <t>【表：車両減価1より算出】</t>
    <rPh sb="1" eb="2">
      <t>ヒョウ</t>
    </rPh>
    <rPh sb="3" eb="5">
      <t>シャリョウ</t>
    </rPh>
    <rPh sb="5" eb="7">
      <t>ゲンカ</t>
    </rPh>
    <rPh sb="10" eb="12">
      <t>サンシュツ</t>
    </rPh>
    <phoneticPr fontId="4"/>
  </si>
  <si>
    <t>部門＋車種＋公設民営フラグ</t>
    <rPh sb="0" eb="2">
      <t>ブモン</t>
    </rPh>
    <phoneticPr fontId="4"/>
  </si>
  <si>
    <t>対象施設の埋立処分量合計（t/年）</t>
    <rPh sb="5" eb="7">
      <t>ウメタテ</t>
    </rPh>
    <rPh sb="7" eb="9">
      <t>ショブン</t>
    </rPh>
    <rPh sb="9" eb="10">
      <t>リョウ</t>
    </rPh>
    <rPh sb="10" eb="12">
      <t>ゴウケイ</t>
    </rPh>
    <rPh sb="15" eb="16">
      <t>ネン</t>
    </rPh>
    <phoneticPr fontId="4"/>
  </si>
  <si>
    <t>対象施設の委託量もしくは組合による埋立処分量合計（t/年）</t>
    <rPh sb="5" eb="7">
      <t>イタク</t>
    </rPh>
    <rPh sb="7" eb="8">
      <t>リョウ</t>
    </rPh>
    <rPh sb="12" eb="14">
      <t>クミアイ</t>
    </rPh>
    <rPh sb="17" eb="19">
      <t>ウメタテ</t>
    </rPh>
    <rPh sb="19" eb="21">
      <t>ショブン</t>
    </rPh>
    <rPh sb="21" eb="22">
      <t>リョウ</t>
    </rPh>
    <rPh sb="22" eb="24">
      <t>ゴウケイ</t>
    </rPh>
    <rPh sb="27" eb="28">
      <t>ネン</t>
    </rPh>
    <phoneticPr fontId="4"/>
  </si>
  <si>
    <t>委託量もしくは組合による埋立処分量（t/年）</t>
    <rPh sb="0" eb="2">
      <t>イタク</t>
    </rPh>
    <rPh sb="2" eb="3">
      <t>リョウ</t>
    </rPh>
    <rPh sb="7" eb="9">
      <t>クミアイ</t>
    </rPh>
    <rPh sb="12" eb="14">
      <t>ウメタテ</t>
    </rPh>
    <rPh sb="14" eb="16">
      <t>ショブン</t>
    </rPh>
    <rPh sb="16" eb="17">
      <t>リョウ</t>
    </rPh>
    <rPh sb="20" eb="21">
      <t>ネン</t>
    </rPh>
    <phoneticPr fontId="4"/>
  </si>
  <si>
    <t>対象施設の減価償却費、人件費、物件費、経費を表：最終公設5の委託区分ごとの埋立処分量及び表：最終公設10の施設ごとの埋立処分量合計の比率で配賦</t>
    <rPh sb="0" eb="2">
      <t>タイショウ</t>
    </rPh>
    <rPh sb="2" eb="4">
      <t>シセツ</t>
    </rPh>
    <rPh sb="5" eb="7">
      <t>ゲンカ</t>
    </rPh>
    <rPh sb="7" eb="9">
      <t>ショウキャク</t>
    </rPh>
    <rPh sb="9" eb="10">
      <t>ヒ</t>
    </rPh>
    <rPh sb="11" eb="14">
      <t>ジンケンヒ</t>
    </rPh>
    <rPh sb="15" eb="18">
      <t>ブッケンヒ</t>
    </rPh>
    <rPh sb="19" eb="21">
      <t>ケイヒ</t>
    </rPh>
    <rPh sb="22" eb="23">
      <t>ヒョウ</t>
    </rPh>
    <rPh sb="24" eb="26">
      <t>サイシュウ</t>
    </rPh>
    <rPh sb="26" eb="27">
      <t>コウ</t>
    </rPh>
    <rPh sb="27" eb="28">
      <t>セツ</t>
    </rPh>
    <rPh sb="30" eb="32">
      <t>イタク</t>
    </rPh>
    <rPh sb="32" eb="34">
      <t>クブン</t>
    </rPh>
    <rPh sb="37" eb="39">
      <t>ウメタテ</t>
    </rPh>
    <rPh sb="39" eb="41">
      <t>ショブン</t>
    </rPh>
    <rPh sb="41" eb="42">
      <t>リョウ</t>
    </rPh>
    <rPh sb="42" eb="43">
      <t>オヨ</t>
    </rPh>
    <rPh sb="44" eb="45">
      <t>ヒョウ</t>
    </rPh>
    <rPh sb="46" eb="48">
      <t>サイシュウ</t>
    </rPh>
    <rPh sb="48" eb="49">
      <t>コウ</t>
    </rPh>
    <rPh sb="49" eb="50">
      <t>セツ</t>
    </rPh>
    <rPh sb="53" eb="55">
      <t>シセツ</t>
    </rPh>
    <rPh sb="58" eb="60">
      <t>ウメタテ</t>
    </rPh>
    <rPh sb="60" eb="62">
      <t>ショブン</t>
    </rPh>
    <rPh sb="62" eb="63">
      <t>リョウ</t>
    </rPh>
    <rPh sb="63" eb="65">
      <t>ゴウケイ</t>
    </rPh>
    <rPh sb="66" eb="68">
      <t>ヒリツ</t>
    </rPh>
    <rPh sb="69" eb="71">
      <t>ハイフ</t>
    </rPh>
    <phoneticPr fontId="4"/>
  </si>
  <si>
    <t>【表：最終委託1、最終委託8より算出】</t>
    <phoneticPr fontId="4"/>
  </si>
  <si>
    <t>【表：最終公設1、最終公設8より算出】</t>
    <phoneticPr fontId="4"/>
  </si>
  <si>
    <t>【表：資源直営2、資源直営3、資源直営5より算出】</t>
    <rPh sb="1" eb="2">
      <t>ヒョウ</t>
    </rPh>
    <rPh sb="22" eb="24">
      <t>サンシュツ</t>
    </rPh>
    <phoneticPr fontId="4"/>
  </si>
  <si>
    <t>【表：資源直営1、資源直営6、資源直営8より算出】</t>
    <phoneticPr fontId="4"/>
  </si>
  <si>
    <t>対象資源化ライン・対象廃棄物種類の減価償却費＝
（対象資源化ラインの減価償却費）×（対象資源化ライン・対象廃棄物種類の資源化個数・投入量/対象資源化ラインの資源化個数・投入量合計）</t>
    <rPh sb="0" eb="2">
      <t>タイショウ</t>
    </rPh>
    <rPh sb="9" eb="11">
      <t>タイショウ</t>
    </rPh>
    <rPh sb="11" eb="14">
      <t>ハイキブツ</t>
    </rPh>
    <rPh sb="14" eb="16">
      <t>シュルイ</t>
    </rPh>
    <rPh sb="17" eb="19">
      <t>ゲンカ</t>
    </rPh>
    <rPh sb="19" eb="21">
      <t>ショウキャク</t>
    </rPh>
    <rPh sb="21" eb="22">
      <t>ヒ</t>
    </rPh>
    <rPh sb="25" eb="27">
      <t>タイショウ</t>
    </rPh>
    <rPh sb="34" eb="36">
      <t>ゲンカ</t>
    </rPh>
    <rPh sb="36" eb="38">
      <t>ショウキャク</t>
    </rPh>
    <rPh sb="38" eb="39">
      <t>ヒ</t>
    </rPh>
    <rPh sb="42" eb="44">
      <t>タイショウ</t>
    </rPh>
    <rPh sb="51" eb="53">
      <t>タイショウ</t>
    </rPh>
    <rPh sb="53" eb="56">
      <t>ハイキブツ</t>
    </rPh>
    <rPh sb="56" eb="58">
      <t>シュルイ</t>
    </rPh>
    <rPh sb="59" eb="61">
      <t>シゲン</t>
    </rPh>
    <rPh sb="61" eb="62">
      <t>カ</t>
    </rPh>
    <rPh sb="65" eb="67">
      <t>トウニュウ</t>
    </rPh>
    <rPh sb="67" eb="68">
      <t>リョウ</t>
    </rPh>
    <rPh sb="69" eb="71">
      <t>タイショウ</t>
    </rPh>
    <rPh sb="78" eb="80">
      <t>シゲン</t>
    </rPh>
    <rPh sb="80" eb="81">
      <t>カ</t>
    </rPh>
    <rPh sb="84" eb="86">
      <t>トウニュウ</t>
    </rPh>
    <rPh sb="86" eb="87">
      <t>リョウ</t>
    </rPh>
    <rPh sb="87" eb="89">
      <t>ゴウケイ</t>
    </rPh>
    <phoneticPr fontId="4"/>
  </si>
  <si>
    <t>対象資源化ライン・対象廃棄物種類の人件費＝
（対象資源化ラインの人件費）×（対象資源化ライン・対象廃棄物種類の資源化個数・投入量/対象資源化ラインの資源化個数・投入量合計）</t>
    <rPh sb="0" eb="2">
      <t>タイショウ</t>
    </rPh>
    <rPh sb="9" eb="11">
      <t>タイショウ</t>
    </rPh>
    <rPh sb="11" eb="14">
      <t>ハイキブツ</t>
    </rPh>
    <rPh sb="14" eb="16">
      <t>シュルイ</t>
    </rPh>
    <rPh sb="17" eb="20">
      <t>ジンケンヒ</t>
    </rPh>
    <rPh sb="23" eb="25">
      <t>タイショウ</t>
    </rPh>
    <rPh sb="32" eb="35">
      <t>ジンケンヒ</t>
    </rPh>
    <rPh sb="38" eb="40">
      <t>タイショウ</t>
    </rPh>
    <rPh sb="47" eb="49">
      <t>タイショウ</t>
    </rPh>
    <rPh sb="49" eb="52">
      <t>ハイキブツ</t>
    </rPh>
    <rPh sb="52" eb="54">
      <t>シュルイ</t>
    </rPh>
    <rPh sb="55" eb="57">
      <t>シゲン</t>
    </rPh>
    <rPh sb="57" eb="58">
      <t>カ</t>
    </rPh>
    <rPh sb="63" eb="64">
      <t>リョウ</t>
    </rPh>
    <rPh sb="65" eb="67">
      <t>タイショウ</t>
    </rPh>
    <rPh sb="74" eb="76">
      <t>シゲン</t>
    </rPh>
    <rPh sb="76" eb="77">
      <t>カ</t>
    </rPh>
    <rPh sb="82" eb="83">
      <t>リョウ</t>
    </rPh>
    <rPh sb="83" eb="85">
      <t>ゴウケイ</t>
    </rPh>
    <phoneticPr fontId="4"/>
  </si>
  <si>
    <t>組合全体の場合の組合構成市町村の合計人口</t>
    <rPh sb="2" eb="4">
      <t>ゼンタイ</t>
    </rPh>
    <rPh sb="5" eb="6">
      <t>バ</t>
    </rPh>
    <rPh sb="6" eb="7">
      <t>ア</t>
    </rPh>
    <rPh sb="8" eb="10">
      <t>クミアイ</t>
    </rPh>
    <rPh sb="10" eb="12">
      <t>コウセイ</t>
    </rPh>
    <rPh sb="12" eb="15">
      <t>シチョウソン</t>
    </rPh>
    <rPh sb="16" eb="18">
      <t>ゴウケイ</t>
    </rPh>
    <rPh sb="18" eb="20">
      <t>ジンコウ</t>
    </rPh>
    <phoneticPr fontId="4"/>
  </si>
  <si>
    <t>組合全体の場合</t>
  </si>
  <si>
    <t>組合構成市町村の合計人口（人）</t>
  </si>
  <si>
    <t>【表：最終委託1、最終委託4より算出】</t>
    <rPh sb="1" eb="2">
      <t>ヒョウ</t>
    </rPh>
    <rPh sb="16" eb="18">
      <t>サンシュツ</t>
    </rPh>
    <phoneticPr fontId="4"/>
  </si>
  <si>
    <t>表：最終委託1に「1」が入力されている委託区分・廃棄物種類については、最終委託4の対象廃棄物種類の委託による埋立処分量を入力</t>
    <rPh sb="12" eb="14">
      <t>ニュウリョク</t>
    </rPh>
    <rPh sb="19" eb="21">
      <t>イタク</t>
    </rPh>
    <rPh sb="21" eb="23">
      <t>クブン</t>
    </rPh>
    <rPh sb="24" eb="27">
      <t>ハイキブツ</t>
    </rPh>
    <rPh sb="27" eb="29">
      <t>シュルイ</t>
    </rPh>
    <rPh sb="41" eb="43">
      <t>タイショウ</t>
    </rPh>
    <rPh sb="43" eb="45">
      <t>ハイキ</t>
    </rPh>
    <rPh sb="45" eb="46">
      <t>ブツ</t>
    </rPh>
    <rPh sb="46" eb="48">
      <t>シュルイ</t>
    </rPh>
    <rPh sb="49" eb="51">
      <t>イタク</t>
    </rPh>
    <rPh sb="54" eb="56">
      <t>ウメタテ</t>
    </rPh>
    <rPh sb="56" eb="58">
      <t>ショブン</t>
    </rPh>
    <rPh sb="58" eb="59">
      <t>リョウ</t>
    </rPh>
    <rPh sb="60" eb="62">
      <t>ニュウリョク</t>
    </rPh>
    <phoneticPr fontId="4"/>
  </si>
  <si>
    <t>（４）施設区分ごとの「減価償却費」、「物件費」、「経費」をそれぞれ「廃棄物種類ごとの収集運搬容積」の比で各廃棄物種類に配賦</t>
    <rPh sb="3" eb="5">
      <t>シセツ</t>
    </rPh>
    <rPh sb="5" eb="7">
      <t>クブン</t>
    </rPh>
    <rPh sb="11" eb="13">
      <t>ゲンカ</t>
    </rPh>
    <rPh sb="13" eb="15">
      <t>ショウキャク</t>
    </rPh>
    <rPh sb="15" eb="16">
      <t>ヒ</t>
    </rPh>
    <rPh sb="19" eb="22">
      <t>ブッケンヒ</t>
    </rPh>
    <rPh sb="25" eb="27">
      <t>ケイヒ</t>
    </rPh>
    <rPh sb="34" eb="36">
      <t>ハイキ</t>
    </rPh>
    <rPh sb="36" eb="37">
      <t>ブツ</t>
    </rPh>
    <rPh sb="37" eb="39">
      <t>シュルイ</t>
    </rPh>
    <rPh sb="42" eb="44">
      <t>シュウシュウ</t>
    </rPh>
    <rPh sb="44" eb="46">
      <t>ウンパン</t>
    </rPh>
    <rPh sb="46" eb="48">
      <t>ヨウセキ</t>
    </rPh>
    <rPh sb="50" eb="51">
      <t>ヒ</t>
    </rPh>
    <rPh sb="52" eb="53">
      <t>カク</t>
    </rPh>
    <rPh sb="53" eb="56">
      <t>ハイキブツ</t>
    </rPh>
    <rPh sb="56" eb="58">
      <t>シュルイ</t>
    </rPh>
    <rPh sb="59" eb="61">
      <t>ハイフ</t>
    </rPh>
    <phoneticPr fontId="4"/>
  </si>
  <si>
    <t>（1）施設ごとの収集運搬量を算出</t>
    <rPh sb="3" eb="5">
      <t>シセツ</t>
    </rPh>
    <rPh sb="8" eb="10">
      <t>シュウシュウ</t>
    </rPh>
    <rPh sb="10" eb="12">
      <t>ウンパン</t>
    </rPh>
    <rPh sb="12" eb="13">
      <t>リョウ</t>
    </rPh>
    <rPh sb="14" eb="16">
      <t>サンシュツ</t>
    </rPh>
    <phoneticPr fontId="4"/>
  </si>
  <si>
    <t>【表：収直人件2、収直人件3より算出】</t>
    <phoneticPr fontId="4"/>
  </si>
  <si>
    <t>積載車両ののべ収集運搬時間合計
（人・時/年）</t>
    <rPh sb="0" eb="2">
      <t>セキサイ</t>
    </rPh>
    <rPh sb="2" eb="4">
      <t>シャリョウ</t>
    </rPh>
    <rPh sb="13" eb="15">
      <t>ゴウケイ</t>
    </rPh>
    <phoneticPr fontId="4"/>
  </si>
  <si>
    <t>【表：収直人件7、収直人件8より算出】</t>
    <phoneticPr fontId="4"/>
  </si>
  <si>
    <r>
      <t>■表：収集委託</t>
    </r>
    <r>
      <rPr>
        <sz val="11"/>
        <rFont val="ＭＳ Ｐゴシック"/>
        <family val="3"/>
        <charset val="128"/>
      </rPr>
      <t>5</t>
    </r>
    <rPh sb="1" eb="2">
      <t>ヒョウ</t>
    </rPh>
    <rPh sb="3" eb="5">
      <t>シュウシュウ</t>
    </rPh>
    <rPh sb="5" eb="7">
      <t>イタク</t>
    </rPh>
    <phoneticPr fontId="4"/>
  </si>
  <si>
    <r>
      <t>■表：収集委託</t>
    </r>
    <r>
      <rPr>
        <sz val="11"/>
        <rFont val="ＭＳ Ｐゴシック"/>
        <family val="3"/>
        <charset val="128"/>
      </rPr>
      <t>6</t>
    </r>
    <rPh sb="1" eb="2">
      <t>ヒョウ</t>
    </rPh>
    <rPh sb="3" eb="5">
      <t>シュウシュウ</t>
    </rPh>
    <rPh sb="5" eb="7">
      <t>イタク</t>
    </rPh>
    <phoneticPr fontId="4"/>
  </si>
  <si>
    <t>■表：収集委託7</t>
    <rPh sb="1" eb="2">
      <t>ヒョウ</t>
    </rPh>
    <rPh sb="3" eb="5">
      <t>シュウシュウ</t>
    </rPh>
    <rPh sb="5" eb="7">
      <t>イタク</t>
    </rPh>
    <phoneticPr fontId="4"/>
  </si>
  <si>
    <t>③、⑱：「都市ごみの総合管理を支援する評価計算システムの開発に関する研究」1998年5月（北海道大学大学院工学研究科）より</t>
    <phoneticPr fontId="4"/>
  </si>
  <si>
    <t>嵩密度</t>
    <rPh sb="0" eb="1">
      <t>カサ</t>
    </rPh>
    <rPh sb="1" eb="3">
      <t>ミツド</t>
    </rPh>
    <phoneticPr fontId="4"/>
  </si>
  <si>
    <t>その他の車両</t>
    <rPh sb="2" eb="3">
      <t>タ</t>
    </rPh>
    <rPh sb="4" eb="6">
      <t>シャリョウ</t>
    </rPh>
    <phoneticPr fontId="4"/>
  </si>
  <si>
    <t>■表：中間直営車両3（データ出典：算出ファイル「車・減」）</t>
    <rPh sb="1" eb="2">
      <t>ヒョウ</t>
    </rPh>
    <rPh sb="14" eb="16">
      <t>シュッテン</t>
    </rPh>
    <rPh sb="17" eb="19">
      <t>サンシュツ</t>
    </rPh>
    <phoneticPr fontId="4"/>
  </si>
  <si>
    <t>■表：中間直営車両5</t>
    <rPh sb="1" eb="2">
      <t>ヒョウ</t>
    </rPh>
    <phoneticPr fontId="4"/>
  </si>
  <si>
    <t>（１）同一廃棄物種類が複数の手数料収入区分にまたがる場合の手数料収入区分ごとの自己収入を算出</t>
    <rPh sb="3" eb="5">
      <t>ドウイツ</t>
    </rPh>
    <rPh sb="5" eb="8">
      <t>ハイキブツ</t>
    </rPh>
    <rPh sb="8" eb="10">
      <t>シュルイ</t>
    </rPh>
    <rPh sb="11" eb="13">
      <t>フクスウ</t>
    </rPh>
    <rPh sb="14" eb="17">
      <t>テスウリョウ</t>
    </rPh>
    <rPh sb="17" eb="19">
      <t>シュウニュウ</t>
    </rPh>
    <rPh sb="19" eb="21">
      <t>クブン</t>
    </rPh>
    <rPh sb="26" eb="28">
      <t>バアイ</t>
    </rPh>
    <rPh sb="29" eb="32">
      <t>テスウリョウ</t>
    </rPh>
    <rPh sb="32" eb="34">
      <t>シュウニュウ</t>
    </rPh>
    <rPh sb="34" eb="36">
      <t>クブン</t>
    </rPh>
    <rPh sb="39" eb="41">
      <t>ジコ</t>
    </rPh>
    <rPh sb="41" eb="43">
      <t>シュウニュウ</t>
    </rPh>
    <rPh sb="44" eb="46">
      <t>サンシュツ</t>
    </rPh>
    <phoneticPr fontId="4"/>
  </si>
  <si>
    <t>（２）手数料収入区分・廃棄物種類ごとの自己収入を算出</t>
    <rPh sb="3" eb="6">
      <t>テスウリョウ</t>
    </rPh>
    <rPh sb="6" eb="8">
      <t>シュウニュウ</t>
    </rPh>
    <rPh sb="8" eb="10">
      <t>クブン</t>
    </rPh>
    <rPh sb="11" eb="14">
      <t>ハイキブツ</t>
    </rPh>
    <rPh sb="14" eb="16">
      <t>シュルイ</t>
    </rPh>
    <rPh sb="19" eb="21">
      <t>ジコ</t>
    </rPh>
    <rPh sb="21" eb="23">
      <t>シュウニュウ</t>
    </rPh>
    <rPh sb="24" eb="26">
      <t>サンシュツ</t>
    </rPh>
    <phoneticPr fontId="4"/>
  </si>
  <si>
    <t>減価償却費（円/年）</t>
    <rPh sb="0" eb="2">
      <t>ゲンカ</t>
    </rPh>
    <rPh sb="2" eb="4">
      <t>ショウキャク</t>
    </rPh>
    <rPh sb="4" eb="5">
      <t>ヒ</t>
    </rPh>
    <phoneticPr fontId="4"/>
  </si>
  <si>
    <t>人件費（円/年）</t>
    <rPh sb="0" eb="3">
      <t>ジンケンヒ</t>
    </rPh>
    <phoneticPr fontId="4"/>
  </si>
  <si>
    <t>物件費（円/年）</t>
    <rPh sb="0" eb="3">
      <t>ブッケンヒ</t>
    </rPh>
    <phoneticPr fontId="4"/>
  </si>
  <si>
    <t>経費（円/年）</t>
    <rPh sb="0" eb="2">
      <t>ケイヒ</t>
    </rPh>
    <phoneticPr fontId="4"/>
  </si>
  <si>
    <t>②</t>
    <phoneticPr fontId="4"/>
  </si>
  <si>
    <t>大項目</t>
    <rPh sb="0" eb="3">
      <t>ダイコウモク</t>
    </rPh>
    <phoneticPr fontId="4"/>
  </si>
  <si>
    <t>小項目</t>
    <rPh sb="0" eb="3">
      <t>ショウコウモク</t>
    </rPh>
    <phoneticPr fontId="4"/>
  </si>
  <si>
    <t>２９．共通的物件費、経費、管理部門に係る費用等</t>
    <phoneticPr fontId="4"/>
  </si>
  <si>
    <t>１）算出フロー</t>
    <rPh sb="2" eb="4">
      <t>サンシュツ</t>
    </rPh>
    <phoneticPr fontId="4"/>
  </si>
  <si>
    <t>対象委託区分の施設・対象廃棄物種類の減価償却費　＝　（対象委託区分の施設の減価償却費）　×　（対象委託区分・対象廃棄物種類の処理量/対象委託区分の処理量合計）</t>
    <rPh sb="0" eb="2">
      <t>タイショウ</t>
    </rPh>
    <rPh sb="2" eb="4">
      <t>イタク</t>
    </rPh>
    <rPh sb="4" eb="6">
      <t>クブン</t>
    </rPh>
    <rPh sb="7" eb="9">
      <t>シセツ</t>
    </rPh>
    <rPh sb="10" eb="12">
      <t>タイショウ</t>
    </rPh>
    <rPh sb="12" eb="15">
      <t>ハイキブツ</t>
    </rPh>
    <rPh sb="15" eb="17">
      <t>シュルイ</t>
    </rPh>
    <rPh sb="18" eb="20">
      <t>ゲンカ</t>
    </rPh>
    <rPh sb="20" eb="22">
      <t>ショウキャク</t>
    </rPh>
    <rPh sb="22" eb="23">
      <t>ヒ</t>
    </rPh>
    <rPh sb="27" eb="29">
      <t>タイショウ</t>
    </rPh>
    <rPh sb="29" eb="31">
      <t>イタク</t>
    </rPh>
    <rPh sb="31" eb="33">
      <t>クブン</t>
    </rPh>
    <rPh sb="34" eb="36">
      <t>シセツ</t>
    </rPh>
    <rPh sb="37" eb="39">
      <t>ゲンカ</t>
    </rPh>
    <rPh sb="39" eb="41">
      <t>ショウキャク</t>
    </rPh>
    <rPh sb="41" eb="42">
      <t>ヒ</t>
    </rPh>
    <rPh sb="47" eb="49">
      <t>タイショウ</t>
    </rPh>
    <rPh sb="49" eb="51">
      <t>イタク</t>
    </rPh>
    <rPh sb="51" eb="53">
      <t>クブン</t>
    </rPh>
    <rPh sb="54" eb="56">
      <t>タイショウ</t>
    </rPh>
    <rPh sb="56" eb="59">
      <t>ハイキブツ</t>
    </rPh>
    <rPh sb="59" eb="61">
      <t>シュルイ</t>
    </rPh>
    <rPh sb="62" eb="64">
      <t>ショリ</t>
    </rPh>
    <rPh sb="64" eb="65">
      <t>リョウ</t>
    </rPh>
    <rPh sb="66" eb="68">
      <t>タイショウ</t>
    </rPh>
    <rPh sb="68" eb="70">
      <t>イタク</t>
    </rPh>
    <rPh sb="70" eb="72">
      <t>クブン</t>
    </rPh>
    <rPh sb="73" eb="75">
      <t>ショリ</t>
    </rPh>
    <rPh sb="75" eb="76">
      <t>リョウ</t>
    </rPh>
    <rPh sb="76" eb="78">
      <t>ゴウケイ</t>
    </rPh>
    <phoneticPr fontId="4"/>
  </si>
  <si>
    <t>■表：資源直営6</t>
    <rPh sb="1" eb="2">
      <t>ヒョウ</t>
    </rPh>
    <phoneticPr fontId="4"/>
  </si>
  <si>
    <t>対象委託区分・対象廃棄物種類の委託料＝（対象委託区分の委託料総額もしくは組合負担金支払額）×（対象委託区分・対象廃棄物種類の処理量　/　対象委託区分の合計処理量）</t>
    <rPh sb="0" eb="2">
      <t>タイショウ</t>
    </rPh>
    <rPh sb="2" eb="4">
      <t>イタク</t>
    </rPh>
    <rPh sb="4" eb="6">
      <t>クブン</t>
    </rPh>
    <rPh sb="7" eb="9">
      <t>タイショウ</t>
    </rPh>
    <rPh sb="9" eb="12">
      <t>ハイキブツ</t>
    </rPh>
    <rPh sb="12" eb="14">
      <t>シュルイ</t>
    </rPh>
    <rPh sb="15" eb="17">
      <t>イタク</t>
    </rPh>
    <rPh sb="17" eb="18">
      <t>リョウ</t>
    </rPh>
    <rPh sb="20" eb="22">
      <t>タイショウ</t>
    </rPh>
    <rPh sb="22" eb="24">
      <t>イタク</t>
    </rPh>
    <rPh sb="24" eb="25">
      <t>ク</t>
    </rPh>
    <rPh sb="25" eb="26">
      <t>ブン</t>
    </rPh>
    <rPh sb="27" eb="30">
      <t>イタクリョウ</t>
    </rPh>
    <rPh sb="47" eb="49">
      <t>タイショウ</t>
    </rPh>
    <rPh sb="49" eb="51">
      <t>イタク</t>
    </rPh>
    <rPh sb="51" eb="53">
      <t>クブン</t>
    </rPh>
    <rPh sb="54" eb="56">
      <t>タイショウ</t>
    </rPh>
    <rPh sb="56" eb="59">
      <t>ハイキブツ</t>
    </rPh>
    <rPh sb="59" eb="61">
      <t>シュルイ</t>
    </rPh>
    <rPh sb="62" eb="64">
      <t>ショリ</t>
    </rPh>
    <rPh sb="64" eb="65">
      <t>リョウ</t>
    </rPh>
    <rPh sb="68" eb="70">
      <t>タイショウ</t>
    </rPh>
    <rPh sb="70" eb="72">
      <t>イタク</t>
    </rPh>
    <rPh sb="72" eb="74">
      <t>クブン</t>
    </rPh>
    <rPh sb="75" eb="77">
      <t>ゴウケイ</t>
    </rPh>
    <rPh sb="77" eb="79">
      <t>ショリ</t>
    </rPh>
    <rPh sb="79" eb="80">
      <t>リョウ</t>
    </rPh>
    <phoneticPr fontId="4"/>
  </si>
  <si>
    <t>廃棄物種類ごとの直営施設への中間処理投入量</t>
    <rPh sb="0" eb="3">
      <t>ハイキブツ</t>
    </rPh>
    <rPh sb="3" eb="5">
      <t>シュルイ</t>
    </rPh>
    <rPh sb="8" eb="10">
      <t>チョクエイ</t>
    </rPh>
    <rPh sb="10" eb="12">
      <t>シセツ</t>
    </rPh>
    <rPh sb="14" eb="16">
      <t>チュウカン</t>
    </rPh>
    <rPh sb="16" eb="18">
      <t>ショリ</t>
    </rPh>
    <rPh sb="18" eb="20">
      <t>トウニュウ</t>
    </rPh>
    <rPh sb="20" eb="21">
      <t>リョウ</t>
    </rPh>
    <phoneticPr fontId="4"/>
  </si>
  <si>
    <t>１４．中間処理部門～直営施設～</t>
    <phoneticPr fontId="4"/>
  </si>
  <si>
    <t>委託収集運搬費
（円/年）</t>
    <rPh sb="0" eb="2">
      <t>イタク</t>
    </rPh>
    <rPh sb="2" eb="4">
      <t>シュウシュウ</t>
    </rPh>
    <rPh sb="4" eb="6">
      <t>ウンパン</t>
    </rPh>
    <rPh sb="6" eb="7">
      <t>ヒ</t>
    </rPh>
    <rPh sb="9" eb="10">
      <t>エン</t>
    </rPh>
    <rPh sb="11" eb="12">
      <t>ネン</t>
    </rPh>
    <phoneticPr fontId="10"/>
  </si>
  <si>
    <t>公設民営収集運搬費
（円/年）</t>
    <rPh sb="0" eb="2">
      <t>コウセツ</t>
    </rPh>
    <rPh sb="2" eb="4">
      <t>ミンエイ</t>
    </rPh>
    <rPh sb="4" eb="6">
      <t>シュウシュウ</t>
    </rPh>
    <rPh sb="6" eb="8">
      <t>ウンパン</t>
    </rPh>
    <rPh sb="8" eb="9">
      <t>ヒ</t>
    </rPh>
    <rPh sb="11" eb="12">
      <t>エン</t>
    </rPh>
    <rPh sb="13" eb="14">
      <t>ネン</t>
    </rPh>
    <phoneticPr fontId="10"/>
  </si>
  <si>
    <t>直営収集運搬費
（円/年）</t>
    <rPh sb="0" eb="2">
      <t>チョクエイ</t>
    </rPh>
    <rPh sb="2" eb="4">
      <t>シュウシュウ</t>
    </rPh>
    <rPh sb="4" eb="6">
      <t>ウンパン</t>
    </rPh>
    <rPh sb="6" eb="7">
      <t>ヒ</t>
    </rPh>
    <rPh sb="9" eb="10">
      <t>エン</t>
    </rPh>
    <rPh sb="11" eb="12">
      <t>ネン</t>
    </rPh>
    <phoneticPr fontId="10"/>
  </si>
  <si>
    <t>収集運搬部門費
（円/年）</t>
    <rPh sb="0" eb="2">
      <t>シュウシュウ</t>
    </rPh>
    <rPh sb="2" eb="4">
      <t>ウンパン</t>
    </rPh>
    <rPh sb="4" eb="6">
      <t>ブモン</t>
    </rPh>
    <rPh sb="6" eb="7">
      <t>ヒ</t>
    </rPh>
    <rPh sb="9" eb="10">
      <t>エン</t>
    </rPh>
    <rPh sb="11" eb="12">
      <t>ネン</t>
    </rPh>
    <phoneticPr fontId="10"/>
  </si>
  <si>
    <t>公設民営収集運搬量
（t/年）</t>
    <rPh sb="0" eb="2">
      <t>コウセツ</t>
    </rPh>
    <rPh sb="2" eb="4">
      <t>ミンエイ</t>
    </rPh>
    <phoneticPr fontId="10"/>
  </si>
  <si>
    <t>収集運搬量
（t/年）</t>
    <rPh sb="0" eb="2">
      <t>シュウシュウ</t>
    </rPh>
    <rPh sb="2" eb="4">
      <t>ウンパン</t>
    </rPh>
    <rPh sb="4" eb="5">
      <t>リョウ</t>
    </rPh>
    <rPh sb="9" eb="10">
      <t>ネン</t>
    </rPh>
    <phoneticPr fontId="10"/>
  </si>
  <si>
    <t>当該積載
区分での
収集運搬
車両の
出動回数
（回/年）</t>
    <rPh sb="0" eb="2">
      <t>トウガイ</t>
    </rPh>
    <rPh sb="2" eb="4">
      <t>セキサイ</t>
    </rPh>
    <rPh sb="5" eb="7">
      <t>クブン</t>
    </rPh>
    <rPh sb="10" eb="12">
      <t>シュウシュウ</t>
    </rPh>
    <rPh sb="12" eb="14">
      <t>ウンパン</t>
    </rPh>
    <rPh sb="15" eb="17">
      <t>シャリョウ</t>
    </rPh>
    <rPh sb="19" eb="21">
      <t>シュツドウ</t>
    </rPh>
    <rPh sb="21" eb="23">
      <t>カイスウ</t>
    </rPh>
    <rPh sb="25" eb="26">
      <t>カイ</t>
    </rPh>
    <rPh sb="27" eb="28">
      <t>ネン</t>
    </rPh>
    <phoneticPr fontId="4"/>
  </si>
  <si>
    <t>（３）「委託区分別委託料総額もしくは組合負担金支払額」を「廃棄物種類ごとの埋立処分量」の比で各廃棄物種類に配賦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ウメタテ</t>
    </rPh>
    <rPh sb="39" eb="41">
      <t>ショブン</t>
    </rPh>
    <rPh sb="41" eb="42">
      <t>リョウ</t>
    </rPh>
    <rPh sb="44" eb="45">
      <t>ヒ</t>
    </rPh>
    <rPh sb="46" eb="47">
      <t>カク</t>
    </rPh>
    <rPh sb="47" eb="50">
      <t>ハイキブツ</t>
    </rPh>
    <rPh sb="50" eb="52">
      <t>シュルイ</t>
    </rPh>
    <rPh sb="53" eb="55">
      <t>ハイフ</t>
    </rPh>
    <phoneticPr fontId="4"/>
  </si>
  <si>
    <t>（２）同一廃棄物種類が複数の委託区分にまたがる場合の委託区分ごとの埋立処分量を算出</t>
    <rPh sb="3" eb="5">
      <t>ドウイツ</t>
    </rPh>
    <rPh sb="5" eb="8">
      <t>ハイ</t>
    </rPh>
    <rPh sb="8" eb="10">
      <t>シュルイ</t>
    </rPh>
    <rPh sb="11" eb="13">
      <t>フクスウ</t>
    </rPh>
    <rPh sb="14" eb="16">
      <t>イタク</t>
    </rPh>
    <rPh sb="16" eb="18">
      <t>クブン</t>
    </rPh>
    <rPh sb="23" eb="25">
      <t>バアイ</t>
    </rPh>
    <rPh sb="26" eb="28">
      <t>イタク</t>
    </rPh>
    <rPh sb="28" eb="30">
      <t>クブン</t>
    </rPh>
    <rPh sb="33" eb="35">
      <t>ウメタテ</t>
    </rPh>
    <rPh sb="35" eb="37">
      <t>ショブン</t>
    </rPh>
    <rPh sb="37" eb="38">
      <t>リョウ</t>
    </rPh>
    <rPh sb="39" eb="41">
      <t>サンシュツ</t>
    </rPh>
    <phoneticPr fontId="4"/>
  </si>
  <si>
    <t>◆最終処分部門－直営－</t>
    <rPh sb="1" eb="3">
      <t>サイシュウ</t>
    </rPh>
    <rPh sb="3" eb="5">
      <t>ショブン</t>
    </rPh>
    <rPh sb="5" eb="7">
      <t>ブモン</t>
    </rPh>
    <rPh sb="8" eb="10">
      <t>チョクエイ</t>
    </rPh>
    <phoneticPr fontId="4"/>
  </si>
  <si>
    <t>１７．最終処分部門～最終処分投入量～</t>
    <phoneticPr fontId="4"/>
  </si>
  <si>
    <t>１８．最終処分部門～直営施設～</t>
    <phoneticPr fontId="4"/>
  </si>
  <si>
    <t>当該施設への埋立処分量（t/年）</t>
    <rPh sb="0" eb="2">
      <t>トウガイ</t>
    </rPh>
    <rPh sb="2" eb="4">
      <t>シセツ</t>
    </rPh>
    <rPh sb="6" eb="8">
      <t>ウメタテ</t>
    </rPh>
    <rPh sb="8" eb="10">
      <t>ショブン</t>
    </rPh>
    <rPh sb="10" eb="11">
      <t>リョウ</t>
    </rPh>
    <rPh sb="14" eb="15">
      <t>ネン</t>
    </rPh>
    <phoneticPr fontId="4"/>
  </si>
  <si>
    <t>【表：最終直営1より算出】</t>
    <rPh sb="1" eb="2">
      <t>ヒョウ</t>
    </rPh>
    <rPh sb="10" eb="12">
      <t>サンシュツ</t>
    </rPh>
    <phoneticPr fontId="4"/>
  </si>
  <si>
    <t>■表：最終直営5</t>
    <rPh sb="1" eb="2">
      <t>ヒョウ</t>
    </rPh>
    <phoneticPr fontId="4"/>
  </si>
  <si>
    <t>■表：最終直営6</t>
    <rPh sb="1" eb="2">
      <t>ヒョウ</t>
    </rPh>
    <phoneticPr fontId="4"/>
  </si>
  <si>
    <t>■表：最終直営7</t>
    <rPh sb="1" eb="2">
      <t>ヒョウ</t>
    </rPh>
    <phoneticPr fontId="4"/>
  </si>
  <si>
    <t>■表：最終直営8</t>
    <rPh sb="1" eb="2">
      <t>ヒョウ</t>
    </rPh>
    <phoneticPr fontId="4"/>
  </si>
  <si>
    <t>■表：最終直営9</t>
    <rPh sb="1" eb="2">
      <t>ヒョウ</t>
    </rPh>
    <phoneticPr fontId="4"/>
  </si>
  <si>
    <t>委託量もしくは組合による埋立処分量</t>
    <rPh sb="0" eb="2">
      <t>イタク</t>
    </rPh>
    <rPh sb="2" eb="3">
      <t>リョウ</t>
    </rPh>
    <rPh sb="7" eb="9">
      <t>クミアイ</t>
    </rPh>
    <rPh sb="12" eb="14">
      <t>ウメタテ</t>
    </rPh>
    <rPh sb="14" eb="16">
      <t>ショブン</t>
    </rPh>
    <rPh sb="16" eb="17">
      <t>リョウ</t>
    </rPh>
    <phoneticPr fontId="4"/>
  </si>
  <si>
    <t>■表：車両減価6</t>
    <rPh sb="1" eb="2">
      <t>ヒョウ</t>
    </rPh>
    <rPh sb="3" eb="5">
      <t>シャリョウ</t>
    </rPh>
    <rPh sb="5" eb="7">
      <t>ゲンカ</t>
    </rPh>
    <phoneticPr fontId="4"/>
  </si>
  <si>
    <t>■表：車両減価7</t>
    <rPh sb="1" eb="2">
      <t>ヒョウ</t>
    </rPh>
    <rPh sb="3" eb="5">
      <t>シャリョウ</t>
    </rPh>
    <rPh sb="5" eb="7">
      <t>ゲンカ</t>
    </rPh>
    <phoneticPr fontId="4"/>
  </si>
  <si>
    <t>■表：資源直営車両1（データ出典：入力ファイル「２８．車両に係る物件費　２）中間処理部門、最終処分部門、資源化部門」）</t>
    <rPh sb="1" eb="2">
      <t>ヒョウ</t>
    </rPh>
    <rPh sb="14" eb="16">
      <t>シュッテン</t>
    </rPh>
    <rPh sb="17" eb="19">
      <t>ニュウリョク</t>
    </rPh>
    <phoneticPr fontId="4"/>
  </si>
  <si>
    <t>■表：資源直営車両2（データ出典：入力ファイル「２１．資源化部門～資源化投入量～」）</t>
    <rPh sb="1" eb="2">
      <t>ヒョウ</t>
    </rPh>
    <rPh sb="14" eb="16">
      <t>シュッテン</t>
    </rPh>
    <rPh sb="17" eb="19">
      <t>ニュウリョク</t>
    </rPh>
    <phoneticPr fontId="4"/>
  </si>
  <si>
    <t>■表：共通物件1（データ出典：入力ファイル「２９．共通的物件費、経費、管理部門に係る費用等　（１）経常費用～経常業務費用～」）</t>
    <rPh sb="1" eb="2">
      <t>ヒョウ</t>
    </rPh>
    <rPh sb="3" eb="5">
      <t>キョウツウ</t>
    </rPh>
    <rPh sb="5" eb="7">
      <t>ブッケン</t>
    </rPh>
    <rPh sb="12" eb="14">
      <t>シュッテン</t>
    </rPh>
    <rPh sb="15" eb="17">
      <t>ニュウリョク</t>
    </rPh>
    <phoneticPr fontId="4"/>
  </si>
  <si>
    <t>対象シート</t>
    <rPh sb="0" eb="2">
      <t>タイショウ</t>
    </rPh>
    <phoneticPr fontId="4"/>
  </si>
  <si>
    <t>対象ファイル</t>
    <rPh sb="0" eb="2">
      <t>タイショウ</t>
    </rPh>
    <phoneticPr fontId="4"/>
  </si>
  <si>
    <t>入力ファイル</t>
    <rPh sb="0" eb="2">
      <t>ニュウリョク</t>
    </rPh>
    <phoneticPr fontId="4"/>
  </si>
  <si>
    <t>設定ファイル</t>
    <rPh sb="0" eb="2">
      <t>セッテイ</t>
    </rPh>
    <phoneticPr fontId="4"/>
  </si>
  <si>
    <t>自治体人口</t>
    <rPh sb="0" eb="3">
      <t>ジチタイ</t>
    </rPh>
    <rPh sb="3" eb="5">
      <t>ジンコウ</t>
    </rPh>
    <phoneticPr fontId="4"/>
  </si>
  <si>
    <t>算出フロー</t>
    <rPh sb="0" eb="2">
      <t>サンシュツ</t>
    </rPh>
    <phoneticPr fontId="4"/>
  </si>
  <si>
    <t>１２．収集運搬部門～委託～</t>
    <phoneticPr fontId="4"/>
  </si>
  <si>
    <t>【表：収集公設車両3、収集公設車両11より算出】</t>
    <phoneticPr fontId="4"/>
  </si>
  <si>
    <t>■表：収集公設車両13</t>
    <rPh sb="1" eb="2">
      <t>ヒョウ</t>
    </rPh>
    <phoneticPr fontId="4"/>
  </si>
  <si>
    <t>【表：収直車両減価1より算出】</t>
    <rPh sb="1" eb="2">
      <t>ヒョウ</t>
    </rPh>
    <rPh sb="3" eb="4">
      <t>オサム</t>
    </rPh>
    <rPh sb="4" eb="5">
      <t>チョク</t>
    </rPh>
    <rPh sb="5" eb="7">
      <t>シャリョウ</t>
    </rPh>
    <rPh sb="7" eb="9">
      <t>ゲンカ</t>
    </rPh>
    <rPh sb="12" eb="14">
      <t>サンシュツ</t>
    </rPh>
    <phoneticPr fontId="4"/>
  </si>
  <si>
    <t>■表：収直車両減価6</t>
    <rPh sb="1" eb="2">
      <t>ヒョウ</t>
    </rPh>
    <rPh sb="3" eb="4">
      <t>オサム</t>
    </rPh>
    <rPh sb="4" eb="5">
      <t>チョク</t>
    </rPh>
    <rPh sb="5" eb="7">
      <t>シャリョウ</t>
    </rPh>
    <rPh sb="7" eb="9">
      <t>ゲンカ</t>
    </rPh>
    <phoneticPr fontId="4"/>
  </si>
  <si>
    <t>対象減価償却費</t>
    <rPh sb="0" eb="2">
      <t>タイショウ</t>
    </rPh>
    <rPh sb="2" eb="4">
      <t>ゲンカ</t>
    </rPh>
    <rPh sb="4" eb="6">
      <t>ショウキャク</t>
    </rPh>
    <rPh sb="6" eb="7">
      <t>ヒ</t>
    </rPh>
    <phoneticPr fontId="4"/>
  </si>
  <si>
    <t>（２）同一廃棄物種類が複数の積載区分にまたがる場合の積載区分ごとの積載量を算出</t>
    <rPh sb="3" eb="5">
      <t>ドウイツ</t>
    </rPh>
    <rPh sb="5" eb="8">
      <t>ハイキブツ</t>
    </rPh>
    <rPh sb="8" eb="10">
      <t>シュルイ</t>
    </rPh>
    <rPh sb="11" eb="13">
      <t>フクスウ</t>
    </rPh>
    <rPh sb="14" eb="16">
      <t>セキサイ</t>
    </rPh>
    <rPh sb="16" eb="18">
      <t>クブン</t>
    </rPh>
    <rPh sb="23" eb="25">
      <t>バアイ</t>
    </rPh>
    <rPh sb="26" eb="28">
      <t>セキサイ</t>
    </rPh>
    <rPh sb="28" eb="30">
      <t>クブン</t>
    </rPh>
    <rPh sb="33" eb="35">
      <t>セキサイ</t>
    </rPh>
    <rPh sb="35" eb="36">
      <t>リョウ</t>
    </rPh>
    <rPh sb="37" eb="39">
      <t>サンシュツ</t>
    </rPh>
    <phoneticPr fontId="4"/>
  </si>
  <si>
    <t>■表：収直車両減価7</t>
    <rPh sb="1" eb="2">
      <t>ヒョウ</t>
    </rPh>
    <rPh sb="3" eb="4">
      <t>オサム</t>
    </rPh>
    <rPh sb="4" eb="5">
      <t>チョク</t>
    </rPh>
    <rPh sb="5" eb="7">
      <t>シャリョウ</t>
    </rPh>
    <rPh sb="7" eb="9">
      <t>ゲンカ</t>
    </rPh>
    <phoneticPr fontId="4"/>
  </si>
  <si>
    <t>算出ファイル</t>
    <rPh sb="0" eb="2">
      <t>サンシュツ</t>
    </rPh>
    <phoneticPr fontId="4"/>
  </si>
  <si>
    <t>施設</t>
    <rPh sb="0" eb="2">
      <t>シセツ</t>
    </rPh>
    <phoneticPr fontId="4"/>
  </si>
  <si>
    <t>収集運搬量（t/年）</t>
    <rPh sb="0" eb="2">
      <t>シュウシュウ</t>
    </rPh>
    <rPh sb="2" eb="4">
      <t>ウンパン</t>
    </rPh>
    <rPh sb="4" eb="5">
      <t>リョウ</t>
    </rPh>
    <rPh sb="8" eb="9">
      <t>ネン</t>
    </rPh>
    <phoneticPr fontId="4"/>
  </si>
  <si>
    <t>２．所有施設に係る事業費等</t>
    <phoneticPr fontId="4"/>
  </si>
  <si>
    <t>対象部門使用率</t>
    <rPh sb="0" eb="2">
      <t>タイショウ</t>
    </rPh>
    <rPh sb="2" eb="4">
      <t>ブモン</t>
    </rPh>
    <rPh sb="4" eb="6">
      <t>シヨウ</t>
    </rPh>
    <rPh sb="6" eb="7">
      <t>リツ</t>
    </rPh>
    <phoneticPr fontId="4"/>
  </si>
  <si>
    <t>２６．人件費</t>
    <phoneticPr fontId="4"/>
  </si>
  <si>
    <t>２７．施設に係る物件費</t>
    <rPh sb="3" eb="5">
      <t>シセツ</t>
    </rPh>
    <rPh sb="6" eb="7">
      <t>カカワ</t>
    </rPh>
    <rPh sb="8" eb="11">
      <t>ブッケンヒ</t>
    </rPh>
    <phoneticPr fontId="4"/>
  </si>
  <si>
    <t>施設No.</t>
    <rPh sb="0" eb="2">
      <t>シセツ</t>
    </rPh>
    <phoneticPr fontId="4"/>
  </si>
  <si>
    <t>中間処理部門公設民営施設の各施設区分について、同一施設名称内で昇順で番号付（同一施設フラグ）し、同一施設フラグが1となっている施設区分について昇順で番号付（施設フラグ）</t>
    <rPh sb="0" eb="2">
      <t>チュウカン</t>
    </rPh>
    <rPh sb="2" eb="4">
      <t>ショリ</t>
    </rPh>
    <rPh sb="4" eb="6">
      <t>ブモン</t>
    </rPh>
    <rPh sb="6" eb="8">
      <t>コウセツ</t>
    </rPh>
    <rPh sb="8" eb="10">
      <t>ミンエイ</t>
    </rPh>
    <rPh sb="10" eb="12">
      <t>シセツ</t>
    </rPh>
    <rPh sb="13" eb="14">
      <t>カク</t>
    </rPh>
    <rPh sb="14" eb="16">
      <t>シセツ</t>
    </rPh>
    <rPh sb="16" eb="18">
      <t>クブン</t>
    </rPh>
    <rPh sb="23" eb="25">
      <t>ドウイツ</t>
    </rPh>
    <rPh sb="25" eb="27">
      <t>シセツ</t>
    </rPh>
    <rPh sb="27" eb="29">
      <t>メイショウ</t>
    </rPh>
    <rPh sb="29" eb="30">
      <t>ナイ</t>
    </rPh>
    <rPh sb="31" eb="33">
      <t>ショウジュン</t>
    </rPh>
    <rPh sb="34" eb="36">
      <t>バンゴウ</t>
    </rPh>
    <rPh sb="36" eb="37">
      <t>ヅケ</t>
    </rPh>
    <rPh sb="38" eb="40">
      <t>ドウイツ</t>
    </rPh>
    <rPh sb="40" eb="42">
      <t>シセツ</t>
    </rPh>
    <rPh sb="48" eb="50">
      <t>ドウイツ</t>
    </rPh>
    <rPh sb="50" eb="52">
      <t>シセツ</t>
    </rPh>
    <rPh sb="63" eb="65">
      <t>シセツ</t>
    </rPh>
    <rPh sb="65" eb="67">
      <t>クブン</t>
    </rPh>
    <rPh sb="71" eb="73">
      <t>ショウジュン</t>
    </rPh>
    <rPh sb="74" eb="76">
      <t>バンゴウ</t>
    </rPh>
    <rPh sb="76" eb="77">
      <t>ヅケ</t>
    </rPh>
    <rPh sb="78" eb="80">
      <t>シセツ</t>
    </rPh>
    <phoneticPr fontId="4"/>
  </si>
  <si>
    <t>【表：原価施設4より算出】</t>
    <rPh sb="1" eb="2">
      <t>ヒョウ</t>
    </rPh>
    <rPh sb="10" eb="12">
      <t>サンシュツ</t>
    </rPh>
    <phoneticPr fontId="4"/>
  </si>
  <si>
    <t>（２）収集運搬部門直営施設の人件費合計を積載区分ごとののべ収集運搬時間で配賦し、積載区分ごとの人件費を算出</t>
    <rPh sb="3" eb="5">
      <t>シュウシュウ</t>
    </rPh>
    <rPh sb="5" eb="7">
      <t>ウンパン</t>
    </rPh>
    <rPh sb="7" eb="9">
      <t>ブモン</t>
    </rPh>
    <rPh sb="9" eb="11">
      <t>チョクエイ</t>
    </rPh>
    <rPh sb="11" eb="13">
      <t>シセツ</t>
    </rPh>
    <rPh sb="14" eb="17">
      <t>ジンケンヒ</t>
    </rPh>
    <rPh sb="17" eb="19">
      <t>ゴウケイ</t>
    </rPh>
    <rPh sb="20" eb="22">
      <t>セキサイ</t>
    </rPh>
    <rPh sb="22" eb="24">
      <t>クブン</t>
    </rPh>
    <rPh sb="29" eb="31">
      <t>シュウシュウ</t>
    </rPh>
    <rPh sb="31" eb="33">
      <t>ウンパン</t>
    </rPh>
    <rPh sb="33" eb="35">
      <t>ジカン</t>
    </rPh>
    <rPh sb="36" eb="38">
      <t>ハイフ</t>
    </rPh>
    <rPh sb="40" eb="42">
      <t>セキサイ</t>
    </rPh>
    <rPh sb="42" eb="44">
      <t>クブン</t>
    </rPh>
    <rPh sb="47" eb="50">
      <t>ジンケンヒ</t>
    </rPh>
    <rPh sb="51" eb="53">
      <t>サンシュツ</t>
    </rPh>
    <phoneticPr fontId="4"/>
  </si>
  <si>
    <t>（１）廃棄物種類ごとの収集運搬量合計を基に、コンテナ配布区分・廃棄物種類ごとの按分率を算出</t>
    <rPh sb="3" eb="6">
      <t>ハイキブツ</t>
    </rPh>
    <rPh sb="6" eb="8">
      <t>シュルイ</t>
    </rPh>
    <rPh sb="11" eb="13">
      <t>シュウシュウ</t>
    </rPh>
    <rPh sb="13" eb="15">
      <t>ウンパン</t>
    </rPh>
    <rPh sb="15" eb="16">
      <t>リョウ</t>
    </rPh>
    <rPh sb="16" eb="18">
      <t>ゴウケイ</t>
    </rPh>
    <rPh sb="19" eb="20">
      <t>モト</t>
    </rPh>
    <rPh sb="26" eb="28">
      <t>ハイフ</t>
    </rPh>
    <rPh sb="28" eb="30">
      <t>クブン</t>
    </rPh>
    <rPh sb="31" eb="34">
      <t>ハイキブツ</t>
    </rPh>
    <rPh sb="34" eb="36">
      <t>シュルイ</t>
    </rPh>
    <rPh sb="39" eb="41">
      <t>アンブン</t>
    </rPh>
    <rPh sb="41" eb="42">
      <t>リツ</t>
    </rPh>
    <rPh sb="43" eb="45">
      <t>サンシュツ</t>
    </rPh>
    <phoneticPr fontId="4"/>
  </si>
  <si>
    <t>廃棄物種類ごとの公設民営による収集運搬量合計　＝　廃棄物種類ごとの公設民営による収集運搬量家庭系合計　＋　廃棄物種類ごとの公設民営による収集運搬量事業系合計</t>
    <rPh sb="8" eb="10">
      <t>コウセツ</t>
    </rPh>
    <rPh sb="10" eb="12">
      <t>ミンエイ</t>
    </rPh>
    <rPh sb="15" eb="17">
      <t>シュウシュウ</t>
    </rPh>
    <rPh sb="17" eb="19">
      <t>ウンパン</t>
    </rPh>
    <rPh sb="19" eb="20">
      <t>リョウ</t>
    </rPh>
    <rPh sb="20" eb="22">
      <t>ゴウケイ</t>
    </rPh>
    <rPh sb="25" eb="28">
      <t>ハイキブツ</t>
    </rPh>
    <rPh sb="28" eb="30">
      <t>シュルイ</t>
    </rPh>
    <rPh sb="33" eb="35">
      <t>コウセツ</t>
    </rPh>
    <rPh sb="35" eb="37">
      <t>ミンエイ</t>
    </rPh>
    <rPh sb="40" eb="42">
      <t>シュウシュウ</t>
    </rPh>
    <rPh sb="42" eb="44">
      <t>ウンパン</t>
    </rPh>
    <rPh sb="44" eb="45">
      <t>リョウ</t>
    </rPh>
    <rPh sb="45" eb="47">
      <t>カテイ</t>
    </rPh>
    <rPh sb="47" eb="48">
      <t>ケイ</t>
    </rPh>
    <rPh sb="48" eb="50">
      <t>ゴウケイ</t>
    </rPh>
    <rPh sb="61" eb="63">
      <t>コウセツ</t>
    </rPh>
    <rPh sb="63" eb="65">
      <t>ミンエイ</t>
    </rPh>
    <rPh sb="73" eb="75">
      <t>ジギョウ</t>
    </rPh>
    <phoneticPr fontId="4"/>
  </si>
  <si>
    <t>（３）収集運搬部門公設民営施設の人件費合計を委託区分ごとの収集運搬量で配賦し、委託区分ごとの人件費を算出</t>
    <rPh sb="3" eb="5">
      <t>シュウシュウ</t>
    </rPh>
    <rPh sb="5" eb="7">
      <t>ウンパン</t>
    </rPh>
    <rPh sb="7" eb="9">
      <t>ブモン</t>
    </rPh>
    <rPh sb="9" eb="11">
      <t>コウセツ</t>
    </rPh>
    <rPh sb="11" eb="13">
      <t>ミンエイ</t>
    </rPh>
    <rPh sb="13" eb="15">
      <t>シセツ</t>
    </rPh>
    <rPh sb="16" eb="19">
      <t>ジンケンヒ</t>
    </rPh>
    <rPh sb="19" eb="21">
      <t>ゴウケイ</t>
    </rPh>
    <rPh sb="22" eb="24">
      <t>イタク</t>
    </rPh>
    <rPh sb="24" eb="26">
      <t>クブン</t>
    </rPh>
    <rPh sb="29" eb="31">
      <t>シュウシュウ</t>
    </rPh>
    <rPh sb="31" eb="33">
      <t>ウンパン</t>
    </rPh>
    <rPh sb="33" eb="34">
      <t>リョウ</t>
    </rPh>
    <rPh sb="35" eb="37">
      <t>ハイフ</t>
    </rPh>
    <rPh sb="39" eb="41">
      <t>イタク</t>
    </rPh>
    <rPh sb="41" eb="43">
      <t>クブン</t>
    </rPh>
    <rPh sb="46" eb="49">
      <t>ジンケンヒ</t>
    </rPh>
    <rPh sb="50" eb="52">
      <t>サンシュツ</t>
    </rPh>
    <phoneticPr fontId="4"/>
  </si>
  <si>
    <t>廃棄物種類ごとの公設民営による収集運搬量合計　＝　廃棄物種類ごとの公設民営による収集運搬量家庭系合計　＋　廃棄物種類ごとの公設民営による収集運搬量事業系合計</t>
    <rPh sb="8" eb="10">
      <t>コウセツ</t>
    </rPh>
    <rPh sb="10" eb="12">
      <t>ミンエイ</t>
    </rPh>
    <rPh sb="15" eb="17">
      <t>シュウシュウ</t>
    </rPh>
    <rPh sb="17" eb="19">
      <t>ウンパン</t>
    </rPh>
    <rPh sb="19" eb="20">
      <t>リョウ</t>
    </rPh>
    <rPh sb="20" eb="22">
      <t>ゴウケイ</t>
    </rPh>
    <rPh sb="25" eb="28">
      <t>ハイキブツ</t>
    </rPh>
    <rPh sb="28" eb="30">
      <t>シュルイ</t>
    </rPh>
    <rPh sb="33" eb="35">
      <t>コウセツ</t>
    </rPh>
    <rPh sb="35" eb="37">
      <t>ミンエイ</t>
    </rPh>
    <rPh sb="40" eb="42">
      <t>シュウシュウ</t>
    </rPh>
    <rPh sb="42" eb="44">
      <t>ウンパン</t>
    </rPh>
    <rPh sb="44" eb="45">
      <t>リョウ</t>
    </rPh>
    <rPh sb="45" eb="47">
      <t>カテイ</t>
    </rPh>
    <rPh sb="47" eb="48">
      <t>ケイ</t>
    </rPh>
    <rPh sb="48" eb="50">
      <t>ゴウケイ</t>
    </rPh>
    <rPh sb="73" eb="75">
      <t>ジギョウ</t>
    </rPh>
    <phoneticPr fontId="4"/>
  </si>
  <si>
    <t>（２）埋立処分量（焼却残さ埋立量）を中間処理施設の焼却残さを投入する最終処分施設の作業主体ごとの処理量で配賦</t>
    <rPh sb="18" eb="20">
      <t>チュウカン</t>
    </rPh>
    <rPh sb="20" eb="22">
      <t>ショリ</t>
    </rPh>
    <rPh sb="22" eb="24">
      <t>シセツ</t>
    </rPh>
    <rPh sb="25" eb="27">
      <t>ショウキャク</t>
    </rPh>
    <rPh sb="30" eb="32">
      <t>トウニュウ</t>
    </rPh>
    <rPh sb="34" eb="36">
      <t>サイシュウ</t>
    </rPh>
    <rPh sb="36" eb="38">
      <t>ショブン</t>
    </rPh>
    <rPh sb="38" eb="40">
      <t>シセツ</t>
    </rPh>
    <rPh sb="41" eb="43">
      <t>サギョウ</t>
    </rPh>
    <rPh sb="43" eb="45">
      <t>シュタイ</t>
    </rPh>
    <rPh sb="48" eb="50">
      <t>ショリ</t>
    </rPh>
    <rPh sb="50" eb="51">
      <t>リョウ</t>
    </rPh>
    <rPh sb="52" eb="54">
      <t>ハイフ</t>
    </rPh>
    <phoneticPr fontId="4"/>
  </si>
  <si>
    <t>表：焼却残さ3に「1」が入力されていて、かつ処理法方が焼却である対象区分・廃棄物種類について、焼却残さ12の廃棄物種類ごとの焼却施設投入量を入力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4" eb="57">
      <t>ハイキブツ</t>
    </rPh>
    <rPh sb="57" eb="59">
      <t>シュルイ</t>
    </rPh>
    <rPh sb="62" eb="64">
      <t>ショウキャク</t>
    </rPh>
    <rPh sb="64" eb="66">
      <t>シセツ</t>
    </rPh>
    <rPh sb="66" eb="68">
      <t>トウニュウ</t>
    </rPh>
    <rPh sb="68" eb="69">
      <t>リョウ</t>
    </rPh>
    <rPh sb="70" eb="72">
      <t>ニュウリョク</t>
    </rPh>
    <phoneticPr fontId="4"/>
  </si>
  <si>
    <t>表：焼却残さ4に「1」が入力されていて、かつ処理法方が焼却である対象区分・廃棄物種類について、焼却残さ12の廃棄物種類ごとの焼却施設投入量を入力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4" eb="57">
      <t>ハイキブツ</t>
    </rPh>
    <rPh sb="57" eb="59">
      <t>シュルイ</t>
    </rPh>
    <rPh sb="62" eb="64">
      <t>ショウキャク</t>
    </rPh>
    <rPh sb="64" eb="66">
      <t>シセツ</t>
    </rPh>
    <rPh sb="66" eb="68">
      <t>トウニュウ</t>
    </rPh>
    <rPh sb="68" eb="69">
      <t>リョウ</t>
    </rPh>
    <rPh sb="70" eb="72">
      <t>ニュウリョク</t>
    </rPh>
    <phoneticPr fontId="4"/>
  </si>
  <si>
    <t>表：焼却残さ5に「1」が入力されていて、かつ処理法方が焼却である対象区分・廃棄物種類について、焼却残さ12の廃棄物種類ごとの焼却施設投入量を入力</t>
    <rPh sb="2" eb="4">
      <t>ショウキャク</t>
    </rPh>
    <rPh sb="12" eb="14">
      <t>ニュウリョク</t>
    </rPh>
    <rPh sb="22" eb="25">
      <t>ショリホウ</t>
    </rPh>
    <rPh sb="25" eb="26">
      <t>ホウ</t>
    </rPh>
    <rPh sb="27" eb="29">
      <t>ショウキャク</t>
    </rPh>
    <rPh sb="32" eb="34">
      <t>タイショウ</t>
    </rPh>
    <rPh sb="34" eb="36">
      <t>クブン</t>
    </rPh>
    <rPh sb="37" eb="40">
      <t>ハイキブツ</t>
    </rPh>
    <rPh sb="40" eb="42">
      <t>シュルイ</t>
    </rPh>
    <rPh sb="47" eb="49">
      <t>ショウキャク</t>
    </rPh>
    <rPh sb="54" eb="57">
      <t>ハイキブツ</t>
    </rPh>
    <rPh sb="57" eb="59">
      <t>シュルイ</t>
    </rPh>
    <rPh sb="62" eb="64">
      <t>ショウキャク</t>
    </rPh>
    <rPh sb="64" eb="66">
      <t>シセツ</t>
    </rPh>
    <rPh sb="66" eb="68">
      <t>トウニュウ</t>
    </rPh>
    <rPh sb="68" eb="69">
      <t>リョウ</t>
    </rPh>
    <rPh sb="70" eb="72">
      <t>ニュウリョク</t>
    </rPh>
    <phoneticPr fontId="4"/>
  </si>
  <si>
    <t>対象区分・対象廃棄物種類の処理量（表：焼却残さ9）を対象区分・対象廃棄物種類ごとの焼却施設投入量（表：焼却残さ13）の比で配賦</t>
    <rPh sb="0" eb="2">
      <t>タイショウ</t>
    </rPh>
    <rPh sb="2" eb="4">
      <t>クブン</t>
    </rPh>
    <rPh sb="5" eb="7">
      <t>タイショウ</t>
    </rPh>
    <rPh sb="7" eb="10">
      <t>ハイキブツ</t>
    </rPh>
    <rPh sb="10" eb="12">
      <t>シュルイ</t>
    </rPh>
    <rPh sb="13" eb="15">
      <t>ショリ</t>
    </rPh>
    <rPh sb="15" eb="16">
      <t>リョウ</t>
    </rPh>
    <rPh sb="19" eb="21">
      <t>ショウキャク</t>
    </rPh>
    <rPh sb="26" eb="28">
      <t>タイショウ</t>
    </rPh>
    <rPh sb="28" eb="30">
      <t>クブン</t>
    </rPh>
    <rPh sb="31" eb="33">
      <t>タイショウ</t>
    </rPh>
    <rPh sb="33" eb="36">
      <t>ハイキブツ</t>
    </rPh>
    <rPh sb="36" eb="38">
      <t>シュルイ</t>
    </rPh>
    <rPh sb="41" eb="43">
      <t>ショウキャク</t>
    </rPh>
    <rPh sb="43" eb="45">
      <t>シセツ</t>
    </rPh>
    <rPh sb="45" eb="47">
      <t>トウニュウ</t>
    </rPh>
    <rPh sb="47" eb="48">
      <t>リョウ</t>
    </rPh>
    <rPh sb="49" eb="50">
      <t>ヒョウ</t>
    </rPh>
    <rPh sb="51" eb="53">
      <t>ショウキャク</t>
    </rPh>
    <rPh sb="59" eb="60">
      <t>ヒ</t>
    </rPh>
    <rPh sb="61" eb="63">
      <t>ハイフ</t>
    </rPh>
    <phoneticPr fontId="4"/>
  </si>
  <si>
    <t>施設ごと・部門ごとの施設に係る経費</t>
    <rPh sb="0" eb="2">
      <t>シセツ</t>
    </rPh>
    <rPh sb="5" eb="7">
      <t>ブモン</t>
    </rPh>
    <rPh sb="10" eb="12">
      <t>シセツ</t>
    </rPh>
    <rPh sb="13" eb="14">
      <t>カカワ</t>
    </rPh>
    <rPh sb="15" eb="17">
      <t>ケイヒ</t>
    </rPh>
    <phoneticPr fontId="4"/>
  </si>
  <si>
    <t>廃棄物種類ごとの施設の委託料・減価償却費の算出</t>
    <rPh sb="0" eb="3">
      <t>ハイキブツ</t>
    </rPh>
    <rPh sb="3" eb="5">
      <t>シュルイ</t>
    </rPh>
    <rPh sb="8" eb="10">
      <t>シセツ</t>
    </rPh>
    <rPh sb="11" eb="14">
      <t>イタクリョウ</t>
    </rPh>
    <rPh sb="15" eb="17">
      <t>ゲンカ</t>
    </rPh>
    <rPh sb="17" eb="19">
      <t>ショウキャク</t>
    </rPh>
    <rPh sb="19" eb="20">
      <t>ヒ</t>
    </rPh>
    <rPh sb="21" eb="23">
      <t>サンシュツ</t>
    </rPh>
    <phoneticPr fontId="4"/>
  </si>
  <si>
    <t>廃棄物種類ごとの直営施設への中間処理投入量</t>
    <rPh sb="8" eb="10">
      <t>チョクエイ</t>
    </rPh>
    <rPh sb="10" eb="12">
      <t>シセツ</t>
    </rPh>
    <rPh sb="14" eb="16">
      <t>チュウカン</t>
    </rPh>
    <rPh sb="16" eb="18">
      <t>ショリ</t>
    </rPh>
    <rPh sb="18" eb="20">
      <t>トウニュウ</t>
    </rPh>
    <rPh sb="20" eb="21">
      <t>リョウ</t>
    </rPh>
    <phoneticPr fontId="4"/>
  </si>
  <si>
    <t>（２）委託区分ごとの減価償却費を算出</t>
  </si>
  <si>
    <t>表：家庭持込1に「1」が入力されている手数料収入区分・廃棄物種類については、対象手数料収入区分の自己収入（表：家庭持込1）を入力</t>
    <rPh sb="12" eb="14">
      <t>ニュウリョク</t>
    </rPh>
    <rPh sb="19" eb="22">
      <t>テスウリョウ</t>
    </rPh>
    <rPh sb="22" eb="24">
      <t>シュウニュウ</t>
    </rPh>
    <rPh sb="24" eb="26">
      <t>クブン</t>
    </rPh>
    <rPh sb="27" eb="30">
      <t>ハイキブツ</t>
    </rPh>
    <rPh sb="30" eb="32">
      <t>シュルイ</t>
    </rPh>
    <rPh sb="38" eb="40">
      <t>タイショウ</t>
    </rPh>
    <rPh sb="40" eb="43">
      <t>テスウリョウ</t>
    </rPh>
    <rPh sb="43" eb="45">
      <t>シュウニュウ</t>
    </rPh>
    <rPh sb="45" eb="47">
      <t>クブン</t>
    </rPh>
    <rPh sb="48" eb="50">
      <t>ジコ</t>
    </rPh>
    <rPh sb="50" eb="52">
      <t>シュウニュウ</t>
    </rPh>
    <rPh sb="53" eb="54">
      <t>オモテ</t>
    </rPh>
    <rPh sb="62" eb="64">
      <t>ニュウリョク</t>
    </rPh>
    <phoneticPr fontId="4"/>
  </si>
  <si>
    <t>【表：家庭持込1より算出】</t>
    <rPh sb="1" eb="2">
      <t>ヒョウ</t>
    </rPh>
    <rPh sb="10" eb="12">
      <t>サンシュツ</t>
    </rPh>
    <phoneticPr fontId="4"/>
  </si>
  <si>
    <t>■表：家庭持込4</t>
  </si>
  <si>
    <t>委託区分ごとの減価償却費　＝　対象車種の減価償却費　×　（委託区分ごとの収集運搬量　/　対象車種の合計収集運搬量）</t>
    <rPh sb="0" eb="2">
      <t>イタク</t>
    </rPh>
    <rPh sb="2" eb="4">
      <t>クブン</t>
    </rPh>
    <rPh sb="7" eb="9">
      <t>ゲンカ</t>
    </rPh>
    <rPh sb="9" eb="11">
      <t>ショウキャク</t>
    </rPh>
    <rPh sb="11" eb="12">
      <t>ヒ</t>
    </rPh>
    <rPh sb="15" eb="17">
      <t>タイショウ</t>
    </rPh>
    <rPh sb="17" eb="19">
      <t>シャシュ</t>
    </rPh>
    <rPh sb="20" eb="22">
      <t>ゲンカ</t>
    </rPh>
    <rPh sb="22" eb="24">
      <t>ショウキャク</t>
    </rPh>
    <rPh sb="24" eb="25">
      <t>ヒ</t>
    </rPh>
    <rPh sb="29" eb="31">
      <t>イタク</t>
    </rPh>
    <rPh sb="31" eb="33">
      <t>クブン</t>
    </rPh>
    <rPh sb="36" eb="38">
      <t>シュウシュウ</t>
    </rPh>
    <rPh sb="38" eb="40">
      <t>ウンパン</t>
    </rPh>
    <rPh sb="40" eb="41">
      <t>リョウ</t>
    </rPh>
    <rPh sb="44" eb="46">
      <t>タイショウ</t>
    </rPh>
    <rPh sb="46" eb="48">
      <t>シャシュ</t>
    </rPh>
    <rPh sb="49" eb="51">
      <t>ゴウケイ</t>
    </rPh>
    <rPh sb="51" eb="53">
      <t>シュウシュウ</t>
    </rPh>
    <rPh sb="53" eb="55">
      <t>ウンパン</t>
    </rPh>
    <rPh sb="55" eb="56">
      <t>リョウ</t>
    </rPh>
    <phoneticPr fontId="4"/>
  </si>
  <si>
    <t>廃棄物種類ごとの車両の委託料・減価償却費の算出</t>
    <rPh sb="0" eb="3">
      <t>ハイキブツ</t>
    </rPh>
    <rPh sb="3" eb="5">
      <t>シュルイ</t>
    </rPh>
    <rPh sb="8" eb="10">
      <t>シャリョウ</t>
    </rPh>
    <rPh sb="11" eb="14">
      <t>イタクリョウ</t>
    </rPh>
    <rPh sb="15" eb="17">
      <t>ゲンカ</t>
    </rPh>
    <rPh sb="17" eb="19">
      <t>ショウキャク</t>
    </rPh>
    <rPh sb="19" eb="20">
      <t>ヒ</t>
    </rPh>
    <rPh sb="21" eb="23">
      <t>サンシュツ</t>
    </rPh>
    <phoneticPr fontId="4"/>
  </si>
  <si>
    <t>対象廃棄物種類の減価償却費　＝　減価償却費合計　×　管理部門按分比率
対象廃棄物種類の人件費　＝　人件費合計　×　管理部門按分比率
対象廃棄物種類の物件費　＝　物件費合計　×　管理部門按分比率
対象廃棄物種類の経費　＝　経費合計　×　管理部門按分比率</t>
    <rPh sb="0" eb="2">
      <t>タイショウ</t>
    </rPh>
    <rPh sb="2" eb="5">
      <t>ハイキブツ</t>
    </rPh>
    <rPh sb="5" eb="7">
      <t>シュルイ</t>
    </rPh>
    <rPh sb="8" eb="10">
      <t>ゲンカ</t>
    </rPh>
    <rPh sb="10" eb="12">
      <t>ショウキャク</t>
    </rPh>
    <rPh sb="12" eb="13">
      <t>ヒ</t>
    </rPh>
    <rPh sb="16" eb="21">
      <t>ゲンカショウキャクヒ</t>
    </rPh>
    <rPh sb="21" eb="23">
      <t>ゴウケイ</t>
    </rPh>
    <rPh sb="26" eb="28">
      <t>カンリ</t>
    </rPh>
    <rPh sb="28" eb="30">
      <t>ブモン</t>
    </rPh>
    <rPh sb="30" eb="32">
      <t>アンブン</t>
    </rPh>
    <rPh sb="32" eb="34">
      <t>ヒリツ</t>
    </rPh>
    <rPh sb="43" eb="46">
      <t>ジンケンヒ</t>
    </rPh>
    <rPh sb="49" eb="52">
      <t>ジンケンヒ</t>
    </rPh>
    <rPh sb="74" eb="77">
      <t>ブッケンヒ</t>
    </rPh>
    <rPh sb="80" eb="83">
      <t>ブッケンヒ</t>
    </rPh>
    <rPh sb="105" eb="107">
      <t>ケイヒ</t>
    </rPh>
    <rPh sb="110" eb="112">
      <t>ケイヒ</t>
    </rPh>
    <phoneticPr fontId="4"/>
  </si>
  <si>
    <t>■表：管理車両1（データ出典：入力ファイル「２８．車両に係る物件費　２）中間処理部門、最終処分部門、資源化部門」）</t>
    <rPh sb="1" eb="2">
      <t>ヒョウ</t>
    </rPh>
    <rPh sb="12" eb="14">
      <t>シュッテン</t>
    </rPh>
    <rPh sb="15" eb="17">
      <t>ニュウリョク</t>
    </rPh>
    <phoneticPr fontId="4"/>
  </si>
  <si>
    <t>管理部門の車両に係る物件費</t>
    <rPh sb="0" eb="2">
      <t>カンリ</t>
    </rPh>
    <rPh sb="2" eb="4">
      <t>ブモン</t>
    </rPh>
    <rPh sb="5" eb="7">
      <t>シャリョウ</t>
    </rPh>
    <rPh sb="8" eb="9">
      <t>カカワ</t>
    </rPh>
    <rPh sb="10" eb="13">
      <t>ブッケンヒ</t>
    </rPh>
    <phoneticPr fontId="4"/>
  </si>
  <si>
    <t>◆最終処分部門</t>
    <rPh sb="1" eb="3">
      <t>サイシュウ</t>
    </rPh>
    <rPh sb="3" eb="5">
      <t>ショブン</t>
    </rPh>
    <rPh sb="5" eb="7">
      <t>ブモン</t>
    </rPh>
    <phoneticPr fontId="4"/>
  </si>
  <si>
    <t>（３）「委託区分別委託料総額もしくは組合負担金支払額」を「廃棄物種類ごとの公設民営施設への埋立処分量」の比で各廃棄物種類に配賦</t>
    <rPh sb="4" eb="6">
      <t>イタク</t>
    </rPh>
    <rPh sb="6" eb="8">
      <t>クブン</t>
    </rPh>
    <rPh sb="8" eb="9">
      <t>ベツ</t>
    </rPh>
    <rPh sb="9" eb="12">
      <t>イタクリョウ</t>
    </rPh>
    <rPh sb="12" eb="14">
      <t>ソウガク</t>
    </rPh>
    <rPh sb="18" eb="20">
      <t>クミアイ</t>
    </rPh>
    <rPh sb="20" eb="23">
      <t>フタンキン</t>
    </rPh>
    <rPh sb="23" eb="25">
      <t>シハライ</t>
    </rPh>
    <rPh sb="25" eb="26">
      <t>ガク</t>
    </rPh>
    <rPh sb="29" eb="32">
      <t>ハイキブツ</t>
    </rPh>
    <rPh sb="32" eb="34">
      <t>シュルイ</t>
    </rPh>
    <rPh sb="37" eb="39">
      <t>コウセツ</t>
    </rPh>
    <rPh sb="39" eb="41">
      <t>ミンエイ</t>
    </rPh>
    <rPh sb="41" eb="43">
      <t>シセツ</t>
    </rPh>
    <rPh sb="45" eb="47">
      <t>ウメタテ</t>
    </rPh>
    <rPh sb="47" eb="49">
      <t>ショブン</t>
    </rPh>
    <rPh sb="49" eb="50">
      <t>リョウ</t>
    </rPh>
    <rPh sb="52" eb="53">
      <t>ヒ</t>
    </rPh>
    <rPh sb="54" eb="55">
      <t>カク</t>
    </rPh>
    <rPh sb="55" eb="58">
      <t>ハイキブツ</t>
    </rPh>
    <rPh sb="58" eb="60">
      <t>シュルイ</t>
    </rPh>
    <rPh sb="61" eb="63">
      <t>ハイフ</t>
    </rPh>
    <phoneticPr fontId="4"/>
  </si>
  <si>
    <t>■表：家庭持込6</t>
  </si>
  <si>
    <t>■表　中間委託3（データ出典：設定ファイル、設定）</t>
    <rPh sb="1" eb="2">
      <t>ヒョウ</t>
    </rPh>
    <rPh sb="12" eb="14">
      <t>シュッテン</t>
    </rPh>
    <rPh sb="15" eb="17">
      <t>セッテイ</t>
    </rPh>
    <phoneticPr fontId="4"/>
  </si>
  <si>
    <t>利用車種</t>
    <rPh sb="0" eb="2">
      <t>リヨウ</t>
    </rPh>
    <rPh sb="2" eb="4">
      <t>シャシュ</t>
    </rPh>
    <phoneticPr fontId="4"/>
  </si>
  <si>
    <t>廃棄物種類ごとの委託による中間処理投入量</t>
    <rPh sb="0" eb="3">
      <t>ハイキブツ</t>
    </rPh>
    <rPh sb="3" eb="5">
      <t>シュルイ</t>
    </rPh>
    <rPh sb="8" eb="10">
      <t>イタク</t>
    </rPh>
    <rPh sb="13" eb="15">
      <t>チュウカン</t>
    </rPh>
    <rPh sb="15" eb="17">
      <t>ショリ</t>
    </rPh>
    <rPh sb="17" eb="19">
      <t>トウニュウ</t>
    </rPh>
    <rPh sb="19" eb="20">
      <t>リョウ</t>
    </rPh>
    <phoneticPr fontId="4"/>
  </si>
  <si>
    <r>
      <t>■表：収直人件1</t>
    </r>
    <r>
      <rPr>
        <sz val="11"/>
        <rFont val="ＭＳ Ｐゴシック"/>
        <family val="3"/>
        <charset val="128"/>
      </rPr>
      <t>2</t>
    </r>
    <rPh sb="1" eb="2">
      <t>ヒョウ</t>
    </rPh>
    <phoneticPr fontId="4"/>
  </si>
  <si>
    <r>
      <t>■表：収直人件1</t>
    </r>
    <r>
      <rPr>
        <sz val="11"/>
        <rFont val="ＭＳ Ｐゴシック"/>
        <family val="3"/>
        <charset val="128"/>
      </rPr>
      <t>5</t>
    </r>
    <rPh sb="1" eb="2">
      <t>ヒョウ</t>
    </rPh>
    <phoneticPr fontId="4"/>
  </si>
  <si>
    <r>
      <t>■表：収直人件1</t>
    </r>
    <r>
      <rPr>
        <sz val="11"/>
        <rFont val="ＭＳ Ｐゴシック"/>
        <family val="3"/>
        <charset val="128"/>
      </rPr>
      <t>6</t>
    </r>
    <rPh sb="1" eb="2">
      <t>ヒョウ</t>
    </rPh>
    <phoneticPr fontId="4"/>
  </si>
  <si>
    <t>当該シートで使用する値を示します。
・「本シートの計算に利用する入力項目」で、使用する値の対象ファイル及び対象シートを一覧で示します。
・「参照した値一覧」では、使用する値を参照表示します。</t>
    <rPh sb="0" eb="2">
      <t>トウガイ</t>
    </rPh>
    <rPh sb="6" eb="8">
      <t>シヨウ</t>
    </rPh>
    <rPh sb="10" eb="11">
      <t>アタイ</t>
    </rPh>
    <rPh sb="12" eb="13">
      <t>シメ</t>
    </rPh>
    <rPh sb="20" eb="21">
      <t>ホン</t>
    </rPh>
    <rPh sb="25" eb="27">
      <t>ケイサン</t>
    </rPh>
    <rPh sb="28" eb="30">
      <t>リヨウ</t>
    </rPh>
    <rPh sb="32" eb="34">
      <t>ニュウリョク</t>
    </rPh>
    <rPh sb="34" eb="36">
      <t>コウモク</t>
    </rPh>
    <rPh sb="39" eb="41">
      <t>シヨウ</t>
    </rPh>
    <rPh sb="43" eb="44">
      <t>アタイ</t>
    </rPh>
    <rPh sb="45" eb="47">
      <t>タイショウ</t>
    </rPh>
    <rPh sb="51" eb="52">
      <t>オヨ</t>
    </rPh>
    <rPh sb="53" eb="55">
      <t>タイショウ</t>
    </rPh>
    <rPh sb="59" eb="61">
      <t>イチラン</t>
    </rPh>
    <rPh sb="62" eb="63">
      <t>シメ</t>
    </rPh>
    <rPh sb="70" eb="72">
      <t>サンショウ</t>
    </rPh>
    <rPh sb="74" eb="75">
      <t>アタイ</t>
    </rPh>
    <rPh sb="75" eb="77">
      <t>イチラン</t>
    </rPh>
    <rPh sb="81" eb="83">
      <t>シヨウ</t>
    </rPh>
    <rPh sb="85" eb="86">
      <t>アタイ</t>
    </rPh>
    <rPh sb="87" eb="89">
      <t>サンショウ</t>
    </rPh>
    <rPh sb="89" eb="91">
      <t>ヒョウジ</t>
    </rPh>
    <phoneticPr fontId="4"/>
  </si>
  <si>
    <t>当該シートで算出する値の算出過程を示します。
・１）算出フロー及び各表での算出内容、算出に使用している表を示します。</t>
    <rPh sb="0" eb="2">
      <t>トウガイ</t>
    </rPh>
    <rPh sb="6" eb="8">
      <t>サンシュツ</t>
    </rPh>
    <rPh sb="10" eb="11">
      <t>アタイ</t>
    </rPh>
    <rPh sb="12" eb="14">
      <t>サンシュツ</t>
    </rPh>
    <rPh sb="14" eb="16">
      <t>カテイ</t>
    </rPh>
    <rPh sb="17" eb="18">
      <t>シメ</t>
    </rPh>
    <rPh sb="26" eb="28">
      <t>サンシュツ</t>
    </rPh>
    <rPh sb="31" eb="32">
      <t>オヨ</t>
    </rPh>
    <rPh sb="33" eb="35">
      <t>カクヒョウ</t>
    </rPh>
    <rPh sb="37" eb="39">
      <t>サンシュツ</t>
    </rPh>
    <rPh sb="39" eb="41">
      <t>ナイヨウ</t>
    </rPh>
    <rPh sb="42" eb="44">
      <t>サンシュツ</t>
    </rPh>
    <rPh sb="45" eb="47">
      <t>シヨウ</t>
    </rPh>
    <rPh sb="51" eb="52">
      <t>ヒョウ</t>
    </rPh>
    <rPh sb="53" eb="54">
      <t>シメ</t>
    </rPh>
    <phoneticPr fontId="4"/>
  </si>
  <si>
    <t>対象コンテナ配布区分・対象廃棄物種類の人件費　＝　対象コンテナ配布区分の人件費　×　コンテナ配布区分・廃棄物種類ごとの比率</t>
    <rPh sb="0" eb="2">
      <t>タイショウ</t>
    </rPh>
    <rPh sb="6" eb="8">
      <t>ハイフ</t>
    </rPh>
    <rPh sb="8" eb="10">
      <t>クブン</t>
    </rPh>
    <rPh sb="11" eb="13">
      <t>タイショウ</t>
    </rPh>
    <rPh sb="13" eb="16">
      <t>ハイキブツ</t>
    </rPh>
    <rPh sb="16" eb="18">
      <t>シュルイ</t>
    </rPh>
    <rPh sb="19" eb="21">
      <t>ジンケン</t>
    </rPh>
    <rPh sb="21" eb="22">
      <t>ヒ</t>
    </rPh>
    <rPh sb="25" eb="27">
      <t>タイショウ</t>
    </rPh>
    <rPh sb="31" eb="35">
      <t>ハイフクブン</t>
    </rPh>
    <rPh sb="36" eb="39">
      <t>ジンケンヒ</t>
    </rPh>
    <rPh sb="46" eb="48">
      <t>ハイフ</t>
    </rPh>
    <rPh sb="48" eb="50">
      <t>クブン</t>
    </rPh>
    <rPh sb="51" eb="54">
      <t>ハイキブツ</t>
    </rPh>
    <rPh sb="54" eb="56">
      <t>シュルイ</t>
    </rPh>
    <rPh sb="59" eb="61">
      <t>ヒリツ</t>
    </rPh>
    <phoneticPr fontId="4"/>
  </si>
  <si>
    <t>廃棄物種類ごとの嵩密度</t>
    <phoneticPr fontId="4"/>
  </si>
  <si>
    <t>・個数換算可能な廃棄物種類については、廃棄物種類ごとの資源化投入量合計に重量当たりの個数を乗じた資源化個数合計を委託区分ごとの表：資源公設7の比率で配賦
・個数換算不可能な廃棄物種類については、廃棄物種類ごとの資源化投入量合計を委託区分ごとの表：資源公設7の比率で配賦</t>
    <phoneticPr fontId="4"/>
  </si>
  <si>
    <t>・個数換算可能な廃棄物種類については、廃棄物種類ごとの資源化投入量合計に重量当たりの個数を乗じた資源化個数合計を委託区分ごとの表：資源委託6の比率で配賦
・個数換算不可能な廃棄物種類については、廃棄物種類ごとの資源化投入量合計を委託区分ごとの表：資源委託6の比率で配賦</t>
    <phoneticPr fontId="4"/>
  </si>
  <si>
    <t>対象施設の資源化投入量合計、減価償却費、人件費、物件費、経費を算出</t>
    <rPh sb="0" eb="2">
      <t>タイショウ</t>
    </rPh>
    <rPh sb="2" eb="4">
      <t>シセツ</t>
    </rPh>
    <rPh sb="5" eb="8">
      <t>シゲンカ</t>
    </rPh>
    <rPh sb="8" eb="10">
      <t>トウニュウ</t>
    </rPh>
    <rPh sb="10" eb="11">
      <t>リョウ</t>
    </rPh>
    <rPh sb="11" eb="13">
      <t>ゴウケイ</t>
    </rPh>
    <rPh sb="14" eb="16">
      <t>ゲンカ</t>
    </rPh>
    <rPh sb="16" eb="18">
      <t>ショウキャク</t>
    </rPh>
    <rPh sb="18" eb="19">
      <t>ヒ</t>
    </rPh>
    <rPh sb="20" eb="23">
      <t>ジンケンヒ</t>
    </rPh>
    <rPh sb="24" eb="27">
      <t>ブッケンヒ</t>
    </rPh>
    <rPh sb="28" eb="30">
      <t>ケイヒ</t>
    </rPh>
    <rPh sb="31" eb="33">
      <t>サンシュツ</t>
    </rPh>
    <phoneticPr fontId="4"/>
  </si>
  <si>
    <t>対象施設の資源化投入量合計（t/年）</t>
    <rPh sb="5" eb="8">
      <t>シゲンカ</t>
    </rPh>
    <rPh sb="8" eb="10">
      <t>トウニュウ</t>
    </rPh>
    <rPh sb="10" eb="11">
      <t>リョウ</t>
    </rPh>
    <rPh sb="11" eb="13">
      <t>ゴウケイ</t>
    </rPh>
    <rPh sb="16" eb="17">
      <t>ネン</t>
    </rPh>
    <phoneticPr fontId="4"/>
  </si>
  <si>
    <t>委託量もしくは組合による資源化投入量（t/年）</t>
    <rPh sb="0" eb="2">
      <t>イタク</t>
    </rPh>
    <rPh sb="2" eb="3">
      <t>リョウ</t>
    </rPh>
    <rPh sb="7" eb="9">
      <t>クミアイ</t>
    </rPh>
    <rPh sb="12" eb="15">
      <t>シゲンカ</t>
    </rPh>
    <rPh sb="15" eb="17">
      <t>トウニュウ</t>
    </rPh>
    <rPh sb="17" eb="18">
      <t>リョウ</t>
    </rPh>
    <rPh sb="21" eb="22">
      <t>ネン</t>
    </rPh>
    <phoneticPr fontId="4"/>
  </si>
  <si>
    <t>【表：収直車両物件4、収直車両物件5より算出】</t>
    <rPh sb="1" eb="2">
      <t>ヒョウ</t>
    </rPh>
    <rPh sb="20" eb="22">
      <t>サンシュツ</t>
    </rPh>
    <phoneticPr fontId="4"/>
  </si>
  <si>
    <t>【表：収直車両物件8、収直車両物件8-2、収直車両物件12より算出】</t>
    <phoneticPr fontId="4"/>
  </si>
  <si>
    <t>２）①入力項目</t>
    <rPh sb="3" eb="5">
      <t>ニュウリョク</t>
    </rPh>
    <rPh sb="5" eb="7">
      <t>コウモク</t>
    </rPh>
    <phoneticPr fontId="4"/>
  </si>
  <si>
    <t>３）②算出過程</t>
    <rPh sb="3" eb="5">
      <t>サンシュツ</t>
    </rPh>
    <rPh sb="5" eb="7">
      <t>カテイ</t>
    </rPh>
    <phoneticPr fontId="4"/>
  </si>
  <si>
    <t>当該シートで算出する値の算出方法をフロー形式で示します。</t>
    <phoneticPr fontId="4"/>
  </si>
  <si>
    <t>＜例＞</t>
    <rPh sb="1" eb="2">
      <t>レイ</t>
    </rPh>
    <phoneticPr fontId="4"/>
  </si>
  <si>
    <t>委託区分ごとの委託料総額もしくは組合負担金支払額</t>
    <rPh sb="0" eb="2">
      <t>イタク</t>
    </rPh>
    <rPh sb="2" eb="4">
      <t>クブン</t>
    </rPh>
    <rPh sb="7" eb="10">
      <t>イタクリョウ</t>
    </rPh>
    <rPh sb="10" eb="12">
      <t>ソウガク</t>
    </rPh>
    <rPh sb="16" eb="18">
      <t>クミアイ</t>
    </rPh>
    <rPh sb="18" eb="21">
      <t>フタンキン</t>
    </rPh>
    <rPh sb="21" eb="23">
      <t>シハライ</t>
    </rPh>
    <rPh sb="23" eb="24">
      <t>ガク</t>
    </rPh>
    <phoneticPr fontId="4"/>
  </si>
  <si>
    <t>委託区分ごとの組合構成市町村の合計人口</t>
    <rPh sb="0" eb="2">
      <t>イタク</t>
    </rPh>
    <rPh sb="2" eb="4">
      <t>クブン</t>
    </rPh>
    <rPh sb="7" eb="9">
      <t>クミアイ</t>
    </rPh>
    <rPh sb="9" eb="11">
      <t>コウセイ</t>
    </rPh>
    <rPh sb="11" eb="14">
      <t>シチョウソン</t>
    </rPh>
    <rPh sb="15" eb="17">
      <t>ゴウケイ</t>
    </rPh>
    <rPh sb="17" eb="19">
      <t>ジンコウ</t>
    </rPh>
    <phoneticPr fontId="4"/>
  </si>
  <si>
    <t>委託区分ごとの利用車種</t>
    <rPh sb="0" eb="2">
      <t>イタク</t>
    </rPh>
    <rPh sb="2" eb="4">
      <t>クブン</t>
    </rPh>
    <rPh sb="7" eb="9">
      <t>リヨウ</t>
    </rPh>
    <rPh sb="9" eb="11">
      <t>シャシュ</t>
    </rPh>
    <phoneticPr fontId="4"/>
  </si>
  <si>
    <t>１１．収集運搬部門～公設民営（所有車両）～</t>
    <phoneticPr fontId="4"/>
  </si>
  <si>
    <t>■表：収集公設車両6</t>
    <rPh sb="1" eb="2">
      <t>ヒョウ</t>
    </rPh>
    <phoneticPr fontId="4"/>
  </si>
  <si>
    <t>■表：収集公設車両7</t>
    <rPh sb="1" eb="2">
      <t>ヒョウ</t>
    </rPh>
    <phoneticPr fontId="4"/>
  </si>
  <si>
    <t>■表：収直車両物件4（データ出典：入力ファイル「２８．車両に係る物件費」）</t>
    <rPh sb="1" eb="2">
      <t>ヒョウ</t>
    </rPh>
    <rPh sb="14" eb="16">
      <t>シュッテン</t>
    </rPh>
    <rPh sb="17" eb="19">
      <t>ニュウリョク</t>
    </rPh>
    <rPh sb="27" eb="29">
      <t>シャリョウ</t>
    </rPh>
    <rPh sb="30" eb="31">
      <t>カカワ</t>
    </rPh>
    <rPh sb="32" eb="35">
      <t>ブッケンヒ</t>
    </rPh>
    <phoneticPr fontId="4"/>
  </si>
  <si>
    <t>中間処理</t>
    <rPh sb="0" eb="2">
      <t>チュウカン</t>
    </rPh>
    <rPh sb="2" eb="4">
      <t>ショリ</t>
    </rPh>
    <phoneticPr fontId="4"/>
  </si>
  <si>
    <t>最終処分</t>
    <rPh sb="0" eb="2">
      <t>サイシュウ</t>
    </rPh>
    <rPh sb="2" eb="4">
      <t>ショブン</t>
    </rPh>
    <phoneticPr fontId="4"/>
  </si>
  <si>
    <t>減価償却費（円/年）</t>
    <rPh sb="0" eb="2">
      <t>ゲンカ</t>
    </rPh>
    <rPh sb="2" eb="4">
      <t>ショウキャク</t>
    </rPh>
    <rPh sb="4" eb="5">
      <t>ヒ</t>
    </rPh>
    <rPh sb="6" eb="7">
      <t>エン</t>
    </rPh>
    <rPh sb="8" eb="9">
      <t>ネン</t>
    </rPh>
    <phoneticPr fontId="4"/>
  </si>
  <si>
    <t>対象施設の減価償却費</t>
    <rPh sb="0" eb="2">
      <t>タイショウ</t>
    </rPh>
    <rPh sb="2" eb="4">
      <t>シセツ</t>
    </rPh>
    <rPh sb="5" eb="7">
      <t>ゲンカ</t>
    </rPh>
    <rPh sb="7" eb="10">
      <t>ショウキャクヒ</t>
    </rPh>
    <phoneticPr fontId="4"/>
  </si>
  <si>
    <t>施・部の費用</t>
    <rPh sb="0" eb="1">
      <t>シ</t>
    </rPh>
    <rPh sb="2" eb="3">
      <t>ブ</t>
    </rPh>
    <rPh sb="4" eb="6">
      <t>ヒヨウ</t>
    </rPh>
    <phoneticPr fontId="4"/>
  </si>
  <si>
    <t>　　委託区分</t>
    <rPh sb="2" eb="4">
      <t>イタク</t>
    </rPh>
    <rPh sb="4" eb="6">
      <t>クブン</t>
    </rPh>
    <phoneticPr fontId="4"/>
  </si>
  <si>
    <t>１５．中間処理部門～公設民営～</t>
    <phoneticPr fontId="4"/>
  </si>
  <si>
    <t>１６．中間処理部門～委託～</t>
    <phoneticPr fontId="4"/>
  </si>
  <si>
    <t>収集運搬部門での公設民営対象車両</t>
    <rPh sb="0" eb="2">
      <t>シュウシュウ</t>
    </rPh>
    <rPh sb="2" eb="4">
      <t>ウンパン</t>
    </rPh>
    <rPh sb="4" eb="6">
      <t>ブモン</t>
    </rPh>
    <rPh sb="8" eb="10">
      <t>コウセツ</t>
    </rPh>
    <rPh sb="10" eb="12">
      <t>ミンエイ</t>
    </rPh>
    <rPh sb="12" eb="14">
      <t>タイショウ</t>
    </rPh>
    <rPh sb="14" eb="16">
      <t>シャリョウ</t>
    </rPh>
    <phoneticPr fontId="4"/>
  </si>
  <si>
    <t>委託料総額
もしくは
組合負担金支払額（円/年）</t>
    <rPh sb="0" eb="3">
      <t>イタクリョウ</t>
    </rPh>
    <rPh sb="3" eb="5">
      <t>ソウガク</t>
    </rPh>
    <rPh sb="11" eb="13">
      <t>クミアイ</t>
    </rPh>
    <rPh sb="13" eb="16">
      <t>フタンキン</t>
    </rPh>
    <rPh sb="16" eb="18">
      <t>シハライ</t>
    </rPh>
    <rPh sb="18" eb="19">
      <t>ガク</t>
    </rPh>
    <rPh sb="20" eb="21">
      <t>エン</t>
    </rPh>
    <rPh sb="22" eb="23">
      <t>ネン</t>
    </rPh>
    <phoneticPr fontId="4"/>
  </si>
  <si>
    <t>（４）「コンテナ配布区分別減価償却費」を直営施設収集運搬量を基に算出した「コンテナ配布区分・廃棄物種類ごとの比率」で各廃棄物種類に配賦</t>
    <rPh sb="8" eb="10">
      <t>ハイフ</t>
    </rPh>
    <rPh sb="10" eb="12">
      <t>クブン</t>
    </rPh>
    <rPh sb="12" eb="13">
      <t>ベツ</t>
    </rPh>
    <rPh sb="13" eb="15">
      <t>ゲンカ</t>
    </rPh>
    <rPh sb="15" eb="17">
      <t>ショウキャク</t>
    </rPh>
    <rPh sb="17" eb="18">
      <t>ヒ</t>
    </rPh>
    <rPh sb="20" eb="22">
      <t>チョクエイ</t>
    </rPh>
    <rPh sb="22" eb="24">
      <t>シセツ</t>
    </rPh>
    <rPh sb="24" eb="26">
      <t>シュウシュウ</t>
    </rPh>
    <rPh sb="26" eb="28">
      <t>ウンパン</t>
    </rPh>
    <rPh sb="28" eb="29">
      <t>リョウ</t>
    </rPh>
    <rPh sb="30" eb="31">
      <t>モト</t>
    </rPh>
    <rPh sb="32" eb="34">
      <t>サンシュツ</t>
    </rPh>
    <rPh sb="41" eb="43">
      <t>ハイフ</t>
    </rPh>
    <rPh sb="43" eb="45">
      <t>クブン</t>
    </rPh>
    <rPh sb="46" eb="49">
      <t>ハイキブツ</t>
    </rPh>
    <rPh sb="49" eb="51">
      <t>シュルイ</t>
    </rPh>
    <rPh sb="54" eb="56">
      <t>ヒリツ</t>
    </rPh>
    <rPh sb="58" eb="59">
      <t>カク</t>
    </rPh>
    <rPh sb="59" eb="62">
      <t>ハイキブツ</t>
    </rPh>
    <rPh sb="62" eb="64">
      <t>シュルイ</t>
    </rPh>
    <rPh sb="65" eb="67">
      <t>ハイフ</t>
    </rPh>
    <phoneticPr fontId="4"/>
  </si>
  <si>
    <t>廃棄物種類ごとの直営による収集運搬量</t>
    <rPh sb="8" eb="10">
      <t>チョクエイ</t>
    </rPh>
    <rPh sb="13" eb="15">
      <t>シュウシュウ</t>
    </rPh>
    <rPh sb="15" eb="17">
      <t>ウンパン</t>
    </rPh>
    <rPh sb="17" eb="18">
      <t>リョウ</t>
    </rPh>
    <phoneticPr fontId="4"/>
  </si>
  <si>
    <t>車種・部門ごとの減価償却費</t>
    <rPh sb="0" eb="2">
      <t>シャシュ</t>
    </rPh>
    <rPh sb="3" eb="5">
      <t>ブモン</t>
    </rPh>
    <rPh sb="8" eb="13">
      <t>ゲンカショウキャクヒ</t>
    </rPh>
    <phoneticPr fontId="4"/>
  </si>
  <si>
    <t>車種</t>
    <rPh sb="0" eb="2">
      <t>シャシュ</t>
    </rPh>
    <phoneticPr fontId="4"/>
  </si>
  <si>
    <t>収集運搬・直営
・積載</t>
    <rPh sb="0" eb="2">
      <t>シュウシュウ</t>
    </rPh>
    <rPh sb="2" eb="4">
      <t>ウンパン</t>
    </rPh>
    <rPh sb="5" eb="7">
      <t>チョクエイ</t>
    </rPh>
    <rPh sb="9" eb="11">
      <t>セキサイ</t>
    </rPh>
    <phoneticPr fontId="4"/>
  </si>
  <si>
    <t>収集運搬・直営
・コンテナ</t>
    <rPh sb="0" eb="2">
      <t>シュウシュウ</t>
    </rPh>
    <rPh sb="2" eb="4">
      <t>ウンパン</t>
    </rPh>
    <rPh sb="5" eb="7">
      <t>チョクエイ</t>
    </rPh>
    <phoneticPr fontId="4"/>
  </si>
  <si>
    <t>収集運搬・公設民営</t>
    <rPh sb="0" eb="2">
      <t>シュウシュウ</t>
    </rPh>
    <rPh sb="2" eb="4">
      <t>ウンパン</t>
    </rPh>
    <rPh sb="5" eb="7">
      <t>コウセツ</t>
    </rPh>
    <rPh sb="7" eb="9">
      <t>ミンエイ</t>
    </rPh>
    <phoneticPr fontId="4"/>
  </si>
  <si>
    <t>（３）同一廃棄物種類が複数の委託区分にまたがる場合の委託区分ごとの収集運搬量を算出</t>
    <rPh sb="3" eb="5">
      <t>ドウイツ</t>
    </rPh>
    <rPh sb="5" eb="8">
      <t>ハイキブツ</t>
    </rPh>
    <rPh sb="8" eb="10">
      <t>シュルイ</t>
    </rPh>
    <rPh sb="11" eb="13">
      <t>フクスウ</t>
    </rPh>
    <rPh sb="14" eb="16">
      <t>イタク</t>
    </rPh>
    <rPh sb="16" eb="18">
      <t>クブン</t>
    </rPh>
    <rPh sb="23" eb="25">
      <t>バアイ</t>
    </rPh>
    <rPh sb="26" eb="28">
      <t>イタク</t>
    </rPh>
    <rPh sb="28" eb="30">
      <t>クブン</t>
    </rPh>
    <rPh sb="33" eb="35">
      <t>シュウシュウ</t>
    </rPh>
    <rPh sb="35" eb="37">
      <t>ウンパン</t>
    </rPh>
    <rPh sb="37" eb="38">
      <t>リョウ</t>
    </rPh>
    <rPh sb="39" eb="41">
      <t>サンシュツ</t>
    </rPh>
    <phoneticPr fontId="4"/>
  </si>
  <si>
    <t>対象施設区分・対象廃棄物種類の経費　＝　（対象施設区分の経費）　×　（対象施設区分・対象廃棄物種類の資源化投入量/対象施設区分の資源化投入量合計）</t>
    <rPh sb="0" eb="2">
      <t>タイショウ</t>
    </rPh>
    <rPh sb="2" eb="4">
      <t>シセツ</t>
    </rPh>
    <rPh sb="4" eb="6">
      <t>クブン</t>
    </rPh>
    <rPh sb="7" eb="9">
      <t>タイショウ</t>
    </rPh>
    <rPh sb="9" eb="12">
      <t>ハイキブツ</t>
    </rPh>
    <rPh sb="12" eb="14">
      <t>シュルイ</t>
    </rPh>
    <rPh sb="15" eb="17">
      <t>ケイヒ</t>
    </rPh>
    <rPh sb="21" eb="23">
      <t>タイショウ</t>
    </rPh>
    <rPh sb="23" eb="25">
      <t>シセツ</t>
    </rPh>
    <rPh sb="25" eb="27">
      <t>クブン</t>
    </rPh>
    <rPh sb="28" eb="30">
      <t>ケイヒ</t>
    </rPh>
    <rPh sb="35" eb="37">
      <t>タイショウ</t>
    </rPh>
    <rPh sb="37" eb="39">
      <t>シセツ</t>
    </rPh>
    <rPh sb="39" eb="41">
      <t>クブン</t>
    </rPh>
    <rPh sb="42" eb="44">
      <t>タイショウ</t>
    </rPh>
    <rPh sb="44" eb="47">
      <t>ハイキブツ</t>
    </rPh>
    <rPh sb="47" eb="49">
      <t>シュルイ</t>
    </rPh>
    <rPh sb="50" eb="52">
      <t>シゲン</t>
    </rPh>
    <rPh sb="52" eb="53">
      <t>カ</t>
    </rPh>
    <rPh sb="53" eb="55">
      <t>トウニュウ</t>
    </rPh>
    <rPh sb="55" eb="56">
      <t>リョウ</t>
    </rPh>
    <rPh sb="57" eb="59">
      <t>タイショウ</t>
    </rPh>
    <rPh sb="59" eb="61">
      <t>シセツ</t>
    </rPh>
    <rPh sb="61" eb="63">
      <t>クブン</t>
    </rPh>
    <rPh sb="64" eb="66">
      <t>シゲン</t>
    </rPh>
    <rPh sb="66" eb="67">
      <t>カ</t>
    </rPh>
    <rPh sb="67" eb="69">
      <t>トウニュウ</t>
    </rPh>
    <rPh sb="69" eb="70">
      <t>リョウ</t>
    </rPh>
    <rPh sb="70" eb="72">
      <t>ゴウケイ</t>
    </rPh>
    <phoneticPr fontId="4"/>
  </si>
  <si>
    <t>委託量もしくは組合による資源化投入量</t>
    <rPh sb="0" eb="2">
      <t>イタク</t>
    </rPh>
    <rPh sb="2" eb="3">
      <t>リョウ</t>
    </rPh>
    <rPh sb="7" eb="9">
      <t>クミアイ</t>
    </rPh>
    <rPh sb="12" eb="15">
      <t>シゲンカ</t>
    </rPh>
    <rPh sb="17" eb="18">
      <t>リョウ</t>
    </rPh>
    <phoneticPr fontId="4"/>
  </si>
  <si>
    <t>㉑その他の資源ごみ</t>
  </si>
  <si>
    <t>㉒その他のごみ</t>
  </si>
  <si>
    <t>⑱生ごみ</t>
    <phoneticPr fontId="4"/>
  </si>
  <si>
    <t>委託中間処理投入量
（t/年）</t>
    <rPh sb="2" eb="4">
      <t>チュウカン</t>
    </rPh>
    <rPh sb="6" eb="8">
      <t>トウニュウ</t>
    </rPh>
    <rPh sb="8" eb="9">
      <t>リョウ</t>
    </rPh>
    <rPh sb="13" eb="14">
      <t>ネン</t>
    </rPh>
    <phoneticPr fontId="10"/>
  </si>
  <si>
    <t>公設民営中間処理投入量
（t/年）</t>
    <rPh sb="0" eb="2">
      <t>コウセツ</t>
    </rPh>
    <rPh sb="2" eb="4">
      <t>ミンエイ</t>
    </rPh>
    <rPh sb="4" eb="6">
      <t>チュウカン</t>
    </rPh>
    <rPh sb="8" eb="10">
      <t>トウニュウ</t>
    </rPh>
    <rPh sb="10" eb="11">
      <t>リョウ</t>
    </rPh>
    <rPh sb="15" eb="16">
      <t>ネン</t>
    </rPh>
    <phoneticPr fontId="10"/>
  </si>
  <si>
    <t>直営中間処理投入量
（t/年）</t>
    <rPh sb="0" eb="2">
      <t>チョクエイ</t>
    </rPh>
    <rPh sb="2" eb="4">
      <t>チュウカン</t>
    </rPh>
    <rPh sb="6" eb="8">
      <t>トウニュウ</t>
    </rPh>
    <phoneticPr fontId="10"/>
  </si>
  <si>
    <t>中間処理投入量
（t/年）</t>
    <rPh sb="0" eb="2">
      <t>チュウカン</t>
    </rPh>
    <rPh sb="4" eb="6">
      <t>トウニュウ</t>
    </rPh>
    <phoneticPr fontId="10"/>
  </si>
  <si>
    <t>委託最終処分投入量
（t/年）</t>
    <rPh sb="2" eb="4">
      <t>サイシュウ</t>
    </rPh>
    <rPh sb="6" eb="8">
      <t>トウニュウ</t>
    </rPh>
    <rPh sb="8" eb="9">
      <t>リョウ</t>
    </rPh>
    <rPh sb="13" eb="14">
      <t>ネン</t>
    </rPh>
    <phoneticPr fontId="10"/>
  </si>
  <si>
    <t>公設民営最終処分投入量
（t/年）</t>
    <rPh sb="0" eb="2">
      <t>コウセツ</t>
    </rPh>
    <rPh sb="2" eb="4">
      <t>ミンエイ</t>
    </rPh>
    <rPh sb="4" eb="6">
      <t>サイシュウ</t>
    </rPh>
    <rPh sb="8" eb="10">
      <t>トウニュウ</t>
    </rPh>
    <rPh sb="10" eb="11">
      <t>リョウ</t>
    </rPh>
    <rPh sb="15" eb="16">
      <t>ネン</t>
    </rPh>
    <phoneticPr fontId="10"/>
  </si>
  <si>
    <t>直営最終処分投入量
（t/年）</t>
    <rPh sb="0" eb="2">
      <t>チョクエイ</t>
    </rPh>
    <rPh sb="2" eb="4">
      <t>サイシュウ</t>
    </rPh>
    <rPh sb="6" eb="8">
      <t>トウニュウ</t>
    </rPh>
    <phoneticPr fontId="10"/>
  </si>
  <si>
    <t>最終処分投入量
（t/年）</t>
    <rPh sb="0" eb="2">
      <t>サイシュウ</t>
    </rPh>
    <rPh sb="4" eb="6">
      <t>トウニュウ</t>
    </rPh>
    <phoneticPr fontId="10"/>
  </si>
  <si>
    <t>取得年度
（西暦）</t>
    <rPh sb="0" eb="2">
      <t>シュトク</t>
    </rPh>
    <rPh sb="6" eb="8">
      <t>セイレキ</t>
    </rPh>
    <phoneticPr fontId="4"/>
  </si>
  <si>
    <t>直営による収集運搬量・家庭系（t/年）</t>
    <rPh sb="11" eb="13">
      <t>カテイ</t>
    </rPh>
    <rPh sb="13" eb="14">
      <t>ケイ</t>
    </rPh>
    <rPh sb="17" eb="18">
      <t>ネン</t>
    </rPh>
    <phoneticPr fontId="4"/>
  </si>
  <si>
    <t>直営による
収集運搬量・事業系（t/年）</t>
    <rPh sb="12" eb="14">
      <t>ジギョウ</t>
    </rPh>
    <rPh sb="14" eb="15">
      <t>ケイ</t>
    </rPh>
    <rPh sb="18" eb="19">
      <t>ネン</t>
    </rPh>
    <phoneticPr fontId="4"/>
  </si>
  <si>
    <t>直営による収集運搬量・事業系（t/年）</t>
    <rPh sb="11" eb="13">
      <t>ジギョウ</t>
    </rPh>
    <rPh sb="13" eb="14">
      <t>ケイ</t>
    </rPh>
    <rPh sb="17" eb="18">
      <t>ネン</t>
    </rPh>
    <phoneticPr fontId="4"/>
  </si>
  <si>
    <t>直営による収集運搬量（t/年）</t>
    <rPh sb="13" eb="14">
      <t>ネン</t>
    </rPh>
    <phoneticPr fontId="4"/>
  </si>
  <si>
    <t>直営による収集運搬量合計（t/年）</t>
    <rPh sb="10" eb="12">
      <t>ゴウケイ</t>
    </rPh>
    <rPh sb="15" eb="16">
      <t>ネン</t>
    </rPh>
    <phoneticPr fontId="4"/>
  </si>
  <si>
    <t>対象コンテナ配布区分・対象廃棄物種類の物件費　＝　対象コンテナ配布区分・対象廃棄物種類ごとの比率　×　（対象コンテナ配布区分の物件費 + 対象コンテナ配布区分の減価償却費）</t>
    <rPh sb="0" eb="2">
      <t>タイショウ</t>
    </rPh>
    <rPh sb="6" eb="8">
      <t>ハイフ</t>
    </rPh>
    <rPh sb="8" eb="10">
      <t>クブン</t>
    </rPh>
    <rPh sb="11" eb="13">
      <t>タイショウ</t>
    </rPh>
    <rPh sb="13" eb="16">
      <t>ハイキブツ</t>
    </rPh>
    <rPh sb="16" eb="18">
      <t>シュルイ</t>
    </rPh>
    <rPh sb="19" eb="22">
      <t>ブッケンヒ</t>
    </rPh>
    <rPh sb="46" eb="48">
      <t>ヒリツ</t>
    </rPh>
    <rPh sb="52" eb="54">
      <t>タイショウ</t>
    </rPh>
    <rPh sb="58" eb="60">
      <t>ハイフ</t>
    </rPh>
    <rPh sb="60" eb="62">
      <t>クブン</t>
    </rPh>
    <rPh sb="63" eb="66">
      <t>ブッケンヒ</t>
    </rPh>
    <rPh sb="69" eb="71">
      <t>タイショウ</t>
    </rPh>
    <rPh sb="75" eb="77">
      <t>ハイフ</t>
    </rPh>
    <rPh sb="77" eb="79">
      <t>クブン</t>
    </rPh>
    <rPh sb="80" eb="82">
      <t>ゲンカ</t>
    </rPh>
    <rPh sb="82" eb="84">
      <t>ショウキャク</t>
    </rPh>
    <rPh sb="84" eb="85">
      <t>ヒ</t>
    </rPh>
    <phoneticPr fontId="4"/>
  </si>
  <si>
    <t>直営による収集
運搬量・事業系（t/年）</t>
    <rPh sb="12" eb="14">
      <t>ジギョウ</t>
    </rPh>
    <rPh sb="14" eb="15">
      <t>ケイ</t>
    </rPh>
    <rPh sb="18" eb="19">
      <t>ネン</t>
    </rPh>
    <phoneticPr fontId="4"/>
  </si>
  <si>
    <t>直営による収集
運搬量（t/年）</t>
    <rPh sb="14" eb="15">
      <t>ネン</t>
    </rPh>
    <phoneticPr fontId="4"/>
  </si>
  <si>
    <t>公設民営による収集運搬量・家庭系（t/年）</t>
    <rPh sb="0" eb="2">
      <t>コウセツ</t>
    </rPh>
    <rPh sb="2" eb="4">
      <t>ミンエイ</t>
    </rPh>
    <rPh sb="13" eb="15">
      <t>カテイ</t>
    </rPh>
    <rPh sb="15" eb="16">
      <t>ケイ</t>
    </rPh>
    <rPh sb="19" eb="20">
      <t>ネン</t>
    </rPh>
    <phoneticPr fontId="4"/>
  </si>
  <si>
    <t>公設民営による収集運搬量・事業系（t/年）</t>
    <rPh sb="0" eb="2">
      <t>コウセツ</t>
    </rPh>
    <rPh sb="2" eb="4">
      <t>ミンエイ</t>
    </rPh>
    <rPh sb="13" eb="15">
      <t>ジギョウ</t>
    </rPh>
    <rPh sb="15" eb="16">
      <t>ケイ</t>
    </rPh>
    <rPh sb="19" eb="20">
      <t>ネン</t>
    </rPh>
    <phoneticPr fontId="4"/>
  </si>
  <si>
    <t>対象施設区分の当該自治体のみの取扱量（t/年）　＝　委託量もしくは組合による取扱量合計（t/年）　×　（当該自治体の人口/一部事務自治体構成市町村の合計人口）</t>
    <rPh sb="0" eb="2">
      <t>タイショウ</t>
    </rPh>
    <rPh sb="2" eb="4">
      <t>シセツ</t>
    </rPh>
    <rPh sb="4" eb="6">
      <t>クブン</t>
    </rPh>
    <rPh sb="7" eb="9">
      <t>トウガイ</t>
    </rPh>
    <rPh sb="9" eb="12">
      <t>ジチタイ</t>
    </rPh>
    <rPh sb="15" eb="17">
      <t>トリアツカイ</t>
    </rPh>
    <rPh sb="17" eb="18">
      <t>リョウ</t>
    </rPh>
    <rPh sb="21" eb="22">
      <t>ネン</t>
    </rPh>
    <rPh sb="33" eb="35">
      <t>クミアイ</t>
    </rPh>
    <rPh sb="38" eb="40">
      <t>トリアツカイ</t>
    </rPh>
    <rPh sb="40" eb="41">
      <t>リョウ</t>
    </rPh>
    <rPh sb="52" eb="54">
      <t>トウガイ</t>
    </rPh>
    <rPh sb="54" eb="57">
      <t>ジチタイ</t>
    </rPh>
    <rPh sb="58" eb="60">
      <t>ジンコウ</t>
    </rPh>
    <rPh sb="61" eb="63">
      <t>イチブ</t>
    </rPh>
    <rPh sb="63" eb="65">
      <t>ジム</t>
    </rPh>
    <rPh sb="65" eb="68">
      <t>ジチタイ</t>
    </rPh>
    <rPh sb="68" eb="70">
      <t>コウセイ</t>
    </rPh>
    <rPh sb="70" eb="73">
      <t>シチョウソン</t>
    </rPh>
    <rPh sb="74" eb="76">
      <t>ゴウケイ</t>
    </rPh>
    <rPh sb="76" eb="78">
      <t>ジンコウ</t>
    </rPh>
    <phoneticPr fontId="4"/>
  </si>
  <si>
    <t>公設民営による収集運搬量・家庭系（t/年）</t>
    <rPh sb="0" eb="2">
      <t>コウセツ</t>
    </rPh>
    <rPh sb="2" eb="4">
      <t>ミンエイ</t>
    </rPh>
    <rPh sb="7" eb="9">
      <t>シュウシュウ</t>
    </rPh>
    <rPh sb="9" eb="11">
      <t>ウンパン</t>
    </rPh>
    <rPh sb="11" eb="12">
      <t>リョウ</t>
    </rPh>
    <rPh sb="13" eb="15">
      <t>カテイ</t>
    </rPh>
    <rPh sb="15" eb="16">
      <t>ケイ</t>
    </rPh>
    <rPh sb="19" eb="20">
      <t>ネン</t>
    </rPh>
    <phoneticPr fontId="4"/>
  </si>
  <si>
    <t>公設民営による収集
運搬量・事業系（t/年）</t>
    <rPh sb="0" eb="2">
      <t>コウセツ</t>
    </rPh>
    <rPh sb="2" eb="4">
      <t>ミンエイ</t>
    </rPh>
    <rPh sb="7" eb="9">
      <t>シュウシュウ</t>
    </rPh>
    <rPh sb="10" eb="12">
      <t>ウンパン</t>
    </rPh>
    <rPh sb="12" eb="13">
      <t>リョウ</t>
    </rPh>
    <rPh sb="14" eb="16">
      <t>ジギョウ</t>
    </rPh>
    <rPh sb="16" eb="17">
      <t>ケイ</t>
    </rPh>
    <rPh sb="20" eb="21">
      <t>ネン</t>
    </rPh>
    <phoneticPr fontId="4"/>
  </si>
  <si>
    <t>公設民営による収集運搬量（t/年）</t>
    <rPh sb="0" eb="2">
      <t>コウセツ</t>
    </rPh>
    <rPh sb="2" eb="4">
      <t>ミンエイ</t>
    </rPh>
    <rPh sb="7" eb="9">
      <t>シュウシュウ</t>
    </rPh>
    <rPh sb="9" eb="11">
      <t>ウンパン</t>
    </rPh>
    <rPh sb="11" eb="12">
      <t>リョウ</t>
    </rPh>
    <rPh sb="15" eb="16">
      <t>ネン</t>
    </rPh>
    <phoneticPr fontId="4"/>
  </si>
  <si>
    <t>公設民営の場合の収集運搬量・家庭系（t/年）</t>
    <rPh sb="14" eb="16">
      <t>カテイ</t>
    </rPh>
    <rPh sb="16" eb="17">
      <t>ケイ</t>
    </rPh>
    <rPh sb="20" eb="21">
      <t>ネン</t>
    </rPh>
    <phoneticPr fontId="4"/>
  </si>
  <si>
    <t>公設民営の場合の収集運搬量・事業系（t/年）</t>
    <rPh sb="14" eb="16">
      <t>ジギョウ</t>
    </rPh>
    <rPh sb="16" eb="17">
      <t>ケイ</t>
    </rPh>
    <rPh sb="20" eb="21">
      <t>ネン</t>
    </rPh>
    <phoneticPr fontId="4"/>
  </si>
  <si>
    <t>公設民営による収集運搬搬入量（t/年）</t>
    <rPh sb="17" eb="18">
      <t>ネン</t>
    </rPh>
    <phoneticPr fontId="4"/>
  </si>
  <si>
    <t>破砕施設投入量（t/年）</t>
    <rPh sb="0" eb="2">
      <t>ハサイ</t>
    </rPh>
    <rPh sb="2" eb="4">
      <t>シセツ</t>
    </rPh>
    <rPh sb="4" eb="6">
      <t>トウニュウ</t>
    </rPh>
    <rPh sb="6" eb="7">
      <t>リョウ</t>
    </rPh>
    <rPh sb="10" eb="11">
      <t>ネン</t>
    </rPh>
    <phoneticPr fontId="4"/>
  </si>
  <si>
    <t>直営施設への投入量（t/年）</t>
    <rPh sb="0" eb="2">
      <t>チョクエイ</t>
    </rPh>
    <rPh sb="2" eb="4">
      <t>シセツ</t>
    </rPh>
    <rPh sb="6" eb="8">
      <t>トウニュウ</t>
    </rPh>
    <rPh sb="8" eb="9">
      <t>リョウ</t>
    </rPh>
    <phoneticPr fontId="4"/>
  </si>
  <si>
    <t>埋立処分量（t/年）
（焼却残さ埋立量）</t>
    <rPh sb="0" eb="2">
      <t>ウメタテ</t>
    </rPh>
    <rPh sb="2" eb="4">
      <t>ショブン</t>
    </rPh>
    <rPh sb="4" eb="5">
      <t>リョウ</t>
    </rPh>
    <rPh sb="12" eb="14">
      <t>ショウキャク</t>
    </rPh>
    <rPh sb="14" eb="15">
      <t>ザン</t>
    </rPh>
    <rPh sb="16" eb="18">
      <t>ウメタテ</t>
    </rPh>
    <rPh sb="18" eb="19">
      <t>リョウ</t>
    </rPh>
    <phoneticPr fontId="4"/>
  </si>
  <si>
    <t>埋立処分量合計（t/年）</t>
    <rPh sb="0" eb="2">
      <t>ウメタテ</t>
    </rPh>
    <rPh sb="2" eb="4">
      <t>ショブン</t>
    </rPh>
    <rPh sb="4" eb="5">
      <t>リョウ</t>
    </rPh>
    <rPh sb="5" eb="7">
      <t>ゴウケイ</t>
    </rPh>
    <phoneticPr fontId="4"/>
  </si>
  <si>
    <t>埋立処分量（焼却残さ埋立量）（t/年）</t>
    <rPh sb="0" eb="2">
      <t>ウメタテ</t>
    </rPh>
    <rPh sb="2" eb="4">
      <t>ショブン</t>
    </rPh>
    <rPh sb="4" eb="5">
      <t>リョウ</t>
    </rPh>
    <rPh sb="6" eb="8">
      <t>ショウキャク</t>
    </rPh>
    <rPh sb="8" eb="9">
      <t>ザン</t>
    </rPh>
    <rPh sb="10" eb="12">
      <t>ウメタテ</t>
    </rPh>
    <rPh sb="12" eb="13">
      <t>リョウ</t>
    </rPh>
    <phoneticPr fontId="4"/>
  </si>
  <si>
    <t>投入量（t/年）</t>
    <rPh sb="6" eb="7">
      <t>ネン</t>
    </rPh>
    <phoneticPr fontId="4"/>
  </si>
  <si>
    <t>減価償却費（円/年）</t>
    <rPh sb="0" eb="2">
      <t>ゲンカ</t>
    </rPh>
    <rPh sb="2" eb="5">
      <t>ショウキャクヒ</t>
    </rPh>
    <rPh sb="6" eb="7">
      <t>エン</t>
    </rPh>
    <phoneticPr fontId="4"/>
  </si>
  <si>
    <t>委託料（円/年）</t>
  </si>
  <si>
    <t>施設投入量（t/年）</t>
    <rPh sb="0" eb="2">
      <t>シセツ</t>
    </rPh>
    <rPh sb="2" eb="4">
      <t>トウニュウ</t>
    </rPh>
    <rPh sb="4" eb="5">
      <t>リョウ</t>
    </rPh>
    <rPh sb="8" eb="9">
      <t>ネン</t>
    </rPh>
    <phoneticPr fontId="4"/>
  </si>
  <si>
    <t>委託収集運搬原価
（円/kg-委託収集運搬量）</t>
    <rPh sb="0" eb="2">
      <t>イタク</t>
    </rPh>
    <rPh sb="2" eb="4">
      <t>シュウシュウ</t>
    </rPh>
    <rPh sb="4" eb="6">
      <t>ウンパン</t>
    </rPh>
    <rPh sb="6" eb="8">
      <t>ゲンカ</t>
    </rPh>
    <rPh sb="10" eb="11">
      <t>エン</t>
    </rPh>
    <rPh sb="15" eb="17">
      <t>イタク</t>
    </rPh>
    <rPh sb="17" eb="19">
      <t>シュウシュウ</t>
    </rPh>
    <rPh sb="19" eb="21">
      <t>ウンパン</t>
    </rPh>
    <rPh sb="21" eb="22">
      <t>リョウ</t>
    </rPh>
    <phoneticPr fontId="10"/>
  </si>
  <si>
    <t>公設民営収集運搬原価
（円/kg-公設民営収集運搬量）</t>
    <rPh sb="0" eb="2">
      <t>コウセツ</t>
    </rPh>
    <rPh sb="2" eb="4">
      <t>ミンエイ</t>
    </rPh>
    <rPh sb="4" eb="6">
      <t>シュウシュウ</t>
    </rPh>
    <rPh sb="6" eb="8">
      <t>ウンパン</t>
    </rPh>
    <rPh sb="8" eb="10">
      <t>ゲンカ</t>
    </rPh>
    <rPh sb="12" eb="13">
      <t>エン</t>
    </rPh>
    <rPh sb="17" eb="19">
      <t>コウセツ</t>
    </rPh>
    <rPh sb="19" eb="21">
      <t>ミンエイ</t>
    </rPh>
    <rPh sb="21" eb="23">
      <t>シュウシュウ</t>
    </rPh>
    <rPh sb="23" eb="25">
      <t>ウンパン</t>
    </rPh>
    <rPh sb="25" eb="26">
      <t>リョウ</t>
    </rPh>
    <phoneticPr fontId="10"/>
  </si>
  <si>
    <t>直営収集運搬原価
（円/kg-直営収集運搬量）</t>
    <rPh sb="0" eb="2">
      <t>チョクエイ</t>
    </rPh>
    <rPh sb="2" eb="4">
      <t>シュウシュウ</t>
    </rPh>
    <rPh sb="4" eb="6">
      <t>ウンパン</t>
    </rPh>
    <rPh sb="10" eb="11">
      <t>エン</t>
    </rPh>
    <rPh sb="15" eb="17">
      <t>チョクエイ</t>
    </rPh>
    <rPh sb="17" eb="19">
      <t>シュウシュウ</t>
    </rPh>
    <phoneticPr fontId="10"/>
  </si>
  <si>
    <t>収集運搬原価
（円/kg-収集運搬量）</t>
    <rPh sb="0" eb="2">
      <t>シュウシュウ</t>
    </rPh>
    <rPh sb="2" eb="4">
      <t>ウンパン</t>
    </rPh>
    <rPh sb="8" eb="9">
      <t>エン</t>
    </rPh>
    <phoneticPr fontId="10"/>
  </si>
  <si>
    <t>委託中間処理原価
（円/kg-委託中間処理投入量）</t>
    <rPh sb="0" eb="2">
      <t>イタク</t>
    </rPh>
    <rPh sb="6" eb="8">
      <t>ゲンカ</t>
    </rPh>
    <rPh sb="10" eb="11">
      <t>エン</t>
    </rPh>
    <rPh sb="15" eb="17">
      <t>イタク</t>
    </rPh>
    <rPh sb="17" eb="19">
      <t>チュウカン</t>
    </rPh>
    <rPh sb="19" eb="21">
      <t>ショリ</t>
    </rPh>
    <rPh sb="21" eb="23">
      <t>トウニュウ</t>
    </rPh>
    <rPh sb="23" eb="24">
      <t>リョウ</t>
    </rPh>
    <phoneticPr fontId="10"/>
  </si>
  <si>
    <t>公設民営中間処理原価
（円/kg-公設民営中間処理投入量）</t>
    <rPh sb="0" eb="2">
      <t>コウセツ</t>
    </rPh>
    <rPh sb="2" eb="4">
      <t>ミンエイ</t>
    </rPh>
    <rPh sb="8" eb="10">
      <t>ゲンカ</t>
    </rPh>
    <rPh sb="12" eb="13">
      <t>エン</t>
    </rPh>
    <rPh sb="17" eb="19">
      <t>コウセツ</t>
    </rPh>
    <rPh sb="19" eb="21">
      <t>ミンエイ</t>
    </rPh>
    <rPh sb="21" eb="23">
      <t>チュウカン</t>
    </rPh>
    <rPh sb="23" eb="25">
      <t>ショリ</t>
    </rPh>
    <rPh sb="25" eb="27">
      <t>トウニュウ</t>
    </rPh>
    <rPh sb="27" eb="28">
      <t>リョウ</t>
    </rPh>
    <phoneticPr fontId="10"/>
  </si>
  <si>
    <t>直営中間処理原価
（円/kg-直営中間処理投入量）</t>
    <rPh sb="0" eb="2">
      <t>チョクエイ</t>
    </rPh>
    <rPh sb="10" eb="11">
      <t>エン</t>
    </rPh>
    <rPh sb="15" eb="17">
      <t>チョクエイ</t>
    </rPh>
    <phoneticPr fontId="10"/>
  </si>
  <si>
    <t>中間処理原価
（円/kg-中間処理投入量）</t>
    <rPh sb="0" eb="2">
      <t>チュウカン</t>
    </rPh>
    <rPh sb="2" eb="4">
      <t>ショリ</t>
    </rPh>
    <rPh sb="4" eb="6">
      <t>ゲンカ</t>
    </rPh>
    <rPh sb="8" eb="9">
      <t>エン</t>
    </rPh>
    <phoneticPr fontId="10"/>
  </si>
  <si>
    <t>委託最終処分原価
（円/kg-委託最終処分投入量）</t>
    <rPh sb="0" eb="2">
      <t>イタク</t>
    </rPh>
    <rPh sb="10" eb="11">
      <t>エン</t>
    </rPh>
    <rPh sb="15" eb="17">
      <t>イタク</t>
    </rPh>
    <rPh sb="17" eb="19">
      <t>サイシュウ</t>
    </rPh>
    <rPh sb="19" eb="21">
      <t>ショブン</t>
    </rPh>
    <phoneticPr fontId="10"/>
  </si>
  <si>
    <t>公設民営最終処分原価
（円/kg-公設民営最終処分投入量）</t>
    <rPh sb="0" eb="2">
      <t>コウセツ</t>
    </rPh>
    <rPh sb="2" eb="4">
      <t>ミンエイ</t>
    </rPh>
    <rPh sb="4" eb="6">
      <t>サイシュウ</t>
    </rPh>
    <rPh sb="12" eb="13">
      <t>エン</t>
    </rPh>
    <rPh sb="17" eb="19">
      <t>コウセツ</t>
    </rPh>
    <rPh sb="19" eb="21">
      <t>ミンエイ</t>
    </rPh>
    <rPh sb="21" eb="23">
      <t>サイシュウ</t>
    </rPh>
    <rPh sb="23" eb="25">
      <t>ショブン</t>
    </rPh>
    <phoneticPr fontId="10"/>
  </si>
  <si>
    <t>直営最終処分原価
（円/kg-直営最終処分投入量）</t>
    <rPh sb="0" eb="2">
      <t>チョクエイ</t>
    </rPh>
    <rPh sb="10" eb="11">
      <t>エン</t>
    </rPh>
    <rPh sb="15" eb="17">
      <t>チョクエイ</t>
    </rPh>
    <phoneticPr fontId="10"/>
  </si>
  <si>
    <t>最終処分原価
（円/kg-最終処分投入量）</t>
    <rPh sb="0" eb="2">
      <t>サイシュウ</t>
    </rPh>
    <rPh sb="2" eb="4">
      <t>ショブン</t>
    </rPh>
    <rPh sb="8" eb="9">
      <t>エン</t>
    </rPh>
    <phoneticPr fontId="10"/>
  </si>
  <si>
    <t>委託資源化原価
（円/kg-委託資源化投入量）</t>
    <rPh sb="0" eb="2">
      <t>イタク</t>
    </rPh>
    <rPh sb="2" eb="4">
      <t>シゲン</t>
    </rPh>
    <rPh sb="4" eb="5">
      <t>カ</t>
    </rPh>
    <rPh sb="9" eb="10">
      <t>エン</t>
    </rPh>
    <rPh sb="14" eb="16">
      <t>イタク</t>
    </rPh>
    <rPh sb="16" eb="19">
      <t>シゲンカ</t>
    </rPh>
    <rPh sb="21" eb="22">
      <t>リョウ</t>
    </rPh>
    <phoneticPr fontId="10"/>
  </si>
  <si>
    <t>公設民営資源化原価
（円/kg-公設民営資源化投入量）</t>
    <rPh sb="0" eb="2">
      <t>コウセツ</t>
    </rPh>
    <rPh sb="2" eb="4">
      <t>ミンエイ</t>
    </rPh>
    <rPh sb="4" eb="6">
      <t>シゲン</t>
    </rPh>
    <rPh sb="6" eb="7">
      <t>カ</t>
    </rPh>
    <rPh sb="11" eb="12">
      <t>エン</t>
    </rPh>
    <rPh sb="16" eb="18">
      <t>コウセツ</t>
    </rPh>
    <rPh sb="18" eb="20">
      <t>ミンエイ</t>
    </rPh>
    <rPh sb="20" eb="23">
      <t>シゲンカ</t>
    </rPh>
    <rPh sb="25" eb="26">
      <t>リョウ</t>
    </rPh>
    <phoneticPr fontId="10"/>
  </si>
  <si>
    <t>直営資源化原価
（円/kg-直営資源化投入量）</t>
    <rPh sb="0" eb="2">
      <t>チョクエイ</t>
    </rPh>
    <rPh sb="9" eb="10">
      <t>エン</t>
    </rPh>
    <rPh sb="14" eb="16">
      <t>チョクエイ</t>
    </rPh>
    <phoneticPr fontId="10"/>
  </si>
  <si>
    <t>条件なし嵩密度
（m3/t）</t>
    <rPh sb="0" eb="2">
      <t>ジョウケン</t>
    </rPh>
    <phoneticPr fontId="4"/>
  </si>
  <si>
    <t>パッカー車嵩密度
（m3/t）</t>
    <rPh sb="4" eb="5">
      <t>シャ</t>
    </rPh>
    <phoneticPr fontId="4"/>
  </si>
  <si>
    <t>平ボディ嵩密度
（m3/t）</t>
    <rPh sb="0" eb="1">
      <t>ヒラ</t>
    </rPh>
    <phoneticPr fontId="4"/>
  </si>
  <si>
    <t>重量当たりの個数
（個/kg）</t>
    <rPh sb="10" eb="11">
      <t>コ</t>
    </rPh>
    <phoneticPr fontId="4"/>
  </si>
  <si>
    <t>（1）</t>
  </si>
  <si>
    <t>（2）</t>
  </si>
  <si>
    <t>（3）</t>
  </si>
  <si>
    <t>（4）</t>
  </si>
  <si>
    <t>（5）</t>
  </si>
  <si>
    <t>（6）</t>
  </si>
  <si>
    <t>（7）</t>
  </si>
  <si>
    <t>（8）</t>
  </si>
  <si>
    <t>（9）</t>
  </si>
  <si>
    <t>（10）</t>
  </si>
  <si>
    <t>該当部門
使用率
（%）</t>
    <rPh sb="0" eb="2">
      <t>ガイトウ</t>
    </rPh>
    <rPh sb="2" eb="4">
      <t>ブモン</t>
    </rPh>
    <rPh sb="5" eb="7">
      <t>シヨウ</t>
    </rPh>
    <rPh sb="7" eb="8">
      <t>リツ</t>
    </rPh>
    <phoneticPr fontId="4"/>
  </si>
  <si>
    <t>該当部門使用率（%）</t>
  </si>
  <si>
    <t>（11）</t>
  </si>
  <si>
    <t>（12）</t>
  </si>
  <si>
    <t>（13）</t>
  </si>
  <si>
    <t>該当部門
使用率（%）</t>
  </si>
  <si>
    <t>該当部門使用率（%）</t>
    <rPh sb="0" eb="2">
      <t>ガイトウ</t>
    </rPh>
    <rPh sb="2" eb="4">
      <t>ブモン</t>
    </rPh>
    <rPh sb="4" eb="6">
      <t>シヨウ</t>
    </rPh>
    <rPh sb="6" eb="7">
      <t>リツ</t>
    </rPh>
    <phoneticPr fontId="4"/>
  </si>
  <si>
    <t>表：収集直営1の（2）廃棄物種類に「1」が入力されている施設・廃棄物種類について、対象廃棄物種類の直営による収集運搬量（表：収集直営5）を入力</t>
    <rPh sb="4" eb="6">
      <t>チョクエイ</t>
    </rPh>
    <rPh sb="11" eb="13">
      <t>ハイキ</t>
    </rPh>
    <rPh sb="13" eb="14">
      <t>ブツ</t>
    </rPh>
    <rPh sb="14" eb="16">
      <t>シュルイ</t>
    </rPh>
    <rPh sb="21" eb="23">
      <t>ニュウリョク</t>
    </rPh>
    <rPh sb="28" eb="30">
      <t>シセツ</t>
    </rPh>
    <rPh sb="31" eb="34">
      <t>ハイキブツ</t>
    </rPh>
    <rPh sb="34" eb="36">
      <t>シュルイ</t>
    </rPh>
    <rPh sb="41" eb="43">
      <t>タイショウ</t>
    </rPh>
    <rPh sb="43" eb="46">
      <t>ハイキブツ</t>
    </rPh>
    <rPh sb="46" eb="48">
      <t>シュルイ</t>
    </rPh>
    <rPh sb="49" eb="51">
      <t>チョクエイ</t>
    </rPh>
    <rPh sb="54" eb="56">
      <t>シュウシュウ</t>
    </rPh>
    <rPh sb="56" eb="58">
      <t>ウンパン</t>
    </rPh>
    <rPh sb="58" eb="59">
      <t>リョウ</t>
    </rPh>
    <rPh sb="60" eb="61">
      <t>オモテ</t>
    </rPh>
    <rPh sb="62" eb="64">
      <t>シュウシュウ</t>
    </rPh>
    <rPh sb="64" eb="66">
      <t>チョクエイ</t>
    </rPh>
    <rPh sb="69" eb="71">
      <t>ニュウリョク</t>
    </rPh>
    <phoneticPr fontId="4"/>
  </si>
  <si>
    <t>表：収集公設施設1の（2）廃棄物種類に「1」が入力されている施設・廃棄物種類について、当該自治体のみの搬入量（表：収集公設施設6）を入力</t>
    <rPh sb="13" eb="15">
      <t>ハイキ</t>
    </rPh>
    <rPh sb="15" eb="16">
      <t>ブツ</t>
    </rPh>
    <rPh sb="16" eb="18">
      <t>シュルイ</t>
    </rPh>
    <rPh sb="23" eb="25">
      <t>ニュウリョク</t>
    </rPh>
    <rPh sb="30" eb="32">
      <t>シセツ</t>
    </rPh>
    <rPh sb="33" eb="36">
      <t>ハイキブツ</t>
    </rPh>
    <rPh sb="36" eb="38">
      <t>シュルイ</t>
    </rPh>
    <rPh sb="43" eb="45">
      <t>トウガイ</t>
    </rPh>
    <rPh sb="45" eb="48">
      <t>ジチタイ</t>
    </rPh>
    <rPh sb="51" eb="53">
      <t>ハンニュウ</t>
    </rPh>
    <rPh sb="53" eb="54">
      <t>リョウ</t>
    </rPh>
    <rPh sb="55" eb="56">
      <t>オモテ</t>
    </rPh>
    <rPh sb="57" eb="59">
      <t>シュウシュウ</t>
    </rPh>
    <rPh sb="59" eb="61">
      <t>コウセツ</t>
    </rPh>
    <rPh sb="61" eb="63">
      <t>シセツ</t>
    </rPh>
    <rPh sb="66" eb="68">
      <t>ニュウリョク</t>
    </rPh>
    <phoneticPr fontId="4"/>
  </si>
  <si>
    <t>重量当たりの個数（個/kg）</t>
  </si>
  <si>
    <t>表：資源委託1に「1」が入力されている資源化ライン・廃棄物種類について、個数換算が可能な廃棄物種類については、表：資源委託5の対象廃棄物種類の委託による資源化投入量に重量当たりの個数（表：資源委託3）を乗じ資源化個数を入力し、個数換算ができない廃棄物種類については、表：資源委託5の対象廃棄物種類の委託による資源化投入量を入力</t>
    <rPh sb="96" eb="98">
      <t>イタク</t>
    </rPh>
    <phoneticPr fontId="4"/>
  </si>
  <si>
    <t>表：資源直営1に「1」が入力されている資源化ライン・廃棄物種類について、個数換算な可能な廃棄物種類については表：資源直営1の対象廃棄物種類の直営施設への資源化投入量に重量当たりの個数（表：資源直営3）を乗じ資源化個数を入力し、個数換算ができない廃棄物種類については、表：資源直営1の対象廃棄物種類の直営施設への資源化投入量を入力</t>
    <rPh sb="12" eb="14">
      <t>ニュウリョク</t>
    </rPh>
    <rPh sb="26" eb="29">
      <t>ハイキブツ</t>
    </rPh>
    <rPh sb="29" eb="31">
      <t>シュルイ</t>
    </rPh>
    <rPh sb="41" eb="43">
      <t>カノウ</t>
    </rPh>
    <rPh sb="44" eb="47">
      <t>ハイキブツ</t>
    </rPh>
    <rPh sb="47" eb="49">
      <t>シュルイ</t>
    </rPh>
    <rPh sb="62" eb="64">
      <t>タイショウ</t>
    </rPh>
    <rPh sb="64" eb="67">
      <t>ハイキブツ</t>
    </rPh>
    <rPh sb="67" eb="69">
      <t>シュルイ</t>
    </rPh>
    <rPh sb="70" eb="72">
      <t>チョクエイ</t>
    </rPh>
    <rPh sb="72" eb="74">
      <t>シセツ</t>
    </rPh>
    <rPh sb="83" eb="85">
      <t>ジュウリョウ</t>
    </rPh>
    <rPh sb="85" eb="86">
      <t>ア</t>
    </rPh>
    <rPh sb="92" eb="93">
      <t>ヒョウ</t>
    </rPh>
    <rPh sb="94" eb="96">
      <t>シゲン</t>
    </rPh>
    <rPh sb="96" eb="98">
      <t>チョクエイ</t>
    </rPh>
    <rPh sb="101" eb="102">
      <t>ジョウ</t>
    </rPh>
    <rPh sb="103" eb="106">
      <t>シゲンカ</t>
    </rPh>
    <rPh sb="109" eb="111">
      <t>ニュウリョク</t>
    </rPh>
    <rPh sb="122" eb="125">
      <t>ハイキブツ</t>
    </rPh>
    <rPh sb="125" eb="127">
      <t>シュルイ</t>
    </rPh>
    <rPh sb="162" eb="164">
      <t>ニュウリョク</t>
    </rPh>
    <phoneticPr fontId="4"/>
  </si>
  <si>
    <t>表：資源公設1に「1」が入力されている資源化ライン・廃棄物種類について、個数換算な可能な廃棄物種類については表：資源公設6の当該自治体のみの資源化投入量に重量当たりの個数（表：資源公設3）を乗じ資源化個数を入力し、個数換算ができない廃棄物種類については、表：資源公設6の当該自治体のみの資源化投入量を入力</t>
  </si>
  <si>
    <t>（１）廃棄物種類ごとの費用合計を発生量（収集運搬量＋直接搬入量）で割り、発生量当たりの総原価を算出</t>
    <rPh sb="3" eb="6">
      <t>ハイキブツ</t>
    </rPh>
    <rPh sb="6" eb="8">
      <t>シュルイ</t>
    </rPh>
    <rPh sb="11" eb="13">
      <t>ヒヨウ</t>
    </rPh>
    <rPh sb="13" eb="15">
      <t>ゴウケイ</t>
    </rPh>
    <rPh sb="16" eb="18">
      <t>ハッセイ</t>
    </rPh>
    <rPh sb="18" eb="19">
      <t>リョウ</t>
    </rPh>
    <rPh sb="20" eb="22">
      <t>シュウシュウ</t>
    </rPh>
    <rPh sb="22" eb="24">
      <t>ウンパン</t>
    </rPh>
    <rPh sb="24" eb="25">
      <t>リョウ</t>
    </rPh>
    <rPh sb="26" eb="28">
      <t>チョクセツ</t>
    </rPh>
    <rPh sb="28" eb="30">
      <t>ハンニュウ</t>
    </rPh>
    <rPh sb="30" eb="31">
      <t>リョウ</t>
    </rPh>
    <rPh sb="33" eb="34">
      <t>ワ</t>
    </rPh>
    <rPh sb="36" eb="38">
      <t>ハッセイ</t>
    </rPh>
    <rPh sb="38" eb="39">
      <t>リョウ</t>
    </rPh>
    <rPh sb="39" eb="40">
      <t>ア</t>
    </rPh>
    <rPh sb="43" eb="44">
      <t>ソウ</t>
    </rPh>
    <rPh sb="44" eb="46">
      <t>ゲンカ</t>
    </rPh>
    <rPh sb="47" eb="49">
      <t>サンシュツ</t>
    </rPh>
    <phoneticPr fontId="4"/>
  </si>
  <si>
    <t>発生量あたりの総原価　＝　費用合計　/　（発生量*1000）</t>
    <rPh sb="0" eb="2">
      <t>ハッセイ</t>
    </rPh>
    <rPh sb="2" eb="3">
      <t>リョウ</t>
    </rPh>
    <rPh sb="7" eb="8">
      <t>ソウ</t>
    </rPh>
    <rPh sb="8" eb="10">
      <t>ゲンカ</t>
    </rPh>
    <rPh sb="13" eb="15">
      <t>ヒヨウ</t>
    </rPh>
    <rPh sb="15" eb="17">
      <t>ゴウケイ</t>
    </rPh>
    <rPh sb="21" eb="23">
      <t>ハッセイ</t>
    </rPh>
    <rPh sb="23" eb="24">
      <t>リョウ</t>
    </rPh>
    <phoneticPr fontId="4"/>
  </si>
  <si>
    <t>発生量あたりの総原価（円/kg-収集運搬量＋直接搬入量）</t>
    <rPh sb="0" eb="2">
      <t>ハッセイ</t>
    </rPh>
    <rPh sb="2" eb="3">
      <t>リョウ</t>
    </rPh>
    <rPh sb="7" eb="8">
      <t>ソウ</t>
    </rPh>
    <rPh sb="8" eb="10">
      <t>ゲンカ</t>
    </rPh>
    <rPh sb="11" eb="12">
      <t>エン</t>
    </rPh>
    <rPh sb="16" eb="18">
      <t>シュウシュウ</t>
    </rPh>
    <rPh sb="18" eb="20">
      <t>ウンパン</t>
    </rPh>
    <rPh sb="20" eb="21">
      <t>リョウ</t>
    </rPh>
    <rPh sb="22" eb="24">
      <t>チョクセツ</t>
    </rPh>
    <rPh sb="24" eb="26">
      <t>ハンニュウ</t>
    </rPh>
    <rPh sb="26" eb="27">
      <t>リョウ</t>
    </rPh>
    <phoneticPr fontId="4"/>
  </si>
  <si>
    <t>収集運搬した廃棄物の総原価（円/kg-収集運搬量）</t>
    <rPh sb="0" eb="2">
      <t>シュウシュウ</t>
    </rPh>
    <rPh sb="2" eb="4">
      <t>ウンパン</t>
    </rPh>
    <rPh sb="6" eb="9">
      <t>ハイ</t>
    </rPh>
    <phoneticPr fontId="4"/>
  </si>
  <si>
    <t>直接搬入した廃棄物の総原価（円/kg-直接搬入量）</t>
  </si>
  <si>
    <t>住民１人あたりの廃棄物処理費用
（円/人）</t>
  </si>
  <si>
    <t>１世帯あたりの廃棄物処理費用
（円/世帯）</t>
  </si>
  <si>
    <t>原価（円/kg）</t>
    <rPh sb="0" eb="2">
      <t>ゲンカ</t>
    </rPh>
    <rPh sb="3" eb="4">
      <t>エン</t>
    </rPh>
    <phoneticPr fontId="4"/>
  </si>
  <si>
    <t>該当部門
使用率（%）</t>
    <rPh sb="0" eb="2">
      <t>ガイトウ</t>
    </rPh>
    <rPh sb="2" eb="4">
      <t>ブモン</t>
    </rPh>
    <rPh sb="5" eb="7">
      <t>シヨウ</t>
    </rPh>
    <rPh sb="7" eb="8">
      <t>リツ</t>
    </rPh>
    <phoneticPr fontId="4"/>
  </si>
  <si>
    <t>（１）委託量もしくは組合による収集運搬量（t/年）として組合全体量のみを把握している場合は、「一部事務組合全体の人口に占める当該自治体の人口」の割合を乗じて、当該自治体分のみの収集運搬量を算出</t>
    <rPh sb="3" eb="5">
      <t>イタク</t>
    </rPh>
    <rPh sb="5" eb="6">
      <t>リョウ</t>
    </rPh>
    <rPh sb="10" eb="12">
      <t>クミアイ</t>
    </rPh>
    <rPh sb="15" eb="17">
      <t>シュウシュウ</t>
    </rPh>
    <rPh sb="17" eb="19">
      <t>ウンパン</t>
    </rPh>
    <rPh sb="19" eb="20">
      <t>リョウ</t>
    </rPh>
    <rPh sb="23" eb="24">
      <t>ネン</t>
    </rPh>
    <rPh sb="28" eb="30">
      <t>クミアイ</t>
    </rPh>
    <rPh sb="30" eb="32">
      <t>ゼンタイ</t>
    </rPh>
    <rPh sb="32" eb="33">
      <t>リョウ</t>
    </rPh>
    <rPh sb="36" eb="38">
      <t>ハアク</t>
    </rPh>
    <rPh sb="42" eb="44">
      <t>バアイ</t>
    </rPh>
    <rPh sb="47" eb="49">
      <t>イチブ</t>
    </rPh>
    <rPh sb="49" eb="51">
      <t>ジム</t>
    </rPh>
    <rPh sb="51" eb="53">
      <t>クミアイ</t>
    </rPh>
    <rPh sb="53" eb="55">
      <t>ゼンタイ</t>
    </rPh>
    <rPh sb="56" eb="58">
      <t>ジンコウ</t>
    </rPh>
    <rPh sb="59" eb="60">
      <t>シ</t>
    </rPh>
    <rPh sb="62" eb="64">
      <t>トウガイ</t>
    </rPh>
    <rPh sb="64" eb="67">
      <t>ジチタイ</t>
    </rPh>
    <rPh sb="68" eb="70">
      <t>ジンコウ</t>
    </rPh>
    <rPh sb="72" eb="74">
      <t>ワリアイ</t>
    </rPh>
    <rPh sb="75" eb="76">
      <t>ジョウ</t>
    </rPh>
    <rPh sb="79" eb="81">
      <t>トウガイ</t>
    </rPh>
    <rPh sb="81" eb="84">
      <t>ジチタイ</t>
    </rPh>
    <rPh sb="84" eb="85">
      <t>ブン</t>
    </rPh>
    <rPh sb="88" eb="90">
      <t>シュウシュウ</t>
    </rPh>
    <rPh sb="90" eb="92">
      <t>ウンパン</t>
    </rPh>
    <rPh sb="92" eb="93">
      <t>リョウ</t>
    </rPh>
    <rPh sb="94" eb="96">
      <t>サンシュツ</t>
    </rPh>
    <phoneticPr fontId="4"/>
  </si>
  <si>
    <t>対象委託区分の当該自治体のみの収集運搬量（t/年）　＝　委託料もしくは、組合による収集運搬量（t/年）　×　（当該自治体の人口/一部事務組合構成市町村の合計人口）</t>
    <rPh sb="0" eb="2">
      <t>タイショウ</t>
    </rPh>
    <rPh sb="2" eb="4">
      <t>イタク</t>
    </rPh>
    <rPh sb="4" eb="6">
      <t>クブン</t>
    </rPh>
    <rPh sb="7" eb="9">
      <t>トウガイ</t>
    </rPh>
    <rPh sb="9" eb="12">
      <t>ジチタイ</t>
    </rPh>
    <rPh sb="15" eb="17">
      <t>シュウシュウ</t>
    </rPh>
    <rPh sb="17" eb="19">
      <t>ウンパン</t>
    </rPh>
    <rPh sb="19" eb="20">
      <t>リョウ</t>
    </rPh>
    <rPh sb="23" eb="24">
      <t>ネン</t>
    </rPh>
    <rPh sb="28" eb="31">
      <t>イタクリョウ</t>
    </rPh>
    <rPh sb="36" eb="38">
      <t>クミアイ</t>
    </rPh>
    <rPh sb="41" eb="43">
      <t>シュウシュウ</t>
    </rPh>
    <rPh sb="43" eb="45">
      <t>ウンパン</t>
    </rPh>
    <rPh sb="45" eb="46">
      <t>リョウ</t>
    </rPh>
    <rPh sb="49" eb="50">
      <t>ネン</t>
    </rPh>
    <rPh sb="55" eb="57">
      <t>トウガイ</t>
    </rPh>
    <rPh sb="57" eb="60">
      <t>ジチタイ</t>
    </rPh>
    <rPh sb="61" eb="63">
      <t>ジンコウ</t>
    </rPh>
    <rPh sb="64" eb="66">
      <t>イチブ</t>
    </rPh>
    <rPh sb="66" eb="68">
      <t>ジム</t>
    </rPh>
    <rPh sb="68" eb="70">
      <t>クミアイ</t>
    </rPh>
    <rPh sb="70" eb="72">
      <t>コウセイ</t>
    </rPh>
    <rPh sb="72" eb="75">
      <t>シチョウソン</t>
    </rPh>
    <rPh sb="76" eb="78">
      <t>ゴウケイ</t>
    </rPh>
    <rPh sb="78" eb="80">
      <t>ジンコウ</t>
    </rPh>
    <phoneticPr fontId="4"/>
  </si>
  <si>
    <t>委託量もしくは組合による収集運搬量
（t/年）</t>
  </si>
  <si>
    <t>（１）委託量もしくは当該施設搬入量合計（t/年）として組合全体量のみを把握している場合は、「一部事務組合全体の人口に占める当該自治体の人口」の割合を乗じて、当該自治体分のみの搬入量を算出</t>
  </si>
  <si>
    <t>対象委託区分の当該自治体のみの収集運搬量（t/年）　＝　委託量もしくは、組合による収集運搬量（t/年）　×　（当該自治体の人口/一部事務自治体構成市町村の合計人口）</t>
    <rPh sb="0" eb="2">
      <t>タイショウ</t>
    </rPh>
    <rPh sb="2" eb="4">
      <t>イタク</t>
    </rPh>
    <rPh sb="4" eb="6">
      <t>クブン</t>
    </rPh>
    <rPh sb="7" eb="9">
      <t>トウガイ</t>
    </rPh>
    <rPh sb="9" eb="12">
      <t>ジチタイ</t>
    </rPh>
    <rPh sb="15" eb="17">
      <t>シュウシュウ</t>
    </rPh>
    <rPh sb="17" eb="19">
      <t>ウンパン</t>
    </rPh>
    <rPh sb="19" eb="20">
      <t>リョウ</t>
    </rPh>
    <rPh sb="23" eb="24">
      <t>ネン</t>
    </rPh>
    <rPh sb="28" eb="30">
      <t>イタク</t>
    </rPh>
    <rPh sb="30" eb="31">
      <t>リョウ</t>
    </rPh>
    <rPh sb="36" eb="38">
      <t>クミアイ</t>
    </rPh>
    <rPh sb="41" eb="43">
      <t>シュウシュウ</t>
    </rPh>
    <rPh sb="43" eb="45">
      <t>ウンパン</t>
    </rPh>
    <rPh sb="45" eb="46">
      <t>リョウ</t>
    </rPh>
    <rPh sb="49" eb="50">
      <t>ネン</t>
    </rPh>
    <rPh sb="55" eb="57">
      <t>トウガイ</t>
    </rPh>
    <rPh sb="57" eb="60">
      <t>ジチタイ</t>
    </rPh>
    <rPh sb="61" eb="63">
      <t>ジンコウ</t>
    </rPh>
    <rPh sb="64" eb="66">
      <t>イチブ</t>
    </rPh>
    <rPh sb="66" eb="68">
      <t>ジム</t>
    </rPh>
    <rPh sb="68" eb="71">
      <t>ジチタイ</t>
    </rPh>
    <rPh sb="71" eb="73">
      <t>コウセイ</t>
    </rPh>
    <rPh sb="73" eb="76">
      <t>シチョウソン</t>
    </rPh>
    <rPh sb="77" eb="79">
      <t>ゴウケイ</t>
    </rPh>
    <rPh sb="79" eb="81">
      <t>ジンコウ</t>
    </rPh>
    <phoneticPr fontId="4"/>
  </si>
  <si>
    <t>（１）「委託量もしくは組合による取扱量（t/年）」、「委託量もしくは組合による収集運搬量（t/年）」について組合全体量のみを把握している場合は、「一部事務組合全体の人口に占める当該自治体の人口」の割合を乗じて、当該自治体分のみの取扱量、収集運搬量を算出</t>
  </si>
  <si>
    <t>対象委託区分の当該自治体のみの収集運搬量（t/年）　＝　委託量もしくは組合による収集運搬量（t/年）　×　（当該自治体の人口/一部事務自治体構成市町村の合計人口）</t>
    <rPh sb="0" eb="2">
      <t>タイショウ</t>
    </rPh>
    <rPh sb="2" eb="4">
      <t>イタク</t>
    </rPh>
    <rPh sb="4" eb="6">
      <t>クブン</t>
    </rPh>
    <rPh sb="7" eb="9">
      <t>トウガイ</t>
    </rPh>
    <rPh sb="9" eb="12">
      <t>ジチタイ</t>
    </rPh>
    <rPh sb="15" eb="17">
      <t>シュウシュウ</t>
    </rPh>
    <rPh sb="17" eb="19">
      <t>ウンパン</t>
    </rPh>
    <rPh sb="19" eb="20">
      <t>リョウ</t>
    </rPh>
    <rPh sb="23" eb="24">
      <t>ネン</t>
    </rPh>
    <rPh sb="28" eb="30">
      <t>イタク</t>
    </rPh>
    <rPh sb="30" eb="31">
      <t>リョウ</t>
    </rPh>
    <rPh sb="35" eb="37">
      <t>クミアイ</t>
    </rPh>
    <rPh sb="40" eb="42">
      <t>シュウシュウ</t>
    </rPh>
    <rPh sb="42" eb="44">
      <t>ウンパン</t>
    </rPh>
    <rPh sb="44" eb="45">
      <t>リョウ</t>
    </rPh>
    <rPh sb="48" eb="49">
      <t>ネン</t>
    </rPh>
    <rPh sb="54" eb="56">
      <t>トウガイ</t>
    </rPh>
    <rPh sb="56" eb="59">
      <t>ジチタイ</t>
    </rPh>
    <rPh sb="60" eb="62">
      <t>ジンコウ</t>
    </rPh>
    <rPh sb="63" eb="65">
      <t>イチブ</t>
    </rPh>
    <rPh sb="65" eb="67">
      <t>ジム</t>
    </rPh>
    <rPh sb="67" eb="70">
      <t>ジチタイ</t>
    </rPh>
    <rPh sb="70" eb="72">
      <t>コウセイ</t>
    </rPh>
    <rPh sb="72" eb="75">
      <t>シチョウソン</t>
    </rPh>
    <rPh sb="76" eb="78">
      <t>ゴウケイ</t>
    </rPh>
    <rPh sb="78" eb="80">
      <t>ジンコウ</t>
    </rPh>
    <phoneticPr fontId="4"/>
  </si>
  <si>
    <t>（１）委託量もしくは組合による収集運搬量（t/年）として組合全体量のみを把握している場合は、「組合全体の人口に占める当該自治体の人口」の割合を乗じて、当該自治体分のみの収集運搬量を算出</t>
  </si>
  <si>
    <t>対象委託区分の当該自治体のみの収集運搬量（t/年）　＝　委託料もしくは、組合による収集運搬量（t/年）　×　（当該自治体の人口/一部事務自治体構成市町村の合計人口）</t>
    <rPh sb="0" eb="2">
      <t>タイショウ</t>
    </rPh>
    <rPh sb="2" eb="4">
      <t>イタク</t>
    </rPh>
    <rPh sb="4" eb="6">
      <t>クブン</t>
    </rPh>
    <rPh sb="7" eb="9">
      <t>トウガイ</t>
    </rPh>
    <rPh sb="9" eb="12">
      <t>ジチタイ</t>
    </rPh>
    <rPh sb="15" eb="17">
      <t>シュウシュウ</t>
    </rPh>
    <rPh sb="17" eb="19">
      <t>ウンパン</t>
    </rPh>
    <rPh sb="19" eb="20">
      <t>リョウ</t>
    </rPh>
    <rPh sb="23" eb="24">
      <t>ネン</t>
    </rPh>
    <rPh sb="28" eb="31">
      <t>イタクリョウ</t>
    </rPh>
    <rPh sb="36" eb="38">
      <t>クミアイ</t>
    </rPh>
    <rPh sb="41" eb="43">
      <t>シュウシュウ</t>
    </rPh>
    <rPh sb="43" eb="45">
      <t>ウンパン</t>
    </rPh>
    <rPh sb="45" eb="46">
      <t>リョウ</t>
    </rPh>
    <rPh sb="49" eb="50">
      <t>ネン</t>
    </rPh>
    <rPh sb="55" eb="57">
      <t>トウガイ</t>
    </rPh>
    <rPh sb="57" eb="60">
      <t>ジチタイ</t>
    </rPh>
    <rPh sb="61" eb="63">
      <t>ジンコウ</t>
    </rPh>
    <rPh sb="64" eb="66">
      <t>イチブ</t>
    </rPh>
    <rPh sb="66" eb="68">
      <t>ジム</t>
    </rPh>
    <rPh sb="68" eb="71">
      <t>ジチタイ</t>
    </rPh>
    <rPh sb="71" eb="73">
      <t>コウセイ</t>
    </rPh>
    <rPh sb="73" eb="76">
      <t>シチョウソン</t>
    </rPh>
    <rPh sb="77" eb="79">
      <t>ゴウケイ</t>
    </rPh>
    <rPh sb="79" eb="81">
      <t>ジンコウ</t>
    </rPh>
    <phoneticPr fontId="4"/>
  </si>
  <si>
    <t>（２）委託量もしくは組合による収集運搬量（t/年）として組合全体量のみを把握している場合は、「組合全体の人口に占める当該自治体の人口」の割合を乗じて、当該自治体分のみの収集運搬量を算出</t>
  </si>
  <si>
    <t>対象委託区分の当該自治体のみの収集運搬量（t/年）　＝　物件費（t/年）　×　（当該自治体の人口/一部事務自治体構成市町村の合計人口）</t>
    <rPh sb="0" eb="2">
      <t>タイショウ</t>
    </rPh>
    <rPh sb="2" eb="4">
      <t>イタク</t>
    </rPh>
    <rPh sb="4" eb="6">
      <t>クブン</t>
    </rPh>
    <rPh sb="7" eb="9">
      <t>トウガイ</t>
    </rPh>
    <rPh sb="9" eb="12">
      <t>ジチタイ</t>
    </rPh>
    <rPh sb="15" eb="17">
      <t>シュウシュウ</t>
    </rPh>
    <rPh sb="17" eb="19">
      <t>ウンパン</t>
    </rPh>
    <rPh sb="19" eb="20">
      <t>リョウ</t>
    </rPh>
    <rPh sb="23" eb="24">
      <t>ネン</t>
    </rPh>
    <rPh sb="28" eb="31">
      <t>ブッケンヒ</t>
    </rPh>
    <rPh sb="34" eb="35">
      <t>ネン</t>
    </rPh>
    <rPh sb="40" eb="42">
      <t>トウガイ</t>
    </rPh>
    <rPh sb="42" eb="45">
      <t>ジチタイ</t>
    </rPh>
    <rPh sb="46" eb="48">
      <t>ジンコウ</t>
    </rPh>
    <rPh sb="49" eb="51">
      <t>イチブ</t>
    </rPh>
    <rPh sb="51" eb="53">
      <t>ジム</t>
    </rPh>
    <rPh sb="53" eb="56">
      <t>ジチタイ</t>
    </rPh>
    <rPh sb="56" eb="58">
      <t>コウセイ</t>
    </rPh>
    <rPh sb="58" eb="61">
      <t>シチョウソン</t>
    </rPh>
    <rPh sb="62" eb="64">
      <t>ゴウケイ</t>
    </rPh>
    <rPh sb="64" eb="66">
      <t>ジンコウ</t>
    </rPh>
    <phoneticPr fontId="4"/>
  </si>
  <si>
    <t>委託量もしくは
組合による
処理量
（t/年）</t>
    <rPh sb="0" eb="2">
      <t>イタク</t>
    </rPh>
    <rPh sb="2" eb="3">
      <t>リョウ</t>
    </rPh>
    <rPh sb="8" eb="10">
      <t>クミアイ</t>
    </rPh>
    <rPh sb="14" eb="16">
      <t>ショリ</t>
    </rPh>
    <rPh sb="16" eb="17">
      <t>リョウ</t>
    </rPh>
    <phoneticPr fontId="4"/>
  </si>
  <si>
    <t>（１）委託量もしくは組合による処理量（t/年）として組合全体量のみを把握している場合は、「組合全体の人口に占める当該自治体の人口」の割合を乗じて、当該自治体分のみの処理量を算出</t>
    <rPh sb="3" eb="5">
      <t>イタク</t>
    </rPh>
    <rPh sb="5" eb="6">
      <t>リョウ</t>
    </rPh>
    <rPh sb="10" eb="12">
      <t>クミアイ</t>
    </rPh>
    <rPh sb="15" eb="17">
      <t>ショリ</t>
    </rPh>
    <rPh sb="17" eb="18">
      <t>リョウ</t>
    </rPh>
    <rPh sb="21" eb="22">
      <t>ネン</t>
    </rPh>
    <rPh sb="26" eb="28">
      <t>クミアイ</t>
    </rPh>
    <rPh sb="28" eb="30">
      <t>ゼンタイ</t>
    </rPh>
    <rPh sb="30" eb="31">
      <t>リョウ</t>
    </rPh>
    <rPh sb="34" eb="36">
      <t>ハアク</t>
    </rPh>
    <rPh sb="40" eb="42">
      <t>バアイ</t>
    </rPh>
    <rPh sb="47" eb="49">
      <t>ゼンタイ</t>
    </rPh>
    <rPh sb="50" eb="52">
      <t>ジンコウ</t>
    </rPh>
    <rPh sb="53" eb="54">
      <t>シ</t>
    </rPh>
    <rPh sb="56" eb="58">
      <t>トウガイ</t>
    </rPh>
    <rPh sb="58" eb="61">
      <t>ジチタイ</t>
    </rPh>
    <rPh sb="62" eb="64">
      <t>ジンコウ</t>
    </rPh>
    <rPh sb="66" eb="68">
      <t>ワリアイ</t>
    </rPh>
    <rPh sb="69" eb="70">
      <t>ジョウ</t>
    </rPh>
    <rPh sb="73" eb="75">
      <t>トウガイ</t>
    </rPh>
    <rPh sb="75" eb="78">
      <t>ジチタイ</t>
    </rPh>
    <rPh sb="78" eb="79">
      <t>ブン</t>
    </rPh>
    <rPh sb="82" eb="84">
      <t>ショリ</t>
    </rPh>
    <rPh sb="84" eb="85">
      <t>リョウ</t>
    </rPh>
    <rPh sb="86" eb="88">
      <t>サンシュツ</t>
    </rPh>
    <phoneticPr fontId="4"/>
  </si>
  <si>
    <t>対象委託区分の当該自治体のみの中間処理投入量（t/年）　＝　委託料もしくは、組合による処理量（t/年）　×　（当該自治体の人口/一部事務自治体構成市町村の合計人口）</t>
    <rPh sb="0" eb="2">
      <t>タイショウ</t>
    </rPh>
    <rPh sb="2" eb="4">
      <t>イタク</t>
    </rPh>
    <rPh sb="4" eb="6">
      <t>クブン</t>
    </rPh>
    <rPh sb="7" eb="9">
      <t>トウガイ</t>
    </rPh>
    <rPh sb="9" eb="12">
      <t>ジチタイ</t>
    </rPh>
    <rPh sb="15" eb="17">
      <t>チュウカン</t>
    </rPh>
    <rPh sb="17" eb="19">
      <t>ショリ</t>
    </rPh>
    <rPh sb="19" eb="21">
      <t>トウニュウ</t>
    </rPh>
    <rPh sb="21" eb="22">
      <t>リョウ</t>
    </rPh>
    <rPh sb="25" eb="26">
      <t>ネン</t>
    </rPh>
    <rPh sb="30" eb="33">
      <t>イタクリョウ</t>
    </rPh>
    <rPh sb="38" eb="40">
      <t>クミアイ</t>
    </rPh>
    <rPh sb="43" eb="45">
      <t>ショリ</t>
    </rPh>
    <rPh sb="45" eb="46">
      <t>リョウ</t>
    </rPh>
    <rPh sb="49" eb="50">
      <t>ネン</t>
    </rPh>
    <rPh sb="55" eb="57">
      <t>トウガイ</t>
    </rPh>
    <rPh sb="57" eb="60">
      <t>ジチタイ</t>
    </rPh>
    <rPh sb="61" eb="63">
      <t>ジンコウ</t>
    </rPh>
    <rPh sb="64" eb="66">
      <t>イチブ</t>
    </rPh>
    <rPh sb="66" eb="68">
      <t>ジム</t>
    </rPh>
    <rPh sb="68" eb="71">
      <t>ジチタイ</t>
    </rPh>
    <rPh sb="71" eb="73">
      <t>コウセイ</t>
    </rPh>
    <rPh sb="73" eb="76">
      <t>シチョウソン</t>
    </rPh>
    <rPh sb="77" eb="79">
      <t>ゴウケイ</t>
    </rPh>
    <rPh sb="79" eb="81">
      <t>ジンコウ</t>
    </rPh>
    <phoneticPr fontId="4"/>
  </si>
  <si>
    <t>委託量もしくは組合による処理量（t/年）</t>
  </si>
  <si>
    <t>当該施設への
中間処理投入量
（t/年）</t>
    <rPh sb="0" eb="2">
      <t>トウガイ</t>
    </rPh>
    <rPh sb="2" eb="4">
      <t>シセツ</t>
    </rPh>
    <rPh sb="7" eb="9">
      <t>チュウカン</t>
    </rPh>
    <rPh sb="9" eb="11">
      <t>ショリ</t>
    </rPh>
    <rPh sb="11" eb="13">
      <t>トウニュウ</t>
    </rPh>
    <rPh sb="13" eb="14">
      <t>リョウ</t>
    </rPh>
    <rPh sb="18" eb="19">
      <t>ネン</t>
    </rPh>
    <phoneticPr fontId="4"/>
  </si>
  <si>
    <t>対象委託区分の当該自治体のみの中間処理投入量（t/年）　＝　委託料もしくは、組合による処理量（t/年）　×　（当該自治体の人口/一部事務自治体構成市町村の合計人口）</t>
    <rPh sb="0" eb="2">
      <t>タイショウ</t>
    </rPh>
    <rPh sb="2" eb="4">
      <t>イタク</t>
    </rPh>
    <rPh sb="4" eb="6">
      <t>クブン</t>
    </rPh>
    <rPh sb="7" eb="9">
      <t>トウガイ</t>
    </rPh>
    <rPh sb="9" eb="12">
      <t>ジチタイ</t>
    </rPh>
    <rPh sb="25" eb="26">
      <t>ネン</t>
    </rPh>
    <rPh sb="30" eb="33">
      <t>イタクリョウ</t>
    </rPh>
    <rPh sb="38" eb="40">
      <t>クミアイ</t>
    </rPh>
    <rPh sb="43" eb="45">
      <t>ショリ</t>
    </rPh>
    <rPh sb="45" eb="46">
      <t>リョウ</t>
    </rPh>
    <rPh sb="49" eb="50">
      <t>ネン</t>
    </rPh>
    <rPh sb="55" eb="57">
      <t>トウガイ</t>
    </rPh>
    <rPh sb="57" eb="60">
      <t>ジチタイ</t>
    </rPh>
    <rPh sb="61" eb="63">
      <t>ジンコウ</t>
    </rPh>
    <rPh sb="64" eb="66">
      <t>イチブ</t>
    </rPh>
    <rPh sb="66" eb="68">
      <t>ジム</t>
    </rPh>
    <rPh sb="68" eb="71">
      <t>ジチタイ</t>
    </rPh>
    <rPh sb="71" eb="73">
      <t>コウセイ</t>
    </rPh>
    <rPh sb="73" eb="76">
      <t>シチョウソン</t>
    </rPh>
    <rPh sb="77" eb="79">
      <t>ゴウケイ</t>
    </rPh>
    <rPh sb="79" eb="81">
      <t>ジンコウ</t>
    </rPh>
    <phoneticPr fontId="4"/>
  </si>
  <si>
    <t>（１）委託量もしくは組合による埋立処分量（t/年）として組合全体量のみを把握している場合は、「組合全体の人口に占める当該自治体の人口」の割合を乗じて、当該自治体分のみの埋立処分量を算出</t>
    <rPh sb="3" eb="5">
      <t>イタク</t>
    </rPh>
    <rPh sb="5" eb="6">
      <t>リョウ</t>
    </rPh>
    <rPh sb="10" eb="12">
      <t>クミアイ</t>
    </rPh>
    <rPh sb="15" eb="17">
      <t>ウメタテ</t>
    </rPh>
    <rPh sb="17" eb="19">
      <t>ショブン</t>
    </rPh>
    <rPh sb="19" eb="20">
      <t>リョウ</t>
    </rPh>
    <rPh sb="23" eb="24">
      <t>ネン</t>
    </rPh>
    <rPh sb="28" eb="30">
      <t>クミアイ</t>
    </rPh>
    <rPh sb="30" eb="32">
      <t>ゼンタイ</t>
    </rPh>
    <rPh sb="32" eb="33">
      <t>リョウ</t>
    </rPh>
    <rPh sb="36" eb="38">
      <t>ハアク</t>
    </rPh>
    <rPh sb="42" eb="44">
      <t>バアイ</t>
    </rPh>
    <rPh sb="49" eb="51">
      <t>ゼンタイ</t>
    </rPh>
    <rPh sb="52" eb="54">
      <t>ジンコウ</t>
    </rPh>
    <rPh sb="55" eb="56">
      <t>シ</t>
    </rPh>
    <rPh sb="58" eb="60">
      <t>トウガイ</t>
    </rPh>
    <rPh sb="60" eb="63">
      <t>ジチタイ</t>
    </rPh>
    <rPh sb="64" eb="66">
      <t>ジンコウ</t>
    </rPh>
    <rPh sb="68" eb="70">
      <t>ワリアイ</t>
    </rPh>
    <rPh sb="71" eb="72">
      <t>ジョウ</t>
    </rPh>
    <rPh sb="75" eb="77">
      <t>トウガイ</t>
    </rPh>
    <rPh sb="77" eb="80">
      <t>ジチタイ</t>
    </rPh>
    <rPh sb="80" eb="81">
      <t>ブン</t>
    </rPh>
    <rPh sb="84" eb="86">
      <t>ウメタテ</t>
    </rPh>
    <rPh sb="86" eb="88">
      <t>ショブン</t>
    </rPh>
    <rPh sb="88" eb="89">
      <t>リョウ</t>
    </rPh>
    <rPh sb="90" eb="92">
      <t>サンシュツ</t>
    </rPh>
    <phoneticPr fontId="4"/>
  </si>
  <si>
    <t>対象委託区分の当該自治体のみの埋立処分量（t/年）　＝　委託料もしくは組合による埋立処分量（t/年）　×　（当該自治体の人口/一部事務自治体構成市町村の合計人口）</t>
    <rPh sb="0" eb="2">
      <t>タイショウ</t>
    </rPh>
    <rPh sb="2" eb="4">
      <t>イタク</t>
    </rPh>
    <rPh sb="4" eb="6">
      <t>クブン</t>
    </rPh>
    <rPh sb="7" eb="9">
      <t>トウガイ</t>
    </rPh>
    <rPh sb="9" eb="12">
      <t>ジチタイ</t>
    </rPh>
    <rPh sb="15" eb="17">
      <t>ウメタテ</t>
    </rPh>
    <rPh sb="17" eb="19">
      <t>ショブン</t>
    </rPh>
    <rPh sb="19" eb="20">
      <t>リョウ</t>
    </rPh>
    <rPh sb="23" eb="24">
      <t>ネン</t>
    </rPh>
    <rPh sb="28" eb="31">
      <t>イタクリョウ</t>
    </rPh>
    <rPh sb="35" eb="37">
      <t>クミアイ</t>
    </rPh>
    <rPh sb="40" eb="42">
      <t>ウメタテ</t>
    </rPh>
    <rPh sb="42" eb="44">
      <t>ショブン</t>
    </rPh>
    <rPh sb="44" eb="45">
      <t>リョウ</t>
    </rPh>
    <rPh sb="48" eb="49">
      <t>ネン</t>
    </rPh>
    <rPh sb="54" eb="56">
      <t>トウガイ</t>
    </rPh>
    <rPh sb="56" eb="59">
      <t>ジチタイ</t>
    </rPh>
    <rPh sb="60" eb="62">
      <t>ジンコウ</t>
    </rPh>
    <rPh sb="63" eb="65">
      <t>イチブ</t>
    </rPh>
    <rPh sb="65" eb="67">
      <t>ジム</t>
    </rPh>
    <rPh sb="67" eb="70">
      <t>ジチタイ</t>
    </rPh>
    <rPh sb="70" eb="72">
      <t>コウセイ</t>
    </rPh>
    <rPh sb="72" eb="75">
      <t>シチョウソン</t>
    </rPh>
    <rPh sb="76" eb="78">
      <t>ゴウケイ</t>
    </rPh>
    <rPh sb="78" eb="80">
      <t>ジンコウ</t>
    </rPh>
    <phoneticPr fontId="4"/>
  </si>
  <si>
    <t>委託量もしくは組合による埋立処分量（t/年）</t>
  </si>
  <si>
    <t>対象委託区分の当該自治体のみの埋立処分量（t/年）＝委託料もしくは、組合による埋立処分量（t/年）　×　（当該自治体の人口/一部事務自治体構成市町村の合計人口）</t>
    <rPh sb="0" eb="2">
      <t>タイショウ</t>
    </rPh>
    <rPh sb="2" eb="4">
      <t>イタク</t>
    </rPh>
    <rPh sb="4" eb="6">
      <t>クブン</t>
    </rPh>
    <rPh sb="7" eb="9">
      <t>トウガイ</t>
    </rPh>
    <rPh sb="9" eb="12">
      <t>ジチタイ</t>
    </rPh>
    <rPh sb="15" eb="17">
      <t>ウメタ</t>
    </rPh>
    <rPh sb="17" eb="19">
      <t>ショブン</t>
    </rPh>
    <rPh sb="19" eb="20">
      <t>リョウ</t>
    </rPh>
    <rPh sb="23" eb="24">
      <t>ネン</t>
    </rPh>
    <rPh sb="26" eb="29">
      <t>イタクリョウ</t>
    </rPh>
    <rPh sb="34" eb="36">
      <t>クミアイ</t>
    </rPh>
    <rPh sb="39" eb="41">
      <t>ウメタテ</t>
    </rPh>
    <rPh sb="41" eb="43">
      <t>ショブン</t>
    </rPh>
    <rPh sb="43" eb="44">
      <t>リョウ</t>
    </rPh>
    <rPh sb="47" eb="48">
      <t>ネン</t>
    </rPh>
    <rPh sb="53" eb="55">
      <t>トウガイ</t>
    </rPh>
    <rPh sb="55" eb="58">
      <t>ジチタイ</t>
    </rPh>
    <rPh sb="59" eb="61">
      <t>ジンコウ</t>
    </rPh>
    <rPh sb="62" eb="64">
      <t>イチブ</t>
    </rPh>
    <rPh sb="64" eb="66">
      <t>ジム</t>
    </rPh>
    <rPh sb="66" eb="69">
      <t>ジチタイ</t>
    </rPh>
    <rPh sb="69" eb="71">
      <t>コウセイ</t>
    </rPh>
    <rPh sb="71" eb="74">
      <t>シチョウソン</t>
    </rPh>
    <rPh sb="75" eb="77">
      <t>ゴウケイ</t>
    </rPh>
    <rPh sb="77" eb="79">
      <t>ジンコウ</t>
    </rPh>
    <phoneticPr fontId="4"/>
  </si>
  <si>
    <t>委託量もしくは組合による埋立処分量（t/年）</t>
    <rPh sb="12" eb="14">
      <t>ウメタテ</t>
    </rPh>
    <rPh sb="14" eb="16">
      <t>ショブン</t>
    </rPh>
    <phoneticPr fontId="4"/>
  </si>
  <si>
    <t>（１）委託量もしくは組合による資源化投入量（t/年）として組合全体量のみを把握している場合は、「組合全体の人口に占める当該自治体の人口」の割合を乗じて、当該自治体分のみの資源化投入量を算出</t>
    <rPh sb="3" eb="5">
      <t>イタク</t>
    </rPh>
    <rPh sb="5" eb="6">
      <t>リョウ</t>
    </rPh>
    <rPh sb="10" eb="12">
      <t>クミアイ</t>
    </rPh>
    <rPh sb="15" eb="18">
      <t>シゲンカ</t>
    </rPh>
    <rPh sb="18" eb="20">
      <t>トウニュウ</t>
    </rPh>
    <rPh sb="20" eb="21">
      <t>リョウ</t>
    </rPh>
    <rPh sb="24" eb="25">
      <t>ネン</t>
    </rPh>
    <rPh sb="29" eb="31">
      <t>クミアイ</t>
    </rPh>
    <rPh sb="31" eb="33">
      <t>ゼンタイ</t>
    </rPh>
    <rPh sb="33" eb="34">
      <t>リョウ</t>
    </rPh>
    <rPh sb="37" eb="39">
      <t>ハアク</t>
    </rPh>
    <rPh sb="43" eb="45">
      <t>バアイ</t>
    </rPh>
    <rPh sb="50" eb="52">
      <t>ゼンタイ</t>
    </rPh>
    <rPh sb="53" eb="55">
      <t>ジンコウ</t>
    </rPh>
    <rPh sb="56" eb="57">
      <t>シ</t>
    </rPh>
    <rPh sb="59" eb="61">
      <t>トウガイ</t>
    </rPh>
    <rPh sb="61" eb="64">
      <t>ジチタイ</t>
    </rPh>
    <rPh sb="65" eb="67">
      <t>ジンコウ</t>
    </rPh>
    <rPh sb="69" eb="71">
      <t>ワリアイ</t>
    </rPh>
    <rPh sb="72" eb="73">
      <t>ジョウ</t>
    </rPh>
    <rPh sb="76" eb="78">
      <t>トウガイ</t>
    </rPh>
    <rPh sb="78" eb="81">
      <t>ジチタイ</t>
    </rPh>
    <rPh sb="81" eb="82">
      <t>ブン</t>
    </rPh>
    <rPh sb="85" eb="87">
      <t>シゲン</t>
    </rPh>
    <rPh sb="87" eb="88">
      <t>カ</t>
    </rPh>
    <rPh sb="90" eb="91">
      <t>リョウ</t>
    </rPh>
    <rPh sb="92" eb="94">
      <t>サンシュツ</t>
    </rPh>
    <phoneticPr fontId="4"/>
  </si>
  <si>
    <t>対象委託区分の当該自治体のみの資源化投入量（t/年）
＝委託料もしくは、組合による資源化投入量（t/年）×（当該自治体の人口/一部事務自治体構成市町村の合計人口）</t>
    <rPh sb="0" eb="2">
      <t>タイショウ</t>
    </rPh>
    <rPh sb="2" eb="4">
      <t>イタク</t>
    </rPh>
    <rPh sb="4" eb="6">
      <t>クブン</t>
    </rPh>
    <rPh sb="7" eb="9">
      <t>トウガイ</t>
    </rPh>
    <rPh sb="9" eb="12">
      <t>ジチタイ</t>
    </rPh>
    <rPh sb="15" eb="17">
      <t>シゲン</t>
    </rPh>
    <rPh sb="17" eb="18">
      <t>カ</t>
    </rPh>
    <rPh sb="20" eb="21">
      <t>リョウ</t>
    </rPh>
    <rPh sb="24" eb="25">
      <t>ネン</t>
    </rPh>
    <rPh sb="28" eb="31">
      <t>イタクリョウ</t>
    </rPh>
    <rPh sb="36" eb="38">
      <t>クミアイ</t>
    </rPh>
    <rPh sb="41" eb="43">
      <t>シゲン</t>
    </rPh>
    <rPh sb="43" eb="44">
      <t>カ</t>
    </rPh>
    <rPh sb="46" eb="47">
      <t>リョウ</t>
    </rPh>
    <rPh sb="50" eb="51">
      <t>ネン</t>
    </rPh>
    <rPh sb="54" eb="56">
      <t>トウガイ</t>
    </rPh>
    <rPh sb="56" eb="59">
      <t>ジチタイ</t>
    </rPh>
    <rPh sb="60" eb="62">
      <t>ジンコウ</t>
    </rPh>
    <rPh sb="63" eb="65">
      <t>イチブ</t>
    </rPh>
    <rPh sb="65" eb="67">
      <t>ジム</t>
    </rPh>
    <rPh sb="67" eb="70">
      <t>ジチタイ</t>
    </rPh>
    <rPh sb="70" eb="72">
      <t>コウセイ</t>
    </rPh>
    <rPh sb="72" eb="75">
      <t>シチョウソン</t>
    </rPh>
    <rPh sb="76" eb="78">
      <t>ゴウケイ</t>
    </rPh>
    <rPh sb="78" eb="80">
      <t>ジンコウ</t>
    </rPh>
    <phoneticPr fontId="4"/>
  </si>
  <si>
    <t>委託量もしくは組合による資源化投入量（t/年）</t>
  </si>
  <si>
    <t>（１）委託量もしくは組合による資源化投入量（t/年）として組合全体量のみを把握している場合は、「組合全体の人口に占める当該自治体の人口」の割合を乗じて、当該自治体分のみの資源化投入量を算出</t>
    <rPh sb="3" eb="5">
      <t>イタク</t>
    </rPh>
    <rPh sb="5" eb="6">
      <t>リョウ</t>
    </rPh>
    <rPh sb="10" eb="12">
      <t>クミアイ</t>
    </rPh>
    <rPh sb="24" eb="25">
      <t>ネン</t>
    </rPh>
    <rPh sb="29" eb="31">
      <t>クミアイ</t>
    </rPh>
    <rPh sb="31" eb="33">
      <t>ゼンタイ</t>
    </rPh>
    <rPh sb="33" eb="34">
      <t>リョウ</t>
    </rPh>
    <rPh sb="37" eb="39">
      <t>ハアク</t>
    </rPh>
    <rPh sb="43" eb="45">
      <t>バアイ</t>
    </rPh>
    <rPh sb="50" eb="52">
      <t>ゼンタイ</t>
    </rPh>
    <rPh sb="53" eb="55">
      <t>ジンコウ</t>
    </rPh>
    <rPh sb="56" eb="57">
      <t>シ</t>
    </rPh>
    <rPh sb="59" eb="61">
      <t>トウガイ</t>
    </rPh>
    <rPh sb="61" eb="64">
      <t>ジチタイ</t>
    </rPh>
    <rPh sb="65" eb="67">
      <t>ジンコウ</t>
    </rPh>
    <rPh sb="69" eb="71">
      <t>ワリアイ</t>
    </rPh>
    <rPh sb="72" eb="73">
      <t>ジョウ</t>
    </rPh>
    <rPh sb="76" eb="78">
      <t>トウガイ</t>
    </rPh>
    <rPh sb="78" eb="81">
      <t>ジチタイ</t>
    </rPh>
    <rPh sb="81" eb="82">
      <t>ブン</t>
    </rPh>
    <rPh sb="92" eb="94">
      <t>サンシュツ</t>
    </rPh>
    <phoneticPr fontId="4"/>
  </si>
  <si>
    <t>対象委託区分の当該自治体のみの資源化投入量（t/年）＝委託料もしくは、組合による資源化投入量（t/年）×（当該自治体の人口/一部事務自治体構成市町村の合計人口）</t>
    <rPh sb="0" eb="2">
      <t>タイショウ</t>
    </rPh>
    <rPh sb="2" eb="4">
      <t>イタク</t>
    </rPh>
    <rPh sb="4" eb="6">
      <t>クブン</t>
    </rPh>
    <rPh sb="7" eb="9">
      <t>トウガイ</t>
    </rPh>
    <rPh sb="9" eb="12">
      <t>ジチタイ</t>
    </rPh>
    <rPh sb="24" eb="25">
      <t>ネン</t>
    </rPh>
    <rPh sb="27" eb="30">
      <t>イタクリョウ</t>
    </rPh>
    <rPh sb="35" eb="37">
      <t>クミアイ</t>
    </rPh>
    <rPh sb="49" eb="50">
      <t>ネン</t>
    </rPh>
    <rPh sb="53" eb="55">
      <t>トウガイ</t>
    </rPh>
    <rPh sb="55" eb="58">
      <t>ジチタイ</t>
    </rPh>
    <rPh sb="59" eb="61">
      <t>ジンコウ</t>
    </rPh>
    <rPh sb="62" eb="64">
      <t>イチブ</t>
    </rPh>
    <rPh sb="64" eb="66">
      <t>ジム</t>
    </rPh>
    <rPh sb="66" eb="69">
      <t>ジチタイ</t>
    </rPh>
    <rPh sb="69" eb="71">
      <t>コウセイ</t>
    </rPh>
    <rPh sb="71" eb="74">
      <t>シチョウソン</t>
    </rPh>
    <rPh sb="75" eb="77">
      <t>ゴウケイ</t>
    </rPh>
    <rPh sb="77" eb="79">
      <t>ジンコウ</t>
    </rPh>
    <phoneticPr fontId="4"/>
  </si>
  <si>
    <t>指定法人
への引渡量（t/年）</t>
    <rPh sb="0" eb="2">
      <t>シテイ</t>
    </rPh>
    <rPh sb="2" eb="4">
      <t>ホウジン</t>
    </rPh>
    <rPh sb="7" eb="8">
      <t>ヒ</t>
    </rPh>
    <rPh sb="8" eb="9">
      <t>ワタ</t>
    </rPh>
    <rPh sb="9" eb="10">
      <t>リョウ</t>
    </rPh>
    <phoneticPr fontId="4"/>
  </si>
  <si>
    <t>民間事業者・組合等
への引渡量のうち
家庭系資源の量
（t/年）</t>
    <rPh sb="0" eb="2">
      <t>ミンカン</t>
    </rPh>
    <rPh sb="2" eb="5">
      <t>ジギョウシャ</t>
    </rPh>
    <rPh sb="6" eb="8">
      <t>クミアイ</t>
    </rPh>
    <rPh sb="8" eb="9">
      <t>トウ</t>
    </rPh>
    <rPh sb="12" eb="14">
      <t>ヒキワタシ</t>
    </rPh>
    <rPh sb="14" eb="15">
      <t>リョウ</t>
    </rPh>
    <rPh sb="19" eb="21">
      <t>カテイ</t>
    </rPh>
    <rPh sb="21" eb="22">
      <t>ケイ</t>
    </rPh>
    <rPh sb="22" eb="24">
      <t>シゲン</t>
    </rPh>
    <rPh sb="25" eb="26">
      <t>リョウ</t>
    </rPh>
    <rPh sb="30" eb="31">
      <t>ネン</t>
    </rPh>
    <phoneticPr fontId="4"/>
  </si>
  <si>
    <t>民間事業者・組合等
への引渡量のうち
事業系資源の量
（t/年）</t>
    <rPh sb="0" eb="2">
      <t>ミンカン</t>
    </rPh>
    <rPh sb="2" eb="5">
      <t>ジギョウシャ</t>
    </rPh>
    <rPh sb="6" eb="8">
      <t>クミアイ</t>
    </rPh>
    <rPh sb="8" eb="9">
      <t>トウ</t>
    </rPh>
    <rPh sb="12" eb="14">
      <t>ヒキワタシ</t>
    </rPh>
    <rPh sb="14" eb="15">
      <t>リョウ</t>
    </rPh>
    <rPh sb="19" eb="21">
      <t>ジギョウ</t>
    </rPh>
    <rPh sb="21" eb="22">
      <t>ケイ</t>
    </rPh>
    <rPh sb="22" eb="24">
      <t>シゲン</t>
    </rPh>
    <rPh sb="25" eb="26">
      <t>リョウ</t>
    </rPh>
    <rPh sb="30" eb="31">
      <t>ネン</t>
    </rPh>
    <phoneticPr fontId="4"/>
  </si>
  <si>
    <t>委託料もしくは組合負担金
（円/年）</t>
    <rPh sb="0" eb="3">
      <t>イタクリョウ</t>
    </rPh>
    <rPh sb="7" eb="9">
      <t>クミアイ</t>
    </rPh>
    <rPh sb="9" eb="12">
      <t>フタンキン</t>
    </rPh>
    <rPh sb="14" eb="15">
      <t>エン</t>
    </rPh>
    <rPh sb="16" eb="17">
      <t>ネン</t>
    </rPh>
    <phoneticPr fontId="4"/>
  </si>
  <si>
    <t>車両に係る物件費
（円/年）</t>
    <rPh sb="0" eb="2">
      <t>シャリョウ</t>
    </rPh>
    <rPh sb="3" eb="4">
      <t>カカ</t>
    </rPh>
    <rPh sb="5" eb="7">
      <t>ブッケン</t>
    </rPh>
    <rPh sb="7" eb="8">
      <t>ヒ</t>
    </rPh>
    <rPh sb="10" eb="11">
      <t>エン</t>
    </rPh>
    <rPh sb="12" eb="13">
      <t>ネン</t>
    </rPh>
    <phoneticPr fontId="4"/>
  </si>
  <si>
    <t>施設に係る物件費
（円/年）</t>
    <rPh sb="0" eb="2">
      <t>シセツ</t>
    </rPh>
    <rPh sb="3" eb="4">
      <t>カカ</t>
    </rPh>
    <rPh sb="5" eb="7">
      <t>ブッケン</t>
    </rPh>
    <rPh sb="7" eb="8">
      <t>ヒ</t>
    </rPh>
    <rPh sb="10" eb="11">
      <t>エン</t>
    </rPh>
    <rPh sb="12" eb="13">
      <t>ネン</t>
    </rPh>
    <phoneticPr fontId="4"/>
  </si>
  <si>
    <t>その他共通的物件費
（円/年）</t>
    <rPh sb="2" eb="3">
      <t>タ</t>
    </rPh>
    <rPh sb="3" eb="5">
      <t>キョウツウ</t>
    </rPh>
    <rPh sb="5" eb="6">
      <t>テキ</t>
    </rPh>
    <rPh sb="6" eb="8">
      <t>ブッケン</t>
    </rPh>
    <rPh sb="8" eb="9">
      <t>ヒ</t>
    </rPh>
    <phoneticPr fontId="4"/>
  </si>
  <si>
    <t>特定の施設に係る経費
（円/年）</t>
    <rPh sb="0" eb="2">
      <t>トクテイ</t>
    </rPh>
    <rPh sb="3" eb="5">
      <t>シセツ</t>
    </rPh>
    <rPh sb="6" eb="7">
      <t>カカワ</t>
    </rPh>
    <rPh sb="8" eb="10">
      <t>ケイヒ</t>
    </rPh>
    <phoneticPr fontId="4"/>
  </si>
  <si>
    <t>一般廃棄物種類全般に係る経費
（円/年）</t>
    <rPh sb="0" eb="2">
      <t>イッパン</t>
    </rPh>
    <rPh sb="2" eb="5">
      <t>ハイキブツ</t>
    </rPh>
    <rPh sb="5" eb="7">
      <t>シュルイ</t>
    </rPh>
    <rPh sb="7" eb="9">
      <t>ゼンパン</t>
    </rPh>
    <rPh sb="10" eb="11">
      <t>カカワ</t>
    </rPh>
    <rPh sb="12" eb="14">
      <t>ケイヒ</t>
    </rPh>
    <phoneticPr fontId="4"/>
  </si>
  <si>
    <t>車両・施設以外に係る物件費のうち、特定の廃棄物に係る物件費（円/年）</t>
    <rPh sb="0" eb="2">
      <t>シャリョウ</t>
    </rPh>
    <rPh sb="3" eb="5">
      <t>シセツ</t>
    </rPh>
    <rPh sb="5" eb="7">
      <t>イガイ</t>
    </rPh>
    <rPh sb="8" eb="9">
      <t>カカ</t>
    </rPh>
    <rPh sb="10" eb="12">
      <t>ブッケン</t>
    </rPh>
    <rPh sb="12" eb="13">
      <t>ヒ</t>
    </rPh>
    <rPh sb="17" eb="19">
      <t>トクテイ</t>
    </rPh>
    <rPh sb="20" eb="23">
      <t>ハイキブツ</t>
    </rPh>
    <rPh sb="24" eb="25">
      <t>カカ</t>
    </rPh>
    <rPh sb="26" eb="28">
      <t>ブッケン</t>
    </rPh>
    <rPh sb="28" eb="29">
      <t>ヒ</t>
    </rPh>
    <rPh sb="30" eb="31">
      <t>エン</t>
    </rPh>
    <rPh sb="32" eb="33">
      <t>ネン</t>
    </rPh>
    <phoneticPr fontId="4"/>
  </si>
  <si>
    <t>委託料もしくは組合負担金
（円/年）</t>
    <rPh sb="0" eb="3">
      <t>イタクリョウ</t>
    </rPh>
    <rPh sb="14" eb="15">
      <t>エン</t>
    </rPh>
    <rPh sb="16" eb="17">
      <t>ネン</t>
    </rPh>
    <phoneticPr fontId="4"/>
  </si>
  <si>
    <t>管理部門按分比率
（円/年）</t>
  </si>
  <si>
    <t>指定袋やシール等の販売収入
（円/年）</t>
    <rPh sb="0" eb="2">
      <t>シテイ</t>
    </rPh>
    <rPh sb="2" eb="3">
      <t>フクロ</t>
    </rPh>
    <rPh sb="7" eb="8">
      <t>トウ</t>
    </rPh>
    <rPh sb="9" eb="11">
      <t>ハンバイ</t>
    </rPh>
    <rPh sb="11" eb="13">
      <t>シュウニュウ</t>
    </rPh>
    <rPh sb="15" eb="16">
      <t>エン</t>
    </rPh>
    <rPh sb="17" eb="18">
      <t>ネン</t>
    </rPh>
    <phoneticPr fontId="10"/>
  </si>
  <si>
    <t>家庭系直接搬入ごみの手数料収入
（円/年）</t>
    <rPh sb="0" eb="3">
      <t>カテイケイ</t>
    </rPh>
    <rPh sb="3" eb="5">
      <t>チョクセツ</t>
    </rPh>
    <rPh sb="5" eb="7">
      <t>ハンニュウ</t>
    </rPh>
    <rPh sb="10" eb="13">
      <t>テスウリョウ</t>
    </rPh>
    <rPh sb="13" eb="15">
      <t>シュウニュウ</t>
    </rPh>
    <rPh sb="17" eb="18">
      <t>エン</t>
    </rPh>
    <rPh sb="19" eb="20">
      <t>ネン</t>
    </rPh>
    <phoneticPr fontId="10"/>
  </si>
  <si>
    <t>事業系直接搬入ごみの手数料収入
（円/年）</t>
    <rPh sb="0" eb="2">
      <t>ジギョウ</t>
    </rPh>
    <rPh sb="2" eb="3">
      <t>ケイ</t>
    </rPh>
    <rPh sb="3" eb="5">
      <t>チョクセツ</t>
    </rPh>
    <rPh sb="5" eb="7">
      <t>ハンニュウ</t>
    </rPh>
    <rPh sb="10" eb="13">
      <t>テスウリョウ</t>
    </rPh>
    <rPh sb="13" eb="15">
      <t>シュウニュウ</t>
    </rPh>
    <rPh sb="17" eb="18">
      <t>エン</t>
    </rPh>
    <rPh sb="19" eb="20">
      <t>ネン</t>
    </rPh>
    <phoneticPr fontId="10"/>
  </si>
  <si>
    <t>近隣市町村からの受託収入
（円/年）</t>
    <rPh sb="0" eb="2">
      <t>キンリン</t>
    </rPh>
    <rPh sb="2" eb="5">
      <t>シチョウソン</t>
    </rPh>
    <rPh sb="8" eb="10">
      <t>ジュタク</t>
    </rPh>
    <rPh sb="10" eb="12">
      <t>シュウニュウ</t>
    </rPh>
    <rPh sb="14" eb="15">
      <t>エン</t>
    </rPh>
    <rPh sb="16" eb="17">
      <t>ネン</t>
    </rPh>
    <phoneticPr fontId="10"/>
  </si>
  <si>
    <t>資源売却収入
（円/年）</t>
  </si>
  <si>
    <t>売電収入
（円/年）</t>
    <rPh sb="0" eb="2">
      <t>バイデン</t>
    </rPh>
    <rPh sb="2" eb="4">
      <t>シュウニュウ</t>
    </rPh>
    <rPh sb="6" eb="7">
      <t>エン</t>
    </rPh>
    <rPh sb="8" eb="9">
      <t>ネン</t>
    </rPh>
    <phoneticPr fontId="10"/>
  </si>
  <si>
    <t>積載車両の人件費　＝　直営施設の人件費合計　× （積載車両ののべ収集時間/（積載車両ののべ収集運搬時間合計＋コンテナ車両ののべ稼働時間））
コンテナ車両の人件費　＝　直営施設の人件費合計　× （コンテナ車両ののべ稼働時間/（積載車両ののべ収集運搬時間合計＋コンテナ車両ののべ稼働時間））</t>
    <rPh sb="0" eb="2">
      <t>セキサイ</t>
    </rPh>
    <rPh sb="2" eb="4">
      <t>シャリョウ</t>
    </rPh>
    <rPh sb="5" eb="7">
      <t>ジンケン</t>
    </rPh>
    <rPh sb="7" eb="8">
      <t>ヒ</t>
    </rPh>
    <rPh sb="11" eb="13">
      <t>チョクエイ</t>
    </rPh>
    <rPh sb="13" eb="15">
      <t>シセツ</t>
    </rPh>
    <rPh sb="16" eb="19">
      <t>ジンケンヒ</t>
    </rPh>
    <rPh sb="19" eb="21">
      <t>ゴウケイ</t>
    </rPh>
    <rPh sb="25" eb="27">
      <t>セキサイ</t>
    </rPh>
    <rPh sb="27" eb="29">
      <t>シャリョウ</t>
    </rPh>
    <rPh sb="32" eb="34">
      <t>シュウシュウ</t>
    </rPh>
    <rPh sb="34" eb="36">
      <t>ジカン</t>
    </rPh>
    <rPh sb="38" eb="40">
      <t>セキサイ</t>
    </rPh>
    <rPh sb="40" eb="42">
      <t>シャリョウ</t>
    </rPh>
    <rPh sb="45" eb="47">
      <t>シュウシュウ</t>
    </rPh>
    <rPh sb="47" eb="49">
      <t>ウンパン</t>
    </rPh>
    <rPh sb="49" eb="51">
      <t>ジカン</t>
    </rPh>
    <rPh sb="51" eb="53">
      <t>ゴウケイ</t>
    </rPh>
    <rPh sb="58" eb="60">
      <t>シャリョウ</t>
    </rPh>
    <rPh sb="63" eb="65">
      <t>カドウ</t>
    </rPh>
    <rPh sb="65" eb="67">
      <t>ジカン</t>
    </rPh>
    <rPh sb="101" eb="103">
      <t>シャリョウ</t>
    </rPh>
    <rPh sb="106" eb="108">
      <t>カドウ</t>
    </rPh>
    <rPh sb="108" eb="110">
      <t>ジカン</t>
    </rPh>
    <phoneticPr fontId="4"/>
  </si>
  <si>
    <t>積載区分ごとの人件費　＝　積載車両の人件費合計　×　（対象積載区分ののべ収集運搬時間合計/のべ収集運搬時間合計）</t>
    <rPh sb="0" eb="2">
      <t>セキサイ</t>
    </rPh>
    <rPh sb="2" eb="4">
      <t>クブン</t>
    </rPh>
    <rPh sb="7" eb="10">
      <t>ジンケンヒ</t>
    </rPh>
    <rPh sb="13" eb="15">
      <t>セキサイ</t>
    </rPh>
    <rPh sb="15" eb="17">
      <t>シャリョウ</t>
    </rPh>
    <rPh sb="18" eb="21">
      <t>ジンケンヒ</t>
    </rPh>
    <rPh sb="21" eb="23">
      <t>ゴウケイ</t>
    </rPh>
    <rPh sb="27" eb="29">
      <t>タイショウ</t>
    </rPh>
    <rPh sb="29" eb="31">
      <t>セキサイ</t>
    </rPh>
    <rPh sb="31" eb="33">
      <t>クブン</t>
    </rPh>
    <rPh sb="36" eb="38">
      <t>シュウシュウ</t>
    </rPh>
    <rPh sb="38" eb="40">
      <t>ウンパン</t>
    </rPh>
    <rPh sb="40" eb="42">
      <t>ジカン</t>
    </rPh>
    <rPh sb="42" eb="44">
      <t>ゴウケイ</t>
    </rPh>
    <rPh sb="47" eb="49">
      <t>シュウシュウ</t>
    </rPh>
    <rPh sb="49" eb="51">
      <t>ウンパン</t>
    </rPh>
    <rPh sb="51" eb="53">
      <t>ジカン</t>
    </rPh>
    <rPh sb="53" eb="55">
      <t>ゴウケイ</t>
    </rPh>
    <phoneticPr fontId="4"/>
  </si>
  <si>
    <t>コンテナ配布区分ごとの人件費　＝　コンテナ車両の人件費合計　×　（対象コンテナ配布区分ののべ稼働時間合計/のべ稼働時間合計）</t>
    <rPh sb="4" eb="6">
      <t>ハイフ</t>
    </rPh>
    <rPh sb="6" eb="8">
      <t>クブン</t>
    </rPh>
    <rPh sb="11" eb="14">
      <t>ジンケンヒ</t>
    </rPh>
    <rPh sb="21" eb="23">
      <t>シャリョウ</t>
    </rPh>
    <rPh sb="24" eb="27">
      <t>ジンケンヒ</t>
    </rPh>
    <rPh sb="27" eb="29">
      <t>ゴウケイ</t>
    </rPh>
    <rPh sb="33" eb="35">
      <t>タイショウ</t>
    </rPh>
    <rPh sb="39" eb="41">
      <t>ハイフ</t>
    </rPh>
    <rPh sb="41" eb="43">
      <t>クブン</t>
    </rPh>
    <rPh sb="46" eb="48">
      <t>カドウ</t>
    </rPh>
    <rPh sb="48" eb="50">
      <t>ジカン</t>
    </rPh>
    <rPh sb="50" eb="52">
      <t>ゴウケイ</t>
    </rPh>
    <rPh sb="55" eb="57">
      <t>カドウ</t>
    </rPh>
    <rPh sb="57" eb="59">
      <t>ジカン</t>
    </rPh>
    <rPh sb="59" eb="61">
      <t>ゴウケイ</t>
    </rPh>
    <phoneticPr fontId="4"/>
  </si>
  <si>
    <t>委託区分ごとの人件費　＝　公設民営施設の人件費合計　×　（対象委託区分の収集運搬量合計/収集運搬量合計）</t>
    <rPh sb="0" eb="2">
      <t>イタク</t>
    </rPh>
    <rPh sb="2" eb="4">
      <t>クブン</t>
    </rPh>
    <rPh sb="7" eb="10">
      <t>ジンケンヒ</t>
    </rPh>
    <rPh sb="13" eb="15">
      <t>コウセツ</t>
    </rPh>
    <rPh sb="15" eb="17">
      <t>ミンエイ</t>
    </rPh>
    <rPh sb="17" eb="19">
      <t>シセツ</t>
    </rPh>
    <rPh sb="20" eb="23">
      <t>ジンケンヒ</t>
    </rPh>
    <rPh sb="23" eb="25">
      <t>ゴウケイ</t>
    </rPh>
    <rPh sb="29" eb="31">
      <t>タイショウ</t>
    </rPh>
    <rPh sb="31" eb="33">
      <t>イタク</t>
    </rPh>
    <rPh sb="33" eb="35">
      <t>クブン</t>
    </rPh>
    <rPh sb="36" eb="38">
      <t>シュウシュウ</t>
    </rPh>
    <rPh sb="38" eb="40">
      <t>ウンパン</t>
    </rPh>
    <rPh sb="40" eb="41">
      <t>リョウ</t>
    </rPh>
    <rPh sb="41" eb="43">
      <t>ゴウケイ</t>
    </rPh>
    <rPh sb="44" eb="46">
      <t>シュウシュウ</t>
    </rPh>
    <rPh sb="46" eb="48">
      <t>ウンパン</t>
    </rPh>
    <rPh sb="48" eb="49">
      <t>リョウ</t>
    </rPh>
    <rPh sb="49" eb="51">
      <t>ゴウケイ</t>
    </rPh>
    <phoneticPr fontId="4"/>
  </si>
  <si>
    <t>積載量（t/年）</t>
    <rPh sb="0" eb="3">
      <t>セキサイリョウ</t>
    </rPh>
    <rPh sb="6" eb="7">
      <t>ネン</t>
    </rPh>
    <phoneticPr fontId="4"/>
  </si>
  <si>
    <t>収集運搬容積（m3/年）</t>
    <rPh sb="0" eb="2">
      <t>シュウシュウ</t>
    </rPh>
    <rPh sb="2" eb="4">
      <t>ウンパン</t>
    </rPh>
    <rPh sb="4" eb="6">
      <t>ヨウセキ</t>
    </rPh>
    <rPh sb="10" eb="11">
      <t>ネン</t>
    </rPh>
    <phoneticPr fontId="4"/>
  </si>
  <si>
    <t>対象廃棄物種類の売電収入　＝　売電収入　×　（対象廃棄物種類の焼却量/焼却量合計）</t>
    <rPh sb="0" eb="2">
      <t>タイショウ</t>
    </rPh>
    <rPh sb="2" eb="5">
      <t>ハイキブツ</t>
    </rPh>
    <rPh sb="5" eb="7">
      <t>シュルイ</t>
    </rPh>
    <rPh sb="8" eb="10">
      <t>バイデン</t>
    </rPh>
    <rPh sb="10" eb="12">
      <t>シュウニュウ</t>
    </rPh>
    <rPh sb="15" eb="17">
      <t>バイデン</t>
    </rPh>
    <rPh sb="17" eb="19">
      <t>シュウニュウ</t>
    </rPh>
    <rPh sb="23" eb="25">
      <t>タイショウ</t>
    </rPh>
    <rPh sb="25" eb="28">
      <t>ハイキブツ</t>
    </rPh>
    <rPh sb="28" eb="30">
      <t>シュルイ</t>
    </rPh>
    <rPh sb="31" eb="33">
      <t>ショウキャク</t>
    </rPh>
    <rPh sb="33" eb="34">
      <t>リョウ</t>
    </rPh>
    <rPh sb="35" eb="37">
      <t>ショウキャク</t>
    </rPh>
    <rPh sb="37" eb="38">
      <t>リョウ</t>
    </rPh>
    <rPh sb="38" eb="40">
      <t>ゴウケイ</t>
    </rPh>
    <phoneticPr fontId="4"/>
  </si>
  <si>
    <t>収集運搬した廃棄物の総原価　＝　
【収集運搬部門の費用＋｛（中間処理部門の費用＋最終処分部門の費用＋資源化部門の費用＋管理部門の費用）*収集運搬量/発生量｝】/（収集運搬量*1000）</t>
    <rPh sb="18" eb="20">
      <t>シュウシュウ</t>
    </rPh>
    <rPh sb="20" eb="22">
      <t>ウンパン</t>
    </rPh>
    <rPh sb="22" eb="24">
      <t>ブモン</t>
    </rPh>
    <rPh sb="25" eb="27">
      <t>ヒヨウ</t>
    </rPh>
    <rPh sb="30" eb="32">
      <t>チュウカン</t>
    </rPh>
    <rPh sb="32" eb="34">
      <t>ショリ</t>
    </rPh>
    <rPh sb="34" eb="36">
      <t>ブモン</t>
    </rPh>
    <rPh sb="37" eb="39">
      <t>ヒヨウ</t>
    </rPh>
    <rPh sb="40" eb="42">
      <t>サイシュウ</t>
    </rPh>
    <rPh sb="42" eb="44">
      <t>ショブン</t>
    </rPh>
    <rPh sb="44" eb="46">
      <t>ブモン</t>
    </rPh>
    <rPh sb="47" eb="49">
      <t>ヒヨウ</t>
    </rPh>
    <rPh sb="50" eb="53">
      <t>シゲンカ</t>
    </rPh>
    <rPh sb="53" eb="55">
      <t>ブモン</t>
    </rPh>
    <rPh sb="56" eb="58">
      <t>ヒヨウ</t>
    </rPh>
    <rPh sb="59" eb="61">
      <t>カンリ</t>
    </rPh>
    <rPh sb="61" eb="63">
      <t>ブモン</t>
    </rPh>
    <rPh sb="64" eb="66">
      <t>ヒヨウ</t>
    </rPh>
    <rPh sb="68" eb="70">
      <t>シュウシュウ</t>
    </rPh>
    <rPh sb="70" eb="72">
      <t>ウンパン</t>
    </rPh>
    <rPh sb="72" eb="73">
      <t>リョウ</t>
    </rPh>
    <rPh sb="74" eb="76">
      <t>ハッセイ</t>
    </rPh>
    <rPh sb="76" eb="77">
      <t>リョウ</t>
    </rPh>
    <rPh sb="81" eb="83">
      <t>シュウシュウ</t>
    </rPh>
    <rPh sb="83" eb="85">
      <t>ウンパン</t>
    </rPh>
    <rPh sb="85" eb="86">
      <t>リョウ</t>
    </rPh>
    <phoneticPr fontId="4"/>
  </si>
  <si>
    <t>直接搬入した廃棄物の総原価　＝　（中間処理部門の費用＋最終処分部門の費用＋資源化部門の費用＋管理部門の費用）/　（発生量*1000）</t>
    <rPh sb="17" eb="19">
      <t>チュウカン</t>
    </rPh>
    <rPh sb="19" eb="21">
      <t>ショリ</t>
    </rPh>
    <rPh sb="21" eb="23">
      <t>ブモン</t>
    </rPh>
    <rPh sb="24" eb="26">
      <t>ヒヨウ</t>
    </rPh>
    <rPh sb="27" eb="29">
      <t>サイシュウ</t>
    </rPh>
    <rPh sb="29" eb="31">
      <t>ショブン</t>
    </rPh>
    <rPh sb="31" eb="33">
      <t>ブモン</t>
    </rPh>
    <rPh sb="34" eb="36">
      <t>ヒヨウ</t>
    </rPh>
    <rPh sb="37" eb="40">
      <t>シゲンカ</t>
    </rPh>
    <rPh sb="40" eb="42">
      <t>ブモン</t>
    </rPh>
    <rPh sb="43" eb="45">
      <t>ヒヨウ</t>
    </rPh>
    <rPh sb="46" eb="48">
      <t>カンリ</t>
    </rPh>
    <rPh sb="48" eb="50">
      <t>ブモン</t>
    </rPh>
    <rPh sb="51" eb="53">
      <t>ヒヨウ</t>
    </rPh>
    <rPh sb="57" eb="59">
      <t>ハッセイ</t>
    </rPh>
    <rPh sb="59" eb="60">
      <t>リョウ</t>
    </rPh>
    <phoneticPr fontId="4"/>
  </si>
  <si>
    <t>住民１人あたりの廃棄物処理費用　＝　費用合計　/　人口</t>
    <rPh sb="18" eb="20">
      <t>ヒヨウ</t>
    </rPh>
    <rPh sb="20" eb="22">
      <t>ゴウケイ</t>
    </rPh>
    <rPh sb="25" eb="27">
      <t>ジンコウ</t>
    </rPh>
    <phoneticPr fontId="4"/>
  </si>
  <si>
    <t>１世帯あたりの廃棄物処理費用　＝　費用合計　/　世帯数</t>
    <rPh sb="1" eb="3">
      <t>セタイ</t>
    </rPh>
    <rPh sb="7" eb="10">
      <t>ハイキブツ</t>
    </rPh>
    <rPh sb="10" eb="12">
      <t>ショリ</t>
    </rPh>
    <rPh sb="12" eb="14">
      <t>ヒヨウ</t>
    </rPh>
    <rPh sb="17" eb="19">
      <t>ヒヨウ</t>
    </rPh>
    <rPh sb="19" eb="21">
      <t>ゴウケイ</t>
    </rPh>
    <rPh sb="24" eb="27">
      <t>セタイスウ</t>
    </rPh>
    <phoneticPr fontId="4"/>
  </si>
  <si>
    <t>⑲廃油</t>
    <phoneticPr fontId="2"/>
  </si>
  <si>
    <t>⑳小型家電</t>
    <phoneticPr fontId="2"/>
  </si>
  <si>
    <t>㉒その他のごみ</t>
    <phoneticPr fontId="4"/>
  </si>
  <si>
    <t>バージョン：4.2</t>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</si>
</sst>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76" formatCode="#,##0.0;[Red]\-#,##0.0"/>
    <numFmt numFmtId="177" formatCode="#,##0.000;[Red]\-#,##0.000"/>
    <numFmt numFmtId="178" formatCode="#,##0_);[Red]\(#,##0\)"/>
    <numFmt numFmtId="179" formatCode="#,##0_ ;[Red]\-#,##0\ "/>
    <numFmt numFmtId="180" formatCode="#,##0_ "/>
    <numFmt numFmtId="181" formatCode="0_ "/>
    <numFmt numFmtId="182" formatCode="0.0_);[Red]\(0.0\)"/>
    <numFmt numFmtId="183" formatCode="#,##0.00_ ;[Red]\-#,##0.00\ "/>
    <numFmt numFmtId="184" formatCode="0.00_);[Red]\(0.00\)"/>
    <numFmt numFmtId="185" formatCode="#,##0.00_);[Red]\(#,##0.00\)"/>
    <numFmt numFmtId="186" formatCode="0.00_ "/>
    <numFmt numFmtId="187" formatCode="#,##0;[Red]#,##0"/>
    <numFmt numFmtId="188" formatCode="#,##0.00_ "/>
    <numFmt numFmtId="189" formatCode="0;[Red]0"/>
    <numFmt numFmtId="190" formatCode="[$-411]ggge&quot;年度&quot;"/>
    <numFmt numFmtId="191" formatCode="0000&quot;年度&quot;"/>
    <numFmt numFmtId="192" formatCode="#,##0.0_ "/>
  </numFmts>
  <fonts count="27">
    <font>
      <sz val="11"/>
      <name val="ＭＳ Ｐゴシック"/>
      <family val="3"/>
      <charset val="128"/>
    </font>
    <font>
      <sz val="14"/>
      <name val="ＭＳ ゴシック"/>
      <family val="3"/>
      <charset val="128"/>
    </font>
    <font>
      <sz val="11"/>
      <name val="ＭＳ Ｐゴシック"/>
      <family val="3"/>
      <charset val="128"/>
    </font>
    <font>
      <sz val="10"/>
      <name val="ＭＳ 明朝"/>
      <family val="1"/>
      <charset val="128"/>
    </font>
    <font>
      <sz val="6"/>
      <name val="ＭＳ Ｐゴシック"/>
      <family val="3"/>
      <charset val="128"/>
    </font>
    <font>
      <b/>
      <sz val="10"/>
      <name val="ＭＳ Ｐゴシック"/>
      <family val="3"/>
      <charset val="128"/>
    </font>
    <font>
      <sz val="10"/>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1"/>
      <color indexed="9"/>
      <name val="ＭＳ Ｐゴシック"/>
      <family val="3"/>
      <charset val="128"/>
    </font>
    <font>
      <sz val="11"/>
      <color indexed="10"/>
      <name val="ＭＳ Ｐゴシック"/>
      <family val="3"/>
      <charset val="128"/>
    </font>
    <font>
      <sz val="18"/>
      <name val="ＭＳ Ｐゴシック"/>
      <family val="3"/>
      <charset val="128"/>
    </font>
    <font>
      <sz val="11"/>
      <color indexed="14"/>
      <name val="ＭＳ Ｐゴシック"/>
      <family val="3"/>
      <charset val="128"/>
    </font>
    <font>
      <sz val="10"/>
      <color indexed="10"/>
      <name val="ＭＳ Ｐゴシック"/>
      <family val="3"/>
      <charset val="128"/>
    </font>
    <font>
      <sz val="9"/>
      <color indexed="10"/>
      <name val="ＭＳ Ｐゴシック"/>
      <family val="3"/>
      <charset val="128"/>
    </font>
    <font>
      <b/>
      <sz val="14"/>
      <color indexed="10"/>
      <name val="ＭＳ Ｐゴシック"/>
      <family val="3"/>
      <charset val="128"/>
    </font>
    <font>
      <sz val="12"/>
      <name val="ＭＳ Ｐゴシック"/>
      <family val="3"/>
      <charset val="128"/>
    </font>
    <font>
      <b/>
      <sz val="9"/>
      <name val="ＭＳ Ｐゴシック"/>
      <family val="3"/>
      <charset val="128"/>
    </font>
    <font>
      <sz val="9"/>
      <color indexed="8"/>
      <name val="ＭＳ Ｐゴシック"/>
      <family val="3"/>
      <charset val="128"/>
    </font>
    <font>
      <b/>
      <u/>
      <sz val="10"/>
      <name val="ＭＳ Ｐゴシック"/>
      <family val="3"/>
      <charset val="128"/>
    </font>
    <font>
      <b/>
      <sz val="16"/>
      <name val="ＭＳ Ｐゴシック"/>
      <family val="3"/>
      <charset val="128"/>
    </font>
    <font>
      <sz val="10"/>
      <color indexed="8"/>
      <name val="ＭＳ Ｐゴシック"/>
      <family val="3"/>
      <charset val="128"/>
    </font>
    <font>
      <sz val="11"/>
      <name val="ＭＳ Ｐゴシック"/>
      <family val="3"/>
      <charset val="128"/>
    </font>
    <font>
      <b/>
      <sz val="11"/>
      <name val="ＭＳ Ｐゴシック"/>
      <family val="3"/>
      <charset val="128"/>
    </font>
    <font>
      <u/>
      <sz val="9"/>
      <name val="ＭＳ Ｐゴシック"/>
      <family val="3"/>
      <charset val="128"/>
    </font>
    <font>
      <sz val="16"/>
      <name val="ＭＳ Ｐゴシック"/>
      <family val="3"/>
      <charset val="128"/>
    </font>
  </fonts>
  <fills count="4">
    <fill>
      <patternFill patternType="none"/>
    </fill>
    <fill>
      <patternFill patternType="gray125"/>
    </fill>
    <fill>
      <patternFill patternType="solid">
        <fgColor indexed="9"/>
        <bgColor indexed="64"/>
      </patternFill>
    </fill>
    <fill>
      <patternFill patternType="solid">
        <fgColor indexed="41"/>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thin">
        <color indexed="64"/>
      </bottom>
      <diagonal/>
    </border>
    <border>
      <left style="thin">
        <color indexed="64"/>
      </left>
      <right style="medium">
        <color indexed="64"/>
      </right>
      <top style="medium">
        <color indexed="64"/>
      </top>
      <bottom style="medium">
        <color indexed="64"/>
      </bottom>
      <diagonal/>
    </border>
    <border>
      <left/>
      <right/>
      <top style="thin">
        <color indexed="64"/>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thin">
        <color indexed="64"/>
      </left>
      <right/>
      <top/>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diagonalUp="1">
      <left style="thin">
        <color indexed="64"/>
      </left>
      <right style="thin">
        <color indexed="64"/>
      </right>
      <top style="thin">
        <color indexed="64"/>
      </top>
      <bottom style="thin">
        <color indexed="64"/>
      </bottom>
      <diagonal style="thin">
        <color indexed="64"/>
      </diagonal>
    </border>
  </borders>
  <cellStyleXfs count="8">
    <xf numFmtId="0" fontId="0" fillId="0" borderId="0">
      <alignment vertical="center"/>
    </xf>
    <xf numFmtId="0" fontId="1" fillId="0" borderId="0" applyNumberFormat="0" applyFill="0" applyBorder="0" applyAlignment="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2" fillId="0" borderId="0"/>
    <xf numFmtId="0" fontId="3" fillId="0" borderId="0" applyFill="0" applyBorder="0">
      <alignment vertical="center" wrapText="1"/>
    </xf>
  </cellStyleXfs>
  <cellXfs count="1028">
    <xf numFmtId="0" fontId="0" fillId="0" borderId="0" xfId="0">
      <alignment vertical="center"/>
    </xf>
    <xf numFmtId="0" fontId="7" fillId="0" borderId="0" xfId="0" applyFont="1" applyFill="1" applyProtection="1">
      <alignment vertical="center"/>
    </xf>
    <xf numFmtId="0" fontId="7" fillId="0" borderId="0" xfId="0" applyFont="1" applyFill="1" applyAlignment="1" applyProtection="1">
      <alignment horizontal="center" vertical="center" wrapText="1"/>
    </xf>
    <xf numFmtId="0" fontId="7" fillId="0" borderId="0" xfId="0" applyFont="1" applyFill="1" applyAlignment="1" applyProtection="1">
      <alignment vertical="center" wrapText="1"/>
    </xf>
    <xf numFmtId="38" fontId="7" fillId="0" borderId="0" xfId="2" applyFont="1" applyFill="1" applyAlignment="1" applyProtection="1">
      <alignment horizontal="right" vertical="center"/>
    </xf>
    <xf numFmtId="0" fontId="18" fillId="0" borderId="0" xfId="0" applyFont="1" applyFill="1" applyAlignment="1" applyProtection="1">
      <alignment horizontal="center" vertical="center" wrapText="1"/>
    </xf>
    <xf numFmtId="0" fontId="7" fillId="0" borderId="1" xfId="0" applyFont="1" applyFill="1" applyBorder="1" applyAlignment="1" applyProtection="1">
      <alignment horizontal="center" vertical="center" wrapText="1"/>
    </xf>
    <xf numFmtId="38" fontId="7" fillId="0" borderId="1" xfId="2" applyFont="1" applyFill="1" applyBorder="1" applyAlignment="1" applyProtection="1">
      <alignment horizontal="center" vertical="top" textRotation="255"/>
    </xf>
    <xf numFmtId="38" fontId="7" fillId="0" borderId="1" xfId="2" applyFont="1" applyFill="1" applyBorder="1" applyAlignment="1" applyProtection="1">
      <alignment horizontal="center" vertical="center"/>
    </xf>
    <xf numFmtId="0" fontId="7" fillId="0" borderId="1" xfId="0" applyFont="1" applyFill="1" applyBorder="1" applyAlignment="1" applyProtection="1">
      <alignment vertical="center" wrapText="1"/>
    </xf>
    <xf numFmtId="40" fontId="7" fillId="0" borderId="1" xfId="2" applyNumberFormat="1" applyFont="1" applyFill="1" applyBorder="1" applyAlignment="1" applyProtection="1">
      <alignment vertical="center" wrapText="1"/>
    </xf>
    <xf numFmtId="40" fontId="7" fillId="0" borderId="1" xfId="2" applyNumberFormat="1" applyFont="1" applyFill="1" applyBorder="1" applyProtection="1">
      <alignment vertical="center"/>
    </xf>
    <xf numFmtId="0" fontId="7" fillId="0" borderId="2" xfId="0" applyFont="1" applyFill="1" applyBorder="1" applyAlignment="1" applyProtection="1">
      <alignment vertical="center" wrapText="1"/>
    </xf>
    <xf numFmtId="40" fontId="7" fillId="0" borderId="2" xfId="2" applyNumberFormat="1" applyFont="1" applyFill="1" applyBorder="1" applyAlignment="1" applyProtection="1">
      <alignment vertical="center" wrapText="1"/>
    </xf>
    <xf numFmtId="0" fontId="7" fillId="0" borderId="3" xfId="0" applyFont="1" applyFill="1" applyBorder="1" applyAlignment="1" applyProtection="1">
      <alignment vertical="center" wrapText="1"/>
    </xf>
    <xf numFmtId="40" fontId="7" fillId="0" borderId="4" xfId="2" applyNumberFormat="1" applyFont="1" applyFill="1" applyBorder="1" applyAlignment="1" applyProtection="1">
      <alignment vertical="center" wrapText="1"/>
    </xf>
    <xf numFmtId="0" fontId="7" fillId="0" borderId="0" xfId="0" applyFont="1" applyFill="1" applyBorder="1" applyAlignment="1" applyProtection="1">
      <alignment vertical="center" wrapText="1"/>
    </xf>
    <xf numFmtId="38" fontId="7" fillId="0" borderId="0" xfId="2" applyFont="1" applyFill="1" applyBorder="1" applyAlignment="1" applyProtection="1">
      <alignment vertical="center" wrapText="1"/>
    </xf>
    <xf numFmtId="38" fontId="7" fillId="0" borderId="0" xfId="2" applyFont="1" applyFill="1" applyProtection="1">
      <alignment vertical="center"/>
    </xf>
    <xf numFmtId="0" fontId="19" fillId="0" borderId="0" xfId="0" applyFont="1" applyFill="1" applyAlignment="1" applyProtection="1">
      <alignment horizontal="center" vertical="center" wrapText="1"/>
    </xf>
    <xf numFmtId="38" fontId="7" fillId="0" borderId="1" xfId="2" applyFont="1" applyFill="1" applyBorder="1" applyAlignment="1" applyProtection="1">
      <alignment vertical="center" wrapText="1"/>
    </xf>
    <xf numFmtId="38" fontId="7" fillId="0" borderId="1" xfId="2" applyFont="1" applyFill="1" applyBorder="1" applyProtection="1">
      <alignment vertical="center"/>
    </xf>
    <xf numFmtId="0" fontId="15" fillId="0" borderId="0" xfId="0" applyFont="1" applyFill="1" applyAlignment="1" applyProtection="1">
      <alignment horizontal="center" vertical="center" wrapText="1"/>
    </xf>
    <xf numFmtId="0" fontId="7" fillId="0" borderId="0" xfId="0" applyFont="1" applyFill="1" applyAlignment="1" applyProtection="1">
      <alignment horizontal="center" vertical="center"/>
    </xf>
    <xf numFmtId="0" fontId="7" fillId="0" borderId="0" xfId="0" applyFont="1" applyFill="1" applyBorder="1" applyAlignment="1" applyProtection="1">
      <alignment horizontal="center" vertical="center" wrapText="1"/>
    </xf>
    <xf numFmtId="0" fontId="7" fillId="0" borderId="5" xfId="0" applyFont="1" applyFill="1" applyBorder="1" applyAlignment="1" applyProtection="1">
      <alignment vertical="center" wrapText="1"/>
    </xf>
    <xf numFmtId="38" fontId="7" fillId="0" borderId="5" xfId="2" applyFont="1" applyFill="1" applyBorder="1" applyProtection="1">
      <alignment vertical="center"/>
    </xf>
    <xf numFmtId="0" fontId="7" fillId="0" borderId="0" xfId="0" applyFont="1" applyFill="1" applyBorder="1" applyProtection="1">
      <alignment vertical="center"/>
    </xf>
    <xf numFmtId="38" fontId="7" fillId="0" borderId="2" xfId="2" applyFont="1" applyFill="1" applyBorder="1" applyProtection="1">
      <alignment vertical="center"/>
    </xf>
    <xf numFmtId="38" fontId="7" fillId="0" borderId="4" xfId="2" applyFont="1" applyFill="1" applyBorder="1" applyProtection="1">
      <alignment vertical="center"/>
    </xf>
    <xf numFmtId="38" fontId="7" fillId="0" borderId="6" xfId="2" applyFont="1" applyFill="1" applyBorder="1" applyProtection="1">
      <alignment vertical="center"/>
    </xf>
    <xf numFmtId="38" fontId="7" fillId="0" borderId="1" xfId="0" applyNumberFormat="1" applyFont="1" applyFill="1" applyBorder="1" applyAlignment="1" applyProtection="1">
      <alignment vertical="center" wrapText="1"/>
    </xf>
    <xf numFmtId="38" fontId="7" fillId="0" borderId="0" xfId="2" applyFont="1" applyFill="1" applyBorder="1" applyProtection="1">
      <alignment vertical="center"/>
    </xf>
    <xf numFmtId="38" fontId="7" fillId="0" borderId="0" xfId="2" applyFont="1" applyFill="1" applyBorder="1" applyAlignment="1" applyProtection="1">
      <alignment horizontal="right" vertical="center"/>
    </xf>
    <xf numFmtId="40" fontId="7" fillId="0" borderId="2" xfId="2" applyNumberFormat="1" applyFont="1" applyFill="1" applyBorder="1" applyProtection="1">
      <alignment vertical="center"/>
    </xf>
    <xf numFmtId="40" fontId="7" fillId="0" borderId="6" xfId="2" applyNumberFormat="1" applyFont="1" applyFill="1" applyBorder="1" applyAlignment="1" applyProtection="1">
      <alignment vertical="center" wrapText="1"/>
    </xf>
    <xf numFmtId="0" fontId="7" fillId="0" borderId="7" xfId="0" applyFont="1" applyFill="1" applyBorder="1" applyAlignment="1" applyProtection="1">
      <alignment vertical="center" wrapText="1"/>
    </xf>
    <xf numFmtId="38" fontId="7" fillId="0" borderId="7" xfId="2" applyFont="1" applyFill="1" applyBorder="1" applyProtection="1">
      <alignment vertical="center"/>
    </xf>
    <xf numFmtId="0" fontId="6" fillId="0" borderId="0" xfId="0" applyFont="1" applyProtection="1">
      <alignment vertical="center"/>
    </xf>
    <xf numFmtId="0" fontId="7" fillId="0" borderId="0" xfId="2" applyNumberFormat="1" applyFont="1" applyFill="1" applyBorder="1" applyAlignment="1" applyProtection="1">
      <alignment vertical="center" wrapText="1"/>
    </xf>
    <xf numFmtId="0" fontId="7" fillId="0" borderId="8" xfId="0" applyFont="1" applyFill="1" applyBorder="1" applyAlignment="1" applyProtection="1">
      <alignment vertical="center" wrapText="1"/>
    </xf>
    <xf numFmtId="38" fontId="7" fillId="0" borderId="8" xfId="2" applyFont="1" applyFill="1" applyBorder="1" applyProtection="1">
      <alignment vertical="center"/>
    </xf>
    <xf numFmtId="38" fontId="7" fillId="0" borderId="0" xfId="0" applyNumberFormat="1" applyFont="1" applyFill="1" applyProtection="1">
      <alignment vertical="center"/>
    </xf>
    <xf numFmtId="38" fontId="7" fillId="0" borderId="1" xfId="2" applyNumberFormat="1" applyFont="1" applyFill="1" applyBorder="1" applyProtection="1">
      <alignment vertical="center"/>
    </xf>
    <xf numFmtId="38" fontId="7" fillId="0" borderId="2" xfId="2" applyNumberFormat="1" applyFont="1" applyFill="1" applyBorder="1" applyAlignment="1" applyProtection="1">
      <alignment vertical="center" wrapText="1"/>
    </xf>
    <xf numFmtId="38" fontId="7" fillId="0" borderId="2" xfId="2" applyNumberFormat="1" applyFont="1" applyFill="1" applyBorder="1" applyProtection="1">
      <alignment vertical="center"/>
    </xf>
    <xf numFmtId="182" fontId="7" fillId="0" borderId="0" xfId="0" applyNumberFormat="1" applyFont="1" applyFill="1" applyProtection="1">
      <alignment vertical="center"/>
    </xf>
    <xf numFmtId="182" fontId="7" fillId="0" borderId="0" xfId="2" applyNumberFormat="1" applyFont="1" applyFill="1" applyProtection="1">
      <alignment vertical="center"/>
    </xf>
    <xf numFmtId="0" fontId="0" fillId="0" borderId="0" xfId="0" applyProtection="1">
      <alignment vertical="center"/>
    </xf>
    <xf numFmtId="40" fontId="6" fillId="0" borderId="1" xfId="2" applyNumberFormat="1" applyFont="1" applyFill="1" applyBorder="1" applyAlignment="1" applyProtection="1">
      <alignment horizontal="center" vertical="center"/>
    </xf>
    <xf numFmtId="0" fontId="7" fillId="0" borderId="1" xfId="0" applyFont="1" applyFill="1" applyBorder="1" applyProtection="1">
      <alignment vertical="center"/>
    </xf>
    <xf numFmtId="0" fontId="7" fillId="0" borderId="0" xfId="3" applyFont="1" applyAlignment="1" applyProtection="1">
      <alignment horizontal="center" vertical="center"/>
    </xf>
    <xf numFmtId="0" fontId="7" fillId="0" borderId="0" xfId="3" applyFont="1" applyAlignment="1" applyProtection="1">
      <alignment horizontal="left" vertical="center"/>
    </xf>
    <xf numFmtId="0" fontId="7" fillId="0" borderId="0" xfId="0" applyFont="1" applyProtection="1">
      <alignment vertical="center"/>
    </xf>
    <xf numFmtId="40" fontId="7" fillId="0" borderId="0" xfId="2" applyNumberFormat="1" applyFont="1" applyBorder="1" applyAlignment="1" applyProtection="1">
      <alignment horizontal="center" vertical="center"/>
    </xf>
    <xf numFmtId="0" fontId="0" fillId="0" borderId="0" xfId="0" applyAlignment="1" applyProtection="1">
      <alignment horizontal="left" vertical="center"/>
    </xf>
    <xf numFmtId="0" fontId="12" fillId="0" borderId="0" xfId="0" applyFont="1" applyAlignment="1" applyProtection="1">
      <alignment horizontal="center" vertical="center"/>
    </xf>
    <xf numFmtId="178" fontId="0" fillId="0" borderId="0" xfId="0" applyNumberFormat="1" applyProtection="1">
      <alignment vertical="center"/>
    </xf>
    <xf numFmtId="178" fontId="12" fillId="0" borderId="0" xfId="0" applyNumberFormat="1" applyFont="1" applyAlignment="1" applyProtection="1">
      <alignment horizontal="center" vertical="center"/>
    </xf>
    <xf numFmtId="0" fontId="9" fillId="0" borderId="0" xfId="0" applyFont="1" applyProtection="1">
      <alignment vertical="center"/>
    </xf>
    <xf numFmtId="0" fontId="6" fillId="0" borderId="0" xfId="4" applyFont="1" applyProtection="1"/>
    <xf numFmtId="178" fontId="6" fillId="0" borderId="0" xfId="4" applyNumberFormat="1" applyFont="1" applyProtection="1"/>
    <xf numFmtId="178" fontId="6" fillId="0" borderId="0" xfId="4" applyNumberFormat="1" applyFont="1" applyFill="1" applyProtection="1"/>
    <xf numFmtId="178" fontId="2" fillId="0" borderId="0" xfId="5" applyNumberFormat="1" applyFont="1" applyFill="1" applyBorder="1" applyAlignment="1" applyProtection="1">
      <alignment horizontal="left" vertical="center"/>
    </xf>
    <xf numFmtId="0" fontId="8" fillId="0" borderId="0" xfId="4" applyFont="1" applyProtection="1"/>
    <xf numFmtId="0" fontId="7" fillId="0" borderId="0" xfId="0" applyFont="1" applyBorder="1" applyAlignment="1" applyProtection="1">
      <alignment horizontal="left" vertical="center" wrapText="1"/>
    </xf>
    <xf numFmtId="178" fontId="7" fillId="0" borderId="0" xfId="0" applyNumberFormat="1" applyFont="1" applyBorder="1" applyAlignment="1" applyProtection="1">
      <alignment horizontal="left" vertical="center"/>
    </xf>
    <xf numFmtId="178" fontId="0" fillId="0" borderId="0" xfId="0" applyNumberFormat="1" applyBorder="1" applyAlignment="1" applyProtection="1">
      <alignment horizontal="left" vertical="center"/>
    </xf>
    <xf numFmtId="0" fontId="2" fillId="0" borderId="0" xfId="4" applyFont="1" applyProtection="1"/>
    <xf numFmtId="0" fontId="6" fillId="0" borderId="0" xfId="4" applyFont="1" applyAlignment="1" applyProtection="1">
      <alignment horizontal="left" vertical="center"/>
    </xf>
    <xf numFmtId="0" fontId="6" fillId="0" borderId="0" xfId="4" applyFont="1" applyAlignment="1" applyProtection="1">
      <alignment horizontal="left" vertical="top" textRotation="255"/>
    </xf>
    <xf numFmtId="0" fontId="6" fillId="0" borderId="0" xfId="4" applyFont="1" applyAlignment="1" applyProtection="1">
      <alignment horizontal="center" vertical="center"/>
    </xf>
    <xf numFmtId="178" fontId="6" fillId="0" borderId="0" xfId="4" applyNumberFormat="1" applyFont="1" applyAlignment="1" applyProtection="1">
      <alignment horizontal="center" vertical="center"/>
    </xf>
    <xf numFmtId="178" fontId="5" fillId="0" borderId="0" xfId="4" applyNumberFormat="1" applyFont="1" applyAlignment="1" applyProtection="1">
      <alignment horizontal="left" vertical="center"/>
    </xf>
    <xf numFmtId="178" fontId="6" fillId="0" borderId="0" xfId="4" applyNumberFormat="1" applyFont="1" applyAlignment="1" applyProtection="1">
      <alignment horizontal="left" vertical="center"/>
    </xf>
    <xf numFmtId="0" fontId="6" fillId="0" borderId="0" xfId="5" applyFont="1" applyFill="1" applyBorder="1" applyAlignment="1" applyProtection="1">
      <alignment horizontal="left" vertical="center"/>
    </xf>
    <xf numFmtId="178" fontId="6" fillId="0" borderId="0" xfId="5" applyNumberFormat="1" applyFont="1" applyFill="1" applyBorder="1" applyAlignment="1" applyProtection="1">
      <alignment horizontal="centerContinuous" vertical="center"/>
    </xf>
    <xf numFmtId="178" fontId="6" fillId="0" borderId="0" xfId="5" applyNumberFormat="1" applyFont="1" applyFill="1" applyBorder="1" applyAlignment="1" applyProtection="1">
      <alignment horizontal="center" vertical="center"/>
    </xf>
    <xf numFmtId="0" fontId="6" fillId="0" borderId="0" xfId="5" applyFont="1" applyFill="1" applyBorder="1" applyAlignment="1" applyProtection="1">
      <alignment horizontal="center" vertical="center"/>
    </xf>
    <xf numFmtId="38" fontId="6" fillId="0" borderId="0" xfId="2" applyFont="1" applyFill="1" applyBorder="1" applyAlignment="1" applyProtection="1">
      <alignment horizontal="right" vertical="center"/>
    </xf>
    <xf numFmtId="0" fontId="6" fillId="0" borderId="0" xfId="5" applyFont="1" applyFill="1" applyBorder="1" applyAlignment="1" applyProtection="1">
      <alignment horizontal="centerContinuous" vertical="center"/>
    </xf>
    <xf numFmtId="0" fontId="6" fillId="0" borderId="1" xfId="5" applyFont="1" applyFill="1" applyBorder="1" applyAlignment="1" applyProtection="1">
      <alignment horizontal="left" vertical="center"/>
    </xf>
    <xf numFmtId="0" fontId="6" fillId="0" borderId="0" xfId="5" applyFont="1" applyFill="1" applyBorder="1" applyAlignment="1" applyProtection="1">
      <alignment horizontal="left" vertical="center" wrapText="1"/>
    </xf>
    <xf numFmtId="178" fontId="6" fillId="0" borderId="0" xfId="5" applyNumberFormat="1" applyFont="1" applyFill="1" applyBorder="1" applyAlignment="1" applyProtection="1">
      <alignment vertical="center"/>
    </xf>
    <xf numFmtId="0" fontId="2" fillId="0" borderId="0" xfId="0" applyFont="1" applyProtection="1">
      <alignment vertical="center"/>
    </xf>
    <xf numFmtId="178" fontId="2" fillId="0" borderId="0" xfId="0" applyNumberFormat="1" applyFont="1" applyProtection="1">
      <alignment vertical="center"/>
    </xf>
    <xf numFmtId="178" fontId="0" fillId="0" borderId="0" xfId="0" applyNumberFormat="1" applyFill="1" applyProtection="1">
      <alignment vertical="center"/>
    </xf>
    <xf numFmtId="178" fontId="13" fillId="0" borderId="0" xfId="0" applyNumberFormat="1" applyFont="1" applyFill="1" applyBorder="1" applyAlignment="1" applyProtection="1">
      <alignment horizontal="center" vertical="center"/>
    </xf>
    <xf numFmtId="0" fontId="16" fillId="0" borderId="0" xfId="5" applyFont="1" applyFill="1" applyBorder="1" applyAlignment="1" applyProtection="1">
      <alignment horizontal="left" vertical="center" wrapText="1"/>
    </xf>
    <xf numFmtId="0" fontId="9" fillId="0" borderId="0" xfId="5" applyFont="1" applyFill="1" applyBorder="1" applyAlignment="1" applyProtection="1">
      <alignment horizontal="left" vertical="center"/>
    </xf>
    <xf numFmtId="0" fontId="2" fillId="0" borderId="0" xfId="4" applyFont="1" applyAlignment="1" applyProtection="1">
      <alignment vertical="center"/>
    </xf>
    <xf numFmtId="178" fontId="8" fillId="0" borderId="0" xfId="5" applyNumberFormat="1" applyFont="1" applyFill="1" applyBorder="1" applyAlignment="1" applyProtection="1">
      <alignment vertical="center"/>
    </xf>
    <xf numFmtId="178" fontId="9" fillId="0" borderId="0" xfId="5" applyNumberFormat="1" applyFont="1" applyFill="1" applyBorder="1" applyAlignment="1" applyProtection="1">
      <alignment horizontal="center" vertical="center"/>
    </xf>
    <xf numFmtId="38" fontId="9" fillId="0" borderId="0" xfId="2" applyFont="1" applyFill="1" applyBorder="1" applyAlignment="1" applyProtection="1">
      <alignment horizontal="right" vertical="center"/>
    </xf>
    <xf numFmtId="0" fontId="9" fillId="0" borderId="0" xfId="5" applyFont="1" applyFill="1" applyBorder="1" applyAlignment="1" applyProtection="1">
      <alignment horizontal="centerContinuous" vertical="center"/>
    </xf>
    <xf numFmtId="0" fontId="5" fillId="0" borderId="0" xfId="5" applyFont="1" applyFill="1" applyBorder="1" applyAlignment="1" applyProtection="1">
      <alignment horizontal="left" vertical="center"/>
    </xf>
    <xf numFmtId="0" fontId="5" fillId="0" borderId="9" xfId="5" applyFont="1" applyFill="1" applyBorder="1" applyAlignment="1" applyProtection="1">
      <alignment horizontal="left" vertical="center"/>
    </xf>
    <xf numFmtId="0" fontId="5" fillId="0" borderId="10" xfId="5" applyFont="1" applyFill="1" applyBorder="1" applyAlignment="1" applyProtection="1">
      <alignment horizontal="left" vertical="center"/>
    </xf>
    <xf numFmtId="178" fontId="5" fillId="0" borderId="0" xfId="5" applyNumberFormat="1" applyFont="1" applyFill="1" applyBorder="1" applyAlignment="1" applyProtection="1">
      <alignment horizontal="center" vertical="center"/>
    </xf>
    <xf numFmtId="0" fontId="5" fillId="0" borderId="0" xfId="5" applyFont="1" applyFill="1" applyBorder="1" applyAlignment="1" applyProtection="1">
      <alignment horizontal="center" vertical="center"/>
    </xf>
    <xf numFmtId="38" fontId="5" fillId="0" borderId="0" xfId="2" applyFont="1" applyFill="1" applyBorder="1" applyAlignment="1" applyProtection="1">
      <alignment horizontal="right" vertical="center"/>
    </xf>
    <xf numFmtId="0" fontId="5" fillId="0" borderId="0" xfId="5" applyFont="1" applyFill="1" applyBorder="1" applyAlignment="1" applyProtection="1">
      <alignment horizontal="centerContinuous" vertical="center"/>
    </xf>
    <xf numFmtId="178" fontId="9" fillId="0" borderId="0" xfId="5" applyNumberFormat="1" applyFont="1" applyFill="1" applyBorder="1" applyAlignment="1" applyProtection="1">
      <alignment horizontal="centerContinuous" vertical="center"/>
    </xf>
    <xf numFmtId="178" fontId="9" fillId="0" borderId="0" xfId="5" applyNumberFormat="1" applyFont="1" applyFill="1" applyBorder="1" applyAlignment="1" applyProtection="1">
      <alignment horizontal="left" vertical="center"/>
    </xf>
    <xf numFmtId="180" fontId="7" fillId="0" borderId="1" xfId="2" applyNumberFormat="1" applyFont="1" applyFill="1" applyBorder="1" applyAlignment="1" applyProtection="1">
      <alignment horizontal="right" vertical="center" shrinkToFit="1"/>
    </xf>
    <xf numFmtId="178" fontId="14" fillId="0" borderId="0" xfId="5" applyNumberFormat="1" applyFont="1" applyFill="1" applyBorder="1" applyAlignment="1" applyProtection="1">
      <alignment horizontal="left" vertical="center"/>
    </xf>
    <xf numFmtId="178" fontId="6" fillId="0" borderId="0" xfId="2" applyNumberFormat="1" applyFont="1" applyFill="1" applyBorder="1" applyAlignment="1" applyProtection="1">
      <alignment horizontal="right" vertical="center"/>
    </xf>
    <xf numFmtId="0" fontId="16" fillId="0" borderId="0" xfId="5" applyFont="1" applyFill="1" applyBorder="1" applyAlignment="1" applyProtection="1">
      <alignment vertical="center"/>
    </xf>
    <xf numFmtId="0" fontId="5" fillId="0" borderId="5" xfId="5" applyFont="1" applyFill="1" applyBorder="1" applyAlignment="1" applyProtection="1">
      <alignment horizontal="left" vertical="center"/>
    </xf>
    <xf numFmtId="178" fontId="6" fillId="0" borderId="1" xfId="4" applyNumberFormat="1" applyFont="1" applyFill="1" applyBorder="1" applyAlignment="1" applyProtection="1">
      <alignment horizontal="center" vertical="top" textRotation="255"/>
    </xf>
    <xf numFmtId="0" fontId="6" fillId="0" borderId="1" xfId="6" applyFont="1" applyFill="1" applyBorder="1" applyAlignment="1" applyProtection="1">
      <alignment horizontal="center" vertical="top" textRotation="255"/>
    </xf>
    <xf numFmtId="0" fontId="6" fillId="0" borderId="0" xfId="4" applyFont="1" applyFill="1" applyAlignment="1" applyProtection="1">
      <alignment horizontal="left" vertical="top" textRotation="255"/>
    </xf>
    <xf numFmtId="0" fontId="6" fillId="0" borderId="1" xfId="5" applyFont="1" applyFill="1" applyBorder="1" applyAlignment="1" applyProtection="1">
      <alignment horizontal="centerContinuous" vertical="center"/>
    </xf>
    <xf numFmtId="180" fontId="7" fillId="0" borderId="1" xfId="5" applyNumberFormat="1" applyFont="1" applyFill="1" applyBorder="1" applyAlignment="1" applyProtection="1">
      <alignment vertical="center" shrinkToFit="1"/>
    </xf>
    <xf numFmtId="178" fontId="6" fillId="0" borderId="7" xfId="5" applyNumberFormat="1" applyFont="1" applyFill="1" applyBorder="1" applyAlignment="1" applyProtection="1">
      <alignment vertical="center"/>
    </xf>
    <xf numFmtId="0" fontId="6" fillId="0" borderId="1" xfId="5" applyFont="1" applyFill="1" applyBorder="1" applyAlignment="1" applyProtection="1">
      <alignment horizontal="left" vertical="center" wrapText="1"/>
    </xf>
    <xf numFmtId="180" fontId="6" fillId="0" borderId="1" xfId="5" applyNumberFormat="1" applyFont="1" applyFill="1" applyBorder="1" applyAlignment="1" applyProtection="1">
      <alignment horizontal="right" vertical="center"/>
    </xf>
    <xf numFmtId="0" fontId="2" fillId="0" borderId="0" xfId="4" applyFont="1" applyFill="1" applyAlignment="1" applyProtection="1">
      <alignment vertical="center"/>
    </xf>
    <xf numFmtId="178" fontId="6" fillId="0" borderId="0" xfId="5" applyNumberFormat="1" applyFont="1" applyFill="1" applyBorder="1" applyAlignment="1" applyProtection="1">
      <alignment horizontal="left" vertical="center"/>
    </xf>
    <xf numFmtId="0" fontId="6" fillId="0" borderId="1" xfId="5" applyFont="1" applyFill="1" applyBorder="1" applyAlignment="1" applyProtection="1">
      <alignment horizontal="center" vertical="center" wrapText="1"/>
    </xf>
    <xf numFmtId="0" fontId="6" fillId="0" borderId="0" xfId="4" applyFont="1" applyFill="1" applyBorder="1" applyAlignment="1" applyProtection="1">
      <alignment horizontal="left" vertical="top" textRotation="255"/>
    </xf>
    <xf numFmtId="180" fontId="7" fillId="0" borderId="1" xfId="2" applyNumberFormat="1" applyFont="1" applyFill="1" applyBorder="1" applyAlignment="1" applyProtection="1">
      <alignment vertical="center" shrinkToFit="1"/>
    </xf>
    <xf numFmtId="0" fontId="6" fillId="0" borderId="7" xfId="5" applyFont="1" applyFill="1" applyBorder="1" applyAlignment="1" applyProtection="1">
      <alignment horizontal="left" vertical="center"/>
    </xf>
    <xf numFmtId="38" fontId="6" fillId="0" borderId="0" xfId="5" applyNumberFormat="1" applyFont="1" applyFill="1" applyBorder="1" applyAlignment="1" applyProtection="1">
      <alignment horizontal="centerContinuous" vertical="center"/>
    </xf>
    <xf numFmtId="0" fontId="6" fillId="0" borderId="7" xfId="5" applyFont="1" applyFill="1" applyBorder="1" applyAlignment="1" applyProtection="1">
      <alignment horizontal="centerContinuous" vertical="center"/>
    </xf>
    <xf numFmtId="178" fontId="6" fillId="0" borderId="7" xfId="5" applyNumberFormat="1" applyFont="1" applyFill="1" applyBorder="1" applyAlignment="1" applyProtection="1">
      <alignment horizontal="center" vertical="center"/>
    </xf>
    <xf numFmtId="0" fontId="16" fillId="0" borderId="0" xfId="5" applyFont="1" applyFill="1" applyBorder="1" applyAlignment="1" applyProtection="1">
      <alignment horizontal="left" vertical="center"/>
    </xf>
    <xf numFmtId="178" fontId="8" fillId="0" borderId="0" xfId="5" applyNumberFormat="1" applyFont="1" applyFill="1" applyBorder="1" applyAlignment="1" applyProtection="1">
      <alignment horizontal="left" vertical="center"/>
    </xf>
    <xf numFmtId="0" fontId="5" fillId="0" borderId="11" xfId="5" applyFont="1" applyFill="1" applyBorder="1" applyAlignment="1" applyProtection="1">
      <alignment vertical="center"/>
    </xf>
    <xf numFmtId="0" fontId="5" fillId="0" borderId="0" xfId="5" applyFont="1" applyFill="1" applyBorder="1" applyAlignment="1" applyProtection="1">
      <alignment vertical="center"/>
    </xf>
    <xf numFmtId="180" fontId="7" fillId="0" borderId="1" xfId="5" applyNumberFormat="1" applyFont="1" applyFill="1" applyBorder="1" applyAlignment="1" applyProtection="1">
      <alignment horizontal="right" vertical="center" shrinkToFit="1"/>
    </xf>
    <xf numFmtId="0" fontId="6" fillId="0" borderId="12" xfId="5" applyFont="1" applyFill="1" applyBorder="1" applyAlignment="1" applyProtection="1">
      <alignment horizontal="centerContinuous" vertical="center"/>
    </xf>
    <xf numFmtId="0" fontId="6" fillId="0" borderId="0" xfId="0" applyFont="1" applyFill="1" applyProtection="1">
      <alignment vertical="center"/>
    </xf>
    <xf numFmtId="178" fontId="6" fillId="0" borderId="0" xfId="0" applyNumberFormat="1" applyFont="1" applyFill="1" applyProtection="1">
      <alignment vertical="center"/>
    </xf>
    <xf numFmtId="178" fontId="6" fillId="0" borderId="0" xfId="0" applyNumberFormat="1" applyFont="1" applyProtection="1">
      <alignment vertical="center"/>
    </xf>
    <xf numFmtId="0" fontId="7" fillId="0" borderId="0" xfId="0" applyFont="1" applyBorder="1" applyAlignment="1" applyProtection="1">
      <alignment horizontal="left" vertical="center"/>
    </xf>
    <xf numFmtId="0" fontId="0" fillId="0" borderId="0" xfId="0" applyBorder="1" applyAlignment="1" applyProtection="1">
      <alignment horizontal="left" vertical="center"/>
    </xf>
    <xf numFmtId="0" fontId="6" fillId="0" borderId="1" xfId="5" quotePrefix="1" applyFont="1" applyFill="1" applyBorder="1" applyAlignment="1" applyProtection="1">
      <alignment horizontal="center" vertical="center"/>
    </xf>
    <xf numFmtId="0" fontId="6" fillId="0" borderId="0" xfId="5" applyFont="1" applyAlignment="1" applyProtection="1">
      <alignment horizontal="left" vertical="center"/>
    </xf>
    <xf numFmtId="0" fontId="6" fillId="0" borderId="0" xfId="5" applyFont="1" applyAlignment="1" applyProtection="1">
      <alignment horizontal="left" vertical="top" textRotation="255"/>
    </xf>
    <xf numFmtId="0" fontId="6" fillId="0" borderId="1" xfId="5" applyFont="1" applyFill="1" applyBorder="1" applyAlignment="1" applyProtection="1">
      <alignment horizontal="center" vertical="center"/>
    </xf>
    <xf numFmtId="180" fontId="6" fillId="0" borderId="0" xfId="5" applyNumberFormat="1" applyFont="1" applyFill="1" applyBorder="1" applyAlignment="1" applyProtection="1">
      <alignment vertical="center"/>
    </xf>
    <xf numFmtId="0" fontId="6" fillId="0" borderId="0" xfId="5" applyFont="1" applyFill="1" applyAlignment="1" applyProtection="1">
      <alignment horizontal="left" vertical="center"/>
    </xf>
    <xf numFmtId="178" fontId="6" fillId="0" borderId="0" xfId="2" applyNumberFormat="1" applyFont="1" applyFill="1" applyBorder="1" applyAlignment="1" applyProtection="1">
      <alignment horizontal="center" vertical="center"/>
    </xf>
    <xf numFmtId="38" fontId="6" fillId="0" borderId="0" xfId="2" applyFont="1" applyFill="1" applyBorder="1" applyAlignment="1" applyProtection="1">
      <alignment horizontal="center" vertical="center"/>
    </xf>
    <xf numFmtId="180" fontId="6" fillId="0" borderId="0" xfId="5" applyNumberFormat="1" applyFont="1" applyFill="1" applyBorder="1" applyAlignment="1" applyProtection="1">
      <alignment horizontal="center" vertical="center"/>
    </xf>
    <xf numFmtId="0" fontId="7" fillId="0" borderId="1" xfId="0" applyFont="1" applyFill="1" applyBorder="1" applyAlignment="1" applyProtection="1">
      <alignment horizontal="center" vertical="center"/>
    </xf>
    <xf numFmtId="0" fontId="6" fillId="0" borderId="1" xfId="0" applyFont="1" applyFill="1" applyBorder="1" applyAlignment="1" applyProtection="1">
      <alignment horizontal="center" vertical="center"/>
    </xf>
    <xf numFmtId="0" fontId="5" fillId="0" borderId="13" xfId="5" applyFont="1" applyFill="1" applyBorder="1" applyAlignment="1" applyProtection="1">
      <alignment vertical="center"/>
    </xf>
    <xf numFmtId="0" fontId="6" fillId="0" borderId="0" xfId="0" applyFont="1" applyFill="1" applyBorder="1" applyAlignment="1" applyProtection="1">
      <alignment horizontal="center" vertical="center"/>
    </xf>
    <xf numFmtId="0" fontId="15" fillId="0" borderId="0" xfId="0" applyFont="1" applyFill="1" applyBorder="1" applyAlignment="1" applyProtection="1">
      <alignment horizontal="center" vertical="center"/>
    </xf>
    <xf numFmtId="0" fontId="6" fillId="0" borderId="0" xfId="4" applyFont="1" applyFill="1" applyProtection="1"/>
    <xf numFmtId="0" fontId="5" fillId="0" borderId="9" xfId="5" applyFont="1" applyFill="1" applyBorder="1" applyAlignment="1" applyProtection="1">
      <alignment vertical="center"/>
    </xf>
    <xf numFmtId="0" fontId="5" fillId="0" borderId="10" xfId="5" applyFont="1" applyFill="1" applyBorder="1" applyAlignment="1" applyProtection="1">
      <alignment vertical="center"/>
    </xf>
    <xf numFmtId="38" fontId="6" fillId="0" borderId="0" xfId="4" applyNumberFormat="1" applyFont="1" applyProtection="1"/>
    <xf numFmtId="0" fontId="7" fillId="0" borderId="0" xfId="0" applyFont="1" applyFill="1" applyBorder="1" applyAlignment="1" applyProtection="1">
      <alignment horizontal="center" vertical="center"/>
    </xf>
    <xf numFmtId="38" fontId="7" fillId="0" borderId="0" xfId="0" applyNumberFormat="1" applyFont="1" applyFill="1" applyBorder="1" applyAlignment="1" applyProtection="1">
      <alignment horizontal="center" vertical="center"/>
    </xf>
    <xf numFmtId="0" fontId="6" fillId="0" borderId="0" xfId="0" applyFont="1" applyAlignment="1" applyProtection="1">
      <alignment vertical="center"/>
    </xf>
    <xf numFmtId="0" fontId="7" fillId="0" borderId="0" xfId="0" applyFont="1" applyFill="1" applyBorder="1" applyAlignment="1" applyProtection="1">
      <alignment horizontal="left" vertical="center"/>
    </xf>
    <xf numFmtId="0" fontId="0" fillId="0" borderId="0" xfId="0" applyFill="1" applyBorder="1" applyAlignment="1" applyProtection="1">
      <alignment horizontal="left" vertical="center"/>
    </xf>
    <xf numFmtId="0" fontId="6" fillId="0" borderId="0" xfId="6" applyFont="1" applyAlignment="1" applyProtection="1">
      <alignment horizontal="left" vertical="center"/>
    </xf>
    <xf numFmtId="0" fontId="6" fillId="0" borderId="1" xfId="6" applyFont="1" applyFill="1" applyBorder="1" applyAlignment="1" applyProtection="1">
      <alignment horizontal="centerContinuous" vertical="center"/>
    </xf>
    <xf numFmtId="0" fontId="6" fillId="0" borderId="0" xfId="6" applyFont="1" applyAlignment="1" applyProtection="1">
      <alignment horizontal="left" vertical="top" textRotation="255"/>
    </xf>
    <xf numFmtId="0" fontId="2" fillId="0" borderId="0" xfId="0" applyFont="1" applyAlignment="1" applyProtection="1">
      <alignment vertical="center"/>
    </xf>
    <xf numFmtId="0" fontId="5" fillId="0" borderId="0" xfId="4" applyFont="1" applyAlignment="1" applyProtection="1">
      <alignment horizontal="center" vertical="center"/>
    </xf>
    <xf numFmtId="0" fontId="6" fillId="0" borderId="0" xfId="5" applyFont="1" applyFill="1" applyBorder="1" applyAlignment="1" applyProtection="1">
      <alignment vertical="center"/>
    </xf>
    <xf numFmtId="40" fontId="6" fillId="0" borderId="0" xfId="5" applyNumberFormat="1" applyFont="1" applyFill="1" applyBorder="1" applyAlignment="1" applyProtection="1">
      <alignment horizontal="left" vertical="center" wrapText="1"/>
    </xf>
    <xf numFmtId="178" fontId="17" fillId="0" borderId="0" xfId="5" applyNumberFormat="1" applyFont="1" applyFill="1" applyBorder="1" applyAlignment="1" applyProtection="1">
      <alignment horizontal="left" vertical="center"/>
    </xf>
    <xf numFmtId="0" fontId="5" fillId="0" borderId="11" xfId="5" applyFont="1" applyFill="1" applyBorder="1" applyAlignment="1" applyProtection="1">
      <alignment horizontal="left" vertical="center"/>
    </xf>
    <xf numFmtId="38" fontId="6" fillId="0" borderId="5" xfId="2" applyFont="1" applyFill="1" applyBorder="1" applyAlignment="1" applyProtection="1">
      <alignment horizontal="right" vertical="center"/>
    </xf>
    <xf numFmtId="38" fontId="6" fillId="0" borderId="7" xfId="2" applyFont="1" applyFill="1" applyBorder="1" applyAlignment="1" applyProtection="1">
      <alignment horizontal="right" vertical="center"/>
    </xf>
    <xf numFmtId="0" fontId="5" fillId="0" borderId="0" xfId="5" applyFont="1" applyFill="1" applyBorder="1" applyAlignment="1" applyProtection="1">
      <alignment vertical="center" wrapText="1"/>
    </xf>
    <xf numFmtId="0" fontId="6" fillId="0" borderId="0" xfId="4" applyFont="1" applyAlignment="1" applyProtection="1">
      <alignment wrapText="1"/>
    </xf>
    <xf numFmtId="40" fontId="6" fillId="0" borderId="14" xfId="2" applyNumberFormat="1" applyFont="1" applyFill="1" applyBorder="1" applyAlignment="1" applyProtection="1">
      <alignment horizontal="center" vertical="center"/>
    </xf>
    <xf numFmtId="178" fontId="6" fillId="0" borderId="1" xfId="4" applyNumberFormat="1" applyFont="1" applyFill="1" applyBorder="1" applyAlignment="1" applyProtection="1">
      <alignment horizontal="center" vertical="center" textRotation="255"/>
    </xf>
    <xf numFmtId="180" fontId="6" fillId="0" borderId="1" xfId="5" applyNumberFormat="1" applyFont="1" applyFill="1" applyBorder="1" applyAlignment="1" applyProtection="1">
      <alignment horizontal="right" vertical="center" shrinkToFit="1"/>
    </xf>
    <xf numFmtId="0" fontId="7" fillId="0" borderId="1" xfId="5" applyFont="1" applyFill="1" applyBorder="1" applyAlignment="1" applyProtection="1">
      <alignment vertical="center" shrinkToFit="1"/>
    </xf>
    <xf numFmtId="0" fontId="7" fillId="0" borderId="1" xfId="5" applyFont="1" applyFill="1" applyBorder="1" applyAlignment="1" applyProtection="1">
      <alignment horizontal="centerContinuous" vertical="center"/>
    </xf>
    <xf numFmtId="0" fontId="7" fillId="0" borderId="1" xfId="5" applyFont="1" applyFill="1" applyBorder="1" applyAlignment="1" applyProtection="1">
      <alignment horizontal="center" vertical="center" wrapText="1"/>
    </xf>
    <xf numFmtId="0" fontId="6" fillId="0" borderId="0" xfId="4" applyFont="1" applyFill="1" applyBorder="1" applyAlignment="1" applyProtection="1">
      <alignment horizontal="right" vertical="center"/>
    </xf>
    <xf numFmtId="180" fontId="6" fillId="0" borderId="0" xfId="2" applyNumberFormat="1" applyFont="1" applyFill="1" applyBorder="1" applyAlignment="1" applyProtection="1">
      <alignment horizontal="right" vertical="center"/>
    </xf>
    <xf numFmtId="0" fontId="22" fillId="0" borderId="0" xfId="5" applyFont="1" applyFill="1" applyBorder="1" applyAlignment="1" applyProtection="1">
      <alignment horizontal="left" vertical="center" wrapText="1"/>
    </xf>
    <xf numFmtId="0" fontId="22" fillId="0" borderId="0" xfId="5" applyNumberFormat="1" applyFont="1" applyFill="1" applyBorder="1" applyAlignment="1" applyProtection="1">
      <alignment horizontal="right" vertical="center" shrinkToFit="1"/>
    </xf>
    <xf numFmtId="0" fontId="22" fillId="0" borderId="0" xfId="5" applyFont="1" applyFill="1" applyBorder="1" applyAlignment="1" applyProtection="1">
      <alignment horizontal="left" vertical="center"/>
    </xf>
    <xf numFmtId="178" fontId="7" fillId="0" borderId="1" xfId="2" applyNumberFormat="1" applyFont="1" applyFill="1" applyBorder="1" applyAlignment="1" applyProtection="1">
      <alignment horizontal="right" vertical="center" shrinkToFit="1"/>
    </xf>
    <xf numFmtId="178" fontId="7" fillId="0" borderId="1" xfId="5" applyNumberFormat="1" applyFont="1" applyFill="1" applyBorder="1" applyAlignment="1" applyProtection="1">
      <alignment horizontal="right" vertical="center" shrinkToFit="1"/>
    </xf>
    <xf numFmtId="0" fontId="8" fillId="0" borderId="0" xfId="5" applyFont="1" applyFill="1" applyBorder="1" applyAlignment="1" applyProtection="1">
      <alignment horizontal="left" vertical="center" wrapText="1"/>
    </xf>
    <xf numFmtId="185" fontId="7" fillId="0" borderId="1" xfId="2" applyNumberFormat="1" applyFont="1" applyFill="1" applyBorder="1" applyAlignment="1" applyProtection="1">
      <alignment horizontal="right" vertical="center" shrinkToFit="1"/>
    </xf>
    <xf numFmtId="183" fontId="7" fillId="0" borderId="1" xfId="2" applyNumberFormat="1" applyFont="1" applyFill="1" applyBorder="1" applyAlignment="1" applyProtection="1">
      <alignment horizontal="right" vertical="center" shrinkToFit="1"/>
    </xf>
    <xf numFmtId="188" fontId="7" fillId="0" borderId="1" xfId="2" applyNumberFormat="1" applyFont="1" applyFill="1" applyBorder="1" applyAlignment="1" applyProtection="1">
      <alignment horizontal="right" vertical="center" shrinkToFit="1"/>
    </xf>
    <xf numFmtId="178" fontId="7" fillId="0" borderId="0" xfId="0" applyNumberFormat="1" applyFont="1" applyBorder="1" applyAlignment="1" applyProtection="1">
      <alignment vertical="center"/>
    </xf>
    <xf numFmtId="0" fontId="23" fillId="0" borderId="0" xfId="0" applyFont="1" applyProtection="1">
      <alignment vertical="center"/>
    </xf>
    <xf numFmtId="0" fontId="23" fillId="0" borderId="0" xfId="0" applyFont="1" applyAlignment="1" applyProtection="1">
      <alignment vertical="center"/>
    </xf>
    <xf numFmtId="0" fontId="16" fillId="0" borderId="0" xfId="5" applyFont="1" applyFill="1" applyBorder="1" applyAlignment="1" applyProtection="1">
      <alignment vertical="center" wrapText="1"/>
    </xf>
    <xf numFmtId="178" fontId="23" fillId="0" borderId="0" xfId="5" applyNumberFormat="1" applyFont="1" applyFill="1" applyBorder="1" applyAlignment="1" applyProtection="1">
      <alignment horizontal="left" vertical="center"/>
    </xf>
    <xf numFmtId="0" fontId="23" fillId="0" borderId="0" xfId="4" applyFont="1" applyFill="1" applyAlignment="1" applyProtection="1">
      <alignment vertical="center"/>
    </xf>
    <xf numFmtId="179" fontId="7" fillId="0" borderId="1" xfId="2" applyNumberFormat="1" applyFont="1" applyFill="1" applyBorder="1" applyAlignment="1" applyProtection="1">
      <alignment horizontal="right" vertical="center" shrinkToFit="1"/>
    </xf>
    <xf numFmtId="38" fontId="7" fillId="0" borderId="1" xfId="2" applyFont="1" applyFill="1" applyBorder="1" applyAlignment="1" applyProtection="1">
      <alignment horizontal="right" vertical="center" shrinkToFit="1"/>
    </xf>
    <xf numFmtId="0" fontId="6" fillId="0" borderId="0" xfId="6" applyFont="1" applyFill="1" applyBorder="1" applyAlignment="1" applyProtection="1">
      <alignment horizontal="centerContinuous" vertical="center"/>
    </xf>
    <xf numFmtId="0" fontId="6" fillId="0" borderId="0" xfId="6" applyFont="1" applyFill="1" applyBorder="1" applyAlignment="1" applyProtection="1">
      <alignment horizontal="left" vertical="center"/>
    </xf>
    <xf numFmtId="0" fontId="6" fillId="0" borderId="0" xfId="6" applyFont="1" applyFill="1" applyAlignment="1" applyProtection="1">
      <alignment horizontal="left" vertical="center"/>
    </xf>
    <xf numFmtId="0" fontId="2" fillId="0" borderId="0" xfId="6" applyFont="1" applyFill="1" applyBorder="1" applyAlignment="1" applyProtection="1">
      <alignment horizontal="left" vertical="top" textRotation="255"/>
    </xf>
    <xf numFmtId="188" fontId="7" fillId="0" borderId="1" xfId="4" applyNumberFormat="1" applyFont="1" applyFill="1" applyBorder="1" applyAlignment="1" applyProtection="1">
      <alignment horizontal="right" vertical="center" shrinkToFit="1"/>
    </xf>
    <xf numFmtId="178" fontId="7" fillId="0" borderId="0" xfId="5" applyNumberFormat="1" applyFont="1" applyFill="1" applyBorder="1" applyAlignment="1" applyProtection="1">
      <alignment vertical="center" shrinkToFit="1"/>
    </xf>
    <xf numFmtId="0" fontId="20" fillId="0" borderId="0" xfId="5" applyFont="1" applyFill="1" applyBorder="1" applyAlignment="1" applyProtection="1">
      <alignment vertical="center" wrapText="1"/>
    </xf>
    <xf numFmtId="188" fontId="7" fillId="0" borderId="1" xfId="4" applyNumberFormat="1" applyFont="1" applyFill="1" applyBorder="1" applyAlignment="1" applyProtection="1">
      <alignment vertical="center" shrinkToFit="1"/>
    </xf>
    <xf numFmtId="180" fontId="7" fillId="0" borderId="1" xfId="2" applyNumberFormat="1" applyFont="1" applyFill="1" applyBorder="1" applyAlignment="1" applyProtection="1">
      <alignment horizontal="right" vertical="center"/>
    </xf>
    <xf numFmtId="0" fontId="6" fillId="0" borderId="0" xfId="3" applyFont="1" applyAlignment="1" applyProtection="1">
      <alignment horizontal="left" vertical="center"/>
    </xf>
    <xf numFmtId="0" fontId="6" fillId="0" borderId="0" xfId="3" applyFont="1" applyFill="1" applyAlignment="1" applyProtection="1">
      <alignment horizontal="left" vertical="center"/>
    </xf>
    <xf numFmtId="0" fontId="6" fillId="0" borderId="0" xfId="3" applyFont="1" applyFill="1" applyBorder="1" applyAlignment="1" applyProtection="1">
      <alignment horizontal="center" vertical="center"/>
    </xf>
    <xf numFmtId="180" fontId="6" fillId="0" borderId="0" xfId="3" applyNumberFormat="1" applyFont="1" applyFill="1" applyBorder="1" applyAlignment="1" applyProtection="1">
      <alignment vertical="center"/>
    </xf>
    <xf numFmtId="0" fontId="0" fillId="0" borderId="0" xfId="0" applyBorder="1" applyAlignment="1" applyProtection="1">
      <alignment vertical="center"/>
    </xf>
    <xf numFmtId="186" fontId="7" fillId="0" borderId="1" xfId="4" applyNumberFormat="1" applyFont="1" applyFill="1" applyBorder="1" applyAlignment="1" applyProtection="1">
      <alignment horizontal="right" vertical="center" shrinkToFit="1"/>
    </xf>
    <xf numFmtId="0" fontId="6" fillId="0" borderId="0" xfId="4" applyFont="1" applyFill="1" applyAlignment="1" applyProtection="1">
      <alignment horizontal="left" vertical="center"/>
    </xf>
    <xf numFmtId="185" fontId="7" fillId="0" borderId="1" xfId="5" applyNumberFormat="1" applyFont="1" applyFill="1" applyBorder="1" applyAlignment="1" applyProtection="1">
      <alignment horizontal="right" vertical="center" shrinkToFit="1"/>
    </xf>
    <xf numFmtId="185" fontId="7" fillId="0" borderId="1" xfId="2" applyNumberFormat="1" applyFont="1" applyFill="1" applyBorder="1" applyAlignment="1" applyProtection="1">
      <alignment vertical="center" shrinkToFit="1"/>
    </xf>
    <xf numFmtId="0" fontId="12" fillId="0" borderId="0" xfId="0" applyFont="1" applyAlignment="1" applyProtection="1">
      <alignment vertical="center"/>
    </xf>
    <xf numFmtId="0" fontId="0" fillId="0" borderId="0" xfId="0" applyFill="1" applyProtection="1">
      <alignment vertical="center"/>
    </xf>
    <xf numFmtId="0" fontId="11" fillId="0" borderId="0" xfId="0" applyFont="1" applyProtection="1">
      <alignment vertical="center"/>
    </xf>
    <xf numFmtId="0" fontId="0" fillId="0" borderId="0" xfId="0" applyBorder="1" applyProtection="1">
      <alignment vertical="center"/>
    </xf>
    <xf numFmtId="178" fontId="6" fillId="0" borderId="0" xfId="0" applyNumberFormat="1" applyFont="1" applyFill="1" applyBorder="1" applyAlignment="1" applyProtection="1">
      <alignment horizontal="right" vertical="center"/>
    </xf>
    <xf numFmtId="0" fontId="6" fillId="0" borderId="5" xfId="0" applyFont="1" applyFill="1" applyBorder="1" applyAlignment="1" applyProtection="1">
      <alignment horizontal="center" vertical="center"/>
    </xf>
    <xf numFmtId="178" fontId="6" fillId="0" borderId="0" xfId="0" applyNumberFormat="1" applyFont="1" applyFill="1" applyBorder="1" applyAlignment="1" applyProtection="1">
      <alignment horizontal="center" vertical="center"/>
    </xf>
    <xf numFmtId="180" fontId="6" fillId="0" borderId="0" xfId="0" applyNumberFormat="1" applyFont="1" applyFill="1" applyBorder="1" applyAlignment="1" applyProtection="1">
      <alignment horizontal="left" vertical="center"/>
    </xf>
    <xf numFmtId="0" fontId="7" fillId="0" borderId="0" xfId="0" applyFont="1" applyAlignment="1" applyProtection="1">
      <alignment horizontal="center" vertical="center"/>
    </xf>
    <xf numFmtId="0" fontId="2" fillId="0" borderId="0" xfId="0" applyFont="1" applyFill="1" applyProtection="1">
      <alignment vertical="center"/>
    </xf>
    <xf numFmtId="0" fontId="6" fillId="0" borderId="0" xfId="0" applyFont="1" applyFill="1" applyBorder="1" applyAlignment="1" applyProtection="1">
      <alignment horizontal="left" vertical="center"/>
    </xf>
    <xf numFmtId="0" fontId="7" fillId="0" borderId="2" xfId="0" applyFont="1" applyFill="1" applyBorder="1" applyAlignment="1" applyProtection="1">
      <alignment horizontal="center" vertical="center"/>
    </xf>
    <xf numFmtId="38" fontId="6" fillId="0" borderId="1" xfId="2" applyFont="1" applyFill="1" applyBorder="1" applyAlignment="1" applyProtection="1">
      <alignment horizontal="center" vertical="center"/>
    </xf>
    <xf numFmtId="0" fontId="7" fillId="0" borderId="1" xfId="0" applyFont="1" applyFill="1" applyBorder="1" applyAlignment="1" applyProtection="1">
      <alignment horizontal="left" vertical="center" wrapText="1"/>
    </xf>
    <xf numFmtId="0" fontId="6" fillId="0" borderId="1" xfId="0" applyFont="1" applyFill="1" applyBorder="1" applyAlignment="1" applyProtection="1">
      <alignment horizontal="center" vertical="center" wrapText="1"/>
    </xf>
    <xf numFmtId="0" fontId="17" fillId="0" borderId="0" xfId="0" applyFont="1" applyFill="1" applyAlignment="1" applyProtection="1">
      <alignment horizontal="center" vertical="center" wrapText="1"/>
    </xf>
    <xf numFmtId="0" fontId="2" fillId="0" borderId="0" xfId="4" applyFont="1" applyAlignment="1" applyProtection="1">
      <alignment horizontal="left"/>
    </xf>
    <xf numFmtId="38" fontId="7" fillId="0" borderId="1" xfId="2" applyNumberFormat="1" applyFont="1" applyFill="1" applyBorder="1" applyAlignment="1" applyProtection="1">
      <alignment horizontal="right" vertical="center" shrinkToFit="1"/>
    </xf>
    <xf numFmtId="0" fontId="6" fillId="0" borderId="1" xfId="0" applyFont="1" applyFill="1" applyBorder="1" applyAlignment="1">
      <alignment vertical="center" wrapText="1"/>
    </xf>
    <xf numFmtId="178" fontId="6" fillId="0" borderId="0" xfId="4" applyNumberFormat="1" applyFont="1" applyFill="1" applyAlignment="1" applyProtection="1">
      <alignment horizontal="left" vertical="center"/>
    </xf>
    <xf numFmtId="0" fontId="17" fillId="0" borderId="0" xfId="0" applyFont="1" applyFill="1" applyAlignment="1" applyProtection="1">
      <alignment vertical="center" wrapText="1"/>
    </xf>
    <xf numFmtId="0" fontId="6" fillId="0" borderId="0" xfId="0" applyFont="1" applyFill="1" applyAlignment="1" applyProtection="1">
      <alignment horizontal="center" vertical="center" wrapText="1"/>
    </xf>
    <xf numFmtId="0" fontId="6" fillId="0" borderId="1" xfId="0" applyFont="1" applyFill="1" applyBorder="1" applyAlignment="1" applyProtection="1">
      <alignment vertical="center" wrapText="1"/>
    </xf>
    <xf numFmtId="0" fontId="6" fillId="0" borderId="12" xfId="0" applyFont="1" applyBorder="1" applyAlignment="1" applyProtection="1">
      <alignment horizontal="center" vertical="center" textRotation="255"/>
    </xf>
    <xf numFmtId="0" fontId="24" fillId="0" borderId="0" xfId="0" applyFont="1" applyBorder="1" applyAlignment="1" applyProtection="1">
      <alignment horizontal="center" vertical="center"/>
    </xf>
    <xf numFmtId="180" fontId="0" fillId="0" borderId="0" xfId="0" applyNumberFormat="1" applyBorder="1" applyProtection="1">
      <alignment vertical="center"/>
    </xf>
    <xf numFmtId="180" fontId="0" fillId="0" borderId="0" xfId="0" applyNumberFormat="1" applyFill="1" applyProtection="1">
      <alignment vertical="center"/>
    </xf>
    <xf numFmtId="0" fontId="6" fillId="0" borderId="1" xfId="5" quotePrefix="1" applyFont="1" applyFill="1" applyBorder="1" applyAlignment="1" applyProtection="1">
      <alignment horizontal="centerContinuous" vertical="top"/>
    </xf>
    <xf numFmtId="0" fontId="6" fillId="0" borderId="1" xfId="5" applyFont="1" applyFill="1" applyBorder="1" applyAlignment="1" applyProtection="1">
      <alignment horizontal="centerContinuous" vertical="top"/>
    </xf>
    <xf numFmtId="180" fontId="7" fillId="0" borderId="1" xfId="5" applyNumberFormat="1" applyFont="1" applyFill="1" applyBorder="1" applyAlignment="1" applyProtection="1">
      <alignment horizontal="center" vertical="center" shrinkToFit="1"/>
    </xf>
    <xf numFmtId="0" fontId="7" fillId="0" borderId="1" xfId="5" applyFont="1" applyFill="1" applyBorder="1" applyAlignment="1" applyProtection="1">
      <alignment horizontal="center" vertical="center" shrinkToFit="1"/>
    </xf>
    <xf numFmtId="178" fontId="6" fillId="0" borderId="0" xfId="4" applyNumberFormat="1" applyFont="1" applyFill="1" applyAlignment="1" applyProtection="1">
      <alignment horizontal="center" vertical="center"/>
    </xf>
    <xf numFmtId="178" fontId="5" fillId="0" borderId="0" xfId="4" applyNumberFormat="1" applyFont="1" applyFill="1" applyAlignment="1" applyProtection="1">
      <alignment horizontal="left" vertical="center"/>
    </xf>
    <xf numFmtId="0" fontId="2" fillId="0" borderId="0" xfId="4" applyFont="1" applyFill="1" applyProtection="1"/>
    <xf numFmtId="180" fontId="7" fillId="0" borderId="1" xfId="4" applyNumberFormat="1" applyFont="1" applyFill="1" applyBorder="1" applyAlignment="1" applyProtection="1">
      <alignment horizontal="right" vertical="center" shrinkToFit="1"/>
    </xf>
    <xf numFmtId="0" fontId="6" fillId="0" borderId="0" xfId="4" applyFont="1" applyFill="1" applyBorder="1" applyAlignment="1" applyProtection="1">
      <alignment horizontal="centerContinuous" vertical="center"/>
    </xf>
    <xf numFmtId="0" fontId="6" fillId="0" borderId="1" xfId="5" applyFont="1" applyFill="1" applyBorder="1" applyAlignment="1" applyProtection="1">
      <alignment horizontal="centerContinuous" vertical="center" wrapText="1"/>
    </xf>
    <xf numFmtId="0" fontId="6" fillId="0" borderId="0" xfId="4" applyFont="1" applyFill="1" applyAlignment="1" applyProtection="1">
      <alignment horizontal="center" vertical="center"/>
    </xf>
    <xf numFmtId="0" fontId="5" fillId="0" borderId="0" xfId="4" applyFont="1" applyFill="1" applyAlignment="1" applyProtection="1">
      <alignment horizontal="left" vertical="center"/>
    </xf>
    <xf numFmtId="185" fontId="6" fillId="0" borderId="1" xfId="5" applyNumberFormat="1" applyFont="1" applyFill="1" applyBorder="1" applyAlignment="1" applyProtection="1">
      <alignment vertical="center"/>
    </xf>
    <xf numFmtId="0" fontId="2" fillId="0" borderId="0" xfId="0" applyFont="1" applyFill="1" applyAlignment="1" applyProtection="1">
      <alignment vertical="center"/>
    </xf>
    <xf numFmtId="0" fontId="7" fillId="0" borderId="1" xfId="5" applyFont="1" applyFill="1" applyBorder="1" applyAlignment="1" applyProtection="1">
      <alignment horizontal="centerContinuous" vertical="center" wrapText="1"/>
    </xf>
    <xf numFmtId="0" fontId="6" fillId="0" borderId="0" xfId="5" applyFont="1" applyFill="1" applyAlignment="1" applyProtection="1">
      <alignment horizontal="left" vertical="top" textRotation="255"/>
    </xf>
    <xf numFmtId="0" fontId="8" fillId="0" borderId="0" xfId="4" applyFont="1" applyFill="1" applyProtection="1"/>
    <xf numFmtId="0" fontId="7" fillId="0" borderId="1" xfId="0" applyFont="1" applyFill="1" applyBorder="1" applyAlignment="1" applyProtection="1">
      <alignment horizontal="center" vertical="center" shrinkToFit="1"/>
    </xf>
    <xf numFmtId="0" fontId="0" fillId="0" borderId="0" xfId="0" applyFill="1" applyAlignment="1" applyProtection="1">
      <alignment horizontal="left" vertical="center"/>
    </xf>
    <xf numFmtId="0" fontId="6" fillId="0" borderId="0" xfId="5" applyFont="1" applyFill="1" applyAlignment="1" applyProtection="1">
      <alignment horizontal="center" vertical="center"/>
    </xf>
    <xf numFmtId="0" fontId="6" fillId="0" borderId="0" xfId="5" applyFont="1" applyFill="1" applyAlignment="1" applyProtection="1">
      <alignment horizontal="center" vertical="top" textRotation="255"/>
    </xf>
    <xf numFmtId="0" fontId="23" fillId="0" borderId="0" xfId="4" applyFont="1" applyFill="1" applyProtection="1"/>
    <xf numFmtId="40" fontId="6" fillId="0" borderId="1" xfId="5" applyNumberFormat="1" applyFont="1" applyFill="1" applyBorder="1" applyAlignment="1" applyProtection="1">
      <alignment horizontal="center" vertical="center" wrapText="1"/>
    </xf>
    <xf numFmtId="0" fontId="23" fillId="0" borderId="0" xfId="0" applyFont="1" applyFill="1" applyProtection="1">
      <alignment vertical="center"/>
    </xf>
    <xf numFmtId="0" fontId="6" fillId="0" borderId="0" xfId="6" applyFont="1" applyFill="1" applyAlignment="1" applyProtection="1">
      <alignment horizontal="left" vertical="top" textRotation="255"/>
    </xf>
    <xf numFmtId="0" fontId="23" fillId="0" borderId="0" xfId="0" applyFont="1" applyFill="1" applyAlignment="1" applyProtection="1">
      <alignment vertical="center"/>
    </xf>
    <xf numFmtId="0" fontId="5" fillId="0" borderId="0" xfId="4" applyFont="1" applyFill="1" applyAlignment="1" applyProtection="1">
      <alignment horizontal="center" vertical="center"/>
    </xf>
    <xf numFmtId="178" fontId="2" fillId="0" borderId="0" xfId="0" applyNumberFormat="1" applyFont="1" applyFill="1" applyProtection="1">
      <alignment vertical="center"/>
    </xf>
    <xf numFmtId="180" fontId="7" fillId="0" borderId="1" xfId="0" applyNumberFormat="1" applyFont="1" applyFill="1" applyBorder="1" applyAlignment="1" applyProtection="1">
      <alignment horizontal="right" vertical="center" shrinkToFit="1"/>
    </xf>
    <xf numFmtId="180" fontId="7" fillId="0" borderId="1" xfId="0" applyNumberFormat="1" applyFont="1" applyFill="1" applyBorder="1" applyAlignment="1" applyProtection="1">
      <alignment horizontal="center" vertical="center" shrinkToFit="1"/>
    </xf>
    <xf numFmtId="40" fontId="7" fillId="0" borderId="1" xfId="5" applyNumberFormat="1" applyFont="1" applyFill="1" applyBorder="1" applyAlignment="1" applyProtection="1">
      <alignment horizontal="left" vertical="center" wrapText="1"/>
    </xf>
    <xf numFmtId="0" fontId="7" fillId="0" borderId="15" xfId="3" applyFont="1" applyFill="1" applyBorder="1" applyAlignment="1" applyProtection="1">
      <alignment vertical="center" wrapText="1"/>
    </xf>
    <xf numFmtId="178" fontId="7" fillId="0" borderId="0" xfId="0" applyNumberFormat="1" applyFont="1" applyFill="1" applyBorder="1" applyAlignment="1" applyProtection="1">
      <alignment horizontal="left" vertical="center"/>
    </xf>
    <xf numFmtId="178" fontId="0" fillId="0" borderId="0" xfId="0" applyNumberFormat="1" applyFill="1" applyBorder="1" applyAlignment="1" applyProtection="1">
      <alignment horizontal="left" vertical="center"/>
    </xf>
    <xf numFmtId="180" fontId="7" fillId="0" borderId="1" xfId="4" applyNumberFormat="1" applyFont="1" applyFill="1" applyBorder="1" applyAlignment="1" applyProtection="1">
      <alignment vertical="center" shrinkToFit="1"/>
    </xf>
    <xf numFmtId="0" fontId="6" fillId="0" borderId="0" xfId="0" applyFont="1" applyFill="1" applyBorder="1" applyProtection="1">
      <alignment vertical="center"/>
    </xf>
    <xf numFmtId="0" fontId="0" fillId="0" borderId="0" xfId="0" applyFill="1" applyBorder="1" applyAlignment="1" applyProtection="1">
      <alignment vertical="center"/>
    </xf>
    <xf numFmtId="181" fontId="7" fillId="0" borderId="1" xfId="4" applyNumberFormat="1" applyFont="1" applyFill="1" applyBorder="1" applyAlignment="1" applyProtection="1">
      <alignment horizontal="right" vertical="center" shrinkToFit="1"/>
    </xf>
    <xf numFmtId="38" fontId="7" fillId="0" borderId="1" xfId="2" applyFont="1" applyFill="1" applyBorder="1" applyAlignment="1" applyProtection="1">
      <alignment vertical="center" shrinkToFit="1"/>
    </xf>
    <xf numFmtId="183" fontId="7" fillId="0" borderId="1" xfId="2" applyNumberFormat="1" applyFont="1" applyFill="1" applyBorder="1" applyAlignment="1" applyProtection="1">
      <alignment vertical="center" shrinkToFit="1"/>
    </xf>
    <xf numFmtId="0" fontId="7" fillId="0" borderId="0" xfId="0" applyFont="1" applyFill="1" applyBorder="1" applyAlignment="1" applyProtection="1">
      <alignment horizontal="left" vertical="center" wrapText="1"/>
    </xf>
    <xf numFmtId="0" fontId="0" fillId="0" borderId="0" xfId="0" applyFill="1">
      <alignment vertical="center"/>
    </xf>
    <xf numFmtId="0" fontId="11" fillId="0" borderId="0" xfId="0" applyFont="1" applyFill="1" applyProtection="1">
      <alignment vertical="center"/>
    </xf>
    <xf numFmtId="178" fontId="6" fillId="0" borderId="8" xfId="0" applyNumberFormat="1" applyFont="1" applyFill="1" applyBorder="1" applyAlignment="1" applyProtection="1">
      <alignment horizontal="right" vertical="center"/>
    </xf>
    <xf numFmtId="0" fontId="6" fillId="0" borderId="0" xfId="0" applyFont="1" applyFill="1" applyAlignment="1" applyProtection="1">
      <alignment vertical="center"/>
    </xf>
    <xf numFmtId="0" fontId="6" fillId="0" borderId="8" xfId="0" applyFont="1" applyFill="1" applyBorder="1" applyAlignment="1" applyProtection="1">
      <alignment horizontal="left" vertical="center"/>
    </xf>
    <xf numFmtId="178" fontId="6" fillId="0" borderId="0" xfId="0" applyNumberFormat="1" applyFont="1" applyFill="1" applyBorder="1" applyAlignment="1" applyProtection="1">
      <alignment vertical="center"/>
    </xf>
    <xf numFmtId="0" fontId="2" fillId="0" borderId="5" xfId="4" applyFont="1" applyFill="1" applyBorder="1" applyProtection="1"/>
    <xf numFmtId="177" fontId="7" fillId="0" borderId="1" xfId="2" applyNumberFormat="1" applyFont="1" applyFill="1" applyBorder="1" applyProtection="1">
      <alignment vertical="center"/>
    </xf>
    <xf numFmtId="0" fontId="7" fillId="0" borderId="1" xfId="3" applyFont="1" applyFill="1" applyBorder="1" applyAlignment="1" applyProtection="1">
      <alignment horizontal="center" vertical="center" wrapText="1"/>
    </xf>
    <xf numFmtId="0" fontId="7" fillId="0" borderId="1" xfId="4" applyFont="1" applyFill="1" applyBorder="1" applyAlignment="1" applyProtection="1">
      <alignment horizontal="center" vertical="center" shrinkToFit="1"/>
    </xf>
    <xf numFmtId="0" fontId="7" fillId="0" borderId="8" xfId="0" applyFont="1" applyBorder="1" applyAlignment="1" applyProtection="1">
      <alignment horizontal="left" vertical="center"/>
    </xf>
    <xf numFmtId="0" fontId="6" fillId="0" borderId="0" xfId="0" applyFont="1" applyBorder="1" applyAlignment="1" applyProtection="1">
      <alignment horizontal="center" vertical="center" textRotation="255"/>
    </xf>
    <xf numFmtId="0" fontId="7" fillId="0" borderId="1" xfId="4" applyFont="1" applyFill="1" applyBorder="1" applyAlignment="1" applyProtection="1">
      <alignment horizontal="center" vertical="center"/>
    </xf>
    <xf numFmtId="3" fontId="7" fillId="0" borderId="1" xfId="2" applyNumberFormat="1" applyFont="1" applyFill="1" applyBorder="1" applyAlignment="1" applyProtection="1">
      <alignment horizontal="right" vertical="center" shrinkToFit="1"/>
    </xf>
    <xf numFmtId="3" fontId="7" fillId="0" borderId="1" xfId="0" applyNumberFormat="1" applyFont="1" applyFill="1" applyBorder="1" applyAlignment="1" applyProtection="1">
      <alignment horizontal="right" vertical="center" shrinkToFit="1"/>
    </xf>
    <xf numFmtId="181" fontId="7" fillId="0" borderId="1" xfId="0" applyNumberFormat="1" applyFont="1" applyFill="1" applyBorder="1" applyAlignment="1" applyProtection="1">
      <alignment horizontal="right" vertical="center" shrinkToFit="1"/>
    </xf>
    <xf numFmtId="0" fontId="7" fillId="0" borderId="1" xfId="3" applyFont="1" applyFill="1" applyBorder="1" applyAlignment="1" applyProtection="1">
      <alignment horizontal="center" vertical="center"/>
    </xf>
    <xf numFmtId="180" fontId="7" fillId="0" borderId="1" xfId="2" applyNumberFormat="1" applyFont="1" applyFill="1" applyBorder="1" applyAlignment="1" applyProtection="1">
      <alignment horizontal="center" vertical="center" shrinkToFit="1"/>
    </xf>
    <xf numFmtId="0" fontId="6" fillId="0" borderId="1" xfId="5" applyFont="1" applyFill="1" applyBorder="1" applyAlignment="1" applyProtection="1">
      <alignment horizontal="center" vertical="center" shrinkToFit="1"/>
    </xf>
    <xf numFmtId="192" fontId="7" fillId="0" borderId="1" xfId="5" applyNumberFormat="1" applyFont="1" applyFill="1" applyBorder="1" applyAlignment="1" applyProtection="1">
      <alignment horizontal="right" vertical="center" shrinkToFit="1"/>
    </xf>
    <xf numFmtId="0" fontId="7" fillId="0" borderId="15" xfId="3" applyFont="1" applyFill="1" applyBorder="1" applyAlignment="1" applyProtection="1">
      <alignment horizontal="center" vertical="center"/>
    </xf>
    <xf numFmtId="3" fontId="7" fillId="0" borderId="1" xfId="5" applyNumberFormat="1" applyFont="1" applyFill="1" applyBorder="1" applyAlignment="1" applyProtection="1">
      <alignment horizontal="right" vertical="center" shrinkToFit="1"/>
    </xf>
    <xf numFmtId="180" fontId="7" fillId="0" borderId="1" xfId="4" applyNumberFormat="1" applyFont="1" applyFill="1" applyBorder="1" applyAlignment="1" applyProtection="1">
      <alignment horizontal="center" vertical="center" shrinkToFit="1"/>
    </xf>
    <xf numFmtId="184" fontId="7" fillId="0" borderId="1" xfId="2" applyNumberFormat="1" applyFont="1" applyFill="1" applyBorder="1" applyAlignment="1" applyProtection="1">
      <alignment horizontal="right" vertical="center" shrinkToFit="1"/>
    </xf>
    <xf numFmtId="3" fontId="7" fillId="0" borderId="1" xfId="5" applyNumberFormat="1" applyFont="1" applyFill="1" applyBorder="1" applyAlignment="1" applyProtection="1">
      <alignment vertical="center" shrinkToFit="1"/>
    </xf>
    <xf numFmtId="3" fontId="7" fillId="0" borderId="1" xfId="2" applyNumberFormat="1" applyFont="1" applyFill="1" applyBorder="1" applyAlignment="1" applyProtection="1">
      <alignment vertical="center" shrinkToFit="1"/>
    </xf>
    <xf numFmtId="0" fontId="7" fillId="0" borderId="1" xfId="4" quotePrefix="1" applyFont="1" applyFill="1" applyBorder="1" applyAlignment="1" applyProtection="1">
      <alignment horizontal="center" vertical="center"/>
    </xf>
    <xf numFmtId="0" fontId="7" fillId="0" borderId="1" xfId="0" applyFont="1" applyBorder="1" applyAlignment="1" applyProtection="1">
      <alignment horizontal="center" vertical="center" wrapText="1"/>
    </xf>
    <xf numFmtId="0" fontId="7" fillId="0" borderId="1" xfId="4" quotePrefix="1" applyFont="1" applyFill="1" applyBorder="1" applyAlignment="1" applyProtection="1">
      <alignment horizontal="centerContinuous" vertical="center"/>
    </xf>
    <xf numFmtId="0" fontId="7" fillId="0" borderId="1" xfId="4" applyFont="1" applyFill="1" applyBorder="1" applyAlignment="1" applyProtection="1">
      <alignment horizontal="centerContinuous" vertical="center"/>
    </xf>
    <xf numFmtId="0" fontId="7" fillId="0" borderId="1" xfId="4" applyFont="1" applyFill="1" applyBorder="1" applyAlignment="1" applyProtection="1">
      <alignment horizontal="center" vertical="top" textRotation="255"/>
    </xf>
    <xf numFmtId="0" fontId="7" fillId="0" borderId="1" xfId="6" applyFont="1" applyFill="1" applyBorder="1" applyAlignment="1" applyProtection="1">
      <alignment horizontal="center" vertical="top" textRotation="255"/>
    </xf>
    <xf numFmtId="0" fontId="7" fillId="0" borderId="1" xfId="5" applyFont="1" applyFill="1" applyBorder="1" applyAlignment="1" applyProtection="1">
      <alignment horizontal="left" vertical="center"/>
    </xf>
    <xf numFmtId="178" fontId="7" fillId="0" borderId="1" xfId="4" applyNumberFormat="1" applyFont="1" applyFill="1" applyBorder="1" applyAlignment="1" applyProtection="1">
      <alignment horizontal="center" vertical="top" textRotation="255"/>
    </xf>
    <xf numFmtId="0" fontId="7" fillId="0" borderId="1" xfId="5" applyFont="1" applyFill="1" applyBorder="1" applyAlignment="1" applyProtection="1">
      <alignment horizontal="left" vertical="center" wrapText="1"/>
    </xf>
    <xf numFmtId="185" fontId="7" fillId="0" borderId="1" xfId="5" applyNumberFormat="1" applyFont="1" applyFill="1" applyBorder="1" applyAlignment="1" applyProtection="1">
      <alignment vertical="center" shrinkToFit="1"/>
    </xf>
    <xf numFmtId="0" fontId="7" fillId="0" borderId="1" xfId="5" applyFont="1" applyFill="1" applyBorder="1" applyAlignment="1" applyProtection="1">
      <alignment horizontal="center" vertical="center"/>
    </xf>
    <xf numFmtId="178" fontId="7" fillId="0" borderId="1" xfId="4" applyNumberFormat="1" applyFont="1" applyFill="1" applyBorder="1" applyAlignment="1" applyProtection="1">
      <alignment horizontal="center" vertical="center" textRotation="255"/>
    </xf>
    <xf numFmtId="0" fontId="7" fillId="0" borderId="2" xfId="5" applyFont="1" applyFill="1" applyBorder="1" applyAlignment="1" applyProtection="1">
      <alignment horizontal="center" vertical="center"/>
    </xf>
    <xf numFmtId="188" fontId="7" fillId="0" borderId="1" xfId="5" applyNumberFormat="1" applyFont="1" applyFill="1" applyBorder="1" applyAlignment="1" applyProtection="1">
      <alignment vertical="center" shrinkToFit="1"/>
    </xf>
    <xf numFmtId="0" fontId="7" fillId="0" borderId="16" xfId="0" applyFont="1" applyFill="1" applyBorder="1" applyAlignment="1" applyProtection="1">
      <alignment vertical="center" shrinkToFit="1"/>
    </xf>
    <xf numFmtId="0" fontId="7" fillId="0" borderId="1" xfId="6" quotePrefix="1" applyFont="1" applyFill="1" applyBorder="1" applyAlignment="1" applyProtection="1">
      <alignment horizontal="centerContinuous" vertical="top"/>
    </xf>
    <xf numFmtId="0" fontId="7" fillId="0" borderId="1" xfId="6" applyFont="1" applyFill="1" applyBorder="1" applyAlignment="1" applyProtection="1">
      <alignment horizontal="centerContinuous" vertical="center"/>
    </xf>
    <xf numFmtId="0" fontId="7" fillId="0" borderId="1" xfId="6" quotePrefix="1" applyFont="1" applyFill="1" applyBorder="1" applyAlignment="1" applyProtection="1">
      <alignment horizontal="center" vertical="center"/>
    </xf>
    <xf numFmtId="0" fontId="7" fillId="0" borderId="1" xfId="6" quotePrefix="1" applyFont="1" applyFill="1" applyBorder="1" applyAlignment="1" applyProtection="1">
      <alignment horizontal="centerContinuous" vertical="center"/>
    </xf>
    <xf numFmtId="0" fontId="7" fillId="0" borderId="1" xfId="6" applyFont="1" applyFill="1" applyBorder="1" applyAlignment="1" applyProtection="1">
      <alignment horizontal="center" vertical="center" wrapText="1"/>
    </xf>
    <xf numFmtId="0" fontId="7" fillId="0" borderId="1" xfId="6" applyFont="1" applyFill="1" applyBorder="1" applyAlignment="1" applyProtection="1">
      <alignment horizontal="center" vertical="top" textRotation="255" wrapText="1"/>
    </xf>
    <xf numFmtId="180" fontId="7" fillId="0" borderId="1" xfId="6" applyNumberFormat="1" applyFont="1" applyFill="1" applyBorder="1" applyAlignment="1" applyProtection="1">
      <alignment horizontal="right" vertical="center"/>
    </xf>
    <xf numFmtId="180" fontId="7" fillId="0" borderId="1" xfId="5" applyNumberFormat="1" applyFont="1" applyFill="1" applyBorder="1" applyAlignment="1" applyProtection="1">
      <alignment horizontal="right" vertical="center"/>
    </xf>
    <xf numFmtId="0" fontId="7" fillId="0" borderId="1" xfId="6" applyFont="1" applyFill="1" applyBorder="1" applyAlignment="1" applyProtection="1">
      <alignment horizontal="center" vertical="top"/>
    </xf>
    <xf numFmtId="180" fontId="7" fillId="0" borderId="1" xfId="6" applyNumberFormat="1" applyFont="1" applyFill="1" applyBorder="1" applyAlignment="1" applyProtection="1">
      <alignment horizontal="center" vertical="center"/>
    </xf>
    <xf numFmtId="180" fontId="7" fillId="0" borderId="1" xfId="5" applyNumberFormat="1" applyFont="1" applyFill="1" applyBorder="1" applyAlignment="1" applyProtection="1">
      <alignment horizontal="center" vertical="center"/>
    </xf>
    <xf numFmtId="180" fontId="7" fillId="0" borderId="1" xfId="6" applyNumberFormat="1" applyFont="1" applyFill="1" applyBorder="1" applyAlignment="1" applyProtection="1">
      <alignment horizontal="center" vertical="center" shrinkToFit="1"/>
    </xf>
    <xf numFmtId="0" fontId="7" fillId="0" borderId="1" xfId="6" applyFont="1" applyFill="1" applyBorder="1" applyAlignment="1" applyProtection="1">
      <alignment horizontal="center" vertical="top" shrinkToFit="1"/>
    </xf>
    <xf numFmtId="180" fontId="7" fillId="0" borderId="0" xfId="5" applyNumberFormat="1" applyFont="1" applyFill="1" applyBorder="1" applyAlignment="1" applyProtection="1">
      <alignment horizontal="left" vertical="center"/>
    </xf>
    <xf numFmtId="180" fontId="7" fillId="0" borderId="0" xfId="2" applyNumberFormat="1" applyFont="1" applyFill="1" applyBorder="1" applyAlignment="1" applyProtection="1">
      <alignment horizontal="right" vertical="center"/>
    </xf>
    <xf numFmtId="180" fontId="7" fillId="0" borderId="0" xfId="5" applyNumberFormat="1" applyFont="1" applyFill="1" applyBorder="1" applyAlignment="1" applyProtection="1">
      <alignment horizontal="right" vertical="center"/>
    </xf>
    <xf numFmtId="0" fontId="7" fillId="0" borderId="1" xfId="6" applyFont="1" applyFill="1" applyBorder="1" applyAlignment="1" applyProtection="1">
      <alignment horizontal="center" vertical="center"/>
    </xf>
    <xf numFmtId="0" fontId="7" fillId="0" borderId="1" xfId="6" applyFont="1" applyFill="1" applyBorder="1" applyAlignment="1" applyProtection="1">
      <alignment horizontal="center" vertical="center" shrinkToFit="1"/>
    </xf>
    <xf numFmtId="38" fontId="7" fillId="0" borderId="1" xfId="2" applyFont="1" applyFill="1" applyBorder="1" applyAlignment="1" applyProtection="1">
      <alignment horizontal="center" vertical="center" shrinkToFit="1"/>
    </xf>
    <xf numFmtId="180" fontId="7" fillId="0" borderId="1" xfId="5" applyNumberFormat="1" applyFont="1" applyFill="1" applyBorder="1" applyAlignment="1" applyProtection="1">
      <alignment vertical="center"/>
    </xf>
    <xf numFmtId="180" fontId="7" fillId="0" borderId="0" xfId="5" applyNumberFormat="1" applyFont="1" applyFill="1" applyBorder="1" applyAlignment="1" applyProtection="1">
      <alignment vertical="center"/>
    </xf>
    <xf numFmtId="0" fontId="7" fillId="0" borderId="0" xfId="5" applyFont="1" applyFill="1" applyBorder="1" applyAlignment="1" applyProtection="1">
      <alignment horizontal="left" vertical="center"/>
    </xf>
    <xf numFmtId="180" fontId="7" fillId="0" borderId="1" xfId="6" applyNumberFormat="1" applyFont="1" applyFill="1" applyBorder="1" applyAlignment="1" applyProtection="1">
      <alignment vertical="center"/>
    </xf>
    <xf numFmtId="3" fontId="7" fillId="0" borderId="1" xfId="2" applyNumberFormat="1" applyFont="1" applyFill="1" applyBorder="1" applyAlignment="1" applyProtection="1">
      <alignment horizontal="right" vertical="center"/>
    </xf>
    <xf numFmtId="0" fontId="18" fillId="0" borderId="0" xfId="4" applyFont="1" applyFill="1" applyAlignment="1" applyProtection="1">
      <alignment horizontal="center" vertical="center"/>
    </xf>
    <xf numFmtId="0" fontId="7" fillId="0" borderId="15" xfId="0" applyFont="1" applyFill="1" applyBorder="1" applyAlignment="1" applyProtection="1">
      <alignment horizontal="center" vertical="center" shrinkToFit="1"/>
    </xf>
    <xf numFmtId="0" fontId="18" fillId="0" borderId="0" xfId="4" applyFont="1" applyFill="1" applyAlignment="1" applyProtection="1">
      <alignment horizontal="left" vertical="center"/>
    </xf>
    <xf numFmtId="0" fontId="7" fillId="0" borderId="0" xfId="4" applyFont="1" applyFill="1" applyAlignment="1" applyProtection="1">
      <alignment horizontal="left" vertical="center"/>
    </xf>
    <xf numFmtId="0" fontId="7" fillId="0" borderId="1" xfId="5" applyFont="1" applyFill="1" applyBorder="1" applyAlignment="1" applyProtection="1">
      <alignment vertical="center" wrapText="1"/>
    </xf>
    <xf numFmtId="0" fontId="7" fillId="0" borderId="1" xfId="3" applyFont="1" applyFill="1" applyBorder="1" applyAlignment="1" applyProtection="1">
      <alignment horizontal="left" vertical="center"/>
    </xf>
    <xf numFmtId="180" fontId="7" fillId="0" borderId="1" xfId="3" applyNumberFormat="1" applyFont="1" applyFill="1" applyBorder="1" applyAlignment="1" applyProtection="1">
      <alignment horizontal="right" vertical="center" shrinkToFit="1"/>
    </xf>
    <xf numFmtId="180" fontId="7" fillId="0" borderId="1" xfId="3" applyNumberFormat="1" applyFont="1" applyFill="1" applyBorder="1" applyAlignment="1" applyProtection="1">
      <alignment vertical="center" shrinkToFit="1"/>
    </xf>
    <xf numFmtId="0" fontId="7" fillId="0" borderId="1" xfId="3" applyFont="1" applyFill="1" applyBorder="1" applyAlignment="1" applyProtection="1">
      <alignment horizontal="left" vertical="center" wrapText="1"/>
    </xf>
    <xf numFmtId="178" fontId="7" fillId="0" borderId="1" xfId="3" applyNumberFormat="1" applyFont="1" applyFill="1" applyBorder="1" applyAlignment="1" applyProtection="1">
      <alignment vertical="center" shrinkToFit="1"/>
    </xf>
    <xf numFmtId="179" fontId="7" fillId="0" borderId="1" xfId="2" applyNumberFormat="1" applyFont="1" applyFill="1" applyBorder="1" applyAlignment="1" applyProtection="1">
      <alignment vertical="center" shrinkToFit="1"/>
    </xf>
    <xf numFmtId="179" fontId="7" fillId="0" borderId="1" xfId="2" applyNumberFormat="1" applyFont="1" applyFill="1" applyBorder="1" applyAlignment="1" applyProtection="1">
      <alignment horizontal="center" vertical="center" shrinkToFit="1"/>
    </xf>
    <xf numFmtId="0" fontId="7" fillId="0" borderId="1" xfId="6" applyFont="1" applyFill="1" applyBorder="1" applyAlignment="1" applyProtection="1">
      <alignment horizontal="centerContinuous" vertical="center" shrinkToFit="1"/>
    </xf>
    <xf numFmtId="0" fontId="7" fillId="0" borderId="1" xfId="6" applyFont="1" applyFill="1" applyBorder="1" applyAlignment="1" applyProtection="1">
      <alignment vertical="top" shrinkToFit="1"/>
    </xf>
    <xf numFmtId="0" fontId="7" fillId="0" borderId="1" xfId="6" applyFont="1" applyFill="1" applyBorder="1" applyAlignment="1" applyProtection="1">
      <alignment horizontal="center" vertical="center" textRotation="255"/>
    </xf>
    <xf numFmtId="180" fontId="7" fillId="0" borderId="1" xfId="0" applyNumberFormat="1" applyFont="1" applyFill="1" applyBorder="1" applyAlignment="1" applyProtection="1">
      <alignment vertical="center" shrinkToFit="1"/>
    </xf>
    <xf numFmtId="0" fontId="7" fillId="0" borderId="2" xfId="6" applyFont="1" applyFill="1" applyBorder="1" applyAlignment="1" applyProtection="1">
      <alignment horizontal="center" vertical="top" textRotation="255"/>
    </xf>
    <xf numFmtId="178" fontId="7" fillId="0" borderId="1" xfId="0" applyNumberFormat="1" applyFont="1" applyFill="1" applyBorder="1" applyAlignment="1" applyProtection="1">
      <alignment vertical="center" shrinkToFit="1"/>
    </xf>
    <xf numFmtId="0" fontId="7" fillId="0" borderId="2" xfId="5" applyFont="1" applyFill="1" applyBorder="1" applyAlignment="1" applyProtection="1">
      <alignment horizontal="center" vertical="center" wrapText="1"/>
    </xf>
    <xf numFmtId="180" fontId="7" fillId="0" borderId="1" xfId="6" applyNumberFormat="1" applyFont="1" applyFill="1" applyBorder="1" applyAlignment="1" applyProtection="1">
      <alignment horizontal="right" vertical="center" shrinkToFit="1"/>
    </xf>
    <xf numFmtId="178" fontId="7" fillId="0" borderId="1" xfId="5" applyNumberFormat="1" applyFont="1" applyFill="1" applyBorder="1" applyAlignment="1" applyProtection="1">
      <alignment horizontal="center" vertical="center" shrinkToFit="1"/>
    </xf>
    <xf numFmtId="0" fontId="7" fillId="0" borderId="1" xfId="5" applyFont="1" applyFill="1" applyBorder="1" applyAlignment="1" applyProtection="1">
      <alignment horizontal="center" vertical="center" textRotation="255"/>
    </xf>
    <xf numFmtId="181" fontId="7" fillId="0" borderId="15" xfId="0" applyNumberFormat="1" applyFont="1" applyFill="1" applyBorder="1" applyAlignment="1" applyProtection="1">
      <alignment horizontal="right" vertical="center" shrinkToFit="1"/>
    </xf>
    <xf numFmtId="3" fontId="6" fillId="0" borderId="1" xfId="2" applyNumberFormat="1" applyFont="1" applyFill="1" applyBorder="1" applyAlignment="1" applyProtection="1">
      <alignment horizontal="right" vertical="center" shrinkToFit="1"/>
    </xf>
    <xf numFmtId="3" fontId="7" fillId="0" borderId="15" xfId="2" applyNumberFormat="1" applyFont="1" applyFill="1" applyBorder="1" applyAlignment="1" applyProtection="1">
      <alignment horizontal="right" vertical="center" shrinkToFit="1"/>
    </xf>
    <xf numFmtId="0" fontId="7" fillId="0" borderId="1" xfId="0" applyFont="1" applyBorder="1" applyAlignment="1" applyProtection="1">
      <alignment horizontal="center" vertical="center"/>
    </xf>
    <xf numFmtId="0" fontId="6" fillId="0" borderId="1" xfId="6" quotePrefix="1" applyFont="1" applyFill="1" applyBorder="1" applyAlignment="1" applyProtection="1">
      <alignment horizontal="center" vertical="center"/>
    </xf>
    <xf numFmtId="3" fontId="7" fillId="0" borderId="15" xfId="5" applyNumberFormat="1" applyFont="1" applyFill="1" applyBorder="1" applyAlignment="1" applyProtection="1">
      <alignment horizontal="right" vertical="center" shrinkToFit="1"/>
    </xf>
    <xf numFmtId="0" fontId="7" fillId="0" borderId="1" xfId="4" applyFont="1" applyFill="1" applyBorder="1" applyAlignment="1" applyProtection="1">
      <alignment horizontal="center" vertical="center" wrapText="1"/>
    </xf>
    <xf numFmtId="3" fontId="7" fillId="0" borderId="1" xfId="4" applyNumberFormat="1" applyFont="1" applyFill="1" applyBorder="1" applyAlignment="1" applyProtection="1">
      <alignment horizontal="right" vertical="center" shrinkToFit="1"/>
    </xf>
    <xf numFmtId="0" fontId="7" fillId="0" borderId="17" xfId="5" applyFont="1" applyFill="1" applyBorder="1" applyAlignment="1" applyProtection="1">
      <alignment horizontal="center" vertical="center" textRotation="255"/>
    </xf>
    <xf numFmtId="178" fontId="7" fillId="0" borderId="15" xfId="2" applyNumberFormat="1" applyFont="1" applyFill="1" applyBorder="1" applyAlignment="1" applyProtection="1">
      <alignment horizontal="center" vertical="center" shrinkToFit="1"/>
    </xf>
    <xf numFmtId="178" fontId="7" fillId="0" borderId="1" xfId="2" applyNumberFormat="1" applyFont="1" applyFill="1" applyBorder="1" applyAlignment="1" applyProtection="1">
      <alignment horizontal="center" vertical="center" shrinkToFit="1"/>
    </xf>
    <xf numFmtId="178" fontId="19" fillId="0" borderId="1" xfId="2" applyNumberFormat="1" applyFont="1" applyFill="1" applyBorder="1" applyAlignment="1" applyProtection="1">
      <alignment horizontal="right" vertical="center" shrinkToFit="1"/>
    </xf>
    <xf numFmtId="178" fontId="7" fillId="0" borderId="1" xfId="0" applyNumberFormat="1" applyFont="1" applyFill="1" applyBorder="1" applyAlignment="1" applyProtection="1">
      <alignment horizontal="right" vertical="center" shrinkToFit="1"/>
    </xf>
    <xf numFmtId="0" fontId="7" fillId="0" borderId="1" xfId="5" applyFont="1" applyFill="1" applyBorder="1" applyAlignment="1" applyProtection="1">
      <alignment horizontal="left" vertical="center" shrinkToFit="1"/>
    </xf>
    <xf numFmtId="180" fontId="7" fillId="0" borderId="1" xfId="4" quotePrefix="1" applyNumberFormat="1" applyFont="1" applyFill="1" applyBorder="1" applyAlignment="1" applyProtection="1">
      <alignment horizontal="center" vertical="center" shrinkToFit="1"/>
    </xf>
    <xf numFmtId="180" fontId="7" fillId="0" borderId="1" xfId="4" quotePrefix="1" applyNumberFormat="1" applyFont="1" applyFill="1" applyBorder="1" applyAlignment="1" applyProtection="1">
      <alignment horizontal="right" vertical="center" shrinkToFit="1"/>
    </xf>
    <xf numFmtId="3" fontId="7" fillId="0" borderId="1" xfId="4" quotePrefix="1" applyNumberFormat="1" applyFont="1" applyFill="1" applyBorder="1" applyAlignment="1" applyProtection="1">
      <alignment horizontal="right" vertical="center" shrinkToFit="1"/>
    </xf>
    <xf numFmtId="188" fontId="7" fillId="0" borderId="1" xfId="5" applyNumberFormat="1" applyFont="1" applyFill="1" applyBorder="1" applyAlignment="1" applyProtection="1">
      <alignment horizontal="right" vertical="center" shrinkToFit="1"/>
    </xf>
    <xf numFmtId="178" fontId="7" fillId="0" borderId="1" xfId="4" applyNumberFormat="1" applyFont="1" applyFill="1" applyBorder="1" applyAlignment="1" applyProtection="1">
      <alignment horizontal="center" vertical="center" wrapText="1"/>
    </xf>
    <xf numFmtId="178" fontId="7" fillId="0" borderId="1" xfId="5" applyNumberFormat="1" applyFont="1" applyFill="1" applyBorder="1" applyAlignment="1" applyProtection="1">
      <alignment horizontal="center" vertical="center" wrapText="1"/>
    </xf>
    <xf numFmtId="0" fontId="7" fillId="0" borderId="1" xfId="5" applyFont="1" applyFill="1" applyBorder="1" applyAlignment="1" applyProtection="1">
      <alignment horizontal="center" vertical="top" textRotation="255" wrapText="1"/>
    </xf>
    <xf numFmtId="0" fontId="7" fillId="0" borderId="1" xfId="5" applyFont="1" applyBorder="1" applyAlignment="1" applyProtection="1">
      <alignment horizontal="center" vertical="center"/>
    </xf>
    <xf numFmtId="0" fontId="7" fillId="0" borderId="1" xfId="5" quotePrefix="1" applyFont="1" applyFill="1" applyBorder="1" applyAlignment="1" applyProtection="1">
      <alignment horizontal="center" vertical="center" wrapText="1"/>
    </xf>
    <xf numFmtId="0" fontId="7" fillId="0" borderId="1" xfId="4" applyFont="1" applyFill="1" applyBorder="1" applyAlignment="1" applyProtection="1">
      <alignment horizontal="left" vertical="top" textRotation="255"/>
    </xf>
    <xf numFmtId="180" fontId="7" fillId="0" borderId="1" xfId="0" applyNumberFormat="1" applyFont="1" applyFill="1" applyBorder="1" applyAlignment="1">
      <alignment vertical="center" shrinkToFit="1"/>
    </xf>
    <xf numFmtId="0" fontId="7" fillId="0" borderId="1" xfId="0" applyFont="1" applyFill="1" applyBorder="1" applyAlignment="1">
      <alignment vertical="center" wrapText="1"/>
    </xf>
    <xf numFmtId="4" fontId="6" fillId="0" borderId="1" xfId="5" applyNumberFormat="1" applyFont="1" applyFill="1" applyBorder="1" applyAlignment="1" applyProtection="1">
      <alignment horizontal="right" vertical="center" shrinkToFit="1"/>
    </xf>
    <xf numFmtId="191" fontId="7" fillId="0" borderId="1" xfId="5" applyNumberFormat="1" applyFont="1" applyFill="1" applyBorder="1" applyAlignment="1" applyProtection="1">
      <alignment horizontal="center" vertical="center"/>
    </xf>
    <xf numFmtId="178" fontId="7" fillId="0" borderId="1" xfId="5" applyNumberFormat="1" applyFont="1" applyFill="1" applyBorder="1" applyAlignment="1" applyProtection="1">
      <alignment horizontal="right" vertical="center"/>
    </xf>
    <xf numFmtId="0" fontId="7" fillId="0" borderId="1" xfId="0" applyFont="1" applyFill="1" applyBorder="1" applyAlignment="1" applyProtection="1">
      <alignment vertical="center" shrinkToFit="1"/>
    </xf>
    <xf numFmtId="191" fontId="7" fillId="0" borderId="1" xfId="5" applyNumberFormat="1" applyFont="1" applyFill="1" applyBorder="1" applyAlignment="1" applyProtection="1">
      <alignment horizontal="center" vertical="center" shrinkToFit="1"/>
    </xf>
    <xf numFmtId="178" fontId="7" fillId="0" borderId="1" xfId="5" applyNumberFormat="1" applyFont="1" applyFill="1" applyBorder="1" applyAlignment="1" applyProtection="1">
      <alignment vertical="center"/>
    </xf>
    <xf numFmtId="190" fontId="7" fillId="0" borderId="1" xfId="5" applyNumberFormat="1" applyFont="1" applyFill="1" applyBorder="1" applyAlignment="1" applyProtection="1">
      <alignment horizontal="center" vertical="center" wrapText="1"/>
    </xf>
    <xf numFmtId="3" fontId="7" fillId="0" borderId="1" xfId="0" applyNumberFormat="1" applyFont="1" applyFill="1" applyBorder="1" applyAlignment="1" applyProtection="1">
      <alignment vertical="center" shrinkToFit="1"/>
    </xf>
    <xf numFmtId="0" fontId="0" fillId="0" borderId="0" xfId="0" applyFill="1" applyBorder="1" applyProtection="1">
      <alignment vertical="center"/>
    </xf>
    <xf numFmtId="180" fontId="7" fillId="0" borderId="1" xfId="0" applyNumberFormat="1" applyFont="1" applyFill="1" applyBorder="1" applyAlignment="1" applyProtection="1">
      <alignment horizontal="left" vertical="center"/>
    </xf>
    <xf numFmtId="189" fontId="7" fillId="0" borderId="1" xfId="2" applyNumberFormat="1" applyFont="1" applyFill="1" applyBorder="1" applyAlignment="1" applyProtection="1">
      <alignment horizontal="center" vertical="center" shrinkToFit="1"/>
    </xf>
    <xf numFmtId="189" fontId="7" fillId="0" borderId="1" xfId="5" applyNumberFormat="1" applyFont="1" applyFill="1" applyBorder="1" applyAlignment="1" applyProtection="1">
      <alignment horizontal="center" vertical="center" shrinkToFit="1"/>
    </xf>
    <xf numFmtId="181" fontId="7" fillId="0" borderId="1" xfId="2" applyNumberFormat="1" applyFont="1" applyFill="1" applyBorder="1" applyAlignment="1" applyProtection="1">
      <alignment horizontal="right" vertical="center" shrinkToFit="1"/>
    </xf>
    <xf numFmtId="187" fontId="7" fillId="0" borderId="1" xfId="2" applyNumberFormat="1" applyFont="1" applyFill="1" applyBorder="1" applyAlignment="1" applyProtection="1">
      <alignment horizontal="right" vertical="center" shrinkToFit="1"/>
    </xf>
    <xf numFmtId="181" fontId="0" fillId="0" borderId="1" xfId="0" applyNumberFormat="1" applyFill="1" applyBorder="1" applyAlignment="1" applyProtection="1">
      <alignment vertical="center" shrinkToFit="1"/>
    </xf>
    <xf numFmtId="0" fontId="6" fillId="0" borderId="1" xfId="5" applyFont="1" applyFill="1" applyBorder="1" applyAlignment="1" applyProtection="1">
      <alignment horizontal="right" vertical="center" shrinkToFit="1"/>
    </xf>
    <xf numFmtId="38" fontId="6" fillId="0" borderId="1" xfId="2" applyFont="1" applyFill="1" applyBorder="1" applyAlignment="1" applyProtection="1">
      <alignment horizontal="center" vertical="center" shrinkToFit="1"/>
    </xf>
    <xf numFmtId="3" fontId="6" fillId="0" borderId="1" xfId="5" applyNumberFormat="1" applyFont="1" applyFill="1" applyBorder="1" applyAlignment="1" applyProtection="1">
      <alignment horizontal="center" vertical="center" shrinkToFit="1"/>
    </xf>
    <xf numFmtId="178" fontId="7" fillId="0" borderId="1" xfId="0" applyNumberFormat="1" applyFont="1" applyFill="1" applyBorder="1" applyAlignment="1" applyProtection="1">
      <alignment horizontal="center" vertical="center" shrinkToFit="1"/>
    </xf>
    <xf numFmtId="0" fontId="7" fillId="0" borderId="17" xfId="0" applyNumberFormat="1" applyFont="1" applyFill="1" applyBorder="1" applyAlignment="1" applyProtection="1">
      <alignment horizontal="center" vertical="center"/>
    </xf>
    <xf numFmtId="180" fontId="7" fillId="0" borderId="1" xfId="0" applyNumberFormat="1" applyFont="1" applyFill="1" applyBorder="1" applyAlignment="1" applyProtection="1">
      <alignment horizontal="center" vertical="center"/>
    </xf>
    <xf numFmtId="3" fontId="7" fillId="0" borderId="17" xfId="0" applyNumberFormat="1" applyFont="1" applyFill="1" applyBorder="1" applyAlignment="1" applyProtection="1">
      <alignment vertical="center" shrinkToFit="1"/>
    </xf>
    <xf numFmtId="180" fontId="7" fillId="0" borderId="1" xfId="0" applyNumberFormat="1" applyFont="1" applyBorder="1" applyAlignment="1" applyProtection="1">
      <alignment horizontal="center" vertical="center" shrinkToFit="1"/>
    </xf>
    <xf numFmtId="0" fontId="7" fillId="0" borderId="17" xfId="0" applyNumberFormat="1" applyFont="1" applyFill="1" applyBorder="1" applyAlignment="1" applyProtection="1">
      <alignment horizontal="center" vertical="center" shrinkToFit="1"/>
    </xf>
    <xf numFmtId="0" fontId="24" fillId="0" borderId="0" xfId="0" applyFont="1" applyBorder="1" applyAlignment="1" applyProtection="1">
      <alignment horizontal="center" vertical="center" wrapText="1"/>
    </xf>
    <xf numFmtId="0" fontId="0" fillId="0" borderId="0" xfId="0" applyAlignment="1" applyProtection="1">
      <alignment vertical="center" wrapText="1"/>
    </xf>
    <xf numFmtId="0" fontId="7" fillId="0" borderId="1" xfId="0" applyNumberFormat="1" applyFont="1" applyFill="1" applyBorder="1" applyAlignment="1" applyProtection="1">
      <alignment horizontal="center" vertical="center"/>
    </xf>
    <xf numFmtId="180" fontId="7" fillId="0" borderId="1" xfId="0" applyNumberFormat="1" applyFont="1" applyFill="1" applyBorder="1" applyAlignment="1" applyProtection="1">
      <alignment horizontal="right" vertical="center"/>
    </xf>
    <xf numFmtId="0" fontId="7" fillId="0" borderId="1" xfId="0" applyFont="1" applyBorder="1" applyAlignment="1" applyProtection="1">
      <alignment horizontal="center" vertical="center" shrinkToFit="1"/>
    </xf>
    <xf numFmtId="0" fontId="7" fillId="0" borderId="1" xfId="0" applyNumberFormat="1" applyFont="1" applyFill="1" applyBorder="1" applyAlignment="1" applyProtection="1">
      <alignment horizontal="center" vertical="center" shrinkToFit="1"/>
    </xf>
    <xf numFmtId="0" fontId="0" fillId="0" borderId="0" xfId="0" applyFill="1" applyAlignment="1" applyProtection="1">
      <alignment vertical="center" wrapText="1"/>
    </xf>
    <xf numFmtId="0" fontId="7" fillId="0" borderId="18" xfId="5" applyFont="1" applyBorder="1" applyAlignment="1" applyProtection="1">
      <alignment horizontal="left" vertical="top" textRotation="255"/>
    </xf>
    <xf numFmtId="0" fontId="7" fillId="0" borderId="5" xfId="5" applyFont="1" applyBorder="1" applyAlignment="1" applyProtection="1">
      <alignment horizontal="left" vertical="top" textRotation="255"/>
    </xf>
    <xf numFmtId="0" fontId="7" fillId="0" borderId="19" xfId="5" applyFont="1" applyBorder="1" applyAlignment="1" applyProtection="1">
      <alignment horizontal="left" vertical="top" textRotation="255"/>
    </xf>
    <xf numFmtId="178" fontId="7" fillId="0" borderId="8" xfId="0" applyNumberFormat="1" applyFont="1" applyBorder="1" applyAlignment="1" applyProtection="1">
      <alignment horizontal="right" vertical="center"/>
    </xf>
    <xf numFmtId="0" fontId="7" fillId="0" borderId="1" xfId="5" quotePrefix="1" applyFont="1" applyFill="1" applyBorder="1" applyAlignment="1" applyProtection="1">
      <alignment horizontal="centerContinuous" vertical="top"/>
    </xf>
    <xf numFmtId="0" fontId="7" fillId="0" borderId="1" xfId="5" applyFont="1" applyFill="1" applyBorder="1" applyAlignment="1" applyProtection="1">
      <alignment horizontal="centerContinuous" vertical="top"/>
    </xf>
    <xf numFmtId="0" fontId="7" fillId="0" borderId="1" xfId="5" applyFont="1" applyBorder="1" applyAlignment="1" applyProtection="1">
      <alignment horizontal="centerContinuous" vertical="center"/>
    </xf>
    <xf numFmtId="178" fontId="7" fillId="2" borderId="1" xfId="4" quotePrefix="1" applyNumberFormat="1" applyFont="1" applyFill="1" applyBorder="1" applyAlignment="1" applyProtection="1">
      <alignment horizontal="centerContinuous" vertical="center"/>
    </xf>
    <xf numFmtId="178" fontId="7" fillId="2" borderId="1" xfId="4" applyNumberFormat="1" applyFont="1" applyFill="1" applyBorder="1" applyAlignment="1" applyProtection="1">
      <alignment horizontal="centerContinuous" vertical="center"/>
    </xf>
    <xf numFmtId="178" fontId="7" fillId="0" borderId="1" xfId="4" applyNumberFormat="1" applyFont="1" applyFill="1" applyBorder="1" applyAlignment="1" applyProtection="1">
      <alignment horizontal="centerContinuous" vertical="center"/>
    </xf>
    <xf numFmtId="0" fontId="7" fillId="0" borderId="1" xfId="4" applyFont="1" applyBorder="1" applyAlignment="1" applyProtection="1">
      <alignment horizontal="centerContinuous" vertical="center"/>
    </xf>
    <xf numFmtId="188" fontId="7" fillId="0" borderId="1" xfId="5" applyNumberFormat="1" applyFont="1" applyFill="1" applyBorder="1" applyAlignment="1" applyProtection="1">
      <alignment vertical="center"/>
    </xf>
    <xf numFmtId="0" fontId="19" fillId="0" borderId="1" xfId="5" applyFont="1" applyFill="1" applyBorder="1" applyAlignment="1" applyProtection="1">
      <alignment horizontal="left" vertical="center" wrapText="1"/>
    </xf>
    <xf numFmtId="3" fontId="7" fillId="0" borderId="1" xfId="6" applyNumberFormat="1" applyFont="1" applyFill="1" applyBorder="1" applyAlignment="1" applyProtection="1">
      <alignment horizontal="right" vertical="center" shrinkToFit="1"/>
    </xf>
    <xf numFmtId="180" fontId="7" fillId="0" borderId="1" xfId="4" applyNumberFormat="1" applyFont="1" applyFill="1" applyBorder="1" applyAlignment="1" applyProtection="1">
      <alignment horizontal="right" vertical="center"/>
    </xf>
    <xf numFmtId="188" fontId="7" fillId="0" borderId="1" xfId="4" applyNumberFormat="1" applyFont="1" applyFill="1" applyBorder="1" applyAlignment="1" applyProtection="1">
      <alignment horizontal="right" vertical="center"/>
    </xf>
    <xf numFmtId="180" fontId="7" fillId="0" borderId="1" xfId="5" applyNumberFormat="1" applyFont="1" applyFill="1" applyBorder="1" applyAlignment="1" applyProtection="1">
      <alignment horizontal="right" vertical="center" wrapText="1"/>
    </xf>
    <xf numFmtId="180" fontId="6" fillId="0" borderId="0" xfId="5" applyNumberFormat="1" applyFont="1" applyFill="1" applyBorder="1" applyAlignment="1" applyProtection="1">
      <alignment horizontal="center" vertical="center" shrinkToFit="1"/>
    </xf>
    <xf numFmtId="180" fontId="6" fillId="0" borderId="0" xfId="2" applyNumberFormat="1" applyFont="1" applyFill="1" applyBorder="1" applyAlignment="1" applyProtection="1">
      <alignment horizontal="right" vertical="center" shrinkToFit="1"/>
    </xf>
    <xf numFmtId="0" fontId="9" fillId="0" borderId="12" xfId="5" applyFont="1" applyFill="1" applyBorder="1" applyAlignment="1" applyProtection="1">
      <alignment horizontal="left" vertical="center"/>
    </xf>
    <xf numFmtId="0" fontId="0" fillId="0" borderId="0" xfId="0" applyBorder="1" applyAlignment="1">
      <alignment vertical="center"/>
    </xf>
    <xf numFmtId="0" fontId="0" fillId="0" borderId="0" xfId="0" applyBorder="1" applyAlignment="1" applyProtection="1">
      <alignment vertical="center" wrapText="1"/>
    </xf>
    <xf numFmtId="0" fontId="5" fillId="0" borderId="0" xfId="5" applyFont="1" applyFill="1" applyBorder="1" applyAlignment="1" applyProtection="1">
      <alignment horizontal="left" vertical="center" wrapText="1"/>
    </xf>
    <xf numFmtId="0" fontId="0" fillId="0" borderId="0" xfId="0" applyBorder="1" applyAlignment="1" applyProtection="1">
      <alignment horizontal="left" vertical="center" wrapText="1"/>
    </xf>
    <xf numFmtId="0" fontId="0" fillId="0" borderId="0" xfId="0" applyFill="1" applyBorder="1" applyAlignment="1" applyProtection="1">
      <alignment horizontal="left" vertical="center" wrapText="1"/>
    </xf>
    <xf numFmtId="0" fontId="0" fillId="0" borderId="0" xfId="0" applyFill="1" applyAlignment="1" applyProtection="1">
      <alignment vertical="center"/>
    </xf>
    <xf numFmtId="0" fontId="7" fillId="3" borderId="15" xfId="0" applyFont="1" applyFill="1" applyBorder="1" applyAlignment="1" applyProtection="1">
      <alignment vertical="center"/>
    </xf>
    <xf numFmtId="0" fontId="7" fillId="3" borderId="8" xfId="0" applyFont="1" applyFill="1" applyBorder="1" applyAlignment="1" applyProtection="1">
      <alignment vertical="center"/>
    </xf>
    <xf numFmtId="0" fontId="7" fillId="0" borderId="15" xfId="0" applyFont="1" applyBorder="1" applyAlignment="1" applyProtection="1">
      <alignment vertical="center"/>
    </xf>
    <xf numFmtId="0" fontId="0" fillId="0" borderId="8" xfId="0" applyBorder="1" applyAlignment="1" applyProtection="1">
      <alignment vertical="center"/>
    </xf>
    <xf numFmtId="0" fontId="7" fillId="0" borderId="15" xfId="0" applyFont="1" applyFill="1" applyBorder="1" applyAlignment="1" applyProtection="1">
      <alignment vertical="center"/>
    </xf>
    <xf numFmtId="0" fontId="0" fillId="0" borderId="8" xfId="0" applyFill="1" applyBorder="1" applyAlignment="1" applyProtection="1">
      <alignment vertical="center"/>
    </xf>
    <xf numFmtId="0" fontId="0" fillId="0" borderId="0" xfId="0" applyFill="1" applyBorder="1" applyAlignment="1" applyProtection="1">
      <alignment vertical="center" wrapText="1"/>
    </xf>
    <xf numFmtId="0" fontId="6" fillId="0" borderId="1" xfId="3" applyFont="1" applyFill="1" applyBorder="1" applyAlignment="1">
      <alignment horizontal="center" vertical="center"/>
    </xf>
    <xf numFmtId="0" fontId="7" fillId="0" borderId="1" xfId="0" applyFont="1" applyFill="1" applyBorder="1" applyAlignment="1" applyProtection="1">
      <alignment vertical="center"/>
    </xf>
    <xf numFmtId="181" fontId="7" fillId="0" borderId="1" xfId="0" applyNumberFormat="1" applyFont="1" applyFill="1" applyBorder="1" applyAlignment="1" applyProtection="1">
      <alignment horizontal="left" vertical="center" shrinkToFit="1"/>
    </xf>
    <xf numFmtId="0" fontId="7" fillId="0" borderId="0" xfId="5" applyFont="1" applyFill="1" applyBorder="1" applyAlignment="1" applyProtection="1">
      <alignment horizontal="left" vertical="center" wrapText="1"/>
    </xf>
    <xf numFmtId="180" fontId="7" fillId="0" borderId="0" xfId="5" applyNumberFormat="1" applyFont="1" applyFill="1" applyBorder="1" applyAlignment="1" applyProtection="1">
      <alignment horizontal="right" vertical="center" shrinkToFit="1"/>
    </xf>
    <xf numFmtId="40" fontId="6" fillId="0" borderId="1" xfId="2" applyNumberFormat="1" applyFont="1" applyFill="1" applyBorder="1" applyAlignment="1" applyProtection="1">
      <alignment vertical="center" shrinkToFit="1"/>
    </xf>
    <xf numFmtId="0" fontId="6" fillId="0" borderId="20" xfId="0" applyFont="1" applyFill="1" applyBorder="1" applyAlignment="1">
      <alignment vertical="center" shrinkToFit="1"/>
    </xf>
    <xf numFmtId="176" fontId="6" fillId="0" borderId="1" xfId="0" applyNumberFormat="1" applyFont="1" applyFill="1" applyBorder="1" applyAlignment="1">
      <alignment vertical="center" shrinkToFit="1"/>
    </xf>
    <xf numFmtId="192" fontId="7" fillId="0" borderId="1" xfId="2" applyNumberFormat="1" applyFont="1" applyFill="1" applyBorder="1" applyAlignment="1" applyProtection="1">
      <alignment horizontal="right" vertical="center" shrinkToFit="1"/>
    </xf>
    <xf numFmtId="0" fontId="0" fillId="0" borderId="0" xfId="0" applyAlignment="1">
      <alignment horizontal="left" vertical="center" wrapText="1"/>
    </xf>
    <xf numFmtId="0" fontId="6" fillId="0" borderId="17" xfId="0" applyFont="1" applyFill="1" applyBorder="1" applyAlignment="1" applyProtection="1">
      <alignment horizontal="center" vertical="center" wrapText="1"/>
    </xf>
    <xf numFmtId="0" fontId="6" fillId="0" borderId="1" xfId="5" quotePrefix="1" applyFont="1" applyFill="1" applyBorder="1" applyAlignment="1" applyProtection="1">
      <alignment horizontal="center" vertical="center" wrapText="1"/>
    </xf>
    <xf numFmtId="0" fontId="6" fillId="0" borderId="1" xfId="6" applyFont="1" applyFill="1" applyBorder="1" applyAlignment="1" applyProtection="1">
      <alignment horizontal="center" vertical="center" wrapText="1"/>
    </xf>
    <xf numFmtId="0" fontId="6" fillId="0" borderId="1" xfId="0" applyFont="1" applyBorder="1" applyAlignment="1" applyProtection="1">
      <alignment horizontal="center" vertical="center" wrapText="1"/>
    </xf>
    <xf numFmtId="0" fontId="6" fillId="0" borderId="21" xfId="0" applyFont="1" applyFill="1" applyBorder="1" applyAlignment="1" applyProtection="1">
      <alignment horizontal="center" vertical="center" wrapText="1"/>
    </xf>
    <xf numFmtId="0" fontId="6" fillId="0" borderId="1" xfId="3" applyFont="1" applyFill="1" applyBorder="1" applyAlignment="1" applyProtection="1">
      <alignment horizontal="center" vertical="center" wrapText="1"/>
    </xf>
    <xf numFmtId="0" fontId="6" fillId="0" borderId="1" xfId="5" applyFont="1" applyFill="1" applyBorder="1" applyAlignment="1" applyProtection="1">
      <alignment horizontal="center" vertical="top" textRotation="255" wrapText="1"/>
    </xf>
    <xf numFmtId="0" fontId="6" fillId="0" borderId="17" xfId="6" applyFont="1" applyFill="1" applyBorder="1" applyAlignment="1" applyProtection="1">
      <alignment vertical="center" wrapText="1"/>
    </xf>
    <xf numFmtId="0" fontId="6" fillId="2" borderId="1" xfId="5" quotePrefix="1" applyFont="1" applyFill="1" applyBorder="1" applyAlignment="1" applyProtection="1">
      <alignment horizontal="centerContinuous" vertical="center"/>
    </xf>
    <xf numFmtId="0" fontId="6" fillId="2" borderId="16" xfId="5" applyFont="1" applyFill="1" applyBorder="1" applyAlignment="1" applyProtection="1">
      <alignment vertical="center" wrapText="1"/>
    </xf>
    <xf numFmtId="0" fontId="6" fillId="2" borderId="1" xfId="0" applyFont="1" applyFill="1" applyBorder="1" applyAlignment="1" applyProtection="1">
      <alignment horizontal="center" vertical="center" wrapText="1"/>
    </xf>
    <xf numFmtId="0" fontId="6" fillId="0" borderId="1" xfId="5" applyFont="1" applyBorder="1" applyAlignment="1" applyProtection="1">
      <alignment horizontal="center" vertical="center" wrapText="1"/>
    </xf>
    <xf numFmtId="0" fontId="6" fillId="0" borderId="16" xfId="5" applyFont="1" applyBorder="1" applyAlignment="1" applyProtection="1">
      <alignment vertical="center" wrapText="1"/>
    </xf>
    <xf numFmtId="0" fontId="6" fillId="2" borderId="1" xfId="4" quotePrefix="1" applyFont="1" applyFill="1" applyBorder="1" applyAlignment="1" applyProtection="1">
      <alignment horizontal="center" vertical="center"/>
    </xf>
    <xf numFmtId="0" fontId="6" fillId="2" borderId="1" xfId="4" quotePrefix="1" applyFont="1" applyFill="1" applyBorder="1" applyAlignment="1" applyProtection="1">
      <alignment horizontal="centerContinuous" vertical="center"/>
    </xf>
    <xf numFmtId="0" fontId="6" fillId="0" borderId="1" xfId="6" quotePrefix="1" applyFont="1" applyFill="1" applyBorder="1" applyAlignment="1" applyProtection="1">
      <alignment horizontal="center" vertical="top"/>
    </xf>
    <xf numFmtId="38" fontId="6" fillId="0" borderId="1" xfId="2" quotePrefix="1" applyFont="1" applyFill="1" applyBorder="1" applyAlignment="1" applyProtection="1">
      <alignment horizontal="center" vertical="center"/>
    </xf>
    <xf numFmtId="0" fontId="6" fillId="0" borderId="1" xfId="0" quotePrefix="1" applyFont="1" applyFill="1" applyBorder="1" applyAlignment="1" applyProtection="1">
      <alignment horizontal="center" vertical="top"/>
    </xf>
    <xf numFmtId="0" fontId="6" fillId="0" borderId="1" xfId="4" quotePrefix="1" applyFont="1" applyFill="1" applyBorder="1" applyAlignment="1" applyProtection="1">
      <alignment horizontal="centerContinuous" vertical="center"/>
    </xf>
    <xf numFmtId="0" fontId="6" fillId="0" borderId="1" xfId="4" quotePrefix="1" applyFont="1" applyFill="1" applyBorder="1" applyAlignment="1" applyProtection="1">
      <alignment horizontal="centerContinuous" vertical="center" wrapText="1"/>
    </xf>
    <xf numFmtId="0" fontId="7" fillId="0" borderId="22" xfId="5" applyFont="1" applyFill="1" applyBorder="1" applyAlignment="1" applyProtection="1">
      <alignment horizontal="center" vertical="center"/>
    </xf>
    <xf numFmtId="38" fontId="7" fillId="0" borderId="2" xfId="2" applyFont="1" applyFill="1" applyBorder="1" applyAlignment="1" applyProtection="1">
      <alignment horizontal="center" vertical="top" textRotation="255"/>
    </xf>
    <xf numFmtId="0" fontId="7" fillId="0" borderId="1" xfId="6" applyFont="1" applyFill="1" applyBorder="1" applyAlignment="1" applyProtection="1">
      <alignment vertical="center" shrinkToFit="1"/>
    </xf>
    <xf numFmtId="0" fontId="12" fillId="0" borderId="0" xfId="0" applyFont="1" applyFill="1" applyAlignment="1" applyProtection="1">
      <alignment horizontal="center" vertical="center"/>
    </xf>
    <xf numFmtId="0" fontId="6" fillId="0" borderId="0" xfId="4" applyFont="1" applyFill="1" applyAlignment="1" applyProtection="1">
      <alignment wrapText="1"/>
    </xf>
    <xf numFmtId="0" fontId="6" fillId="0" borderId="1" xfId="3" applyFont="1" applyFill="1" applyBorder="1" applyAlignment="1" applyProtection="1">
      <alignment horizontal="center" vertical="top" textRotation="255"/>
    </xf>
    <xf numFmtId="0" fontId="6" fillId="0" borderId="0" xfId="3" applyFont="1" applyFill="1" applyAlignment="1" applyProtection="1">
      <alignment horizontal="center" vertical="center"/>
    </xf>
    <xf numFmtId="0" fontId="5" fillId="0" borderId="0" xfId="0" applyFont="1">
      <alignment vertical="center"/>
    </xf>
    <xf numFmtId="0" fontId="7" fillId="0" borderId="8" xfId="0" applyFont="1" applyFill="1" applyBorder="1" applyAlignment="1" applyProtection="1">
      <alignment horizontal="left" vertical="center"/>
    </xf>
    <xf numFmtId="0" fontId="7" fillId="0" borderId="15" xfId="0" applyFont="1" applyFill="1" applyBorder="1" applyAlignment="1" applyProtection="1">
      <alignment horizontal="left" vertical="center"/>
    </xf>
    <xf numFmtId="0" fontId="7" fillId="0" borderId="0" xfId="4" applyFont="1" applyFill="1" applyBorder="1" applyAlignment="1" applyProtection="1">
      <alignment horizontal="center" vertical="center"/>
    </xf>
    <xf numFmtId="180" fontId="7" fillId="0" borderId="0" xfId="0" applyNumberFormat="1" applyFont="1" applyFill="1" applyBorder="1" applyAlignment="1" applyProtection="1">
      <alignment vertical="center" shrinkToFit="1"/>
    </xf>
    <xf numFmtId="0" fontId="7" fillId="0" borderId="0" xfId="0" applyFont="1" applyFill="1" applyBorder="1" applyAlignment="1" applyProtection="1">
      <alignment horizontal="center" vertical="center" shrinkToFit="1"/>
    </xf>
    <xf numFmtId="0" fontId="7" fillId="0" borderId="12" xfId="0" applyFont="1" applyFill="1" applyBorder="1" applyProtection="1">
      <alignment vertical="center"/>
    </xf>
    <xf numFmtId="0" fontId="6" fillId="2" borderId="1" xfId="5" quotePrefix="1" applyFont="1" applyFill="1" applyBorder="1" applyAlignment="1" applyProtection="1">
      <alignment horizontal="center" vertical="center"/>
    </xf>
    <xf numFmtId="0" fontId="7" fillId="0" borderId="2" xfId="4" applyFont="1" applyFill="1" applyBorder="1" applyAlignment="1" applyProtection="1">
      <alignment horizontal="center" vertical="center"/>
    </xf>
    <xf numFmtId="0" fontId="6" fillId="2" borderId="15" xfId="5" quotePrefix="1" applyFont="1" applyFill="1" applyBorder="1" applyAlignment="1" applyProtection="1">
      <alignment vertical="center"/>
    </xf>
    <xf numFmtId="0" fontId="0" fillId="0" borderId="16" xfId="0" applyBorder="1" applyAlignment="1" applyProtection="1">
      <alignment vertical="center"/>
    </xf>
    <xf numFmtId="0" fontId="6" fillId="0" borderId="1" xfId="5" applyFont="1" applyBorder="1" applyAlignment="1" applyProtection="1">
      <alignment horizontal="center" vertical="top" textRotation="255"/>
    </xf>
    <xf numFmtId="0" fontId="0" fillId="0" borderId="17" xfId="0" applyBorder="1" applyAlignment="1" applyProtection="1">
      <alignment vertical="center"/>
    </xf>
    <xf numFmtId="0" fontId="7" fillId="0" borderId="8" xfId="6" applyFont="1" applyFill="1" applyBorder="1" applyAlignment="1" applyProtection="1">
      <alignment horizontal="centerContinuous" vertical="center"/>
    </xf>
    <xf numFmtId="0" fontId="7" fillId="0" borderId="16" xfId="6" applyFont="1" applyFill="1" applyBorder="1" applyAlignment="1" applyProtection="1">
      <alignment horizontal="centerContinuous" vertical="center"/>
    </xf>
    <xf numFmtId="178" fontId="6" fillId="0" borderId="0" xfId="4" applyNumberFormat="1" applyFont="1" applyFill="1" applyBorder="1" applyProtection="1"/>
    <xf numFmtId="178" fontId="7" fillId="0" borderId="0" xfId="0" applyNumberFormat="1" applyFont="1" applyFill="1" applyBorder="1" applyAlignment="1" applyProtection="1">
      <alignment vertical="center"/>
    </xf>
    <xf numFmtId="0" fontId="7" fillId="0" borderId="15" xfId="6" applyFont="1" applyFill="1" applyBorder="1" applyAlignment="1" applyProtection="1">
      <alignment horizontal="centerContinuous" vertical="center"/>
    </xf>
    <xf numFmtId="0" fontId="2" fillId="0" borderId="8" xfId="0" applyFont="1" applyBorder="1" applyProtection="1">
      <alignment vertical="center"/>
    </xf>
    <xf numFmtId="0" fontId="6" fillId="0" borderId="15" xfId="6" applyFont="1" applyFill="1" applyBorder="1" applyAlignment="1" applyProtection="1">
      <alignment horizontal="centerContinuous" vertical="center"/>
    </xf>
    <xf numFmtId="0" fontId="6" fillId="0" borderId="16" xfId="6" applyFont="1" applyFill="1" applyBorder="1" applyAlignment="1" applyProtection="1">
      <alignment horizontal="centerContinuous" vertical="center"/>
    </xf>
    <xf numFmtId="0" fontId="6" fillId="0" borderId="15" xfId="3" applyFont="1" applyFill="1" applyBorder="1" applyAlignment="1" applyProtection="1">
      <alignment vertical="center" wrapText="1"/>
    </xf>
    <xf numFmtId="0" fontId="6" fillId="0" borderId="16" xfId="3" applyFont="1" applyFill="1" applyBorder="1" applyAlignment="1" applyProtection="1">
      <alignment vertical="center" wrapText="1"/>
    </xf>
    <xf numFmtId="180" fontId="7" fillId="0" borderId="15" xfId="5" applyNumberFormat="1" applyFont="1" applyFill="1" applyBorder="1" applyAlignment="1" applyProtection="1">
      <alignment horizontal="right" vertical="center" shrinkToFit="1"/>
    </xf>
    <xf numFmtId="0" fontId="7" fillId="0" borderId="15" xfId="6" applyFont="1" applyFill="1" applyBorder="1" applyAlignment="1" applyProtection="1">
      <alignment vertical="center" wrapText="1"/>
    </xf>
    <xf numFmtId="0" fontId="7" fillId="0" borderId="16" xfId="6" applyFont="1" applyFill="1" applyBorder="1" applyAlignment="1" applyProtection="1">
      <alignment vertical="center" wrapText="1"/>
    </xf>
    <xf numFmtId="0" fontId="6" fillId="0" borderId="2" xfId="6" applyFont="1" applyBorder="1" applyAlignment="1" applyProtection="1">
      <alignment vertical="center" wrapText="1"/>
    </xf>
    <xf numFmtId="178" fontId="6" fillId="0" borderId="0" xfId="0" applyNumberFormat="1" applyFont="1" applyFill="1" applyBorder="1" applyProtection="1">
      <alignment vertical="center"/>
    </xf>
    <xf numFmtId="0" fontId="7" fillId="0" borderId="2" xfId="4" quotePrefix="1" applyFont="1" applyFill="1" applyBorder="1" applyAlignment="1" applyProtection="1">
      <alignment horizontal="centerContinuous" vertical="center"/>
    </xf>
    <xf numFmtId="0" fontId="7" fillId="0" borderId="2" xfId="4" quotePrefix="1" applyFont="1" applyFill="1" applyBorder="1" applyAlignment="1" applyProtection="1">
      <alignment horizontal="center" vertical="center"/>
    </xf>
    <xf numFmtId="0" fontId="6" fillId="0" borderId="1" xfId="5" applyFont="1" applyFill="1" applyBorder="1" applyAlignment="1" applyProtection="1">
      <alignment horizontal="right" vertical="center"/>
    </xf>
    <xf numFmtId="0" fontId="7" fillId="0" borderId="1" xfId="5" applyFont="1" applyFill="1" applyBorder="1" applyAlignment="1" applyProtection="1">
      <alignment horizontal="right" vertical="center"/>
    </xf>
    <xf numFmtId="0" fontId="7" fillId="0" borderId="1" xfId="5" applyFont="1" applyFill="1" applyBorder="1" applyAlignment="1" applyProtection="1">
      <alignment vertical="center"/>
    </xf>
    <xf numFmtId="0" fontId="7" fillId="0" borderId="1" xfId="5" applyFont="1" applyBorder="1" applyAlignment="1" applyProtection="1">
      <alignment horizontal="center" vertical="top" textRotation="255"/>
    </xf>
    <xf numFmtId="0" fontId="6" fillId="0" borderId="15" xfId="6" applyFont="1" applyFill="1" applyBorder="1" applyAlignment="1" applyProtection="1">
      <alignment vertical="center" wrapText="1"/>
    </xf>
    <xf numFmtId="0" fontId="6" fillId="0" borderId="16" xfId="6" applyFont="1" applyFill="1" applyBorder="1" applyAlignment="1" applyProtection="1">
      <alignment vertical="center" wrapText="1"/>
    </xf>
    <xf numFmtId="0" fontId="6" fillId="0" borderId="1" xfId="6" applyFont="1" applyFill="1" applyBorder="1" applyAlignment="1" applyProtection="1">
      <alignment horizontal="center" vertical="top" textRotation="255" wrapText="1"/>
    </xf>
    <xf numFmtId="0" fontId="6" fillId="0" borderId="1" xfId="4" applyFont="1" applyFill="1" applyBorder="1" applyAlignment="1" applyProtection="1">
      <alignment horizontal="centerContinuous" vertical="center"/>
    </xf>
    <xf numFmtId="180" fontId="7" fillId="0" borderId="1" xfId="0" applyNumberFormat="1" applyFont="1" applyBorder="1">
      <alignment vertical="center"/>
    </xf>
    <xf numFmtId="178" fontId="6" fillId="0" borderId="1" xfId="4" applyNumberFormat="1" applyFont="1" applyFill="1" applyBorder="1" applyAlignment="1" applyProtection="1">
      <alignment horizontal="center" vertical="top" textRotation="255"/>
    </xf>
    <xf numFmtId="178" fontId="7" fillId="0" borderId="1" xfId="4" applyNumberFormat="1" applyFont="1" applyFill="1" applyBorder="1" applyAlignment="1" applyProtection="1">
      <alignment horizontal="center" vertical="top" textRotation="255"/>
    </xf>
    <xf numFmtId="3" fontId="7" fillId="0" borderId="1" xfId="2" applyNumberFormat="1" applyFont="1" applyFill="1" applyBorder="1" applyAlignment="1" applyProtection="1">
      <alignment horizontal="right" vertical="center" shrinkToFit="1"/>
    </xf>
    <xf numFmtId="180" fontId="7" fillId="0" borderId="1" xfId="5" applyNumberFormat="1" applyFont="1" applyFill="1" applyBorder="1" applyAlignment="1" applyProtection="1">
      <alignment horizontal="right" vertical="center" shrinkToFit="1"/>
    </xf>
    <xf numFmtId="3" fontId="7" fillId="0" borderId="1" xfId="5" applyNumberFormat="1" applyFont="1" applyFill="1" applyBorder="1" applyAlignment="1" applyProtection="1">
      <alignment horizontal="right" vertical="center" shrinkToFit="1"/>
    </xf>
    <xf numFmtId="180" fontId="7" fillId="0" borderId="1" xfId="2" applyNumberFormat="1" applyFont="1" applyFill="1" applyBorder="1" applyAlignment="1" applyProtection="1">
      <alignment horizontal="right" vertical="center" shrinkToFit="1"/>
    </xf>
    <xf numFmtId="38" fontId="6" fillId="0" borderId="1" xfId="0" applyNumberFormat="1" applyFont="1" applyBorder="1" applyAlignment="1" applyProtection="1">
      <alignment vertical="top" textRotation="255"/>
    </xf>
    <xf numFmtId="38" fontId="7" fillId="0" borderId="1" xfId="4" applyNumberFormat="1" applyFont="1" applyFill="1" applyBorder="1" applyAlignment="1" applyProtection="1">
      <alignment horizontal="center" vertical="top" textRotation="255"/>
    </xf>
    <xf numFmtId="38" fontId="7" fillId="0" borderId="1" xfId="5" applyNumberFormat="1" applyFont="1" applyFill="1" applyBorder="1" applyAlignment="1" applyProtection="1">
      <alignment horizontal="center" vertical="top" textRotation="255"/>
    </xf>
    <xf numFmtId="38" fontId="7" fillId="0" borderId="1" xfId="6" applyNumberFormat="1" applyFont="1" applyFill="1" applyBorder="1" applyAlignment="1" applyProtection="1">
      <alignment horizontal="center" vertical="top" textRotation="255"/>
    </xf>
    <xf numFmtId="38" fontId="7" fillId="0" borderId="17" xfId="6" applyNumberFormat="1" applyFont="1" applyFill="1" applyBorder="1" applyAlignment="1" applyProtection="1">
      <alignment horizontal="center" vertical="top" textRotation="255"/>
    </xf>
    <xf numFmtId="38" fontId="7" fillId="0" borderId="1" xfId="5" applyNumberFormat="1" applyFont="1" applyBorder="1" applyAlignment="1" applyProtection="1">
      <alignment horizontal="center" vertical="top" textRotation="255"/>
    </xf>
    <xf numFmtId="38" fontId="6" fillId="0" borderId="1" xfId="6" applyNumberFormat="1" applyFont="1" applyFill="1" applyBorder="1" applyAlignment="1" applyProtection="1">
      <alignment horizontal="center" vertical="top" textRotation="255"/>
    </xf>
    <xf numFmtId="38" fontId="6" fillId="0" borderId="1" xfId="4" applyNumberFormat="1" applyFont="1" applyFill="1" applyBorder="1" applyAlignment="1" applyProtection="1">
      <alignment horizontal="center" vertical="top" textRotation="255"/>
    </xf>
    <xf numFmtId="38" fontId="7" fillId="0" borderId="1" xfId="3" applyNumberFormat="1" applyFont="1" applyFill="1" applyBorder="1" applyAlignment="1" applyProtection="1">
      <alignment horizontal="left" vertical="center" shrinkToFit="1"/>
    </xf>
    <xf numFmtId="3" fontId="7" fillId="0" borderId="1" xfId="2" applyNumberFormat="1" applyFont="1" applyFill="1" applyBorder="1" applyAlignment="1" applyProtection="1">
      <alignment horizontal="right" vertical="center" shrinkToFit="1"/>
    </xf>
    <xf numFmtId="180" fontId="7" fillId="0" borderId="1" xfId="5" applyNumberFormat="1" applyFont="1" applyFill="1" applyBorder="1" applyAlignment="1" applyProtection="1">
      <alignment horizontal="right" vertical="center" shrinkToFit="1"/>
    </xf>
    <xf numFmtId="3" fontId="7" fillId="0" borderId="1" xfId="5" applyNumberFormat="1" applyFont="1" applyFill="1" applyBorder="1" applyAlignment="1" applyProtection="1">
      <alignment horizontal="right" vertical="center" shrinkToFit="1"/>
    </xf>
    <xf numFmtId="0" fontId="26" fillId="0" borderId="0" xfId="0" applyFont="1" applyAlignment="1">
      <alignment horizontal="center" vertical="center"/>
    </xf>
    <xf numFmtId="0" fontId="0" fillId="0" borderId="0" xfId="0" applyAlignment="1">
      <alignment horizontal="left" vertical="center" wrapText="1"/>
    </xf>
    <xf numFmtId="0" fontId="7" fillId="0" borderId="1" xfId="0" applyFont="1" applyBorder="1" applyAlignment="1" applyProtection="1">
      <alignment horizontal="left" vertical="center" wrapText="1"/>
    </xf>
    <xf numFmtId="0" fontId="0" fillId="0" borderId="1" xfId="0" applyBorder="1" applyAlignment="1">
      <alignment horizontal="left" vertical="center" wrapText="1"/>
    </xf>
    <xf numFmtId="178" fontId="7" fillId="0" borderId="15" xfId="0" applyNumberFormat="1" applyFont="1" applyBorder="1" applyAlignment="1" applyProtection="1">
      <alignment horizontal="left" vertical="center"/>
    </xf>
    <xf numFmtId="0" fontId="0" fillId="0" borderId="8" xfId="0" applyBorder="1" applyAlignment="1">
      <alignment horizontal="left" vertical="center"/>
    </xf>
    <xf numFmtId="0" fontId="0" fillId="0" borderId="16" xfId="0" applyBorder="1" applyAlignment="1">
      <alignment horizontal="left" vertical="center"/>
    </xf>
    <xf numFmtId="0" fontId="5" fillId="0" borderId="9" xfId="5" applyFont="1" applyFill="1" applyBorder="1" applyAlignment="1" applyProtection="1">
      <alignment horizontal="left" vertical="center"/>
    </xf>
    <xf numFmtId="0" fontId="5" fillId="0" borderId="10" xfId="5" applyFont="1" applyFill="1" applyBorder="1" applyAlignment="1" applyProtection="1">
      <alignment horizontal="left" vertical="center"/>
    </xf>
    <xf numFmtId="0" fontId="5" fillId="0" borderId="13" xfId="5" applyFont="1" applyFill="1" applyBorder="1" applyAlignment="1" applyProtection="1">
      <alignment horizontal="left" vertical="center"/>
    </xf>
    <xf numFmtId="0" fontId="16" fillId="0" borderId="0" xfId="5" applyFont="1" applyFill="1" applyBorder="1" applyAlignment="1" applyProtection="1">
      <alignment horizontal="left" vertical="center" wrapText="1"/>
    </xf>
    <xf numFmtId="178" fontId="7" fillId="3" borderId="15" xfId="0" applyNumberFormat="1" applyFont="1" applyFill="1" applyBorder="1" applyAlignment="1" applyProtection="1">
      <alignment horizontal="center" vertical="center"/>
    </xf>
    <xf numFmtId="178" fontId="7" fillId="3" borderId="16" xfId="0" applyNumberFormat="1" applyFont="1" applyFill="1" applyBorder="1" applyAlignment="1" applyProtection="1">
      <alignment horizontal="center" vertical="center"/>
    </xf>
    <xf numFmtId="178" fontId="7" fillId="3" borderId="8" xfId="0" applyNumberFormat="1" applyFont="1" applyFill="1" applyBorder="1" applyAlignment="1" applyProtection="1">
      <alignment horizontal="center" vertical="center"/>
    </xf>
    <xf numFmtId="178" fontId="7" fillId="0" borderId="8" xfId="0" applyNumberFormat="1" applyFont="1" applyBorder="1" applyAlignment="1" applyProtection="1">
      <alignment horizontal="left" vertical="center"/>
    </xf>
    <xf numFmtId="178" fontId="7" fillId="0" borderId="16" xfId="0" applyNumberFormat="1" applyFont="1" applyBorder="1" applyAlignment="1" applyProtection="1">
      <alignment horizontal="left" vertical="center"/>
    </xf>
    <xf numFmtId="0" fontId="7" fillId="3" borderId="1" xfId="0" applyFont="1" applyFill="1" applyBorder="1" applyAlignment="1" applyProtection="1">
      <alignment horizontal="center" vertical="center"/>
    </xf>
    <xf numFmtId="0" fontId="7" fillId="0" borderId="1" xfId="0" applyFont="1" applyFill="1" applyBorder="1" applyAlignment="1" applyProtection="1">
      <alignment horizontal="center" vertical="center"/>
    </xf>
    <xf numFmtId="0" fontId="7" fillId="0" borderId="15" xfId="0" applyFont="1" applyFill="1" applyBorder="1" applyAlignment="1" applyProtection="1">
      <alignment horizontal="center" vertical="center"/>
    </xf>
    <xf numFmtId="0" fontId="7" fillId="0" borderId="16" xfId="0" applyFont="1" applyFill="1" applyBorder="1" applyAlignment="1" applyProtection="1">
      <alignment horizontal="center" vertical="center"/>
    </xf>
    <xf numFmtId="0" fontId="7" fillId="0" borderId="15" xfId="4" applyFont="1" applyFill="1" applyBorder="1" applyAlignment="1" applyProtection="1">
      <alignment horizontal="center" vertical="center"/>
    </xf>
    <xf numFmtId="0" fontId="7" fillId="0" borderId="8" xfId="4" applyFont="1" applyFill="1" applyBorder="1" applyAlignment="1" applyProtection="1">
      <alignment horizontal="center" vertical="center"/>
    </xf>
    <xf numFmtId="0" fontId="7" fillId="0" borderId="16" xfId="4" applyFont="1" applyFill="1" applyBorder="1" applyAlignment="1" applyProtection="1">
      <alignment horizontal="center" vertical="center"/>
    </xf>
    <xf numFmtId="0" fontId="7" fillId="0" borderId="1" xfId="0" applyFont="1" applyFill="1" applyBorder="1" applyAlignment="1" applyProtection="1">
      <alignment horizontal="center" vertical="center" shrinkToFit="1"/>
    </xf>
    <xf numFmtId="3" fontId="7" fillId="0" borderId="15" xfId="2" applyNumberFormat="1" applyFont="1" applyFill="1" applyBorder="1" applyAlignment="1" applyProtection="1">
      <alignment horizontal="right" vertical="center" shrinkToFit="1"/>
    </xf>
    <xf numFmtId="3" fontId="7" fillId="0" borderId="8" xfId="2" applyNumberFormat="1" applyFont="1" applyFill="1" applyBorder="1" applyAlignment="1" applyProtection="1">
      <alignment horizontal="right" vertical="center" shrinkToFit="1"/>
    </xf>
    <xf numFmtId="3" fontId="7" fillId="0" borderId="16" xfId="2" applyNumberFormat="1" applyFont="1" applyFill="1" applyBorder="1" applyAlignment="1" applyProtection="1">
      <alignment horizontal="right" vertical="center" shrinkToFit="1"/>
    </xf>
    <xf numFmtId="0" fontId="17" fillId="0" borderId="0" xfId="0" applyFont="1" applyFill="1" applyBorder="1" applyAlignment="1" applyProtection="1">
      <alignment horizontal="center" vertical="center" wrapText="1"/>
    </xf>
    <xf numFmtId="0" fontId="17" fillId="0" borderId="0" xfId="0" applyFont="1" applyFill="1" applyAlignment="1" applyProtection="1">
      <alignment horizontal="center" vertical="center" wrapText="1"/>
    </xf>
    <xf numFmtId="0" fontId="6" fillId="0" borderId="1" xfId="3" applyFont="1" applyFill="1" applyBorder="1" applyAlignment="1">
      <alignment horizontal="left" vertical="center" wrapText="1"/>
    </xf>
    <xf numFmtId="0" fontId="6" fillId="0" borderId="15" xfId="3" applyFont="1" applyFill="1" applyBorder="1" applyAlignment="1" applyProtection="1">
      <alignment horizontal="left" vertical="center" wrapText="1"/>
    </xf>
    <xf numFmtId="0" fontId="0" fillId="0" borderId="16" xfId="0" applyFill="1" applyBorder="1" applyAlignment="1" applyProtection="1">
      <alignment horizontal="left" vertical="center" wrapText="1"/>
    </xf>
    <xf numFmtId="0" fontId="21" fillId="0" borderId="0" xfId="0" applyFont="1" applyAlignment="1" applyProtection="1">
      <alignment horizontal="center" vertical="center"/>
    </xf>
    <xf numFmtId="0" fontId="6" fillId="0" borderId="15" xfId="3" applyFont="1" applyBorder="1" applyAlignment="1" applyProtection="1">
      <alignment horizontal="center" vertical="top" textRotation="255"/>
    </xf>
    <xf numFmtId="0" fontId="6" fillId="0" borderId="16" xfId="3" applyFont="1" applyBorder="1" applyAlignment="1" applyProtection="1">
      <alignment horizontal="center" vertical="top" textRotation="255"/>
    </xf>
    <xf numFmtId="40" fontId="6" fillId="0" borderId="15" xfId="2" applyNumberFormat="1" applyFont="1" applyFill="1" applyBorder="1" applyAlignment="1" applyProtection="1">
      <alignment horizontal="left" vertical="center" wrapText="1"/>
    </xf>
    <xf numFmtId="40" fontId="6" fillId="0" borderId="16" xfId="2" applyNumberFormat="1" applyFont="1" applyFill="1" applyBorder="1" applyAlignment="1" applyProtection="1">
      <alignment horizontal="left" vertical="center" wrapText="1"/>
    </xf>
    <xf numFmtId="178" fontId="7" fillId="0" borderId="1" xfId="2" applyNumberFormat="1" applyFont="1" applyFill="1" applyBorder="1" applyAlignment="1" applyProtection="1">
      <alignment horizontal="center" vertical="center" shrinkToFit="1"/>
    </xf>
    <xf numFmtId="3" fontId="7" fillId="0" borderId="1" xfId="2" applyNumberFormat="1" applyFont="1" applyFill="1" applyBorder="1" applyAlignment="1" applyProtection="1">
      <alignment horizontal="right" vertical="center" shrinkToFit="1"/>
    </xf>
    <xf numFmtId="38" fontId="7" fillId="0" borderId="1" xfId="0" applyNumberFormat="1" applyFont="1" applyFill="1" applyBorder="1" applyAlignment="1" applyProtection="1">
      <alignment horizontal="center" vertical="center" shrinkToFit="1"/>
    </xf>
    <xf numFmtId="3" fontId="7" fillId="0" borderId="1" xfId="0" applyNumberFormat="1" applyFont="1" applyFill="1" applyBorder="1" applyAlignment="1" applyProtection="1">
      <alignment horizontal="right" vertical="center" shrinkToFit="1"/>
    </xf>
    <xf numFmtId="3" fontId="7" fillId="0" borderId="15" xfId="5" applyNumberFormat="1" applyFont="1" applyFill="1" applyBorder="1" applyAlignment="1" applyProtection="1">
      <alignment horizontal="right" vertical="center" shrinkToFit="1"/>
    </xf>
    <xf numFmtId="3" fontId="7" fillId="0" borderId="8" xfId="5" applyNumberFormat="1" applyFont="1" applyFill="1" applyBorder="1" applyAlignment="1" applyProtection="1">
      <alignment horizontal="right" vertical="center" shrinkToFit="1"/>
    </xf>
    <xf numFmtId="3" fontId="7" fillId="0" borderId="16" xfId="5" applyNumberFormat="1" applyFont="1" applyFill="1" applyBorder="1" applyAlignment="1" applyProtection="1">
      <alignment horizontal="right" vertical="center" shrinkToFit="1"/>
    </xf>
    <xf numFmtId="0" fontId="7" fillId="0" borderId="15" xfId="0" applyFont="1" applyFill="1" applyBorder="1" applyAlignment="1" applyProtection="1">
      <alignment horizontal="center" vertical="center" shrinkToFit="1"/>
    </xf>
    <xf numFmtId="0" fontId="7" fillId="0" borderId="8" xfId="0" applyFont="1" applyFill="1" applyBorder="1" applyAlignment="1" applyProtection="1">
      <alignment horizontal="center" vertical="center" shrinkToFit="1"/>
    </xf>
    <xf numFmtId="0" fontId="7" fillId="0" borderId="16" xfId="0" applyFont="1" applyFill="1" applyBorder="1" applyAlignment="1" applyProtection="1">
      <alignment horizontal="center" vertical="center" shrinkToFit="1"/>
    </xf>
    <xf numFmtId="0" fontId="7" fillId="0" borderId="15" xfId="4" applyFont="1" applyFill="1" applyBorder="1" applyAlignment="1" applyProtection="1">
      <alignment horizontal="center" wrapText="1"/>
    </xf>
    <xf numFmtId="0" fontId="7" fillId="0" borderId="16" xfId="4" applyFont="1" applyFill="1" applyBorder="1" applyAlignment="1" applyProtection="1">
      <alignment horizontal="center" wrapText="1"/>
    </xf>
    <xf numFmtId="181" fontId="7" fillId="0" borderId="15" xfId="0" applyNumberFormat="1" applyFont="1" applyFill="1" applyBorder="1" applyAlignment="1" applyProtection="1">
      <alignment horizontal="right" vertical="center" shrinkToFit="1"/>
    </xf>
    <xf numFmtId="181" fontId="7" fillId="0" borderId="16" xfId="0" applyNumberFormat="1" applyFont="1" applyFill="1" applyBorder="1" applyAlignment="1" applyProtection="1">
      <alignment horizontal="right" vertical="center" shrinkToFit="1"/>
    </xf>
    <xf numFmtId="178" fontId="7" fillId="0" borderId="15" xfId="2" applyNumberFormat="1" applyFont="1" applyFill="1" applyBorder="1" applyAlignment="1" applyProtection="1">
      <alignment horizontal="center" vertical="center" shrinkToFit="1"/>
    </xf>
    <xf numFmtId="178" fontId="7" fillId="0" borderId="8" xfId="2" applyNumberFormat="1" applyFont="1" applyFill="1" applyBorder="1" applyAlignment="1" applyProtection="1">
      <alignment horizontal="center" vertical="center" shrinkToFit="1"/>
    </xf>
    <xf numFmtId="178" fontId="7" fillId="0" borderId="16" xfId="2" applyNumberFormat="1" applyFont="1" applyFill="1" applyBorder="1" applyAlignment="1" applyProtection="1">
      <alignment horizontal="center" vertical="center" shrinkToFit="1"/>
    </xf>
    <xf numFmtId="0" fontId="12" fillId="0" borderId="0" xfId="0" applyFont="1" applyAlignment="1" applyProtection="1">
      <alignment horizontal="left" vertical="center" wrapText="1"/>
    </xf>
    <xf numFmtId="0" fontId="12" fillId="0" borderId="0" xfId="0" applyFont="1" applyAlignment="1" applyProtection="1">
      <alignment horizontal="left" vertical="center"/>
    </xf>
    <xf numFmtId="0" fontId="7" fillId="0" borderId="1" xfId="5" applyFont="1" applyBorder="1" applyAlignment="1" applyProtection="1">
      <alignment horizontal="center" vertical="center"/>
    </xf>
    <xf numFmtId="0" fontId="7" fillId="0" borderId="1" xfId="5" quotePrefix="1" applyFont="1" applyFill="1" applyBorder="1" applyAlignment="1" applyProtection="1">
      <alignment horizontal="center" vertical="center"/>
    </xf>
    <xf numFmtId="0" fontId="7" fillId="0" borderId="1" xfId="5" applyFont="1" applyFill="1" applyBorder="1" applyAlignment="1" applyProtection="1">
      <alignment horizontal="center" vertical="center" wrapText="1"/>
    </xf>
    <xf numFmtId="0" fontId="7" fillId="0" borderId="1" xfId="5" quotePrefix="1" applyFont="1" applyFill="1" applyBorder="1" applyAlignment="1" applyProtection="1">
      <alignment horizontal="center" vertical="center" wrapText="1"/>
    </xf>
    <xf numFmtId="181" fontId="7" fillId="0" borderId="1" xfId="0" applyNumberFormat="1" applyFont="1" applyFill="1" applyBorder="1" applyAlignment="1" applyProtection="1">
      <alignment horizontal="right" vertical="center" shrinkToFit="1"/>
    </xf>
    <xf numFmtId="0" fontId="7" fillId="0" borderId="1" xfId="5" applyFont="1" applyFill="1" applyBorder="1" applyAlignment="1" applyProtection="1">
      <alignment horizontal="center" vertical="top" textRotation="255" wrapText="1"/>
    </xf>
    <xf numFmtId="0" fontId="6" fillId="0" borderId="1" xfId="5" quotePrefix="1" applyFont="1" applyFill="1" applyBorder="1" applyAlignment="1" applyProtection="1">
      <alignment horizontal="center" vertical="center"/>
    </xf>
    <xf numFmtId="0" fontId="0" fillId="0" borderId="1" xfId="0" applyBorder="1" applyAlignment="1">
      <alignment horizontal="center" vertical="center"/>
    </xf>
    <xf numFmtId="0" fontId="6" fillId="0" borderId="1" xfId="5" applyFont="1" applyFill="1" applyBorder="1" applyAlignment="1" applyProtection="1">
      <alignment horizontal="center" vertical="center" wrapText="1"/>
    </xf>
    <xf numFmtId="0" fontId="6" fillId="0" borderId="1" xfId="5" quotePrefix="1" applyFont="1" applyFill="1" applyBorder="1" applyAlignment="1" applyProtection="1">
      <alignment horizontal="center" vertical="center" wrapText="1"/>
    </xf>
    <xf numFmtId="0" fontId="0" fillId="0" borderId="10" xfId="0" applyBorder="1">
      <alignment vertical="center"/>
    </xf>
    <xf numFmtId="0" fontId="0" fillId="0" borderId="13" xfId="0" applyBorder="1">
      <alignment vertical="center"/>
    </xf>
    <xf numFmtId="0" fontId="7" fillId="0" borderId="1" xfId="0" applyFont="1" applyBorder="1" applyAlignment="1" applyProtection="1">
      <alignment horizontal="left" vertical="center"/>
    </xf>
    <xf numFmtId="0" fontId="0" fillId="0" borderId="1" xfId="0" applyBorder="1" applyAlignment="1" applyProtection="1">
      <alignment horizontal="left" vertical="center"/>
    </xf>
    <xf numFmtId="0" fontId="7" fillId="0" borderId="15" xfId="0" applyFont="1" applyBorder="1" applyAlignment="1" applyProtection="1">
      <alignment horizontal="left" vertical="center"/>
    </xf>
    <xf numFmtId="0" fontId="7" fillId="0" borderId="8" xfId="0" applyFont="1" applyBorder="1" applyAlignment="1" applyProtection="1">
      <alignment horizontal="left" vertical="center"/>
    </xf>
    <xf numFmtId="0" fontId="7" fillId="0" borderId="16" xfId="0" applyFont="1" applyBorder="1" applyAlignment="1" applyProtection="1">
      <alignment horizontal="left" vertical="center"/>
    </xf>
    <xf numFmtId="0" fontId="7" fillId="0" borderId="1" xfId="4" applyFont="1" applyFill="1" applyBorder="1" applyAlignment="1" applyProtection="1">
      <alignment horizontal="center" vertical="center" shrinkToFit="1"/>
    </xf>
    <xf numFmtId="0" fontId="7" fillId="0" borderId="15" xfId="0" applyFont="1" applyBorder="1" applyAlignment="1" applyProtection="1">
      <alignment horizontal="center" vertical="center"/>
    </xf>
    <xf numFmtId="0" fontId="7" fillId="0" borderId="8" xfId="0" applyFont="1" applyBorder="1" applyAlignment="1" applyProtection="1">
      <alignment horizontal="center" vertical="center"/>
    </xf>
    <xf numFmtId="0" fontId="7" fillId="0" borderId="16" xfId="0" applyFont="1" applyBorder="1" applyAlignment="1" applyProtection="1">
      <alignment horizontal="center" vertical="center"/>
    </xf>
    <xf numFmtId="38" fontId="7" fillId="0" borderId="15" xfId="0" applyNumberFormat="1" applyFont="1" applyBorder="1" applyAlignment="1" applyProtection="1">
      <alignment horizontal="right" vertical="center" shrinkToFit="1"/>
    </xf>
    <xf numFmtId="38" fontId="7" fillId="0" borderId="8" xfId="0" applyNumberFormat="1" applyFont="1" applyBorder="1" applyAlignment="1" applyProtection="1">
      <alignment horizontal="right" vertical="center" shrinkToFit="1"/>
    </xf>
    <xf numFmtId="38" fontId="7" fillId="0" borderId="16" xfId="0" applyNumberFormat="1" applyFont="1" applyBorder="1" applyAlignment="1" applyProtection="1">
      <alignment horizontal="right" vertical="center" shrinkToFit="1"/>
    </xf>
    <xf numFmtId="38" fontId="7" fillId="0" borderId="15" xfId="0" applyNumberFormat="1" applyFont="1" applyBorder="1" applyAlignment="1" applyProtection="1">
      <alignment horizontal="right" vertical="center"/>
    </xf>
    <xf numFmtId="38" fontId="7" fillId="0" borderId="8" xfId="0" applyNumberFormat="1" applyFont="1" applyBorder="1" applyAlignment="1" applyProtection="1">
      <alignment horizontal="right" vertical="center"/>
    </xf>
    <xf numFmtId="38" fontId="7" fillId="0" borderId="16" xfId="0" applyNumberFormat="1" applyFont="1" applyBorder="1" applyAlignment="1" applyProtection="1">
      <alignment horizontal="right" vertical="center"/>
    </xf>
    <xf numFmtId="0" fontId="7" fillId="0" borderId="22" xfId="5" applyFont="1" applyFill="1" applyBorder="1" applyAlignment="1" applyProtection="1">
      <alignment horizontal="center" vertical="center"/>
    </xf>
    <xf numFmtId="0" fontId="7" fillId="0" borderId="7" xfId="5" quotePrefix="1" applyFont="1" applyFill="1" applyBorder="1" applyAlignment="1" applyProtection="1">
      <alignment horizontal="center" vertical="center"/>
    </xf>
    <xf numFmtId="0" fontId="7" fillId="0" borderId="23" xfId="5" quotePrefix="1" applyFont="1" applyFill="1" applyBorder="1" applyAlignment="1" applyProtection="1">
      <alignment horizontal="center" vertical="center"/>
    </xf>
    <xf numFmtId="0" fontId="7" fillId="0" borderId="12" xfId="5" quotePrefix="1" applyFont="1" applyFill="1" applyBorder="1" applyAlignment="1" applyProtection="1">
      <alignment horizontal="center" vertical="center"/>
    </xf>
    <xf numFmtId="0" fontId="7" fillId="0" borderId="0" xfId="5" quotePrefix="1" applyFont="1" applyFill="1" applyBorder="1" applyAlignment="1" applyProtection="1">
      <alignment horizontal="center" vertical="center"/>
    </xf>
    <xf numFmtId="0" fontId="7" fillId="0" borderId="14" xfId="5" quotePrefix="1" applyFont="1" applyFill="1" applyBorder="1" applyAlignment="1" applyProtection="1">
      <alignment horizontal="center" vertical="center"/>
    </xf>
    <xf numFmtId="0" fontId="7" fillId="0" borderId="18" xfId="5" quotePrefix="1" applyFont="1" applyFill="1" applyBorder="1" applyAlignment="1" applyProtection="1">
      <alignment horizontal="center" vertical="center"/>
    </xf>
    <xf numFmtId="0" fontId="7" fillId="0" borderId="5" xfId="5" quotePrefix="1" applyFont="1" applyFill="1" applyBorder="1" applyAlignment="1" applyProtection="1">
      <alignment horizontal="center" vertical="center"/>
    </xf>
    <xf numFmtId="0" fontId="7" fillId="0" borderId="19" xfId="5" quotePrefix="1" applyFont="1" applyFill="1" applyBorder="1" applyAlignment="1" applyProtection="1">
      <alignment horizontal="center" vertical="center"/>
    </xf>
    <xf numFmtId="0" fontId="12" fillId="0" borderId="0" xfId="0" applyFont="1" applyAlignment="1" applyProtection="1">
      <alignment horizontal="center" vertical="center"/>
    </xf>
    <xf numFmtId="0" fontId="7" fillId="0" borderId="1" xfId="0" applyFont="1" applyBorder="1" applyAlignment="1" applyProtection="1">
      <alignment horizontal="center" vertical="center" wrapText="1"/>
    </xf>
    <xf numFmtId="0" fontId="6" fillId="0" borderId="1" xfId="0" applyFont="1" applyBorder="1" applyAlignment="1" applyProtection="1">
      <alignment horizontal="center" vertical="center" wrapText="1"/>
    </xf>
    <xf numFmtId="0" fontId="6" fillId="0" borderId="2" xfId="6" applyFont="1" applyFill="1" applyBorder="1" applyAlignment="1" applyProtection="1">
      <alignment horizontal="center" vertical="center" wrapText="1"/>
    </xf>
    <xf numFmtId="0" fontId="6" fillId="0" borderId="1" xfId="6" applyFont="1" applyFill="1" applyBorder="1" applyAlignment="1" applyProtection="1">
      <alignment horizontal="center" vertical="center" wrapText="1"/>
    </xf>
    <xf numFmtId="0" fontId="6" fillId="2" borderId="2" xfId="5" applyFont="1" applyFill="1" applyBorder="1" applyAlignment="1" applyProtection="1">
      <alignment horizontal="center" vertical="center" wrapText="1"/>
    </xf>
    <xf numFmtId="0" fontId="6" fillId="2" borderId="17" xfId="5" applyFont="1" applyFill="1" applyBorder="1" applyAlignment="1" applyProtection="1">
      <alignment horizontal="center" vertical="center" wrapText="1"/>
    </xf>
    <xf numFmtId="0" fontId="6" fillId="2" borderId="15" xfId="5" quotePrefix="1" applyFont="1" applyFill="1" applyBorder="1" applyAlignment="1" applyProtection="1">
      <alignment horizontal="center" vertical="center"/>
    </xf>
    <xf numFmtId="0" fontId="6" fillId="2" borderId="16" xfId="5" quotePrefix="1" applyFont="1" applyFill="1" applyBorder="1" applyAlignment="1" applyProtection="1">
      <alignment horizontal="center" vertical="center"/>
    </xf>
    <xf numFmtId="0" fontId="7" fillId="0" borderId="15" xfId="5" quotePrefix="1" applyFont="1" applyFill="1" applyBorder="1" applyAlignment="1" applyProtection="1">
      <alignment horizontal="center" vertical="center"/>
    </xf>
    <xf numFmtId="0" fontId="7" fillId="0" borderId="8" xfId="5" quotePrefix="1" applyFont="1" applyFill="1" applyBorder="1" applyAlignment="1" applyProtection="1">
      <alignment horizontal="center" vertical="center"/>
    </xf>
    <xf numFmtId="0" fontId="7" fillId="0" borderId="16" xfId="5" quotePrefix="1" applyFont="1" applyFill="1" applyBorder="1" applyAlignment="1" applyProtection="1">
      <alignment horizontal="center" vertical="center"/>
    </xf>
    <xf numFmtId="0" fontId="6" fillId="0" borderId="15" xfId="5" quotePrefix="1" applyFont="1" applyFill="1" applyBorder="1" applyAlignment="1" applyProtection="1">
      <alignment horizontal="center" vertical="center"/>
    </xf>
    <xf numFmtId="0" fontId="6" fillId="0" borderId="16" xfId="5" quotePrefix="1" applyFont="1" applyFill="1" applyBorder="1" applyAlignment="1" applyProtection="1">
      <alignment horizontal="center" vertical="center"/>
    </xf>
    <xf numFmtId="0" fontId="6" fillId="2" borderId="22" xfId="5" applyFont="1" applyFill="1" applyBorder="1" applyAlignment="1" applyProtection="1">
      <alignment horizontal="center" vertical="center" wrapText="1"/>
    </xf>
    <xf numFmtId="0" fontId="6" fillId="2" borderId="18" xfId="5" applyFont="1" applyFill="1" applyBorder="1" applyAlignment="1" applyProtection="1">
      <alignment horizontal="center" vertical="center" wrapText="1"/>
    </xf>
    <xf numFmtId="0" fontId="7" fillId="0" borderId="1" xfId="0" applyFont="1" applyFill="1" applyBorder="1" applyAlignment="1" applyProtection="1">
      <alignment horizontal="center" vertical="center" wrapText="1"/>
    </xf>
    <xf numFmtId="0" fontId="7" fillId="0" borderId="22" xfId="0" applyFont="1" applyFill="1" applyBorder="1" applyAlignment="1" applyProtection="1">
      <alignment horizontal="center" vertical="center" wrapText="1"/>
    </xf>
    <xf numFmtId="0" fontId="7" fillId="0" borderId="7" xfId="0" applyFont="1" applyFill="1" applyBorder="1" applyAlignment="1" applyProtection="1">
      <alignment horizontal="center" vertical="center" wrapText="1"/>
    </xf>
    <xf numFmtId="0" fontId="7" fillId="0" borderId="23" xfId="0" applyFont="1" applyFill="1" applyBorder="1" applyAlignment="1" applyProtection="1">
      <alignment horizontal="center" vertical="center" wrapText="1"/>
    </xf>
    <xf numFmtId="0" fontId="7" fillId="0" borderId="18" xfId="0" applyFont="1" applyFill="1" applyBorder="1" applyAlignment="1" applyProtection="1">
      <alignment horizontal="center" vertical="center" wrapText="1"/>
    </xf>
    <xf numFmtId="0" fontId="7" fillId="0" borderId="5" xfId="0" applyFont="1" applyFill="1" applyBorder="1" applyAlignment="1" applyProtection="1">
      <alignment horizontal="center" vertical="center" wrapText="1"/>
    </xf>
    <xf numFmtId="0" fontId="7" fillId="0" borderId="19" xfId="0" applyFont="1" applyFill="1" applyBorder="1" applyAlignment="1" applyProtection="1">
      <alignment horizontal="center" vertical="center" wrapText="1"/>
    </xf>
    <xf numFmtId="0" fontId="7" fillId="0" borderId="8" xfId="0" applyFont="1" applyFill="1" applyBorder="1" applyAlignment="1" applyProtection="1">
      <alignment horizontal="center" vertical="center"/>
    </xf>
    <xf numFmtId="0" fontId="6" fillId="0" borderId="2" xfId="5" applyFont="1" applyFill="1" applyBorder="1" applyAlignment="1" applyProtection="1">
      <alignment horizontal="center" vertical="center"/>
    </xf>
    <xf numFmtId="0" fontId="6" fillId="0" borderId="17" xfId="5" applyFont="1" applyFill="1" applyBorder="1" applyAlignment="1" applyProtection="1">
      <alignment horizontal="center" vertical="center"/>
    </xf>
    <xf numFmtId="0" fontId="6" fillId="0" borderId="2" xfId="5" applyFont="1" applyBorder="1" applyAlignment="1" applyProtection="1">
      <alignment horizontal="center" vertical="center" wrapText="1"/>
    </xf>
    <xf numFmtId="0" fontId="6" fillId="0" borderId="17" xfId="5" applyFont="1" applyBorder="1" applyAlignment="1" applyProtection="1">
      <alignment horizontal="center" vertical="center" wrapText="1"/>
    </xf>
    <xf numFmtId="0" fontId="6" fillId="0" borderId="22" xfId="5" applyFont="1" applyBorder="1" applyAlignment="1" applyProtection="1">
      <alignment horizontal="center" vertical="center" wrapText="1"/>
    </xf>
    <xf numFmtId="0" fontId="6" fillId="0" borderId="18" xfId="5" applyFont="1" applyBorder="1" applyAlignment="1" applyProtection="1">
      <alignment horizontal="center" vertical="center" wrapText="1"/>
    </xf>
    <xf numFmtId="0" fontId="7" fillId="0" borderId="15" xfId="3" applyFont="1" applyFill="1" applyBorder="1" applyAlignment="1" applyProtection="1">
      <alignment horizontal="center" vertical="center" shrinkToFit="1"/>
    </xf>
    <xf numFmtId="0" fontId="7" fillId="0" borderId="8" xfId="3" applyFont="1" applyFill="1" applyBorder="1" applyAlignment="1" applyProtection="1">
      <alignment horizontal="center" vertical="center" shrinkToFit="1"/>
    </xf>
    <xf numFmtId="0" fontId="7" fillId="0" borderId="16" xfId="3" applyFont="1" applyFill="1" applyBorder="1" applyAlignment="1" applyProtection="1">
      <alignment horizontal="center" vertical="center" shrinkToFit="1"/>
    </xf>
    <xf numFmtId="180" fontId="7" fillId="0" borderId="15" xfId="0" applyNumberFormat="1" applyFont="1" applyFill="1" applyBorder="1" applyAlignment="1" applyProtection="1">
      <alignment horizontal="right" vertical="center" shrinkToFit="1"/>
    </xf>
    <xf numFmtId="180" fontId="7" fillId="0" borderId="16" xfId="0" applyNumberFormat="1" applyFont="1" applyFill="1" applyBorder="1" applyAlignment="1" applyProtection="1">
      <alignment horizontal="right" vertical="center" shrinkToFit="1"/>
    </xf>
    <xf numFmtId="3" fontId="7" fillId="0" borderId="15" xfId="0" applyNumberFormat="1" applyFont="1" applyFill="1" applyBorder="1" applyAlignment="1" applyProtection="1">
      <alignment horizontal="right" vertical="center" shrinkToFit="1"/>
    </xf>
    <xf numFmtId="3" fontId="7" fillId="0" borderId="8" xfId="0" applyNumberFormat="1" applyFont="1" applyFill="1" applyBorder="1" applyAlignment="1" applyProtection="1">
      <alignment horizontal="right" vertical="center" shrinkToFit="1"/>
    </xf>
    <xf numFmtId="3" fontId="7" fillId="0" borderId="16" xfId="0" applyNumberFormat="1" applyFont="1" applyFill="1" applyBorder="1" applyAlignment="1" applyProtection="1">
      <alignment horizontal="right" vertical="center" shrinkToFit="1"/>
    </xf>
    <xf numFmtId="38" fontId="7" fillId="0" borderId="15" xfId="2" applyFont="1" applyFill="1" applyBorder="1" applyAlignment="1" applyProtection="1">
      <alignment horizontal="center" vertical="center" shrinkToFit="1"/>
    </xf>
    <xf numFmtId="0" fontId="7" fillId="0" borderId="8" xfId="0" applyFont="1" applyFill="1" applyBorder="1" applyAlignment="1" applyProtection="1">
      <alignment vertical="center" shrinkToFit="1"/>
    </xf>
    <xf numFmtId="0" fontId="7" fillId="0" borderId="16" xfId="0" applyFont="1" applyFill="1" applyBorder="1" applyAlignment="1" applyProtection="1">
      <alignment vertical="center" shrinkToFit="1"/>
    </xf>
    <xf numFmtId="0" fontId="0" fillId="0" borderId="1" xfId="0" applyBorder="1" applyAlignment="1">
      <alignment horizontal="left" vertical="center"/>
    </xf>
    <xf numFmtId="0" fontId="7" fillId="0" borderId="16" xfId="0" applyFont="1" applyBorder="1" applyAlignment="1">
      <alignment horizontal="left" vertical="center"/>
    </xf>
    <xf numFmtId="178" fontId="7" fillId="0" borderId="15" xfId="0" applyNumberFormat="1" applyFont="1" applyBorder="1" applyAlignment="1" applyProtection="1">
      <alignment horizontal="right" vertical="center" shrinkToFit="1"/>
    </xf>
    <xf numFmtId="0" fontId="7" fillId="0" borderId="8" xfId="0" applyFont="1" applyBorder="1" applyAlignment="1">
      <alignment horizontal="right" vertical="center" shrinkToFit="1"/>
    </xf>
    <xf numFmtId="0" fontId="7" fillId="0" borderId="16" xfId="0" applyFont="1" applyBorder="1" applyAlignment="1">
      <alignment horizontal="right" vertical="center" shrinkToFit="1"/>
    </xf>
    <xf numFmtId="0" fontId="7" fillId="0" borderId="1" xfId="4" applyFont="1" applyBorder="1" applyAlignment="1" applyProtection="1">
      <alignment horizontal="center" vertical="center"/>
    </xf>
    <xf numFmtId="0" fontId="5" fillId="0" borderId="9" xfId="5" applyFont="1" applyFill="1" applyBorder="1" applyAlignment="1" applyProtection="1">
      <alignment vertical="center"/>
    </xf>
    <xf numFmtId="0" fontId="5" fillId="0" borderId="10" xfId="5" applyFont="1" applyFill="1" applyBorder="1" applyAlignment="1" applyProtection="1">
      <alignment vertical="center"/>
    </xf>
    <xf numFmtId="0" fontId="5" fillId="0" borderId="13" xfId="5" applyFont="1" applyFill="1" applyBorder="1" applyAlignment="1" applyProtection="1">
      <alignment vertical="center"/>
    </xf>
    <xf numFmtId="178" fontId="7" fillId="0" borderId="8" xfId="0" applyNumberFormat="1" applyFont="1" applyBorder="1" applyAlignment="1" applyProtection="1">
      <alignment horizontal="right" vertical="center" shrinkToFit="1"/>
    </xf>
    <xf numFmtId="178" fontId="7" fillId="0" borderId="16" xfId="0" applyNumberFormat="1" applyFont="1" applyBorder="1" applyAlignment="1" applyProtection="1">
      <alignment horizontal="right" vertical="center" shrinkToFit="1"/>
    </xf>
    <xf numFmtId="0" fontId="6" fillId="0" borderId="0" xfId="0" applyFont="1" applyAlignment="1" applyProtection="1">
      <alignment horizontal="center" vertical="center"/>
    </xf>
    <xf numFmtId="0" fontId="7" fillId="0" borderId="1" xfId="3" applyFont="1" applyFill="1" applyBorder="1" applyAlignment="1" applyProtection="1">
      <alignment horizontal="center" vertical="center" shrinkToFit="1"/>
    </xf>
    <xf numFmtId="3" fontId="7" fillId="0" borderId="24" xfId="2" applyNumberFormat="1" applyFont="1" applyFill="1" applyBorder="1" applyAlignment="1" applyProtection="1">
      <alignment horizontal="right" vertical="center" shrinkToFit="1"/>
    </xf>
    <xf numFmtId="0" fontId="7" fillId="0" borderId="1" xfId="4" applyFont="1" applyFill="1" applyBorder="1" applyAlignment="1" applyProtection="1">
      <alignment horizontal="center" vertical="center" wrapText="1"/>
    </xf>
    <xf numFmtId="180" fontId="7" fillId="0" borderId="1" xfId="4" applyNumberFormat="1" applyFont="1" applyFill="1" applyBorder="1" applyAlignment="1" applyProtection="1">
      <alignment horizontal="right" vertical="center" shrinkToFit="1"/>
    </xf>
    <xf numFmtId="0" fontId="6" fillId="0" borderId="2" xfId="5" applyFont="1" applyFill="1" applyBorder="1" applyAlignment="1" applyProtection="1">
      <alignment horizontal="center" vertical="center" wrapText="1"/>
    </xf>
    <xf numFmtId="0" fontId="6" fillId="0" borderId="17" xfId="5" applyFont="1" applyFill="1" applyBorder="1" applyAlignment="1" applyProtection="1">
      <alignment horizontal="center" vertical="center" wrapText="1"/>
    </xf>
    <xf numFmtId="0" fontId="0" fillId="0" borderId="10" xfId="0" applyBorder="1" applyAlignment="1">
      <alignment vertical="center"/>
    </xf>
    <xf numFmtId="0" fontId="0" fillId="0" borderId="13" xfId="0" applyBorder="1" applyAlignment="1">
      <alignment vertical="center"/>
    </xf>
    <xf numFmtId="0" fontId="7" fillId="0" borderId="2" xfId="0" applyFont="1" applyFill="1" applyBorder="1" applyAlignment="1" applyProtection="1">
      <alignment horizontal="center" vertical="center"/>
    </xf>
    <xf numFmtId="0" fontId="7" fillId="0" borderId="21" xfId="0" applyFont="1" applyFill="1" applyBorder="1" applyAlignment="1" applyProtection="1">
      <alignment horizontal="center" vertical="center"/>
    </xf>
    <xf numFmtId="0" fontId="7" fillId="0" borderId="17" xfId="0" applyFont="1" applyFill="1" applyBorder="1" applyAlignment="1" applyProtection="1">
      <alignment horizontal="center" vertical="center"/>
    </xf>
    <xf numFmtId="0" fontId="7" fillId="0" borderId="1" xfId="5" applyFont="1" applyBorder="1" applyAlignment="1" applyProtection="1">
      <alignment horizontal="center" vertical="center" textRotation="255"/>
    </xf>
    <xf numFmtId="0" fontId="5" fillId="0" borderId="9" xfId="5" applyFont="1" applyFill="1" applyBorder="1" applyAlignment="1" applyProtection="1">
      <alignment vertical="center" wrapText="1"/>
    </xf>
    <xf numFmtId="0" fontId="7" fillId="0" borderId="1" xfId="0" applyFont="1" applyBorder="1" applyAlignment="1" applyProtection="1">
      <alignment horizontal="center" vertical="center"/>
    </xf>
    <xf numFmtId="0" fontId="6" fillId="2" borderId="2" xfId="5" applyFont="1" applyFill="1" applyBorder="1" applyAlignment="1" applyProtection="1">
      <alignment horizontal="center" vertical="center"/>
    </xf>
    <xf numFmtId="0" fontId="6" fillId="2" borderId="17" xfId="5" applyFont="1" applyFill="1" applyBorder="1" applyAlignment="1" applyProtection="1">
      <alignment horizontal="center" vertical="center"/>
    </xf>
    <xf numFmtId="0" fontId="0" fillId="0" borderId="1" xfId="0" applyBorder="1" applyAlignment="1" applyProtection="1">
      <alignment horizontal="left" vertical="center" wrapText="1"/>
    </xf>
    <xf numFmtId="178" fontId="7" fillId="0" borderId="1" xfId="0" applyNumberFormat="1" applyFont="1" applyBorder="1" applyAlignment="1" applyProtection="1">
      <alignment horizontal="left" vertical="center"/>
    </xf>
    <xf numFmtId="178" fontId="0" fillId="0" borderId="1" xfId="0" applyNumberFormat="1" applyBorder="1" applyAlignment="1" applyProtection="1">
      <alignment horizontal="left" vertical="center"/>
    </xf>
    <xf numFmtId="178" fontId="7" fillId="0" borderId="15" xfId="0" applyNumberFormat="1" applyFont="1" applyBorder="1" applyAlignment="1" applyProtection="1">
      <alignment vertical="center"/>
    </xf>
    <xf numFmtId="0" fontId="0" fillId="0" borderId="8" xfId="0" applyBorder="1" applyAlignment="1">
      <alignment vertical="center"/>
    </xf>
    <xf numFmtId="0" fontId="0" fillId="0" borderId="16" xfId="0" applyBorder="1" applyAlignment="1">
      <alignment vertical="center"/>
    </xf>
    <xf numFmtId="0" fontId="6" fillId="2" borderId="1" xfId="4" applyFont="1" applyFill="1" applyBorder="1" applyAlignment="1" applyProtection="1">
      <alignment horizontal="center" vertical="center" wrapText="1"/>
    </xf>
    <xf numFmtId="0" fontId="0" fillId="2" borderId="1" xfId="0" applyFill="1" applyBorder="1" applyAlignment="1" applyProtection="1">
      <alignment vertical="center"/>
    </xf>
    <xf numFmtId="178" fontId="7" fillId="3" borderId="1" xfId="0" applyNumberFormat="1" applyFont="1" applyFill="1" applyBorder="1" applyAlignment="1" applyProtection="1">
      <alignment horizontal="center" vertical="center"/>
    </xf>
    <xf numFmtId="0" fontId="6" fillId="2" borderId="1" xfId="5" applyFont="1" applyFill="1" applyBorder="1" applyAlignment="1" applyProtection="1">
      <alignment horizontal="center" vertical="center" wrapText="1"/>
    </xf>
    <xf numFmtId="0" fontId="6" fillId="0" borderId="1" xfId="3" applyFont="1" applyFill="1" applyBorder="1" applyAlignment="1" applyProtection="1">
      <alignment horizontal="center" vertical="center" wrapText="1"/>
    </xf>
    <xf numFmtId="178" fontId="7" fillId="3" borderId="15" xfId="0" applyNumberFormat="1" applyFont="1" applyFill="1" applyBorder="1" applyAlignment="1" applyProtection="1">
      <alignment vertical="center"/>
    </xf>
    <xf numFmtId="178" fontId="7" fillId="3" borderId="8" xfId="0" applyNumberFormat="1" applyFont="1" applyFill="1" applyBorder="1" applyAlignment="1" applyProtection="1">
      <alignment vertical="center"/>
    </xf>
    <xf numFmtId="178" fontId="7" fillId="3" borderId="16" xfId="0" applyNumberFormat="1" applyFont="1" applyFill="1" applyBorder="1" applyAlignment="1" applyProtection="1">
      <alignment vertical="center"/>
    </xf>
    <xf numFmtId="0" fontId="0" fillId="0" borderId="0" xfId="0">
      <alignment vertical="center"/>
    </xf>
    <xf numFmtId="0" fontId="7" fillId="0" borderId="2" xfId="4" applyFont="1" applyFill="1" applyBorder="1" applyAlignment="1" applyProtection="1">
      <alignment horizontal="center" vertical="center" wrapText="1"/>
    </xf>
    <xf numFmtId="0" fontId="7" fillId="0" borderId="21" xfId="4" applyFont="1" applyFill="1" applyBorder="1" applyAlignment="1" applyProtection="1">
      <alignment horizontal="center" vertical="center" wrapText="1"/>
    </xf>
    <xf numFmtId="0" fontId="7" fillId="0" borderId="17" xfId="4" applyFont="1" applyFill="1" applyBorder="1" applyAlignment="1" applyProtection="1">
      <alignment horizontal="center" vertical="center" wrapText="1"/>
    </xf>
    <xf numFmtId="0" fontId="7" fillId="0" borderId="1" xfId="4" applyFont="1" applyFill="1" applyBorder="1" applyAlignment="1" applyProtection="1">
      <alignment horizontal="center" vertical="center" textRotation="255"/>
    </xf>
    <xf numFmtId="178" fontId="7" fillId="0" borderId="2" xfId="5" applyNumberFormat="1" applyFont="1" applyFill="1" applyBorder="1" applyAlignment="1" applyProtection="1">
      <alignment horizontal="center" vertical="center" wrapText="1"/>
    </xf>
    <xf numFmtId="178" fontId="7" fillId="0" borderId="21" xfId="5" quotePrefix="1" applyNumberFormat="1" applyFont="1" applyFill="1" applyBorder="1" applyAlignment="1" applyProtection="1">
      <alignment horizontal="center" vertical="center" wrapText="1"/>
    </xf>
    <xf numFmtId="178" fontId="7" fillId="0" borderId="17" xfId="5" quotePrefix="1" applyNumberFormat="1" applyFont="1" applyFill="1" applyBorder="1" applyAlignment="1" applyProtection="1">
      <alignment horizontal="center" vertical="center" wrapText="1"/>
    </xf>
    <xf numFmtId="0" fontId="7" fillId="0" borderId="1" xfId="3" applyFont="1" applyFill="1" applyBorder="1" applyAlignment="1" applyProtection="1">
      <alignment horizontal="center" vertical="center" wrapText="1"/>
    </xf>
    <xf numFmtId="0" fontId="7" fillId="0" borderId="2" xfId="3" applyFont="1" applyFill="1" applyBorder="1" applyAlignment="1" applyProtection="1">
      <alignment horizontal="center" vertical="center" wrapText="1"/>
    </xf>
    <xf numFmtId="0" fontId="7" fillId="0" borderId="17" xfId="3" applyFont="1" applyFill="1" applyBorder="1" applyAlignment="1" applyProtection="1">
      <alignment horizontal="center" vertical="center" wrapText="1"/>
    </xf>
    <xf numFmtId="0" fontId="7" fillId="0" borderId="1" xfId="4" applyFont="1" applyBorder="1" applyAlignment="1" applyProtection="1">
      <alignment horizontal="center" vertical="center" textRotation="255"/>
    </xf>
    <xf numFmtId="0" fontId="0" fillId="2" borderId="1" xfId="0" applyFill="1" applyBorder="1" applyAlignment="1" applyProtection="1">
      <alignment horizontal="center" vertical="center"/>
    </xf>
    <xf numFmtId="0" fontId="5" fillId="0" borderId="9" xfId="5" applyFont="1" applyFill="1" applyBorder="1" applyAlignment="1" applyProtection="1">
      <alignment horizontal="left" vertical="center" wrapText="1"/>
    </xf>
    <xf numFmtId="0" fontId="5" fillId="0" borderId="10" xfId="5" applyFont="1" applyFill="1" applyBorder="1" applyAlignment="1" applyProtection="1">
      <alignment horizontal="left" vertical="center" wrapText="1"/>
    </xf>
    <xf numFmtId="0" fontId="5" fillId="0" borderId="13" xfId="5" applyFont="1" applyFill="1" applyBorder="1" applyAlignment="1" applyProtection="1">
      <alignment horizontal="left" vertical="center" wrapText="1"/>
    </xf>
    <xf numFmtId="0" fontId="0" fillId="0" borderId="10" xfId="0" applyBorder="1" applyAlignment="1">
      <alignment horizontal="left" vertical="center"/>
    </xf>
    <xf numFmtId="0" fontId="0" fillId="0" borderId="13" xfId="0" applyBorder="1" applyAlignment="1">
      <alignment horizontal="left" vertical="center"/>
    </xf>
    <xf numFmtId="0" fontId="7" fillId="0" borderId="1" xfId="0" applyFont="1" applyFill="1" applyBorder="1" applyAlignment="1" applyProtection="1">
      <alignment horizontal="left" vertical="center"/>
    </xf>
    <xf numFmtId="0" fontId="0" fillId="0" borderId="1" xfId="0" applyFill="1" applyBorder="1" applyAlignment="1" applyProtection="1">
      <alignment horizontal="left" vertical="center"/>
    </xf>
    <xf numFmtId="0" fontId="7" fillId="0" borderId="2" xfId="6" applyFont="1" applyFill="1" applyBorder="1" applyAlignment="1" applyProtection="1">
      <alignment horizontal="center" vertical="center" wrapText="1"/>
    </xf>
    <xf numFmtId="0" fontId="7" fillId="0" borderId="17" xfId="0" applyFont="1" applyFill="1" applyBorder="1" applyAlignment="1" applyProtection="1">
      <alignment horizontal="center" vertical="center" wrapText="1"/>
    </xf>
    <xf numFmtId="0" fontId="7" fillId="0" borderId="1" xfId="0" applyFont="1" applyFill="1" applyBorder="1" applyAlignment="1" applyProtection="1">
      <alignment horizontal="left" vertical="center" wrapText="1"/>
    </xf>
    <xf numFmtId="0" fontId="7" fillId="0" borderId="1" xfId="0" applyFont="1" applyBorder="1" applyAlignment="1" applyProtection="1">
      <alignment horizontal="center" vertical="center" textRotation="255"/>
    </xf>
    <xf numFmtId="0" fontId="7" fillId="0" borderId="1" xfId="6" applyFont="1" applyFill="1" applyBorder="1" applyAlignment="1" applyProtection="1">
      <alignment horizontal="center" vertical="center"/>
    </xf>
    <xf numFmtId="0" fontId="7" fillId="0" borderId="2" xfId="0" applyFont="1" applyBorder="1" applyAlignment="1" applyProtection="1">
      <alignment horizontal="center" vertical="center" wrapText="1"/>
    </xf>
    <xf numFmtId="0" fontId="7" fillId="0" borderId="17" xfId="0" applyFont="1" applyBorder="1" applyAlignment="1" applyProtection="1">
      <alignment horizontal="center" vertical="center" wrapText="1"/>
    </xf>
    <xf numFmtId="0" fontId="7" fillId="0" borderId="1" xfId="5" applyFont="1" applyFill="1" applyBorder="1" applyAlignment="1" applyProtection="1">
      <alignment horizontal="center" vertical="center"/>
    </xf>
    <xf numFmtId="0" fontId="7" fillId="0" borderId="2" xfId="0" applyFont="1" applyFill="1" applyBorder="1" applyAlignment="1" applyProtection="1">
      <alignment horizontal="center" vertical="center" wrapText="1"/>
    </xf>
    <xf numFmtId="0" fontId="7" fillId="0" borderId="1" xfId="5" applyFont="1" applyFill="1" applyBorder="1" applyAlignment="1" applyProtection="1">
      <alignment horizontal="left" vertical="center" wrapText="1"/>
    </xf>
    <xf numFmtId="0" fontId="7" fillId="0" borderId="1" xfId="5" applyFont="1" applyFill="1" applyBorder="1" applyAlignment="1" applyProtection="1">
      <alignment horizontal="center" vertical="center" textRotation="255"/>
    </xf>
    <xf numFmtId="0" fontId="7" fillId="0" borderId="15" xfId="5" applyFont="1" applyFill="1" applyBorder="1" applyAlignment="1" applyProtection="1">
      <alignment horizontal="center" vertical="center"/>
    </xf>
    <xf numFmtId="0" fontId="7" fillId="0" borderId="16" xfId="5" applyFont="1" applyFill="1" applyBorder="1" applyAlignment="1" applyProtection="1">
      <alignment horizontal="center" vertical="center"/>
    </xf>
    <xf numFmtId="0" fontId="0" fillId="0" borderId="10" xfId="0" applyBorder="1" applyAlignment="1">
      <alignment vertical="center" wrapText="1"/>
    </xf>
    <xf numFmtId="0" fontId="0" fillId="0" borderId="13" xfId="0" applyBorder="1" applyAlignment="1">
      <alignment vertical="center" wrapText="1"/>
    </xf>
    <xf numFmtId="0" fontId="7" fillId="0" borderId="1" xfId="0" applyFont="1" applyFill="1" applyBorder="1" applyAlignment="1" applyProtection="1">
      <alignment horizontal="center" vertical="center" textRotation="255"/>
    </xf>
    <xf numFmtId="0" fontId="7" fillId="0" borderId="2" xfId="5" applyFont="1" applyFill="1" applyBorder="1" applyAlignment="1" applyProtection="1">
      <alignment horizontal="center" vertical="center" wrapText="1"/>
    </xf>
    <xf numFmtId="0" fontId="7" fillId="0" borderId="17" xfId="5" applyFont="1" applyFill="1" applyBorder="1" applyAlignment="1" applyProtection="1">
      <alignment horizontal="center" vertical="center" wrapText="1"/>
    </xf>
    <xf numFmtId="0" fontId="7" fillId="0" borderId="1" xfId="6" applyFont="1" applyBorder="1" applyAlignment="1" applyProtection="1">
      <alignment horizontal="center" vertical="center" wrapText="1"/>
    </xf>
    <xf numFmtId="0" fontId="0" fillId="0" borderId="10" xfId="0" applyBorder="1" applyAlignment="1">
      <alignment horizontal="left" vertical="center" wrapText="1"/>
    </xf>
    <xf numFmtId="0" fontId="0" fillId="0" borderId="13" xfId="0" applyBorder="1" applyAlignment="1">
      <alignment horizontal="left" vertical="center" wrapText="1"/>
    </xf>
    <xf numFmtId="0" fontId="7" fillId="0" borderId="15" xfId="5" applyFont="1" applyFill="1" applyBorder="1" applyAlignment="1" applyProtection="1">
      <alignment horizontal="center" vertical="center" wrapText="1"/>
    </xf>
    <xf numFmtId="0" fontId="7" fillId="0" borderId="16" xfId="5" applyFont="1" applyFill="1" applyBorder="1" applyAlignment="1" applyProtection="1">
      <alignment horizontal="center" vertical="center" wrapText="1"/>
    </xf>
    <xf numFmtId="0" fontId="7" fillId="0" borderId="1" xfId="4" applyFont="1" applyFill="1" applyBorder="1" applyAlignment="1" applyProtection="1">
      <alignment horizontal="center" vertical="center"/>
    </xf>
    <xf numFmtId="3" fontId="7" fillId="0" borderId="1" xfId="4" applyNumberFormat="1" applyFont="1" applyFill="1" applyBorder="1" applyAlignment="1" applyProtection="1">
      <alignment horizontal="right" vertical="center" shrinkToFit="1"/>
    </xf>
    <xf numFmtId="180" fontId="7" fillId="0" borderId="1" xfId="5" applyNumberFormat="1" applyFont="1" applyFill="1" applyBorder="1" applyAlignment="1" applyProtection="1">
      <alignment horizontal="right" vertical="center" shrinkToFit="1"/>
    </xf>
    <xf numFmtId="178" fontId="7" fillId="0" borderId="1" xfId="5" applyNumberFormat="1" applyFont="1" applyFill="1" applyBorder="1" applyAlignment="1" applyProtection="1">
      <alignment horizontal="center" vertical="center"/>
    </xf>
    <xf numFmtId="180" fontId="7" fillId="0" borderId="15" xfId="2" applyNumberFormat="1" applyFont="1" applyFill="1" applyBorder="1" applyAlignment="1" applyProtection="1">
      <alignment horizontal="right" vertical="center" shrinkToFit="1"/>
    </xf>
    <xf numFmtId="180" fontId="7" fillId="0" borderId="16" xfId="2" applyNumberFormat="1" applyFont="1" applyFill="1" applyBorder="1" applyAlignment="1" applyProtection="1">
      <alignment horizontal="right" vertical="center" shrinkToFit="1"/>
    </xf>
    <xf numFmtId="0" fontId="7" fillId="0" borderId="1" xfId="5" applyFont="1" applyFill="1" applyBorder="1" applyAlignment="1" applyProtection="1">
      <alignment horizontal="center" vertical="center" shrinkToFit="1"/>
    </xf>
    <xf numFmtId="0" fontId="18" fillId="0" borderId="1" xfId="5" applyFont="1" applyFill="1" applyBorder="1" applyAlignment="1" applyProtection="1">
      <alignment horizontal="center" vertical="center"/>
    </xf>
    <xf numFmtId="0" fontId="7" fillId="0" borderId="2" xfId="4" applyFont="1" applyFill="1" applyBorder="1" applyAlignment="1" applyProtection="1">
      <alignment horizontal="center" vertical="center"/>
    </xf>
    <xf numFmtId="0" fontId="7" fillId="0" borderId="17" xfId="4" applyFont="1" applyFill="1" applyBorder="1" applyAlignment="1" applyProtection="1">
      <alignment horizontal="center" vertical="center"/>
    </xf>
    <xf numFmtId="0" fontId="23" fillId="0" borderId="1" xfId="0" applyFont="1" applyBorder="1" applyAlignment="1" applyProtection="1">
      <alignment horizontal="left" vertical="center"/>
    </xf>
    <xf numFmtId="178" fontId="7" fillId="0" borderId="15" xfId="5" applyNumberFormat="1" applyFont="1" applyFill="1" applyBorder="1" applyAlignment="1" applyProtection="1">
      <alignment horizontal="right" vertical="center" shrinkToFit="1"/>
    </xf>
    <xf numFmtId="0" fontId="0" fillId="0" borderId="16" xfId="0" applyBorder="1" applyAlignment="1">
      <alignment horizontal="right" vertical="center" shrinkToFit="1"/>
    </xf>
    <xf numFmtId="0" fontId="7" fillId="0" borderId="15" xfId="5" applyFont="1" applyFill="1" applyBorder="1" applyAlignment="1" applyProtection="1">
      <alignment horizontal="center" vertical="center" shrinkToFit="1"/>
    </xf>
    <xf numFmtId="0" fontId="7" fillId="0" borderId="16" xfId="5" applyFont="1" applyFill="1" applyBorder="1" applyAlignment="1" applyProtection="1">
      <alignment horizontal="center" vertical="center" shrinkToFit="1"/>
    </xf>
    <xf numFmtId="178" fontId="7" fillId="0" borderId="15" xfId="2" applyNumberFormat="1" applyFont="1" applyFill="1" applyBorder="1" applyAlignment="1" applyProtection="1">
      <alignment horizontal="right" vertical="center" shrinkToFit="1"/>
    </xf>
    <xf numFmtId="178" fontId="7" fillId="0" borderId="16" xfId="2" applyNumberFormat="1" applyFont="1" applyFill="1" applyBorder="1" applyAlignment="1" applyProtection="1">
      <alignment horizontal="right" vertical="center" shrinkToFit="1"/>
    </xf>
    <xf numFmtId="3" fontId="7" fillId="0" borderId="1" xfId="5" applyNumberFormat="1" applyFont="1" applyFill="1" applyBorder="1" applyAlignment="1" applyProtection="1">
      <alignment horizontal="right" vertical="center" shrinkToFit="1"/>
    </xf>
    <xf numFmtId="0" fontId="7" fillId="0" borderId="22" xfId="5" applyFont="1" applyFill="1" applyBorder="1" applyAlignment="1" applyProtection="1">
      <alignment horizontal="center" vertical="center" wrapText="1"/>
    </xf>
    <xf numFmtId="0" fontId="7" fillId="0" borderId="23" xfId="5" applyFont="1" applyFill="1" applyBorder="1" applyAlignment="1" applyProtection="1">
      <alignment horizontal="center" vertical="center" wrapText="1"/>
    </xf>
    <xf numFmtId="0" fontId="7" fillId="0" borderId="18" xfId="5" applyFont="1" applyFill="1" applyBorder="1" applyAlignment="1" applyProtection="1">
      <alignment horizontal="center" vertical="center" wrapText="1"/>
    </xf>
    <xf numFmtId="0" fontId="7" fillId="0" borderId="19" xfId="5" applyFont="1" applyFill="1" applyBorder="1" applyAlignment="1" applyProtection="1">
      <alignment horizontal="center" vertical="center" wrapText="1"/>
    </xf>
    <xf numFmtId="0" fontId="7" fillId="0" borderId="15" xfId="0" applyFont="1" applyBorder="1" applyAlignment="1" applyProtection="1">
      <alignment horizontal="left" vertical="center" wrapText="1"/>
    </xf>
    <xf numFmtId="0" fontId="7" fillId="0" borderId="8" xfId="0" applyFont="1" applyBorder="1" applyAlignment="1" applyProtection="1">
      <alignment horizontal="left" vertical="center" wrapText="1"/>
    </xf>
    <xf numFmtId="0" fontId="7" fillId="0" borderId="16" xfId="0" applyFont="1" applyBorder="1" applyAlignment="1" applyProtection="1">
      <alignment horizontal="left" vertical="center" wrapText="1"/>
    </xf>
    <xf numFmtId="0" fontId="7" fillId="0" borderId="22" xfId="5" applyFont="1" applyFill="1" applyBorder="1" applyAlignment="1" applyProtection="1">
      <alignment horizontal="left" vertical="center"/>
    </xf>
    <xf numFmtId="0" fontId="7" fillId="0" borderId="7" xfId="5" applyFont="1" applyFill="1" applyBorder="1" applyAlignment="1" applyProtection="1">
      <alignment horizontal="left" vertical="center"/>
    </xf>
    <xf numFmtId="0" fontId="7" fillId="0" borderId="23" xfId="5" applyFont="1" applyFill="1" applyBorder="1" applyAlignment="1" applyProtection="1">
      <alignment horizontal="left" vertical="center"/>
    </xf>
    <xf numFmtId="0" fontId="7" fillId="0" borderId="12" xfId="5" applyFont="1" applyFill="1" applyBorder="1" applyAlignment="1" applyProtection="1">
      <alignment horizontal="left" vertical="center"/>
    </xf>
    <xf numFmtId="0" fontId="7" fillId="0" borderId="0" xfId="5" applyFont="1" applyFill="1" applyBorder="1" applyAlignment="1" applyProtection="1">
      <alignment horizontal="left" vertical="center"/>
    </xf>
    <xf numFmtId="0" fontId="7" fillId="0" borderId="14" xfId="5" applyFont="1" applyFill="1" applyBorder="1" applyAlignment="1" applyProtection="1">
      <alignment horizontal="left" vertical="center"/>
    </xf>
    <xf numFmtId="0" fontId="7" fillId="0" borderId="18" xfId="5" applyFont="1" applyFill="1" applyBorder="1" applyAlignment="1" applyProtection="1">
      <alignment horizontal="left" vertical="center"/>
    </xf>
    <xf numFmtId="0" fontId="7" fillId="0" borderId="5" xfId="5" applyFont="1" applyFill="1" applyBorder="1" applyAlignment="1" applyProtection="1">
      <alignment horizontal="left" vertical="center"/>
    </xf>
    <xf numFmtId="0" fontId="7" fillId="0" borderId="19" xfId="5" applyFont="1" applyFill="1" applyBorder="1" applyAlignment="1" applyProtection="1">
      <alignment horizontal="left" vertical="center"/>
    </xf>
    <xf numFmtId="0" fontId="7" fillId="0" borderId="15" xfId="5" applyFont="1" applyFill="1" applyBorder="1" applyAlignment="1" applyProtection="1">
      <alignment horizontal="left" vertical="center"/>
    </xf>
    <xf numFmtId="0" fontId="7" fillId="0" borderId="8" xfId="5" applyFont="1" applyFill="1" applyBorder="1" applyAlignment="1" applyProtection="1">
      <alignment horizontal="left" vertical="center"/>
    </xf>
    <xf numFmtId="0" fontId="7" fillId="0" borderId="16" xfId="5" applyFont="1" applyFill="1" applyBorder="1" applyAlignment="1" applyProtection="1">
      <alignment horizontal="left" vertical="center"/>
    </xf>
    <xf numFmtId="0" fontId="7" fillId="0" borderId="8" xfId="0" applyFont="1" applyFill="1" applyBorder="1" applyAlignment="1" applyProtection="1">
      <alignment horizontal="left" vertical="center"/>
    </xf>
    <xf numFmtId="0" fontId="7" fillId="0" borderId="16" xfId="0" applyFont="1" applyFill="1" applyBorder="1" applyAlignment="1" applyProtection="1">
      <alignment horizontal="left" vertical="center"/>
    </xf>
    <xf numFmtId="0" fontId="7" fillId="0" borderId="8" xfId="5" applyFont="1" applyFill="1" applyBorder="1" applyAlignment="1" applyProtection="1">
      <alignment horizontal="center" vertical="center"/>
    </xf>
    <xf numFmtId="0" fontId="7" fillId="0" borderId="1" xfId="5" applyFont="1" applyFill="1" applyBorder="1" applyAlignment="1" applyProtection="1">
      <alignment horizontal="left" vertical="center"/>
    </xf>
    <xf numFmtId="0" fontId="7" fillId="0" borderId="7" xfId="5" applyFont="1" applyFill="1" applyBorder="1" applyAlignment="1" applyProtection="1">
      <alignment horizontal="center" vertical="center"/>
    </xf>
    <xf numFmtId="0" fontId="7" fillId="0" borderId="23" xfId="5" applyFont="1" applyFill="1" applyBorder="1" applyAlignment="1" applyProtection="1">
      <alignment horizontal="center" vertical="center"/>
    </xf>
    <xf numFmtId="0" fontId="7" fillId="0" borderId="18" xfId="5" applyFont="1" applyFill="1" applyBorder="1" applyAlignment="1" applyProtection="1">
      <alignment horizontal="center" vertical="center"/>
    </xf>
    <xf numFmtId="0" fontId="7" fillId="0" borderId="5" xfId="5" applyFont="1" applyFill="1" applyBorder="1" applyAlignment="1" applyProtection="1">
      <alignment horizontal="center" vertical="center"/>
    </xf>
    <xf numFmtId="0" fontId="7" fillId="0" borderId="19" xfId="5" applyFont="1" applyFill="1" applyBorder="1" applyAlignment="1" applyProtection="1">
      <alignment horizontal="center" vertical="center"/>
    </xf>
    <xf numFmtId="178" fontId="7" fillId="0" borderId="1" xfId="5" applyNumberFormat="1" applyFont="1" applyFill="1" applyBorder="1" applyAlignment="1" applyProtection="1">
      <alignment horizontal="center" vertical="center" wrapText="1"/>
    </xf>
    <xf numFmtId="178" fontId="7" fillId="0" borderId="15" xfId="5" applyNumberFormat="1" applyFont="1" applyFill="1" applyBorder="1" applyAlignment="1" applyProtection="1">
      <alignment horizontal="center" vertical="center"/>
    </xf>
    <xf numFmtId="178" fontId="7" fillId="0" borderId="16" xfId="5" applyNumberFormat="1" applyFont="1" applyFill="1" applyBorder="1" applyAlignment="1" applyProtection="1">
      <alignment horizontal="center" vertical="center"/>
    </xf>
    <xf numFmtId="0" fontId="0" fillId="0" borderId="1" xfId="0" applyBorder="1" applyAlignment="1">
      <alignment horizontal="right" vertical="center" shrinkToFit="1"/>
    </xf>
    <xf numFmtId="0" fontId="12" fillId="0" borderId="0" xfId="0" applyFont="1" applyAlignment="1" applyProtection="1">
      <alignment horizontal="center" vertical="center" wrapText="1"/>
    </xf>
    <xf numFmtId="178" fontId="7" fillId="0" borderId="15" xfId="5" applyNumberFormat="1" applyFont="1" applyFill="1" applyBorder="1" applyAlignment="1" applyProtection="1">
      <alignment horizontal="center" vertical="center" wrapText="1"/>
    </xf>
    <xf numFmtId="178" fontId="7" fillId="0" borderId="8" xfId="5" applyNumberFormat="1" applyFont="1" applyFill="1" applyBorder="1" applyAlignment="1" applyProtection="1">
      <alignment horizontal="center" vertical="center"/>
    </xf>
    <xf numFmtId="0" fontId="25" fillId="0" borderId="15" xfId="5" applyFont="1" applyFill="1" applyBorder="1" applyAlignment="1" applyProtection="1">
      <alignment horizontal="center" vertical="center" shrinkToFit="1"/>
    </xf>
    <xf numFmtId="0" fontId="25" fillId="0" borderId="16" xfId="5" applyFont="1" applyFill="1" applyBorder="1" applyAlignment="1" applyProtection="1">
      <alignment horizontal="center" vertical="center" shrinkToFit="1"/>
    </xf>
    <xf numFmtId="178" fontId="7" fillId="0" borderId="1" xfId="5" applyNumberFormat="1" applyFont="1" applyFill="1" applyBorder="1" applyAlignment="1" applyProtection="1">
      <alignment horizontal="right" vertical="center" shrinkToFit="1"/>
    </xf>
    <xf numFmtId="178" fontId="7" fillId="0" borderId="1" xfId="2" applyNumberFormat="1" applyFont="1" applyFill="1" applyBorder="1" applyAlignment="1" applyProtection="1">
      <alignment horizontal="right" vertical="center" shrinkToFit="1"/>
    </xf>
    <xf numFmtId="0" fontId="23" fillId="0" borderId="16" xfId="0" applyFont="1" applyBorder="1" applyAlignment="1">
      <alignment horizontal="right" vertical="center" shrinkToFit="1"/>
    </xf>
    <xf numFmtId="3" fontId="7" fillId="0" borderId="1" xfId="2" applyNumberFormat="1" applyFont="1" applyFill="1" applyBorder="1" applyAlignment="1" applyProtection="1">
      <alignment vertical="center" shrinkToFit="1"/>
    </xf>
    <xf numFmtId="0" fontId="0" fillId="0" borderId="1" xfId="0" applyBorder="1" applyAlignment="1">
      <alignment vertical="center" shrinkToFit="1"/>
    </xf>
    <xf numFmtId="0" fontId="7" fillId="0" borderId="2" xfId="4" applyFont="1" applyFill="1" applyBorder="1" applyAlignment="1" applyProtection="1">
      <alignment horizontal="center" vertical="center" textRotation="255"/>
    </xf>
    <xf numFmtId="0" fontId="7" fillId="0" borderId="17" xfId="4" applyFont="1" applyFill="1" applyBorder="1" applyAlignment="1" applyProtection="1">
      <alignment horizontal="center" vertical="center" textRotation="255"/>
    </xf>
    <xf numFmtId="0" fontId="2" fillId="0" borderId="1" xfId="5" applyFont="1" applyFill="1" applyBorder="1" applyAlignment="1" applyProtection="1">
      <alignment horizontal="center" vertical="center" textRotation="255"/>
    </xf>
    <xf numFmtId="0" fontId="0" fillId="0" borderId="10" xfId="0" applyFill="1" applyBorder="1" applyAlignment="1" applyProtection="1">
      <alignment horizontal="left" vertical="center"/>
    </xf>
    <xf numFmtId="0" fontId="0" fillId="0" borderId="13" xfId="0" applyFill="1" applyBorder="1" applyAlignment="1" applyProtection="1">
      <alignment horizontal="left" vertical="center"/>
    </xf>
    <xf numFmtId="0" fontId="7" fillId="3" borderId="15" xfId="0" applyFont="1" applyFill="1" applyBorder="1" applyAlignment="1" applyProtection="1">
      <alignment horizontal="center" vertical="center"/>
    </xf>
    <xf numFmtId="0" fontId="7" fillId="3" borderId="8" xfId="0" applyFont="1" applyFill="1" applyBorder="1" applyAlignment="1" applyProtection="1">
      <alignment horizontal="center" vertical="center"/>
    </xf>
    <xf numFmtId="3" fontId="7" fillId="0" borderId="15" xfId="4" applyNumberFormat="1" applyFont="1" applyFill="1" applyBorder="1" applyAlignment="1" applyProtection="1">
      <alignment horizontal="right" vertical="center" shrinkToFit="1"/>
    </xf>
    <xf numFmtId="3" fontId="7" fillId="0" borderId="8" xfId="4" applyNumberFormat="1" applyFont="1" applyFill="1" applyBorder="1" applyAlignment="1" applyProtection="1">
      <alignment horizontal="right" vertical="center" shrinkToFit="1"/>
    </xf>
    <xf numFmtId="3" fontId="7" fillId="0" borderId="16" xfId="4" applyNumberFormat="1" applyFont="1" applyFill="1" applyBorder="1" applyAlignment="1" applyProtection="1">
      <alignment horizontal="right" vertical="center" shrinkToFit="1"/>
    </xf>
    <xf numFmtId="180" fontId="7" fillId="0" borderId="1" xfId="2" applyNumberFormat="1" applyFont="1" applyFill="1" applyBorder="1" applyAlignment="1" applyProtection="1">
      <alignment horizontal="right" vertical="center" shrinkToFit="1"/>
    </xf>
    <xf numFmtId="0" fontId="7" fillId="0" borderId="2" xfId="4" applyFont="1" applyFill="1" applyBorder="1" applyAlignment="1" applyProtection="1">
      <alignment horizontal="center" vertical="center" textRotation="255" wrapText="1"/>
    </xf>
    <xf numFmtId="0" fontId="7" fillId="0" borderId="17" xfId="4" applyFont="1" applyFill="1" applyBorder="1" applyAlignment="1" applyProtection="1">
      <alignment horizontal="center" vertical="center" textRotation="255" wrapText="1"/>
    </xf>
    <xf numFmtId="0" fontId="7" fillId="3" borderId="16" xfId="0" applyFont="1" applyFill="1" applyBorder="1" applyAlignment="1" applyProtection="1">
      <alignment horizontal="center" vertical="center"/>
    </xf>
    <xf numFmtId="0" fontId="6" fillId="2" borderId="2" xfId="4" applyFont="1" applyFill="1" applyBorder="1" applyAlignment="1" applyProtection="1">
      <alignment horizontal="center" vertical="center" wrapText="1"/>
    </xf>
    <xf numFmtId="0" fontId="6" fillId="2" borderId="17" xfId="4" applyFont="1" applyFill="1" applyBorder="1" applyAlignment="1" applyProtection="1">
      <alignment horizontal="center" vertical="center" wrapText="1"/>
    </xf>
    <xf numFmtId="0" fontId="6" fillId="2" borderId="8" xfId="5" quotePrefix="1" applyFont="1" applyFill="1" applyBorder="1" applyAlignment="1" applyProtection="1">
      <alignment horizontal="center" vertical="center"/>
    </xf>
    <xf numFmtId="0" fontId="7" fillId="0" borderId="15" xfId="0" applyFont="1" applyFill="1" applyBorder="1" applyAlignment="1" applyProtection="1">
      <alignment horizontal="left" vertical="center"/>
    </xf>
    <xf numFmtId="0" fontId="7" fillId="0" borderId="2" xfId="5" applyFont="1" applyFill="1" applyBorder="1" applyAlignment="1" applyProtection="1">
      <alignment horizontal="center" vertical="center" textRotation="255"/>
    </xf>
    <xf numFmtId="0" fontId="7" fillId="0" borderId="17" xfId="5" applyFont="1" applyFill="1" applyBorder="1" applyAlignment="1" applyProtection="1">
      <alignment horizontal="center" vertical="center" textRotation="255"/>
    </xf>
    <xf numFmtId="0" fontId="6" fillId="0" borderId="15" xfId="3" applyFont="1" applyFill="1" applyBorder="1" applyAlignment="1" applyProtection="1">
      <alignment horizontal="center" vertical="center" wrapText="1"/>
    </xf>
    <xf numFmtId="0" fontId="6" fillId="0" borderId="16" xfId="3" applyFont="1" applyFill="1" applyBorder="1" applyAlignment="1" applyProtection="1">
      <alignment horizontal="center" vertical="center" wrapText="1"/>
    </xf>
    <xf numFmtId="0" fontId="7" fillId="0" borderId="15" xfId="4" quotePrefix="1" applyFont="1" applyFill="1" applyBorder="1" applyAlignment="1" applyProtection="1">
      <alignment horizontal="center" vertical="center"/>
    </xf>
    <xf numFmtId="0" fontId="7" fillId="0" borderId="8" xfId="4" quotePrefix="1" applyFont="1" applyFill="1" applyBorder="1" applyAlignment="1" applyProtection="1">
      <alignment horizontal="center" vertical="center"/>
    </xf>
    <xf numFmtId="0" fontId="7" fillId="0" borderId="16" xfId="4" quotePrefix="1" applyFont="1" applyFill="1" applyBorder="1" applyAlignment="1" applyProtection="1">
      <alignment horizontal="center" vertical="center"/>
    </xf>
    <xf numFmtId="178" fontId="7" fillId="0" borderId="1" xfId="2" applyNumberFormat="1" applyFont="1" applyFill="1" applyBorder="1" applyAlignment="1" applyProtection="1">
      <alignment horizontal="center" vertical="center"/>
    </xf>
    <xf numFmtId="180" fontId="7" fillId="0" borderId="1" xfId="2" applyNumberFormat="1" applyFont="1" applyFill="1" applyBorder="1" applyAlignment="1" applyProtection="1">
      <alignment horizontal="right" vertical="center"/>
    </xf>
    <xf numFmtId="0" fontId="7" fillId="0" borderId="17" xfId="6" applyFont="1" applyFill="1" applyBorder="1" applyAlignment="1" applyProtection="1">
      <alignment horizontal="center" vertical="center" wrapText="1"/>
    </xf>
    <xf numFmtId="0" fontId="7" fillId="0" borderId="2" xfId="0" applyFont="1" applyFill="1" applyBorder="1" applyAlignment="1" applyProtection="1">
      <alignment horizontal="center" vertical="center" textRotation="255"/>
    </xf>
    <xf numFmtId="0" fontId="7" fillId="0" borderId="21" xfId="0" applyFont="1" applyFill="1" applyBorder="1" applyAlignment="1" applyProtection="1">
      <alignment horizontal="center" vertical="center" textRotation="255"/>
    </xf>
    <xf numFmtId="0" fontId="7" fillId="0" borderId="17" xfId="0" applyFont="1" applyFill="1" applyBorder="1" applyAlignment="1" applyProtection="1">
      <alignment horizontal="center" vertical="center" textRotation="255"/>
    </xf>
    <xf numFmtId="0" fontId="6" fillId="0" borderId="1" xfId="0" applyFont="1" applyFill="1" applyBorder="1" applyAlignment="1" applyProtection="1">
      <alignment horizontal="center" vertical="center"/>
    </xf>
    <xf numFmtId="0" fontId="6" fillId="0" borderId="1" xfId="0" applyFont="1" applyFill="1" applyBorder="1" applyAlignment="1" applyProtection="1">
      <alignment horizontal="center" vertical="center" wrapText="1"/>
    </xf>
    <xf numFmtId="178" fontId="7" fillId="0" borderId="15" xfId="2" applyNumberFormat="1" applyFont="1" applyFill="1" applyBorder="1" applyAlignment="1" applyProtection="1">
      <alignment horizontal="center" vertical="center"/>
    </xf>
    <xf numFmtId="178" fontId="7" fillId="0" borderId="8" xfId="2" applyNumberFormat="1" applyFont="1" applyFill="1" applyBorder="1" applyAlignment="1" applyProtection="1">
      <alignment horizontal="center" vertical="center"/>
    </xf>
    <xf numFmtId="178" fontId="7" fillId="0" borderId="16" xfId="2" applyNumberFormat="1" applyFont="1" applyFill="1" applyBorder="1" applyAlignment="1" applyProtection="1">
      <alignment horizontal="center" vertical="center"/>
    </xf>
    <xf numFmtId="180" fontId="7" fillId="0" borderId="15" xfId="0" applyNumberFormat="1" applyFont="1" applyFill="1" applyBorder="1" applyAlignment="1" applyProtection="1">
      <alignment horizontal="right" vertical="center"/>
    </xf>
    <xf numFmtId="180" fontId="7" fillId="0" borderId="16" xfId="0" applyNumberFormat="1" applyFont="1" applyFill="1" applyBorder="1" applyAlignment="1" applyProtection="1">
      <alignment horizontal="right" vertical="center"/>
    </xf>
    <xf numFmtId="0" fontId="7" fillId="0" borderId="2" xfId="0" applyFont="1" applyFill="1" applyBorder="1" applyAlignment="1" applyProtection="1">
      <alignment horizontal="center" vertical="center" textRotation="255" wrapText="1"/>
    </xf>
    <xf numFmtId="180" fontId="2" fillId="0" borderId="15" xfId="0" applyNumberFormat="1" applyFont="1" applyFill="1" applyBorder="1" applyAlignment="1" applyProtection="1">
      <alignment horizontal="right" vertical="center"/>
    </xf>
    <xf numFmtId="180" fontId="2" fillId="0" borderId="16" xfId="0" applyNumberFormat="1" applyFont="1" applyFill="1" applyBorder="1" applyAlignment="1" applyProtection="1">
      <alignment horizontal="right" vertical="center"/>
    </xf>
    <xf numFmtId="3" fontId="7" fillId="0" borderId="15" xfId="5" applyNumberFormat="1" applyFont="1" applyFill="1" applyBorder="1" applyAlignment="1" applyProtection="1">
      <alignment horizontal="right" vertical="center"/>
    </xf>
    <xf numFmtId="3" fontId="7" fillId="0" borderId="8" xfId="5" applyNumberFormat="1" applyFont="1" applyFill="1" applyBorder="1" applyAlignment="1" applyProtection="1">
      <alignment horizontal="right" vertical="center"/>
    </xf>
    <xf numFmtId="3" fontId="7" fillId="0" borderId="16" xfId="5" applyNumberFormat="1" applyFont="1" applyFill="1" applyBorder="1" applyAlignment="1" applyProtection="1">
      <alignment horizontal="right" vertical="center"/>
    </xf>
    <xf numFmtId="0" fontId="7" fillId="0" borderId="15" xfId="5" applyFont="1" applyFill="1" applyBorder="1" applyAlignment="1" applyProtection="1">
      <alignment horizontal="left" vertical="center" wrapText="1"/>
    </xf>
    <xf numFmtId="0" fontId="7" fillId="0" borderId="8" xfId="5" applyFont="1" applyFill="1" applyBorder="1" applyAlignment="1" applyProtection="1">
      <alignment horizontal="left" vertical="center" wrapText="1"/>
    </xf>
    <xf numFmtId="0" fontId="7" fillId="0" borderId="16" xfId="5" applyFont="1" applyFill="1" applyBorder="1" applyAlignment="1" applyProtection="1">
      <alignment horizontal="left" vertical="center" wrapText="1"/>
    </xf>
    <xf numFmtId="178" fontId="7" fillId="0" borderId="15" xfId="0" applyNumberFormat="1" applyFont="1" applyFill="1" applyBorder="1" applyAlignment="1" applyProtection="1">
      <alignment horizontal="right" vertical="center" shrinkToFit="1"/>
    </xf>
    <xf numFmtId="178" fontId="7" fillId="0" borderId="16" xfId="0" applyNumberFormat="1" applyFont="1" applyFill="1" applyBorder="1" applyAlignment="1" applyProtection="1">
      <alignment horizontal="right" vertical="center" shrinkToFit="1"/>
    </xf>
    <xf numFmtId="178" fontId="6" fillId="0" borderId="1" xfId="4" applyNumberFormat="1" applyFont="1" applyFill="1" applyBorder="1" applyAlignment="1" applyProtection="1">
      <alignment horizontal="center" vertical="top" textRotation="255"/>
    </xf>
    <xf numFmtId="0" fontId="6" fillId="0" borderId="17" xfId="6" applyFont="1" applyFill="1" applyBorder="1" applyAlignment="1" applyProtection="1">
      <alignment horizontal="center" vertical="center" wrapText="1"/>
    </xf>
    <xf numFmtId="0" fontId="7" fillId="0" borderId="15" xfId="6" applyFont="1" applyFill="1" applyBorder="1" applyAlignment="1" applyProtection="1">
      <alignment horizontal="center" vertical="center" wrapText="1"/>
    </xf>
    <xf numFmtId="0" fontId="7" fillId="0" borderId="16" xfId="6" applyFont="1" applyFill="1" applyBorder="1" applyAlignment="1" applyProtection="1">
      <alignment horizontal="center" vertical="center" wrapText="1"/>
    </xf>
    <xf numFmtId="38" fontId="6" fillId="0" borderId="2" xfId="6" applyNumberFormat="1" applyFont="1" applyFill="1" applyBorder="1" applyAlignment="1" applyProtection="1">
      <alignment horizontal="center" vertical="top" textRotation="255"/>
    </xf>
    <xf numFmtId="0" fontId="6" fillId="0" borderId="17" xfId="6" applyFont="1" applyFill="1" applyBorder="1" applyAlignment="1" applyProtection="1">
      <alignment horizontal="center" vertical="top" textRotation="255"/>
    </xf>
    <xf numFmtId="0" fontId="6" fillId="0" borderId="15" xfId="6" quotePrefix="1" applyFont="1" applyFill="1" applyBorder="1" applyAlignment="1" applyProtection="1">
      <alignment horizontal="center" vertical="center"/>
    </xf>
    <xf numFmtId="0" fontId="6" fillId="0" borderId="8" xfId="6" quotePrefix="1" applyFont="1" applyFill="1" applyBorder="1" applyAlignment="1" applyProtection="1">
      <alignment horizontal="center" vertical="center"/>
    </xf>
    <xf numFmtId="0" fontId="6" fillId="0" borderId="16" xfId="6" quotePrefix="1" applyFont="1" applyFill="1" applyBorder="1" applyAlignment="1" applyProtection="1">
      <alignment horizontal="center" vertical="center"/>
    </xf>
    <xf numFmtId="0" fontId="6" fillId="0" borderId="15" xfId="0" applyFont="1" applyFill="1" applyBorder="1" applyAlignment="1" applyProtection="1">
      <alignment horizontal="center" vertical="center" wrapText="1"/>
    </xf>
    <xf numFmtId="0" fontId="6" fillId="0" borderId="16" xfId="0" applyFont="1" applyFill="1" applyBorder="1" applyAlignment="1" applyProtection="1">
      <alignment horizontal="center" vertical="center" wrapText="1"/>
    </xf>
    <xf numFmtId="0" fontId="6" fillId="0" borderId="2" xfId="6" applyFont="1" applyBorder="1" applyAlignment="1" applyProtection="1">
      <alignment horizontal="center" vertical="center" wrapText="1"/>
    </xf>
    <xf numFmtId="0" fontId="6" fillId="0" borderId="17" xfId="6" applyFont="1" applyBorder="1" applyAlignment="1" applyProtection="1">
      <alignment horizontal="center" vertical="center" wrapText="1"/>
    </xf>
    <xf numFmtId="0" fontId="7" fillId="0" borderId="15" xfId="6" quotePrefix="1" applyFont="1" applyFill="1" applyBorder="1" applyAlignment="1" applyProtection="1">
      <alignment horizontal="center" vertical="center"/>
    </xf>
    <xf numFmtId="0" fontId="7" fillId="0" borderId="16" xfId="6" quotePrefix="1" applyFont="1" applyFill="1" applyBorder="1" applyAlignment="1" applyProtection="1">
      <alignment horizontal="center" vertical="center"/>
    </xf>
    <xf numFmtId="178" fontId="7" fillId="0" borderId="1" xfId="4" applyNumberFormat="1" applyFont="1" applyFill="1" applyBorder="1" applyAlignment="1" applyProtection="1">
      <alignment horizontal="center" vertical="top" textRotation="255"/>
    </xf>
    <xf numFmtId="0" fontId="23" fillId="0" borderId="1" xfId="0" applyFont="1" applyBorder="1" applyAlignment="1" applyProtection="1">
      <alignment horizontal="left" vertical="center" wrapText="1"/>
    </xf>
    <xf numFmtId="0" fontId="7" fillId="0" borderId="8" xfId="6" quotePrefix="1" applyFont="1" applyFill="1" applyBorder="1" applyAlignment="1" applyProtection="1">
      <alignment horizontal="center" vertical="center"/>
    </xf>
    <xf numFmtId="0" fontId="7" fillId="0" borderId="15" xfId="6" applyFont="1" applyFill="1" applyBorder="1" applyAlignment="1" applyProtection="1">
      <alignment horizontal="center" vertical="center"/>
    </xf>
    <xf numFmtId="0" fontId="7" fillId="0" borderId="8" xfId="6" applyFont="1" applyFill="1" applyBorder="1" applyAlignment="1" applyProtection="1">
      <alignment horizontal="center" vertical="center"/>
    </xf>
    <xf numFmtId="0" fontId="7" fillId="0" borderId="16" xfId="6" applyFont="1" applyFill="1" applyBorder="1" applyAlignment="1" applyProtection="1">
      <alignment horizontal="center" vertical="center"/>
    </xf>
    <xf numFmtId="0" fontId="7" fillId="0" borderId="1" xfId="6" applyFont="1" applyFill="1" applyBorder="1" applyAlignment="1" applyProtection="1">
      <alignment horizontal="center" vertical="center" wrapText="1"/>
    </xf>
    <xf numFmtId="0" fontId="7" fillId="0" borderId="1" xfId="6" quotePrefix="1" applyFont="1" applyFill="1" applyBorder="1" applyAlignment="1" applyProtection="1">
      <alignment horizontal="center" vertical="center"/>
    </xf>
    <xf numFmtId="0" fontId="7" fillId="0" borderId="2" xfId="6" applyFont="1" applyFill="1" applyBorder="1" applyAlignment="1" applyProtection="1">
      <alignment horizontal="center" vertical="center"/>
    </xf>
    <xf numFmtId="0" fontId="7" fillId="0" borderId="17" xfId="6" applyFont="1" applyFill="1" applyBorder="1" applyAlignment="1" applyProtection="1">
      <alignment horizontal="center" vertical="center"/>
    </xf>
    <xf numFmtId="38" fontId="6" fillId="0" borderId="1" xfId="6" applyNumberFormat="1" applyFont="1" applyFill="1" applyBorder="1" applyAlignment="1" applyProtection="1">
      <alignment horizontal="center" vertical="top" textRotation="255"/>
    </xf>
    <xf numFmtId="0" fontId="6" fillId="0" borderId="1" xfId="6" applyFont="1" applyFill="1" applyBorder="1" applyAlignment="1" applyProtection="1">
      <alignment horizontal="center" vertical="top" textRotation="255"/>
    </xf>
    <xf numFmtId="0" fontId="7" fillId="0" borderId="15" xfId="6" quotePrefix="1" applyFont="1" applyFill="1" applyBorder="1" applyAlignment="1" applyProtection="1">
      <alignment horizontal="center" vertical="top"/>
    </xf>
    <xf numFmtId="0" fontId="7" fillId="0" borderId="8" xfId="6" quotePrefix="1" applyFont="1" applyFill="1" applyBorder="1" applyAlignment="1" applyProtection="1">
      <alignment horizontal="center" vertical="top"/>
    </xf>
    <xf numFmtId="0" fontId="7" fillId="0" borderId="16" xfId="6" quotePrefix="1" applyFont="1" applyFill="1" applyBorder="1" applyAlignment="1" applyProtection="1">
      <alignment horizontal="center" vertical="top"/>
    </xf>
    <xf numFmtId="178" fontId="6" fillId="0" borderId="2" xfId="4" applyNumberFormat="1" applyFont="1" applyFill="1" applyBorder="1" applyAlignment="1" applyProtection="1">
      <alignment horizontal="center" vertical="top" textRotation="255"/>
    </xf>
    <xf numFmtId="178" fontId="6" fillId="0" borderId="17" xfId="4" applyNumberFormat="1" applyFont="1" applyFill="1" applyBorder="1" applyAlignment="1" applyProtection="1">
      <alignment horizontal="center" vertical="top" textRotation="255"/>
    </xf>
    <xf numFmtId="38" fontId="7" fillId="0" borderId="1" xfId="2" applyNumberFormat="1" applyFont="1" applyFill="1" applyBorder="1" applyAlignment="1" applyProtection="1">
      <alignment horizontal="right" vertical="center" shrinkToFit="1"/>
    </xf>
    <xf numFmtId="0" fontId="6" fillId="0" borderId="2" xfId="6" applyFont="1" applyFill="1" applyBorder="1" applyAlignment="1" applyProtection="1">
      <alignment horizontal="center" vertical="center"/>
    </xf>
    <xf numFmtId="0" fontId="6" fillId="0" borderId="17" xfId="6" applyFont="1" applyFill="1" applyBorder="1" applyAlignment="1" applyProtection="1">
      <alignment horizontal="center" vertical="center"/>
    </xf>
    <xf numFmtId="0" fontId="7" fillId="0" borderId="2" xfId="6" applyFont="1" applyFill="1" applyBorder="1" applyAlignment="1" applyProtection="1">
      <alignment horizontal="center" vertical="top" textRotation="255" wrapText="1"/>
    </xf>
    <xf numFmtId="0" fontId="7" fillId="0" borderId="17" xfId="6" applyFont="1" applyFill="1" applyBorder="1" applyAlignment="1" applyProtection="1">
      <alignment horizontal="center" vertical="top" textRotation="255" wrapText="1"/>
    </xf>
    <xf numFmtId="0" fontId="0" fillId="0" borderId="8" xfId="0" applyBorder="1" applyAlignment="1">
      <alignment horizontal="left" vertical="center" wrapText="1"/>
    </xf>
    <xf numFmtId="0" fontId="0" fillId="0" borderId="16" xfId="0" applyBorder="1" applyAlignment="1">
      <alignment horizontal="left" vertical="center" wrapText="1"/>
    </xf>
    <xf numFmtId="178" fontId="7" fillId="0" borderId="15" xfId="0" applyNumberFormat="1" applyFont="1" applyBorder="1" applyAlignment="1" applyProtection="1">
      <alignment horizontal="left" vertical="center" wrapText="1"/>
    </xf>
    <xf numFmtId="0" fontId="6" fillId="0" borderId="0" xfId="5" applyFont="1" applyFill="1" applyBorder="1" applyAlignment="1" applyProtection="1">
      <alignment horizontal="left" vertical="center"/>
    </xf>
    <xf numFmtId="0" fontId="6" fillId="0" borderId="5" xfId="5" applyFont="1" applyFill="1" applyBorder="1" applyAlignment="1" applyProtection="1">
      <alignment horizontal="left" vertical="center"/>
    </xf>
    <xf numFmtId="0" fontId="6" fillId="0" borderId="15" xfId="3" applyFont="1" applyFill="1" applyBorder="1" applyAlignment="1" applyProtection="1">
      <alignment horizontal="center" vertical="center"/>
    </xf>
    <xf numFmtId="0" fontId="6" fillId="0" borderId="8" xfId="3" applyFont="1" applyFill="1" applyBorder="1" applyAlignment="1" applyProtection="1">
      <alignment horizontal="center" vertical="center"/>
    </xf>
    <xf numFmtId="0" fontId="6" fillId="0" borderId="16" xfId="3" applyFont="1" applyFill="1" applyBorder="1" applyAlignment="1" applyProtection="1">
      <alignment horizontal="center" vertical="center"/>
    </xf>
    <xf numFmtId="0" fontId="0" fillId="0" borderId="1" xfId="0" applyBorder="1">
      <alignment vertical="center"/>
    </xf>
    <xf numFmtId="0" fontId="7" fillId="0" borderId="8" xfId="5" applyFont="1" applyBorder="1" applyAlignment="1" applyProtection="1">
      <alignment horizontal="center" vertical="center" wrapText="1"/>
    </xf>
    <xf numFmtId="0" fontId="7" fillId="0" borderId="16" xfId="5" applyFont="1" applyBorder="1" applyAlignment="1" applyProtection="1">
      <alignment horizontal="center" vertical="center" wrapText="1"/>
    </xf>
    <xf numFmtId="0" fontId="7" fillId="0" borderId="21" xfId="3" applyFont="1" applyFill="1" applyBorder="1" applyAlignment="1" applyProtection="1">
      <alignment horizontal="center" vertical="center" wrapText="1"/>
    </xf>
    <xf numFmtId="0" fontId="6" fillId="0" borderId="8" xfId="3" applyFont="1" applyFill="1" applyBorder="1" applyAlignment="1" applyProtection="1">
      <alignment horizontal="center" vertical="center" wrapText="1"/>
    </xf>
    <xf numFmtId="0" fontId="5" fillId="0" borderId="10" xfId="5" applyFont="1" applyFill="1" applyBorder="1" applyAlignment="1" applyProtection="1">
      <alignment vertical="center" wrapText="1"/>
    </xf>
    <xf numFmtId="0" fontId="5" fillId="0" borderId="13" xfId="5" applyFont="1" applyFill="1" applyBorder="1" applyAlignment="1" applyProtection="1">
      <alignment vertical="center" wrapText="1"/>
    </xf>
    <xf numFmtId="0" fontId="6" fillId="0" borderId="1" xfId="5" applyFont="1" applyFill="1" applyBorder="1" applyAlignment="1" applyProtection="1">
      <alignment horizontal="center" vertical="center"/>
    </xf>
    <xf numFmtId="0" fontId="7" fillId="0" borderId="15" xfId="0" applyFont="1" applyBorder="1" applyAlignment="1" applyProtection="1">
      <alignment vertical="center"/>
    </xf>
    <xf numFmtId="38" fontId="7" fillId="0" borderId="2" xfId="6" applyNumberFormat="1" applyFont="1" applyFill="1" applyBorder="1" applyAlignment="1" applyProtection="1">
      <alignment horizontal="center" vertical="top" textRotation="255"/>
    </xf>
    <xf numFmtId="0" fontId="7" fillId="0" borderId="17" xfId="6" applyFont="1" applyFill="1" applyBorder="1" applyAlignment="1" applyProtection="1">
      <alignment horizontal="center" vertical="top" textRotation="255"/>
    </xf>
    <xf numFmtId="0" fontId="7" fillId="0" borderId="15" xfId="0" applyFont="1" applyFill="1" applyBorder="1" applyAlignment="1" applyProtection="1">
      <alignment vertical="center"/>
    </xf>
    <xf numFmtId="38" fontId="6" fillId="0" borderId="2" xfId="2" applyFont="1" applyFill="1" applyBorder="1" applyAlignment="1" applyProtection="1">
      <alignment horizontal="center" vertical="center" wrapText="1"/>
    </xf>
    <xf numFmtId="38" fontId="6" fillId="0" borderId="17" xfId="2" applyFont="1" applyFill="1" applyBorder="1" applyAlignment="1" applyProtection="1">
      <alignment horizontal="center" vertical="center" wrapText="1"/>
    </xf>
    <xf numFmtId="0" fontId="6" fillId="0" borderId="2"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3" fontId="7" fillId="0" borderId="15" xfId="2" applyNumberFormat="1" applyFont="1" applyFill="1" applyBorder="1" applyAlignment="1" applyProtection="1">
      <alignment vertical="center" shrinkToFit="1"/>
    </xf>
    <xf numFmtId="3" fontId="0" fillId="0" borderId="8" xfId="0" applyNumberFormat="1" applyBorder="1" applyAlignment="1">
      <alignment vertical="center" shrinkToFit="1"/>
    </xf>
    <xf numFmtId="3" fontId="0" fillId="0" borderId="16" xfId="0" applyNumberFormat="1" applyBorder="1" applyAlignment="1">
      <alignment vertical="center" shrinkToFit="1"/>
    </xf>
    <xf numFmtId="0" fontId="0" fillId="0" borderId="8" xfId="0" applyBorder="1" applyAlignment="1">
      <alignment vertical="center" shrinkToFit="1"/>
    </xf>
    <xf numFmtId="0" fontId="0" fillId="0" borderId="16" xfId="0" applyBorder="1" applyAlignment="1">
      <alignment vertical="center" shrinkToFit="1"/>
    </xf>
    <xf numFmtId="3" fontId="7" fillId="0" borderId="8" xfId="2" applyNumberFormat="1" applyFont="1" applyFill="1" applyBorder="1" applyAlignment="1" applyProtection="1">
      <alignment vertical="center" shrinkToFit="1"/>
    </xf>
    <xf numFmtId="3" fontId="7" fillId="0" borderId="16" xfId="2" applyNumberFormat="1" applyFont="1" applyFill="1" applyBorder="1" applyAlignment="1" applyProtection="1">
      <alignment vertical="center" shrinkToFit="1"/>
    </xf>
    <xf numFmtId="0" fontId="23" fillId="0" borderId="1" xfId="0" applyFont="1" applyFill="1" applyBorder="1" applyAlignment="1" applyProtection="1">
      <alignment horizontal="left" vertical="center"/>
    </xf>
    <xf numFmtId="0" fontId="6" fillId="0" borderId="2" xfId="0" applyFont="1" applyFill="1" applyBorder="1" applyAlignment="1" applyProtection="1">
      <alignment horizontal="center" vertical="center" wrapText="1"/>
    </xf>
    <xf numFmtId="0" fontId="6" fillId="0" borderId="17" xfId="0" applyFont="1" applyFill="1" applyBorder="1" applyAlignment="1" applyProtection="1">
      <alignment horizontal="center" vertical="center" wrapText="1"/>
    </xf>
    <xf numFmtId="0" fontId="6" fillId="0" borderId="2" xfId="5" applyFont="1" applyFill="1" applyBorder="1" applyAlignment="1" applyProtection="1">
      <alignment horizontal="center" vertical="center" textRotation="255"/>
    </xf>
    <xf numFmtId="0" fontId="6" fillId="0" borderId="17" xfId="5" applyFont="1" applyFill="1" applyBorder="1" applyAlignment="1" applyProtection="1">
      <alignment horizontal="center" vertical="center" textRotation="255"/>
    </xf>
    <xf numFmtId="0" fontId="6" fillId="0" borderId="1" xfId="6" applyFont="1" applyFill="1" applyBorder="1" applyAlignment="1" applyProtection="1">
      <alignment horizontal="center" vertical="center"/>
    </xf>
    <xf numFmtId="0" fontId="0" fillId="0" borderId="1" xfId="0" applyFill="1" applyBorder="1" applyAlignment="1" applyProtection="1">
      <alignment horizontal="center" vertical="center"/>
    </xf>
    <xf numFmtId="38" fontId="7" fillId="0" borderId="1" xfId="5" applyNumberFormat="1" applyFont="1" applyFill="1" applyBorder="1" applyAlignment="1" applyProtection="1">
      <alignment horizontal="right" vertical="center"/>
    </xf>
    <xf numFmtId="38" fontId="7" fillId="0" borderId="15" xfId="2" applyNumberFormat="1" applyFont="1" applyFill="1" applyBorder="1" applyAlignment="1" applyProtection="1">
      <alignment horizontal="right" vertical="center" shrinkToFit="1"/>
    </xf>
    <xf numFmtId="38" fontId="7" fillId="0" borderId="8" xfId="2" applyNumberFormat="1" applyFont="1" applyFill="1" applyBorder="1" applyAlignment="1" applyProtection="1">
      <alignment horizontal="right" vertical="center" shrinkToFit="1"/>
    </xf>
    <xf numFmtId="38" fontId="7" fillId="0" borderId="16" xfId="2" applyNumberFormat="1" applyFont="1" applyFill="1" applyBorder="1" applyAlignment="1" applyProtection="1">
      <alignment horizontal="right" vertical="center" shrinkToFit="1"/>
    </xf>
    <xf numFmtId="38" fontId="7" fillId="0" borderId="1" xfId="2" applyFont="1" applyFill="1" applyBorder="1" applyAlignment="1" applyProtection="1">
      <alignment horizontal="right" vertical="center" shrinkToFit="1"/>
    </xf>
    <xf numFmtId="0" fontId="7" fillId="0" borderId="2" xfId="5" applyFont="1" applyFill="1" applyBorder="1" applyAlignment="1" applyProtection="1">
      <alignment horizontal="left" vertical="center" wrapText="1"/>
    </xf>
    <xf numFmtId="0" fontId="7" fillId="0" borderId="17" xfId="5" applyFont="1" applyFill="1" applyBorder="1" applyAlignment="1" applyProtection="1">
      <alignment horizontal="left" vertical="center" wrapText="1"/>
    </xf>
    <xf numFmtId="0" fontId="6" fillId="0" borderId="5" xfId="5" applyFont="1" applyFill="1" applyBorder="1" applyAlignment="1" applyProtection="1">
      <alignment horizontal="left" vertical="center" wrapText="1"/>
    </xf>
    <xf numFmtId="0" fontId="7" fillId="0" borderId="1" xfId="3" applyFont="1" applyFill="1" applyBorder="1" applyAlignment="1" applyProtection="1">
      <alignment horizontal="center" vertical="center"/>
    </xf>
    <xf numFmtId="0" fontId="6" fillId="0" borderId="2" xfId="4" applyFont="1" applyBorder="1" applyAlignment="1" applyProtection="1">
      <alignment horizontal="center" vertical="center" wrapText="1"/>
    </xf>
    <xf numFmtId="0" fontId="6" fillId="0" borderId="17" xfId="4" applyFont="1" applyBorder="1" applyAlignment="1" applyProtection="1">
      <alignment horizontal="center" vertical="center" wrapText="1"/>
    </xf>
    <xf numFmtId="0" fontId="6" fillId="0" borderId="2" xfId="4" applyFont="1" applyFill="1" applyBorder="1" applyAlignment="1" applyProtection="1">
      <alignment horizontal="center" vertical="center" wrapText="1"/>
    </xf>
    <xf numFmtId="0" fontId="6" fillId="0" borderId="17" xfId="4" applyFont="1" applyFill="1" applyBorder="1" applyAlignment="1" applyProtection="1">
      <alignment horizontal="center" vertical="center" wrapText="1"/>
    </xf>
    <xf numFmtId="0" fontId="6" fillId="0" borderId="1" xfId="4" applyFont="1" applyBorder="1" applyAlignment="1" applyProtection="1">
      <alignment horizontal="center" vertical="center" wrapText="1"/>
    </xf>
    <xf numFmtId="0" fontId="0" fillId="0" borderId="1" xfId="0" applyBorder="1" applyAlignment="1" applyProtection="1">
      <alignment vertical="center"/>
    </xf>
    <xf numFmtId="178" fontId="23" fillId="0" borderId="1" xfId="0" applyNumberFormat="1" applyFont="1" applyBorder="1" applyAlignment="1" applyProtection="1">
      <alignment horizontal="left" vertical="center"/>
    </xf>
    <xf numFmtId="38" fontId="7" fillId="0" borderId="1" xfId="3" applyNumberFormat="1" applyFont="1" applyFill="1" applyBorder="1" applyAlignment="1" applyProtection="1">
      <alignment horizontal="left" vertical="center"/>
    </xf>
    <xf numFmtId="0" fontId="7" fillId="0" borderId="1" xfId="3" applyFont="1" applyFill="1" applyBorder="1" applyAlignment="1" applyProtection="1">
      <alignment horizontal="left" vertical="center"/>
    </xf>
    <xf numFmtId="0" fontId="7" fillId="0" borderId="1" xfId="0" applyFont="1" applyFill="1" applyBorder="1" applyAlignment="1">
      <alignment horizontal="left" vertical="center"/>
    </xf>
    <xf numFmtId="0" fontId="7" fillId="0" borderId="1" xfId="0" applyFont="1" applyFill="1" applyBorder="1" applyAlignment="1">
      <alignment horizontal="center" vertical="center"/>
    </xf>
    <xf numFmtId="38" fontId="7" fillId="0" borderId="15" xfId="3" applyNumberFormat="1" applyFont="1" applyFill="1" applyBorder="1" applyAlignment="1" applyProtection="1">
      <alignment vertical="center"/>
    </xf>
    <xf numFmtId="38" fontId="7" fillId="0" borderId="8" xfId="3" applyNumberFormat="1" applyFont="1" applyFill="1" applyBorder="1" applyAlignment="1" applyProtection="1">
      <alignment vertical="center"/>
    </xf>
    <xf numFmtId="38" fontId="7" fillId="0" borderId="16" xfId="3" applyNumberFormat="1" applyFont="1" applyFill="1" applyBorder="1" applyAlignment="1" applyProtection="1">
      <alignment vertical="center"/>
    </xf>
    <xf numFmtId="3" fontId="7" fillId="0" borderId="1" xfId="2" applyNumberFormat="1" applyFont="1" applyFill="1" applyBorder="1" applyAlignment="1" applyProtection="1">
      <alignment horizontal="center" vertical="center"/>
    </xf>
    <xf numFmtId="3" fontId="7" fillId="0" borderId="1" xfId="0" applyNumberFormat="1" applyFont="1" applyFill="1" applyBorder="1" applyProtection="1">
      <alignment vertical="center"/>
    </xf>
    <xf numFmtId="0" fontId="7" fillId="0" borderId="8" xfId="3" applyFont="1" applyFill="1" applyBorder="1" applyAlignment="1" applyProtection="1">
      <alignment vertical="center"/>
    </xf>
    <xf numFmtId="0" fontId="7" fillId="0" borderId="16" xfId="3" applyFont="1" applyFill="1" applyBorder="1" applyAlignment="1" applyProtection="1">
      <alignment vertical="center"/>
    </xf>
    <xf numFmtId="0" fontId="7" fillId="0" borderId="22" xfId="3" applyFont="1" applyFill="1" applyBorder="1" applyAlignment="1" applyProtection="1">
      <alignment horizontal="center" vertical="center"/>
    </xf>
    <xf numFmtId="0" fontId="7" fillId="0" borderId="7" xfId="3" applyFont="1" applyFill="1" applyBorder="1" applyAlignment="1" applyProtection="1">
      <alignment horizontal="center" vertical="center"/>
    </xf>
    <xf numFmtId="0" fontId="7" fillId="0" borderId="23" xfId="3" applyFont="1" applyFill="1" applyBorder="1" applyAlignment="1" applyProtection="1">
      <alignment horizontal="center" vertical="center"/>
    </xf>
    <xf numFmtId="0" fontId="7" fillId="0" borderId="18" xfId="3" applyFont="1" applyFill="1" applyBorder="1" applyAlignment="1" applyProtection="1">
      <alignment horizontal="center" vertical="center"/>
    </xf>
    <xf numFmtId="0" fontId="7" fillId="0" borderId="5" xfId="3" applyFont="1" applyFill="1" applyBorder="1" applyAlignment="1" applyProtection="1">
      <alignment horizontal="center" vertical="center"/>
    </xf>
    <xf numFmtId="0" fontId="7" fillId="0" borderId="19" xfId="3" applyFont="1" applyFill="1" applyBorder="1" applyAlignment="1" applyProtection="1">
      <alignment horizontal="center" vertical="center"/>
    </xf>
    <xf numFmtId="0" fontId="7" fillId="0" borderId="15" xfId="3" quotePrefix="1" applyFont="1" applyFill="1" applyBorder="1" applyAlignment="1" applyProtection="1">
      <alignment horizontal="center" vertical="center"/>
    </xf>
    <xf numFmtId="0" fontId="7" fillId="0" borderId="8" xfId="3" quotePrefix="1" applyFont="1" applyFill="1" applyBorder="1" applyAlignment="1" applyProtection="1">
      <alignment horizontal="center" vertical="center"/>
    </xf>
    <xf numFmtId="0" fontId="7" fillId="0" borderId="16" xfId="3" quotePrefix="1" applyFont="1" applyFill="1" applyBorder="1" applyAlignment="1" applyProtection="1">
      <alignment horizontal="center" vertical="center"/>
    </xf>
    <xf numFmtId="0" fontId="7" fillId="0" borderId="15" xfId="3" applyFont="1" applyFill="1" applyBorder="1" applyAlignment="1" applyProtection="1">
      <alignment horizontal="center" vertical="center" wrapText="1"/>
    </xf>
    <xf numFmtId="0" fontId="7" fillId="0" borderId="8" xfId="3" applyFont="1" applyFill="1" applyBorder="1" applyAlignment="1" applyProtection="1">
      <alignment horizontal="center" vertical="center" wrapText="1"/>
    </xf>
    <xf numFmtId="0" fontId="7" fillId="0" borderId="16" xfId="3" applyFont="1" applyFill="1" applyBorder="1" applyAlignment="1" applyProtection="1">
      <alignment horizontal="center" vertical="center" wrapText="1"/>
    </xf>
    <xf numFmtId="3" fontId="7" fillId="0" borderId="15" xfId="2" applyNumberFormat="1" applyFont="1" applyFill="1" applyBorder="1" applyAlignment="1" applyProtection="1">
      <alignment horizontal="center" vertical="center"/>
    </xf>
    <xf numFmtId="3" fontId="7" fillId="0" borderId="8" xfId="2" applyNumberFormat="1" applyFont="1" applyFill="1" applyBorder="1" applyAlignment="1" applyProtection="1">
      <alignment horizontal="center" vertical="center"/>
    </xf>
    <xf numFmtId="3" fontId="7" fillId="0" borderId="16" xfId="2" applyNumberFormat="1" applyFont="1" applyFill="1" applyBorder="1" applyAlignment="1" applyProtection="1">
      <alignment horizontal="center" vertical="center"/>
    </xf>
    <xf numFmtId="0" fontId="7" fillId="0" borderId="1" xfId="3" quotePrefix="1" applyFont="1" applyFill="1" applyBorder="1" applyAlignment="1" applyProtection="1">
      <alignment horizontal="center" vertical="center"/>
    </xf>
    <xf numFmtId="0" fontId="7" fillId="0" borderId="1" xfId="0" applyFont="1" applyFill="1" applyBorder="1" applyProtection="1">
      <alignment vertical="center"/>
    </xf>
    <xf numFmtId="0" fontId="0" fillId="0" borderId="8" xfId="0" applyBorder="1" applyAlignment="1" applyProtection="1">
      <alignment horizontal="left" vertical="center"/>
    </xf>
    <xf numFmtId="0" fontId="0" fillId="0" borderId="16" xfId="0" applyBorder="1" applyAlignment="1" applyProtection="1">
      <alignment horizontal="left" vertical="center"/>
    </xf>
    <xf numFmtId="0" fontId="12" fillId="0" borderId="0" xfId="0" applyFont="1" applyFill="1" applyAlignment="1" applyProtection="1">
      <alignment horizontal="center" vertical="center" wrapText="1"/>
    </xf>
    <xf numFmtId="178" fontId="7" fillId="0" borderId="1" xfId="0" applyNumberFormat="1" applyFont="1" applyFill="1" applyBorder="1" applyAlignment="1" applyProtection="1">
      <alignment horizontal="center" vertical="center" wrapText="1"/>
    </xf>
    <xf numFmtId="178" fontId="7" fillId="0" borderId="1" xfId="0" applyNumberFormat="1" applyFont="1" applyFill="1" applyBorder="1" applyAlignment="1" applyProtection="1">
      <alignment horizontal="center" vertical="center"/>
    </xf>
    <xf numFmtId="178" fontId="7" fillId="0" borderId="15" xfId="0" applyNumberFormat="1" applyFont="1" applyFill="1" applyBorder="1" applyAlignment="1" applyProtection="1">
      <alignment horizontal="center" vertical="center"/>
    </xf>
    <xf numFmtId="178" fontId="7" fillId="0" borderId="16" xfId="0" applyNumberFormat="1" applyFont="1" applyFill="1" applyBorder="1" applyAlignment="1" applyProtection="1">
      <alignment horizontal="center" vertical="center"/>
    </xf>
    <xf numFmtId="3" fontId="7" fillId="0" borderId="15" xfId="0" applyNumberFormat="1" applyFont="1" applyFill="1" applyBorder="1" applyAlignment="1" applyProtection="1">
      <alignment horizontal="right" vertical="center"/>
    </xf>
    <xf numFmtId="3" fontId="7" fillId="0" borderId="16" xfId="0" applyNumberFormat="1" applyFont="1" applyFill="1" applyBorder="1" applyAlignment="1" applyProtection="1">
      <alignment horizontal="right" vertical="center"/>
    </xf>
    <xf numFmtId="180" fontId="7" fillId="0" borderId="1" xfId="0" applyNumberFormat="1" applyFont="1" applyFill="1" applyBorder="1" applyAlignment="1" applyProtection="1">
      <alignment horizontal="left" vertical="center"/>
    </xf>
    <xf numFmtId="3" fontId="7" fillId="0" borderId="8" xfId="0" applyNumberFormat="1" applyFont="1" applyFill="1" applyBorder="1" applyAlignment="1" applyProtection="1">
      <alignment horizontal="right" vertical="center"/>
    </xf>
    <xf numFmtId="178" fontId="7" fillId="0" borderId="15" xfId="0" applyNumberFormat="1" applyFont="1" applyFill="1" applyBorder="1" applyAlignment="1" applyProtection="1">
      <alignment horizontal="right" vertical="center"/>
    </xf>
    <xf numFmtId="178" fontId="7" fillId="0" borderId="8" xfId="0" applyNumberFormat="1" applyFont="1" applyFill="1" applyBorder="1" applyAlignment="1" applyProtection="1">
      <alignment horizontal="right" vertical="center"/>
    </xf>
    <xf numFmtId="178" fontId="7" fillId="0" borderId="16" xfId="0" applyNumberFormat="1" applyFont="1" applyFill="1" applyBorder="1" applyAlignment="1" applyProtection="1">
      <alignment horizontal="right" vertical="center"/>
    </xf>
    <xf numFmtId="0" fontId="7" fillId="0" borderId="1" xfId="0" applyFont="1" applyFill="1" applyBorder="1" applyAlignment="1" applyProtection="1">
      <alignment horizontal="left" vertical="center" shrinkToFit="1"/>
    </xf>
    <xf numFmtId="0" fontId="6" fillId="0" borderId="0" xfId="0" applyFont="1" applyFill="1" applyAlignment="1" applyProtection="1">
      <alignment horizontal="center" vertical="center"/>
    </xf>
    <xf numFmtId="0" fontId="0" fillId="0" borderId="21" xfId="0" applyBorder="1" applyAlignment="1">
      <alignment horizontal="center" vertical="center"/>
    </xf>
    <xf numFmtId="0" fontId="0" fillId="0" borderId="17" xfId="0" applyBorder="1" applyAlignment="1">
      <alignment horizontal="center" vertical="center"/>
    </xf>
    <xf numFmtId="0" fontId="0" fillId="0" borderId="16" xfId="0" applyBorder="1" applyAlignment="1">
      <alignment horizontal="center" vertical="center"/>
    </xf>
    <xf numFmtId="0" fontId="6" fillId="0" borderId="15" xfId="5" quotePrefix="1" applyFont="1" applyFill="1" applyBorder="1" applyAlignment="1" applyProtection="1">
      <alignment horizontal="center" vertical="center" wrapText="1"/>
    </xf>
    <xf numFmtId="0" fontId="6" fillId="0" borderId="8" xfId="5" quotePrefix="1" applyFont="1" applyFill="1" applyBorder="1" applyAlignment="1" applyProtection="1">
      <alignment horizontal="center" vertical="center" wrapText="1"/>
    </xf>
    <xf numFmtId="0" fontId="6" fillId="0" borderId="16" xfId="5" quotePrefix="1" applyFont="1" applyFill="1" applyBorder="1" applyAlignment="1" applyProtection="1">
      <alignment horizontal="center" vertical="center" wrapText="1"/>
    </xf>
    <xf numFmtId="0" fontId="6" fillId="0" borderId="22" xfId="5" applyFont="1" applyFill="1" applyBorder="1" applyAlignment="1" applyProtection="1">
      <alignment horizontal="center" vertical="center" wrapText="1"/>
    </xf>
    <xf numFmtId="0" fontId="6" fillId="0" borderId="7" xfId="5" applyFont="1" applyFill="1" applyBorder="1" applyAlignment="1" applyProtection="1">
      <alignment horizontal="center" vertical="center" wrapText="1"/>
    </xf>
    <xf numFmtId="0" fontId="6" fillId="0" borderId="23" xfId="5" applyFont="1" applyFill="1" applyBorder="1" applyAlignment="1" applyProtection="1">
      <alignment horizontal="center" vertical="center" wrapText="1"/>
    </xf>
    <xf numFmtId="0" fontId="6" fillId="0" borderId="12" xfId="6" applyFont="1" applyFill="1" applyBorder="1" applyAlignment="1" applyProtection="1">
      <alignment horizontal="center" vertical="center" wrapText="1"/>
    </xf>
    <xf numFmtId="0" fontId="6" fillId="0" borderId="14" xfId="6" applyFont="1" applyFill="1" applyBorder="1" applyAlignment="1" applyProtection="1">
      <alignment horizontal="center" vertical="center" wrapText="1"/>
    </xf>
  </cellXfs>
  <cellStyles count="8">
    <cellStyle name="ゴシック14pt" xfId="1"/>
    <cellStyle name="桁区切り" xfId="2" builtinId="6"/>
    <cellStyle name="標準" xfId="0" builtinId="0"/>
    <cellStyle name="標準_１．原価計算入力フォーマット（5～6）0131" xfId="3"/>
    <cellStyle name="標準_１．原価計算入力フォーマット1216" xfId="4"/>
    <cellStyle name="標準_１．原価計算入力フォーマット1216 (version 2)" xfId="5"/>
    <cellStyle name="標準_１．原価計算入力フォーマットv0" xfId="6"/>
    <cellStyle name="標準折り返し" xfId="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2.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2</xdr:col>
      <xdr:colOff>104775</xdr:colOff>
      <xdr:row>5</xdr:row>
      <xdr:rowOff>57150</xdr:rowOff>
    </xdr:from>
    <xdr:to>
      <xdr:col>10</xdr:col>
      <xdr:colOff>381000</xdr:colOff>
      <xdr:row>7</xdr:row>
      <xdr:rowOff>85725</xdr:rowOff>
    </xdr:to>
    <xdr:grpSp>
      <xdr:nvGrpSpPr>
        <xdr:cNvPr id="62769" name="Group 12"/>
        <xdr:cNvGrpSpPr>
          <a:grpSpLocks/>
        </xdr:cNvGrpSpPr>
      </xdr:nvGrpSpPr>
      <xdr:grpSpPr bwMode="auto">
        <a:xfrm>
          <a:off x="685800" y="1028700"/>
          <a:ext cx="5762625" cy="1076325"/>
          <a:chOff x="135" y="129"/>
          <a:chExt cx="605" cy="113"/>
        </a:xfrm>
      </xdr:grpSpPr>
      <xdr:sp macro="" textlink="">
        <xdr:nvSpPr>
          <xdr:cNvPr id="62467" name="AutoShape 3"/>
          <xdr:cNvSpPr>
            <a:spLocks noChangeArrowheads="1"/>
          </xdr:cNvSpPr>
        </xdr:nvSpPr>
        <xdr:spPr bwMode="auto">
          <a:xfrm>
            <a:off x="135" y="129"/>
            <a:ext cx="60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（1）施設ごと・部門ごとの減価償却費を算出</a:t>
            </a:r>
            <a:endParaRPr lang="ja-JP" altLang="en-US"/>
          </a:p>
        </xdr:txBody>
      </xdr:sp>
      <xdr:sp macro="" textlink="">
        <xdr:nvSpPr>
          <xdr:cNvPr id="62468" name="AutoShape 4"/>
          <xdr:cNvSpPr>
            <a:spLocks noChangeArrowheads="1"/>
          </xdr:cNvSpPr>
        </xdr:nvSpPr>
        <xdr:spPr bwMode="auto">
          <a:xfrm>
            <a:off x="135" y="205"/>
            <a:ext cx="60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（２）施設ごと・部門ごとの人件費を算出</a:t>
            </a:r>
            <a:endParaRPr lang="ja-JP" altLang="en-US"/>
          </a:p>
        </xdr:txBody>
      </xdr:sp>
      <xdr:sp macro="" textlink="">
        <xdr:nvSpPr>
          <xdr:cNvPr id="62772" name="AutoShape 5"/>
          <xdr:cNvSpPr>
            <a:spLocks noChangeArrowheads="1"/>
          </xdr:cNvSpPr>
        </xdr:nvSpPr>
        <xdr:spPr bwMode="auto">
          <a:xfrm>
            <a:off x="395" y="176"/>
            <a:ext cx="85" cy="20"/>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209550</xdr:colOff>
      <xdr:row>4</xdr:row>
      <xdr:rowOff>28575</xdr:rowOff>
    </xdr:from>
    <xdr:to>
      <xdr:col>25</xdr:col>
      <xdr:colOff>209550</xdr:colOff>
      <xdr:row>11</xdr:row>
      <xdr:rowOff>85725</xdr:rowOff>
    </xdr:to>
    <xdr:grpSp>
      <xdr:nvGrpSpPr>
        <xdr:cNvPr id="102049" name="Group 253"/>
        <xdr:cNvGrpSpPr>
          <a:grpSpLocks/>
        </xdr:cNvGrpSpPr>
      </xdr:nvGrpSpPr>
      <xdr:grpSpPr bwMode="auto">
        <a:xfrm>
          <a:off x="1209675" y="923925"/>
          <a:ext cx="9667875" cy="2495550"/>
          <a:chOff x="127" y="95"/>
          <a:chExt cx="946" cy="262"/>
        </a:xfrm>
      </xdr:grpSpPr>
      <xdr:sp macro="" textlink="">
        <xdr:nvSpPr>
          <xdr:cNvPr id="8369" name="AutoShape 177"/>
          <xdr:cNvSpPr>
            <a:spLocks noChangeArrowheads="1"/>
          </xdr:cNvSpPr>
        </xdr:nvSpPr>
        <xdr:spPr bwMode="auto">
          <a:xfrm>
            <a:off x="128" y="9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（1）施設ごと・部門ごとの減価償却費を算出</a:t>
            </a:r>
            <a:endParaRPr lang="ja-JP" altLang="en-US"/>
          </a:p>
        </xdr:txBody>
      </xdr:sp>
      <xdr:sp macro="" textlink="">
        <xdr:nvSpPr>
          <xdr:cNvPr id="8370" name="AutoShape 178"/>
          <xdr:cNvSpPr>
            <a:spLocks noChangeArrowheads="1"/>
          </xdr:cNvSpPr>
        </xdr:nvSpPr>
        <xdr:spPr bwMode="auto">
          <a:xfrm>
            <a:off x="128" y="169"/>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（２）施設ごと・部門ごとの人件費を算出</a:t>
            </a:r>
            <a:endParaRPr lang="ja-JP" altLang="en-US"/>
          </a:p>
        </xdr:txBody>
      </xdr:sp>
      <xdr:sp macro="" textlink="">
        <xdr:nvSpPr>
          <xdr:cNvPr id="102063" name="AutoShape 180"/>
          <xdr:cNvSpPr>
            <a:spLocks noChangeArrowheads="1"/>
          </xdr:cNvSpPr>
        </xdr:nvSpPr>
        <xdr:spPr bwMode="auto">
          <a:xfrm>
            <a:off x="560" y="141"/>
            <a:ext cx="80" cy="20"/>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2064" name="AutoShape 181"/>
          <xdr:cNvSpPr>
            <a:spLocks noChangeArrowheads="1"/>
          </xdr:cNvSpPr>
        </xdr:nvSpPr>
        <xdr:spPr bwMode="auto">
          <a:xfrm>
            <a:off x="560" y="215"/>
            <a:ext cx="80" cy="21"/>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8374" name="AutoShape 182"/>
          <xdr:cNvSpPr>
            <a:spLocks noChangeArrowheads="1"/>
          </xdr:cNvSpPr>
        </xdr:nvSpPr>
        <xdr:spPr bwMode="auto">
          <a:xfrm>
            <a:off x="128" y="24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（３）各施設・各部門の減価償却費、人件費、物件費、経費を整理する</a:t>
            </a:r>
            <a:endParaRPr lang="ja-JP" altLang="en-US"/>
          </a:p>
        </xdr:txBody>
      </xdr:sp>
      <xdr:sp macro="" textlink="">
        <xdr:nvSpPr>
          <xdr:cNvPr id="102066" name="AutoShape 240"/>
          <xdr:cNvSpPr>
            <a:spLocks noChangeArrowheads="1"/>
          </xdr:cNvSpPr>
        </xdr:nvSpPr>
        <xdr:spPr bwMode="auto">
          <a:xfrm>
            <a:off x="560" y="290"/>
            <a:ext cx="80" cy="21"/>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8433" name="AutoShape 241"/>
          <xdr:cNvSpPr>
            <a:spLocks noChangeArrowheads="1"/>
          </xdr:cNvSpPr>
        </xdr:nvSpPr>
        <xdr:spPr bwMode="auto">
          <a:xfrm>
            <a:off x="127" y="320"/>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（４）各部門の施設取得価額合計、建設仮勘定を算出</a:t>
            </a:r>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180975</xdr:colOff>
      <xdr:row>3</xdr:row>
      <xdr:rowOff>76200</xdr:rowOff>
    </xdr:from>
    <xdr:to>
      <xdr:col>24</xdr:col>
      <xdr:colOff>304800</xdr:colOff>
      <xdr:row>8</xdr:row>
      <xdr:rowOff>219075</xdr:rowOff>
    </xdr:to>
    <xdr:grpSp>
      <xdr:nvGrpSpPr>
        <xdr:cNvPr id="89671" name="Group 132"/>
        <xdr:cNvGrpSpPr>
          <a:grpSpLocks/>
        </xdr:cNvGrpSpPr>
      </xdr:nvGrpSpPr>
      <xdr:grpSpPr bwMode="auto">
        <a:xfrm>
          <a:off x="1476375" y="704850"/>
          <a:ext cx="8791575" cy="2095500"/>
          <a:chOff x="155" y="79"/>
          <a:chExt cx="945" cy="220"/>
        </a:xfrm>
      </xdr:grpSpPr>
      <xdr:sp macro="" textlink="">
        <xdr:nvSpPr>
          <xdr:cNvPr id="11276" name="AutoShape 12"/>
          <xdr:cNvSpPr>
            <a:spLocks noChangeArrowheads="1"/>
          </xdr:cNvSpPr>
        </xdr:nvSpPr>
        <xdr:spPr bwMode="auto">
          <a:xfrm>
            <a:off x="155" y="79"/>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（１）部門・車種ごとの減価償却費を算出</a:t>
            </a:r>
            <a:endParaRPr lang="ja-JP" altLang="en-US"/>
          </a:p>
        </xdr:txBody>
      </xdr:sp>
      <xdr:sp macro="" textlink="">
        <xdr:nvSpPr>
          <xdr:cNvPr id="11277" name="AutoShape 13"/>
          <xdr:cNvSpPr>
            <a:spLocks noChangeArrowheads="1"/>
          </xdr:cNvSpPr>
        </xdr:nvSpPr>
        <xdr:spPr bwMode="auto">
          <a:xfrm>
            <a:off x="155" y="171"/>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（２）収集運搬部門直営の「平ボディ」、「その他車両」について、減価償却費を収集運搬車両とコンテナ配布車両に合計稼働時間で配賦</a:t>
            </a:r>
            <a:endParaRPr lang="ja-JP" altLang="en-US"/>
          </a:p>
        </xdr:txBody>
      </xdr:sp>
      <xdr:sp macro="" textlink="">
        <xdr:nvSpPr>
          <xdr:cNvPr id="89674" name="AutoShape 14"/>
          <xdr:cNvSpPr>
            <a:spLocks noChangeArrowheads="1"/>
          </xdr:cNvSpPr>
        </xdr:nvSpPr>
        <xdr:spPr bwMode="auto">
          <a:xfrm>
            <a:off x="590" y="126"/>
            <a:ext cx="76"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1393" name="AutoShape 129"/>
          <xdr:cNvSpPr>
            <a:spLocks noChangeArrowheads="1"/>
          </xdr:cNvSpPr>
        </xdr:nvSpPr>
        <xdr:spPr bwMode="auto">
          <a:xfrm>
            <a:off x="155" y="262"/>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（３）各部門の車両取得価額合計を算出</a:t>
            </a:r>
            <a:endParaRPr lang="ja-JP" altLang="en-US"/>
          </a:p>
        </xdr:txBody>
      </xdr:sp>
      <xdr:sp macro="" textlink="">
        <xdr:nvSpPr>
          <xdr:cNvPr id="89676" name="AutoShape 130"/>
          <xdr:cNvSpPr>
            <a:spLocks noChangeArrowheads="1"/>
          </xdr:cNvSpPr>
        </xdr:nvSpPr>
        <xdr:spPr bwMode="auto">
          <a:xfrm>
            <a:off x="590" y="217"/>
            <a:ext cx="76"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xdr:row>
      <xdr:rowOff>57150</xdr:rowOff>
    </xdr:from>
    <xdr:to>
      <xdr:col>17</xdr:col>
      <xdr:colOff>142875</xdr:colOff>
      <xdr:row>17</xdr:row>
      <xdr:rowOff>142875</xdr:rowOff>
    </xdr:to>
    <xdr:grpSp>
      <xdr:nvGrpSpPr>
        <xdr:cNvPr id="6913" name="Group 111"/>
        <xdr:cNvGrpSpPr>
          <a:grpSpLocks/>
        </xdr:cNvGrpSpPr>
      </xdr:nvGrpSpPr>
      <xdr:grpSpPr bwMode="auto">
        <a:xfrm>
          <a:off x="1209675" y="952500"/>
          <a:ext cx="9001125" cy="3057525"/>
          <a:chOff x="127" y="121"/>
          <a:chExt cx="945" cy="321"/>
        </a:xfrm>
      </xdr:grpSpPr>
      <xdr:sp macro="" textlink="">
        <xdr:nvSpPr>
          <xdr:cNvPr id="6231" name="AutoShape 87"/>
          <xdr:cNvSpPr>
            <a:spLocks noChangeArrowheads="1"/>
          </xdr:cNvSpPr>
        </xdr:nvSpPr>
        <xdr:spPr bwMode="auto">
          <a:xfrm>
            <a:off x="127" y="121"/>
            <a:ext cx="945" cy="54"/>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収集運搬量（ｔ/年）として組合全体量のみを把握している場合は、「一部事務組合全体の人口に占める当該自治体の人口」の割合を乗じて、当該自治体分のみの収集運搬量を算出</a:t>
            </a:r>
            <a:endParaRPr lang="ja-JP" altLang="en-US"/>
          </a:p>
        </xdr:txBody>
      </xdr:sp>
      <xdr:sp macro="" textlink="">
        <xdr:nvSpPr>
          <xdr:cNvPr id="6232" name="AutoShape 88"/>
          <xdr:cNvSpPr>
            <a:spLocks noChangeArrowheads="1"/>
          </xdr:cNvSpPr>
        </xdr:nvSpPr>
        <xdr:spPr bwMode="auto">
          <a:xfrm>
            <a:off x="127" y="227"/>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（２）同一廃棄物種類が複数の委託区分にまたがる場合の委託区分ごとの収集運搬量を算出</a:t>
            </a:r>
            <a:endParaRPr lang="ja-JP" altLang="en-US"/>
          </a:p>
        </xdr:txBody>
      </xdr:sp>
      <xdr:sp macro="" textlink="">
        <xdr:nvSpPr>
          <xdr:cNvPr id="6233" name="AutoShape 89"/>
          <xdr:cNvSpPr>
            <a:spLocks noChangeArrowheads="1"/>
          </xdr:cNvSpPr>
        </xdr:nvSpPr>
        <xdr:spPr bwMode="auto">
          <a:xfrm>
            <a:off x="127" y="316"/>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（３）収集運搬量に条件なし嵩密度を乗じて、収集運搬容積を算出</a:t>
            </a:r>
            <a:endParaRPr lang="ja-JP" altLang="en-US"/>
          </a:p>
        </xdr:txBody>
      </xdr:sp>
      <xdr:sp macro="" textlink="">
        <xdr:nvSpPr>
          <xdr:cNvPr id="6234" name="AutoShape 90"/>
          <xdr:cNvSpPr>
            <a:spLocks noChangeArrowheads="1"/>
          </xdr:cNvSpPr>
        </xdr:nvSpPr>
        <xdr:spPr bwMode="auto">
          <a:xfrm>
            <a:off x="127" y="40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（４）「委託区分別委託料もしくは組合負担金」を「廃棄物種類ごとの容積値」の比で各廃棄物種類に配賦</a:t>
            </a:r>
            <a:endParaRPr lang="ja-JP" altLang="en-US"/>
          </a:p>
        </xdr:txBody>
      </xdr:sp>
      <xdr:sp macro="" textlink="">
        <xdr:nvSpPr>
          <xdr:cNvPr id="6919" name="AutoShape 91"/>
          <xdr:cNvSpPr>
            <a:spLocks noChangeArrowheads="1"/>
          </xdr:cNvSpPr>
        </xdr:nvSpPr>
        <xdr:spPr bwMode="auto">
          <a:xfrm>
            <a:off x="555" y="183"/>
            <a:ext cx="89"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6920" name="AutoShape 94"/>
          <xdr:cNvSpPr>
            <a:spLocks noChangeArrowheads="1"/>
          </xdr:cNvSpPr>
        </xdr:nvSpPr>
        <xdr:spPr bwMode="auto">
          <a:xfrm>
            <a:off x="555" y="272"/>
            <a:ext cx="89"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6921" name="AutoShape 95"/>
          <xdr:cNvSpPr>
            <a:spLocks noChangeArrowheads="1"/>
          </xdr:cNvSpPr>
        </xdr:nvSpPr>
        <xdr:spPr bwMode="auto">
          <a:xfrm>
            <a:off x="555" y="361"/>
            <a:ext cx="89"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266700</xdr:colOff>
      <xdr:row>4</xdr:row>
      <xdr:rowOff>133350</xdr:rowOff>
    </xdr:from>
    <xdr:to>
      <xdr:col>13</xdr:col>
      <xdr:colOff>523875</xdr:colOff>
      <xdr:row>11</xdr:row>
      <xdr:rowOff>361950</xdr:rowOff>
    </xdr:to>
    <xdr:grpSp>
      <xdr:nvGrpSpPr>
        <xdr:cNvPr id="104617" name="Group 239"/>
        <xdr:cNvGrpSpPr>
          <a:grpSpLocks/>
        </xdr:cNvGrpSpPr>
      </xdr:nvGrpSpPr>
      <xdr:grpSpPr bwMode="auto">
        <a:xfrm>
          <a:off x="1371600" y="1028700"/>
          <a:ext cx="9001125" cy="3028950"/>
          <a:chOff x="144" y="118"/>
          <a:chExt cx="945" cy="318"/>
        </a:xfrm>
      </xdr:grpSpPr>
      <xdr:sp macro="" textlink="">
        <xdr:nvSpPr>
          <xdr:cNvPr id="7370" name="AutoShape 202"/>
          <xdr:cNvSpPr>
            <a:spLocks noChangeArrowheads="1"/>
          </xdr:cNvSpPr>
        </xdr:nvSpPr>
        <xdr:spPr bwMode="auto">
          <a:xfrm>
            <a:off x="144" y="118"/>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（1）施設ごとの収集運搬量を算出</a:t>
            </a:r>
            <a:endParaRPr lang="ja-JP" altLang="en-US"/>
          </a:p>
        </xdr:txBody>
      </xdr:sp>
      <xdr:sp macro="" textlink="">
        <xdr:nvSpPr>
          <xdr:cNvPr id="7371" name="AutoShape 203"/>
          <xdr:cNvSpPr>
            <a:spLocks noChangeArrowheads="1"/>
          </xdr:cNvSpPr>
        </xdr:nvSpPr>
        <xdr:spPr bwMode="auto">
          <a:xfrm>
            <a:off x="144" y="212"/>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（２）収集運搬量に条件なし嵩密度を乗じて、収集運搬容積を算出</a:t>
            </a:r>
            <a:endParaRPr lang="ja-JP" altLang="en-US"/>
          </a:p>
        </xdr:txBody>
      </xdr:sp>
      <xdr:sp macro="" textlink="">
        <xdr:nvSpPr>
          <xdr:cNvPr id="7372" name="AutoShape 204"/>
          <xdr:cNvSpPr>
            <a:spLocks noChangeArrowheads="1"/>
          </xdr:cNvSpPr>
        </xdr:nvSpPr>
        <xdr:spPr bwMode="auto">
          <a:xfrm>
            <a:off x="144" y="30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（３）施設区分ごとの減価償却費、物件費、経費を算出</a:t>
            </a:r>
            <a:endParaRPr lang="ja-JP" altLang="en-US"/>
          </a:p>
        </xdr:txBody>
      </xdr:sp>
      <xdr:sp macro="" textlink="">
        <xdr:nvSpPr>
          <xdr:cNvPr id="104622" name="AutoShape 206"/>
          <xdr:cNvSpPr>
            <a:spLocks noChangeArrowheads="1"/>
          </xdr:cNvSpPr>
        </xdr:nvSpPr>
        <xdr:spPr bwMode="auto">
          <a:xfrm>
            <a:off x="565" y="166"/>
            <a:ext cx="103"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4623" name="AutoShape 207"/>
          <xdr:cNvSpPr>
            <a:spLocks noChangeArrowheads="1"/>
          </xdr:cNvSpPr>
        </xdr:nvSpPr>
        <xdr:spPr bwMode="auto">
          <a:xfrm>
            <a:off x="565" y="260"/>
            <a:ext cx="103"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7403" name="AutoShape 235"/>
          <xdr:cNvSpPr>
            <a:spLocks noChangeArrowheads="1"/>
          </xdr:cNvSpPr>
        </xdr:nvSpPr>
        <xdr:spPr bwMode="auto">
          <a:xfrm>
            <a:off x="144" y="399"/>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（４）施設区分ごとの「減価償却費」、「物件費」、「経費」をそれぞれ「廃棄物種類ごとの収集運搬容積」の比で各廃棄物種類に配賦</a:t>
            </a:r>
            <a:endParaRPr lang="ja-JP" altLang="en-US"/>
          </a:p>
        </xdr:txBody>
      </xdr:sp>
      <xdr:sp macro="" textlink="">
        <xdr:nvSpPr>
          <xdr:cNvPr id="104625" name="AutoShape 236"/>
          <xdr:cNvSpPr>
            <a:spLocks noChangeArrowheads="1"/>
          </xdr:cNvSpPr>
        </xdr:nvSpPr>
        <xdr:spPr bwMode="auto">
          <a:xfrm>
            <a:off x="565" y="353"/>
            <a:ext cx="103"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571500</xdr:colOff>
      <xdr:row>4</xdr:row>
      <xdr:rowOff>123825</xdr:rowOff>
    </xdr:from>
    <xdr:to>
      <xdr:col>19</xdr:col>
      <xdr:colOff>266700</xdr:colOff>
      <xdr:row>14</xdr:row>
      <xdr:rowOff>180975</xdr:rowOff>
    </xdr:to>
    <xdr:grpSp>
      <xdr:nvGrpSpPr>
        <xdr:cNvPr id="107370" name="Group 96"/>
        <xdr:cNvGrpSpPr>
          <a:grpSpLocks/>
        </xdr:cNvGrpSpPr>
      </xdr:nvGrpSpPr>
      <xdr:grpSpPr bwMode="auto">
        <a:xfrm>
          <a:off x="990600" y="1019175"/>
          <a:ext cx="9715500" cy="3771900"/>
          <a:chOff x="104" y="112"/>
          <a:chExt cx="1020" cy="396"/>
        </a:xfrm>
      </xdr:grpSpPr>
      <xdr:sp macro="" textlink="">
        <xdr:nvSpPr>
          <xdr:cNvPr id="55319" name="AutoShape 23"/>
          <xdr:cNvSpPr>
            <a:spLocks noChangeArrowheads="1"/>
          </xdr:cNvSpPr>
        </xdr:nvSpPr>
        <xdr:spPr bwMode="auto">
          <a:xfrm>
            <a:off x="104" y="112"/>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（１）収集運搬部門直営施設の人件費合計を算出</a:t>
            </a:r>
            <a:endParaRPr lang="ja-JP" altLang="en-US"/>
          </a:p>
        </xdr:txBody>
      </xdr:sp>
      <xdr:sp macro="" textlink="">
        <xdr:nvSpPr>
          <xdr:cNvPr id="55320" name="AutoShape 24"/>
          <xdr:cNvSpPr>
            <a:spLocks noChangeArrowheads="1"/>
          </xdr:cNvSpPr>
        </xdr:nvSpPr>
        <xdr:spPr bwMode="auto">
          <a:xfrm>
            <a:off x="104" y="174"/>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（２）収集運搬部門直営施設の人件費合計を積載区分ごとののべ収集運搬時間で配賦し、積載区分ごとの人件費を算出</a:t>
            </a:r>
            <a:endParaRPr lang="ja-JP" altLang="en-US"/>
          </a:p>
        </xdr:txBody>
      </xdr:sp>
      <xdr:sp macro="" textlink="">
        <xdr:nvSpPr>
          <xdr:cNvPr id="55321" name="AutoShape 25"/>
          <xdr:cNvSpPr>
            <a:spLocks noChangeArrowheads="1"/>
          </xdr:cNvSpPr>
        </xdr:nvSpPr>
        <xdr:spPr bwMode="auto">
          <a:xfrm>
            <a:off x="104" y="236"/>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（３）同一廃棄物種類が複数の積載区分にまたがる場合の積載区分ごとの積載量を算出</a:t>
            </a:r>
            <a:endParaRPr lang="ja-JP" altLang="en-US"/>
          </a:p>
        </xdr:txBody>
      </xdr:sp>
      <xdr:sp macro="" textlink="">
        <xdr:nvSpPr>
          <xdr:cNvPr id="107374" name="AutoShape 26"/>
          <xdr:cNvSpPr>
            <a:spLocks noChangeArrowheads="1"/>
          </xdr:cNvSpPr>
        </xdr:nvSpPr>
        <xdr:spPr bwMode="auto">
          <a:xfrm>
            <a:off x="558" y="143"/>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7375" name="AutoShape 27"/>
          <xdr:cNvSpPr>
            <a:spLocks noChangeArrowheads="1"/>
          </xdr:cNvSpPr>
        </xdr:nvSpPr>
        <xdr:spPr bwMode="auto">
          <a:xfrm>
            <a:off x="558" y="205"/>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5324" name="AutoShape 28"/>
          <xdr:cNvSpPr>
            <a:spLocks noChangeArrowheads="1"/>
          </xdr:cNvSpPr>
        </xdr:nvSpPr>
        <xdr:spPr bwMode="auto">
          <a:xfrm>
            <a:off x="104" y="298"/>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（４）積載量に対象車種の嵩密度を乗じて、積載容積を算出</a:t>
            </a:r>
            <a:endParaRPr lang="ja-JP" altLang="en-US"/>
          </a:p>
        </xdr:txBody>
      </xdr:sp>
      <xdr:sp macro="" textlink="">
        <xdr:nvSpPr>
          <xdr:cNvPr id="107377" name="AutoShape 29"/>
          <xdr:cNvSpPr>
            <a:spLocks noChangeArrowheads="1"/>
          </xdr:cNvSpPr>
        </xdr:nvSpPr>
        <xdr:spPr bwMode="auto">
          <a:xfrm>
            <a:off x="558" y="267"/>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5350" name="AutoShape 54"/>
          <xdr:cNvSpPr>
            <a:spLocks noChangeArrowheads="1"/>
          </xdr:cNvSpPr>
        </xdr:nvSpPr>
        <xdr:spPr bwMode="auto">
          <a:xfrm>
            <a:off x="104" y="359"/>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（５）「積載区分別人件費」を「廃棄物種類ごとの積載容積」の比で各廃棄物種類に配賦</a:t>
            </a:r>
            <a:endParaRPr lang="ja-JP" altLang="en-US"/>
          </a:p>
        </xdr:txBody>
      </xdr:sp>
      <xdr:sp macro="" textlink="">
        <xdr:nvSpPr>
          <xdr:cNvPr id="107379" name="AutoShape 55"/>
          <xdr:cNvSpPr>
            <a:spLocks noChangeArrowheads="1"/>
          </xdr:cNvSpPr>
        </xdr:nvSpPr>
        <xdr:spPr bwMode="auto">
          <a:xfrm>
            <a:off x="558" y="329"/>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5387" name="AutoShape 91"/>
          <xdr:cNvSpPr>
            <a:spLocks noChangeArrowheads="1"/>
          </xdr:cNvSpPr>
        </xdr:nvSpPr>
        <xdr:spPr bwMode="auto">
          <a:xfrm>
            <a:off x="104" y="421"/>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（６）同一コンテナ配布区分に複数の廃棄物種類がまたがる場合の廃棄物種類ごとの配賦率を算出</a:t>
            </a:r>
            <a:endParaRPr lang="ja-JP" altLang="en-US"/>
          </a:p>
        </xdr:txBody>
      </xdr:sp>
      <xdr:sp macro="" textlink="">
        <xdr:nvSpPr>
          <xdr:cNvPr id="107381" name="AutoShape 92"/>
          <xdr:cNvSpPr>
            <a:spLocks noChangeArrowheads="1"/>
          </xdr:cNvSpPr>
        </xdr:nvSpPr>
        <xdr:spPr bwMode="auto">
          <a:xfrm>
            <a:off x="558" y="391"/>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5389" name="AutoShape 93"/>
          <xdr:cNvSpPr>
            <a:spLocks noChangeArrowheads="1"/>
          </xdr:cNvSpPr>
        </xdr:nvSpPr>
        <xdr:spPr bwMode="auto">
          <a:xfrm>
            <a:off x="104" y="483"/>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（７）「コンテナ配布区分別人件費」を直営施設収集運搬量を基に算出した「コンテナ配布区分・廃棄物種類ごとの比率」で各廃棄物種類に配賦</a:t>
            </a:r>
            <a:endParaRPr lang="ja-JP" altLang="en-US"/>
          </a:p>
        </xdr:txBody>
      </xdr:sp>
      <xdr:sp macro="" textlink="">
        <xdr:nvSpPr>
          <xdr:cNvPr id="107383" name="AutoShape 94"/>
          <xdr:cNvSpPr>
            <a:spLocks noChangeArrowheads="1"/>
          </xdr:cNvSpPr>
        </xdr:nvSpPr>
        <xdr:spPr bwMode="auto">
          <a:xfrm>
            <a:off x="558" y="453"/>
            <a:ext cx="11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790575</xdr:colOff>
      <xdr:row>4</xdr:row>
      <xdr:rowOff>28575</xdr:rowOff>
    </xdr:from>
    <xdr:to>
      <xdr:col>19</xdr:col>
      <xdr:colOff>209550</xdr:colOff>
      <xdr:row>15</xdr:row>
      <xdr:rowOff>9525</xdr:rowOff>
    </xdr:to>
    <xdr:grpSp>
      <xdr:nvGrpSpPr>
        <xdr:cNvPr id="112676" name="Group 112"/>
        <xdr:cNvGrpSpPr>
          <a:grpSpLocks/>
        </xdr:cNvGrpSpPr>
      </xdr:nvGrpSpPr>
      <xdr:grpSpPr bwMode="auto">
        <a:xfrm>
          <a:off x="1209675" y="923925"/>
          <a:ext cx="9934575" cy="1971675"/>
          <a:chOff x="89" y="102"/>
          <a:chExt cx="945" cy="207"/>
        </a:xfrm>
      </xdr:grpSpPr>
      <xdr:sp macro="" textlink="">
        <xdr:nvSpPr>
          <xdr:cNvPr id="9239" name="AutoShape 23"/>
          <xdr:cNvSpPr>
            <a:spLocks noChangeArrowheads="1"/>
          </xdr:cNvSpPr>
        </xdr:nvSpPr>
        <xdr:spPr bwMode="auto">
          <a:xfrm>
            <a:off x="89" y="102"/>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（１）積載区分ごとの減価償却費を算出</a:t>
            </a:r>
            <a:endParaRPr lang="ja-JP" altLang="en-US"/>
          </a:p>
        </xdr:txBody>
      </xdr:sp>
      <xdr:sp macro="" textlink="">
        <xdr:nvSpPr>
          <xdr:cNvPr id="9240" name="AutoShape 24"/>
          <xdr:cNvSpPr>
            <a:spLocks noChangeArrowheads="1"/>
          </xdr:cNvSpPr>
        </xdr:nvSpPr>
        <xdr:spPr bwMode="auto">
          <a:xfrm>
            <a:off x="89" y="163"/>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（２）同一廃棄物種類が複数の積載区分にまたがる場合の積載区分ごとの積載量を算出</a:t>
            </a:r>
            <a:endParaRPr lang="ja-JP" altLang="en-US"/>
          </a:p>
        </xdr:txBody>
      </xdr:sp>
      <xdr:sp macro="" textlink="">
        <xdr:nvSpPr>
          <xdr:cNvPr id="9241" name="AutoShape 25"/>
          <xdr:cNvSpPr>
            <a:spLocks noChangeArrowheads="1"/>
          </xdr:cNvSpPr>
        </xdr:nvSpPr>
        <xdr:spPr bwMode="auto">
          <a:xfrm>
            <a:off x="89" y="223"/>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（３）積載量に対象車種の嵩密度を乗じて、積載容積を算出</a:t>
            </a:r>
            <a:endParaRPr lang="ja-JP" altLang="en-US"/>
          </a:p>
        </xdr:txBody>
      </xdr:sp>
      <xdr:sp macro="" textlink="">
        <xdr:nvSpPr>
          <xdr:cNvPr id="112700" name="AutoShape 26"/>
          <xdr:cNvSpPr>
            <a:spLocks noChangeArrowheads="1"/>
          </xdr:cNvSpPr>
        </xdr:nvSpPr>
        <xdr:spPr bwMode="auto">
          <a:xfrm>
            <a:off x="510" y="133"/>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12701" name="AutoShape 27"/>
          <xdr:cNvSpPr>
            <a:spLocks noChangeArrowheads="1"/>
          </xdr:cNvSpPr>
        </xdr:nvSpPr>
        <xdr:spPr bwMode="auto">
          <a:xfrm>
            <a:off x="510" y="193"/>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9244" name="AutoShape 28"/>
          <xdr:cNvSpPr>
            <a:spLocks noChangeArrowheads="1"/>
          </xdr:cNvSpPr>
        </xdr:nvSpPr>
        <xdr:spPr bwMode="auto">
          <a:xfrm>
            <a:off x="89" y="284"/>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（４）「積載区分別減価償却費」を「廃棄物種類ごとの積載容積」の比で各廃棄物種類に配賦</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」の比で各廃棄物種類に配賦</a:t>
            </a:r>
            <a:endParaRPr lang="ja-JP" altLang="en-US"/>
          </a:p>
        </xdr:txBody>
      </xdr:sp>
      <xdr:sp macro="" textlink="">
        <xdr:nvSpPr>
          <xdr:cNvPr id="112703" name="AutoShape 29"/>
          <xdr:cNvSpPr>
            <a:spLocks noChangeArrowheads="1"/>
          </xdr:cNvSpPr>
        </xdr:nvSpPr>
        <xdr:spPr bwMode="auto">
          <a:xfrm>
            <a:off x="510" y="254"/>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695325</xdr:colOff>
      <xdr:row>4</xdr:row>
      <xdr:rowOff>0</xdr:rowOff>
    </xdr:from>
    <xdr:to>
      <xdr:col>17</xdr:col>
      <xdr:colOff>466725</xdr:colOff>
      <xdr:row>15</xdr:row>
      <xdr:rowOff>0</xdr:rowOff>
    </xdr:to>
    <xdr:grpSp>
      <xdr:nvGrpSpPr>
        <xdr:cNvPr id="105887" name="Group 272"/>
        <xdr:cNvGrpSpPr>
          <a:grpSpLocks/>
        </xdr:cNvGrpSpPr>
      </xdr:nvGrpSpPr>
      <xdr:grpSpPr bwMode="auto">
        <a:xfrm>
          <a:off x="1114425" y="1238250"/>
          <a:ext cx="9001125" cy="2933700"/>
          <a:chOff x="200" y="144"/>
          <a:chExt cx="945" cy="308"/>
        </a:xfrm>
      </xdr:grpSpPr>
      <xdr:sp macro="" textlink="">
        <xdr:nvSpPr>
          <xdr:cNvPr id="105892" name="Text Box 22"/>
          <xdr:cNvSpPr txBox="1">
            <a:spLocks noChangeArrowheads="1"/>
          </xdr:cNvSpPr>
        </xdr:nvSpPr>
        <xdr:spPr bwMode="auto">
          <a:xfrm>
            <a:off x="685" y="144"/>
            <a:ext cx="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263" name="AutoShape 23"/>
          <xdr:cNvSpPr>
            <a:spLocks noChangeArrowheads="1"/>
          </xdr:cNvSpPr>
        </xdr:nvSpPr>
        <xdr:spPr bwMode="auto">
          <a:xfrm>
            <a:off x="200" y="148"/>
            <a:ext cx="945" cy="3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（１）積載区分ごとの物件費（リース・レンタル費用、委託料、燃料費、維持補修費）を算出</a:t>
            </a:r>
            <a:endParaRPr lang="ja-JP" altLang="en-US"/>
          </a:p>
        </xdr:txBody>
      </xdr:sp>
      <xdr:sp macro="" textlink="">
        <xdr:nvSpPr>
          <xdr:cNvPr id="10264" name="AutoShape 24"/>
          <xdr:cNvSpPr>
            <a:spLocks noChangeArrowheads="1"/>
          </xdr:cNvSpPr>
        </xdr:nvSpPr>
        <xdr:spPr bwMode="auto">
          <a:xfrm>
            <a:off x="200" y="238"/>
            <a:ext cx="945" cy="3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（２）同一廃棄物種類が複数の積載区分にまたがる場合の積載区分ごとの積載量を算出</a:t>
            </a:r>
            <a:endParaRPr lang="ja-JP" altLang="en-US"/>
          </a:p>
        </xdr:txBody>
      </xdr:sp>
      <xdr:sp macro="" textlink="">
        <xdr:nvSpPr>
          <xdr:cNvPr id="10265" name="AutoShape 25"/>
          <xdr:cNvSpPr>
            <a:spLocks noChangeArrowheads="1"/>
          </xdr:cNvSpPr>
        </xdr:nvSpPr>
        <xdr:spPr bwMode="auto">
          <a:xfrm>
            <a:off x="200" y="327"/>
            <a:ext cx="945" cy="3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（３）積載量に対象車種の嵩密度を乗じて、積載容積を算出</a:t>
            </a:r>
            <a:endParaRPr lang="ja-JP" altLang="en-US"/>
          </a:p>
        </xdr:txBody>
      </xdr:sp>
      <xdr:sp macro="" textlink="">
        <xdr:nvSpPr>
          <xdr:cNvPr id="105896" name="AutoShape 26"/>
          <xdr:cNvSpPr>
            <a:spLocks noChangeArrowheads="1"/>
          </xdr:cNvSpPr>
        </xdr:nvSpPr>
        <xdr:spPr bwMode="auto">
          <a:xfrm>
            <a:off x="619" y="193"/>
            <a:ext cx="106"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5897" name="AutoShape 27"/>
          <xdr:cNvSpPr>
            <a:spLocks noChangeArrowheads="1"/>
          </xdr:cNvSpPr>
        </xdr:nvSpPr>
        <xdr:spPr bwMode="auto">
          <a:xfrm>
            <a:off x="619" y="282"/>
            <a:ext cx="106"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268" name="AutoShape 28"/>
          <xdr:cNvSpPr>
            <a:spLocks noChangeArrowheads="1"/>
          </xdr:cNvSpPr>
        </xdr:nvSpPr>
        <xdr:spPr bwMode="auto">
          <a:xfrm>
            <a:off x="200" y="417"/>
            <a:ext cx="945" cy="3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（４）「積載区分別物件費」を「廃棄物種類ごとの容積値」の比で各廃棄物種類に配賦</a:t>
            </a:r>
            <a:endParaRPr lang="ja-JP" altLang="en-US"/>
          </a:p>
        </xdr:txBody>
      </xdr:sp>
      <xdr:sp macro="" textlink="">
        <xdr:nvSpPr>
          <xdr:cNvPr id="105899" name="AutoShape 29"/>
          <xdr:cNvSpPr>
            <a:spLocks noChangeArrowheads="1"/>
          </xdr:cNvSpPr>
        </xdr:nvSpPr>
        <xdr:spPr bwMode="auto">
          <a:xfrm>
            <a:off x="619" y="372"/>
            <a:ext cx="106"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238125</xdr:colOff>
      <xdr:row>4</xdr:row>
      <xdr:rowOff>38100</xdr:rowOff>
    </xdr:from>
    <xdr:to>
      <xdr:col>19</xdr:col>
      <xdr:colOff>38100</xdr:colOff>
      <xdr:row>8</xdr:row>
      <xdr:rowOff>142875</xdr:rowOff>
    </xdr:to>
    <xdr:grpSp>
      <xdr:nvGrpSpPr>
        <xdr:cNvPr id="109639" name="Group 34"/>
        <xdr:cNvGrpSpPr>
          <a:grpSpLocks/>
        </xdr:cNvGrpSpPr>
      </xdr:nvGrpSpPr>
      <xdr:grpSpPr bwMode="auto">
        <a:xfrm>
          <a:off x="2190750" y="933450"/>
          <a:ext cx="11077575" cy="828675"/>
          <a:chOff x="207" y="69"/>
          <a:chExt cx="677" cy="87"/>
        </a:xfrm>
      </xdr:grpSpPr>
      <xdr:sp macro="" textlink="">
        <xdr:nvSpPr>
          <xdr:cNvPr id="12311" name="AutoShape 23"/>
          <xdr:cNvSpPr>
            <a:spLocks noChangeArrowheads="1"/>
          </xdr:cNvSpPr>
        </xdr:nvSpPr>
        <xdr:spPr bwMode="auto">
          <a:xfrm>
            <a:off x="207" y="69"/>
            <a:ext cx="677"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（１）廃棄物種類ごとの収集運搬量合計を基に、コンテナ配布区分・廃棄物種類ごとの按分率を算出</a:t>
            </a:r>
            <a:endParaRPr lang="ja-JP" altLang="en-US"/>
          </a:p>
        </xdr:txBody>
      </xdr:sp>
      <xdr:sp macro="" textlink="">
        <xdr:nvSpPr>
          <xdr:cNvPr id="12312" name="AutoShape 24"/>
          <xdr:cNvSpPr>
            <a:spLocks noChangeArrowheads="1"/>
          </xdr:cNvSpPr>
        </xdr:nvSpPr>
        <xdr:spPr bwMode="auto">
          <a:xfrm>
            <a:off x="207" y="131"/>
            <a:ext cx="677"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（２）コンテナ配布区分・廃棄物種類ごとの比率で、物件費を各廃棄物種類に配賦</a:t>
            </a:r>
            <a:endParaRPr lang="ja-JP" altLang="en-US"/>
          </a:p>
        </xdr:txBody>
      </xdr:sp>
      <xdr:sp macro="" textlink="">
        <xdr:nvSpPr>
          <xdr:cNvPr id="109645" name="AutoShape 26"/>
          <xdr:cNvSpPr>
            <a:spLocks noChangeArrowheads="1"/>
          </xdr:cNvSpPr>
        </xdr:nvSpPr>
        <xdr:spPr bwMode="auto">
          <a:xfrm>
            <a:off x="512" y="101"/>
            <a:ext cx="66"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238125</xdr:colOff>
      <xdr:row>4</xdr:row>
      <xdr:rowOff>0</xdr:rowOff>
    </xdr:from>
    <xdr:to>
      <xdr:col>19</xdr:col>
      <xdr:colOff>9525</xdr:colOff>
      <xdr:row>8</xdr:row>
      <xdr:rowOff>142875</xdr:rowOff>
    </xdr:to>
    <xdr:grpSp>
      <xdr:nvGrpSpPr>
        <xdr:cNvPr id="108668" name="Group 34"/>
        <xdr:cNvGrpSpPr>
          <a:grpSpLocks/>
        </xdr:cNvGrpSpPr>
      </xdr:nvGrpSpPr>
      <xdr:grpSpPr bwMode="auto">
        <a:xfrm>
          <a:off x="1285875" y="895350"/>
          <a:ext cx="9001125" cy="866775"/>
          <a:chOff x="192" y="99"/>
          <a:chExt cx="945" cy="91"/>
        </a:xfrm>
      </xdr:grpSpPr>
      <xdr:sp macro="" textlink="">
        <xdr:nvSpPr>
          <xdr:cNvPr id="108673" name="Text Box 21"/>
          <xdr:cNvSpPr txBox="1">
            <a:spLocks noChangeArrowheads="1"/>
          </xdr:cNvSpPr>
        </xdr:nvSpPr>
        <xdr:spPr bwMode="auto">
          <a:xfrm>
            <a:off x="663" y="99"/>
            <a:ext cx="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5383" name="AutoShape 23"/>
          <xdr:cNvSpPr>
            <a:spLocks noChangeArrowheads="1"/>
          </xdr:cNvSpPr>
        </xdr:nvSpPr>
        <xdr:spPr bwMode="auto">
          <a:xfrm>
            <a:off x="192" y="103"/>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（１）同一コンテナ配布区分に複数の廃棄物種類がまたがる場合のコンテナ配布区分・廃棄物種類ごとの比率を算出</a:t>
            </a:r>
            <a:endParaRPr lang="ja-JP" altLang="en-US"/>
          </a:p>
        </xdr:txBody>
      </xdr:sp>
      <xdr:sp macro="" textlink="">
        <xdr:nvSpPr>
          <xdr:cNvPr id="15384" name="AutoShape 24"/>
          <xdr:cNvSpPr>
            <a:spLocks noChangeArrowheads="1"/>
          </xdr:cNvSpPr>
        </xdr:nvSpPr>
        <xdr:spPr bwMode="auto">
          <a:xfrm>
            <a:off x="192" y="165"/>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（２）コンテナ配布区分・廃棄物種類ごとの比率を基に委託料を各廃棄物種類に配賦</a:t>
            </a:r>
          </a:p>
          <a:p>
            <a:pPr algn="l" rtl="0">
              <a:lnSpc>
                <a:spcPts val="1300"/>
              </a:lnSpc>
              <a:defRPr sz="1000"/>
            </a:pPr>
            <a:r>
              <a:rPr lang="ja-JP" altLang="en-US" sz="1100" b="0" i="0" u="none" strike="noStrike" baseline="0">
                <a:solidFill>
                  <a:srgbClr val="000000"/>
                </a:solidFill>
                <a:latin typeface="ＭＳ Ｐゴシック"/>
                <a:ea typeface="ＭＳ Ｐゴシック"/>
              </a:rPr>
              <a:t>を各廃棄物種類に配賦</a:t>
            </a:r>
            <a:endParaRPr lang="ja-JP" altLang="en-US"/>
          </a:p>
        </xdr:txBody>
      </xdr:sp>
      <xdr:sp macro="" textlink="">
        <xdr:nvSpPr>
          <xdr:cNvPr id="108676" name="AutoShape 25"/>
          <xdr:cNvSpPr>
            <a:spLocks noChangeArrowheads="1"/>
          </xdr:cNvSpPr>
        </xdr:nvSpPr>
        <xdr:spPr bwMode="auto">
          <a:xfrm>
            <a:off x="626" y="134"/>
            <a:ext cx="76" cy="2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381000</xdr:colOff>
      <xdr:row>4</xdr:row>
      <xdr:rowOff>0</xdr:rowOff>
    </xdr:from>
    <xdr:to>
      <xdr:col>18</xdr:col>
      <xdr:colOff>85725</xdr:colOff>
      <xdr:row>15</xdr:row>
      <xdr:rowOff>9525</xdr:rowOff>
    </xdr:to>
    <xdr:grpSp>
      <xdr:nvGrpSpPr>
        <xdr:cNvPr id="110671" name="Group 106"/>
        <xdr:cNvGrpSpPr>
          <a:grpSpLocks/>
        </xdr:cNvGrpSpPr>
      </xdr:nvGrpSpPr>
      <xdr:grpSpPr bwMode="auto">
        <a:xfrm>
          <a:off x="800100" y="895350"/>
          <a:ext cx="9715500" cy="2000250"/>
          <a:chOff x="145" y="99"/>
          <a:chExt cx="1020" cy="210"/>
        </a:xfrm>
      </xdr:grpSpPr>
      <xdr:sp macro="" textlink="">
        <xdr:nvSpPr>
          <xdr:cNvPr id="110692" name="Text Box 21"/>
          <xdr:cNvSpPr txBox="1">
            <a:spLocks noChangeArrowheads="1"/>
          </xdr:cNvSpPr>
        </xdr:nvSpPr>
        <xdr:spPr bwMode="auto">
          <a:xfrm>
            <a:off x="651" y="99"/>
            <a:ext cx="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4359" name="AutoShape 23"/>
          <xdr:cNvSpPr>
            <a:spLocks noChangeArrowheads="1"/>
          </xdr:cNvSpPr>
        </xdr:nvSpPr>
        <xdr:spPr bwMode="auto">
          <a:xfrm>
            <a:off x="145" y="102"/>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（１）同一コンテナ配布区分に複数の廃棄物種類がまたがる場合のコンテナ配布区分・廃棄物種類ごとの比率を算出</a:t>
            </a:r>
            <a:endParaRPr lang="ja-JP" altLang="en-US"/>
          </a:p>
        </xdr:txBody>
      </xdr:sp>
      <xdr:sp macro="" textlink="">
        <xdr:nvSpPr>
          <xdr:cNvPr id="14360" name="AutoShape 24"/>
          <xdr:cNvSpPr>
            <a:spLocks noChangeArrowheads="1"/>
          </xdr:cNvSpPr>
        </xdr:nvSpPr>
        <xdr:spPr bwMode="auto">
          <a:xfrm>
            <a:off x="145" y="163"/>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（２）車種ごとの稼働時間合計を算出</a:t>
            </a:r>
          </a:p>
          <a:p>
            <a:pPr algn="l" rtl="0">
              <a:defRPr sz="1000"/>
            </a:pPr>
            <a:endParaRPr lang="ja-JP" altLang="en-US"/>
          </a:p>
        </xdr:txBody>
      </xdr:sp>
      <xdr:sp macro="" textlink="">
        <xdr:nvSpPr>
          <xdr:cNvPr id="14361" name="AutoShape 25"/>
          <xdr:cNvSpPr>
            <a:spLocks noChangeArrowheads="1"/>
          </xdr:cNvSpPr>
        </xdr:nvSpPr>
        <xdr:spPr bwMode="auto">
          <a:xfrm>
            <a:off x="145" y="223"/>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（３）車種ごとの稼働時間合計をもとに、コンテナ配布区分ごとの減価償却費を算出</a:t>
            </a:r>
            <a:endParaRPr lang="ja-JP" altLang="en-US"/>
          </a:p>
        </xdr:txBody>
      </xdr:sp>
      <xdr:sp macro="" textlink="">
        <xdr:nvSpPr>
          <xdr:cNvPr id="110696" name="AutoShape 26"/>
          <xdr:cNvSpPr>
            <a:spLocks noChangeArrowheads="1"/>
          </xdr:cNvSpPr>
        </xdr:nvSpPr>
        <xdr:spPr bwMode="auto">
          <a:xfrm>
            <a:off x="608" y="133"/>
            <a:ext cx="94"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10697" name="AutoShape 27"/>
          <xdr:cNvSpPr>
            <a:spLocks noChangeArrowheads="1"/>
          </xdr:cNvSpPr>
        </xdr:nvSpPr>
        <xdr:spPr bwMode="auto">
          <a:xfrm>
            <a:off x="608" y="194"/>
            <a:ext cx="94"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4364" name="AutoShape 28"/>
          <xdr:cNvSpPr>
            <a:spLocks noChangeArrowheads="1"/>
          </xdr:cNvSpPr>
        </xdr:nvSpPr>
        <xdr:spPr bwMode="auto">
          <a:xfrm>
            <a:off x="145" y="284"/>
            <a:ext cx="1020"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（４）「コンテナ配布区分別減価償却費」を直営施設収集運搬量を基に算出した「コンテナ配布区分・廃棄物種類ごとの比率」で各廃棄物種類に配賦</a:t>
            </a:r>
            <a:endParaRPr lang="ja-JP" altLang="en-US"/>
          </a:p>
        </xdr:txBody>
      </xdr:sp>
      <xdr:sp macro="" textlink="">
        <xdr:nvSpPr>
          <xdr:cNvPr id="110699" name="AutoShape 29"/>
          <xdr:cNvSpPr>
            <a:spLocks noChangeArrowheads="1"/>
          </xdr:cNvSpPr>
        </xdr:nvSpPr>
        <xdr:spPr bwMode="auto">
          <a:xfrm>
            <a:off x="608" y="255"/>
            <a:ext cx="94"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533400</xdr:colOff>
      <xdr:row>4</xdr:row>
      <xdr:rowOff>28575</xdr:rowOff>
    </xdr:from>
    <xdr:to>
      <xdr:col>18</xdr:col>
      <xdr:colOff>466725</xdr:colOff>
      <xdr:row>15</xdr:row>
      <xdr:rowOff>9525</xdr:rowOff>
    </xdr:to>
    <xdr:grpSp>
      <xdr:nvGrpSpPr>
        <xdr:cNvPr id="113700" name="Group 51"/>
        <xdr:cNvGrpSpPr>
          <a:grpSpLocks/>
        </xdr:cNvGrpSpPr>
      </xdr:nvGrpSpPr>
      <xdr:grpSpPr bwMode="auto">
        <a:xfrm>
          <a:off x="952500" y="923925"/>
          <a:ext cx="9639300" cy="1971675"/>
          <a:chOff x="100" y="102"/>
          <a:chExt cx="1012" cy="207"/>
        </a:xfrm>
      </xdr:grpSpPr>
      <xdr:sp macro="" textlink="">
        <xdr:nvSpPr>
          <xdr:cNvPr id="60438" name="AutoShape 22"/>
          <xdr:cNvSpPr>
            <a:spLocks noChangeArrowheads="1"/>
          </xdr:cNvSpPr>
        </xdr:nvSpPr>
        <xdr:spPr bwMode="auto">
          <a:xfrm>
            <a:off x="100" y="102"/>
            <a:ext cx="1012"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（１）同一コンテナ配布区分に複数の廃棄物種類がまたがる場合のコンテナ配布区分・廃棄物種類ごとの比率を算出</a:t>
            </a:r>
            <a:endParaRPr lang="ja-JP" altLang="en-US"/>
          </a:p>
        </xdr:txBody>
      </xdr:sp>
      <xdr:sp macro="" textlink="">
        <xdr:nvSpPr>
          <xdr:cNvPr id="60439" name="AutoShape 23"/>
          <xdr:cNvSpPr>
            <a:spLocks noChangeArrowheads="1"/>
          </xdr:cNvSpPr>
        </xdr:nvSpPr>
        <xdr:spPr bwMode="auto">
          <a:xfrm>
            <a:off x="100" y="163"/>
            <a:ext cx="1012"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（２）車種ごとの稼働時間合計を算出</a:t>
            </a:r>
          </a:p>
          <a:p>
            <a:pPr algn="l" rtl="0">
              <a:defRPr sz="1000"/>
            </a:pPr>
            <a:endParaRPr lang="ja-JP" altLang="en-US"/>
          </a:p>
        </xdr:txBody>
      </xdr:sp>
      <xdr:sp macro="" textlink="">
        <xdr:nvSpPr>
          <xdr:cNvPr id="60440" name="AutoShape 24"/>
          <xdr:cNvSpPr>
            <a:spLocks noChangeArrowheads="1"/>
          </xdr:cNvSpPr>
        </xdr:nvSpPr>
        <xdr:spPr bwMode="auto">
          <a:xfrm>
            <a:off x="100" y="223"/>
            <a:ext cx="1012"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（３）車種ごとの稼働時間合計をもとに、コンテナ配布区分毎の減価償却費を算出</a:t>
            </a:r>
            <a:endParaRPr lang="ja-JP" altLang="en-US"/>
          </a:p>
        </xdr:txBody>
      </xdr:sp>
      <xdr:sp macro="" textlink="">
        <xdr:nvSpPr>
          <xdr:cNvPr id="113724" name="AutoShape 25"/>
          <xdr:cNvSpPr>
            <a:spLocks noChangeArrowheads="1"/>
          </xdr:cNvSpPr>
        </xdr:nvSpPr>
        <xdr:spPr bwMode="auto">
          <a:xfrm>
            <a:off x="552" y="133"/>
            <a:ext cx="108"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13725" name="AutoShape 26"/>
          <xdr:cNvSpPr>
            <a:spLocks noChangeArrowheads="1"/>
          </xdr:cNvSpPr>
        </xdr:nvSpPr>
        <xdr:spPr bwMode="auto">
          <a:xfrm>
            <a:off x="552" y="194"/>
            <a:ext cx="108"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60443" name="AutoShape 27"/>
          <xdr:cNvSpPr>
            <a:spLocks noChangeArrowheads="1"/>
          </xdr:cNvSpPr>
        </xdr:nvSpPr>
        <xdr:spPr bwMode="auto">
          <a:xfrm>
            <a:off x="100" y="284"/>
            <a:ext cx="1012"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（４）「コンテナ配布区分別減価償却費」を直営施設収集運搬量を基に算出した「コンテナ配布区分・廃棄物種類ごとの比率」で各廃棄物種類に配賦</a:t>
            </a:r>
            <a:endParaRPr lang="ja-JP" altLang="en-US"/>
          </a:p>
        </xdr:txBody>
      </xdr:sp>
      <xdr:sp macro="" textlink="">
        <xdr:nvSpPr>
          <xdr:cNvPr id="113727" name="AutoShape 28"/>
          <xdr:cNvSpPr>
            <a:spLocks noChangeArrowheads="1"/>
          </xdr:cNvSpPr>
        </xdr:nvSpPr>
        <xdr:spPr bwMode="auto">
          <a:xfrm>
            <a:off x="552" y="255"/>
            <a:ext cx="108"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152400</xdr:colOff>
      <xdr:row>4</xdr:row>
      <xdr:rowOff>0</xdr:rowOff>
    </xdr:from>
    <xdr:to>
      <xdr:col>16</xdr:col>
      <xdr:colOff>57150</xdr:colOff>
      <xdr:row>14</xdr:row>
      <xdr:rowOff>247650</xdr:rowOff>
    </xdr:to>
    <xdr:grpSp>
      <xdr:nvGrpSpPr>
        <xdr:cNvPr id="17379" name="Group 41"/>
        <xdr:cNvGrpSpPr>
          <a:grpSpLocks/>
        </xdr:cNvGrpSpPr>
      </xdr:nvGrpSpPr>
      <xdr:grpSpPr bwMode="auto">
        <a:xfrm>
          <a:off x="1219200" y="895350"/>
          <a:ext cx="9001125" cy="3105150"/>
          <a:chOff x="211" y="104"/>
          <a:chExt cx="945" cy="326"/>
        </a:xfrm>
      </xdr:grpSpPr>
      <xdr:sp macro="" textlink="">
        <xdr:nvSpPr>
          <xdr:cNvPr id="17380" name="Text Box 1"/>
          <xdr:cNvSpPr txBox="1">
            <a:spLocks noChangeArrowheads="1"/>
          </xdr:cNvSpPr>
        </xdr:nvSpPr>
        <xdr:spPr bwMode="auto">
          <a:xfrm>
            <a:off x="698" y="224"/>
            <a:ext cx="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6386" name="AutoShape 2"/>
          <xdr:cNvSpPr>
            <a:spLocks noChangeArrowheads="1"/>
          </xdr:cNvSpPr>
        </xdr:nvSpPr>
        <xdr:spPr bwMode="auto">
          <a:xfrm>
            <a:off x="211" y="21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（２）同一廃棄物種類が複数の施設にまたがる場合の施設ごとの搬入量を算出</a:t>
            </a:r>
            <a:endParaRPr lang="ja-JP" altLang="en-US"/>
          </a:p>
        </xdr:txBody>
      </xdr:sp>
      <xdr:sp macro="" textlink="">
        <xdr:nvSpPr>
          <xdr:cNvPr id="16387" name="AutoShape 3"/>
          <xdr:cNvSpPr>
            <a:spLocks noChangeArrowheads="1"/>
          </xdr:cNvSpPr>
        </xdr:nvSpPr>
        <xdr:spPr bwMode="auto">
          <a:xfrm>
            <a:off x="211" y="304"/>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（３）搬入量に条件なし嵩密度を乗じて、搬入容積を算出</a:t>
            </a:r>
            <a:endParaRPr lang="ja-JP" altLang="en-US"/>
          </a:p>
        </xdr:txBody>
      </xdr:sp>
      <xdr:sp macro="" textlink="">
        <xdr:nvSpPr>
          <xdr:cNvPr id="16388" name="AutoShape 4"/>
          <xdr:cNvSpPr>
            <a:spLocks noChangeArrowheads="1"/>
          </xdr:cNvSpPr>
        </xdr:nvSpPr>
        <xdr:spPr bwMode="auto">
          <a:xfrm>
            <a:off x="211" y="393"/>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（４）施設ごとの「委託料もしくは組合負担金支払額」、「減価償却費」をそれぞれ「廃棄物種類ごとの搬入容積」の比で各廃棄物種類に配賦</a:t>
            </a:r>
            <a:endParaRPr lang="ja-JP" altLang="en-US"/>
          </a:p>
        </xdr:txBody>
      </xdr:sp>
      <xdr:sp macro="" textlink="">
        <xdr:nvSpPr>
          <xdr:cNvPr id="17384" name="AutoShape 5"/>
          <xdr:cNvSpPr>
            <a:spLocks noChangeArrowheads="1"/>
          </xdr:cNvSpPr>
        </xdr:nvSpPr>
        <xdr:spPr bwMode="auto">
          <a:xfrm>
            <a:off x="637" y="260"/>
            <a:ext cx="92"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7385" name="AutoShape 6"/>
          <xdr:cNvSpPr>
            <a:spLocks noChangeArrowheads="1"/>
          </xdr:cNvSpPr>
        </xdr:nvSpPr>
        <xdr:spPr bwMode="auto">
          <a:xfrm>
            <a:off x="637" y="349"/>
            <a:ext cx="92"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6395" name="AutoShape 11"/>
          <xdr:cNvSpPr>
            <a:spLocks noChangeArrowheads="1"/>
          </xdr:cNvSpPr>
        </xdr:nvSpPr>
        <xdr:spPr bwMode="auto">
          <a:xfrm>
            <a:off x="211" y="104"/>
            <a:ext cx="945" cy="59"/>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（１）委託量もしくは当該施設搬入量合計（ｔ/年）として組合全体量のみを把握している場合は、「一部事務組合全体の人口に占める当該自治体の人口」の割合を乗じて、当該自治体分のみの搬入量を算出</a:t>
            </a:r>
            <a:endParaRPr lang="ja-JP" altLang="en-US"/>
          </a:p>
        </xdr:txBody>
      </xdr:sp>
      <xdr:sp macro="" textlink="">
        <xdr:nvSpPr>
          <xdr:cNvPr id="17387" name="AutoShape 12"/>
          <xdr:cNvSpPr>
            <a:spLocks noChangeArrowheads="1"/>
          </xdr:cNvSpPr>
        </xdr:nvSpPr>
        <xdr:spPr bwMode="auto">
          <a:xfrm>
            <a:off x="637" y="172"/>
            <a:ext cx="92"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38100</xdr:colOff>
      <xdr:row>4</xdr:row>
      <xdr:rowOff>0</xdr:rowOff>
    </xdr:from>
    <xdr:to>
      <xdr:col>18</xdr:col>
      <xdr:colOff>323850</xdr:colOff>
      <xdr:row>14</xdr:row>
      <xdr:rowOff>219075</xdr:rowOff>
    </xdr:to>
    <xdr:grpSp>
      <xdr:nvGrpSpPr>
        <xdr:cNvPr id="107838" name="Group 56"/>
        <xdr:cNvGrpSpPr>
          <a:grpSpLocks/>
        </xdr:cNvGrpSpPr>
      </xdr:nvGrpSpPr>
      <xdr:grpSpPr bwMode="auto">
        <a:xfrm>
          <a:off x="1257300" y="895350"/>
          <a:ext cx="9867900" cy="2771775"/>
          <a:chOff x="123" y="106"/>
          <a:chExt cx="945" cy="291"/>
        </a:xfrm>
      </xdr:grpSpPr>
      <xdr:sp macro="" textlink="">
        <xdr:nvSpPr>
          <xdr:cNvPr id="59438" name="AutoShape 46"/>
          <xdr:cNvSpPr>
            <a:spLocks noChangeArrowheads="1"/>
          </xdr:cNvSpPr>
        </xdr:nvSpPr>
        <xdr:spPr bwMode="auto">
          <a:xfrm>
            <a:off x="123" y="106"/>
            <a:ext cx="945" cy="4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取扱量（ｔ/年）」、「委託量もしくは組合による収集運搬量（t/年）」について組合全体量のみを把握している場合は、「一部事務組合全体の人口に占める当該自治体の人口」の割合を乗じて、当該自治体分のみの取扱量、収集運搬量を算出</a:t>
            </a:r>
            <a:endParaRPr lang="ja-JP" altLang="en-US"/>
          </a:p>
        </xdr:txBody>
      </xdr:sp>
      <xdr:sp macro="" textlink="">
        <xdr:nvSpPr>
          <xdr:cNvPr id="59439" name="AutoShape 47"/>
          <xdr:cNvSpPr>
            <a:spLocks noChangeArrowheads="1"/>
          </xdr:cNvSpPr>
        </xdr:nvSpPr>
        <xdr:spPr bwMode="auto">
          <a:xfrm>
            <a:off x="123" y="185"/>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（２）収集運搬部門公設民営施設の人件費合計を算出</a:t>
            </a:r>
            <a:endParaRPr lang="ja-JP" altLang="en-US"/>
          </a:p>
        </xdr:txBody>
      </xdr:sp>
      <xdr:sp macro="" textlink="">
        <xdr:nvSpPr>
          <xdr:cNvPr id="59440" name="AutoShape 48"/>
          <xdr:cNvSpPr>
            <a:spLocks noChangeArrowheads="1"/>
          </xdr:cNvSpPr>
        </xdr:nvSpPr>
        <xdr:spPr bwMode="auto">
          <a:xfrm>
            <a:off x="123" y="247"/>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（３）収集運搬部門公設民営施設の人件費合計を委託区分ごとの収集運搬量で配賦し、委託区分毎の人件費を算出</a:t>
            </a:r>
            <a:endParaRPr lang="ja-JP" altLang="en-US"/>
          </a:p>
        </xdr:txBody>
      </xdr:sp>
      <xdr:sp macro="" textlink="">
        <xdr:nvSpPr>
          <xdr:cNvPr id="107842" name="AutoShape 49"/>
          <xdr:cNvSpPr>
            <a:spLocks noChangeArrowheads="1"/>
          </xdr:cNvSpPr>
        </xdr:nvSpPr>
        <xdr:spPr bwMode="auto">
          <a:xfrm>
            <a:off x="544" y="155"/>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7843" name="AutoShape 50"/>
          <xdr:cNvSpPr>
            <a:spLocks noChangeArrowheads="1"/>
          </xdr:cNvSpPr>
        </xdr:nvSpPr>
        <xdr:spPr bwMode="auto">
          <a:xfrm>
            <a:off x="544" y="217"/>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9443" name="AutoShape 51"/>
          <xdr:cNvSpPr>
            <a:spLocks noChangeArrowheads="1"/>
          </xdr:cNvSpPr>
        </xdr:nvSpPr>
        <xdr:spPr bwMode="auto">
          <a:xfrm>
            <a:off x="123" y="310"/>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（４）同一廃棄物種類が複数の委託区分にまたがる場合の委託区分ごとの収集運搬量を算出</a:t>
            </a:r>
            <a:endParaRPr lang="ja-JP" altLang="en-US"/>
          </a:p>
        </xdr:txBody>
      </xdr:sp>
      <xdr:sp macro="" textlink="">
        <xdr:nvSpPr>
          <xdr:cNvPr id="107845" name="AutoShape 52"/>
          <xdr:cNvSpPr>
            <a:spLocks noChangeArrowheads="1"/>
          </xdr:cNvSpPr>
        </xdr:nvSpPr>
        <xdr:spPr bwMode="auto">
          <a:xfrm>
            <a:off x="544" y="279"/>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59445" name="AutoShape 53"/>
          <xdr:cNvSpPr>
            <a:spLocks noChangeArrowheads="1"/>
          </xdr:cNvSpPr>
        </xdr:nvSpPr>
        <xdr:spPr bwMode="auto">
          <a:xfrm>
            <a:off x="123" y="372"/>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（５）「委託区分別人件費」を「廃棄物種類ごとの積載容積」の比で各廃棄物種類に配賦</a:t>
            </a:r>
            <a:endParaRPr lang="ja-JP" altLang="en-US"/>
          </a:p>
        </xdr:txBody>
      </xdr:sp>
      <xdr:sp macro="" textlink="">
        <xdr:nvSpPr>
          <xdr:cNvPr id="107847" name="AutoShape 54"/>
          <xdr:cNvSpPr>
            <a:spLocks noChangeArrowheads="1"/>
          </xdr:cNvSpPr>
        </xdr:nvSpPr>
        <xdr:spPr bwMode="auto">
          <a:xfrm>
            <a:off x="544" y="341"/>
            <a:ext cx="103" cy="2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3</xdr:row>
      <xdr:rowOff>152400</xdr:rowOff>
    </xdr:from>
    <xdr:to>
      <xdr:col>16</xdr:col>
      <xdr:colOff>85725</xdr:colOff>
      <xdr:row>20</xdr:row>
      <xdr:rowOff>66675</xdr:rowOff>
    </xdr:to>
    <xdr:grpSp>
      <xdr:nvGrpSpPr>
        <xdr:cNvPr id="102905" name="Group 115"/>
        <xdr:cNvGrpSpPr>
          <a:grpSpLocks/>
        </xdr:cNvGrpSpPr>
      </xdr:nvGrpSpPr>
      <xdr:grpSpPr bwMode="auto">
        <a:xfrm>
          <a:off x="1847850" y="866775"/>
          <a:ext cx="9001125" cy="2990850"/>
          <a:chOff x="194" y="96"/>
          <a:chExt cx="945" cy="314"/>
        </a:xfrm>
      </xdr:grpSpPr>
      <xdr:sp macro="" textlink="">
        <xdr:nvSpPr>
          <xdr:cNvPr id="102906" name="Text Box 21"/>
          <xdr:cNvSpPr txBox="1">
            <a:spLocks noChangeArrowheads="1"/>
          </xdr:cNvSpPr>
        </xdr:nvSpPr>
        <xdr:spPr bwMode="auto">
          <a:xfrm>
            <a:off x="666" y="118"/>
            <a:ext cx="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7431" name="AutoShape 23"/>
          <xdr:cNvSpPr>
            <a:spLocks noChangeArrowheads="1"/>
          </xdr:cNvSpPr>
        </xdr:nvSpPr>
        <xdr:spPr bwMode="auto">
          <a:xfrm>
            <a:off x="194" y="96"/>
            <a:ext cx="945" cy="4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収集運搬量（ｔ/年）として組合全体量のみを把握している場合は、「一部事務組合全体の人口に占める当該自治体の人口」の割合を乗じて、当該自治体分のみの収集運搬量を算出</a:t>
            </a:r>
            <a:endParaRPr lang="ja-JP" altLang="en-US"/>
          </a:p>
        </xdr:txBody>
      </xdr:sp>
      <xdr:sp macro="" textlink="">
        <xdr:nvSpPr>
          <xdr:cNvPr id="17432" name="AutoShape 24"/>
          <xdr:cNvSpPr>
            <a:spLocks noChangeArrowheads="1"/>
          </xdr:cNvSpPr>
        </xdr:nvSpPr>
        <xdr:spPr bwMode="auto">
          <a:xfrm>
            <a:off x="194" y="248"/>
            <a:ext cx="945" cy="2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（３）同一廃棄物種類が複数の委託区分にまたがる場合の委託区分ごとの収集運搬量を算出</a:t>
            </a:r>
            <a:endParaRPr lang="ja-JP" altLang="en-US"/>
          </a:p>
        </xdr:txBody>
      </xdr:sp>
      <xdr:sp macro="" textlink="">
        <xdr:nvSpPr>
          <xdr:cNvPr id="17433" name="AutoShape 25"/>
          <xdr:cNvSpPr>
            <a:spLocks noChangeArrowheads="1"/>
          </xdr:cNvSpPr>
        </xdr:nvSpPr>
        <xdr:spPr bwMode="auto">
          <a:xfrm>
            <a:off x="194" y="316"/>
            <a:ext cx="945" cy="2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（４）収集運搬量に対象車種の嵩密度を乗じて、収集運搬容積を算出</a:t>
            </a:r>
            <a:endParaRPr lang="ja-JP" altLang="en-US"/>
          </a:p>
        </xdr:txBody>
      </xdr:sp>
      <xdr:sp macro="" textlink="">
        <xdr:nvSpPr>
          <xdr:cNvPr id="102910" name="AutoShape 26"/>
          <xdr:cNvSpPr>
            <a:spLocks noChangeArrowheads="1"/>
          </xdr:cNvSpPr>
        </xdr:nvSpPr>
        <xdr:spPr bwMode="auto">
          <a:xfrm>
            <a:off x="610" y="147"/>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2911" name="AutoShape 27"/>
          <xdr:cNvSpPr>
            <a:spLocks noChangeArrowheads="1"/>
          </xdr:cNvSpPr>
        </xdr:nvSpPr>
        <xdr:spPr bwMode="auto">
          <a:xfrm>
            <a:off x="610" y="283"/>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7436" name="AutoShape 28"/>
          <xdr:cNvSpPr>
            <a:spLocks noChangeArrowheads="1"/>
          </xdr:cNvSpPr>
        </xdr:nvSpPr>
        <xdr:spPr bwMode="auto">
          <a:xfrm>
            <a:off x="194" y="384"/>
            <a:ext cx="945" cy="2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（５）「委託区分別委託料」及び「委託区分別減価償却費」を「廃棄物種類ごとの収集運搬容積」の比で各廃棄物種類に配賦</a:t>
            </a:r>
            <a:endParaRPr lang="ja-JP" altLang="en-US"/>
          </a:p>
        </xdr:txBody>
      </xdr:sp>
      <xdr:sp macro="" textlink="">
        <xdr:nvSpPr>
          <xdr:cNvPr id="102913" name="AutoShape 29"/>
          <xdr:cNvSpPr>
            <a:spLocks noChangeArrowheads="1"/>
          </xdr:cNvSpPr>
        </xdr:nvSpPr>
        <xdr:spPr bwMode="auto">
          <a:xfrm>
            <a:off x="610" y="351"/>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7451" name="AutoShape 43"/>
          <xdr:cNvSpPr>
            <a:spLocks noChangeArrowheads="1"/>
          </xdr:cNvSpPr>
        </xdr:nvSpPr>
        <xdr:spPr bwMode="auto">
          <a:xfrm>
            <a:off x="194" y="180"/>
            <a:ext cx="945" cy="2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（２）委託区分ごとの減価償却費を算出</a:t>
            </a:r>
            <a:endParaRPr lang="ja-JP" altLang="en-US"/>
          </a:p>
        </xdr:txBody>
      </xdr:sp>
      <xdr:sp macro="" textlink="">
        <xdr:nvSpPr>
          <xdr:cNvPr id="102915" name="AutoShape 44"/>
          <xdr:cNvSpPr>
            <a:spLocks noChangeArrowheads="1"/>
          </xdr:cNvSpPr>
        </xdr:nvSpPr>
        <xdr:spPr bwMode="auto">
          <a:xfrm>
            <a:off x="610" y="215"/>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19050</xdr:colOff>
      <xdr:row>3</xdr:row>
      <xdr:rowOff>152400</xdr:rowOff>
    </xdr:from>
    <xdr:to>
      <xdr:col>17</xdr:col>
      <xdr:colOff>352425</xdr:colOff>
      <xdr:row>19</xdr:row>
      <xdr:rowOff>114300</xdr:rowOff>
    </xdr:to>
    <xdr:grpSp>
      <xdr:nvGrpSpPr>
        <xdr:cNvPr id="103929" name="Group 50"/>
        <xdr:cNvGrpSpPr>
          <a:grpSpLocks/>
        </xdr:cNvGrpSpPr>
      </xdr:nvGrpSpPr>
      <xdr:grpSpPr bwMode="auto">
        <a:xfrm>
          <a:off x="1724025" y="1209675"/>
          <a:ext cx="9001125" cy="2857500"/>
          <a:chOff x="181" y="134"/>
          <a:chExt cx="945" cy="300"/>
        </a:xfrm>
      </xdr:grpSpPr>
      <xdr:sp macro="" textlink="">
        <xdr:nvSpPr>
          <xdr:cNvPr id="28699" name="AutoShape 27"/>
          <xdr:cNvSpPr>
            <a:spLocks noChangeArrowheads="1"/>
          </xdr:cNvSpPr>
        </xdr:nvSpPr>
        <xdr:spPr bwMode="auto">
          <a:xfrm>
            <a:off x="181" y="134"/>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（１）委託区分ごとの物件費を算出</a:t>
            </a:r>
            <a:endParaRPr lang="ja-JP" altLang="en-US"/>
          </a:p>
        </xdr:txBody>
      </xdr:sp>
      <xdr:sp macro="" textlink="">
        <xdr:nvSpPr>
          <xdr:cNvPr id="28700" name="AutoShape 28"/>
          <xdr:cNvSpPr>
            <a:spLocks noChangeArrowheads="1"/>
          </xdr:cNvSpPr>
        </xdr:nvSpPr>
        <xdr:spPr bwMode="auto">
          <a:xfrm>
            <a:off x="181" y="280"/>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（３）同一廃棄物種類が複数の委託区分にまたがる場合の委託区分ごとの収集運搬量を算出</a:t>
            </a:r>
            <a:endParaRPr lang="ja-JP" altLang="en-US"/>
          </a:p>
        </xdr:txBody>
      </xdr:sp>
      <xdr:sp macro="" textlink="">
        <xdr:nvSpPr>
          <xdr:cNvPr id="28701" name="AutoShape 29"/>
          <xdr:cNvSpPr>
            <a:spLocks noChangeArrowheads="1"/>
          </xdr:cNvSpPr>
        </xdr:nvSpPr>
        <xdr:spPr bwMode="auto">
          <a:xfrm>
            <a:off x="181" y="344"/>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（４）収集運搬量に対象車種の嵩密度を乗じて、収集運搬容積を算出</a:t>
            </a:r>
            <a:endParaRPr lang="ja-JP" altLang="en-US"/>
          </a:p>
        </xdr:txBody>
      </xdr:sp>
      <xdr:sp macro="" textlink="">
        <xdr:nvSpPr>
          <xdr:cNvPr id="103934" name="AutoShape 30"/>
          <xdr:cNvSpPr>
            <a:spLocks noChangeArrowheads="1"/>
          </xdr:cNvSpPr>
        </xdr:nvSpPr>
        <xdr:spPr bwMode="auto">
          <a:xfrm>
            <a:off x="597" y="167"/>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3935" name="AutoShape 31"/>
          <xdr:cNvSpPr>
            <a:spLocks noChangeArrowheads="1"/>
          </xdr:cNvSpPr>
        </xdr:nvSpPr>
        <xdr:spPr bwMode="auto">
          <a:xfrm>
            <a:off x="597" y="313"/>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8704" name="AutoShape 32"/>
          <xdr:cNvSpPr>
            <a:spLocks noChangeArrowheads="1"/>
          </xdr:cNvSpPr>
        </xdr:nvSpPr>
        <xdr:spPr bwMode="auto">
          <a:xfrm>
            <a:off x="181" y="409"/>
            <a:ext cx="945" cy="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（５）「委託区分別物件費」を「廃棄物種類ごとの収集運搬容積値」の比で各廃棄物種類に配賦</a:t>
            </a:r>
            <a:endParaRPr lang="ja-JP" altLang="en-US"/>
          </a:p>
        </xdr:txBody>
      </xdr:sp>
      <xdr:sp macro="" textlink="">
        <xdr:nvSpPr>
          <xdr:cNvPr id="103937" name="AutoShape 33"/>
          <xdr:cNvSpPr>
            <a:spLocks noChangeArrowheads="1"/>
          </xdr:cNvSpPr>
        </xdr:nvSpPr>
        <xdr:spPr bwMode="auto">
          <a:xfrm>
            <a:off x="597" y="378"/>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8706" name="AutoShape 34"/>
          <xdr:cNvSpPr>
            <a:spLocks noChangeArrowheads="1"/>
          </xdr:cNvSpPr>
        </xdr:nvSpPr>
        <xdr:spPr bwMode="auto">
          <a:xfrm>
            <a:off x="181" y="198"/>
            <a:ext cx="945" cy="42"/>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２）委託量もしくは組合による収集運搬量（ｔ/年）として組合全体量のみを把握している場合は、「一部事務組合全体の人口に占める当該自治体の人口」の割合を乗じて、当該自治体分のみの収集運搬量を算出</a:t>
            </a:r>
            <a:endParaRPr lang="ja-JP" altLang="en-US"/>
          </a:p>
        </xdr:txBody>
      </xdr:sp>
      <xdr:sp macro="" textlink="">
        <xdr:nvSpPr>
          <xdr:cNvPr id="103939" name="AutoShape 35"/>
          <xdr:cNvSpPr>
            <a:spLocks noChangeArrowheads="1"/>
          </xdr:cNvSpPr>
        </xdr:nvSpPr>
        <xdr:spPr bwMode="auto">
          <a:xfrm>
            <a:off x="597" y="249"/>
            <a:ext cx="113" cy="2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28575</xdr:colOff>
      <xdr:row>4</xdr:row>
      <xdr:rowOff>57150</xdr:rowOff>
    </xdr:from>
    <xdr:to>
      <xdr:col>20</xdr:col>
      <xdr:colOff>123825</xdr:colOff>
      <xdr:row>14</xdr:row>
      <xdr:rowOff>0</xdr:rowOff>
    </xdr:to>
    <xdr:grpSp>
      <xdr:nvGrpSpPr>
        <xdr:cNvPr id="30143" name="Group 8"/>
        <xdr:cNvGrpSpPr>
          <a:grpSpLocks/>
        </xdr:cNvGrpSpPr>
      </xdr:nvGrpSpPr>
      <xdr:grpSpPr bwMode="auto">
        <a:xfrm>
          <a:off x="1876425" y="952500"/>
          <a:ext cx="9001125" cy="2228850"/>
          <a:chOff x="139" y="120"/>
          <a:chExt cx="945" cy="234"/>
        </a:xfrm>
      </xdr:grpSpPr>
      <xdr:sp macro="" textlink="">
        <xdr:nvSpPr>
          <xdr:cNvPr id="29698" name="AutoShape 2"/>
          <xdr:cNvSpPr>
            <a:spLocks noChangeArrowheads="1"/>
          </xdr:cNvSpPr>
        </xdr:nvSpPr>
        <xdr:spPr bwMode="auto">
          <a:xfrm>
            <a:off x="139" y="120"/>
            <a:ext cx="945" cy="51"/>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（１）委託量もしくは組合による処理量（ｔ/年）として組合全体量のみを把握している場合は、「一部事務組合全体の人口に占める当該自治体の人口」の割合を乗じて、当該自治体分のみの処理量を算出</a:t>
            </a:r>
            <a:endParaRPr lang="ja-JP" altLang="en-US"/>
          </a:p>
        </xdr:txBody>
      </xdr:sp>
      <xdr:sp macro="" textlink="">
        <xdr:nvSpPr>
          <xdr:cNvPr id="29699" name="AutoShape 3"/>
          <xdr:cNvSpPr>
            <a:spLocks noChangeArrowheads="1"/>
          </xdr:cNvSpPr>
        </xdr:nvSpPr>
        <xdr:spPr bwMode="auto">
          <a:xfrm>
            <a:off x="139" y="226"/>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（２）同一廃棄物種類が複数の委託区分にまたがる場合の委託区分ごとの処理量を算出</a:t>
            </a:r>
            <a:endParaRPr lang="ja-JP" altLang="en-US"/>
          </a:p>
        </xdr:txBody>
      </xdr:sp>
      <xdr:sp macro="" textlink="">
        <xdr:nvSpPr>
          <xdr:cNvPr id="29700" name="AutoShape 4"/>
          <xdr:cNvSpPr>
            <a:spLocks noChangeArrowheads="1"/>
          </xdr:cNvSpPr>
        </xdr:nvSpPr>
        <xdr:spPr bwMode="auto">
          <a:xfrm>
            <a:off x="139" y="317"/>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（３）「委託区分別委託料総額もしくは組合負担金支払額」を「廃棄物種類ごとの処理量」の比で各廃棄物種類に配賦</a:t>
            </a:r>
            <a:endParaRPr lang="ja-JP" altLang="en-US"/>
          </a:p>
        </xdr:txBody>
      </xdr:sp>
      <xdr:sp macro="" textlink="">
        <xdr:nvSpPr>
          <xdr:cNvPr id="30147" name="AutoShape 5"/>
          <xdr:cNvSpPr>
            <a:spLocks noChangeArrowheads="1"/>
          </xdr:cNvSpPr>
        </xdr:nvSpPr>
        <xdr:spPr bwMode="auto">
          <a:xfrm>
            <a:off x="574" y="181"/>
            <a:ext cx="75"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0148" name="AutoShape 6"/>
          <xdr:cNvSpPr>
            <a:spLocks noChangeArrowheads="1"/>
          </xdr:cNvSpPr>
        </xdr:nvSpPr>
        <xdr:spPr bwMode="auto">
          <a:xfrm>
            <a:off x="574" y="272"/>
            <a:ext cx="75"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314325</xdr:colOff>
      <xdr:row>4</xdr:row>
      <xdr:rowOff>66675</xdr:rowOff>
    </xdr:from>
    <xdr:to>
      <xdr:col>16</xdr:col>
      <xdr:colOff>152400</xdr:colOff>
      <xdr:row>11</xdr:row>
      <xdr:rowOff>200025</xdr:rowOff>
    </xdr:to>
    <xdr:grpSp>
      <xdr:nvGrpSpPr>
        <xdr:cNvPr id="31611" name="Group 14"/>
        <xdr:cNvGrpSpPr>
          <a:grpSpLocks/>
        </xdr:cNvGrpSpPr>
      </xdr:nvGrpSpPr>
      <xdr:grpSpPr bwMode="auto">
        <a:xfrm>
          <a:off x="1619250" y="962025"/>
          <a:ext cx="9001125" cy="2133600"/>
          <a:chOff x="237" y="110"/>
          <a:chExt cx="945" cy="224"/>
        </a:xfrm>
      </xdr:grpSpPr>
      <xdr:sp macro="" textlink="">
        <xdr:nvSpPr>
          <xdr:cNvPr id="30722" name="AutoShape 2"/>
          <xdr:cNvSpPr>
            <a:spLocks noChangeArrowheads="1"/>
          </xdr:cNvSpPr>
        </xdr:nvSpPr>
        <xdr:spPr bwMode="auto">
          <a:xfrm>
            <a:off x="237" y="110"/>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（1）同一廃棄物種類が複数の施設区分にまたがる場合の施設区分ごとの投入量を算出</a:t>
            </a:r>
            <a:endParaRPr lang="ja-JP" altLang="en-US"/>
          </a:p>
        </xdr:txBody>
      </xdr:sp>
      <xdr:sp macro="" textlink="">
        <xdr:nvSpPr>
          <xdr:cNvPr id="30723" name="AutoShape 3"/>
          <xdr:cNvSpPr>
            <a:spLocks noChangeArrowheads="1"/>
          </xdr:cNvSpPr>
        </xdr:nvSpPr>
        <xdr:spPr bwMode="auto">
          <a:xfrm>
            <a:off x="237" y="200"/>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（２）施設区分ごとの減価償却費、人件費、物件費、経費を算出</a:t>
            </a:r>
            <a:endParaRPr lang="ja-JP" altLang="en-US"/>
          </a:p>
        </xdr:txBody>
      </xdr:sp>
      <xdr:sp macro="" textlink="">
        <xdr:nvSpPr>
          <xdr:cNvPr id="30724" name="AutoShape 4"/>
          <xdr:cNvSpPr>
            <a:spLocks noChangeArrowheads="1"/>
          </xdr:cNvSpPr>
        </xdr:nvSpPr>
        <xdr:spPr bwMode="auto">
          <a:xfrm>
            <a:off x="237" y="289"/>
            <a:ext cx="945" cy="4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（３）施設区分ごとの「減価償却費」、「人件費」、「物件費」、「経費」をそれぞれ「廃棄物種類ごとの直営施設への投入量」の比で各廃棄物種類に配賦</a:t>
            </a:r>
            <a:endParaRPr lang="ja-JP" altLang="en-US"/>
          </a:p>
        </xdr:txBody>
      </xdr:sp>
      <xdr:sp macro="" textlink="">
        <xdr:nvSpPr>
          <xdr:cNvPr id="31621" name="AutoShape 5"/>
          <xdr:cNvSpPr>
            <a:spLocks noChangeArrowheads="1"/>
          </xdr:cNvSpPr>
        </xdr:nvSpPr>
        <xdr:spPr bwMode="auto">
          <a:xfrm>
            <a:off x="666" y="156"/>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1622" name="AutoShape 6"/>
          <xdr:cNvSpPr>
            <a:spLocks noChangeArrowheads="1"/>
          </xdr:cNvSpPr>
        </xdr:nvSpPr>
        <xdr:spPr bwMode="auto">
          <a:xfrm>
            <a:off x="666" y="245"/>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19.xml><?xml version="1.0" encoding="utf-8"?>
<xdr:wsDr xmlns:xdr="http://schemas.openxmlformats.org/drawingml/2006/spreadsheetDrawing" xmlns:a="http://schemas.openxmlformats.org/drawingml/2006/main">
  <xdr:twoCellAnchor>
    <xdr:from>
      <xdr:col>2</xdr:col>
      <xdr:colOff>371475</xdr:colOff>
      <xdr:row>4</xdr:row>
      <xdr:rowOff>66675</xdr:rowOff>
    </xdr:from>
    <xdr:to>
      <xdr:col>16</xdr:col>
      <xdr:colOff>209550</xdr:colOff>
      <xdr:row>5</xdr:row>
      <xdr:rowOff>114300</xdr:rowOff>
    </xdr:to>
    <xdr:sp macro="" textlink="">
      <xdr:nvSpPr>
        <xdr:cNvPr id="33803" name="AutoShape 11"/>
        <xdr:cNvSpPr>
          <a:spLocks noChangeArrowheads="1"/>
        </xdr:cNvSpPr>
      </xdr:nvSpPr>
      <xdr:spPr bwMode="auto">
        <a:xfrm>
          <a:off x="1733550" y="962025"/>
          <a:ext cx="9001125" cy="33337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（１）中間処理部門の車両に係る物件費を「廃棄物種類ごとの直営施設への中間処理投入量」の比で各廃棄物種類に配賦</a:t>
          </a:r>
          <a:endParaRPr lang="ja-JP" altLang="en-US"/>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133350</xdr:colOff>
      <xdr:row>4</xdr:row>
      <xdr:rowOff>66675</xdr:rowOff>
    </xdr:from>
    <xdr:to>
      <xdr:col>15</xdr:col>
      <xdr:colOff>619125</xdr:colOff>
      <xdr:row>18</xdr:row>
      <xdr:rowOff>133350</xdr:rowOff>
    </xdr:to>
    <xdr:grpSp>
      <xdr:nvGrpSpPr>
        <xdr:cNvPr id="97603" name="Group 24"/>
        <xdr:cNvGrpSpPr>
          <a:grpSpLocks/>
        </xdr:cNvGrpSpPr>
      </xdr:nvGrpSpPr>
      <xdr:grpSpPr bwMode="auto">
        <a:xfrm>
          <a:off x="1362075" y="962025"/>
          <a:ext cx="9001125" cy="4067175"/>
          <a:chOff x="228" y="110"/>
          <a:chExt cx="945" cy="427"/>
        </a:xfrm>
      </xdr:grpSpPr>
      <xdr:sp macro="" textlink="">
        <xdr:nvSpPr>
          <xdr:cNvPr id="31746" name="AutoShape 2"/>
          <xdr:cNvSpPr>
            <a:spLocks noChangeArrowheads="1"/>
          </xdr:cNvSpPr>
        </xdr:nvSpPr>
        <xdr:spPr bwMode="auto">
          <a:xfrm>
            <a:off x="228" y="110"/>
            <a:ext cx="945" cy="5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（１）委託量もしくは組合による処理量（ｔ/年）として組合全体量のみを把握している場合は、「一部事務組合全体の人口に占める当該自治体の人口」の割合を乗じて、当該自治体分のみの処理量を算出</a:t>
            </a:r>
            <a:endParaRPr lang="ja-JP" altLang="en-US"/>
          </a:p>
        </xdr:txBody>
      </xdr:sp>
      <xdr:sp macro="" textlink="">
        <xdr:nvSpPr>
          <xdr:cNvPr id="31747" name="AutoShape 3"/>
          <xdr:cNvSpPr>
            <a:spLocks noChangeArrowheads="1"/>
          </xdr:cNvSpPr>
        </xdr:nvSpPr>
        <xdr:spPr bwMode="auto">
          <a:xfrm>
            <a:off x="228" y="222"/>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（２）同一廃棄物種類が複数の委託区分にまたがる場合の委託区分ごとの処理量を算出</a:t>
            </a:r>
            <a:endParaRPr lang="ja-JP" altLang="en-US"/>
          </a:p>
        </xdr:txBody>
      </xdr:sp>
      <xdr:sp macro="" textlink="">
        <xdr:nvSpPr>
          <xdr:cNvPr id="31748" name="AutoShape 4"/>
          <xdr:cNvSpPr>
            <a:spLocks noChangeArrowheads="1"/>
          </xdr:cNvSpPr>
        </xdr:nvSpPr>
        <xdr:spPr bwMode="auto">
          <a:xfrm>
            <a:off x="228" y="31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（３）「委託区分別委託料総額もしくは組合負担金支払額」を「廃棄物種類ごとの処理量」の比で各廃棄物種類に配賦</a:t>
            </a:r>
            <a:endParaRPr lang="ja-JP" altLang="en-US"/>
          </a:p>
        </xdr:txBody>
      </xdr:sp>
      <xdr:sp macro="" textlink="">
        <xdr:nvSpPr>
          <xdr:cNvPr id="97607" name="AutoShape 5"/>
          <xdr:cNvSpPr>
            <a:spLocks noChangeArrowheads="1"/>
          </xdr:cNvSpPr>
        </xdr:nvSpPr>
        <xdr:spPr bwMode="auto">
          <a:xfrm>
            <a:off x="657" y="177"/>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97608" name="AutoShape 6"/>
          <xdr:cNvSpPr>
            <a:spLocks noChangeArrowheads="1"/>
          </xdr:cNvSpPr>
        </xdr:nvSpPr>
        <xdr:spPr bwMode="auto">
          <a:xfrm>
            <a:off x="657" y="270"/>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1759" name="AutoShape 15"/>
          <xdr:cNvSpPr>
            <a:spLocks noChangeArrowheads="1"/>
          </xdr:cNvSpPr>
        </xdr:nvSpPr>
        <xdr:spPr bwMode="auto">
          <a:xfrm>
            <a:off x="228" y="407"/>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（４）委託区分ごとの施設の減価償却費を算出</a:t>
            </a:r>
            <a:endParaRPr lang="ja-JP" altLang="en-US"/>
          </a:p>
        </xdr:txBody>
      </xdr:sp>
      <xdr:sp macro="" textlink="">
        <xdr:nvSpPr>
          <xdr:cNvPr id="31760" name="AutoShape 16"/>
          <xdr:cNvSpPr>
            <a:spLocks noChangeArrowheads="1"/>
          </xdr:cNvSpPr>
        </xdr:nvSpPr>
        <xdr:spPr bwMode="auto">
          <a:xfrm>
            <a:off x="228" y="500"/>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（５）委託区分ごとの対象施設の「減価償却費」をそれぞれ「廃棄物種類ごとの公設民営施設への投入量」の比で各廃棄物種類に配賦</a:t>
            </a:r>
            <a:endParaRPr lang="ja-JP" altLang="en-US"/>
          </a:p>
        </xdr:txBody>
      </xdr:sp>
      <xdr:sp macro="" textlink="">
        <xdr:nvSpPr>
          <xdr:cNvPr id="97611" name="AutoShape 17"/>
          <xdr:cNvSpPr>
            <a:spLocks noChangeArrowheads="1"/>
          </xdr:cNvSpPr>
        </xdr:nvSpPr>
        <xdr:spPr bwMode="auto">
          <a:xfrm>
            <a:off x="657" y="362"/>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97612" name="AutoShape 18"/>
          <xdr:cNvSpPr>
            <a:spLocks noChangeArrowheads="1"/>
          </xdr:cNvSpPr>
        </xdr:nvSpPr>
        <xdr:spPr bwMode="auto">
          <a:xfrm>
            <a:off x="657" y="455"/>
            <a:ext cx="87"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0</xdr:colOff>
      <xdr:row>4</xdr:row>
      <xdr:rowOff>57150</xdr:rowOff>
    </xdr:from>
    <xdr:to>
      <xdr:col>14</xdr:col>
      <xdr:colOff>133350</xdr:colOff>
      <xdr:row>11</xdr:row>
      <xdr:rowOff>0</xdr:rowOff>
    </xdr:to>
    <xdr:grpSp>
      <xdr:nvGrpSpPr>
        <xdr:cNvPr id="47421" name="Group 24"/>
        <xdr:cNvGrpSpPr>
          <a:grpSpLocks/>
        </xdr:cNvGrpSpPr>
      </xdr:nvGrpSpPr>
      <xdr:grpSpPr bwMode="auto">
        <a:xfrm>
          <a:off x="1295400" y="952500"/>
          <a:ext cx="10144125" cy="1543050"/>
          <a:chOff x="207" y="120"/>
          <a:chExt cx="945" cy="162"/>
        </a:xfrm>
      </xdr:grpSpPr>
      <xdr:sp macro="" textlink="">
        <xdr:nvSpPr>
          <xdr:cNvPr id="47116" name="AutoShape 12"/>
          <xdr:cNvSpPr>
            <a:spLocks noChangeArrowheads="1"/>
          </xdr:cNvSpPr>
        </xdr:nvSpPr>
        <xdr:spPr bwMode="auto">
          <a:xfrm>
            <a:off x="207" y="120"/>
            <a:ext cx="945" cy="58"/>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埋立処分量（ｔ/年）として組合全体量のみを把握している場合は、「一部事務組合全体の人口に占める当該自治体の人口」の割合を乗じて、当該自治体分のみの埋立処分量を算出</a:t>
            </a:r>
            <a:endParaRPr lang="ja-JP" altLang="en-US"/>
          </a:p>
        </xdr:txBody>
      </xdr:sp>
      <xdr:sp macro="" textlink="">
        <xdr:nvSpPr>
          <xdr:cNvPr id="47117" name="AutoShape 13"/>
          <xdr:cNvSpPr>
            <a:spLocks noChangeArrowheads="1"/>
          </xdr:cNvSpPr>
        </xdr:nvSpPr>
        <xdr:spPr bwMode="auto">
          <a:xfrm>
            <a:off x="207" y="245"/>
            <a:ext cx="945" cy="3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（２）埋立処分量（焼却残さ埋立量）を中間処理施設の焼却残渣を投入する最終処分施設の作業主体毎の処理量で配賦</a:t>
            </a:r>
            <a:endParaRPr lang="ja-JP" altLang="en-US"/>
          </a:p>
        </xdr:txBody>
      </xdr:sp>
      <xdr:sp macro="" textlink="">
        <xdr:nvSpPr>
          <xdr:cNvPr id="47424" name="AutoShape 15"/>
          <xdr:cNvSpPr>
            <a:spLocks noChangeArrowheads="1"/>
          </xdr:cNvSpPr>
        </xdr:nvSpPr>
        <xdr:spPr bwMode="auto">
          <a:xfrm>
            <a:off x="623" y="194"/>
            <a:ext cx="113" cy="3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2.xml><?xml version="1.0" encoding="utf-8"?>
<xdr:wsDr xmlns:xdr="http://schemas.openxmlformats.org/drawingml/2006/spreadsheetDrawing" xmlns:a="http://schemas.openxmlformats.org/drawingml/2006/main">
  <xdr:twoCellAnchor>
    <xdr:from>
      <xdr:col>3</xdr:col>
      <xdr:colOff>76200</xdr:colOff>
      <xdr:row>4</xdr:row>
      <xdr:rowOff>57150</xdr:rowOff>
    </xdr:from>
    <xdr:to>
      <xdr:col>20</xdr:col>
      <xdr:colOff>171450</xdr:colOff>
      <xdr:row>6</xdr:row>
      <xdr:rowOff>104775</xdr:rowOff>
    </xdr:to>
    <xdr:sp macro="" textlink="">
      <xdr:nvSpPr>
        <xdr:cNvPr id="34818" name="AutoShape 2"/>
        <xdr:cNvSpPr>
          <a:spLocks noChangeArrowheads="1"/>
        </xdr:cNvSpPr>
      </xdr:nvSpPr>
      <xdr:spPr bwMode="auto">
        <a:xfrm>
          <a:off x="1724025" y="952500"/>
          <a:ext cx="9001125" cy="5048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埋立処分量（ｔ/年）として組合全体量のみを把握している場合は、「一部事務組合全体の人口に占める当該自治体の人口」の割合を乗じて、当該自治体分のみの埋立処分量を算出</a:t>
          </a:r>
          <a:endParaRPr lang="ja-JP" altLang="en-US"/>
        </a:p>
      </xdr:txBody>
    </xdr:sp>
    <xdr:clientData/>
  </xdr:twoCellAnchor>
  <xdr:twoCellAnchor>
    <xdr:from>
      <xdr:col>3</xdr:col>
      <xdr:colOff>76200</xdr:colOff>
      <xdr:row>9</xdr:row>
      <xdr:rowOff>23812</xdr:rowOff>
    </xdr:from>
    <xdr:to>
      <xdr:col>20</xdr:col>
      <xdr:colOff>171450</xdr:colOff>
      <xdr:row>10</xdr:row>
      <xdr:rowOff>147637</xdr:rowOff>
    </xdr:to>
    <xdr:sp macro="" textlink="">
      <xdr:nvSpPr>
        <xdr:cNvPr id="34819" name="AutoShape 3"/>
        <xdr:cNvSpPr>
          <a:spLocks noChangeArrowheads="1"/>
        </xdr:cNvSpPr>
      </xdr:nvSpPr>
      <xdr:spPr bwMode="auto">
        <a:xfrm>
          <a:off x="1724025" y="2062162"/>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（２）同一廃棄物種類が複数の委託区分にまたがる場合の委託区分ごとの埋立処分量を算出</a:t>
          </a:r>
          <a:endParaRPr lang="ja-JP" altLang="en-US"/>
        </a:p>
      </xdr:txBody>
    </xdr:sp>
    <xdr:clientData/>
  </xdr:twoCellAnchor>
  <xdr:twoCellAnchor>
    <xdr:from>
      <xdr:col>3</xdr:col>
      <xdr:colOff>76200</xdr:colOff>
      <xdr:row>13</xdr:row>
      <xdr:rowOff>66675</xdr:rowOff>
    </xdr:from>
    <xdr:to>
      <xdr:col>20</xdr:col>
      <xdr:colOff>171450</xdr:colOff>
      <xdr:row>14</xdr:row>
      <xdr:rowOff>190500</xdr:rowOff>
    </xdr:to>
    <xdr:sp macro="" textlink="">
      <xdr:nvSpPr>
        <xdr:cNvPr id="34820" name="AutoShape 4"/>
        <xdr:cNvSpPr>
          <a:spLocks noChangeArrowheads="1"/>
        </xdr:cNvSpPr>
      </xdr:nvSpPr>
      <xdr:spPr bwMode="auto">
        <a:xfrm>
          <a:off x="1724025" y="3019425"/>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（３）「委託区分別委託料総額もしくは組合負担金支払額」を「廃棄物種類ごとの埋立処分量」の比で各廃棄物種類に配賦</a:t>
          </a:r>
          <a:endParaRPr lang="ja-JP" altLang="en-US"/>
        </a:p>
      </xdr:txBody>
    </xdr:sp>
    <xdr:clientData/>
  </xdr:twoCellAnchor>
  <xdr:twoCellAnchor>
    <xdr:from>
      <xdr:col>11</xdr:col>
      <xdr:colOff>28575</xdr:colOff>
      <xdr:row>7</xdr:row>
      <xdr:rowOff>9525</xdr:rowOff>
    </xdr:from>
    <xdr:to>
      <xdr:col>12</xdr:col>
      <xdr:colOff>219075</xdr:colOff>
      <xdr:row>8</xdr:row>
      <xdr:rowOff>114300</xdr:rowOff>
    </xdr:to>
    <xdr:sp macro="" textlink="">
      <xdr:nvSpPr>
        <xdr:cNvPr id="35191" name="AutoShape 5"/>
        <xdr:cNvSpPr>
          <a:spLocks noChangeArrowheads="1"/>
        </xdr:cNvSpPr>
      </xdr:nvSpPr>
      <xdr:spPr bwMode="auto">
        <a:xfrm>
          <a:off x="5867400" y="1590675"/>
          <a:ext cx="71437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11</xdr:col>
      <xdr:colOff>28575</xdr:colOff>
      <xdr:row>11</xdr:row>
      <xdr:rowOff>57150</xdr:rowOff>
    </xdr:from>
    <xdr:to>
      <xdr:col>12</xdr:col>
      <xdr:colOff>219075</xdr:colOff>
      <xdr:row>12</xdr:row>
      <xdr:rowOff>161925</xdr:rowOff>
    </xdr:to>
    <xdr:sp macro="" textlink="">
      <xdr:nvSpPr>
        <xdr:cNvPr id="35192" name="AutoShape 6"/>
        <xdr:cNvSpPr>
          <a:spLocks noChangeArrowheads="1"/>
        </xdr:cNvSpPr>
      </xdr:nvSpPr>
      <xdr:spPr bwMode="auto">
        <a:xfrm>
          <a:off x="5867400" y="2552700"/>
          <a:ext cx="71437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304800</xdr:colOff>
      <xdr:row>4</xdr:row>
      <xdr:rowOff>142875</xdr:rowOff>
    </xdr:from>
    <xdr:to>
      <xdr:col>18</xdr:col>
      <xdr:colOff>9525</xdr:colOff>
      <xdr:row>8</xdr:row>
      <xdr:rowOff>466725</xdr:rowOff>
    </xdr:to>
    <xdr:grpSp>
      <xdr:nvGrpSpPr>
        <xdr:cNvPr id="111643" name="Group 20"/>
        <xdr:cNvGrpSpPr>
          <a:grpSpLocks/>
        </xdr:cNvGrpSpPr>
      </xdr:nvGrpSpPr>
      <xdr:grpSpPr bwMode="auto">
        <a:xfrm>
          <a:off x="1371600" y="1038225"/>
          <a:ext cx="10067925" cy="2019300"/>
          <a:chOff x="161" y="147"/>
          <a:chExt cx="1181" cy="262"/>
        </a:xfrm>
      </xdr:grpSpPr>
      <xdr:sp macro="" textlink="">
        <xdr:nvSpPr>
          <xdr:cNvPr id="35842" name="AutoShape 2"/>
          <xdr:cNvSpPr>
            <a:spLocks noChangeArrowheads="1"/>
          </xdr:cNvSpPr>
        </xdr:nvSpPr>
        <xdr:spPr bwMode="auto">
          <a:xfrm>
            <a:off x="161" y="147"/>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（1）同一廃棄物種類が複数の施設区分にまたがる場合の施設区分ごとの埋立処分量を算出</a:t>
            </a:r>
            <a:endParaRPr lang="ja-JP" altLang="en-US"/>
          </a:p>
        </xdr:txBody>
      </xdr:sp>
      <xdr:sp macro="" textlink="">
        <xdr:nvSpPr>
          <xdr:cNvPr id="35843" name="AutoShape 3"/>
          <xdr:cNvSpPr>
            <a:spLocks noChangeArrowheads="1"/>
          </xdr:cNvSpPr>
        </xdr:nvSpPr>
        <xdr:spPr bwMode="auto">
          <a:xfrm>
            <a:off x="161" y="255"/>
            <a:ext cx="1181" cy="4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（２）施設区分ごとの減価償却費、人件費、物件費、経費を算出</a:t>
            </a:r>
            <a:endParaRPr lang="ja-JP" altLang="en-US"/>
          </a:p>
        </xdr:txBody>
      </xdr:sp>
      <xdr:sp macro="" textlink="">
        <xdr:nvSpPr>
          <xdr:cNvPr id="111646" name="AutoShape 5"/>
          <xdr:cNvSpPr>
            <a:spLocks noChangeArrowheads="1"/>
          </xdr:cNvSpPr>
        </xdr:nvSpPr>
        <xdr:spPr bwMode="auto">
          <a:xfrm>
            <a:off x="709" y="203"/>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5856" name="AutoShape 16"/>
          <xdr:cNvSpPr>
            <a:spLocks noChangeArrowheads="1"/>
          </xdr:cNvSpPr>
        </xdr:nvSpPr>
        <xdr:spPr bwMode="auto">
          <a:xfrm>
            <a:off x="161" y="363"/>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（３）施設区分ごとの「減価償却費」、「人件費」、「物件費」、「経費」をそれぞれ「廃棄物種類ごとの直営施設への埋立処分量」の比で各廃棄物種類に配賦</a:t>
            </a:r>
            <a:endParaRPr lang="ja-JP" altLang="en-US"/>
          </a:p>
        </xdr:txBody>
      </xdr:sp>
      <xdr:sp macro="" textlink="">
        <xdr:nvSpPr>
          <xdr:cNvPr id="111648" name="AutoShape 17"/>
          <xdr:cNvSpPr>
            <a:spLocks noChangeArrowheads="1"/>
          </xdr:cNvSpPr>
        </xdr:nvSpPr>
        <xdr:spPr bwMode="auto">
          <a:xfrm>
            <a:off x="709" y="311"/>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0</xdr:colOff>
      <xdr:row>4</xdr:row>
      <xdr:rowOff>209550</xdr:rowOff>
    </xdr:from>
    <xdr:to>
      <xdr:col>17</xdr:col>
      <xdr:colOff>247650</xdr:colOff>
      <xdr:row>5</xdr:row>
      <xdr:rowOff>257175</xdr:rowOff>
    </xdr:to>
    <xdr:sp macro="" textlink="">
      <xdr:nvSpPr>
        <xdr:cNvPr id="37899" name="AutoShape 11"/>
        <xdr:cNvSpPr>
          <a:spLocks noChangeArrowheads="1"/>
        </xdr:cNvSpPr>
      </xdr:nvSpPr>
      <xdr:spPr bwMode="auto">
        <a:xfrm>
          <a:off x="1362075" y="1152525"/>
          <a:ext cx="10058400" cy="33337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（１）最終処分部門の車両に係る物件費を「廃棄物種類ごとの直営施設への埋立処分量」の比で各廃棄物種類に配賦</a:t>
          </a:r>
          <a:endParaRPr lang="ja-JP" altLang="en-US"/>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333375</xdr:colOff>
      <xdr:row>4</xdr:row>
      <xdr:rowOff>114300</xdr:rowOff>
    </xdr:from>
    <xdr:to>
      <xdr:col>17</xdr:col>
      <xdr:colOff>590550</xdr:colOff>
      <xdr:row>15</xdr:row>
      <xdr:rowOff>409575</xdr:rowOff>
    </xdr:to>
    <xdr:grpSp>
      <xdr:nvGrpSpPr>
        <xdr:cNvPr id="87961" name="Group 30"/>
        <xdr:cNvGrpSpPr>
          <a:grpSpLocks/>
        </xdr:cNvGrpSpPr>
      </xdr:nvGrpSpPr>
      <xdr:grpSpPr bwMode="auto">
        <a:xfrm>
          <a:off x="1457325" y="1009650"/>
          <a:ext cx="10067925" cy="4029075"/>
          <a:chOff x="248" y="169"/>
          <a:chExt cx="1181" cy="524"/>
        </a:xfrm>
      </xdr:grpSpPr>
      <xdr:sp macro="" textlink="">
        <xdr:nvSpPr>
          <xdr:cNvPr id="36875" name="AutoShape 11"/>
          <xdr:cNvSpPr>
            <a:spLocks noChangeArrowheads="1"/>
          </xdr:cNvSpPr>
        </xdr:nvSpPr>
        <xdr:spPr bwMode="auto">
          <a:xfrm>
            <a:off x="248" y="169"/>
            <a:ext cx="1181" cy="71"/>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埋立処分量（ｔ/年）として組合全体量のみを把握している場合は、「一部事務組合全体の人口に占める当該自治体の人口」の割合を乗じて、当該自治体分のみの埋立処分量を算出</a:t>
            </a:r>
            <a:endParaRPr lang="ja-JP" altLang="en-US"/>
          </a:p>
        </xdr:txBody>
      </xdr:sp>
      <xdr:sp macro="" textlink="">
        <xdr:nvSpPr>
          <xdr:cNvPr id="36876" name="AutoShape 12"/>
          <xdr:cNvSpPr>
            <a:spLocks noChangeArrowheads="1"/>
          </xdr:cNvSpPr>
        </xdr:nvSpPr>
        <xdr:spPr bwMode="auto">
          <a:xfrm>
            <a:off x="248" y="307"/>
            <a:ext cx="1181" cy="4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（２）同一廃棄物種類が複数の委託区分にまたがる場合の委託区分ごとの埋立処分量を算出</a:t>
            </a:r>
            <a:endParaRPr lang="ja-JP" altLang="en-US"/>
          </a:p>
        </xdr:txBody>
      </xdr:sp>
      <xdr:sp macro="" textlink="">
        <xdr:nvSpPr>
          <xdr:cNvPr id="36877" name="AutoShape 13"/>
          <xdr:cNvSpPr>
            <a:spLocks noChangeArrowheads="1"/>
          </xdr:cNvSpPr>
        </xdr:nvSpPr>
        <xdr:spPr bwMode="auto">
          <a:xfrm>
            <a:off x="248" y="420"/>
            <a:ext cx="1181" cy="4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（３）「委託区分別委託料総額もしくは組合負担金支払額」を「廃棄物種類ごとの公設民営施設への埋立処分量」の比で各廃棄物種類に配賦</a:t>
            </a:r>
            <a:endParaRPr lang="ja-JP" altLang="en-US"/>
          </a:p>
        </xdr:txBody>
      </xdr:sp>
      <xdr:sp macro="" textlink="">
        <xdr:nvSpPr>
          <xdr:cNvPr id="87965" name="AutoShape 14"/>
          <xdr:cNvSpPr>
            <a:spLocks noChangeArrowheads="1"/>
          </xdr:cNvSpPr>
        </xdr:nvSpPr>
        <xdr:spPr bwMode="auto">
          <a:xfrm>
            <a:off x="790" y="252"/>
            <a:ext cx="97"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87966" name="AutoShape 15"/>
          <xdr:cNvSpPr>
            <a:spLocks noChangeArrowheads="1"/>
          </xdr:cNvSpPr>
        </xdr:nvSpPr>
        <xdr:spPr bwMode="auto">
          <a:xfrm>
            <a:off x="790" y="365"/>
            <a:ext cx="97"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6880" name="AutoShape 16"/>
          <xdr:cNvSpPr>
            <a:spLocks noChangeArrowheads="1"/>
          </xdr:cNvSpPr>
        </xdr:nvSpPr>
        <xdr:spPr bwMode="auto">
          <a:xfrm>
            <a:off x="248" y="534"/>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（４）委託区分ごとの施設の減価償却費を算出</a:t>
            </a:r>
            <a:endParaRPr lang="ja-JP" altLang="en-US"/>
          </a:p>
        </xdr:txBody>
      </xdr:sp>
      <xdr:sp macro="" textlink="">
        <xdr:nvSpPr>
          <xdr:cNvPr id="87968" name="AutoShape 18"/>
          <xdr:cNvSpPr>
            <a:spLocks noChangeArrowheads="1"/>
          </xdr:cNvSpPr>
        </xdr:nvSpPr>
        <xdr:spPr bwMode="auto">
          <a:xfrm>
            <a:off x="790" y="478"/>
            <a:ext cx="97"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6892" name="AutoShape 28"/>
          <xdr:cNvSpPr>
            <a:spLocks noChangeArrowheads="1"/>
          </xdr:cNvSpPr>
        </xdr:nvSpPr>
        <xdr:spPr bwMode="auto">
          <a:xfrm>
            <a:off x="248" y="647"/>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（５）委託区分ごとの対象施設の「減価償却費」をそれぞれ「廃棄物種類ごとの公設民営施設への埋立処分量」の比で各廃棄物種類に配賦</a:t>
            </a:r>
            <a:endParaRPr lang="ja-JP" altLang="en-US"/>
          </a:p>
        </xdr:txBody>
      </xdr:sp>
      <xdr:sp macro="" textlink="">
        <xdr:nvSpPr>
          <xdr:cNvPr id="87970" name="AutoShape 29"/>
          <xdr:cNvSpPr>
            <a:spLocks noChangeArrowheads="1"/>
          </xdr:cNvSpPr>
        </xdr:nvSpPr>
        <xdr:spPr bwMode="auto">
          <a:xfrm>
            <a:off x="790" y="591"/>
            <a:ext cx="97"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6.xml><?xml version="1.0" encoding="utf-8"?>
<xdr:wsDr xmlns:xdr="http://schemas.openxmlformats.org/drawingml/2006/spreadsheetDrawing" xmlns:a="http://schemas.openxmlformats.org/drawingml/2006/main">
  <xdr:twoCellAnchor>
    <xdr:from>
      <xdr:col>2</xdr:col>
      <xdr:colOff>0</xdr:colOff>
      <xdr:row>4</xdr:row>
      <xdr:rowOff>57150</xdr:rowOff>
    </xdr:from>
    <xdr:to>
      <xdr:col>21</xdr:col>
      <xdr:colOff>28575</xdr:colOff>
      <xdr:row>14</xdr:row>
      <xdr:rowOff>190500</xdr:rowOff>
    </xdr:to>
    <xdr:grpSp>
      <xdr:nvGrpSpPr>
        <xdr:cNvPr id="39359" name="Group 8"/>
        <xdr:cNvGrpSpPr>
          <a:grpSpLocks/>
        </xdr:cNvGrpSpPr>
      </xdr:nvGrpSpPr>
      <xdr:grpSpPr bwMode="auto">
        <a:xfrm>
          <a:off x="1123950" y="952500"/>
          <a:ext cx="9982200" cy="2419350"/>
          <a:chOff x="132" y="149"/>
          <a:chExt cx="1181" cy="317"/>
        </a:xfrm>
      </xdr:grpSpPr>
      <xdr:sp macro="" textlink="">
        <xdr:nvSpPr>
          <xdr:cNvPr id="38914" name="AutoShape 2"/>
          <xdr:cNvSpPr>
            <a:spLocks noChangeArrowheads="1"/>
          </xdr:cNvSpPr>
        </xdr:nvSpPr>
        <xdr:spPr bwMode="auto">
          <a:xfrm>
            <a:off x="132" y="149"/>
            <a:ext cx="1181" cy="71"/>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資源化投入量（ｔ/年）として組合全体量のみを把握している場合は、「一部事務組合全体の人口に占める当該自治体の人口」の割合を乗じて、当該自治体分のみの資源化投入量を算出</a:t>
            </a:r>
            <a:endParaRPr lang="ja-JP" altLang="en-US"/>
          </a:p>
        </xdr:txBody>
      </xdr:sp>
      <xdr:sp macro="" textlink="">
        <xdr:nvSpPr>
          <xdr:cNvPr id="38915" name="AutoShape 3"/>
          <xdr:cNvSpPr>
            <a:spLocks noChangeArrowheads="1"/>
          </xdr:cNvSpPr>
        </xdr:nvSpPr>
        <xdr:spPr bwMode="auto">
          <a:xfrm>
            <a:off x="132" y="298"/>
            <a:ext cx="1181" cy="4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（２）同一廃棄物種類が複数の委託区分にまたがる場合の委託区分ごとの資源化投入量を算出</a:t>
            </a:r>
            <a:endParaRPr lang="ja-JP" altLang="en-US"/>
          </a:p>
        </xdr:txBody>
      </xdr:sp>
      <xdr:sp macro="" textlink="">
        <xdr:nvSpPr>
          <xdr:cNvPr id="38916" name="AutoShape 4"/>
          <xdr:cNvSpPr>
            <a:spLocks noChangeArrowheads="1"/>
          </xdr:cNvSpPr>
        </xdr:nvSpPr>
        <xdr:spPr bwMode="auto">
          <a:xfrm>
            <a:off x="132" y="420"/>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（３）「委託区分別委託料総額もしくは組合負担金支払額」を「廃棄物種類ごとの資源化投入量」の比で各廃棄物種類に配賦</a:t>
            </a:r>
            <a:endParaRPr lang="ja-JP" altLang="en-US"/>
          </a:p>
        </xdr:txBody>
      </xdr:sp>
      <xdr:sp macro="" textlink="">
        <xdr:nvSpPr>
          <xdr:cNvPr id="39363" name="AutoShape 5"/>
          <xdr:cNvSpPr>
            <a:spLocks noChangeArrowheads="1"/>
          </xdr:cNvSpPr>
        </xdr:nvSpPr>
        <xdr:spPr bwMode="auto">
          <a:xfrm>
            <a:off x="680" y="237"/>
            <a:ext cx="85" cy="4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9364" name="AutoShape 6"/>
          <xdr:cNvSpPr>
            <a:spLocks noChangeArrowheads="1"/>
          </xdr:cNvSpPr>
        </xdr:nvSpPr>
        <xdr:spPr bwMode="auto">
          <a:xfrm>
            <a:off x="680" y="360"/>
            <a:ext cx="85" cy="43"/>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7.xml><?xml version="1.0" encoding="utf-8"?>
<xdr:wsDr xmlns:xdr="http://schemas.openxmlformats.org/drawingml/2006/spreadsheetDrawing" xmlns:a="http://schemas.openxmlformats.org/drawingml/2006/main">
  <xdr:twoCellAnchor>
    <xdr:from>
      <xdr:col>3</xdr:col>
      <xdr:colOff>180975</xdr:colOff>
      <xdr:row>4</xdr:row>
      <xdr:rowOff>66675</xdr:rowOff>
    </xdr:from>
    <xdr:to>
      <xdr:col>18</xdr:col>
      <xdr:colOff>19050</xdr:colOff>
      <xdr:row>8</xdr:row>
      <xdr:rowOff>314325</xdr:rowOff>
    </xdr:to>
    <xdr:grpSp>
      <xdr:nvGrpSpPr>
        <xdr:cNvPr id="40683" name="Group 12"/>
        <xdr:cNvGrpSpPr>
          <a:grpSpLocks/>
        </xdr:cNvGrpSpPr>
      </xdr:nvGrpSpPr>
      <xdr:grpSpPr bwMode="auto">
        <a:xfrm>
          <a:off x="1952625" y="962025"/>
          <a:ext cx="9696450" cy="2266950"/>
          <a:chOff x="230" y="137"/>
          <a:chExt cx="1181" cy="296"/>
        </a:xfrm>
      </xdr:grpSpPr>
      <xdr:sp macro="" textlink="">
        <xdr:nvSpPr>
          <xdr:cNvPr id="39938" name="AutoShape 2"/>
          <xdr:cNvSpPr>
            <a:spLocks noChangeArrowheads="1"/>
          </xdr:cNvSpPr>
        </xdr:nvSpPr>
        <xdr:spPr bwMode="auto">
          <a:xfrm>
            <a:off x="230" y="137"/>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（1）同一廃棄物種類が複数の資源化ラインにまたがる場合の資源化ラインごとの資源化投入量を算出</a:t>
            </a:r>
            <a:endParaRPr lang="ja-JP" altLang="en-US"/>
          </a:p>
        </xdr:txBody>
      </xdr:sp>
      <xdr:sp macro="" textlink="">
        <xdr:nvSpPr>
          <xdr:cNvPr id="39939" name="AutoShape 3"/>
          <xdr:cNvSpPr>
            <a:spLocks noChangeArrowheads="1"/>
          </xdr:cNvSpPr>
        </xdr:nvSpPr>
        <xdr:spPr bwMode="auto">
          <a:xfrm>
            <a:off x="230" y="263"/>
            <a:ext cx="1181" cy="4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（２）資源化ラインごとの減価償却費、人件費、物件費、経費を算出</a:t>
            </a:r>
            <a:endParaRPr lang="ja-JP" altLang="en-US"/>
          </a:p>
        </xdr:txBody>
      </xdr:sp>
      <xdr:sp macro="" textlink="">
        <xdr:nvSpPr>
          <xdr:cNvPr id="40686" name="AutoShape 4"/>
          <xdr:cNvSpPr>
            <a:spLocks noChangeArrowheads="1"/>
          </xdr:cNvSpPr>
        </xdr:nvSpPr>
        <xdr:spPr bwMode="auto">
          <a:xfrm>
            <a:off x="770" y="200"/>
            <a:ext cx="102"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39946" name="AutoShape 10"/>
          <xdr:cNvSpPr>
            <a:spLocks noChangeArrowheads="1"/>
          </xdr:cNvSpPr>
        </xdr:nvSpPr>
        <xdr:spPr bwMode="auto">
          <a:xfrm>
            <a:off x="230" y="387"/>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（３）資源化ラインごとの「減価償却費」、「人件費」、「物件費」、「経費」をそれぞれ「廃棄物種類ごとの直営施設への資源化投入量」の比で各廃棄物種類に配賦</a:t>
            </a:r>
            <a:endParaRPr lang="ja-JP" altLang="en-US"/>
          </a:p>
        </xdr:txBody>
      </xdr:sp>
      <xdr:sp macro="" textlink="">
        <xdr:nvSpPr>
          <xdr:cNvPr id="40688" name="AutoShape 11"/>
          <xdr:cNvSpPr>
            <a:spLocks noChangeArrowheads="1"/>
          </xdr:cNvSpPr>
        </xdr:nvSpPr>
        <xdr:spPr bwMode="auto">
          <a:xfrm>
            <a:off x="770" y="326"/>
            <a:ext cx="102" cy="44"/>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28.xml><?xml version="1.0" encoding="utf-8"?>
<xdr:wsDr xmlns:xdr="http://schemas.openxmlformats.org/drawingml/2006/spreadsheetDrawing" xmlns:a="http://schemas.openxmlformats.org/drawingml/2006/main">
  <xdr:twoCellAnchor>
    <xdr:from>
      <xdr:col>2</xdr:col>
      <xdr:colOff>228600</xdr:colOff>
      <xdr:row>4</xdr:row>
      <xdr:rowOff>85725</xdr:rowOff>
    </xdr:from>
    <xdr:to>
      <xdr:col>17</xdr:col>
      <xdr:colOff>476250</xdr:colOff>
      <xdr:row>5</xdr:row>
      <xdr:rowOff>142875</xdr:rowOff>
    </xdr:to>
    <xdr:sp macro="" textlink="">
      <xdr:nvSpPr>
        <xdr:cNvPr id="41994" name="AutoShape 10"/>
        <xdr:cNvSpPr>
          <a:spLocks noChangeArrowheads="1"/>
        </xdr:cNvSpPr>
      </xdr:nvSpPr>
      <xdr:spPr bwMode="auto">
        <a:xfrm>
          <a:off x="1590675" y="981075"/>
          <a:ext cx="10058400" cy="3429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（１）資源化部門の車両に係る物件費を「廃棄物種類ごとの直営施設への資源化投入量」の比で各廃棄物種類に配賦</a:t>
          </a:r>
          <a:endParaRPr lang="ja-JP" altLang="en-US"/>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647700</xdr:colOff>
      <xdr:row>4</xdr:row>
      <xdr:rowOff>114300</xdr:rowOff>
    </xdr:from>
    <xdr:to>
      <xdr:col>18</xdr:col>
      <xdr:colOff>257175</xdr:colOff>
      <xdr:row>16</xdr:row>
      <xdr:rowOff>133350</xdr:rowOff>
    </xdr:to>
    <xdr:grpSp>
      <xdr:nvGrpSpPr>
        <xdr:cNvPr id="91754" name="Group 23"/>
        <xdr:cNvGrpSpPr>
          <a:grpSpLocks/>
        </xdr:cNvGrpSpPr>
      </xdr:nvGrpSpPr>
      <xdr:grpSpPr bwMode="auto">
        <a:xfrm>
          <a:off x="1771650" y="1009650"/>
          <a:ext cx="10067925" cy="4333875"/>
          <a:chOff x="245" y="137"/>
          <a:chExt cx="1181" cy="563"/>
        </a:xfrm>
      </xdr:grpSpPr>
      <xdr:sp macro="" textlink="">
        <xdr:nvSpPr>
          <xdr:cNvPr id="40970" name="AutoShape 10"/>
          <xdr:cNvSpPr>
            <a:spLocks noChangeArrowheads="1"/>
          </xdr:cNvSpPr>
        </xdr:nvSpPr>
        <xdr:spPr bwMode="auto">
          <a:xfrm>
            <a:off x="245" y="137"/>
            <a:ext cx="1181" cy="61"/>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委託量もしくは組合による資源化量（ｔ/年）として組合全体量のみを把握している場合は、「一部事務組合全体の人口に占める当該自治体の人口」の割合を乗じて、当該自治体分のみの資源化量を算出</a:t>
            </a:r>
            <a:endParaRPr lang="ja-JP" altLang="en-US"/>
          </a:p>
        </xdr:txBody>
      </xdr:sp>
      <xdr:sp macro="" textlink="">
        <xdr:nvSpPr>
          <xdr:cNvPr id="40971" name="AutoShape 11"/>
          <xdr:cNvSpPr>
            <a:spLocks noChangeArrowheads="1"/>
          </xdr:cNvSpPr>
        </xdr:nvSpPr>
        <xdr:spPr bwMode="auto">
          <a:xfrm>
            <a:off x="245" y="277"/>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（２）同一廃棄物種類が複数の委託区分にまたがる場合の委託区分ごとの資源化量を算出</a:t>
            </a:r>
            <a:endParaRPr lang="ja-JP" altLang="en-US"/>
          </a:p>
        </xdr:txBody>
      </xdr:sp>
      <xdr:sp macro="" textlink="">
        <xdr:nvSpPr>
          <xdr:cNvPr id="40972" name="AutoShape 12"/>
          <xdr:cNvSpPr>
            <a:spLocks noChangeArrowheads="1"/>
          </xdr:cNvSpPr>
        </xdr:nvSpPr>
        <xdr:spPr bwMode="auto">
          <a:xfrm>
            <a:off x="245" y="403"/>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（３）「委託区分別委託料総額もしくは組合負担金支払額」を「廃棄物種類ごとの公設民営施設への資源化投入量」の比で各廃棄物種類に配賦</a:t>
            </a:r>
            <a:endParaRPr lang="ja-JP" altLang="en-US"/>
          </a:p>
        </xdr:txBody>
      </xdr:sp>
      <xdr:sp macro="" textlink="">
        <xdr:nvSpPr>
          <xdr:cNvPr id="91758" name="AutoShape 13"/>
          <xdr:cNvSpPr>
            <a:spLocks noChangeArrowheads="1"/>
          </xdr:cNvSpPr>
        </xdr:nvSpPr>
        <xdr:spPr bwMode="auto">
          <a:xfrm>
            <a:off x="793" y="217"/>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91759" name="AutoShape 14"/>
          <xdr:cNvSpPr>
            <a:spLocks noChangeArrowheads="1"/>
          </xdr:cNvSpPr>
        </xdr:nvSpPr>
        <xdr:spPr bwMode="auto">
          <a:xfrm>
            <a:off x="793" y="342"/>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40975" name="AutoShape 15"/>
          <xdr:cNvSpPr>
            <a:spLocks noChangeArrowheads="1"/>
          </xdr:cNvSpPr>
        </xdr:nvSpPr>
        <xdr:spPr bwMode="auto">
          <a:xfrm>
            <a:off x="245" y="528"/>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（４）委託区分ごとの施設の減価償却費を算出</a:t>
            </a:r>
            <a:endParaRPr lang="ja-JP" altLang="en-US"/>
          </a:p>
        </xdr:txBody>
      </xdr:sp>
      <xdr:sp macro="" textlink="">
        <xdr:nvSpPr>
          <xdr:cNvPr id="91761" name="AutoShape 16"/>
          <xdr:cNvSpPr>
            <a:spLocks noChangeArrowheads="1"/>
          </xdr:cNvSpPr>
        </xdr:nvSpPr>
        <xdr:spPr bwMode="auto">
          <a:xfrm>
            <a:off x="793" y="468"/>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40981" name="AutoShape 21"/>
          <xdr:cNvSpPr>
            <a:spLocks noChangeArrowheads="1"/>
          </xdr:cNvSpPr>
        </xdr:nvSpPr>
        <xdr:spPr bwMode="auto">
          <a:xfrm>
            <a:off x="245" y="654"/>
            <a:ext cx="1181" cy="46"/>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（５）委託区分ごとの対象施設の「減価償却費」をそれぞれ「廃棄物種類ごとの公設民営施設への資源化投入量」の比で各廃棄物種類に配賦</a:t>
            </a:r>
            <a:endParaRPr lang="ja-JP" altLang="en-US"/>
          </a:p>
        </xdr:txBody>
      </xdr:sp>
      <xdr:sp macro="" textlink="">
        <xdr:nvSpPr>
          <xdr:cNvPr id="91763" name="AutoShape 22"/>
          <xdr:cNvSpPr>
            <a:spLocks noChangeArrowheads="1"/>
          </xdr:cNvSpPr>
        </xdr:nvSpPr>
        <xdr:spPr bwMode="auto">
          <a:xfrm>
            <a:off x="793" y="593"/>
            <a:ext cx="84" cy="42"/>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clientData/>
  </xdr:twoCellAnchor>
</xdr:wsDr>
</file>

<file path=xl/drawings/drawing30.xml><?xml version="1.0" encoding="utf-8"?>
<xdr:wsDr xmlns:xdr="http://schemas.openxmlformats.org/drawingml/2006/spreadsheetDrawing" xmlns:a="http://schemas.openxmlformats.org/drawingml/2006/main">
  <xdr:twoCellAnchor>
    <xdr:from>
      <xdr:col>3</xdr:col>
      <xdr:colOff>28575</xdr:colOff>
      <xdr:row>3</xdr:row>
      <xdr:rowOff>152400</xdr:rowOff>
    </xdr:from>
    <xdr:to>
      <xdr:col>19</xdr:col>
      <xdr:colOff>266700</xdr:colOff>
      <xdr:row>5</xdr:row>
      <xdr:rowOff>28575</xdr:rowOff>
    </xdr:to>
    <xdr:sp macro="" textlink="">
      <xdr:nvSpPr>
        <xdr:cNvPr id="18459" name="AutoShape 27"/>
        <xdr:cNvSpPr>
          <a:spLocks noChangeArrowheads="1"/>
        </xdr:cNvSpPr>
      </xdr:nvSpPr>
      <xdr:spPr bwMode="auto">
        <a:xfrm>
          <a:off x="1809750" y="866775"/>
          <a:ext cx="9991725" cy="2381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（１）管理部門の施設に係る費用を「廃棄物種類ごとの作業部門費用」の比で各廃棄物種類に配賦</a:t>
          </a:r>
          <a:endParaRPr lang="ja-JP" altLang="en-US"/>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876300</xdr:colOff>
      <xdr:row>4</xdr:row>
      <xdr:rowOff>114300</xdr:rowOff>
    </xdr:from>
    <xdr:to>
      <xdr:col>17</xdr:col>
      <xdr:colOff>180975</xdr:colOff>
      <xdr:row>5</xdr:row>
      <xdr:rowOff>228600</xdr:rowOff>
    </xdr:to>
    <xdr:sp macro="" textlink="">
      <xdr:nvSpPr>
        <xdr:cNvPr id="48138" name="AutoShape 10"/>
        <xdr:cNvSpPr>
          <a:spLocks noChangeArrowheads="1"/>
        </xdr:cNvSpPr>
      </xdr:nvSpPr>
      <xdr:spPr bwMode="auto">
        <a:xfrm>
          <a:off x="1295400" y="1009650"/>
          <a:ext cx="10058400" cy="4000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（１）管理部門の車両に係る物件費を「廃棄物種類ごとの作業部門費用」の比で各廃棄物種類に配賦</a:t>
          </a:r>
          <a:endParaRPr lang="ja-JP" altLang="en-US"/>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2</xdr:col>
      <xdr:colOff>495300</xdr:colOff>
      <xdr:row>3</xdr:row>
      <xdr:rowOff>133350</xdr:rowOff>
    </xdr:from>
    <xdr:to>
      <xdr:col>16</xdr:col>
      <xdr:colOff>676275</xdr:colOff>
      <xdr:row>5</xdr:row>
      <xdr:rowOff>278625</xdr:rowOff>
    </xdr:to>
    <xdr:sp macro="" textlink="">
      <xdr:nvSpPr>
        <xdr:cNvPr id="43018" name="AutoShape 10"/>
        <xdr:cNvSpPr>
          <a:spLocks noChangeArrowheads="1"/>
        </xdr:cNvSpPr>
      </xdr:nvSpPr>
      <xdr:spPr bwMode="auto">
        <a:xfrm>
          <a:off x="1933575" y="847725"/>
          <a:ext cx="10801350" cy="6120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１）収集運搬部門の共通的物件費を「人件費、車両に係る物件費、施設に係る物件費、車両・施設以外に係る物件費のうち特定の一般廃棄物種類に係る物件費の合計金額」の比で、中間処理・最終処分・資源化部門の共通敵物件費を「人件費、施設に物件費、車両に係る物件費の合計金額」の比で、管理部門の共通的物件費を作業部門費用合計の比で各廃棄物種類に配賦</a:t>
          </a:r>
          <a:endParaRPr lang="ja-JP" altLang="en-US"/>
        </a:p>
      </xdr:txBody>
    </xdr:sp>
    <xdr:clientData/>
  </xdr:twoCellAnchor>
  <xdr:twoCellAnchor>
    <xdr:from>
      <xdr:col>2</xdr:col>
      <xdr:colOff>495300</xdr:colOff>
      <xdr:row>7</xdr:row>
      <xdr:rowOff>209550</xdr:rowOff>
    </xdr:from>
    <xdr:to>
      <xdr:col>16</xdr:col>
      <xdr:colOff>676275</xdr:colOff>
      <xdr:row>9</xdr:row>
      <xdr:rowOff>70050</xdr:rowOff>
    </xdr:to>
    <xdr:sp macro="" textlink="">
      <xdr:nvSpPr>
        <xdr:cNvPr id="43027" name="AutoShape 19"/>
        <xdr:cNvSpPr>
          <a:spLocks noChangeArrowheads="1"/>
        </xdr:cNvSpPr>
      </xdr:nvSpPr>
      <xdr:spPr bwMode="auto">
        <a:xfrm>
          <a:off x="1933575" y="1962150"/>
          <a:ext cx="10801350" cy="4320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２）収集運搬・中間処理・最終処分・資源化部門の一般廃棄物種類全般に係る経費を「人件費、物件費（委託料もしくは組合負担金を除く）の合計金額」の比で、管理部門の一般廃棄物種類全般に係る経費を「作業部門費用合計＋対象廃棄物種類の管理部門共通的物件費」の比で各廃棄物種類に配賦</a:t>
          </a:r>
          <a:endParaRPr lang="ja-JP" altLang="en-US"/>
        </a:p>
      </xdr:txBody>
    </xdr:sp>
    <xdr:clientData/>
  </xdr:twoCellAnchor>
  <xdr:twoCellAnchor>
    <xdr:from>
      <xdr:col>8</xdr:col>
      <xdr:colOff>647700</xdr:colOff>
      <xdr:row>6</xdr:row>
      <xdr:rowOff>76200</xdr:rowOff>
    </xdr:from>
    <xdr:to>
      <xdr:col>10</xdr:col>
      <xdr:colOff>47625</xdr:colOff>
      <xdr:row>7</xdr:row>
      <xdr:rowOff>123825</xdr:rowOff>
    </xdr:to>
    <xdr:sp macro="" textlink="">
      <xdr:nvSpPr>
        <xdr:cNvPr id="84847" name="AutoShape 20"/>
        <xdr:cNvSpPr>
          <a:spLocks noChangeArrowheads="1"/>
        </xdr:cNvSpPr>
      </xdr:nvSpPr>
      <xdr:spPr bwMode="auto">
        <a:xfrm>
          <a:off x="6915150" y="1543050"/>
          <a:ext cx="8477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371475</xdr:colOff>
      <xdr:row>3</xdr:row>
      <xdr:rowOff>152399</xdr:rowOff>
    </xdr:from>
    <xdr:to>
      <xdr:col>20</xdr:col>
      <xdr:colOff>0</xdr:colOff>
      <xdr:row>5</xdr:row>
      <xdr:rowOff>47999</xdr:rowOff>
    </xdr:to>
    <xdr:sp macro="" textlink="">
      <xdr:nvSpPr>
        <xdr:cNvPr id="23554" name="AutoShape 2"/>
        <xdr:cNvSpPr>
          <a:spLocks noChangeArrowheads="1"/>
        </xdr:cNvSpPr>
      </xdr:nvSpPr>
      <xdr:spPr bwMode="auto">
        <a:xfrm>
          <a:off x="790575" y="781049"/>
          <a:ext cx="1083945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（１）同一廃棄物種類が複数の有料化実施区分にまたがる場合の有料化実施区分ごとの費用を算出</a:t>
          </a:r>
          <a:endParaRPr lang="ja-JP" altLang="en-US"/>
        </a:p>
      </xdr:txBody>
    </xdr:sp>
    <xdr:clientData/>
  </xdr:twoCellAnchor>
  <xdr:twoCellAnchor>
    <xdr:from>
      <xdr:col>1</xdr:col>
      <xdr:colOff>371475</xdr:colOff>
      <xdr:row>7</xdr:row>
      <xdr:rowOff>95250</xdr:rowOff>
    </xdr:from>
    <xdr:to>
      <xdr:col>20</xdr:col>
      <xdr:colOff>0</xdr:colOff>
      <xdr:row>8</xdr:row>
      <xdr:rowOff>219450</xdr:rowOff>
    </xdr:to>
    <xdr:sp macro="" textlink="">
      <xdr:nvSpPr>
        <xdr:cNvPr id="23555" name="AutoShape 3"/>
        <xdr:cNvSpPr>
          <a:spLocks noChangeArrowheads="1"/>
        </xdr:cNvSpPr>
      </xdr:nvSpPr>
      <xdr:spPr bwMode="auto">
        <a:xfrm>
          <a:off x="790575" y="1638300"/>
          <a:ext cx="1083945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（２）有料化実施区分・廃棄物種類ごとの「指定袋やシール等の販売に係る費用」を算出</a:t>
          </a:r>
          <a:endParaRPr lang="ja-JP" altLang="en-US"/>
        </a:p>
      </xdr:txBody>
    </xdr:sp>
    <xdr:clientData/>
  </xdr:twoCellAnchor>
  <xdr:twoCellAnchor>
    <xdr:from>
      <xdr:col>1</xdr:col>
      <xdr:colOff>371475</xdr:colOff>
      <xdr:row>11</xdr:row>
      <xdr:rowOff>38100</xdr:rowOff>
    </xdr:from>
    <xdr:to>
      <xdr:col>20</xdr:col>
      <xdr:colOff>0</xdr:colOff>
      <xdr:row>12</xdr:row>
      <xdr:rowOff>162300</xdr:rowOff>
    </xdr:to>
    <xdr:sp macro="" textlink="">
      <xdr:nvSpPr>
        <xdr:cNvPr id="23556" name="AutoShape 4"/>
        <xdr:cNvSpPr>
          <a:spLocks noChangeArrowheads="1"/>
        </xdr:cNvSpPr>
      </xdr:nvSpPr>
      <xdr:spPr bwMode="auto">
        <a:xfrm>
          <a:off x="790575" y="2495550"/>
          <a:ext cx="1083945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（３）「指定袋やシール等の販売に係る費用」及び「指定袋やシール等の販売による収益」を「廃棄物種類ごとの費用」の比で各廃棄物種類に配賦</a:t>
          </a:r>
          <a:endParaRPr lang="ja-JP" altLang="en-US"/>
        </a:p>
      </xdr:txBody>
    </xdr:sp>
    <xdr:clientData/>
  </xdr:twoCellAnchor>
  <xdr:twoCellAnchor>
    <xdr:from>
      <xdr:col>9</xdr:col>
      <xdr:colOff>466725</xdr:colOff>
      <xdr:row>5</xdr:row>
      <xdr:rowOff>133350</xdr:rowOff>
    </xdr:from>
    <xdr:to>
      <xdr:col>11</xdr:col>
      <xdr:colOff>133350</xdr:colOff>
      <xdr:row>7</xdr:row>
      <xdr:rowOff>9525</xdr:rowOff>
    </xdr:to>
    <xdr:sp macro="" textlink="">
      <xdr:nvSpPr>
        <xdr:cNvPr id="24001" name="AutoShape 5"/>
        <xdr:cNvSpPr>
          <a:spLocks noChangeArrowheads="1"/>
        </xdr:cNvSpPr>
      </xdr:nvSpPr>
      <xdr:spPr bwMode="auto">
        <a:xfrm>
          <a:off x="5810250" y="121920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9</xdr:col>
      <xdr:colOff>466725</xdr:colOff>
      <xdr:row>9</xdr:row>
      <xdr:rowOff>76200</xdr:rowOff>
    </xdr:from>
    <xdr:to>
      <xdr:col>11</xdr:col>
      <xdr:colOff>133350</xdr:colOff>
      <xdr:row>10</xdr:row>
      <xdr:rowOff>180975</xdr:rowOff>
    </xdr:to>
    <xdr:sp macro="" textlink="">
      <xdr:nvSpPr>
        <xdr:cNvPr id="24002" name="AutoShape 6"/>
        <xdr:cNvSpPr>
          <a:spLocks noChangeArrowheads="1"/>
        </xdr:cNvSpPr>
      </xdr:nvSpPr>
      <xdr:spPr bwMode="auto">
        <a:xfrm>
          <a:off x="5810250" y="207645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371475</xdr:colOff>
      <xdr:row>3</xdr:row>
      <xdr:rowOff>152399</xdr:rowOff>
    </xdr:from>
    <xdr:to>
      <xdr:col>20</xdr:col>
      <xdr:colOff>112950</xdr:colOff>
      <xdr:row>5</xdr:row>
      <xdr:rowOff>47999</xdr:rowOff>
    </xdr:to>
    <xdr:sp macro="" textlink="">
      <xdr:nvSpPr>
        <xdr:cNvPr id="24578" name="AutoShape 2"/>
        <xdr:cNvSpPr>
          <a:spLocks noChangeArrowheads="1"/>
        </xdr:cNvSpPr>
      </xdr:nvSpPr>
      <xdr:spPr bwMode="auto">
        <a:xfrm>
          <a:off x="790575" y="781049"/>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（１）同一廃棄物種類が複数の手数料収入区分にまたがる場合の手数料収入区分ごとの自己収入を算出</a:t>
          </a:r>
          <a:endParaRPr lang="ja-JP" altLang="en-US"/>
        </a:p>
      </xdr:txBody>
    </xdr:sp>
    <xdr:clientData/>
  </xdr:twoCellAnchor>
  <xdr:twoCellAnchor>
    <xdr:from>
      <xdr:col>1</xdr:col>
      <xdr:colOff>371475</xdr:colOff>
      <xdr:row>7</xdr:row>
      <xdr:rowOff>95250</xdr:rowOff>
    </xdr:from>
    <xdr:to>
      <xdr:col>20</xdr:col>
      <xdr:colOff>112950</xdr:colOff>
      <xdr:row>8</xdr:row>
      <xdr:rowOff>219450</xdr:rowOff>
    </xdr:to>
    <xdr:sp macro="" textlink="">
      <xdr:nvSpPr>
        <xdr:cNvPr id="24579" name="AutoShape 3"/>
        <xdr:cNvSpPr>
          <a:spLocks noChangeArrowheads="1"/>
        </xdr:cNvSpPr>
      </xdr:nvSpPr>
      <xdr:spPr bwMode="auto">
        <a:xfrm>
          <a:off x="790575" y="163830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（２）手数料収入区分・廃棄物種類ごとの自己収入を算出</a:t>
          </a:r>
          <a:endParaRPr lang="ja-JP" altLang="en-US"/>
        </a:p>
      </xdr:txBody>
    </xdr:sp>
    <xdr:clientData/>
  </xdr:twoCellAnchor>
  <xdr:twoCellAnchor>
    <xdr:from>
      <xdr:col>1</xdr:col>
      <xdr:colOff>371475</xdr:colOff>
      <xdr:row>11</xdr:row>
      <xdr:rowOff>38100</xdr:rowOff>
    </xdr:from>
    <xdr:to>
      <xdr:col>20</xdr:col>
      <xdr:colOff>112950</xdr:colOff>
      <xdr:row>12</xdr:row>
      <xdr:rowOff>162300</xdr:rowOff>
    </xdr:to>
    <xdr:sp macro="" textlink="">
      <xdr:nvSpPr>
        <xdr:cNvPr id="24580" name="AutoShape 4"/>
        <xdr:cNvSpPr>
          <a:spLocks noChangeArrowheads="1"/>
        </xdr:cNvSpPr>
      </xdr:nvSpPr>
      <xdr:spPr bwMode="auto">
        <a:xfrm>
          <a:off x="790575" y="249555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（３）「自己収入」を「廃棄物種類ごとの費用」の比で各廃棄物種類に配賦</a:t>
          </a:r>
          <a:endParaRPr lang="ja-JP" altLang="en-US"/>
        </a:p>
      </xdr:txBody>
    </xdr:sp>
    <xdr:clientData/>
  </xdr:twoCellAnchor>
  <xdr:twoCellAnchor>
    <xdr:from>
      <xdr:col>10</xdr:col>
      <xdr:colOff>19050</xdr:colOff>
      <xdr:row>5</xdr:row>
      <xdr:rowOff>133350</xdr:rowOff>
    </xdr:from>
    <xdr:to>
      <xdr:col>11</xdr:col>
      <xdr:colOff>257175</xdr:colOff>
      <xdr:row>7</xdr:row>
      <xdr:rowOff>9525</xdr:rowOff>
    </xdr:to>
    <xdr:sp macro="" textlink="">
      <xdr:nvSpPr>
        <xdr:cNvPr id="25026" name="AutoShape 5"/>
        <xdr:cNvSpPr>
          <a:spLocks noChangeArrowheads="1"/>
        </xdr:cNvSpPr>
      </xdr:nvSpPr>
      <xdr:spPr bwMode="auto">
        <a:xfrm>
          <a:off x="5781675" y="121920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19050</xdr:colOff>
      <xdr:row>9</xdr:row>
      <xdr:rowOff>76200</xdr:rowOff>
    </xdr:from>
    <xdr:to>
      <xdr:col>11</xdr:col>
      <xdr:colOff>257175</xdr:colOff>
      <xdr:row>10</xdr:row>
      <xdr:rowOff>180975</xdr:rowOff>
    </xdr:to>
    <xdr:sp macro="" textlink="">
      <xdr:nvSpPr>
        <xdr:cNvPr id="25027" name="AutoShape 6"/>
        <xdr:cNvSpPr>
          <a:spLocks noChangeArrowheads="1"/>
        </xdr:cNvSpPr>
      </xdr:nvSpPr>
      <xdr:spPr bwMode="auto">
        <a:xfrm>
          <a:off x="5781675" y="207645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1</xdr:col>
      <xdr:colOff>371475</xdr:colOff>
      <xdr:row>3</xdr:row>
      <xdr:rowOff>152399</xdr:rowOff>
    </xdr:from>
    <xdr:to>
      <xdr:col>20</xdr:col>
      <xdr:colOff>493950</xdr:colOff>
      <xdr:row>5</xdr:row>
      <xdr:rowOff>47999</xdr:rowOff>
    </xdr:to>
    <xdr:sp macro="" textlink="">
      <xdr:nvSpPr>
        <xdr:cNvPr id="25602" name="AutoShape 2"/>
        <xdr:cNvSpPr>
          <a:spLocks noChangeArrowheads="1"/>
        </xdr:cNvSpPr>
      </xdr:nvSpPr>
      <xdr:spPr bwMode="auto">
        <a:xfrm>
          <a:off x="790575" y="781049"/>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（１）同一廃棄物種類が複数の直接搬入ごみ手数料収入区分にまたがる場合の手数料収入区分ごとの自己収入を算出</a:t>
          </a:r>
          <a:endParaRPr lang="ja-JP" altLang="en-US"/>
        </a:p>
      </xdr:txBody>
    </xdr:sp>
    <xdr:clientData/>
  </xdr:twoCellAnchor>
  <xdr:twoCellAnchor>
    <xdr:from>
      <xdr:col>1</xdr:col>
      <xdr:colOff>371475</xdr:colOff>
      <xdr:row>7</xdr:row>
      <xdr:rowOff>95250</xdr:rowOff>
    </xdr:from>
    <xdr:to>
      <xdr:col>20</xdr:col>
      <xdr:colOff>493950</xdr:colOff>
      <xdr:row>8</xdr:row>
      <xdr:rowOff>219450</xdr:rowOff>
    </xdr:to>
    <xdr:sp macro="" textlink="">
      <xdr:nvSpPr>
        <xdr:cNvPr id="25603" name="AutoShape 3"/>
        <xdr:cNvSpPr>
          <a:spLocks noChangeArrowheads="1"/>
        </xdr:cNvSpPr>
      </xdr:nvSpPr>
      <xdr:spPr bwMode="auto">
        <a:xfrm>
          <a:off x="790575" y="163830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（２）手数料収入区分・廃棄物種類ごとの自己収入を算出</a:t>
          </a:r>
          <a:endParaRPr lang="ja-JP" altLang="en-US"/>
        </a:p>
      </xdr:txBody>
    </xdr:sp>
    <xdr:clientData/>
  </xdr:twoCellAnchor>
  <xdr:twoCellAnchor>
    <xdr:from>
      <xdr:col>1</xdr:col>
      <xdr:colOff>371475</xdr:colOff>
      <xdr:row>11</xdr:row>
      <xdr:rowOff>38100</xdr:rowOff>
    </xdr:from>
    <xdr:to>
      <xdr:col>20</xdr:col>
      <xdr:colOff>493950</xdr:colOff>
      <xdr:row>12</xdr:row>
      <xdr:rowOff>162300</xdr:rowOff>
    </xdr:to>
    <xdr:sp macro="" textlink="">
      <xdr:nvSpPr>
        <xdr:cNvPr id="25604" name="AutoShape 4"/>
        <xdr:cNvSpPr>
          <a:spLocks noChangeArrowheads="1"/>
        </xdr:cNvSpPr>
      </xdr:nvSpPr>
      <xdr:spPr bwMode="auto">
        <a:xfrm>
          <a:off x="790575" y="249555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（３）「自己収入」を「廃棄物種類ごとの費用」の比で各廃棄物種類に配賦</a:t>
          </a:r>
          <a:endParaRPr lang="ja-JP" altLang="en-US"/>
        </a:p>
      </xdr:txBody>
    </xdr:sp>
    <xdr:clientData/>
  </xdr:twoCellAnchor>
  <xdr:twoCellAnchor>
    <xdr:from>
      <xdr:col>10</xdr:col>
      <xdr:colOff>314325</xdr:colOff>
      <xdr:row>5</xdr:row>
      <xdr:rowOff>133350</xdr:rowOff>
    </xdr:from>
    <xdr:to>
      <xdr:col>11</xdr:col>
      <xdr:colOff>542925</xdr:colOff>
      <xdr:row>7</xdr:row>
      <xdr:rowOff>9525</xdr:rowOff>
    </xdr:to>
    <xdr:sp macro="" textlink="">
      <xdr:nvSpPr>
        <xdr:cNvPr id="26049" name="AutoShape 5"/>
        <xdr:cNvSpPr>
          <a:spLocks noChangeArrowheads="1"/>
        </xdr:cNvSpPr>
      </xdr:nvSpPr>
      <xdr:spPr bwMode="auto">
        <a:xfrm>
          <a:off x="5791200" y="1219200"/>
          <a:ext cx="79057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314325</xdr:colOff>
      <xdr:row>9</xdr:row>
      <xdr:rowOff>76200</xdr:rowOff>
    </xdr:from>
    <xdr:to>
      <xdr:col>11</xdr:col>
      <xdr:colOff>542925</xdr:colOff>
      <xdr:row>10</xdr:row>
      <xdr:rowOff>180975</xdr:rowOff>
    </xdr:to>
    <xdr:sp macro="" textlink="">
      <xdr:nvSpPr>
        <xdr:cNvPr id="26050" name="AutoShape 6"/>
        <xdr:cNvSpPr>
          <a:spLocks noChangeArrowheads="1"/>
        </xdr:cNvSpPr>
      </xdr:nvSpPr>
      <xdr:spPr bwMode="auto">
        <a:xfrm>
          <a:off x="5791200" y="2076450"/>
          <a:ext cx="79057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371475</xdr:colOff>
      <xdr:row>3</xdr:row>
      <xdr:rowOff>152399</xdr:rowOff>
    </xdr:from>
    <xdr:to>
      <xdr:col>19</xdr:col>
      <xdr:colOff>532050</xdr:colOff>
      <xdr:row>5</xdr:row>
      <xdr:rowOff>47999</xdr:rowOff>
    </xdr:to>
    <xdr:sp macro="" textlink="">
      <xdr:nvSpPr>
        <xdr:cNvPr id="61442" name="AutoShape 2"/>
        <xdr:cNvSpPr>
          <a:spLocks noChangeArrowheads="1"/>
        </xdr:cNvSpPr>
      </xdr:nvSpPr>
      <xdr:spPr bwMode="auto">
        <a:xfrm>
          <a:off x="790575" y="781049"/>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（１）同一廃棄物種類が複数の有料化実施区分にまたがる場合の有料化実施区分ごとの費用を算出</a:t>
          </a:r>
          <a:endParaRPr lang="ja-JP" altLang="en-US"/>
        </a:p>
      </xdr:txBody>
    </xdr:sp>
    <xdr:clientData/>
  </xdr:twoCellAnchor>
  <xdr:twoCellAnchor>
    <xdr:from>
      <xdr:col>1</xdr:col>
      <xdr:colOff>371475</xdr:colOff>
      <xdr:row>7</xdr:row>
      <xdr:rowOff>95250</xdr:rowOff>
    </xdr:from>
    <xdr:to>
      <xdr:col>19</xdr:col>
      <xdr:colOff>532050</xdr:colOff>
      <xdr:row>8</xdr:row>
      <xdr:rowOff>219450</xdr:rowOff>
    </xdr:to>
    <xdr:sp macro="" textlink="">
      <xdr:nvSpPr>
        <xdr:cNvPr id="61443" name="AutoShape 3"/>
        <xdr:cNvSpPr>
          <a:spLocks noChangeArrowheads="1"/>
        </xdr:cNvSpPr>
      </xdr:nvSpPr>
      <xdr:spPr bwMode="auto">
        <a:xfrm>
          <a:off x="790575" y="163830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（２）有料化実施区分・廃棄物種類ごとの「指定袋やシール等の販売に係る費用」を算出</a:t>
          </a:r>
          <a:endParaRPr lang="ja-JP" altLang="en-US"/>
        </a:p>
      </xdr:txBody>
    </xdr:sp>
    <xdr:clientData/>
  </xdr:twoCellAnchor>
  <xdr:twoCellAnchor>
    <xdr:from>
      <xdr:col>1</xdr:col>
      <xdr:colOff>371475</xdr:colOff>
      <xdr:row>11</xdr:row>
      <xdr:rowOff>38100</xdr:rowOff>
    </xdr:from>
    <xdr:to>
      <xdr:col>19</xdr:col>
      <xdr:colOff>532050</xdr:colOff>
      <xdr:row>12</xdr:row>
      <xdr:rowOff>162300</xdr:rowOff>
    </xdr:to>
    <xdr:sp macro="" textlink="">
      <xdr:nvSpPr>
        <xdr:cNvPr id="61444" name="AutoShape 4"/>
        <xdr:cNvSpPr>
          <a:spLocks noChangeArrowheads="1"/>
        </xdr:cNvSpPr>
      </xdr:nvSpPr>
      <xdr:spPr bwMode="auto">
        <a:xfrm>
          <a:off x="790575" y="2495550"/>
          <a:ext cx="10800000" cy="35280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（３）「指定袋やシール等の販売に係る費用」及び「指定袋やシール等の販売による収益」を「廃棄物種類ごとの費用」の比で各廃棄物種類に配賦</a:t>
          </a:r>
          <a:endParaRPr lang="ja-JP" altLang="en-US"/>
        </a:p>
      </xdr:txBody>
    </xdr:sp>
    <xdr:clientData/>
  </xdr:twoCellAnchor>
  <xdr:twoCellAnchor>
    <xdr:from>
      <xdr:col>9</xdr:col>
      <xdr:colOff>438150</xdr:colOff>
      <xdr:row>5</xdr:row>
      <xdr:rowOff>133350</xdr:rowOff>
    </xdr:from>
    <xdr:to>
      <xdr:col>11</xdr:col>
      <xdr:colOff>104775</xdr:colOff>
      <xdr:row>7</xdr:row>
      <xdr:rowOff>9525</xdr:rowOff>
    </xdr:to>
    <xdr:sp macro="" textlink="">
      <xdr:nvSpPr>
        <xdr:cNvPr id="61889" name="AutoShape 5"/>
        <xdr:cNvSpPr>
          <a:spLocks noChangeArrowheads="1"/>
        </xdr:cNvSpPr>
      </xdr:nvSpPr>
      <xdr:spPr bwMode="auto">
        <a:xfrm>
          <a:off x="5781675" y="121920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9</xdr:col>
      <xdr:colOff>438150</xdr:colOff>
      <xdr:row>9</xdr:row>
      <xdr:rowOff>76200</xdr:rowOff>
    </xdr:from>
    <xdr:to>
      <xdr:col>11</xdr:col>
      <xdr:colOff>104775</xdr:colOff>
      <xdr:row>10</xdr:row>
      <xdr:rowOff>180975</xdr:rowOff>
    </xdr:to>
    <xdr:sp macro="" textlink="">
      <xdr:nvSpPr>
        <xdr:cNvPr id="61890" name="AutoShape 6"/>
        <xdr:cNvSpPr>
          <a:spLocks noChangeArrowheads="1"/>
        </xdr:cNvSpPr>
      </xdr:nvSpPr>
      <xdr:spPr bwMode="auto">
        <a:xfrm>
          <a:off x="5781675" y="2076450"/>
          <a:ext cx="80962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1</xdr:col>
      <xdr:colOff>457200</xdr:colOff>
      <xdr:row>3</xdr:row>
      <xdr:rowOff>38100</xdr:rowOff>
    </xdr:from>
    <xdr:to>
      <xdr:col>12</xdr:col>
      <xdr:colOff>476250</xdr:colOff>
      <xdr:row>11</xdr:row>
      <xdr:rowOff>9525</xdr:rowOff>
    </xdr:to>
    <xdr:sp macro="" textlink="">
      <xdr:nvSpPr>
        <xdr:cNvPr id="52226" name="AutoShape 2"/>
        <xdr:cNvSpPr>
          <a:spLocks noChangeArrowheads="1"/>
        </xdr:cNvSpPr>
      </xdr:nvSpPr>
      <xdr:spPr bwMode="auto">
        <a:xfrm>
          <a:off x="1143000" y="666750"/>
          <a:ext cx="8077200"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（１）売電収入を廃棄物種類毎の焼却量で配賦</a:t>
          </a:r>
          <a:endParaRPr lang="ja-JP" altLang="en-US"/>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2</xdr:col>
      <xdr:colOff>95250</xdr:colOff>
      <xdr:row>3</xdr:row>
      <xdr:rowOff>76200</xdr:rowOff>
    </xdr:from>
    <xdr:to>
      <xdr:col>17</xdr:col>
      <xdr:colOff>381000</xdr:colOff>
      <xdr:row>4</xdr:row>
      <xdr:rowOff>200025</xdr:rowOff>
    </xdr:to>
    <xdr:sp macro="" textlink="">
      <xdr:nvSpPr>
        <xdr:cNvPr id="53250" name="AutoShape 2"/>
        <xdr:cNvSpPr>
          <a:spLocks noChangeArrowheads="1"/>
        </xdr:cNvSpPr>
      </xdr:nvSpPr>
      <xdr:spPr bwMode="auto">
        <a:xfrm>
          <a:off x="1371600" y="704850"/>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（１）廃棄物種類ごとの費用合計を発生量(収集運搬量＋直接搬入量)で割り、発生量当たりの総原価を算出</a:t>
          </a:r>
          <a:endParaRPr lang="ja-JP" altLang="en-US"/>
        </a:p>
      </xdr:txBody>
    </xdr:sp>
    <xdr:clientData/>
  </xdr:twoCellAnchor>
  <xdr:twoCellAnchor>
    <xdr:from>
      <xdr:col>2</xdr:col>
      <xdr:colOff>95250</xdr:colOff>
      <xdr:row>5</xdr:row>
      <xdr:rowOff>142875</xdr:rowOff>
    </xdr:from>
    <xdr:to>
      <xdr:col>17</xdr:col>
      <xdr:colOff>381000</xdr:colOff>
      <xdr:row>7</xdr:row>
      <xdr:rowOff>38100</xdr:rowOff>
    </xdr:to>
    <xdr:sp macro="" textlink="">
      <xdr:nvSpPr>
        <xdr:cNvPr id="53251" name="AutoShape 3"/>
        <xdr:cNvSpPr>
          <a:spLocks noChangeArrowheads="1"/>
        </xdr:cNvSpPr>
      </xdr:nvSpPr>
      <xdr:spPr bwMode="auto">
        <a:xfrm>
          <a:off x="1371600" y="1228725"/>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（２）廃棄物種類ごとの収集運搬した廃棄物の総原価を算出</a:t>
          </a:r>
          <a:endParaRPr lang="ja-JP" altLang="en-US"/>
        </a:p>
      </xdr:txBody>
    </xdr:sp>
    <xdr:clientData/>
  </xdr:twoCellAnchor>
  <xdr:twoCellAnchor>
    <xdr:from>
      <xdr:col>2</xdr:col>
      <xdr:colOff>95250</xdr:colOff>
      <xdr:row>7</xdr:row>
      <xdr:rowOff>209550</xdr:rowOff>
    </xdr:from>
    <xdr:to>
      <xdr:col>17</xdr:col>
      <xdr:colOff>381000</xdr:colOff>
      <xdr:row>9</xdr:row>
      <xdr:rowOff>104775</xdr:rowOff>
    </xdr:to>
    <xdr:sp macro="" textlink="">
      <xdr:nvSpPr>
        <xdr:cNvPr id="53253" name="AutoShape 5"/>
        <xdr:cNvSpPr>
          <a:spLocks noChangeArrowheads="1"/>
        </xdr:cNvSpPr>
      </xdr:nvSpPr>
      <xdr:spPr bwMode="auto">
        <a:xfrm>
          <a:off x="1371600" y="1752600"/>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（３）廃棄物種類ごとの直接搬入した廃棄物の総原価を算出</a:t>
          </a:r>
          <a:endParaRPr lang="ja-JP" altLang="en-US"/>
        </a:p>
      </xdr:txBody>
    </xdr:sp>
    <xdr:clientData/>
  </xdr:twoCellAnchor>
  <xdr:twoCellAnchor>
    <xdr:from>
      <xdr:col>2</xdr:col>
      <xdr:colOff>95250</xdr:colOff>
      <xdr:row>10</xdr:row>
      <xdr:rowOff>47625</xdr:rowOff>
    </xdr:from>
    <xdr:to>
      <xdr:col>17</xdr:col>
      <xdr:colOff>381000</xdr:colOff>
      <xdr:row>11</xdr:row>
      <xdr:rowOff>171450</xdr:rowOff>
    </xdr:to>
    <xdr:sp macro="" textlink="">
      <xdr:nvSpPr>
        <xdr:cNvPr id="53254" name="AutoShape 6"/>
        <xdr:cNvSpPr>
          <a:spLocks noChangeArrowheads="1"/>
        </xdr:cNvSpPr>
      </xdr:nvSpPr>
      <xdr:spPr bwMode="auto">
        <a:xfrm>
          <a:off x="1371600" y="2276475"/>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（４）廃棄物種類ごとの費用合計を当該自治体の人口で割り、市民１人あたりごみ処理原価を算出</a:t>
          </a:r>
          <a:endParaRPr lang="ja-JP" altLang="en-US"/>
        </a:p>
      </xdr:txBody>
    </xdr:sp>
    <xdr:clientData/>
  </xdr:twoCellAnchor>
  <xdr:twoCellAnchor>
    <xdr:from>
      <xdr:col>2</xdr:col>
      <xdr:colOff>95250</xdr:colOff>
      <xdr:row>12</xdr:row>
      <xdr:rowOff>114300</xdr:rowOff>
    </xdr:from>
    <xdr:to>
      <xdr:col>17</xdr:col>
      <xdr:colOff>381000</xdr:colOff>
      <xdr:row>14</xdr:row>
      <xdr:rowOff>9525</xdr:rowOff>
    </xdr:to>
    <xdr:sp macro="" textlink="">
      <xdr:nvSpPr>
        <xdr:cNvPr id="53255" name="AutoShape 7"/>
        <xdr:cNvSpPr>
          <a:spLocks noChangeArrowheads="1"/>
        </xdr:cNvSpPr>
      </xdr:nvSpPr>
      <xdr:spPr bwMode="auto">
        <a:xfrm>
          <a:off x="1371600" y="2800350"/>
          <a:ext cx="90011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（５）廃棄物種類ごとの費用合計を当該自治体の世帯数で割り、１世帯あたりごみ処理原価を算出</a:t>
          </a:r>
          <a:endParaRPr lang="ja-JP" altLang="en-US"/>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2</xdr:col>
      <xdr:colOff>257175</xdr:colOff>
      <xdr:row>4</xdr:row>
      <xdr:rowOff>123825</xdr:rowOff>
    </xdr:from>
    <xdr:to>
      <xdr:col>9</xdr:col>
      <xdr:colOff>247650</xdr:colOff>
      <xdr:row>6</xdr:row>
      <xdr:rowOff>19050</xdr:rowOff>
    </xdr:to>
    <xdr:sp macro="" textlink="">
      <xdr:nvSpPr>
        <xdr:cNvPr id="56327" name="AutoShape 7"/>
        <xdr:cNvSpPr>
          <a:spLocks noChangeArrowheads="1"/>
        </xdr:cNvSpPr>
      </xdr:nvSpPr>
      <xdr:spPr bwMode="auto">
        <a:xfrm>
          <a:off x="1676400" y="933450"/>
          <a:ext cx="7562850"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（１）部門・実施主体毎に重複しない施設を抽出</a:t>
          </a:r>
          <a:endParaRPr lang="ja-JP" altLang="en-US"/>
        </a:p>
      </xdr:txBody>
    </xdr:sp>
    <xdr:clientData/>
  </xdr:twoCellAnchor>
  <xdr:twoCellAnchor>
    <xdr:from>
      <xdr:col>2</xdr:col>
      <xdr:colOff>257175</xdr:colOff>
      <xdr:row>8</xdr:row>
      <xdr:rowOff>85725</xdr:rowOff>
    </xdr:from>
    <xdr:to>
      <xdr:col>9</xdr:col>
      <xdr:colOff>247650</xdr:colOff>
      <xdr:row>9</xdr:row>
      <xdr:rowOff>209550</xdr:rowOff>
    </xdr:to>
    <xdr:sp macro="" textlink="">
      <xdr:nvSpPr>
        <xdr:cNvPr id="56328" name="AutoShape 8"/>
        <xdr:cNvSpPr>
          <a:spLocks noChangeArrowheads="1"/>
        </xdr:cNvSpPr>
      </xdr:nvSpPr>
      <xdr:spPr bwMode="auto">
        <a:xfrm>
          <a:off x="1676400" y="1809750"/>
          <a:ext cx="7562850"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（２）施設毎の原価を算出</a:t>
          </a:r>
          <a:endParaRPr lang="ja-JP" altLang="en-US"/>
        </a:p>
      </xdr:txBody>
    </xdr:sp>
    <xdr:clientData/>
  </xdr:twoCellAnchor>
  <xdr:twoCellAnchor>
    <xdr:from>
      <xdr:col>5</xdr:col>
      <xdr:colOff>1219200</xdr:colOff>
      <xdr:row>6</xdr:row>
      <xdr:rowOff>114300</xdr:rowOff>
    </xdr:from>
    <xdr:to>
      <xdr:col>6</xdr:col>
      <xdr:colOff>723900</xdr:colOff>
      <xdr:row>7</xdr:row>
      <xdr:rowOff>219075</xdr:rowOff>
    </xdr:to>
    <xdr:sp macro="" textlink="">
      <xdr:nvSpPr>
        <xdr:cNvPr id="56625" name="AutoShape 9"/>
        <xdr:cNvSpPr>
          <a:spLocks noChangeArrowheads="1"/>
        </xdr:cNvSpPr>
      </xdr:nvSpPr>
      <xdr:spPr bwMode="auto">
        <a:xfrm>
          <a:off x="5067300" y="1381125"/>
          <a:ext cx="790575" cy="333375"/>
        </a:xfrm>
        <a:prstGeom prst="downArrow">
          <a:avLst>
            <a:gd name="adj1" fmla="val 49019"/>
            <a:gd name="adj2" fmla="val 40000"/>
          </a:avLst>
        </a:prstGeom>
        <a:solidFill>
          <a:srgbClr xmlns:mc="http://schemas.openxmlformats.org/markup-compatibility/2006" xmlns:a14="http://schemas.microsoft.com/office/drawing/2010/main" val="FF99CC" mc:Ignorable="a14" a14:legacySpreadsheetColorIndex="4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3</xdr:col>
      <xdr:colOff>171450</xdr:colOff>
      <xdr:row>3</xdr:row>
      <xdr:rowOff>19050</xdr:rowOff>
    </xdr:from>
    <xdr:to>
      <xdr:col>11</xdr:col>
      <xdr:colOff>1133475</xdr:colOff>
      <xdr:row>3</xdr:row>
      <xdr:rowOff>371475</xdr:rowOff>
    </xdr:to>
    <xdr:sp macro="" textlink="">
      <xdr:nvSpPr>
        <xdr:cNvPr id="50182" name="AutoShape 6"/>
        <xdr:cNvSpPr>
          <a:spLocks noChangeArrowheads="1"/>
        </xdr:cNvSpPr>
      </xdr:nvSpPr>
      <xdr:spPr bwMode="auto">
        <a:xfrm>
          <a:off x="1714500" y="647700"/>
          <a:ext cx="88868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（１）有形固定資産を算出</a:t>
          </a:r>
          <a:endParaRPr lang="ja-JP" altLang="en-US"/>
        </a:p>
      </xdr:txBody>
    </xdr:sp>
    <xdr:clientData/>
  </xdr:twoCellAnchor>
  <xdr:twoCellAnchor>
    <xdr:from>
      <xdr:col>3</xdr:col>
      <xdr:colOff>171450</xdr:colOff>
      <xdr:row>4</xdr:row>
      <xdr:rowOff>171450</xdr:rowOff>
    </xdr:from>
    <xdr:to>
      <xdr:col>11</xdr:col>
      <xdr:colOff>1133475</xdr:colOff>
      <xdr:row>5</xdr:row>
      <xdr:rowOff>123825</xdr:rowOff>
    </xdr:to>
    <xdr:sp macro="" textlink="">
      <xdr:nvSpPr>
        <xdr:cNvPr id="50183" name="AutoShape 7"/>
        <xdr:cNvSpPr>
          <a:spLocks noChangeArrowheads="1"/>
        </xdr:cNvSpPr>
      </xdr:nvSpPr>
      <xdr:spPr bwMode="auto">
        <a:xfrm>
          <a:off x="1714500" y="1200150"/>
          <a:ext cx="88868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（２）区分毎の無形固形資産の取得価額合計、期間毎の地方債及び借入金の本年度未残高合計を算出</a:t>
          </a:r>
          <a:endParaRPr lang="ja-JP" altLang="en-US"/>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47625</xdr:colOff>
      <xdr:row>3</xdr:row>
      <xdr:rowOff>47625</xdr:rowOff>
    </xdr:from>
    <xdr:to>
      <xdr:col>9</xdr:col>
      <xdr:colOff>914400</xdr:colOff>
      <xdr:row>4</xdr:row>
      <xdr:rowOff>171450</xdr:rowOff>
    </xdr:to>
    <xdr:sp macro="" textlink="">
      <xdr:nvSpPr>
        <xdr:cNvPr id="51204" name="AutoShape 4"/>
        <xdr:cNvSpPr>
          <a:spLocks noChangeArrowheads="1"/>
        </xdr:cNvSpPr>
      </xdr:nvSpPr>
      <xdr:spPr bwMode="auto">
        <a:xfrm>
          <a:off x="466725" y="676275"/>
          <a:ext cx="88868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（１）施設の資産を算出</a:t>
          </a:r>
          <a:endParaRPr lang="ja-JP" altLang="en-US"/>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xdr:col>
      <xdr:colOff>28575</xdr:colOff>
      <xdr:row>3</xdr:row>
      <xdr:rowOff>57150</xdr:rowOff>
    </xdr:from>
    <xdr:to>
      <xdr:col>10</xdr:col>
      <xdr:colOff>866775</xdr:colOff>
      <xdr:row>4</xdr:row>
      <xdr:rowOff>180975</xdr:rowOff>
    </xdr:to>
    <xdr:sp macro="" textlink="">
      <xdr:nvSpPr>
        <xdr:cNvPr id="57346" name="AutoShape 2"/>
        <xdr:cNvSpPr>
          <a:spLocks noChangeArrowheads="1"/>
        </xdr:cNvSpPr>
      </xdr:nvSpPr>
      <xdr:spPr bwMode="auto">
        <a:xfrm>
          <a:off x="447675" y="685800"/>
          <a:ext cx="8886825" cy="35242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（１）流動負債、非流動負債を算出</a:t>
          </a:r>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837;&#21147;&#12501;&#12449;&#12452;&#1252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35373;&#23450;&#12501;&#12449;&#12452;&#1252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方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基礎情報"/>
      <sheetName val="Data"/>
    </sheetNames>
    <sheetDataSet>
      <sheetData sheetId="0" refreshError="1"/>
      <sheetData sheetId="1"/>
      <sheetData sheetId="2">
        <row r="10">
          <cell r="L10">
            <v>0</v>
          </cell>
          <cell r="M10">
            <v>0</v>
          </cell>
          <cell r="N10">
            <v>0</v>
          </cell>
          <cell r="O10">
            <v>0</v>
          </cell>
        </row>
        <row r="11">
          <cell r="L11">
            <v>0</v>
          </cell>
          <cell r="M11">
            <v>0</v>
          </cell>
          <cell r="N11">
            <v>0</v>
          </cell>
          <cell r="O11">
            <v>0</v>
          </cell>
        </row>
        <row r="12">
          <cell r="L12">
            <v>0</v>
          </cell>
          <cell r="M12">
            <v>0</v>
          </cell>
          <cell r="N12">
            <v>0</v>
          </cell>
          <cell r="O12">
            <v>0</v>
          </cell>
        </row>
        <row r="13">
          <cell r="L13">
            <v>0</v>
          </cell>
          <cell r="M13">
            <v>0</v>
          </cell>
          <cell r="N13">
            <v>0</v>
          </cell>
          <cell r="O13">
            <v>0</v>
          </cell>
        </row>
        <row r="14">
          <cell r="L14">
            <v>0</v>
          </cell>
          <cell r="M14">
            <v>0</v>
          </cell>
          <cell r="N14">
            <v>0</v>
          </cell>
          <cell r="O14">
            <v>0</v>
          </cell>
        </row>
        <row r="15">
          <cell r="L15">
            <v>0</v>
          </cell>
          <cell r="M15">
            <v>0</v>
          </cell>
          <cell r="N15">
            <v>0</v>
          </cell>
          <cell r="O15">
            <v>0</v>
          </cell>
        </row>
        <row r="16">
          <cell r="L16">
            <v>0</v>
          </cell>
          <cell r="M16">
            <v>0</v>
          </cell>
          <cell r="N16">
            <v>0</v>
          </cell>
          <cell r="O16">
            <v>0</v>
          </cell>
        </row>
        <row r="17">
          <cell r="L17">
            <v>0</v>
          </cell>
          <cell r="M17">
            <v>0</v>
          </cell>
          <cell r="N17">
            <v>0</v>
          </cell>
          <cell r="O17">
            <v>0</v>
          </cell>
        </row>
        <row r="18">
          <cell r="L18">
            <v>0</v>
          </cell>
          <cell r="M18">
            <v>0</v>
          </cell>
          <cell r="N18">
            <v>0</v>
          </cell>
          <cell r="O18">
            <v>0</v>
          </cell>
        </row>
        <row r="19">
          <cell r="L19">
            <v>0</v>
          </cell>
          <cell r="M19">
            <v>0</v>
          </cell>
          <cell r="N19">
            <v>0</v>
          </cell>
          <cell r="O19">
            <v>0</v>
          </cell>
        </row>
        <row r="20">
          <cell r="L20">
            <v>0</v>
          </cell>
          <cell r="M20">
            <v>0</v>
          </cell>
          <cell r="N20">
            <v>0</v>
          </cell>
          <cell r="O20">
            <v>0</v>
          </cell>
        </row>
        <row r="21">
          <cell r="L21">
            <v>0</v>
          </cell>
          <cell r="M21">
            <v>0</v>
          </cell>
          <cell r="N21">
            <v>0</v>
          </cell>
          <cell r="O21">
            <v>0</v>
          </cell>
        </row>
        <row r="22">
          <cell r="L22">
            <v>0</v>
          </cell>
          <cell r="M22">
            <v>0</v>
          </cell>
          <cell r="N22">
            <v>0</v>
          </cell>
          <cell r="O22">
            <v>0</v>
          </cell>
        </row>
        <row r="23">
          <cell r="L23">
            <v>0</v>
          </cell>
          <cell r="M23">
            <v>0</v>
          </cell>
          <cell r="N23">
            <v>0</v>
          </cell>
          <cell r="O23">
            <v>0</v>
          </cell>
        </row>
        <row r="24">
          <cell r="L24">
            <v>0</v>
          </cell>
          <cell r="M24">
            <v>0</v>
          </cell>
          <cell r="N24">
            <v>0</v>
          </cell>
          <cell r="O24">
            <v>0</v>
          </cell>
        </row>
        <row r="25">
          <cell r="L25">
            <v>0</v>
          </cell>
          <cell r="M25">
            <v>0</v>
          </cell>
          <cell r="N25">
            <v>0</v>
          </cell>
          <cell r="O25">
            <v>0</v>
          </cell>
        </row>
        <row r="26">
          <cell r="L26">
            <v>0</v>
          </cell>
          <cell r="M26">
            <v>0</v>
          </cell>
          <cell r="N26">
            <v>0</v>
          </cell>
          <cell r="O26">
            <v>0</v>
          </cell>
        </row>
        <row r="27">
          <cell r="L27">
            <v>0</v>
          </cell>
          <cell r="M27">
            <v>0</v>
          </cell>
          <cell r="N27">
            <v>0</v>
          </cell>
          <cell r="O27">
            <v>0</v>
          </cell>
        </row>
        <row r="28">
          <cell r="L28">
            <v>0</v>
          </cell>
          <cell r="M28">
            <v>0</v>
          </cell>
          <cell r="N28">
            <v>0</v>
          </cell>
          <cell r="O28">
            <v>0</v>
          </cell>
        </row>
        <row r="29">
          <cell r="L29">
            <v>0</v>
          </cell>
          <cell r="M29">
            <v>0</v>
          </cell>
          <cell r="N29">
            <v>0</v>
          </cell>
          <cell r="O29">
            <v>0</v>
          </cell>
        </row>
        <row r="30">
          <cell r="L30">
            <v>0</v>
          </cell>
          <cell r="M30">
            <v>0</v>
          </cell>
          <cell r="N30">
            <v>0</v>
          </cell>
          <cell r="O30">
            <v>0</v>
          </cell>
        </row>
        <row r="31">
          <cell r="L31">
            <v>0</v>
          </cell>
          <cell r="M31">
            <v>0</v>
          </cell>
          <cell r="N31">
            <v>0</v>
          </cell>
          <cell r="O31">
            <v>0</v>
          </cell>
        </row>
        <row r="32">
          <cell r="L32">
            <v>0</v>
          </cell>
          <cell r="M32">
            <v>0</v>
          </cell>
          <cell r="N32">
            <v>0</v>
          </cell>
          <cell r="O32">
            <v>0</v>
          </cell>
        </row>
        <row r="33">
          <cell r="L33">
            <v>0</v>
          </cell>
          <cell r="M33">
            <v>0</v>
          </cell>
          <cell r="N33">
            <v>0</v>
          </cell>
          <cell r="O33">
            <v>0</v>
          </cell>
        </row>
        <row r="34">
          <cell r="L34">
            <v>0</v>
          </cell>
          <cell r="M34">
            <v>0</v>
          </cell>
          <cell r="N34">
            <v>0</v>
          </cell>
          <cell r="O34">
            <v>0</v>
          </cell>
        </row>
        <row r="35">
          <cell r="L35">
            <v>0</v>
          </cell>
          <cell r="M35">
            <v>0</v>
          </cell>
          <cell r="N35">
            <v>0</v>
          </cell>
          <cell r="O35">
            <v>0</v>
          </cell>
        </row>
        <row r="36">
          <cell r="L36">
            <v>0</v>
          </cell>
          <cell r="M36">
            <v>0</v>
          </cell>
          <cell r="N36">
            <v>0</v>
          </cell>
          <cell r="O36">
            <v>0</v>
          </cell>
        </row>
        <row r="37">
          <cell r="L37">
            <v>0</v>
          </cell>
          <cell r="M37">
            <v>0</v>
          </cell>
          <cell r="N37">
            <v>0</v>
          </cell>
          <cell r="O37">
            <v>0</v>
          </cell>
        </row>
        <row r="38">
          <cell r="L38">
            <v>0</v>
          </cell>
          <cell r="M38">
            <v>0</v>
          </cell>
          <cell r="N38">
            <v>0</v>
          </cell>
          <cell r="O38">
            <v>0</v>
          </cell>
        </row>
        <row r="39">
          <cell r="L39">
            <v>0</v>
          </cell>
          <cell r="M39">
            <v>0</v>
          </cell>
          <cell r="N39">
            <v>0</v>
          </cell>
          <cell r="O39">
            <v>0</v>
          </cell>
        </row>
        <row r="40">
          <cell r="L40">
            <v>0</v>
          </cell>
          <cell r="M40">
            <v>0</v>
          </cell>
          <cell r="N40">
            <v>0</v>
          </cell>
          <cell r="O40">
            <v>0</v>
          </cell>
        </row>
        <row r="41">
          <cell r="L41">
            <v>0</v>
          </cell>
          <cell r="M41">
            <v>0</v>
          </cell>
          <cell r="N41">
            <v>0</v>
          </cell>
          <cell r="O41">
            <v>0</v>
          </cell>
        </row>
        <row r="42">
          <cell r="L42">
            <v>0</v>
          </cell>
          <cell r="M42">
            <v>0</v>
          </cell>
          <cell r="N42">
            <v>0</v>
          </cell>
          <cell r="O42">
            <v>0</v>
          </cell>
        </row>
        <row r="43">
          <cell r="L43">
            <v>0</v>
          </cell>
          <cell r="M43">
            <v>0</v>
          </cell>
          <cell r="N43">
            <v>0</v>
          </cell>
          <cell r="O43">
            <v>0</v>
          </cell>
        </row>
        <row r="44">
          <cell r="L44">
            <v>0</v>
          </cell>
          <cell r="M44">
            <v>0</v>
          </cell>
          <cell r="N44">
            <v>0</v>
          </cell>
          <cell r="O44">
            <v>0</v>
          </cell>
        </row>
        <row r="45">
          <cell r="L45">
            <v>0</v>
          </cell>
          <cell r="M45">
            <v>0</v>
          </cell>
          <cell r="N45">
            <v>0</v>
          </cell>
          <cell r="O45">
            <v>0</v>
          </cell>
        </row>
        <row r="46">
          <cell r="L46">
            <v>0</v>
          </cell>
          <cell r="M46">
            <v>0</v>
          </cell>
          <cell r="N46">
            <v>0</v>
          </cell>
          <cell r="O46">
            <v>0</v>
          </cell>
        </row>
        <row r="47">
          <cell r="L47">
            <v>0</v>
          </cell>
          <cell r="M47">
            <v>0</v>
          </cell>
          <cell r="N47">
            <v>0</v>
          </cell>
          <cell r="O47">
            <v>0</v>
          </cell>
        </row>
        <row r="48">
          <cell r="L48">
            <v>0</v>
          </cell>
          <cell r="M48">
            <v>0</v>
          </cell>
          <cell r="N48">
            <v>0</v>
          </cell>
          <cell r="O48">
            <v>0</v>
          </cell>
        </row>
        <row r="49">
          <cell r="L49">
            <v>0</v>
          </cell>
          <cell r="M49">
            <v>0</v>
          </cell>
          <cell r="N49">
            <v>0</v>
          </cell>
          <cell r="O49">
            <v>0</v>
          </cell>
        </row>
        <row r="50">
          <cell r="L50">
            <v>0</v>
          </cell>
          <cell r="M50">
            <v>0</v>
          </cell>
          <cell r="N50">
            <v>0</v>
          </cell>
          <cell r="O50">
            <v>0</v>
          </cell>
        </row>
        <row r="51">
          <cell r="L51">
            <v>0</v>
          </cell>
          <cell r="M51">
            <v>0</v>
          </cell>
          <cell r="N51">
            <v>0</v>
          </cell>
          <cell r="O51">
            <v>0</v>
          </cell>
        </row>
        <row r="52">
          <cell r="L52">
            <v>0</v>
          </cell>
          <cell r="M52">
            <v>0</v>
          </cell>
          <cell r="N52">
            <v>0</v>
          </cell>
          <cell r="O52">
            <v>0</v>
          </cell>
        </row>
        <row r="53">
          <cell r="L53">
            <v>0</v>
          </cell>
          <cell r="M53">
            <v>0</v>
          </cell>
          <cell r="N53">
            <v>0</v>
          </cell>
          <cell r="O53">
            <v>0</v>
          </cell>
        </row>
        <row r="54">
          <cell r="L54">
            <v>0</v>
          </cell>
          <cell r="M54">
            <v>0</v>
          </cell>
          <cell r="N54">
            <v>0</v>
          </cell>
          <cell r="O54">
            <v>0</v>
          </cell>
        </row>
        <row r="55">
          <cell r="L55">
            <v>0</v>
          </cell>
          <cell r="M55">
            <v>0</v>
          </cell>
          <cell r="N55">
            <v>0</v>
          </cell>
          <cell r="O55">
            <v>0</v>
          </cell>
        </row>
        <row r="56">
          <cell r="L56">
            <v>0</v>
          </cell>
          <cell r="M56">
            <v>0</v>
          </cell>
          <cell r="N56">
            <v>0</v>
          </cell>
          <cell r="O56">
            <v>0</v>
          </cell>
        </row>
        <row r="57">
          <cell r="L57">
            <v>0</v>
          </cell>
          <cell r="M57">
            <v>0</v>
          </cell>
          <cell r="N57">
            <v>0</v>
          </cell>
          <cell r="O57">
            <v>0</v>
          </cell>
        </row>
        <row r="58">
          <cell r="L58">
            <v>0</v>
          </cell>
          <cell r="M58">
            <v>0</v>
          </cell>
          <cell r="N58">
            <v>0</v>
          </cell>
          <cell r="O58">
            <v>0</v>
          </cell>
        </row>
        <row r="59">
          <cell r="L59">
            <v>0</v>
          </cell>
          <cell r="M59">
            <v>0</v>
          </cell>
          <cell r="N59">
            <v>0</v>
          </cell>
          <cell r="O59">
            <v>0</v>
          </cell>
        </row>
      </sheetData>
      <sheetData sheetId="3">
        <row r="10">
          <cell r="K10" t="str">
            <v/>
          </cell>
          <cell r="L10">
            <v>0</v>
          </cell>
          <cell r="M10">
            <v>0</v>
          </cell>
          <cell r="N10">
            <v>0</v>
          </cell>
        </row>
        <row r="11">
          <cell r="K11" t="str">
            <v/>
          </cell>
          <cell r="L11">
            <v>0</v>
          </cell>
          <cell r="M11">
            <v>0</v>
          </cell>
          <cell r="N11">
            <v>0</v>
          </cell>
        </row>
        <row r="12">
          <cell r="K12" t="str">
            <v/>
          </cell>
          <cell r="L12">
            <v>0</v>
          </cell>
          <cell r="M12">
            <v>0</v>
          </cell>
          <cell r="N12">
            <v>0</v>
          </cell>
        </row>
        <row r="13">
          <cell r="K13" t="str">
            <v/>
          </cell>
          <cell r="L13">
            <v>0</v>
          </cell>
          <cell r="M13">
            <v>0</v>
          </cell>
          <cell r="N13">
            <v>0</v>
          </cell>
        </row>
        <row r="14">
          <cell r="K14" t="str">
            <v/>
          </cell>
          <cell r="L14">
            <v>0</v>
          </cell>
          <cell r="M14">
            <v>0</v>
          </cell>
          <cell r="N14">
            <v>0</v>
          </cell>
        </row>
        <row r="15">
          <cell r="K15" t="str">
            <v/>
          </cell>
          <cell r="L15">
            <v>0</v>
          </cell>
          <cell r="M15">
            <v>0</v>
          </cell>
          <cell r="N15">
            <v>0</v>
          </cell>
        </row>
        <row r="16">
          <cell r="K16" t="str">
            <v/>
          </cell>
          <cell r="L16">
            <v>0</v>
          </cell>
          <cell r="M16">
            <v>0</v>
          </cell>
          <cell r="N16">
            <v>0</v>
          </cell>
        </row>
        <row r="17">
          <cell r="K17" t="str">
            <v/>
          </cell>
          <cell r="L17">
            <v>0</v>
          </cell>
          <cell r="M17">
            <v>0</v>
          </cell>
          <cell r="N17">
            <v>0</v>
          </cell>
        </row>
        <row r="18">
          <cell r="K18" t="str">
            <v/>
          </cell>
          <cell r="L18">
            <v>0</v>
          </cell>
          <cell r="M18">
            <v>0</v>
          </cell>
          <cell r="N18">
            <v>0</v>
          </cell>
        </row>
        <row r="19">
          <cell r="K19" t="str">
            <v/>
          </cell>
          <cell r="L19">
            <v>0</v>
          </cell>
          <cell r="M19">
            <v>0</v>
          </cell>
          <cell r="N19">
            <v>0</v>
          </cell>
        </row>
        <row r="20">
          <cell r="K20" t="str">
            <v/>
          </cell>
          <cell r="L20">
            <v>0</v>
          </cell>
          <cell r="M20">
            <v>0</v>
          </cell>
          <cell r="N20">
            <v>0</v>
          </cell>
        </row>
        <row r="21">
          <cell r="K21" t="str">
            <v/>
          </cell>
          <cell r="L21">
            <v>0</v>
          </cell>
          <cell r="M21">
            <v>0</v>
          </cell>
          <cell r="N21">
            <v>0</v>
          </cell>
        </row>
        <row r="22">
          <cell r="K22" t="str">
            <v/>
          </cell>
          <cell r="L22">
            <v>0</v>
          </cell>
          <cell r="M22">
            <v>0</v>
          </cell>
          <cell r="N22">
            <v>0</v>
          </cell>
        </row>
        <row r="23">
          <cell r="K23" t="str">
            <v/>
          </cell>
          <cell r="L23">
            <v>0</v>
          </cell>
          <cell r="M23">
            <v>0</v>
          </cell>
          <cell r="N23">
            <v>0</v>
          </cell>
        </row>
        <row r="24">
          <cell r="K24" t="str">
            <v/>
          </cell>
          <cell r="L24">
            <v>0</v>
          </cell>
          <cell r="M24">
            <v>0</v>
          </cell>
          <cell r="N24">
            <v>0</v>
          </cell>
        </row>
        <row r="25">
          <cell r="K25" t="str">
            <v/>
          </cell>
          <cell r="L25">
            <v>0</v>
          </cell>
          <cell r="M25">
            <v>0</v>
          </cell>
          <cell r="N25">
            <v>0</v>
          </cell>
        </row>
        <row r="26">
          <cell r="K26" t="str">
            <v/>
          </cell>
          <cell r="L26">
            <v>0</v>
          </cell>
          <cell r="M26">
            <v>0</v>
          </cell>
          <cell r="N26">
            <v>0</v>
          </cell>
        </row>
        <row r="27">
          <cell r="K27" t="str">
            <v/>
          </cell>
          <cell r="L27">
            <v>0</v>
          </cell>
          <cell r="M27">
            <v>0</v>
          </cell>
          <cell r="N27">
            <v>0</v>
          </cell>
        </row>
        <row r="28">
          <cell r="K28" t="str">
            <v/>
          </cell>
          <cell r="L28">
            <v>0</v>
          </cell>
          <cell r="M28">
            <v>0</v>
          </cell>
          <cell r="N28">
            <v>0</v>
          </cell>
        </row>
        <row r="29">
          <cell r="K29" t="str">
            <v/>
          </cell>
          <cell r="L29">
            <v>0</v>
          </cell>
          <cell r="M29">
            <v>0</v>
          </cell>
          <cell r="N29">
            <v>0</v>
          </cell>
        </row>
        <row r="30">
          <cell r="K30" t="str">
            <v/>
          </cell>
          <cell r="L30">
            <v>0</v>
          </cell>
          <cell r="M30">
            <v>0</v>
          </cell>
          <cell r="N30">
            <v>0</v>
          </cell>
        </row>
        <row r="31">
          <cell r="K31" t="str">
            <v/>
          </cell>
          <cell r="L31">
            <v>0</v>
          </cell>
          <cell r="M31">
            <v>0</v>
          </cell>
          <cell r="N31">
            <v>0</v>
          </cell>
        </row>
        <row r="32">
          <cell r="K32" t="str">
            <v/>
          </cell>
          <cell r="L32">
            <v>0</v>
          </cell>
          <cell r="M32">
            <v>0</v>
          </cell>
          <cell r="N32">
            <v>0</v>
          </cell>
        </row>
        <row r="33">
          <cell r="K33" t="str">
            <v/>
          </cell>
          <cell r="L33">
            <v>0</v>
          </cell>
          <cell r="M33">
            <v>0</v>
          </cell>
          <cell r="N33">
            <v>0</v>
          </cell>
        </row>
        <row r="34">
          <cell r="K34" t="str">
            <v/>
          </cell>
          <cell r="L34">
            <v>0</v>
          </cell>
          <cell r="M34">
            <v>0</v>
          </cell>
          <cell r="N34">
            <v>0</v>
          </cell>
        </row>
        <row r="35">
          <cell r="K35" t="str">
            <v/>
          </cell>
          <cell r="L35">
            <v>0</v>
          </cell>
          <cell r="M35">
            <v>0</v>
          </cell>
          <cell r="N35">
            <v>0</v>
          </cell>
        </row>
        <row r="36">
          <cell r="K36" t="str">
            <v/>
          </cell>
          <cell r="L36">
            <v>0</v>
          </cell>
          <cell r="M36">
            <v>0</v>
          </cell>
          <cell r="N36">
            <v>0</v>
          </cell>
        </row>
        <row r="37">
          <cell r="K37" t="str">
            <v/>
          </cell>
          <cell r="L37">
            <v>0</v>
          </cell>
          <cell r="M37">
            <v>0</v>
          </cell>
          <cell r="N37">
            <v>0</v>
          </cell>
        </row>
        <row r="38">
          <cell r="K38" t="str">
            <v/>
          </cell>
          <cell r="L38">
            <v>0</v>
          </cell>
          <cell r="M38">
            <v>0</v>
          </cell>
          <cell r="N38">
            <v>0</v>
          </cell>
        </row>
        <row r="39">
          <cell r="K39" t="str">
            <v/>
          </cell>
          <cell r="L39">
            <v>0</v>
          </cell>
          <cell r="M39">
            <v>0</v>
          </cell>
          <cell r="N39">
            <v>0</v>
          </cell>
        </row>
        <row r="40">
          <cell r="K40" t="str">
            <v/>
          </cell>
          <cell r="L40">
            <v>0</v>
          </cell>
          <cell r="M40">
            <v>0</v>
          </cell>
          <cell r="N40">
            <v>0</v>
          </cell>
        </row>
        <row r="41">
          <cell r="K41" t="str">
            <v/>
          </cell>
          <cell r="L41">
            <v>0</v>
          </cell>
          <cell r="M41">
            <v>0</v>
          </cell>
          <cell r="N41">
            <v>0</v>
          </cell>
        </row>
        <row r="42">
          <cell r="K42" t="str">
            <v/>
          </cell>
          <cell r="L42">
            <v>0</v>
          </cell>
          <cell r="M42">
            <v>0</v>
          </cell>
          <cell r="N42">
            <v>0</v>
          </cell>
        </row>
        <row r="43">
          <cell r="K43" t="str">
            <v/>
          </cell>
          <cell r="L43">
            <v>0</v>
          </cell>
          <cell r="M43">
            <v>0</v>
          </cell>
          <cell r="N43">
            <v>0</v>
          </cell>
        </row>
        <row r="44">
          <cell r="K44" t="str">
            <v/>
          </cell>
          <cell r="L44">
            <v>0</v>
          </cell>
          <cell r="M44">
            <v>0</v>
          </cell>
          <cell r="N44">
            <v>0</v>
          </cell>
        </row>
        <row r="45">
          <cell r="K45" t="str">
            <v/>
          </cell>
          <cell r="L45">
            <v>0</v>
          </cell>
          <cell r="M45">
            <v>0</v>
          </cell>
          <cell r="N45">
            <v>0</v>
          </cell>
        </row>
        <row r="46">
          <cell r="K46" t="str">
            <v/>
          </cell>
          <cell r="L46">
            <v>0</v>
          </cell>
          <cell r="M46">
            <v>0</v>
          </cell>
          <cell r="N46">
            <v>0</v>
          </cell>
        </row>
        <row r="47">
          <cell r="K47" t="str">
            <v/>
          </cell>
          <cell r="L47">
            <v>0</v>
          </cell>
          <cell r="M47">
            <v>0</v>
          </cell>
          <cell r="N47">
            <v>0</v>
          </cell>
        </row>
        <row r="48">
          <cell r="K48" t="str">
            <v/>
          </cell>
          <cell r="L48">
            <v>0</v>
          </cell>
          <cell r="M48">
            <v>0</v>
          </cell>
          <cell r="N48">
            <v>0</v>
          </cell>
        </row>
        <row r="49">
          <cell r="K49" t="str">
            <v/>
          </cell>
          <cell r="L49">
            <v>0</v>
          </cell>
          <cell r="M49">
            <v>0</v>
          </cell>
          <cell r="N49">
            <v>0</v>
          </cell>
        </row>
        <row r="50">
          <cell r="K50" t="str">
            <v/>
          </cell>
          <cell r="L50">
            <v>0</v>
          </cell>
          <cell r="M50">
            <v>0</v>
          </cell>
          <cell r="N50">
            <v>0</v>
          </cell>
        </row>
        <row r="51">
          <cell r="K51" t="str">
            <v/>
          </cell>
          <cell r="L51">
            <v>0</v>
          </cell>
          <cell r="M51">
            <v>0</v>
          </cell>
          <cell r="N51">
            <v>0</v>
          </cell>
        </row>
        <row r="52">
          <cell r="K52" t="str">
            <v/>
          </cell>
          <cell r="L52">
            <v>0</v>
          </cell>
          <cell r="M52">
            <v>0</v>
          </cell>
          <cell r="N52">
            <v>0</v>
          </cell>
        </row>
        <row r="53">
          <cell r="K53" t="str">
            <v/>
          </cell>
          <cell r="L53">
            <v>0</v>
          </cell>
          <cell r="M53">
            <v>0</v>
          </cell>
          <cell r="N53">
            <v>0</v>
          </cell>
        </row>
        <row r="54">
          <cell r="K54" t="str">
            <v/>
          </cell>
          <cell r="L54">
            <v>0</v>
          </cell>
          <cell r="M54">
            <v>0</v>
          </cell>
          <cell r="N54">
            <v>0</v>
          </cell>
        </row>
        <row r="55">
          <cell r="K55" t="str">
            <v/>
          </cell>
          <cell r="L55">
            <v>0</v>
          </cell>
          <cell r="M55">
            <v>0</v>
          </cell>
          <cell r="N55">
            <v>0</v>
          </cell>
        </row>
        <row r="56">
          <cell r="K56" t="str">
            <v/>
          </cell>
          <cell r="L56">
            <v>0</v>
          </cell>
          <cell r="M56">
            <v>0</v>
          </cell>
          <cell r="N56">
            <v>0</v>
          </cell>
        </row>
        <row r="57">
          <cell r="K57" t="str">
            <v/>
          </cell>
          <cell r="L57">
            <v>0</v>
          </cell>
          <cell r="M57">
            <v>0</v>
          </cell>
          <cell r="N57">
            <v>0</v>
          </cell>
        </row>
        <row r="58">
          <cell r="K58" t="str">
            <v/>
          </cell>
          <cell r="L58">
            <v>0</v>
          </cell>
          <cell r="M58">
            <v>0</v>
          </cell>
          <cell r="N58">
            <v>0</v>
          </cell>
        </row>
        <row r="59">
          <cell r="K59" t="str">
            <v/>
          </cell>
          <cell r="L59">
            <v>0</v>
          </cell>
          <cell r="M59">
            <v>0</v>
          </cell>
          <cell r="N59">
            <v>0</v>
          </cell>
        </row>
      </sheetData>
      <sheetData sheetId="4">
        <row r="13">
          <cell r="F13">
            <v>0</v>
          </cell>
          <cell r="K13">
            <v>0</v>
          </cell>
        </row>
        <row r="14">
          <cell r="F14">
            <v>0</v>
          </cell>
          <cell r="K14">
            <v>0</v>
          </cell>
        </row>
        <row r="15">
          <cell r="F15">
            <v>0</v>
          </cell>
          <cell r="K15">
            <v>0</v>
          </cell>
        </row>
        <row r="16">
          <cell r="F16">
            <v>0</v>
          </cell>
          <cell r="K16">
            <v>0</v>
          </cell>
        </row>
        <row r="17">
          <cell r="F17">
            <v>0</v>
          </cell>
          <cell r="K17">
            <v>0</v>
          </cell>
        </row>
        <row r="18">
          <cell r="F18">
            <v>0</v>
          </cell>
          <cell r="K18">
            <v>0</v>
          </cell>
        </row>
        <row r="19">
          <cell r="F19">
            <v>0</v>
          </cell>
          <cell r="K19">
            <v>0</v>
          </cell>
        </row>
        <row r="20">
          <cell r="F20">
            <v>0</v>
          </cell>
          <cell r="K20">
            <v>0</v>
          </cell>
        </row>
        <row r="21">
          <cell r="F21">
            <v>0</v>
          </cell>
          <cell r="K21">
            <v>0</v>
          </cell>
        </row>
        <row r="22">
          <cell r="F22">
            <v>0</v>
          </cell>
          <cell r="K22">
            <v>0</v>
          </cell>
        </row>
        <row r="23">
          <cell r="F23">
            <v>0</v>
          </cell>
          <cell r="K23">
            <v>0</v>
          </cell>
        </row>
        <row r="24">
          <cell r="F24">
            <v>0</v>
          </cell>
          <cell r="K24">
            <v>0</v>
          </cell>
        </row>
        <row r="25">
          <cell r="F25">
            <v>0</v>
          </cell>
          <cell r="K25">
            <v>0</v>
          </cell>
        </row>
        <row r="26">
          <cell r="F26">
            <v>0</v>
          </cell>
          <cell r="K26">
            <v>0</v>
          </cell>
        </row>
        <row r="27">
          <cell r="F27">
            <v>0</v>
          </cell>
          <cell r="K27">
            <v>0</v>
          </cell>
        </row>
        <row r="28">
          <cell r="F28">
            <v>0</v>
          </cell>
          <cell r="K28">
            <v>0</v>
          </cell>
        </row>
        <row r="29">
          <cell r="F29">
            <v>0</v>
          </cell>
          <cell r="K29">
            <v>0</v>
          </cell>
        </row>
        <row r="30">
          <cell r="F30">
            <v>0</v>
          </cell>
          <cell r="K30">
            <v>0</v>
          </cell>
        </row>
        <row r="31">
          <cell r="F31">
            <v>0</v>
          </cell>
          <cell r="K31">
            <v>0</v>
          </cell>
        </row>
        <row r="32">
          <cell r="F32">
            <v>0</v>
          </cell>
          <cell r="K32">
            <v>0</v>
          </cell>
        </row>
        <row r="33">
          <cell r="F33">
            <v>0</v>
          </cell>
          <cell r="K33">
            <v>0</v>
          </cell>
        </row>
        <row r="34">
          <cell r="F34">
            <v>0</v>
          </cell>
          <cell r="K34">
            <v>0</v>
          </cell>
        </row>
      </sheetData>
      <sheetData sheetId="5">
        <row r="13">
          <cell r="E13">
            <v>0</v>
          </cell>
        </row>
        <row r="14">
          <cell r="E14">
            <v>0</v>
          </cell>
        </row>
        <row r="15">
          <cell r="E15">
            <v>0</v>
          </cell>
        </row>
        <row r="16">
          <cell r="E16">
            <v>0</v>
          </cell>
        </row>
        <row r="17">
          <cell r="E17">
            <v>0</v>
          </cell>
        </row>
        <row r="18">
          <cell r="E18">
            <v>0</v>
          </cell>
        </row>
        <row r="19">
          <cell r="E19">
            <v>0</v>
          </cell>
        </row>
        <row r="20">
          <cell r="E20">
            <v>0</v>
          </cell>
        </row>
        <row r="21">
          <cell r="E21">
            <v>0</v>
          </cell>
        </row>
        <row r="22">
          <cell r="E22">
            <v>0</v>
          </cell>
        </row>
        <row r="23">
          <cell r="E23">
            <v>0</v>
          </cell>
        </row>
        <row r="24">
          <cell r="E24">
            <v>0</v>
          </cell>
        </row>
        <row r="25">
          <cell r="E25">
            <v>0</v>
          </cell>
        </row>
        <row r="26">
          <cell r="E26">
            <v>0</v>
          </cell>
        </row>
        <row r="27">
          <cell r="E27">
            <v>0</v>
          </cell>
        </row>
        <row r="28">
          <cell r="E28">
            <v>0</v>
          </cell>
        </row>
        <row r="29">
          <cell r="E29">
            <v>0</v>
          </cell>
        </row>
        <row r="30">
          <cell r="E30">
            <v>0</v>
          </cell>
        </row>
        <row r="31">
          <cell r="E31">
            <v>0</v>
          </cell>
        </row>
        <row r="32">
          <cell r="E32">
            <v>0</v>
          </cell>
        </row>
        <row r="33">
          <cell r="E33">
            <v>0</v>
          </cell>
        </row>
        <row r="34">
          <cell r="E34">
            <v>0</v>
          </cell>
        </row>
        <row r="35">
          <cell r="E35">
            <v>0</v>
          </cell>
        </row>
      </sheetData>
      <sheetData sheetId="6"/>
      <sheetData sheetId="7">
        <row r="10">
          <cell r="AE10">
            <v>0</v>
          </cell>
          <cell r="AF10">
            <v>0</v>
          </cell>
        </row>
        <row r="11">
          <cell r="AE11">
            <v>0</v>
          </cell>
          <cell r="AF11">
            <v>0</v>
          </cell>
        </row>
        <row r="12">
          <cell r="AE12">
            <v>0</v>
          </cell>
          <cell r="AF12">
            <v>0</v>
          </cell>
        </row>
        <row r="13">
          <cell r="AE13">
            <v>0</v>
          </cell>
          <cell r="AF13">
            <v>0</v>
          </cell>
        </row>
        <row r="14">
          <cell r="AE14">
            <v>0</v>
          </cell>
          <cell r="AF14">
            <v>0</v>
          </cell>
        </row>
        <row r="15">
          <cell r="AE15">
            <v>0</v>
          </cell>
          <cell r="AF15">
            <v>0</v>
          </cell>
        </row>
        <row r="16">
          <cell r="AE16">
            <v>0</v>
          </cell>
          <cell r="AF16">
            <v>0</v>
          </cell>
        </row>
        <row r="17">
          <cell r="AE17">
            <v>0</v>
          </cell>
          <cell r="AF17">
            <v>0</v>
          </cell>
        </row>
        <row r="18">
          <cell r="AE18">
            <v>0</v>
          </cell>
          <cell r="AF18">
            <v>0</v>
          </cell>
        </row>
        <row r="19">
          <cell r="AE19">
            <v>0</v>
          </cell>
          <cell r="AF19">
            <v>0</v>
          </cell>
        </row>
        <row r="20">
          <cell r="AE20">
            <v>0</v>
          </cell>
          <cell r="AF20">
            <v>0</v>
          </cell>
        </row>
        <row r="21">
          <cell r="AE21">
            <v>0</v>
          </cell>
          <cell r="AF21">
            <v>0</v>
          </cell>
        </row>
        <row r="22">
          <cell r="AE22">
            <v>0</v>
          </cell>
          <cell r="AF22">
            <v>0</v>
          </cell>
        </row>
        <row r="23">
          <cell r="AE23">
            <v>0</v>
          </cell>
          <cell r="AF23">
            <v>0</v>
          </cell>
        </row>
        <row r="24">
          <cell r="AE24">
            <v>0</v>
          </cell>
          <cell r="AF24">
            <v>0</v>
          </cell>
        </row>
      </sheetData>
      <sheetData sheetId="8">
        <row r="10">
          <cell r="AC10">
            <v>0</v>
          </cell>
        </row>
        <row r="11">
          <cell r="AC11">
            <v>0</v>
          </cell>
        </row>
        <row r="12">
          <cell r="AC12">
            <v>0</v>
          </cell>
        </row>
        <row r="13">
          <cell r="AC13">
            <v>0</v>
          </cell>
        </row>
        <row r="14">
          <cell r="AC14">
            <v>0</v>
          </cell>
        </row>
        <row r="15">
          <cell r="AC15">
            <v>0</v>
          </cell>
        </row>
        <row r="16">
          <cell r="AC16">
            <v>0</v>
          </cell>
        </row>
        <row r="17">
          <cell r="AC17">
            <v>0</v>
          </cell>
        </row>
        <row r="18">
          <cell r="AC18">
            <v>0</v>
          </cell>
        </row>
        <row r="19">
          <cell r="AC19">
            <v>0</v>
          </cell>
        </row>
        <row r="20">
          <cell r="AC20">
            <v>0</v>
          </cell>
        </row>
        <row r="21">
          <cell r="AC21">
            <v>0</v>
          </cell>
        </row>
        <row r="22">
          <cell r="AC22">
            <v>0</v>
          </cell>
        </row>
        <row r="23">
          <cell r="AC23">
            <v>0</v>
          </cell>
        </row>
        <row r="24">
          <cell r="AC24">
            <v>0</v>
          </cell>
        </row>
      </sheetData>
      <sheetData sheetId="9">
        <row r="10">
          <cell r="AE10">
            <v>0</v>
          </cell>
          <cell r="AF10">
            <v>0</v>
          </cell>
        </row>
        <row r="11">
          <cell r="AE11">
            <v>0</v>
          </cell>
          <cell r="AF11">
            <v>0</v>
          </cell>
        </row>
        <row r="12">
          <cell r="AE12">
            <v>0</v>
          </cell>
          <cell r="AF12">
            <v>0</v>
          </cell>
        </row>
        <row r="13">
          <cell r="AE13">
            <v>0</v>
          </cell>
          <cell r="AF13">
            <v>0</v>
          </cell>
        </row>
        <row r="14">
          <cell r="AE14">
            <v>0</v>
          </cell>
          <cell r="AF14">
            <v>0</v>
          </cell>
        </row>
        <row r="15">
          <cell r="AE15">
            <v>0</v>
          </cell>
          <cell r="AF15">
            <v>0</v>
          </cell>
        </row>
        <row r="16">
          <cell r="AE16">
            <v>0</v>
          </cell>
          <cell r="AF16">
            <v>0</v>
          </cell>
        </row>
        <row r="17">
          <cell r="AE17">
            <v>0</v>
          </cell>
          <cell r="AF17">
            <v>0</v>
          </cell>
        </row>
        <row r="18">
          <cell r="AE18">
            <v>0</v>
          </cell>
          <cell r="AF18">
            <v>0</v>
          </cell>
        </row>
        <row r="19">
          <cell r="AE19">
            <v>0</v>
          </cell>
          <cell r="AF19">
            <v>0</v>
          </cell>
        </row>
        <row r="20">
          <cell r="AE20">
            <v>0</v>
          </cell>
          <cell r="AF20">
            <v>0</v>
          </cell>
        </row>
        <row r="21">
          <cell r="AE21">
            <v>0</v>
          </cell>
          <cell r="AF21">
            <v>0</v>
          </cell>
        </row>
        <row r="22">
          <cell r="AE22">
            <v>0</v>
          </cell>
          <cell r="AF22">
            <v>0</v>
          </cell>
        </row>
        <row r="23">
          <cell r="AE23">
            <v>0</v>
          </cell>
          <cell r="AF23">
            <v>0</v>
          </cell>
        </row>
        <row r="24">
          <cell r="AE24">
            <v>0</v>
          </cell>
          <cell r="AF24">
            <v>0</v>
          </cell>
        </row>
      </sheetData>
      <sheetData sheetId="10"/>
      <sheetData sheetId="11"/>
      <sheetData sheetId="12"/>
      <sheetData sheetId="13">
        <row r="10">
          <cell r="F10">
            <v>0</v>
          </cell>
          <cell r="K10">
            <v>0</v>
          </cell>
          <cell r="P10">
            <v>0</v>
          </cell>
          <cell r="R10">
            <v>0</v>
          </cell>
        </row>
        <row r="11">
          <cell r="F11">
            <v>0</v>
          </cell>
          <cell r="K11">
            <v>0</v>
          </cell>
          <cell r="P11">
            <v>0</v>
          </cell>
          <cell r="R11">
            <v>0</v>
          </cell>
        </row>
        <row r="12">
          <cell r="F12">
            <v>0</v>
          </cell>
          <cell r="K12">
            <v>0</v>
          </cell>
          <cell r="P12">
            <v>0</v>
          </cell>
          <cell r="R12">
            <v>0</v>
          </cell>
        </row>
        <row r="13">
          <cell r="F13">
            <v>0</v>
          </cell>
          <cell r="K13">
            <v>0</v>
          </cell>
          <cell r="P13">
            <v>0</v>
          </cell>
          <cell r="R13">
            <v>0</v>
          </cell>
        </row>
        <row r="14">
          <cell r="F14">
            <v>0</v>
          </cell>
          <cell r="K14">
            <v>0</v>
          </cell>
          <cell r="P14">
            <v>0</v>
          </cell>
          <cell r="R14">
            <v>0</v>
          </cell>
        </row>
        <row r="15">
          <cell r="F15">
            <v>0</v>
          </cell>
          <cell r="K15">
            <v>0</v>
          </cell>
          <cell r="P15">
            <v>0</v>
          </cell>
          <cell r="R15">
            <v>0</v>
          </cell>
        </row>
        <row r="16">
          <cell r="F16">
            <v>0</v>
          </cell>
          <cell r="K16">
            <v>0</v>
          </cell>
          <cell r="P16">
            <v>0</v>
          </cell>
          <cell r="R16">
            <v>0</v>
          </cell>
        </row>
        <row r="17">
          <cell r="F17">
            <v>0</v>
          </cell>
          <cell r="K17">
            <v>0</v>
          </cell>
          <cell r="P17">
            <v>0</v>
          </cell>
          <cell r="R17">
            <v>0</v>
          </cell>
        </row>
        <row r="18">
          <cell r="F18">
            <v>0</v>
          </cell>
          <cell r="K18">
            <v>0</v>
          </cell>
          <cell r="P18">
            <v>0</v>
          </cell>
          <cell r="R18">
            <v>0</v>
          </cell>
        </row>
        <row r="19">
          <cell r="F19">
            <v>0</v>
          </cell>
          <cell r="K19">
            <v>0</v>
          </cell>
          <cell r="P19">
            <v>0</v>
          </cell>
          <cell r="R19">
            <v>0</v>
          </cell>
        </row>
        <row r="20">
          <cell r="F20">
            <v>0</v>
          </cell>
          <cell r="K20">
            <v>0</v>
          </cell>
          <cell r="P20">
            <v>0</v>
          </cell>
          <cell r="R20">
            <v>0</v>
          </cell>
        </row>
        <row r="21">
          <cell r="F21">
            <v>0</v>
          </cell>
          <cell r="K21">
            <v>0</v>
          </cell>
          <cell r="P21">
            <v>0</v>
          </cell>
          <cell r="R21">
            <v>0</v>
          </cell>
        </row>
        <row r="22">
          <cell r="F22">
            <v>0</v>
          </cell>
          <cell r="K22">
            <v>0</v>
          </cell>
          <cell r="P22">
            <v>0</v>
          </cell>
          <cell r="R22">
            <v>0</v>
          </cell>
        </row>
        <row r="23">
          <cell r="F23">
            <v>0</v>
          </cell>
          <cell r="K23">
            <v>0</v>
          </cell>
          <cell r="P23">
            <v>0</v>
          </cell>
          <cell r="R23">
            <v>0</v>
          </cell>
        </row>
        <row r="24">
          <cell r="F24">
            <v>0</v>
          </cell>
          <cell r="K24">
            <v>0</v>
          </cell>
          <cell r="P24">
            <v>0</v>
          </cell>
          <cell r="R24">
            <v>0</v>
          </cell>
        </row>
        <row r="25">
          <cell r="F25">
            <v>0</v>
          </cell>
          <cell r="K25">
            <v>0</v>
          </cell>
          <cell r="P25">
            <v>0</v>
          </cell>
          <cell r="R25">
            <v>0</v>
          </cell>
        </row>
        <row r="26">
          <cell r="F26">
            <v>0</v>
          </cell>
          <cell r="K26">
            <v>0</v>
          </cell>
          <cell r="P26">
            <v>0</v>
          </cell>
          <cell r="R26">
            <v>0</v>
          </cell>
        </row>
        <row r="27">
          <cell r="F27">
            <v>0</v>
          </cell>
          <cell r="K27">
            <v>0</v>
          </cell>
          <cell r="P27">
            <v>0</v>
          </cell>
          <cell r="R27">
            <v>0</v>
          </cell>
        </row>
        <row r="28">
          <cell r="F28">
            <v>0</v>
          </cell>
          <cell r="K28">
            <v>0</v>
          </cell>
          <cell r="P28">
            <v>0</v>
          </cell>
          <cell r="R28">
            <v>0</v>
          </cell>
        </row>
        <row r="29">
          <cell r="F29">
            <v>0</v>
          </cell>
          <cell r="K29">
            <v>0</v>
          </cell>
          <cell r="P29">
            <v>0</v>
          </cell>
          <cell r="R29">
            <v>0</v>
          </cell>
        </row>
        <row r="30">
          <cell r="F30">
            <v>0</v>
          </cell>
          <cell r="K30">
            <v>0</v>
          </cell>
          <cell r="P30">
            <v>0</v>
          </cell>
          <cell r="R30">
            <v>0</v>
          </cell>
        </row>
        <row r="31">
          <cell r="F31">
            <v>0</v>
          </cell>
          <cell r="K31">
            <v>0</v>
          </cell>
          <cell r="P31">
            <v>0</v>
          </cell>
          <cell r="R31">
            <v>0</v>
          </cell>
        </row>
        <row r="32">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row>
      </sheetData>
      <sheetData sheetId="14"/>
      <sheetData sheetId="15"/>
      <sheetData sheetId="16"/>
      <sheetData sheetId="17"/>
      <sheetData sheetId="18"/>
      <sheetData sheetId="19"/>
      <sheetData sheetId="20"/>
      <sheetData sheetId="21">
        <row r="10">
          <cell r="F10">
            <v>0</v>
          </cell>
        </row>
        <row r="11">
          <cell r="F11">
            <v>0</v>
          </cell>
        </row>
        <row r="12">
          <cell r="F12">
            <v>0</v>
          </cell>
        </row>
        <row r="13">
          <cell r="F13">
            <v>0</v>
          </cell>
        </row>
        <row r="14">
          <cell r="F14">
            <v>0</v>
          </cell>
        </row>
        <row r="15">
          <cell r="F15">
            <v>0</v>
          </cell>
        </row>
        <row r="16">
          <cell r="F16">
            <v>0</v>
          </cell>
        </row>
        <row r="17">
          <cell r="F17">
            <v>0</v>
          </cell>
        </row>
        <row r="18">
          <cell r="F18">
            <v>0</v>
          </cell>
        </row>
        <row r="19">
          <cell r="F19">
            <v>0</v>
          </cell>
        </row>
        <row r="20">
          <cell r="F20">
            <v>0</v>
          </cell>
        </row>
        <row r="21">
          <cell r="F21">
            <v>0</v>
          </cell>
        </row>
        <row r="22">
          <cell r="F22">
            <v>0</v>
          </cell>
        </row>
        <row r="23">
          <cell r="F23">
            <v>0</v>
          </cell>
        </row>
        <row r="24">
          <cell r="F24">
            <v>0</v>
          </cell>
        </row>
        <row r="25">
          <cell r="F25">
            <v>0</v>
          </cell>
        </row>
        <row r="26">
          <cell r="F26">
            <v>0</v>
          </cell>
        </row>
        <row r="27">
          <cell r="F27">
            <v>0</v>
          </cell>
        </row>
        <row r="28">
          <cell r="F28">
            <v>0</v>
          </cell>
        </row>
        <row r="29">
          <cell r="F29">
            <v>0</v>
          </cell>
        </row>
        <row r="30">
          <cell r="F30">
            <v>0</v>
          </cell>
        </row>
        <row r="31">
          <cell r="F31">
            <v>0</v>
          </cell>
        </row>
      </sheetData>
      <sheetData sheetId="22"/>
      <sheetData sheetId="23"/>
      <sheetData sheetId="24"/>
      <sheetData sheetId="25"/>
      <sheetData sheetId="26">
        <row r="10">
          <cell r="C10" t="str">
            <v/>
          </cell>
          <cell r="D10" t="str">
            <v/>
          </cell>
          <cell r="K10">
            <v>0</v>
          </cell>
        </row>
        <row r="11">
          <cell r="C11" t="str">
            <v/>
          </cell>
          <cell r="D11" t="str">
            <v/>
          </cell>
          <cell r="K11">
            <v>0</v>
          </cell>
        </row>
        <row r="12">
          <cell r="C12" t="str">
            <v/>
          </cell>
          <cell r="D12" t="str">
            <v/>
          </cell>
          <cell r="K12">
            <v>0</v>
          </cell>
        </row>
        <row r="13">
          <cell r="C13" t="str">
            <v/>
          </cell>
          <cell r="D13" t="str">
            <v/>
          </cell>
          <cell r="K13">
            <v>0</v>
          </cell>
        </row>
        <row r="14">
          <cell r="C14" t="str">
            <v/>
          </cell>
          <cell r="D14" t="str">
            <v/>
          </cell>
          <cell r="K14">
            <v>0</v>
          </cell>
        </row>
        <row r="15">
          <cell r="C15" t="str">
            <v/>
          </cell>
          <cell r="D15" t="str">
            <v/>
          </cell>
          <cell r="K15">
            <v>0</v>
          </cell>
        </row>
        <row r="16">
          <cell r="C16" t="str">
            <v/>
          </cell>
          <cell r="D16" t="str">
            <v/>
          </cell>
          <cell r="K16">
            <v>0</v>
          </cell>
        </row>
        <row r="17">
          <cell r="C17" t="str">
            <v/>
          </cell>
          <cell r="D17" t="str">
            <v/>
          </cell>
          <cell r="K17">
            <v>0</v>
          </cell>
        </row>
        <row r="18">
          <cell r="C18" t="str">
            <v/>
          </cell>
          <cell r="D18" t="str">
            <v/>
          </cell>
          <cell r="K18">
            <v>0</v>
          </cell>
        </row>
        <row r="19">
          <cell r="C19" t="str">
            <v/>
          </cell>
          <cell r="D19" t="str">
            <v/>
          </cell>
          <cell r="K19">
            <v>0</v>
          </cell>
        </row>
        <row r="20">
          <cell r="C20" t="str">
            <v/>
          </cell>
          <cell r="D20" t="str">
            <v/>
          </cell>
          <cell r="K20">
            <v>0</v>
          </cell>
        </row>
        <row r="21">
          <cell r="C21" t="str">
            <v/>
          </cell>
          <cell r="D21" t="str">
            <v/>
          </cell>
          <cell r="K21">
            <v>0</v>
          </cell>
        </row>
        <row r="22">
          <cell r="C22" t="str">
            <v/>
          </cell>
          <cell r="D22" t="str">
            <v/>
          </cell>
          <cell r="K22">
            <v>0</v>
          </cell>
        </row>
        <row r="23">
          <cell r="C23" t="str">
            <v/>
          </cell>
          <cell r="D23" t="str">
            <v/>
          </cell>
          <cell r="K23">
            <v>0</v>
          </cell>
        </row>
        <row r="24">
          <cell r="C24" t="str">
            <v/>
          </cell>
          <cell r="D24" t="str">
            <v/>
          </cell>
          <cell r="K24">
            <v>0</v>
          </cell>
        </row>
        <row r="25">
          <cell r="C25" t="str">
            <v/>
          </cell>
          <cell r="D25" t="str">
            <v/>
          </cell>
          <cell r="K25">
            <v>0</v>
          </cell>
        </row>
        <row r="26">
          <cell r="C26" t="str">
            <v/>
          </cell>
          <cell r="D26" t="str">
            <v/>
          </cell>
          <cell r="K26">
            <v>0</v>
          </cell>
        </row>
        <row r="27">
          <cell r="C27" t="str">
            <v/>
          </cell>
          <cell r="D27" t="str">
            <v/>
          </cell>
          <cell r="K27">
            <v>0</v>
          </cell>
        </row>
        <row r="28">
          <cell r="C28" t="str">
            <v/>
          </cell>
          <cell r="D28" t="str">
            <v/>
          </cell>
          <cell r="K28">
            <v>0</v>
          </cell>
        </row>
        <row r="29">
          <cell r="C29" t="str">
            <v/>
          </cell>
          <cell r="D29" t="str">
            <v/>
          </cell>
          <cell r="K29">
            <v>0</v>
          </cell>
        </row>
      </sheetData>
      <sheetData sheetId="27">
        <row r="9">
          <cell r="C9" t="str">
            <v/>
          </cell>
          <cell r="D9" t="str">
            <v/>
          </cell>
        </row>
        <row r="10">
          <cell r="C10" t="str">
            <v/>
          </cell>
          <cell r="D10" t="str">
            <v/>
          </cell>
        </row>
        <row r="11">
          <cell r="C11" t="str">
            <v/>
          </cell>
          <cell r="D11" t="str">
            <v/>
          </cell>
        </row>
        <row r="12">
          <cell r="C12" t="str">
            <v/>
          </cell>
          <cell r="D12" t="str">
            <v/>
          </cell>
        </row>
        <row r="13">
          <cell r="C13" t="str">
            <v/>
          </cell>
          <cell r="D13" t="str">
            <v/>
          </cell>
        </row>
        <row r="14">
          <cell r="C14" t="str">
            <v/>
          </cell>
          <cell r="D14" t="str">
            <v/>
          </cell>
        </row>
        <row r="15">
          <cell r="C15" t="str">
            <v/>
          </cell>
          <cell r="D15" t="str">
            <v/>
          </cell>
        </row>
        <row r="16">
          <cell r="C16" t="str">
            <v/>
          </cell>
          <cell r="D16" t="str">
            <v/>
          </cell>
        </row>
        <row r="17">
          <cell r="C17" t="str">
            <v/>
          </cell>
          <cell r="D17" t="str">
            <v/>
          </cell>
        </row>
        <row r="18">
          <cell r="C18" t="str">
            <v/>
          </cell>
          <cell r="D18" t="str">
            <v/>
          </cell>
        </row>
        <row r="19">
          <cell r="C19" t="str">
            <v/>
          </cell>
          <cell r="D19" t="str">
            <v/>
          </cell>
        </row>
        <row r="20">
          <cell r="C20" t="str">
            <v/>
          </cell>
          <cell r="D20" t="str">
            <v/>
          </cell>
        </row>
        <row r="21">
          <cell r="C21" t="str">
            <v/>
          </cell>
          <cell r="D21" t="str">
            <v/>
          </cell>
        </row>
        <row r="22">
          <cell r="C22" t="str">
            <v/>
          </cell>
          <cell r="D22" t="str">
            <v/>
          </cell>
        </row>
        <row r="23">
          <cell r="C23" t="str">
            <v/>
          </cell>
          <cell r="D23" t="str">
            <v/>
          </cell>
        </row>
        <row r="24">
          <cell r="C24" t="str">
            <v/>
          </cell>
          <cell r="D24" t="str">
            <v/>
          </cell>
        </row>
        <row r="25">
          <cell r="C25" t="str">
            <v/>
          </cell>
          <cell r="D25" t="str">
            <v/>
          </cell>
        </row>
        <row r="26">
          <cell r="C26" t="str">
            <v/>
          </cell>
          <cell r="D26" t="str">
            <v/>
          </cell>
        </row>
        <row r="27">
          <cell r="C27" t="str">
            <v/>
          </cell>
          <cell r="D27" t="str">
            <v/>
          </cell>
        </row>
        <row r="28">
          <cell r="C28" t="str">
            <v/>
          </cell>
          <cell r="D28" t="str">
            <v/>
          </cell>
        </row>
      </sheetData>
      <sheetData sheetId="28">
        <row r="19">
          <cell r="J19">
            <v>0</v>
          </cell>
          <cell r="K19">
            <v>0</v>
          </cell>
          <cell r="L19">
            <v>0</v>
          </cell>
          <cell r="M19">
            <v>0</v>
          </cell>
        </row>
        <row r="23">
          <cell r="J23">
            <v>0</v>
          </cell>
          <cell r="K23">
            <v>0</v>
          </cell>
          <cell r="L23">
            <v>0</v>
          </cell>
          <cell r="M23">
            <v>0</v>
          </cell>
        </row>
        <row r="27">
          <cell r="J27">
            <v>0</v>
          </cell>
          <cell r="K27">
            <v>0</v>
          </cell>
          <cell r="L27">
            <v>0</v>
          </cell>
          <cell r="M27">
            <v>0</v>
          </cell>
        </row>
        <row r="31">
          <cell r="J31">
            <v>0</v>
          </cell>
          <cell r="K31">
            <v>0</v>
          </cell>
          <cell r="L31">
            <v>0</v>
          </cell>
          <cell r="M31">
            <v>0</v>
          </cell>
        </row>
        <row r="32">
          <cell r="J32">
            <v>0</v>
          </cell>
          <cell r="K32">
            <v>0</v>
          </cell>
          <cell r="L32">
            <v>0</v>
          </cell>
          <cell r="M32">
            <v>0</v>
          </cell>
        </row>
      </sheetData>
      <sheetData sheetId="29">
        <row r="56">
          <cell r="H56">
            <v>0</v>
          </cell>
        </row>
        <row r="62">
          <cell r="H62">
            <v>0</v>
          </cell>
        </row>
      </sheetData>
      <sheetData sheetId="30">
        <row r="31">
          <cell r="L31">
            <v>0</v>
          </cell>
          <cell r="M31">
            <v>0</v>
          </cell>
          <cell r="N31">
            <v>0</v>
          </cell>
        </row>
        <row r="32">
          <cell r="L32">
            <v>0</v>
          </cell>
          <cell r="M32">
            <v>0</v>
          </cell>
          <cell r="N32">
            <v>0</v>
          </cell>
        </row>
        <row r="33">
          <cell r="L33">
            <v>0</v>
          </cell>
          <cell r="M33">
            <v>0</v>
          </cell>
          <cell r="N33">
            <v>0</v>
          </cell>
        </row>
        <row r="34">
          <cell r="L34">
            <v>0</v>
          </cell>
          <cell r="M34">
            <v>0</v>
          </cell>
          <cell r="N34">
            <v>0</v>
          </cell>
        </row>
        <row r="35">
          <cell r="L35">
            <v>0</v>
          </cell>
          <cell r="M35">
            <v>0</v>
          </cell>
          <cell r="N35">
            <v>0</v>
          </cell>
        </row>
        <row r="36">
          <cell r="L36">
            <v>0</v>
          </cell>
          <cell r="M36">
            <v>0</v>
          </cell>
          <cell r="N36">
            <v>0</v>
          </cell>
        </row>
        <row r="37">
          <cell r="L37">
            <v>0</v>
          </cell>
          <cell r="M37">
            <v>0</v>
          </cell>
          <cell r="N37">
            <v>0</v>
          </cell>
        </row>
        <row r="38">
          <cell r="L38">
            <v>0</v>
          </cell>
          <cell r="M38">
            <v>0</v>
          </cell>
          <cell r="N38">
            <v>0</v>
          </cell>
        </row>
        <row r="39">
          <cell r="L39">
            <v>0</v>
          </cell>
          <cell r="M39">
            <v>0</v>
          </cell>
          <cell r="N39">
            <v>0</v>
          </cell>
        </row>
        <row r="40">
          <cell r="L40">
            <v>0</v>
          </cell>
          <cell r="M40">
            <v>0</v>
          </cell>
          <cell r="N40">
            <v>0</v>
          </cell>
        </row>
        <row r="46">
          <cell r="C46" t="str">
            <v/>
          </cell>
          <cell r="I46">
            <v>0</v>
          </cell>
          <cell r="J46">
            <v>0</v>
          </cell>
        </row>
        <row r="47">
          <cell r="C47" t="str">
            <v/>
          </cell>
          <cell r="I47">
            <v>0</v>
          </cell>
          <cell r="J47">
            <v>0</v>
          </cell>
        </row>
        <row r="48">
          <cell r="C48" t="str">
            <v/>
          </cell>
          <cell r="I48">
            <v>0</v>
          </cell>
          <cell r="J48">
            <v>0</v>
          </cell>
        </row>
        <row r="49">
          <cell r="C49" t="str">
            <v/>
          </cell>
          <cell r="I49">
            <v>0</v>
          </cell>
          <cell r="J49">
            <v>0</v>
          </cell>
        </row>
        <row r="50">
          <cell r="C50" t="str">
            <v/>
          </cell>
          <cell r="I50">
            <v>0</v>
          </cell>
          <cell r="J50">
            <v>0</v>
          </cell>
        </row>
        <row r="51">
          <cell r="C51" t="str">
            <v/>
          </cell>
          <cell r="I51">
            <v>0</v>
          </cell>
          <cell r="J51">
            <v>0</v>
          </cell>
        </row>
        <row r="52">
          <cell r="C52" t="str">
            <v/>
          </cell>
          <cell r="I52">
            <v>0</v>
          </cell>
          <cell r="J52">
            <v>0</v>
          </cell>
        </row>
        <row r="53">
          <cell r="C53" t="str">
            <v/>
          </cell>
          <cell r="I53">
            <v>0</v>
          </cell>
          <cell r="J53">
            <v>0</v>
          </cell>
        </row>
        <row r="54">
          <cell r="C54" t="str">
            <v/>
          </cell>
          <cell r="I54">
            <v>0</v>
          </cell>
          <cell r="J54">
            <v>0</v>
          </cell>
        </row>
        <row r="55">
          <cell r="C55" t="str">
            <v/>
          </cell>
          <cell r="I55">
            <v>0</v>
          </cell>
          <cell r="J55">
            <v>0</v>
          </cell>
        </row>
        <row r="59">
          <cell r="C59" t="str">
            <v/>
          </cell>
          <cell r="H59">
            <v>0</v>
          </cell>
        </row>
        <row r="60">
          <cell r="C60" t="str">
            <v/>
          </cell>
          <cell r="H60">
            <v>0</v>
          </cell>
        </row>
        <row r="61">
          <cell r="C61" t="str">
            <v/>
          </cell>
          <cell r="H61">
            <v>0</v>
          </cell>
        </row>
        <row r="62">
          <cell r="C62" t="str">
            <v/>
          </cell>
          <cell r="H62">
            <v>0</v>
          </cell>
        </row>
        <row r="63">
          <cell r="C63" t="str">
            <v/>
          </cell>
          <cell r="H63">
            <v>0</v>
          </cell>
        </row>
        <row r="64">
          <cell r="C64" t="str">
            <v/>
          </cell>
          <cell r="H64">
            <v>0</v>
          </cell>
        </row>
        <row r="65">
          <cell r="C65" t="str">
            <v/>
          </cell>
          <cell r="H65">
            <v>0</v>
          </cell>
        </row>
        <row r="66">
          <cell r="C66" t="str">
            <v/>
          </cell>
          <cell r="H66">
            <v>0</v>
          </cell>
        </row>
        <row r="67">
          <cell r="C67" t="str">
            <v/>
          </cell>
          <cell r="H67">
            <v>0</v>
          </cell>
        </row>
        <row r="68">
          <cell r="C68" t="str">
            <v/>
          </cell>
          <cell r="H68">
            <v>0</v>
          </cell>
        </row>
      </sheetData>
      <sheetData sheetId="31"/>
      <sheetData sheetId="32"/>
      <sheetData sheetId="33"/>
      <sheetData sheetId="34" refreshError="1"/>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定ファイル概要"/>
      <sheetName val="基本設定"/>
      <sheetName val="設定_Old"/>
      <sheetName val="入力状況表示"/>
      <sheetName val="入力チェック"/>
      <sheetName val="エラー概要"/>
      <sheetName val="エラーデータ一覧（前回）"/>
      <sheetName val="エラーデータ一覧（前々回）"/>
      <sheetName val="嵩密度設定"/>
    </sheetNames>
    <sheetDataSet>
      <sheetData sheetId="0" refreshError="1"/>
      <sheetData sheetId="1"/>
      <sheetData sheetId="2" refreshError="1"/>
      <sheetData sheetId="3">
        <row r="9">
          <cell r="C9" t="str">
            <v>－</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D40"/>
  <sheetViews>
    <sheetView showGridLines="0" tabSelected="1" zoomScaleNormal="100" zoomScaleSheetLayoutView="75" workbookViewId="0">
      <selection sqref="A1:P1"/>
    </sheetView>
  </sheetViews>
  <sheetFormatPr defaultRowHeight="13.5"/>
  <cols>
    <col min="1" max="1" width="4.5" style="284" customWidth="1"/>
    <col min="2" max="2" width="3.125" customWidth="1"/>
  </cols>
  <sheetData>
    <row r="1" spans="1:30" ht="21" customHeight="1">
      <c r="A1" s="555" t="s">
        <v>232</v>
      </c>
      <c r="B1" s="555"/>
      <c r="C1" s="555"/>
      <c r="D1" s="555"/>
      <c r="E1" s="555"/>
      <c r="F1" s="555"/>
      <c r="G1" s="555"/>
      <c r="H1" s="555"/>
      <c r="I1" s="555"/>
      <c r="J1" s="555"/>
      <c r="K1" s="555"/>
      <c r="L1" s="555"/>
      <c r="M1" s="555"/>
      <c r="N1" s="555"/>
      <c r="O1" s="555"/>
      <c r="P1" s="555"/>
    </row>
    <row r="2" spans="1:30" ht="14.25" customHeight="1">
      <c r="A2" s="284" t="s">
        <v>2013</v>
      </c>
    </row>
    <row r="3" spans="1:30" ht="14.25" customHeight="1">
      <c r="B3" t="s">
        <v>1737</v>
      </c>
    </row>
    <row r="4" spans="1:30" ht="13.5" customHeight="1">
      <c r="C4" t="s">
        <v>1836</v>
      </c>
    </row>
    <row r="5" spans="1:30" ht="13.5" customHeight="1">
      <c r="C5" t="s">
        <v>1837</v>
      </c>
    </row>
    <row r="6" spans="1:30" ht="41.25" customHeight="1"/>
    <row r="7" spans="1:30" ht="41.25" customHeight="1"/>
    <row r="8" spans="1:30" ht="21.75" customHeight="1"/>
    <row r="9" spans="1:30">
      <c r="B9" t="s">
        <v>1834</v>
      </c>
    </row>
    <row r="10" spans="1:30" ht="40.5" customHeight="1">
      <c r="C10" s="556" t="s">
        <v>1823</v>
      </c>
      <c r="D10" s="556"/>
      <c r="E10" s="556"/>
      <c r="F10" s="556"/>
      <c r="G10" s="556"/>
      <c r="H10" s="556"/>
      <c r="I10" s="556"/>
      <c r="J10" s="556"/>
      <c r="K10" s="556"/>
      <c r="L10" s="556"/>
      <c r="M10" s="556"/>
      <c r="N10" s="556"/>
      <c r="O10" s="556"/>
    </row>
    <row r="11" spans="1:30" ht="23.25" customHeight="1">
      <c r="C11" s="470" t="s">
        <v>1837</v>
      </c>
      <c r="D11" s="470"/>
      <c r="E11" s="470"/>
      <c r="F11" s="470"/>
      <c r="G11" s="470"/>
      <c r="H11" s="470"/>
      <c r="I11" s="470"/>
      <c r="J11" s="470"/>
      <c r="K11" s="470"/>
      <c r="L11" s="470"/>
      <c r="M11" s="470"/>
      <c r="N11" s="470"/>
      <c r="O11" s="470"/>
    </row>
    <row r="12" spans="1:30" s="60" customFormat="1" ht="14.25" customHeight="1">
      <c r="A12" s="151"/>
      <c r="C12" s="48" t="s">
        <v>867</v>
      </c>
      <c r="D12" s="57"/>
      <c r="E12" s="57"/>
      <c r="F12" s="57"/>
      <c r="G12" s="57"/>
      <c r="H12" s="57"/>
      <c r="I12" s="57"/>
      <c r="J12" s="57"/>
      <c r="K12" s="57"/>
      <c r="L12" s="57"/>
      <c r="M12" s="61"/>
      <c r="N12" s="61"/>
      <c r="O12" s="61"/>
      <c r="P12" s="61"/>
      <c r="Q12" s="61"/>
      <c r="R12" s="61"/>
      <c r="S12" s="61"/>
      <c r="T12" s="61"/>
      <c r="U12" s="61"/>
      <c r="V12" s="61"/>
      <c r="W12" s="61"/>
      <c r="X12" s="61"/>
      <c r="Y12" s="61"/>
      <c r="Z12" s="61"/>
      <c r="AA12" s="61"/>
      <c r="AB12" s="61"/>
      <c r="AC12" s="61"/>
      <c r="AD12" s="61"/>
    </row>
    <row r="13" spans="1:30" s="60" customFormat="1" ht="21" customHeight="1">
      <c r="A13" s="151"/>
      <c r="C13" s="571" t="s">
        <v>1304</v>
      </c>
      <c r="D13" s="571"/>
      <c r="E13" s="571"/>
      <c r="F13" s="571"/>
      <c r="G13" s="571"/>
      <c r="H13" s="566" t="s">
        <v>1769</v>
      </c>
      <c r="I13" s="567"/>
      <c r="J13" s="566" t="s">
        <v>1768</v>
      </c>
      <c r="K13" s="568"/>
      <c r="L13" s="567"/>
      <c r="M13" s="61"/>
    </row>
    <row r="14" spans="1:30" s="60" customFormat="1" ht="21" customHeight="1">
      <c r="A14" s="151"/>
      <c r="C14" s="557" t="s">
        <v>1772</v>
      </c>
      <c r="D14" s="557"/>
      <c r="E14" s="557"/>
      <c r="F14" s="557"/>
      <c r="G14" s="557"/>
      <c r="H14" s="559" t="s">
        <v>1771</v>
      </c>
      <c r="I14" s="561"/>
      <c r="J14" s="559" t="s">
        <v>724</v>
      </c>
      <c r="K14" s="569"/>
      <c r="L14" s="570"/>
      <c r="M14" s="61"/>
    </row>
    <row r="15" spans="1:30" s="60" customFormat="1" ht="21" customHeight="1">
      <c r="A15" s="151"/>
      <c r="C15" s="557" t="s">
        <v>1327</v>
      </c>
      <c r="D15" s="558"/>
      <c r="E15" s="558"/>
      <c r="F15" s="558"/>
      <c r="G15" s="558"/>
      <c r="H15" s="559" t="s">
        <v>1770</v>
      </c>
      <c r="I15" s="561"/>
      <c r="J15" s="559" t="s">
        <v>1121</v>
      </c>
      <c r="K15" s="560"/>
      <c r="L15" s="561"/>
      <c r="M15" s="61"/>
    </row>
    <row r="16" spans="1:30" s="60" customFormat="1" ht="21" customHeight="1">
      <c r="A16" s="151"/>
      <c r="C16" s="557" t="s">
        <v>512</v>
      </c>
      <c r="D16" s="558"/>
      <c r="E16" s="558"/>
      <c r="F16" s="558"/>
      <c r="G16" s="558"/>
      <c r="H16" s="559" t="s">
        <v>1770</v>
      </c>
      <c r="I16" s="561"/>
      <c r="J16" s="559" t="s">
        <v>1774</v>
      </c>
      <c r="K16" s="560"/>
      <c r="L16" s="561"/>
      <c r="M16" s="61"/>
    </row>
    <row r="17" spans="2:27">
      <c r="C17" s="470"/>
      <c r="D17" s="470"/>
      <c r="E17" s="470"/>
      <c r="F17" s="470"/>
      <c r="G17" s="470"/>
      <c r="H17" s="470"/>
      <c r="I17" s="470"/>
      <c r="J17" s="470"/>
      <c r="K17" s="470"/>
      <c r="L17" s="470"/>
    </row>
    <row r="18" spans="2:27">
      <c r="B18" t="s">
        <v>1835</v>
      </c>
    </row>
    <row r="19" spans="2:27" ht="30.75" customHeight="1">
      <c r="C19" s="556" t="s">
        <v>1824</v>
      </c>
      <c r="D19" s="556"/>
      <c r="E19" s="556"/>
      <c r="F19" s="556"/>
      <c r="G19" s="556"/>
      <c r="H19" s="556"/>
      <c r="I19" s="556"/>
      <c r="J19" s="556"/>
      <c r="K19" s="556"/>
      <c r="L19" s="556"/>
      <c r="M19" s="556"/>
      <c r="N19" s="556"/>
      <c r="O19" s="556"/>
    </row>
    <row r="20" spans="2:27">
      <c r="C20" t="s">
        <v>1837</v>
      </c>
    </row>
    <row r="21" spans="2:27" ht="17.25" customHeight="1">
      <c r="C21" s="565" t="s">
        <v>1540</v>
      </c>
      <c r="D21" s="565"/>
      <c r="E21" s="565"/>
      <c r="F21" s="565"/>
      <c r="G21" s="565"/>
      <c r="H21" s="565"/>
      <c r="I21" s="565"/>
      <c r="J21" s="565"/>
      <c r="K21" s="565"/>
      <c r="L21" s="565"/>
      <c r="M21" s="193"/>
      <c r="N21" s="193"/>
      <c r="O21" s="193"/>
      <c r="P21" s="193"/>
      <c r="Q21" s="193"/>
      <c r="R21" s="193"/>
      <c r="S21" s="193"/>
      <c r="T21" s="193"/>
      <c r="U21" s="193"/>
      <c r="V21" s="193"/>
      <c r="W21" s="193"/>
      <c r="X21" s="193"/>
      <c r="Y21" s="193"/>
      <c r="Z21" s="193"/>
      <c r="AA21" s="80"/>
    </row>
    <row r="22" spans="2:27" ht="18" thickBot="1">
      <c r="C22" s="90" t="s">
        <v>19</v>
      </c>
      <c r="D22" s="91"/>
      <c r="E22" s="92"/>
      <c r="F22" s="92"/>
      <c r="G22" s="92"/>
      <c r="H22" s="92"/>
      <c r="I22" s="92"/>
      <c r="J22" s="92"/>
      <c r="K22" s="92"/>
      <c r="L22" s="92"/>
      <c r="M22" s="92"/>
      <c r="N22" s="92"/>
      <c r="O22" s="92"/>
      <c r="P22" s="92"/>
      <c r="Q22" s="92"/>
      <c r="R22" s="92"/>
      <c r="S22" s="92"/>
      <c r="T22" s="92"/>
      <c r="U22" s="92"/>
      <c r="V22" s="92"/>
      <c r="W22" s="92"/>
      <c r="X22" s="78"/>
      <c r="Y22" s="93"/>
      <c r="Z22" s="94"/>
      <c r="AA22" s="94"/>
    </row>
    <row r="23" spans="2:27" ht="14.25" thickBot="1">
      <c r="C23" s="562" t="s">
        <v>445</v>
      </c>
      <c r="D23" s="563"/>
      <c r="E23" s="563"/>
      <c r="F23" s="563"/>
      <c r="G23" s="563"/>
      <c r="H23" s="563"/>
      <c r="I23" s="563"/>
      <c r="J23" s="563"/>
      <c r="K23" s="563"/>
      <c r="L23" s="564"/>
      <c r="M23" s="129"/>
      <c r="N23" s="129"/>
      <c r="O23" s="129"/>
      <c r="P23" s="129"/>
      <c r="Q23" s="129"/>
      <c r="R23" s="129"/>
      <c r="S23" s="129"/>
      <c r="T23" s="129"/>
      <c r="U23" s="129"/>
      <c r="V23" s="129"/>
      <c r="W23" s="129"/>
      <c r="X23" s="129"/>
      <c r="Y23" s="129"/>
      <c r="Z23" s="129"/>
      <c r="AA23" s="129"/>
    </row>
    <row r="24" spans="2:27" ht="17.25">
      <c r="C24" s="95" t="s">
        <v>20</v>
      </c>
      <c r="D24" s="91"/>
      <c r="E24" s="92"/>
      <c r="F24" s="92"/>
      <c r="G24" s="92"/>
      <c r="H24" s="92"/>
      <c r="I24" s="92"/>
      <c r="J24" s="92"/>
      <c r="K24" s="92"/>
      <c r="L24" s="92"/>
      <c r="M24" s="92"/>
      <c r="N24" s="92"/>
      <c r="O24" s="92"/>
      <c r="P24" s="92"/>
      <c r="Q24" s="92"/>
      <c r="R24" s="92"/>
      <c r="S24" s="92"/>
      <c r="T24" s="92"/>
      <c r="U24" s="92"/>
      <c r="V24" s="92"/>
      <c r="W24" s="92"/>
      <c r="X24" s="78"/>
      <c r="Y24" s="93"/>
      <c r="Z24" s="94"/>
      <c r="AA24" s="94"/>
    </row>
    <row r="25" spans="2:27">
      <c r="C25" s="146" t="s">
        <v>1789</v>
      </c>
      <c r="D25" s="572" t="s">
        <v>280</v>
      </c>
      <c r="E25" s="572"/>
      <c r="F25" s="572"/>
      <c r="G25" s="573" t="s">
        <v>281</v>
      </c>
      <c r="H25" s="574"/>
      <c r="I25" s="575" t="s">
        <v>1692</v>
      </c>
      <c r="J25" s="576"/>
      <c r="K25" s="577"/>
      <c r="L25" s="575" t="s">
        <v>245</v>
      </c>
      <c r="M25" s="576"/>
      <c r="N25" s="577"/>
      <c r="O25" s="60"/>
      <c r="P25" s="60"/>
      <c r="Q25" s="60"/>
      <c r="R25" s="60"/>
      <c r="S25" s="60"/>
      <c r="T25" s="60"/>
      <c r="U25" s="60"/>
      <c r="V25" s="60"/>
      <c r="W25" s="60"/>
      <c r="X25" s="60"/>
      <c r="Y25" s="60"/>
      <c r="Z25" s="60"/>
      <c r="AA25" s="60"/>
    </row>
    <row r="26" spans="2:27">
      <c r="C26" s="146">
        <v>1</v>
      </c>
      <c r="D26" s="578"/>
      <c r="E26" s="578"/>
      <c r="F26" s="578"/>
      <c r="G26" s="578"/>
      <c r="H26" s="578"/>
      <c r="I26" s="579"/>
      <c r="J26" s="580"/>
      <c r="K26" s="581"/>
      <c r="L26" s="579"/>
      <c r="M26" s="580"/>
      <c r="N26" s="581"/>
      <c r="O26" s="60"/>
      <c r="P26" s="60"/>
      <c r="Q26" s="60"/>
      <c r="R26" s="60"/>
      <c r="S26" s="60"/>
      <c r="T26" s="60"/>
      <c r="U26" s="60"/>
      <c r="V26" s="60"/>
      <c r="W26" s="60"/>
      <c r="X26" s="60"/>
      <c r="Y26" s="60"/>
      <c r="Z26" s="60"/>
      <c r="AA26" s="60"/>
    </row>
    <row r="27" spans="2:27">
      <c r="C27" s="146">
        <v>2</v>
      </c>
      <c r="D27" s="578"/>
      <c r="E27" s="578"/>
      <c r="F27" s="578"/>
      <c r="G27" s="578"/>
      <c r="H27" s="578"/>
      <c r="I27" s="579"/>
      <c r="J27" s="580"/>
      <c r="K27" s="581"/>
      <c r="L27" s="579"/>
      <c r="M27" s="580"/>
      <c r="N27" s="581"/>
      <c r="O27" s="60"/>
      <c r="P27" s="60"/>
      <c r="Q27" s="60"/>
      <c r="R27" s="60"/>
      <c r="S27" s="60"/>
      <c r="T27" s="60"/>
      <c r="U27" s="60"/>
      <c r="V27" s="60"/>
      <c r="W27" s="60"/>
      <c r="X27" s="60"/>
      <c r="Y27" s="60"/>
      <c r="Z27" s="60"/>
      <c r="AA27" s="60"/>
    </row>
    <row r="28" spans="2:27">
      <c r="C28" s="146">
        <v>3</v>
      </c>
      <c r="D28" s="578"/>
      <c r="E28" s="578"/>
      <c r="F28" s="578"/>
      <c r="G28" s="578"/>
      <c r="H28" s="578"/>
      <c r="I28" s="579"/>
      <c r="J28" s="580"/>
      <c r="K28" s="581"/>
      <c r="L28" s="579"/>
      <c r="M28" s="580"/>
      <c r="N28" s="581"/>
      <c r="O28" s="60"/>
      <c r="P28" s="60"/>
      <c r="Q28" s="60"/>
      <c r="R28" s="60"/>
      <c r="S28" s="60"/>
      <c r="T28" s="60"/>
      <c r="U28" s="60"/>
      <c r="V28" s="60"/>
      <c r="W28" s="60"/>
      <c r="X28" s="60"/>
      <c r="Y28" s="60"/>
      <c r="Z28" s="60"/>
      <c r="AA28" s="60"/>
    </row>
    <row r="29" spans="2:27">
      <c r="C29" s="146">
        <v>4</v>
      </c>
      <c r="D29" s="578"/>
      <c r="E29" s="578"/>
      <c r="F29" s="578"/>
      <c r="G29" s="578"/>
      <c r="H29" s="578"/>
      <c r="I29" s="579"/>
      <c r="J29" s="580"/>
      <c r="K29" s="581"/>
      <c r="L29" s="579"/>
      <c r="M29" s="580"/>
      <c r="N29" s="581"/>
      <c r="O29" s="60"/>
      <c r="P29" s="60"/>
      <c r="Q29" s="60"/>
      <c r="R29" s="60"/>
      <c r="S29" s="60"/>
      <c r="T29" s="60"/>
      <c r="U29" s="60"/>
      <c r="V29" s="60"/>
      <c r="W29" s="60"/>
      <c r="X29" s="60"/>
      <c r="Y29" s="60"/>
      <c r="Z29" s="60"/>
      <c r="AA29" s="60"/>
    </row>
    <row r="30" spans="2:27">
      <c r="C30" s="146">
        <v>5</v>
      </c>
      <c r="D30" s="578"/>
      <c r="E30" s="578"/>
      <c r="F30" s="578"/>
      <c r="G30" s="578"/>
      <c r="H30" s="578"/>
      <c r="I30" s="579"/>
      <c r="J30" s="580"/>
      <c r="K30" s="581"/>
      <c r="L30" s="579"/>
      <c r="M30" s="580"/>
      <c r="N30" s="581"/>
      <c r="O30" s="60"/>
      <c r="P30" s="60"/>
      <c r="Q30" s="60"/>
      <c r="R30" s="60"/>
      <c r="S30" s="60"/>
      <c r="T30" s="60"/>
      <c r="U30" s="60"/>
      <c r="V30" s="60"/>
      <c r="W30" s="60"/>
      <c r="X30" s="60"/>
      <c r="Y30" s="60"/>
      <c r="Z30" s="60"/>
      <c r="AA30" s="60"/>
    </row>
    <row r="31" spans="2:27">
      <c r="C31" s="146">
        <v>6</v>
      </c>
      <c r="D31" s="578"/>
      <c r="E31" s="578"/>
      <c r="F31" s="578"/>
      <c r="G31" s="578"/>
      <c r="H31" s="578"/>
      <c r="I31" s="579"/>
      <c r="J31" s="580"/>
      <c r="K31" s="581"/>
      <c r="L31" s="579"/>
      <c r="M31" s="580"/>
      <c r="N31" s="581"/>
      <c r="O31" s="60"/>
      <c r="P31" s="60"/>
      <c r="Q31" s="60"/>
      <c r="R31" s="60"/>
      <c r="S31" s="60"/>
      <c r="T31" s="60"/>
      <c r="U31" s="60"/>
      <c r="V31" s="60"/>
      <c r="W31" s="60"/>
      <c r="X31" s="60"/>
      <c r="Y31" s="60"/>
      <c r="Z31" s="60"/>
      <c r="AA31" s="60"/>
    </row>
    <row r="32" spans="2:27">
      <c r="C32" s="146">
        <v>7</v>
      </c>
      <c r="D32" s="578"/>
      <c r="E32" s="578"/>
      <c r="F32" s="578"/>
      <c r="G32" s="578"/>
      <c r="H32" s="578"/>
      <c r="I32" s="579"/>
      <c r="J32" s="580"/>
      <c r="K32" s="581"/>
      <c r="L32" s="579"/>
      <c r="M32" s="580"/>
      <c r="N32" s="581"/>
      <c r="O32" s="60"/>
      <c r="P32" s="60"/>
      <c r="Q32" s="60"/>
      <c r="R32" s="60"/>
      <c r="S32" s="60"/>
      <c r="T32" s="60"/>
      <c r="U32" s="60"/>
      <c r="V32" s="60"/>
      <c r="W32" s="60"/>
      <c r="X32" s="60"/>
      <c r="Y32" s="60"/>
      <c r="Z32" s="60"/>
      <c r="AA32" s="60"/>
    </row>
    <row r="33" spans="3:27">
      <c r="C33" s="146">
        <v>8</v>
      </c>
      <c r="D33" s="578"/>
      <c r="E33" s="578"/>
      <c r="F33" s="578"/>
      <c r="G33" s="578"/>
      <c r="H33" s="578"/>
      <c r="I33" s="579"/>
      <c r="J33" s="580"/>
      <c r="K33" s="581"/>
      <c r="L33" s="579"/>
      <c r="M33" s="580"/>
      <c r="N33" s="581"/>
      <c r="O33" s="60"/>
      <c r="P33" s="60"/>
      <c r="Q33" s="60"/>
      <c r="R33" s="60"/>
      <c r="S33" s="60"/>
      <c r="T33" s="60"/>
      <c r="U33" s="60"/>
      <c r="V33" s="60"/>
      <c r="W33" s="60"/>
      <c r="X33" s="60"/>
      <c r="Y33" s="60"/>
      <c r="Z33" s="60"/>
      <c r="AA33" s="60"/>
    </row>
    <row r="34" spans="3:27">
      <c r="C34" s="146">
        <v>9</v>
      </c>
      <c r="D34" s="578"/>
      <c r="E34" s="578"/>
      <c r="F34" s="578"/>
      <c r="G34" s="578"/>
      <c r="H34" s="578"/>
      <c r="I34" s="579"/>
      <c r="J34" s="580"/>
      <c r="K34" s="581"/>
      <c r="L34" s="579"/>
      <c r="M34" s="580"/>
      <c r="N34" s="581"/>
      <c r="O34" s="60"/>
      <c r="P34" s="60"/>
      <c r="Q34" s="60"/>
      <c r="R34" s="60"/>
      <c r="S34" s="60"/>
      <c r="T34" s="60"/>
      <c r="U34" s="60"/>
      <c r="V34" s="60"/>
      <c r="W34" s="60"/>
      <c r="X34" s="60"/>
      <c r="Y34" s="60"/>
      <c r="Z34" s="60"/>
      <c r="AA34" s="60"/>
    </row>
    <row r="35" spans="3:27">
      <c r="C35" s="146">
        <v>10</v>
      </c>
      <c r="D35" s="578"/>
      <c r="E35" s="578"/>
      <c r="F35" s="578"/>
      <c r="G35" s="578"/>
      <c r="H35" s="578"/>
      <c r="I35" s="579"/>
      <c r="J35" s="580"/>
      <c r="K35" s="581"/>
      <c r="L35" s="579"/>
      <c r="M35" s="580"/>
      <c r="N35" s="581"/>
      <c r="O35" s="60"/>
      <c r="P35" s="60"/>
      <c r="Q35" s="60"/>
      <c r="R35" s="60"/>
      <c r="S35" s="60"/>
      <c r="T35" s="60"/>
      <c r="U35" s="60"/>
      <c r="V35" s="60"/>
      <c r="W35" s="60"/>
      <c r="X35" s="60"/>
      <c r="Y35" s="60"/>
      <c r="Z35" s="60"/>
      <c r="AA35" s="60"/>
    </row>
    <row r="36" spans="3:27">
      <c r="C36" s="146">
        <v>11</v>
      </c>
      <c r="D36" s="578"/>
      <c r="E36" s="578"/>
      <c r="F36" s="578"/>
      <c r="G36" s="578"/>
      <c r="H36" s="578"/>
      <c r="I36" s="579"/>
      <c r="J36" s="580"/>
      <c r="K36" s="581"/>
      <c r="L36" s="579"/>
      <c r="M36" s="580"/>
      <c r="N36" s="581"/>
      <c r="O36" s="60"/>
      <c r="P36" s="60"/>
      <c r="Q36" s="60"/>
      <c r="R36" s="60"/>
      <c r="S36" s="60"/>
      <c r="T36" s="60"/>
      <c r="U36" s="60"/>
      <c r="V36" s="60"/>
      <c r="W36" s="60"/>
      <c r="X36" s="60"/>
      <c r="Y36" s="60"/>
      <c r="Z36" s="60"/>
      <c r="AA36" s="60"/>
    </row>
    <row r="37" spans="3:27">
      <c r="C37" s="146">
        <v>12</v>
      </c>
      <c r="D37" s="578"/>
      <c r="E37" s="578"/>
      <c r="F37" s="578"/>
      <c r="G37" s="578"/>
      <c r="H37" s="578"/>
      <c r="I37" s="579"/>
      <c r="J37" s="580"/>
      <c r="K37" s="581"/>
      <c r="L37" s="579"/>
      <c r="M37" s="580"/>
      <c r="N37" s="581"/>
      <c r="O37" s="60"/>
      <c r="P37" s="60"/>
      <c r="Q37" s="60"/>
      <c r="R37" s="60"/>
      <c r="S37" s="60"/>
      <c r="T37" s="60"/>
      <c r="U37" s="60"/>
      <c r="V37" s="60"/>
      <c r="W37" s="60"/>
      <c r="X37" s="60"/>
      <c r="Y37" s="60"/>
      <c r="Z37" s="60"/>
      <c r="AA37" s="60"/>
    </row>
    <row r="38" spans="3:27">
      <c r="C38" s="146">
        <v>13</v>
      </c>
      <c r="D38" s="578"/>
      <c r="E38" s="578"/>
      <c r="F38" s="578"/>
      <c r="G38" s="578"/>
      <c r="H38" s="578"/>
      <c r="I38" s="579"/>
      <c r="J38" s="580"/>
      <c r="K38" s="581"/>
      <c r="L38" s="579"/>
      <c r="M38" s="580"/>
      <c r="N38" s="581"/>
      <c r="O38" s="60"/>
      <c r="P38" s="60"/>
      <c r="Q38" s="60"/>
      <c r="R38" s="60"/>
      <c r="S38" s="60"/>
      <c r="T38" s="60"/>
      <c r="U38" s="60"/>
      <c r="V38" s="60"/>
      <c r="W38" s="60"/>
      <c r="X38" s="60"/>
      <c r="Y38" s="60"/>
      <c r="Z38" s="60"/>
      <c r="AA38" s="60"/>
    </row>
    <row r="39" spans="3:27">
      <c r="C39" s="146">
        <v>14</v>
      </c>
      <c r="D39" s="578"/>
      <c r="E39" s="578"/>
      <c r="F39" s="578"/>
      <c r="G39" s="578"/>
      <c r="H39" s="578"/>
      <c r="I39" s="579"/>
      <c r="J39" s="580"/>
      <c r="K39" s="581"/>
      <c r="L39" s="579"/>
      <c r="M39" s="580"/>
      <c r="N39" s="581"/>
      <c r="O39" s="60"/>
      <c r="P39" s="60"/>
      <c r="Q39" s="60"/>
      <c r="R39" s="60"/>
      <c r="S39" s="60"/>
      <c r="T39" s="60"/>
      <c r="U39" s="60"/>
      <c r="V39" s="60"/>
      <c r="W39" s="60"/>
      <c r="X39" s="60"/>
      <c r="Y39" s="60"/>
      <c r="Z39" s="60"/>
      <c r="AA39" s="60"/>
    </row>
    <row r="40" spans="3:27">
      <c r="C40" s="146">
        <v>15</v>
      </c>
      <c r="D40" s="578"/>
      <c r="E40" s="578"/>
      <c r="F40" s="578"/>
      <c r="G40" s="578"/>
      <c r="H40" s="578"/>
      <c r="I40" s="579"/>
      <c r="J40" s="580"/>
      <c r="K40" s="581"/>
      <c r="L40" s="579"/>
      <c r="M40" s="580"/>
      <c r="N40" s="581"/>
      <c r="O40" s="60"/>
      <c r="P40" s="60"/>
      <c r="Q40" s="60"/>
      <c r="R40" s="60"/>
      <c r="S40" s="60"/>
      <c r="T40" s="60"/>
      <c r="U40" s="60"/>
      <c r="V40" s="60"/>
      <c r="W40" s="60"/>
      <c r="X40" s="60"/>
      <c r="Y40" s="60"/>
      <c r="Z40" s="60"/>
      <c r="AA40" s="60"/>
    </row>
  </sheetData>
  <sheetProtection sheet="1" objects="1" scenarios="1"/>
  <mergeCells count="81">
    <mergeCell ref="D39:F39"/>
    <mergeCell ref="G39:H39"/>
    <mergeCell ref="I39:K39"/>
    <mergeCell ref="L39:N39"/>
    <mergeCell ref="D40:F40"/>
    <mergeCell ref="G40:H40"/>
    <mergeCell ref="I40:K40"/>
    <mergeCell ref="L40:N40"/>
    <mergeCell ref="D37:F37"/>
    <mergeCell ref="G37:H37"/>
    <mergeCell ref="I37:K37"/>
    <mergeCell ref="L37:N37"/>
    <mergeCell ref="D38:F38"/>
    <mergeCell ref="G38:H38"/>
    <mergeCell ref="I38:K38"/>
    <mergeCell ref="L38:N38"/>
    <mergeCell ref="D35:F35"/>
    <mergeCell ref="G35:H35"/>
    <mergeCell ref="I35:K35"/>
    <mergeCell ref="L35:N35"/>
    <mergeCell ref="D36:F36"/>
    <mergeCell ref="G36:H36"/>
    <mergeCell ref="I36:K36"/>
    <mergeCell ref="L36:N36"/>
    <mergeCell ref="D33:F33"/>
    <mergeCell ref="G33:H33"/>
    <mergeCell ref="I33:K33"/>
    <mergeCell ref="L33:N33"/>
    <mergeCell ref="D34:F34"/>
    <mergeCell ref="G34:H34"/>
    <mergeCell ref="I34:K34"/>
    <mergeCell ref="L34:N34"/>
    <mergeCell ref="D31:F31"/>
    <mergeCell ref="G31:H31"/>
    <mergeCell ref="I31:K31"/>
    <mergeCell ref="L31:N31"/>
    <mergeCell ref="D32:F32"/>
    <mergeCell ref="G32:H32"/>
    <mergeCell ref="I32:K32"/>
    <mergeCell ref="L32:N32"/>
    <mergeCell ref="D29:F29"/>
    <mergeCell ref="G29:H29"/>
    <mergeCell ref="I29:K29"/>
    <mergeCell ref="L29:N29"/>
    <mergeCell ref="D30:F30"/>
    <mergeCell ref="G30:H30"/>
    <mergeCell ref="I30:K30"/>
    <mergeCell ref="L30:N30"/>
    <mergeCell ref="D27:F27"/>
    <mergeCell ref="G27:H27"/>
    <mergeCell ref="I27:K27"/>
    <mergeCell ref="L27:N27"/>
    <mergeCell ref="D28:F28"/>
    <mergeCell ref="G28:H28"/>
    <mergeCell ref="I28:K28"/>
    <mergeCell ref="L28:N28"/>
    <mergeCell ref="D25:F25"/>
    <mergeCell ref="G25:H25"/>
    <mergeCell ref="I25:K25"/>
    <mergeCell ref="L25:N25"/>
    <mergeCell ref="D26:F26"/>
    <mergeCell ref="G26:H26"/>
    <mergeCell ref="I26:K26"/>
    <mergeCell ref="L26:N26"/>
    <mergeCell ref="C23:L23"/>
    <mergeCell ref="C21:L21"/>
    <mergeCell ref="H13:I13"/>
    <mergeCell ref="J13:L13"/>
    <mergeCell ref="J14:L14"/>
    <mergeCell ref="J15:L15"/>
    <mergeCell ref="H14:I14"/>
    <mergeCell ref="H15:I15"/>
    <mergeCell ref="C13:G13"/>
    <mergeCell ref="C14:G14"/>
    <mergeCell ref="A1:P1"/>
    <mergeCell ref="C10:O10"/>
    <mergeCell ref="C19:O19"/>
    <mergeCell ref="C15:G15"/>
    <mergeCell ref="C16:G16"/>
    <mergeCell ref="J16:L16"/>
    <mergeCell ref="H16:I16"/>
  </mergeCells>
  <phoneticPr fontId="4"/>
  <dataValidations count="1">
    <dataValidation type="list" allowBlank="1" showInputMessage="1" showErrorMessage="1" sqref="G26:G40">
      <formula1>"収集運搬,中間処理,最終処分,資源化"</formula1>
    </dataValidation>
  </dataValidations>
  <pageMargins left="0.75" right="0.75" top="1" bottom="1" header="0.51200000000000001" footer="0.51200000000000001"/>
  <pageSetup paperSize="9" scale="65" orientation="portrait" verticalDpi="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A221"/>
  <sheetViews>
    <sheetView showGridLines="0" zoomScaleNormal="100" zoomScaleSheetLayoutView="75" workbookViewId="0">
      <pane xSplit="2" ySplit="1" topLeftCell="C2" activePane="bottomRight" state="frozen"/>
      <selection activeCell="A2" sqref="A2"/>
      <selection pane="topRight" activeCell="A2" sqref="A2"/>
      <selection pane="bottomLeft" activeCell="A2" sqref="A2"/>
      <selection pane="bottomRight" activeCell="A2" sqref="A2"/>
    </sheetView>
  </sheetViews>
  <sheetFormatPr defaultRowHeight="11.25"/>
  <cols>
    <col min="1" max="1" width="9.25" style="2" customWidth="1"/>
    <col min="2" max="2" width="28.25" style="3" customWidth="1"/>
    <col min="3" max="24" width="11.375" style="1" customWidth="1"/>
    <col min="25" max="25" width="11.375" style="18" customWidth="1"/>
    <col min="26" max="16384" width="9" style="1"/>
  </cols>
  <sheetData>
    <row r="1" spans="1:25" ht="14.25">
      <c r="A1" s="583" t="s">
        <v>581</v>
      </c>
      <c r="B1" s="583"/>
      <c r="C1" s="583"/>
      <c r="D1" s="583"/>
      <c r="E1" s="583"/>
      <c r="F1" s="583"/>
      <c r="G1" s="583"/>
      <c r="H1" s="583"/>
      <c r="I1" s="583"/>
      <c r="J1" s="583"/>
      <c r="K1" s="583"/>
      <c r="L1" s="583"/>
      <c r="M1" s="583"/>
      <c r="N1" s="583"/>
      <c r="O1" s="583"/>
      <c r="P1" s="583"/>
      <c r="Q1" s="583"/>
      <c r="R1" s="583"/>
      <c r="S1" s="583"/>
      <c r="T1" s="583"/>
      <c r="U1" s="583"/>
      <c r="V1" s="583"/>
      <c r="W1" s="583"/>
      <c r="X1" s="583"/>
      <c r="Y1" s="583"/>
    </row>
    <row r="2" spans="1:25" ht="14.25" customHeight="1">
      <c r="Y2" s="4"/>
    </row>
    <row r="3" spans="1:25" ht="153" customHeight="1">
      <c r="A3" s="5"/>
      <c r="B3" s="6" t="s">
        <v>568</v>
      </c>
      <c r="C3" s="7" t="s">
        <v>1087</v>
      </c>
      <c r="D3" s="7" t="s">
        <v>1088</v>
      </c>
      <c r="E3" s="7" t="s">
        <v>1100</v>
      </c>
      <c r="F3" s="7" t="s">
        <v>1101</v>
      </c>
      <c r="G3" s="7" t="s">
        <v>1102</v>
      </c>
      <c r="H3" s="7" t="s">
        <v>582</v>
      </c>
      <c r="I3" s="7" t="s">
        <v>583</v>
      </c>
      <c r="J3" s="7" t="s">
        <v>584</v>
      </c>
      <c r="K3" s="7" t="s">
        <v>1103</v>
      </c>
      <c r="L3" s="7" t="s">
        <v>1104</v>
      </c>
      <c r="M3" s="7" t="s">
        <v>1092</v>
      </c>
      <c r="N3" s="7" t="s">
        <v>592</v>
      </c>
      <c r="O3" s="7" t="s">
        <v>156</v>
      </c>
      <c r="P3" s="7" t="s">
        <v>1105</v>
      </c>
      <c r="Q3" s="7" t="s">
        <v>1106</v>
      </c>
      <c r="R3" s="7" t="s">
        <v>1107</v>
      </c>
      <c r="S3" s="7" t="s">
        <v>1108</v>
      </c>
      <c r="T3" s="7" t="s">
        <v>1109</v>
      </c>
      <c r="U3" s="7" t="s">
        <v>2010</v>
      </c>
      <c r="V3" s="7" t="s">
        <v>2011</v>
      </c>
      <c r="W3" s="7" t="s">
        <v>1865</v>
      </c>
      <c r="X3" s="7" t="s">
        <v>2012</v>
      </c>
      <c r="Y3" s="492" t="s">
        <v>729</v>
      </c>
    </row>
    <row r="4" spans="1:25" ht="24.75" customHeight="1">
      <c r="B4" s="9" t="s">
        <v>1903</v>
      </c>
      <c r="C4" s="10" t="str">
        <f t="shared" ref="C4:Y4" si="0">IF(C30=0,"-",C25/(C30*1000))</f>
        <v>-</v>
      </c>
      <c r="D4" s="10" t="str">
        <f t="shared" si="0"/>
        <v>-</v>
      </c>
      <c r="E4" s="10" t="str">
        <f t="shared" si="0"/>
        <v>-</v>
      </c>
      <c r="F4" s="10" t="str">
        <f t="shared" si="0"/>
        <v>-</v>
      </c>
      <c r="G4" s="10" t="str">
        <f t="shared" si="0"/>
        <v>-</v>
      </c>
      <c r="H4" s="10" t="str">
        <f t="shared" si="0"/>
        <v>-</v>
      </c>
      <c r="I4" s="10" t="str">
        <f t="shared" si="0"/>
        <v>-</v>
      </c>
      <c r="J4" s="10" t="str">
        <f t="shared" si="0"/>
        <v>-</v>
      </c>
      <c r="K4" s="10" t="str">
        <f t="shared" si="0"/>
        <v>-</v>
      </c>
      <c r="L4" s="10" t="str">
        <f t="shared" si="0"/>
        <v>-</v>
      </c>
      <c r="M4" s="10" t="str">
        <f t="shared" si="0"/>
        <v>-</v>
      </c>
      <c r="N4" s="10" t="str">
        <f t="shared" si="0"/>
        <v>-</v>
      </c>
      <c r="O4" s="10" t="str">
        <f t="shared" si="0"/>
        <v>-</v>
      </c>
      <c r="P4" s="10" t="str">
        <f t="shared" si="0"/>
        <v>-</v>
      </c>
      <c r="Q4" s="10" t="str">
        <f t="shared" si="0"/>
        <v>-</v>
      </c>
      <c r="R4" s="10" t="str">
        <f t="shared" si="0"/>
        <v>-</v>
      </c>
      <c r="S4" s="10" t="str">
        <f t="shared" si="0"/>
        <v>-</v>
      </c>
      <c r="T4" s="10" t="str">
        <f t="shared" si="0"/>
        <v>-</v>
      </c>
      <c r="U4" s="10" t="str">
        <f t="shared" si="0"/>
        <v>-</v>
      </c>
      <c r="V4" s="10" t="str">
        <f t="shared" si="0"/>
        <v>-</v>
      </c>
      <c r="W4" s="10" t="str">
        <f t="shared" si="0"/>
        <v>-</v>
      </c>
      <c r="X4" s="10" t="str">
        <f t="shared" si="0"/>
        <v>-</v>
      </c>
      <c r="Y4" s="11" t="str">
        <f t="shared" si="0"/>
        <v>-</v>
      </c>
    </row>
    <row r="5" spans="1:25" ht="24.75" customHeight="1">
      <c r="B5" s="9" t="s">
        <v>1904</v>
      </c>
      <c r="C5" s="10" t="str">
        <f t="shared" ref="C5:Y5" si="1">IF(C31=0,"-",C26/(C31*1000))</f>
        <v>-</v>
      </c>
      <c r="D5" s="10" t="str">
        <f t="shared" si="1"/>
        <v>-</v>
      </c>
      <c r="E5" s="10" t="str">
        <f t="shared" si="1"/>
        <v>-</v>
      </c>
      <c r="F5" s="10" t="str">
        <f t="shared" si="1"/>
        <v>-</v>
      </c>
      <c r="G5" s="10" t="str">
        <f t="shared" si="1"/>
        <v>-</v>
      </c>
      <c r="H5" s="10" t="str">
        <f t="shared" si="1"/>
        <v>-</v>
      </c>
      <c r="I5" s="10" t="str">
        <f t="shared" si="1"/>
        <v>-</v>
      </c>
      <c r="J5" s="10" t="str">
        <f t="shared" si="1"/>
        <v>-</v>
      </c>
      <c r="K5" s="10" t="str">
        <f t="shared" si="1"/>
        <v>-</v>
      </c>
      <c r="L5" s="10" t="str">
        <f t="shared" si="1"/>
        <v>-</v>
      </c>
      <c r="M5" s="10" t="str">
        <f t="shared" si="1"/>
        <v>-</v>
      </c>
      <c r="N5" s="10" t="str">
        <f t="shared" si="1"/>
        <v>-</v>
      </c>
      <c r="O5" s="10" t="str">
        <f t="shared" si="1"/>
        <v>-</v>
      </c>
      <c r="P5" s="10" t="str">
        <f t="shared" si="1"/>
        <v>-</v>
      </c>
      <c r="Q5" s="10" t="str">
        <f t="shared" si="1"/>
        <v>-</v>
      </c>
      <c r="R5" s="10" t="str">
        <f t="shared" si="1"/>
        <v>-</v>
      </c>
      <c r="S5" s="10" t="str">
        <f t="shared" si="1"/>
        <v>-</v>
      </c>
      <c r="T5" s="10" t="str">
        <f t="shared" si="1"/>
        <v>-</v>
      </c>
      <c r="U5" s="10" t="str">
        <f t="shared" si="1"/>
        <v>-</v>
      </c>
      <c r="V5" s="10" t="str">
        <f t="shared" si="1"/>
        <v>-</v>
      </c>
      <c r="W5" s="10" t="str">
        <f t="shared" si="1"/>
        <v>-</v>
      </c>
      <c r="X5" s="10" t="str">
        <f t="shared" si="1"/>
        <v>-</v>
      </c>
      <c r="Y5" s="10" t="str">
        <f t="shared" si="1"/>
        <v>-</v>
      </c>
    </row>
    <row r="6" spans="1:25" ht="24.75" customHeight="1" thickBot="1">
      <c r="B6" s="12" t="s">
        <v>1905</v>
      </c>
      <c r="C6" s="13" t="str">
        <f t="shared" ref="C6:Y6" si="2">IF(C32=0,"-",C27/(C32*1000))</f>
        <v>-</v>
      </c>
      <c r="D6" s="13" t="str">
        <f t="shared" si="2"/>
        <v>-</v>
      </c>
      <c r="E6" s="13" t="str">
        <f t="shared" si="2"/>
        <v>-</v>
      </c>
      <c r="F6" s="13" t="str">
        <f t="shared" si="2"/>
        <v>-</v>
      </c>
      <c r="G6" s="13" t="str">
        <f t="shared" si="2"/>
        <v>-</v>
      </c>
      <c r="H6" s="13" t="str">
        <f t="shared" si="2"/>
        <v>-</v>
      </c>
      <c r="I6" s="13" t="str">
        <f t="shared" si="2"/>
        <v>-</v>
      </c>
      <c r="J6" s="13" t="str">
        <f t="shared" si="2"/>
        <v>-</v>
      </c>
      <c r="K6" s="13" t="str">
        <f t="shared" si="2"/>
        <v>-</v>
      </c>
      <c r="L6" s="13" t="str">
        <f t="shared" si="2"/>
        <v>-</v>
      </c>
      <c r="M6" s="13" t="str">
        <f t="shared" si="2"/>
        <v>-</v>
      </c>
      <c r="N6" s="13" t="str">
        <f t="shared" si="2"/>
        <v>-</v>
      </c>
      <c r="O6" s="13" t="str">
        <f t="shared" si="2"/>
        <v>-</v>
      </c>
      <c r="P6" s="13" t="str">
        <f t="shared" si="2"/>
        <v>-</v>
      </c>
      <c r="Q6" s="13" t="str">
        <f t="shared" si="2"/>
        <v>-</v>
      </c>
      <c r="R6" s="13" t="str">
        <f t="shared" si="2"/>
        <v>-</v>
      </c>
      <c r="S6" s="13" t="str">
        <f t="shared" si="2"/>
        <v>-</v>
      </c>
      <c r="T6" s="13" t="str">
        <f t="shared" si="2"/>
        <v>-</v>
      </c>
      <c r="U6" s="13" t="str">
        <f t="shared" si="2"/>
        <v>-</v>
      </c>
      <c r="V6" s="13" t="str">
        <f t="shared" si="2"/>
        <v>-</v>
      </c>
      <c r="W6" s="13" t="str">
        <f t="shared" si="2"/>
        <v>-</v>
      </c>
      <c r="X6" s="13" t="str">
        <f t="shared" si="2"/>
        <v>-</v>
      </c>
      <c r="Y6" s="13" t="str">
        <f t="shared" si="2"/>
        <v>-</v>
      </c>
    </row>
    <row r="7" spans="1:25" ht="24.75" customHeight="1" thickBot="1">
      <c r="B7" s="14" t="s">
        <v>1906</v>
      </c>
      <c r="C7" s="15" t="str">
        <f t="shared" ref="C7:Y7" si="3">IF(C33=0,"-",C28/(C33*1000))</f>
        <v>-</v>
      </c>
      <c r="D7" s="15" t="str">
        <f t="shared" si="3"/>
        <v>-</v>
      </c>
      <c r="E7" s="15" t="str">
        <f t="shared" si="3"/>
        <v>-</v>
      </c>
      <c r="F7" s="15" t="str">
        <f t="shared" si="3"/>
        <v>-</v>
      </c>
      <c r="G7" s="15" t="str">
        <f t="shared" si="3"/>
        <v>-</v>
      </c>
      <c r="H7" s="15" t="str">
        <f t="shared" si="3"/>
        <v>-</v>
      </c>
      <c r="I7" s="15" t="str">
        <f t="shared" si="3"/>
        <v>-</v>
      </c>
      <c r="J7" s="15" t="str">
        <f t="shared" si="3"/>
        <v>-</v>
      </c>
      <c r="K7" s="15" t="str">
        <f t="shared" si="3"/>
        <v>-</v>
      </c>
      <c r="L7" s="15" t="str">
        <f t="shared" si="3"/>
        <v>-</v>
      </c>
      <c r="M7" s="15" t="str">
        <f t="shared" si="3"/>
        <v>-</v>
      </c>
      <c r="N7" s="15" t="str">
        <f t="shared" si="3"/>
        <v>-</v>
      </c>
      <c r="O7" s="15" t="str">
        <f t="shared" si="3"/>
        <v>-</v>
      </c>
      <c r="P7" s="15" t="str">
        <f t="shared" si="3"/>
        <v>-</v>
      </c>
      <c r="Q7" s="15" t="str">
        <f t="shared" si="3"/>
        <v>-</v>
      </c>
      <c r="R7" s="15" t="str">
        <f t="shared" si="3"/>
        <v>-</v>
      </c>
      <c r="S7" s="15" t="str">
        <f t="shared" si="3"/>
        <v>-</v>
      </c>
      <c r="T7" s="15" t="str">
        <f t="shared" si="3"/>
        <v>-</v>
      </c>
      <c r="U7" s="15" t="str">
        <f t="shared" si="3"/>
        <v>-</v>
      </c>
      <c r="V7" s="15" t="str">
        <f t="shared" si="3"/>
        <v>-</v>
      </c>
      <c r="W7" s="15" t="str">
        <f t="shared" si="3"/>
        <v>-</v>
      </c>
      <c r="X7" s="15" t="str">
        <f t="shared" si="3"/>
        <v>-</v>
      </c>
      <c r="Y7" s="15" t="str">
        <f t="shared" si="3"/>
        <v>-</v>
      </c>
    </row>
    <row r="8" spans="1:25">
      <c r="A8" s="2" t="s">
        <v>157</v>
      </c>
      <c r="B8" s="16"/>
      <c r="C8" s="17"/>
      <c r="D8" s="17"/>
      <c r="E8" s="17"/>
      <c r="F8" s="17"/>
      <c r="G8" s="17"/>
      <c r="H8" s="17"/>
      <c r="I8" s="17"/>
      <c r="J8" s="17"/>
      <c r="K8" s="17"/>
      <c r="L8" s="17"/>
      <c r="M8" s="17"/>
      <c r="N8" s="17"/>
      <c r="O8" s="17"/>
      <c r="P8" s="17"/>
      <c r="Q8" s="17"/>
      <c r="R8" s="17"/>
      <c r="S8" s="17"/>
      <c r="T8" s="17"/>
      <c r="U8" s="17"/>
      <c r="V8" s="17"/>
      <c r="W8" s="17"/>
      <c r="X8" s="17"/>
    </row>
    <row r="9" spans="1:25" ht="22.5">
      <c r="A9" s="19" t="s">
        <v>569</v>
      </c>
      <c r="B9" s="9" t="s">
        <v>1984</v>
      </c>
      <c r="C9" s="20">
        <f>収集委託!C184</f>
        <v>0</v>
      </c>
      <c r="D9" s="20">
        <f>収集委託!D184</f>
        <v>0</v>
      </c>
      <c r="E9" s="20">
        <f>収集委託!E184</f>
        <v>0</v>
      </c>
      <c r="F9" s="20">
        <f>収集委託!F184</f>
        <v>0</v>
      </c>
      <c r="G9" s="20">
        <f>収集委託!G184</f>
        <v>0</v>
      </c>
      <c r="H9" s="20">
        <f>収集委託!H184</f>
        <v>0</v>
      </c>
      <c r="I9" s="20">
        <f>収集委託!I184</f>
        <v>0</v>
      </c>
      <c r="J9" s="20">
        <f>収集委託!J184</f>
        <v>0</v>
      </c>
      <c r="K9" s="20">
        <f>収集委託!K184</f>
        <v>0</v>
      </c>
      <c r="L9" s="20">
        <f>収集委託!L184</f>
        <v>0</v>
      </c>
      <c r="M9" s="20">
        <f>収集委託!M184</f>
        <v>0</v>
      </c>
      <c r="N9" s="20">
        <f>収集委託!N184</f>
        <v>0</v>
      </c>
      <c r="O9" s="20">
        <f>収集委託!O184</f>
        <v>0</v>
      </c>
      <c r="P9" s="20">
        <f>収集委託!P184</f>
        <v>0</v>
      </c>
      <c r="Q9" s="20">
        <f>収集委託!Q184</f>
        <v>0</v>
      </c>
      <c r="R9" s="20">
        <f>収集委託!R184</f>
        <v>0</v>
      </c>
      <c r="S9" s="20">
        <f>収集委託!S184</f>
        <v>0</v>
      </c>
      <c r="T9" s="20">
        <f>収集委託!T184</f>
        <v>0</v>
      </c>
      <c r="U9" s="20">
        <f>収集委託!U184</f>
        <v>0</v>
      </c>
      <c r="V9" s="20">
        <f>収集委託!V184</f>
        <v>0</v>
      </c>
      <c r="W9" s="20">
        <f>収集委託!W184</f>
        <v>0</v>
      </c>
      <c r="X9" s="20">
        <f>収集委託!X184</f>
        <v>0</v>
      </c>
      <c r="Y9" s="21">
        <f t="shared" ref="Y9:Y23" si="4">SUM(C9:X9)</f>
        <v>0</v>
      </c>
    </row>
    <row r="10" spans="1:25" ht="22.5">
      <c r="A10" s="19" t="s">
        <v>158</v>
      </c>
      <c r="B10" s="9" t="s">
        <v>1984</v>
      </c>
      <c r="C10" s="20">
        <f>収公・施設!E207+収公・車両!C226</f>
        <v>0</v>
      </c>
      <c r="D10" s="20">
        <f>収公・施設!F207+収公・車両!D226</f>
        <v>0</v>
      </c>
      <c r="E10" s="20">
        <f>収公・施設!G207+収公・車両!E226</f>
        <v>0</v>
      </c>
      <c r="F10" s="20">
        <f>収公・施設!H207+収公・車両!F226</f>
        <v>0</v>
      </c>
      <c r="G10" s="20">
        <f>収公・施設!I207+収公・車両!G226</f>
        <v>0</v>
      </c>
      <c r="H10" s="20">
        <f>収公・施設!J207+収公・車両!H226</f>
        <v>0</v>
      </c>
      <c r="I10" s="20">
        <f>収公・施設!K207+収公・車両!I226</f>
        <v>0</v>
      </c>
      <c r="J10" s="20">
        <f>収公・施設!L207+収公・車両!J226</f>
        <v>0</v>
      </c>
      <c r="K10" s="20">
        <f>収公・施設!M207+収公・車両!K226</f>
        <v>0</v>
      </c>
      <c r="L10" s="20">
        <f>収公・施設!N207+収公・車両!L226</f>
        <v>0</v>
      </c>
      <c r="M10" s="20">
        <f>収公・施設!O207+収公・車両!M226</f>
        <v>0</v>
      </c>
      <c r="N10" s="20">
        <f>収公・施設!P207+収公・車両!N226</f>
        <v>0</v>
      </c>
      <c r="O10" s="20">
        <f>収公・施設!Q207+収公・車両!O226</f>
        <v>0</v>
      </c>
      <c r="P10" s="20">
        <f>収公・施設!R207+収公・車両!P226</f>
        <v>0</v>
      </c>
      <c r="Q10" s="20">
        <f>収公・施設!S207+収公・車両!Q226</f>
        <v>0</v>
      </c>
      <c r="R10" s="20">
        <f>収公・施設!T207+収公・車両!R226</f>
        <v>0</v>
      </c>
      <c r="S10" s="20">
        <f>収公・施設!U207+収公・車両!S226</f>
        <v>0</v>
      </c>
      <c r="T10" s="20">
        <f>収公・施設!V207+収公・車両!T226</f>
        <v>0</v>
      </c>
      <c r="U10" s="20">
        <f>収公・施設!W207+収公・車両!U226</f>
        <v>0</v>
      </c>
      <c r="V10" s="20">
        <f>収公・施設!X207+収公・車両!V226</f>
        <v>0</v>
      </c>
      <c r="W10" s="20">
        <f>収公・施設!Y207+収公・車両!W226</f>
        <v>0</v>
      </c>
      <c r="X10" s="20">
        <f>収公・施設!Z207+収公・車両!X226</f>
        <v>0</v>
      </c>
      <c r="Y10" s="21">
        <f t="shared" si="4"/>
        <v>0</v>
      </c>
    </row>
    <row r="11" spans="1:25" ht="22.5">
      <c r="A11" s="19"/>
      <c r="B11" s="9" t="s">
        <v>1423</v>
      </c>
      <c r="C11" s="20">
        <f>収公・人!C319</f>
        <v>0</v>
      </c>
      <c r="D11" s="20">
        <f>収公・人!D319</f>
        <v>0</v>
      </c>
      <c r="E11" s="20">
        <f>収公・人!E319</f>
        <v>0</v>
      </c>
      <c r="F11" s="20">
        <f>収公・人!F319</f>
        <v>0</v>
      </c>
      <c r="G11" s="20">
        <f>収公・人!G319</f>
        <v>0</v>
      </c>
      <c r="H11" s="20">
        <f>収公・人!H319</f>
        <v>0</v>
      </c>
      <c r="I11" s="20">
        <f>収公・人!I319</f>
        <v>0</v>
      </c>
      <c r="J11" s="20">
        <f>収公・人!J319</f>
        <v>0</v>
      </c>
      <c r="K11" s="20">
        <f>収公・人!K319</f>
        <v>0</v>
      </c>
      <c r="L11" s="20">
        <f>収公・人!L319</f>
        <v>0</v>
      </c>
      <c r="M11" s="20">
        <f>収公・人!M319</f>
        <v>0</v>
      </c>
      <c r="N11" s="20">
        <f>収公・人!N319</f>
        <v>0</v>
      </c>
      <c r="O11" s="20">
        <f>収公・人!O319</f>
        <v>0</v>
      </c>
      <c r="P11" s="20">
        <f>収公・人!P319</f>
        <v>0</v>
      </c>
      <c r="Q11" s="20">
        <f>収公・人!Q319</f>
        <v>0</v>
      </c>
      <c r="R11" s="20">
        <f>収公・人!R319</f>
        <v>0</v>
      </c>
      <c r="S11" s="20">
        <f>収公・人!S319</f>
        <v>0</v>
      </c>
      <c r="T11" s="20">
        <f>収公・人!T319</f>
        <v>0</v>
      </c>
      <c r="U11" s="20">
        <f>収公・人!U319</f>
        <v>0</v>
      </c>
      <c r="V11" s="20">
        <f>収公・人!V319</f>
        <v>0</v>
      </c>
      <c r="W11" s="20">
        <f>収公・人!W319</f>
        <v>0</v>
      </c>
      <c r="X11" s="20">
        <f>収公・人!X319</f>
        <v>0</v>
      </c>
      <c r="Y11" s="21">
        <f t="shared" si="4"/>
        <v>0</v>
      </c>
    </row>
    <row r="12" spans="1:25" ht="24.75" customHeight="1">
      <c r="A12" s="22"/>
      <c r="B12" s="9" t="s">
        <v>1985</v>
      </c>
      <c r="C12" s="20">
        <f>収公・車両!C247+収公・車物!C295</f>
        <v>0</v>
      </c>
      <c r="D12" s="20">
        <f>収公・車両!D247+収公・車物!D295</f>
        <v>0</v>
      </c>
      <c r="E12" s="20">
        <f>収公・車両!E247+収公・車物!E295</f>
        <v>0</v>
      </c>
      <c r="F12" s="20">
        <f>収公・車両!F247+収公・車物!F295</f>
        <v>0</v>
      </c>
      <c r="G12" s="20">
        <f>収公・車両!G247+収公・車物!G295</f>
        <v>0</v>
      </c>
      <c r="H12" s="20">
        <f>収公・車両!H247+収公・車物!H295</f>
        <v>0</v>
      </c>
      <c r="I12" s="20">
        <f>収公・車両!I247+収公・車物!I295</f>
        <v>0</v>
      </c>
      <c r="J12" s="20">
        <f>収公・車両!J247+収公・車物!J295</f>
        <v>0</v>
      </c>
      <c r="K12" s="20">
        <f>収公・車両!K247+収公・車物!K295</f>
        <v>0</v>
      </c>
      <c r="L12" s="20">
        <f>収公・車両!L247+収公・車物!L295</f>
        <v>0</v>
      </c>
      <c r="M12" s="20">
        <f>収公・車両!M247+収公・車物!M295</f>
        <v>0</v>
      </c>
      <c r="N12" s="20">
        <f>収公・車両!N247+収公・車物!N295</f>
        <v>0</v>
      </c>
      <c r="O12" s="20">
        <f>収公・車両!O247+収公・車物!O295</f>
        <v>0</v>
      </c>
      <c r="P12" s="20">
        <f>収公・車両!P247+収公・車物!P295</f>
        <v>0</v>
      </c>
      <c r="Q12" s="20">
        <f>収公・車両!Q247+収公・車物!Q295</f>
        <v>0</v>
      </c>
      <c r="R12" s="20">
        <f>収公・車両!R247+収公・車物!R295</f>
        <v>0</v>
      </c>
      <c r="S12" s="20">
        <f>収公・車両!S247+収公・車物!S295</f>
        <v>0</v>
      </c>
      <c r="T12" s="20">
        <f>収公・車両!T247+収公・車物!T295</f>
        <v>0</v>
      </c>
      <c r="U12" s="20">
        <f>収公・車両!U247+収公・車物!U295</f>
        <v>0</v>
      </c>
      <c r="V12" s="20">
        <f>収公・車両!V247+収公・車物!V295</f>
        <v>0</v>
      </c>
      <c r="W12" s="20">
        <f>収公・車両!W247+収公・車物!W295</f>
        <v>0</v>
      </c>
      <c r="X12" s="20">
        <f>収公・車両!X247+収公・車物!X295</f>
        <v>0</v>
      </c>
      <c r="Y12" s="21">
        <f t="shared" si="4"/>
        <v>0</v>
      </c>
    </row>
    <row r="13" spans="1:25" ht="24.75" customHeight="1">
      <c r="A13" s="23"/>
      <c r="B13" s="9" t="s">
        <v>1986</v>
      </c>
      <c r="C13" s="20">
        <f>収公・施設!E271+収公・施設!E292</f>
        <v>0</v>
      </c>
      <c r="D13" s="20">
        <f>収公・施設!F271+収公・施設!F292</f>
        <v>0</v>
      </c>
      <c r="E13" s="20">
        <f>収公・施設!G271+収公・施設!G292</f>
        <v>0</v>
      </c>
      <c r="F13" s="20">
        <f>収公・施設!H271+収公・施設!H292</f>
        <v>0</v>
      </c>
      <c r="G13" s="20">
        <f>収公・施設!I271+収公・施設!I292</f>
        <v>0</v>
      </c>
      <c r="H13" s="20">
        <f>収公・施設!J271+収公・施設!J292</f>
        <v>0</v>
      </c>
      <c r="I13" s="20">
        <f>収公・施設!K271+収公・施設!K292</f>
        <v>0</v>
      </c>
      <c r="J13" s="20">
        <f>収公・施設!L271+収公・施設!L292</f>
        <v>0</v>
      </c>
      <c r="K13" s="20">
        <f>収公・施設!M271+収公・施設!M292</f>
        <v>0</v>
      </c>
      <c r="L13" s="20">
        <f>収公・施設!N271+収公・施設!N292</f>
        <v>0</v>
      </c>
      <c r="M13" s="20">
        <f>収公・施設!O271+収公・施設!O292</f>
        <v>0</v>
      </c>
      <c r="N13" s="20">
        <f>収公・施設!P271+収公・施設!P292</f>
        <v>0</v>
      </c>
      <c r="O13" s="20">
        <f>収公・施設!Q271+収公・施設!Q292</f>
        <v>0</v>
      </c>
      <c r="P13" s="20">
        <f>収公・施設!R271+収公・施設!R292</f>
        <v>0</v>
      </c>
      <c r="Q13" s="20">
        <f>収公・施設!S271+収公・施設!S292</f>
        <v>0</v>
      </c>
      <c r="R13" s="20">
        <f>収公・施設!T271+収公・施設!T292</f>
        <v>0</v>
      </c>
      <c r="S13" s="20">
        <f>収公・施設!U271+収公・施設!U292</f>
        <v>0</v>
      </c>
      <c r="T13" s="20">
        <f>収公・施設!V271+収公・施設!V292</f>
        <v>0</v>
      </c>
      <c r="U13" s="20">
        <f>収公・施設!W271+収公・施設!W292</f>
        <v>0</v>
      </c>
      <c r="V13" s="20">
        <f>収公・施設!X271+収公・施設!X292</f>
        <v>0</v>
      </c>
      <c r="W13" s="20">
        <f>収公・施設!Y271+収公・施設!Y292</f>
        <v>0</v>
      </c>
      <c r="X13" s="20">
        <f>収公・施設!Z271+収公・施設!Z292</f>
        <v>0</v>
      </c>
      <c r="Y13" s="21">
        <f t="shared" si="4"/>
        <v>0</v>
      </c>
    </row>
    <row r="14" spans="1:25" ht="24.75" customHeight="1">
      <c r="A14" s="23"/>
      <c r="B14" s="9" t="s">
        <v>1987</v>
      </c>
      <c r="C14" s="20">
        <f>共通物!D68</f>
        <v>0</v>
      </c>
      <c r="D14" s="20">
        <f>共通物!E68</f>
        <v>0</v>
      </c>
      <c r="E14" s="20">
        <f>共通物!F68</f>
        <v>0</v>
      </c>
      <c r="F14" s="20">
        <f>共通物!G68</f>
        <v>0</v>
      </c>
      <c r="G14" s="20">
        <f>共通物!H68</f>
        <v>0</v>
      </c>
      <c r="H14" s="20">
        <f>共通物!I68</f>
        <v>0</v>
      </c>
      <c r="I14" s="20">
        <f>共通物!J68</f>
        <v>0</v>
      </c>
      <c r="J14" s="20">
        <f>共通物!K68</f>
        <v>0</v>
      </c>
      <c r="K14" s="20">
        <f>共通物!L68</f>
        <v>0</v>
      </c>
      <c r="L14" s="20">
        <f>共通物!M68</f>
        <v>0</v>
      </c>
      <c r="M14" s="20">
        <f>共通物!N68</f>
        <v>0</v>
      </c>
      <c r="N14" s="20">
        <f>共通物!O68</f>
        <v>0</v>
      </c>
      <c r="O14" s="20">
        <f>共通物!P68</f>
        <v>0</v>
      </c>
      <c r="P14" s="20">
        <f>共通物!Q68</f>
        <v>0</v>
      </c>
      <c r="Q14" s="20">
        <f>共通物!R68</f>
        <v>0</v>
      </c>
      <c r="R14" s="20">
        <f>共通物!S68</f>
        <v>0</v>
      </c>
      <c r="S14" s="20">
        <f>共通物!T68</f>
        <v>0</v>
      </c>
      <c r="T14" s="20">
        <f>共通物!U68</f>
        <v>0</v>
      </c>
      <c r="U14" s="20">
        <f>共通物!V68</f>
        <v>0</v>
      </c>
      <c r="V14" s="20">
        <f>共通物!W68</f>
        <v>0</v>
      </c>
      <c r="W14" s="20">
        <f>共通物!X68</f>
        <v>0</v>
      </c>
      <c r="X14" s="20">
        <f>共通物!Y68</f>
        <v>0</v>
      </c>
      <c r="Y14" s="21">
        <f t="shared" si="4"/>
        <v>0</v>
      </c>
    </row>
    <row r="15" spans="1:25" ht="24.75" customHeight="1">
      <c r="A15" s="23"/>
      <c r="B15" s="9" t="s">
        <v>1988</v>
      </c>
      <c r="C15" s="20">
        <f>収公・施設!E313</f>
        <v>0</v>
      </c>
      <c r="D15" s="20">
        <f>収公・施設!F313</f>
        <v>0</v>
      </c>
      <c r="E15" s="20">
        <f>収公・施設!G313</f>
        <v>0</v>
      </c>
      <c r="F15" s="20">
        <f>収公・施設!H313</f>
        <v>0</v>
      </c>
      <c r="G15" s="20">
        <f>収公・施設!I313</f>
        <v>0</v>
      </c>
      <c r="H15" s="20">
        <f>収公・施設!J313</f>
        <v>0</v>
      </c>
      <c r="I15" s="20">
        <f>収公・施設!K313</f>
        <v>0</v>
      </c>
      <c r="J15" s="20">
        <f>収公・施設!L313</f>
        <v>0</v>
      </c>
      <c r="K15" s="20">
        <f>収公・施設!M313</f>
        <v>0</v>
      </c>
      <c r="L15" s="20">
        <f>収公・施設!N313</f>
        <v>0</v>
      </c>
      <c r="M15" s="20">
        <f>収公・施設!O313</f>
        <v>0</v>
      </c>
      <c r="N15" s="20">
        <f>収公・施設!P313</f>
        <v>0</v>
      </c>
      <c r="O15" s="20">
        <f>収公・施設!Q313</f>
        <v>0</v>
      </c>
      <c r="P15" s="20">
        <f>収公・施設!R313</f>
        <v>0</v>
      </c>
      <c r="Q15" s="20">
        <f>収公・施設!S313</f>
        <v>0</v>
      </c>
      <c r="R15" s="20">
        <f>収公・施設!T313</f>
        <v>0</v>
      </c>
      <c r="S15" s="20">
        <f>収公・施設!U313</f>
        <v>0</v>
      </c>
      <c r="T15" s="20">
        <f>収公・施設!V313</f>
        <v>0</v>
      </c>
      <c r="U15" s="20">
        <f>収公・施設!W313</f>
        <v>0</v>
      </c>
      <c r="V15" s="20">
        <f>収公・施設!X313</f>
        <v>0</v>
      </c>
      <c r="W15" s="20">
        <f>収公・施設!Y313</f>
        <v>0</v>
      </c>
      <c r="X15" s="20">
        <f>収公・施設!Z313</f>
        <v>0</v>
      </c>
      <c r="Y15" s="21">
        <f t="shared" si="4"/>
        <v>0</v>
      </c>
    </row>
    <row r="16" spans="1:25" ht="24.75" customHeight="1">
      <c r="A16" s="23"/>
      <c r="B16" s="9" t="s">
        <v>1989</v>
      </c>
      <c r="C16" s="20">
        <f>共通物!D107</f>
        <v>0</v>
      </c>
      <c r="D16" s="20">
        <f>共通物!E107</f>
        <v>0</v>
      </c>
      <c r="E16" s="20">
        <f>共通物!F107</f>
        <v>0</v>
      </c>
      <c r="F16" s="20">
        <f>共通物!G107</f>
        <v>0</v>
      </c>
      <c r="G16" s="20">
        <f>共通物!H107</f>
        <v>0</v>
      </c>
      <c r="H16" s="20">
        <f>共通物!I107</f>
        <v>0</v>
      </c>
      <c r="I16" s="20">
        <f>共通物!J107</f>
        <v>0</v>
      </c>
      <c r="J16" s="20">
        <f>共通物!K107</f>
        <v>0</v>
      </c>
      <c r="K16" s="20">
        <f>共通物!L107</f>
        <v>0</v>
      </c>
      <c r="L16" s="20">
        <f>共通物!M107</f>
        <v>0</v>
      </c>
      <c r="M16" s="20">
        <f>共通物!N107</f>
        <v>0</v>
      </c>
      <c r="N16" s="20">
        <f>共通物!O107</f>
        <v>0</v>
      </c>
      <c r="O16" s="20">
        <f>共通物!P107</f>
        <v>0</v>
      </c>
      <c r="P16" s="20">
        <f>共通物!Q107</f>
        <v>0</v>
      </c>
      <c r="Q16" s="20">
        <f>共通物!R107</f>
        <v>0</v>
      </c>
      <c r="R16" s="20">
        <f>共通物!S107</f>
        <v>0</v>
      </c>
      <c r="S16" s="20">
        <f>共通物!T107</f>
        <v>0</v>
      </c>
      <c r="T16" s="20">
        <f>共通物!U107</f>
        <v>0</v>
      </c>
      <c r="U16" s="20">
        <f>共通物!V107</f>
        <v>0</v>
      </c>
      <c r="V16" s="20">
        <f>共通物!W107</f>
        <v>0</v>
      </c>
      <c r="W16" s="20">
        <f>共通物!X107</f>
        <v>0</v>
      </c>
      <c r="X16" s="20">
        <f>共通物!Y107</f>
        <v>0</v>
      </c>
      <c r="Y16" s="21">
        <f t="shared" si="4"/>
        <v>0</v>
      </c>
    </row>
    <row r="17" spans="1:25" ht="24.75" customHeight="1">
      <c r="A17" s="19" t="s">
        <v>570</v>
      </c>
      <c r="B17" s="9" t="s">
        <v>1423</v>
      </c>
      <c r="C17" s="20">
        <f>収直・人!C300+収直・人!C386</f>
        <v>0</v>
      </c>
      <c r="D17" s="20">
        <f>収直・人!D300+収直・人!D386</f>
        <v>0</v>
      </c>
      <c r="E17" s="20">
        <f>収直・人!E300+収直・人!E386</f>
        <v>0</v>
      </c>
      <c r="F17" s="20">
        <f>収直・人!F300+収直・人!F386</f>
        <v>0</v>
      </c>
      <c r="G17" s="20">
        <f>収直・人!G300+収直・人!G386</f>
        <v>0</v>
      </c>
      <c r="H17" s="20">
        <f>収直・人!H300+収直・人!H386</f>
        <v>0</v>
      </c>
      <c r="I17" s="20">
        <f>収直・人!I300+収直・人!I386</f>
        <v>0</v>
      </c>
      <c r="J17" s="20">
        <f>収直・人!J300+収直・人!J386</f>
        <v>0</v>
      </c>
      <c r="K17" s="20">
        <f>収直・人!K300+収直・人!K386</f>
        <v>0</v>
      </c>
      <c r="L17" s="20">
        <f>収直・人!L300+収直・人!L386</f>
        <v>0</v>
      </c>
      <c r="M17" s="20">
        <f>収直・人!M300+収直・人!M386</f>
        <v>0</v>
      </c>
      <c r="N17" s="20">
        <f>収直・人!N300+収直・人!N386</f>
        <v>0</v>
      </c>
      <c r="O17" s="20">
        <f>収直・人!O300+収直・人!O386</f>
        <v>0</v>
      </c>
      <c r="P17" s="20">
        <f>収直・人!P300+収直・人!P386</f>
        <v>0</v>
      </c>
      <c r="Q17" s="20">
        <f>収直・人!Q300+収直・人!Q386</f>
        <v>0</v>
      </c>
      <c r="R17" s="20">
        <f>収直・人!R300+収直・人!R386</f>
        <v>0</v>
      </c>
      <c r="S17" s="20">
        <f>収直・人!S300+収直・人!S386</f>
        <v>0</v>
      </c>
      <c r="T17" s="20">
        <f>収直・人!T300+収直・人!T386</f>
        <v>0</v>
      </c>
      <c r="U17" s="20">
        <f>収直・人!U300+収直・人!U386</f>
        <v>0</v>
      </c>
      <c r="V17" s="20">
        <f>収直・人!V300+収直・人!V386</f>
        <v>0</v>
      </c>
      <c r="W17" s="20">
        <f>収直・人!W300+収直・人!W386</f>
        <v>0</v>
      </c>
      <c r="X17" s="20">
        <f>収直・人!X300+収直・人!X386</f>
        <v>0</v>
      </c>
      <c r="Y17" s="21">
        <f t="shared" si="4"/>
        <v>0</v>
      </c>
    </row>
    <row r="18" spans="1:25" ht="24.75" customHeight="1">
      <c r="A18" s="22"/>
      <c r="B18" s="9" t="s">
        <v>1985</v>
      </c>
      <c r="C18" s="20">
        <f>収直・車減!C194+収直・車物!C288+収直・コン車減!C195+収直・コン車物!C282</f>
        <v>0</v>
      </c>
      <c r="D18" s="20">
        <f>収直・車減!D194+収直・車物!D288+収直・コン車減!D195+収直・コン車物!D282</f>
        <v>0</v>
      </c>
      <c r="E18" s="20">
        <f>収直・車減!E194+収直・車物!E288+収直・コン車減!E195+収直・コン車物!E282</f>
        <v>0</v>
      </c>
      <c r="F18" s="20">
        <f>収直・車減!F194+収直・車物!F288+収直・コン車減!F195+収直・コン車物!F282</f>
        <v>0</v>
      </c>
      <c r="G18" s="20">
        <f>収直・車減!G194+収直・車物!G288+収直・コン車減!G195+収直・コン車物!G282</f>
        <v>0</v>
      </c>
      <c r="H18" s="20">
        <f>収直・車減!H194+収直・車物!H288+収直・コン車減!H195+収直・コン車物!H282</f>
        <v>0</v>
      </c>
      <c r="I18" s="20">
        <f>収直・車減!I194+収直・車物!I288+収直・コン車減!I195+収直・コン車物!I282</f>
        <v>0</v>
      </c>
      <c r="J18" s="20">
        <f>収直・車減!J194+収直・車物!J288+収直・コン車減!J195+収直・コン車物!J282</f>
        <v>0</v>
      </c>
      <c r="K18" s="20">
        <f>収直・車減!K194+収直・車物!K288+収直・コン車減!K195+収直・コン車物!K282</f>
        <v>0</v>
      </c>
      <c r="L18" s="20">
        <f>収直・車減!L194+収直・車物!L288+収直・コン車減!L195+収直・コン車物!L282</f>
        <v>0</v>
      </c>
      <c r="M18" s="20">
        <f>収直・車減!M194+収直・車物!M288+収直・コン車減!M195+収直・コン車物!M282</f>
        <v>0</v>
      </c>
      <c r="N18" s="20">
        <f>収直・車減!N194+収直・車物!N288+収直・コン車減!N195+収直・コン車物!N282</f>
        <v>0</v>
      </c>
      <c r="O18" s="20">
        <f>収直・車減!O194+収直・車物!O288+収直・コン車減!O195+収直・コン車物!O282</f>
        <v>0</v>
      </c>
      <c r="P18" s="20">
        <f>収直・車減!P194+収直・車物!P288+収直・コン車減!P195+収直・コン車物!P282</f>
        <v>0</v>
      </c>
      <c r="Q18" s="20">
        <f>収直・車減!Q194+収直・車物!Q288+収直・コン車減!Q195+収直・コン車物!Q282</f>
        <v>0</v>
      </c>
      <c r="R18" s="20">
        <f>収直・車減!R194+収直・車物!R288+収直・コン車減!R195+収直・コン車物!R282</f>
        <v>0</v>
      </c>
      <c r="S18" s="20">
        <f>収直・車減!S194+収直・車物!S288+収直・コン車減!S195+収直・コン車物!S282</f>
        <v>0</v>
      </c>
      <c r="T18" s="20">
        <f>収直・車減!T194+収直・車物!T288+収直・コン車減!T195+収直・コン車物!T282</f>
        <v>0</v>
      </c>
      <c r="U18" s="20">
        <f>収直・車減!U194+収直・車物!U288+収直・コン車減!U195+収直・コン車物!U282</f>
        <v>0</v>
      </c>
      <c r="V18" s="20">
        <f>収直・車減!V194+収直・車物!V288+収直・コン車減!V195+収直・コン車物!V282</f>
        <v>0</v>
      </c>
      <c r="W18" s="20">
        <f>収直・車減!W194+収直・車物!W288+収直・コン車減!W195+収直・コン車物!W282</f>
        <v>0</v>
      </c>
      <c r="X18" s="20">
        <f>収直・車減!X194+収直・車物!X288+収直・コン車減!X195+収直・コン車物!X282</f>
        <v>0</v>
      </c>
      <c r="Y18" s="21">
        <f t="shared" si="4"/>
        <v>0</v>
      </c>
    </row>
    <row r="19" spans="1:25" ht="24.75" customHeight="1">
      <c r="A19" s="23"/>
      <c r="B19" s="9" t="s">
        <v>1986</v>
      </c>
      <c r="C19" s="20">
        <f>収直・施設!E174+収直・施設!E195</f>
        <v>0</v>
      </c>
      <c r="D19" s="20">
        <f>収直・施設!F174+収直・施設!F195</f>
        <v>0</v>
      </c>
      <c r="E19" s="20">
        <f>収直・施設!G174+収直・施設!G195</f>
        <v>0</v>
      </c>
      <c r="F19" s="20">
        <f>収直・施設!H174+収直・施設!H195</f>
        <v>0</v>
      </c>
      <c r="G19" s="20">
        <f>収直・施設!I174+収直・施設!I195</f>
        <v>0</v>
      </c>
      <c r="H19" s="20">
        <f>収直・施設!J174+収直・施設!J195</f>
        <v>0</v>
      </c>
      <c r="I19" s="20">
        <f>収直・施設!K174+収直・施設!K195</f>
        <v>0</v>
      </c>
      <c r="J19" s="20">
        <f>収直・施設!L174+収直・施設!L195</f>
        <v>0</v>
      </c>
      <c r="K19" s="20">
        <f>収直・施設!M174+収直・施設!M195</f>
        <v>0</v>
      </c>
      <c r="L19" s="20">
        <f>収直・施設!N174+収直・施設!N195</f>
        <v>0</v>
      </c>
      <c r="M19" s="20">
        <f>収直・施設!O174+収直・施設!O195</f>
        <v>0</v>
      </c>
      <c r="N19" s="20">
        <f>収直・施設!P174+収直・施設!P195</f>
        <v>0</v>
      </c>
      <c r="O19" s="20">
        <f>収直・施設!Q174+収直・施設!Q195</f>
        <v>0</v>
      </c>
      <c r="P19" s="20">
        <f>収直・施設!R174+収直・施設!R195</f>
        <v>0</v>
      </c>
      <c r="Q19" s="20">
        <f>収直・施設!S174+収直・施設!S195</f>
        <v>0</v>
      </c>
      <c r="R19" s="20">
        <f>収直・施設!T174+収直・施設!T195</f>
        <v>0</v>
      </c>
      <c r="S19" s="20">
        <f>収直・施設!U174+収直・施設!U195</f>
        <v>0</v>
      </c>
      <c r="T19" s="20">
        <f>収直・施設!V174+収直・施設!V195</f>
        <v>0</v>
      </c>
      <c r="U19" s="20">
        <f>収直・施設!W174+収直・施設!W195</f>
        <v>0</v>
      </c>
      <c r="V19" s="20">
        <f>収直・施設!X174+収直・施設!X195</f>
        <v>0</v>
      </c>
      <c r="W19" s="20">
        <f>収直・施設!Y174+収直・施設!Y195</f>
        <v>0</v>
      </c>
      <c r="X19" s="20">
        <f>収直・施設!Z174+収直・施設!Z195</f>
        <v>0</v>
      </c>
      <c r="Y19" s="21">
        <f t="shared" si="4"/>
        <v>0</v>
      </c>
    </row>
    <row r="20" spans="1:25" ht="24.75" customHeight="1">
      <c r="B20" s="9" t="s">
        <v>1990</v>
      </c>
      <c r="C20" s="20">
        <f>収直・コン物!C145+収直・コン委!C146</f>
        <v>0</v>
      </c>
      <c r="D20" s="20">
        <f>収直・コン物!D145+収直・コン委!D146</f>
        <v>0</v>
      </c>
      <c r="E20" s="20">
        <f>収直・コン物!E145+収直・コン委!E146</f>
        <v>0</v>
      </c>
      <c r="F20" s="20">
        <f>収直・コン物!F145+収直・コン委!F146</f>
        <v>0</v>
      </c>
      <c r="G20" s="20">
        <f>収直・コン物!G145+収直・コン委!G146</f>
        <v>0</v>
      </c>
      <c r="H20" s="20">
        <f>収直・コン物!H145+収直・コン委!H146</f>
        <v>0</v>
      </c>
      <c r="I20" s="20">
        <f>収直・コン物!I145+収直・コン委!I146</f>
        <v>0</v>
      </c>
      <c r="J20" s="20">
        <f>収直・コン物!J145+収直・コン委!J146</f>
        <v>0</v>
      </c>
      <c r="K20" s="20">
        <f>収直・コン物!K145+収直・コン委!K146</f>
        <v>0</v>
      </c>
      <c r="L20" s="20">
        <f>収直・コン物!L145+収直・コン委!L146</f>
        <v>0</v>
      </c>
      <c r="M20" s="20">
        <f>収直・コン物!M145+収直・コン委!M146</f>
        <v>0</v>
      </c>
      <c r="N20" s="20">
        <f>収直・コン物!N145+収直・コン委!N146</f>
        <v>0</v>
      </c>
      <c r="O20" s="20">
        <f>収直・コン物!O145+収直・コン委!O146</f>
        <v>0</v>
      </c>
      <c r="P20" s="20">
        <f>収直・コン物!P145+収直・コン委!P146</f>
        <v>0</v>
      </c>
      <c r="Q20" s="20">
        <f>収直・コン物!Q145+収直・コン委!Q146</f>
        <v>0</v>
      </c>
      <c r="R20" s="20">
        <f>収直・コン物!R145+収直・コン委!R146</f>
        <v>0</v>
      </c>
      <c r="S20" s="20">
        <f>収直・コン物!S145+収直・コン委!S146</f>
        <v>0</v>
      </c>
      <c r="T20" s="20">
        <f>収直・コン物!T145+収直・コン委!T146</f>
        <v>0</v>
      </c>
      <c r="U20" s="20">
        <f>収直・コン物!U145+収直・コン委!U146</f>
        <v>0</v>
      </c>
      <c r="V20" s="20">
        <f>収直・コン物!V145+収直・コン委!V146</f>
        <v>0</v>
      </c>
      <c r="W20" s="20">
        <f>収直・コン物!W145+収直・コン委!W146</f>
        <v>0</v>
      </c>
      <c r="X20" s="20">
        <f>収直・コン物!X145+収直・コン委!X146</f>
        <v>0</v>
      </c>
      <c r="Y20" s="21">
        <f t="shared" si="4"/>
        <v>0</v>
      </c>
    </row>
    <row r="21" spans="1:25" ht="24.75" customHeight="1">
      <c r="B21" s="9" t="s">
        <v>1987</v>
      </c>
      <c r="C21" s="20">
        <f>共通物!D67</f>
        <v>0</v>
      </c>
      <c r="D21" s="20">
        <f>共通物!E67</f>
        <v>0</v>
      </c>
      <c r="E21" s="20">
        <f>共通物!F67</f>
        <v>0</v>
      </c>
      <c r="F21" s="20">
        <f>共通物!G67</f>
        <v>0</v>
      </c>
      <c r="G21" s="20">
        <f>共通物!H67</f>
        <v>0</v>
      </c>
      <c r="H21" s="20">
        <f>共通物!I67</f>
        <v>0</v>
      </c>
      <c r="I21" s="20">
        <f>共通物!J67</f>
        <v>0</v>
      </c>
      <c r="J21" s="20">
        <f>共通物!K67</f>
        <v>0</v>
      </c>
      <c r="K21" s="20">
        <f>共通物!L67</f>
        <v>0</v>
      </c>
      <c r="L21" s="20">
        <f>共通物!M67</f>
        <v>0</v>
      </c>
      <c r="M21" s="20">
        <f>共通物!N67</f>
        <v>0</v>
      </c>
      <c r="N21" s="20">
        <f>共通物!O67</f>
        <v>0</v>
      </c>
      <c r="O21" s="20">
        <f>共通物!P67</f>
        <v>0</v>
      </c>
      <c r="P21" s="20">
        <f>共通物!Q67</f>
        <v>0</v>
      </c>
      <c r="Q21" s="20">
        <f>共通物!R67</f>
        <v>0</v>
      </c>
      <c r="R21" s="20">
        <f>共通物!S67</f>
        <v>0</v>
      </c>
      <c r="S21" s="20">
        <f>共通物!T67</f>
        <v>0</v>
      </c>
      <c r="T21" s="20">
        <f>共通物!U67</f>
        <v>0</v>
      </c>
      <c r="U21" s="20">
        <f>共通物!V67</f>
        <v>0</v>
      </c>
      <c r="V21" s="20">
        <f>共通物!W67</f>
        <v>0</v>
      </c>
      <c r="W21" s="20">
        <f>共通物!X67</f>
        <v>0</v>
      </c>
      <c r="X21" s="20">
        <f>共通物!Y67</f>
        <v>0</v>
      </c>
      <c r="Y21" s="21">
        <f t="shared" si="4"/>
        <v>0</v>
      </c>
    </row>
    <row r="22" spans="1:25" ht="24.75" customHeight="1">
      <c r="B22" s="9" t="s">
        <v>1988</v>
      </c>
      <c r="C22" s="20">
        <f>収直・施設!E216</f>
        <v>0</v>
      </c>
      <c r="D22" s="20">
        <f>収直・施設!F216</f>
        <v>0</v>
      </c>
      <c r="E22" s="20">
        <f>収直・施設!G216</f>
        <v>0</v>
      </c>
      <c r="F22" s="20">
        <f>収直・施設!H216</f>
        <v>0</v>
      </c>
      <c r="G22" s="20">
        <f>収直・施設!I216</f>
        <v>0</v>
      </c>
      <c r="H22" s="20">
        <f>収直・施設!J216</f>
        <v>0</v>
      </c>
      <c r="I22" s="20">
        <f>収直・施設!K216</f>
        <v>0</v>
      </c>
      <c r="J22" s="20">
        <f>収直・施設!L216</f>
        <v>0</v>
      </c>
      <c r="K22" s="20">
        <f>収直・施設!M216</f>
        <v>0</v>
      </c>
      <c r="L22" s="20">
        <f>収直・施設!N216</f>
        <v>0</v>
      </c>
      <c r="M22" s="20">
        <f>収直・施設!O216</f>
        <v>0</v>
      </c>
      <c r="N22" s="20">
        <f>収直・施設!P216</f>
        <v>0</v>
      </c>
      <c r="O22" s="20">
        <f>収直・施設!Q216</f>
        <v>0</v>
      </c>
      <c r="P22" s="20">
        <f>収直・施設!R216</f>
        <v>0</v>
      </c>
      <c r="Q22" s="20">
        <f>収直・施設!S216</f>
        <v>0</v>
      </c>
      <c r="R22" s="20">
        <f>収直・施設!T216</f>
        <v>0</v>
      </c>
      <c r="S22" s="20">
        <f>収直・施設!U216</f>
        <v>0</v>
      </c>
      <c r="T22" s="20">
        <f>収直・施設!V216</f>
        <v>0</v>
      </c>
      <c r="U22" s="20">
        <f>収直・施設!W216</f>
        <v>0</v>
      </c>
      <c r="V22" s="20">
        <f>収直・施設!X216</f>
        <v>0</v>
      </c>
      <c r="W22" s="20">
        <f>収直・施設!Y216</f>
        <v>0</v>
      </c>
      <c r="X22" s="20">
        <f>収直・施設!Z216</f>
        <v>0</v>
      </c>
      <c r="Y22" s="21">
        <f t="shared" si="4"/>
        <v>0</v>
      </c>
    </row>
    <row r="23" spans="1:25" ht="24.75" customHeight="1">
      <c r="B23" s="9" t="s">
        <v>1989</v>
      </c>
      <c r="C23" s="20">
        <f>共通物!D106</f>
        <v>0</v>
      </c>
      <c r="D23" s="20">
        <f>共通物!E106</f>
        <v>0</v>
      </c>
      <c r="E23" s="20">
        <f>共通物!F106</f>
        <v>0</v>
      </c>
      <c r="F23" s="20">
        <f>共通物!G106</f>
        <v>0</v>
      </c>
      <c r="G23" s="20">
        <f>共通物!H106</f>
        <v>0</v>
      </c>
      <c r="H23" s="20">
        <f>共通物!I106</f>
        <v>0</v>
      </c>
      <c r="I23" s="20">
        <f>共通物!J106</f>
        <v>0</v>
      </c>
      <c r="J23" s="20">
        <f>共通物!K106</f>
        <v>0</v>
      </c>
      <c r="K23" s="20">
        <f>共通物!L106</f>
        <v>0</v>
      </c>
      <c r="L23" s="20">
        <f>共通物!M106</f>
        <v>0</v>
      </c>
      <c r="M23" s="20">
        <f>共通物!N106</f>
        <v>0</v>
      </c>
      <c r="N23" s="20">
        <f>共通物!O106</f>
        <v>0</v>
      </c>
      <c r="O23" s="20">
        <f>共通物!P106</f>
        <v>0</v>
      </c>
      <c r="P23" s="20">
        <f>共通物!Q106</f>
        <v>0</v>
      </c>
      <c r="Q23" s="20">
        <f>共通物!R106</f>
        <v>0</v>
      </c>
      <c r="R23" s="20">
        <f>共通物!S106</f>
        <v>0</v>
      </c>
      <c r="S23" s="20">
        <f>共通物!T106</f>
        <v>0</v>
      </c>
      <c r="T23" s="20">
        <f>共通物!U106</f>
        <v>0</v>
      </c>
      <c r="U23" s="20">
        <f>共通物!V106</f>
        <v>0</v>
      </c>
      <c r="V23" s="20">
        <f>共通物!W106</f>
        <v>0</v>
      </c>
      <c r="W23" s="20">
        <f>共通物!X106</f>
        <v>0</v>
      </c>
      <c r="X23" s="20">
        <f>共通物!Y106</f>
        <v>0</v>
      </c>
      <c r="Y23" s="21">
        <f t="shared" si="4"/>
        <v>0</v>
      </c>
    </row>
    <row r="24" spans="1:25" s="27" customFormat="1" ht="10.5" customHeight="1">
      <c r="A24" s="24"/>
      <c r="B24" s="25"/>
      <c r="C24" s="26"/>
      <c r="D24" s="26"/>
      <c r="E24" s="26"/>
      <c r="F24" s="26"/>
      <c r="G24" s="26"/>
      <c r="H24" s="26"/>
      <c r="I24" s="26"/>
      <c r="J24" s="26"/>
      <c r="K24" s="26"/>
      <c r="L24" s="26"/>
      <c r="M24" s="26"/>
      <c r="N24" s="26"/>
      <c r="O24" s="26"/>
      <c r="P24" s="26"/>
      <c r="Q24" s="26"/>
      <c r="R24" s="26"/>
      <c r="S24" s="26"/>
      <c r="T24" s="26"/>
      <c r="U24" s="26"/>
      <c r="V24" s="26"/>
      <c r="W24" s="26"/>
      <c r="X24" s="26"/>
      <c r="Y24" s="26"/>
    </row>
    <row r="25" spans="1:25" ht="24.75" customHeight="1">
      <c r="B25" s="9" t="s">
        <v>1743</v>
      </c>
      <c r="C25" s="21">
        <f>C9</f>
        <v>0</v>
      </c>
      <c r="D25" s="21">
        <f t="shared" ref="D25:X25" si="5">D9</f>
        <v>0</v>
      </c>
      <c r="E25" s="21">
        <f t="shared" si="5"/>
        <v>0</v>
      </c>
      <c r="F25" s="21">
        <f t="shared" si="5"/>
        <v>0</v>
      </c>
      <c r="G25" s="21">
        <f t="shared" si="5"/>
        <v>0</v>
      </c>
      <c r="H25" s="21">
        <f t="shared" si="5"/>
        <v>0</v>
      </c>
      <c r="I25" s="21">
        <f t="shared" si="5"/>
        <v>0</v>
      </c>
      <c r="J25" s="21">
        <f t="shared" si="5"/>
        <v>0</v>
      </c>
      <c r="K25" s="21">
        <f t="shared" si="5"/>
        <v>0</v>
      </c>
      <c r="L25" s="21">
        <f t="shared" si="5"/>
        <v>0</v>
      </c>
      <c r="M25" s="21">
        <f t="shared" si="5"/>
        <v>0</v>
      </c>
      <c r="N25" s="21">
        <f t="shared" si="5"/>
        <v>0</v>
      </c>
      <c r="O25" s="21">
        <f t="shared" si="5"/>
        <v>0</v>
      </c>
      <c r="P25" s="21">
        <f t="shared" si="5"/>
        <v>0</v>
      </c>
      <c r="Q25" s="21">
        <f t="shared" si="5"/>
        <v>0</v>
      </c>
      <c r="R25" s="21">
        <f t="shared" si="5"/>
        <v>0</v>
      </c>
      <c r="S25" s="21">
        <f t="shared" si="5"/>
        <v>0</v>
      </c>
      <c r="T25" s="21">
        <f t="shared" si="5"/>
        <v>0</v>
      </c>
      <c r="U25" s="21">
        <f>U9</f>
        <v>0</v>
      </c>
      <c r="V25" s="21">
        <f>V9</f>
        <v>0</v>
      </c>
      <c r="W25" s="21">
        <f t="shared" si="5"/>
        <v>0</v>
      </c>
      <c r="X25" s="21">
        <f t="shared" si="5"/>
        <v>0</v>
      </c>
      <c r="Y25" s="21">
        <f>SUM(C25:X25)</f>
        <v>0</v>
      </c>
    </row>
    <row r="26" spans="1:25" ht="24.75" customHeight="1">
      <c r="B26" s="9" t="s">
        <v>1744</v>
      </c>
      <c r="C26" s="21">
        <f t="shared" ref="C26:X26" si="6">SUM(C10:C16)</f>
        <v>0</v>
      </c>
      <c r="D26" s="21">
        <f t="shared" si="6"/>
        <v>0</v>
      </c>
      <c r="E26" s="21">
        <f t="shared" si="6"/>
        <v>0</v>
      </c>
      <c r="F26" s="21">
        <f t="shared" si="6"/>
        <v>0</v>
      </c>
      <c r="G26" s="21">
        <f t="shared" si="6"/>
        <v>0</v>
      </c>
      <c r="H26" s="21">
        <f t="shared" si="6"/>
        <v>0</v>
      </c>
      <c r="I26" s="21">
        <f t="shared" si="6"/>
        <v>0</v>
      </c>
      <c r="J26" s="21">
        <f t="shared" si="6"/>
        <v>0</v>
      </c>
      <c r="K26" s="21">
        <f t="shared" si="6"/>
        <v>0</v>
      </c>
      <c r="L26" s="21">
        <f t="shared" si="6"/>
        <v>0</v>
      </c>
      <c r="M26" s="21">
        <f t="shared" si="6"/>
        <v>0</v>
      </c>
      <c r="N26" s="21">
        <f t="shared" si="6"/>
        <v>0</v>
      </c>
      <c r="O26" s="21">
        <f t="shared" si="6"/>
        <v>0</v>
      </c>
      <c r="P26" s="21">
        <f t="shared" si="6"/>
        <v>0</v>
      </c>
      <c r="Q26" s="21">
        <f t="shared" si="6"/>
        <v>0</v>
      </c>
      <c r="R26" s="21">
        <f t="shared" si="6"/>
        <v>0</v>
      </c>
      <c r="S26" s="21">
        <f t="shared" si="6"/>
        <v>0</v>
      </c>
      <c r="T26" s="21">
        <f t="shared" si="6"/>
        <v>0</v>
      </c>
      <c r="U26" s="21">
        <f t="shared" si="6"/>
        <v>0</v>
      </c>
      <c r="V26" s="21">
        <f t="shared" si="6"/>
        <v>0</v>
      </c>
      <c r="W26" s="21">
        <f t="shared" si="6"/>
        <v>0</v>
      </c>
      <c r="X26" s="21">
        <f t="shared" si="6"/>
        <v>0</v>
      </c>
      <c r="Y26" s="21">
        <f>SUM(C26:X26)</f>
        <v>0</v>
      </c>
    </row>
    <row r="27" spans="1:25" ht="24.75" customHeight="1" thickBot="1">
      <c r="B27" s="12" t="s">
        <v>1745</v>
      </c>
      <c r="C27" s="28">
        <f t="shared" ref="C27:X27" si="7">SUM(C17:C23)</f>
        <v>0</v>
      </c>
      <c r="D27" s="28">
        <f t="shared" si="7"/>
        <v>0</v>
      </c>
      <c r="E27" s="28">
        <f t="shared" si="7"/>
        <v>0</v>
      </c>
      <c r="F27" s="28">
        <f t="shared" si="7"/>
        <v>0</v>
      </c>
      <c r="G27" s="28">
        <f t="shared" si="7"/>
        <v>0</v>
      </c>
      <c r="H27" s="28">
        <f t="shared" si="7"/>
        <v>0</v>
      </c>
      <c r="I27" s="28">
        <f t="shared" si="7"/>
        <v>0</v>
      </c>
      <c r="J27" s="28">
        <f t="shared" si="7"/>
        <v>0</v>
      </c>
      <c r="K27" s="28">
        <f t="shared" si="7"/>
        <v>0</v>
      </c>
      <c r="L27" s="28">
        <f t="shared" si="7"/>
        <v>0</v>
      </c>
      <c r="M27" s="28">
        <f t="shared" si="7"/>
        <v>0</v>
      </c>
      <c r="N27" s="28">
        <f t="shared" si="7"/>
        <v>0</v>
      </c>
      <c r="O27" s="28">
        <f t="shared" si="7"/>
        <v>0</v>
      </c>
      <c r="P27" s="28">
        <f t="shared" si="7"/>
        <v>0</v>
      </c>
      <c r="Q27" s="28">
        <f t="shared" si="7"/>
        <v>0</v>
      </c>
      <c r="R27" s="28">
        <f t="shared" si="7"/>
        <v>0</v>
      </c>
      <c r="S27" s="28">
        <f t="shared" si="7"/>
        <v>0</v>
      </c>
      <c r="T27" s="28">
        <f t="shared" si="7"/>
        <v>0</v>
      </c>
      <c r="U27" s="28">
        <f t="shared" si="7"/>
        <v>0</v>
      </c>
      <c r="V27" s="28">
        <f t="shared" si="7"/>
        <v>0</v>
      </c>
      <c r="W27" s="28">
        <f t="shared" si="7"/>
        <v>0</v>
      </c>
      <c r="X27" s="28">
        <f t="shared" si="7"/>
        <v>0</v>
      </c>
      <c r="Y27" s="28">
        <f>SUM(C27:X27)</f>
        <v>0</v>
      </c>
    </row>
    <row r="28" spans="1:25" ht="24.75" customHeight="1" thickBot="1">
      <c r="B28" s="14" t="s">
        <v>1746</v>
      </c>
      <c r="C28" s="29">
        <f t="shared" ref="C28:X28" si="8">SUM(C25:C27)</f>
        <v>0</v>
      </c>
      <c r="D28" s="29">
        <f t="shared" si="8"/>
        <v>0</v>
      </c>
      <c r="E28" s="29">
        <f t="shared" si="8"/>
        <v>0</v>
      </c>
      <c r="F28" s="29">
        <f t="shared" si="8"/>
        <v>0</v>
      </c>
      <c r="G28" s="29">
        <f t="shared" si="8"/>
        <v>0</v>
      </c>
      <c r="H28" s="29">
        <f t="shared" si="8"/>
        <v>0</v>
      </c>
      <c r="I28" s="29">
        <f t="shared" si="8"/>
        <v>0</v>
      </c>
      <c r="J28" s="29">
        <f t="shared" si="8"/>
        <v>0</v>
      </c>
      <c r="K28" s="29">
        <f t="shared" si="8"/>
        <v>0</v>
      </c>
      <c r="L28" s="29">
        <f t="shared" si="8"/>
        <v>0</v>
      </c>
      <c r="M28" s="29">
        <f t="shared" si="8"/>
        <v>0</v>
      </c>
      <c r="N28" s="29">
        <f t="shared" si="8"/>
        <v>0</v>
      </c>
      <c r="O28" s="29">
        <f t="shared" si="8"/>
        <v>0</v>
      </c>
      <c r="P28" s="29">
        <f t="shared" si="8"/>
        <v>0</v>
      </c>
      <c r="Q28" s="29">
        <f t="shared" si="8"/>
        <v>0</v>
      </c>
      <c r="R28" s="29">
        <f t="shared" si="8"/>
        <v>0</v>
      </c>
      <c r="S28" s="29">
        <f t="shared" si="8"/>
        <v>0</v>
      </c>
      <c r="T28" s="29">
        <f t="shared" si="8"/>
        <v>0</v>
      </c>
      <c r="U28" s="29">
        <f t="shared" si="8"/>
        <v>0</v>
      </c>
      <c r="V28" s="29">
        <f t="shared" si="8"/>
        <v>0</v>
      </c>
      <c r="W28" s="29">
        <f t="shared" si="8"/>
        <v>0</v>
      </c>
      <c r="X28" s="29">
        <f t="shared" si="8"/>
        <v>0</v>
      </c>
      <c r="Y28" s="30">
        <f>SUM(C28:X28)</f>
        <v>0</v>
      </c>
    </row>
    <row r="29" spans="1:25" s="27" customFormat="1">
      <c r="A29" s="2" t="s">
        <v>698</v>
      </c>
      <c r="B29" s="25"/>
      <c r="C29" s="26"/>
      <c r="D29" s="26"/>
      <c r="E29" s="26"/>
      <c r="F29" s="26"/>
      <c r="G29" s="26"/>
      <c r="H29" s="26"/>
      <c r="I29" s="26"/>
      <c r="J29" s="26"/>
      <c r="K29" s="26"/>
      <c r="L29" s="26"/>
      <c r="M29" s="26"/>
      <c r="N29" s="26"/>
      <c r="O29" s="26"/>
      <c r="P29" s="26"/>
      <c r="Q29" s="26"/>
      <c r="R29" s="26"/>
      <c r="S29" s="26"/>
      <c r="T29" s="26"/>
      <c r="U29" s="26"/>
      <c r="V29" s="26"/>
      <c r="W29" s="26"/>
      <c r="X29" s="26"/>
      <c r="Y29" s="26"/>
    </row>
    <row r="30" spans="1:25" ht="22.5" customHeight="1">
      <c r="B30" s="31" t="s">
        <v>577</v>
      </c>
      <c r="C30" s="31">
        <f>収集委託!C120</f>
        <v>0</v>
      </c>
      <c r="D30" s="31">
        <f>収集委託!D120</f>
        <v>0</v>
      </c>
      <c r="E30" s="31">
        <f>収集委託!E120</f>
        <v>0</v>
      </c>
      <c r="F30" s="31">
        <f>収集委託!F120</f>
        <v>0</v>
      </c>
      <c r="G30" s="31">
        <f>収集委託!G120</f>
        <v>0</v>
      </c>
      <c r="H30" s="31">
        <f>収集委託!H120</f>
        <v>0</v>
      </c>
      <c r="I30" s="31">
        <f>収集委託!I120</f>
        <v>0</v>
      </c>
      <c r="J30" s="31">
        <f>収集委託!J120</f>
        <v>0</v>
      </c>
      <c r="K30" s="31">
        <f>収集委託!K120</f>
        <v>0</v>
      </c>
      <c r="L30" s="31">
        <f>収集委託!L120</f>
        <v>0</v>
      </c>
      <c r="M30" s="31">
        <f>収集委託!M120</f>
        <v>0</v>
      </c>
      <c r="N30" s="31">
        <f>収集委託!N120</f>
        <v>0</v>
      </c>
      <c r="O30" s="31">
        <f>収集委託!O120</f>
        <v>0</v>
      </c>
      <c r="P30" s="31">
        <f>収集委託!P120</f>
        <v>0</v>
      </c>
      <c r="Q30" s="31">
        <f>収集委託!Q120</f>
        <v>0</v>
      </c>
      <c r="R30" s="31">
        <f>収集委託!R120</f>
        <v>0</v>
      </c>
      <c r="S30" s="31">
        <f>収集委託!S120</f>
        <v>0</v>
      </c>
      <c r="T30" s="31">
        <f>収集委託!T120</f>
        <v>0</v>
      </c>
      <c r="U30" s="31">
        <f>収集委託!U120</f>
        <v>0</v>
      </c>
      <c r="V30" s="31">
        <f>収集委託!V120</f>
        <v>0</v>
      </c>
      <c r="W30" s="31">
        <f>収集委託!W120</f>
        <v>0</v>
      </c>
      <c r="X30" s="31">
        <f>収集委託!X120</f>
        <v>0</v>
      </c>
      <c r="Y30" s="21">
        <f>SUM(C30:X30)</f>
        <v>0</v>
      </c>
    </row>
    <row r="31" spans="1:25" ht="22.5" customHeight="1">
      <c r="B31" s="31" t="s">
        <v>1747</v>
      </c>
      <c r="C31" s="31">
        <f>収公・車両!C162</f>
        <v>0</v>
      </c>
      <c r="D31" s="31">
        <f>収公・車両!D162</f>
        <v>0</v>
      </c>
      <c r="E31" s="31">
        <f>収公・車両!E162</f>
        <v>0</v>
      </c>
      <c r="F31" s="31">
        <f>収公・車両!F162</f>
        <v>0</v>
      </c>
      <c r="G31" s="31">
        <f>収公・車両!G162</f>
        <v>0</v>
      </c>
      <c r="H31" s="31">
        <f>収公・車両!H162</f>
        <v>0</v>
      </c>
      <c r="I31" s="31">
        <f>収公・車両!I162</f>
        <v>0</v>
      </c>
      <c r="J31" s="31">
        <f>収公・車両!J162</f>
        <v>0</v>
      </c>
      <c r="K31" s="31">
        <f>収公・車両!K162</f>
        <v>0</v>
      </c>
      <c r="L31" s="31">
        <f>収公・車両!L162</f>
        <v>0</v>
      </c>
      <c r="M31" s="31">
        <f>収公・車両!M162</f>
        <v>0</v>
      </c>
      <c r="N31" s="31">
        <f>収公・車両!N162</f>
        <v>0</v>
      </c>
      <c r="O31" s="31">
        <f>収公・車両!O162</f>
        <v>0</v>
      </c>
      <c r="P31" s="31">
        <f>収公・車両!P162</f>
        <v>0</v>
      </c>
      <c r="Q31" s="31">
        <f>収公・車両!Q162</f>
        <v>0</v>
      </c>
      <c r="R31" s="31">
        <f>収公・車両!R162</f>
        <v>0</v>
      </c>
      <c r="S31" s="31">
        <f>収公・車両!S162</f>
        <v>0</v>
      </c>
      <c r="T31" s="31">
        <f>収公・車両!T162</f>
        <v>0</v>
      </c>
      <c r="U31" s="31">
        <f>収公・車両!U162</f>
        <v>0</v>
      </c>
      <c r="V31" s="31">
        <f>収公・車両!V162</f>
        <v>0</v>
      </c>
      <c r="W31" s="31">
        <f>収公・車両!W162</f>
        <v>0</v>
      </c>
      <c r="X31" s="31">
        <f>収公・車両!X162</f>
        <v>0</v>
      </c>
      <c r="Y31" s="21">
        <f>SUM(C31:X31)</f>
        <v>0</v>
      </c>
    </row>
    <row r="32" spans="1:25" ht="22.5" customHeight="1" thickBot="1">
      <c r="B32" s="9" t="s">
        <v>578</v>
      </c>
      <c r="C32" s="9">
        <f>収直・車物!C175</f>
        <v>0</v>
      </c>
      <c r="D32" s="9">
        <f>収直・車物!D175</f>
        <v>0</v>
      </c>
      <c r="E32" s="9">
        <f>収直・車物!E175</f>
        <v>0</v>
      </c>
      <c r="F32" s="9">
        <f>収直・車物!F175</f>
        <v>0</v>
      </c>
      <c r="G32" s="9">
        <f>収直・車物!G175</f>
        <v>0</v>
      </c>
      <c r="H32" s="9">
        <f>収直・車物!H175</f>
        <v>0</v>
      </c>
      <c r="I32" s="9">
        <f>収直・車物!I175</f>
        <v>0</v>
      </c>
      <c r="J32" s="9">
        <f>収直・車物!J175</f>
        <v>0</v>
      </c>
      <c r="K32" s="9">
        <f>収直・車物!K175</f>
        <v>0</v>
      </c>
      <c r="L32" s="9">
        <f>収直・車物!L175</f>
        <v>0</v>
      </c>
      <c r="M32" s="9">
        <f>収直・車物!M175</f>
        <v>0</v>
      </c>
      <c r="N32" s="9">
        <f>収直・車物!N175</f>
        <v>0</v>
      </c>
      <c r="O32" s="9">
        <f>収直・車物!O175</f>
        <v>0</v>
      </c>
      <c r="P32" s="9">
        <f>収直・車物!P175</f>
        <v>0</v>
      </c>
      <c r="Q32" s="9">
        <f>収直・車物!Q175</f>
        <v>0</v>
      </c>
      <c r="R32" s="9">
        <f>収直・車物!R175</f>
        <v>0</v>
      </c>
      <c r="S32" s="9">
        <f>収直・車物!S175</f>
        <v>0</v>
      </c>
      <c r="T32" s="9">
        <f>収直・車物!T175</f>
        <v>0</v>
      </c>
      <c r="U32" s="9">
        <f>収直・車物!U175</f>
        <v>0</v>
      </c>
      <c r="V32" s="9">
        <f>収直・車物!V175</f>
        <v>0</v>
      </c>
      <c r="W32" s="9">
        <f>収直・車物!W175</f>
        <v>0</v>
      </c>
      <c r="X32" s="9">
        <f>収直・車物!X175</f>
        <v>0</v>
      </c>
      <c r="Y32" s="21">
        <f>SUM(C32:X32)</f>
        <v>0</v>
      </c>
    </row>
    <row r="33" spans="1:25" ht="22.5" customHeight="1" thickBot="1">
      <c r="B33" s="14" t="s">
        <v>1748</v>
      </c>
      <c r="C33" s="29">
        <f>IF(AND('[1]4'!G13="",'[1]4'!L13=""),'[1]4'!F13+'[1]4'!K13,IF('[1]4'!G13="",'[1]4'!F13+'[1]4'!L13,IF('[1]4'!L13="",'[1]4'!G13+'[1]4'!K13,'[1]4'!G13+'[1]4'!L13)))</f>
        <v>0</v>
      </c>
      <c r="D33" s="29">
        <f>IF(AND('[1]4'!G14="",'[1]4'!L14=""),'[1]4'!F14+'[1]4'!K14,IF('[1]4'!G14="",'[1]4'!F14+'[1]4'!L14,IF('[1]4'!L14="",'[1]4'!G14+'[1]4'!K14,'[1]4'!G14+'[1]4'!L14)))</f>
        <v>0</v>
      </c>
      <c r="E33" s="29">
        <f>IF(AND('[1]4'!G15="",'[1]4'!L15=""),'[1]4'!F15+'[1]4'!K15,IF('[1]4'!G15="",'[1]4'!F15+'[1]4'!L15,IF('[1]4'!L15="",'[1]4'!G15+'[1]4'!K15,'[1]4'!G15+'[1]4'!L15)))</f>
        <v>0</v>
      </c>
      <c r="F33" s="29">
        <f>IF(AND('[1]4'!G16="",'[1]4'!L16=""),'[1]4'!F16+'[1]4'!K16,IF('[1]4'!G16="",'[1]4'!F16+'[1]4'!L16,IF('[1]4'!L16="",'[1]4'!G16+'[1]4'!K16,'[1]4'!G16+'[1]4'!L16)))</f>
        <v>0</v>
      </c>
      <c r="G33" s="29">
        <f>IF(AND('[1]4'!G17="",'[1]4'!L17=""),'[1]4'!F17+'[1]4'!K17,IF('[1]4'!G17="",'[1]4'!F17+'[1]4'!L17,IF('[1]4'!L17="",'[1]4'!G17+'[1]4'!K17,'[1]4'!G17+'[1]4'!L17)))</f>
        <v>0</v>
      </c>
      <c r="H33" s="29">
        <f>IF(AND('[1]4'!G18="",'[1]4'!L18=""),'[1]4'!F18+'[1]4'!K18,IF('[1]4'!G18="",'[1]4'!F18+'[1]4'!L18,IF('[1]4'!L18="",'[1]4'!G18+'[1]4'!K18,'[1]4'!G18+'[1]4'!L18)))</f>
        <v>0</v>
      </c>
      <c r="I33" s="29">
        <f>IF(AND('[1]4'!G19="",'[1]4'!L19=""),'[1]4'!F19+'[1]4'!K19,IF('[1]4'!G19="",'[1]4'!F19+'[1]4'!L19,IF('[1]4'!L19="",'[1]4'!G19+'[1]4'!K19,'[1]4'!G19+'[1]4'!L19)))</f>
        <v>0</v>
      </c>
      <c r="J33" s="29">
        <f>IF(AND('[1]4'!G20="",'[1]4'!L20=""),'[1]4'!F20+'[1]4'!K20,IF('[1]4'!G20="",'[1]4'!F20+'[1]4'!L20,IF('[1]4'!L20="",'[1]4'!G20+'[1]4'!K20,'[1]4'!G20+'[1]4'!L20)))</f>
        <v>0</v>
      </c>
      <c r="K33" s="29">
        <f>IF(AND('[1]4'!G21="",'[1]4'!L21=""),'[1]4'!F21+'[1]4'!K21,IF('[1]4'!G21="",'[1]4'!F21+'[1]4'!L21,IF('[1]4'!L21="",'[1]4'!G21+'[1]4'!K21,'[1]4'!G21+'[1]4'!L21)))</f>
        <v>0</v>
      </c>
      <c r="L33" s="29">
        <f>IF(AND('[1]4'!G22="",'[1]4'!L22=""),'[1]4'!F22+'[1]4'!K22,IF('[1]4'!G22="",'[1]4'!F22+'[1]4'!L22,IF('[1]4'!L22="",'[1]4'!G22+'[1]4'!K22,'[1]4'!G22+'[1]4'!L22)))</f>
        <v>0</v>
      </c>
      <c r="M33" s="29">
        <f>IF(AND('[1]4'!G23="",'[1]4'!L23=""),'[1]4'!F23+'[1]4'!K23,IF('[1]4'!G23="",'[1]4'!F23+'[1]4'!L23,IF('[1]4'!L23="",'[1]4'!G23+'[1]4'!K23,'[1]4'!G23+'[1]4'!L23)))</f>
        <v>0</v>
      </c>
      <c r="N33" s="29">
        <f>IF(AND('[1]4'!G24="",'[1]4'!L24=""),'[1]4'!F24+'[1]4'!K24,IF('[1]4'!G24="",'[1]4'!F24+'[1]4'!L24,IF('[1]4'!L24="",'[1]4'!G24+'[1]4'!K24,'[1]4'!G24+'[1]4'!L24)))</f>
        <v>0</v>
      </c>
      <c r="O33" s="29">
        <f>IF(AND('[1]4'!G25="",'[1]4'!L25=""),'[1]4'!F25+'[1]4'!K25,IF('[1]4'!G25="",'[1]4'!F25+'[1]4'!L25,IF('[1]4'!L25="",'[1]4'!G25+'[1]4'!K25,'[1]4'!G25+'[1]4'!L25)))</f>
        <v>0</v>
      </c>
      <c r="P33" s="29">
        <f>IF(AND('[1]4'!G26="",'[1]4'!L26=""),'[1]4'!F26+'[1]4'!K26,IF('[1]4'!G26="",'[1]4'!F26+'[1]4'!L26,IF('[1]4'!L26="",'[1]4'!G26+'[1]4'!K26,'[1]4'!G26+'[1]4'!L26)))</f>
        <v>0</v>
      </c>
      <c r="Q33" s="29">
        <f>IF(AND('[1]4'!G27="",'[1]4'!L27=""),'[1]4'!F27+'[1]4'!K27,IF('[1]4'!G27="",'[1]4'!F27+'[1]4'!L27,IF('[1]4'!L27="",'[1]4'!G27+'[1]4'!K27,'[1]4'!G27+'[1]4'!L27)))</f>
        <v>0</v>
      </c>
      <c r="R33" s="29">
        <f>IF(AND('[1]4'!G28="",'[1]4'!L28=""),'[1]4'!F28+'[1]4'!K28,IF('[1]4'!G28="",'[1]4'!F28+'[1]4'!L28,IF('[1]4'!L28="",'[1]4'!G28+'[1]4'!K28,'[1]4'!G28+'[1]4'!L28)))</f>
        <v>0</v>
      </c>
      <c r="S33" s="29">
        <f>IF(AND('[1]4'!G29="",'[1]4'!L29=""),'[1]4'!F29+'[1]4'!K29,IF('[1]4'!G29="",'[1]4'!F29+'[1]4'!L29,IF('[1]4'!L29="",'[1]4'!G29+'[1]4'!K29,'[1]4'!G29+'[1]4'!L29)))</f>
        <v>0</v>
      </c>
      <c r="T33" s="29">
        <f>IF(AND('[1]4'!G30="",'[1]4'!L30=""),'[1]4'!F30+'[1]4'!K30,IF('[1]4'!G30="",'[1]4'!F30+'[1]4'!L30,IF('[1]4'!L30="",'[1]4'!G30+'[1]4'!K30,'[1]4'!G30+'[1]4'!L30)))</f>
        <v>0</v>
      </c>
      <c r="U33" s="29">
        <f>IF(AND('[1]4'!G31="",'[1]4'!L31=""),'[1]4'!F31+'[1]4'!K31,IF('[1]4'!G31="",'[1]4'!F31+'[1]4'!L31,IF('[1]4'!L31="",'[1]4'!G31+'[1]4'!K31,'[1]4'!G31+'[1]4'!L31)))</f>
        <v>0</v>
      </c>
      <c r="V33" s="29">
        <f>IF(AND('[1]4'!G32="",'[1]4'!L32=""),'[1]4'!F32+'[1]4'!K32,IF('[1]4'!G32="",'[1]4'!F32+'[1]4'!L32,IF('[1]4'!L32="",'[1]4'!G32+'[1]4'!K32,'[1]4'!G32+'[1]4'!L32)))</f>
        <v>0</v>
      </c>
      <c r="W33" s="29">
        <f>IF(AND('[1]4'!G33="",'[1]4'!L33=""),'[1]4'!F33+'[1]4'!K33,IF('[1]4'!G33="",'[1]4'!F33+'[1]4'!L33,IF('[1]4'!L33="",'[1]4'!G33+'[1]4'!K33,'[1]4'!G33+'[1]4'!L33)))</f>
        <v>0</v>
      </c>
      <c r="X33" s="29">
        <f>IF(AND('[1]4'!G34="",'[1]4'!L34=""),'[1]4'!F34+'[1]4'!K34,IF('[1]4'!G34="",'[1]4'!F34+'[1]4'!L34,IF('[1]4'!L34="",'[1]4'!G34+'[1]4'!K34,'[1]4'!G34+'[1]4'!L34)))</f>
        <v>0</v>
      </c>
      <c r="Y33" s="30">
        <f>SUM(C33:X33)</f>
        <v>0</v>
      </c>
    </row>
    <row r="34" spans="1:25">
      <c r="B34" s="16"/>
      <c r="C34" s="32"/>
      <c r="D34" s="32"/>
      <c r="E34" s="32"/>
      <c r="F34" s="32"/>
      <c r="G34" s="32"/>
      <c r="H34" s="32"/>
      <c r="I34" s="32"/>
      <c r="J34" s="32"/>
      <c r="K34" s="32"/>
      <c r="L34" s="32"/>
      <c r="M34" s="32"/>
      <c r="N34" s="32"/>
      <c r="O34" s="32"/>
      <c r="P34" s="32"/>
      <c r="Q34" s="32"/>
      <c r="R34" s="32"/>
      <c r="S34" s="32"/>
      <c r="T34" s="32"/>
      <c r="U34" s="32"/>
      <c r="V34" s="32"/>
      <c r="W34" s="32"/>
      <c r="X34" s="32"/>
      <c r="Y34" s="32"/>
    </row>
    <row r="35" spans="1:25" ht="14.25">
      <c r="A35" s="583" t="s">
        <v>699</v>
      </c>
      <c r="B35" s="583"/>
      <c r="C35" s="583"/>
      <c r="D35" s="583"/>
      <c r="E35" s="583"/>
      <c r="F35" s="583"/>
      <c r="G35" s="583"/>
      <c r="H35" s="583"/>
      <c r="I35" s="583"/>
      <c r="J35" s="583"/>
      <c r="K35" s="583"/>
      <c r="L35" s="583"/>
      <c r="M35" s="583"/>
      <c r="N35" s="583"/>
      <c r="O35" s="583"/>
      <c r="P35" s="583"/>
      <c r="Q35" s="583"/>
      <c r="R35" s="583"/>
      <c r="S35" s="583"/>
      <c r="T35" s="583"/>
      <c r="U35" s="583"/>
      <c r="V35" s="583"/>
      <c r="W35" s="583"/>
      <c r="X35" s="583"/>
      <c r="Y35" s="583"/>
    </row>
    <row r="36" spans="1:25" s="27" customFormat="1">
      <c r="A36" s="24"/>
      <c r="B36" s="16"/>
      <c r="C36" s="32"/>
      <c r="D36" s="32"/>
      <c r="E36" s="32"/>
      <c r="F36" s="32"/>
      <c r="G36" s="32"/>
      <c r="H36" s="32"/>
      <c r="I36" s="32"/>
      <c r="J36" s="32"/>
      <c r="K36" s="32"/>
      <c r="L36" s="32"/>
      <c r="M36" s="32"/>
      <c r="N36" s="32"/>
      <c r="O36" s="32"/>
      <c r="P36" s="32"/>
      <c r="Q36" s="32"/>
      <c r="R36" s="32"/>
      <c r="S36" s="32"/>
      <c r="T36" s="32"/>
      <c r="U36" s="32"/>
      <c r="V36" s="32"/>
      <c r="W36" s="32"/>
      <c r="X36" s="32"/>
      <c r="Y36" s="33"/>
    </row>
    <row r="37" spans="1:25" ht="153" customHeight="1">
      <c r="B37" s="6" t="s">
        <v>571</v>
      </c>
      <c r="C37" s="7" t="str">
        <f>C3</f>
        <v>①燃やすごみ</v>
      </c>
      <c r="D37" s="7" t="str">
        <f t="shared" ref="D37:X37" si="9">D3</f>
        <v>②燃やさないごみ</v>
      </c>
      <c r="E37" s="7" t="str">
        <f t="shared" si="9"/>
        <v>③粗大ごみ</v>
      </c>
      <c r="F37" s="7" t="str">
        <f t="shared" si="9"/>
        <v>④アルミ缶</v>
      </c>
      <c r="G37" s="7" t="str">
        <f t="shared" si="9"/>
        <v>⑤スチール缶</v>
      </c>
      <c r="H37" s="7" t="str">
        <f t="shared" si="9"/>
        <v>⑥無色のガラス製の容器</v>
      </c>
      <c r="I37" s="7" t="str">
        <f t="shared" si="9"/>
        <v>⑦茶色のガラス製の容器</v>
      </c>
      <c r="J37" s="7" t="str">
        <f t="shared" si="9"/>
        <v>⑧その他のガラス製の容器</v>
      </c>
      <c r="K37" s="7" t="str">
        <f t="shared" si="9"/>
        <v>⑨リターナブルびん</v>
      </c>
      <c r="L37" s="7" t="str">
        <f t="shared" si="9"/>
        <v>⑩ペットボトル</v>
      </c>
      <c r="M37" s="7" t="str">
        <f t="shared" si="9"/>
        <v>⑪白色トレイ</v>
      </c>
      <c r="N37" s="7" t="str">
        <f t="shared" si="9"/>
        <v>⑫プラスチック製容器包装</v>
      </c>
      <c r="O37" s="7" t="str">
        <f t="shared" si="9"/>
        <v>⑬紙製容器包装</v>
      </c>
      <c r="P37" s="7" t="str">
        <f t="shared" si="9"/>
        <v>⑭紙パック</v>
      </c>
      <c r="Q37" s="7" t="str">
        <f t="shared" si="9"/>
        <v>⑮段ボール</v>
      </c>
      <c r="R37" s="7" t="str">
        <f t="shared" si="9"/>
        <v>⑯古紙</v>
      </c>
      <c r="S37" s="7" t="str">
        <f t="shared" si="9"/>
        <v>⑰古布</v>
      </c>
      <c r="T37" s="7" t="str">
        <f t="shared" si="9"/>
        <v>⑱生ごみ</v>
      </c>
      <c r="U37" s="7" t="str">
        <f t="shared" si="9"/>
        <v>⑲廃油</v>
      </c>
      <c r="V37" s="7" t="str">
        <f t="shared" si="9"/>
        <v>⑳小型家電</v>
      </c>
      <c r="W37" s="7" t="str">
        <f t="shared" si="9"/>
        <v>㉑その他の資源ごみ</v>
      </c>
      <c r="X37" s="7" t="str">
        <f t="shared" si="9"/>
        <v>㉒その他のごみ</v>
      </c>
      <c r="Y37" s="492" t="s">
        <v>729</v>
      </c>
    </row>
    <row r="38" spans="1:25" ht="24.75" customHeight="1">
      <c r="B38" s="9" t="s">
        <v>1907</v>
      </c>
      <c r="C38" s="10" t="str">
        <f t="shared" ref="C38:Y38" si="10">IF(C62=0,"-",C57/(C62*1000))</f>
        <v>-</v>
      </c>
      <c r="D38" s="10" t="str">
        <f t="shared" si="10"/>
        <v>-</v>
      </c>
      <c r="E38" s="10" t="str">
        <f t="shared" si="10"/>
        <v>-</v>
      </c>
      <c r="F38" s="10" t="str">
        <f t="shared" si="10"/>
        <v>-</v>
      </c>
      <c r="G38" s="10" t="str">
        <f t="shared" si="10"/>
        <v>-</v>
      </c>
      <c r="H38" s="10" t="str">
        <f t="shared" si="10"/>
        <v>-</v>
      </c>
      <c r="I38" s="10" t="str">
        <f t="shared" si="10"/>
        <v>-</v>
      </c>
      <c r="J38" s="10" t="str">
        <f t="shared" si="10"/>
        <v>-</v>
      </c>
      <c r="K38" s="10" t="str">
        <f t="shared" si="10"/>
        <v>-</v>
      </c>
      <c r="L38" s="10" t="str">
        <f t="shared" si="10"/>
        <v>-</v>
      </c>
      <c r="M38" s="10" t="str">
        <f t="shared" si="10"/>
        <v>-</v>
      </c>
      <c r="N38" s="10" t="str">
        <f t="shared" si="10"/>
        <v>-</v>
      </c>
      <c r="O38" s="10" t="str">
        <f t="shared" si="10"/>
        <v>-</v>
      </c>
      <c r="P38" s="10" t="str">
        <f t="shared" si="10"/>
        <v>-</v>
      </c>
      <c r="Q38" s="10" t="str">
        <f t="shared" si="10"/>
        <v>-</v>
      </c>
      <c r="R38" s="10" t="str">
        <f t="shared" si="10"/>
        <v>-</v>
      </c>
      <c r="S38" s="10" t="str">
        <f t="shared" si="10"/>
        <v>-</v>
      </c>
      <c r="T38" s="10" t="str">
        <f t="shared" si="10"/>
        <v>-</v>
      </c>
      <c r="U38" s="10" t="str">
        <f t="shared" si="10"/>
        <v>-</v>
      </c>
      <c r="V38" s="10" t="str">
        <f t="shared" si="10"/>
        <v>-</v>
      </c>
      <c r="W38" s="10" t="str">
        <f t="shared" si="10"/>
        <v>-</v>
      </c>
      <c r="X38" s="10" t="str">
        <f t="shared" si="10"/>
        <v>-</v>
      </c>
      <c r="Y38" s="11" t="str">
        <f t="shared" si="10"/>
        <v>-</v>
      </c>
    </row>
    <row r="39" spans="1:25" ht="24.75" customHeight="1">
      <c r="B39" s="9" t="s">
        <v>1908</v>
      </c>
      <c r="C39" s="10" t="str">
        <f t="shared" ref="C39:Y39" si="11">IF(C63=0,"-",C58/(C63*1000))</f>
        <v>-</v>
      </c>
      <c r="D39" s="10" t="str">
        <f t="shared" si="11"/>
        <v>-</v>
      </c>
      <c r="E39" s="10" t="str">
        <f t="shared" si="11"/>
        <v>-</v>
      </c>
      <c r="F39" s="10" t="str">
        <f t="shared" si="11"/>
        <v>-</v>
      </c>
      <c r="G39" s="10" t="str">
        <f t="shared" si="11"/>
        <v>-</v>
      </c>
      <c r="H39" s="10" t="str">
        <f t="shared" si="11"/>
        <v>-</v>
      </c>
      <c r="I39" s="10" t="str">
        <f t="shared" si="11"/>
        <v>-</v>
      </c>
      <c r="J39" s="10" t="str">
        <f t="shared" si="11"/>
        <v>-</v>
      </c>
      <c r="K39" s="10" t="str">
        <f t="shared" si="11"/>
        <v>-</v>
      </c>
      <c r="L39" s="10" t="str">
        <f t="shared" si="11"/>
        <v>-</v>
      </c>
      <c r="M39" s="10" t="str">
        <f t="shared" si="11"/>
        <v>-</v>
      </c>
      <c r="N39" s="10" t="str">
        <f t="shared" si="11"/>
        <v>-</v>
      </c>
      <c r="O39" s="10" t="str">
        <f t="shared" si="11"/>
        <v>-</v>
      </c>
      <c r="P39" s="10" t="str">
        <f t="shared" si="11"/>
        <v>-</v>
      </c>
      <c r="Q39" s="10" t="str">
        <f t="shared" si="11"/>
        <v>-</v>
      </c>
      <c r="R39" s="10" t="str">
        <f t="shared" si="11"/>
        <v>-</v>
      </c>
      <c r="S39" s="10" t="str">
        <f t="shared" si="11"/>
        <v>-</v>
      </c>
      <c r="T39" s="10" t="str">
        <f t="shared" si="11"/>
        <v>-</v>
      </c>
      <c r="U39" s="10" t="str">
        <f t="shared" si="11"/>
        <v>-</v>
      </c>
      <c r="V39" s="10" t="str">
        <f t="shared" si="11"/>
        <v>-</v>
      </c>
      <c r="W39" s="10" t="str">
        <f t="shared" si="11"/>
        <v>-</v>
      </c>
      <c r="X39" s="10" t="str">
        <f t="shared" si="11"/>
        <v>-</v>
      </c>
      <c r="Y39" s="10" t="str">
        <f t="shared" si="11"/>
        <v>-</v>
      </c>
    </row>
    <row r="40" spans="1:25" ht="24.75" customHeight="1" thickBot="1">
      <c r="B40" s="12" t="s">
        <v>1909</v>
      </c>
      <c r="C40" s="13" t="str">
        <f t="shared" ref="C40:Y40" si="12">IF(C64=0,"-",C59/(C64*1000))</f>
        <v>-</v>
      </c>
      <c r="D40" s="13" t="str">
        <f t="shared" si="12"/>
        <v>-</v>
      </c>
      <c r="E40" s="13" t="str">
        <f t="shared" si="12"/>
        <v>-</v>
      </c>
      <c r="F40" s="13" t="str">
        <f t="shared" si="12"/>
        <v>-</v>
      </c>
      <c r="G40" s="13" t="str">
        <f t="shared" si="12"/>
        <v>-</v>
      </c>
      <c r="H40" s="13" t="str">
        <f t="shared" si="12"/>
        <v>-</v>
      </c>
      <c r="I40" s="13" t="str">
        <f t="shared" si="12"/>
        <v>-</v>
      </c>
      <c r="J40" s="13" t="str">
        <f t="shared" si="12"/>
        <v>-</v>
      </c>
      <c r="K40" s="13" t="str">
        <f t="shared" si="12"/>
        <v>-</v>
      </c>
      <c r="L40" s="13" t="str">
        <f t="shared" si="12"/>
        <v>-</v>
      </c>
      <c r="M40" s="13" t="str">
        <f t="shared" si="12"/>
        <v>-</v>
      </c>
      <c r="N40" s="13" t="str">
        <f t="shared" si="12"/>
        <v>-</v>
      </c>
      <c r="O40" s="13" t="str">
        <f t="shared" si="12"/>
        <v>-</v>
      </c>
      <c r="P40" s="13" t="str">
        <f t="shared" si="12"/>
        <v>-</v>
      </c>
      <c r="Q40" s="13" t="str">
        <f t="shared" si="12"/>
        <v>-</v>
      </c>
      <c r="R40" s="13" t="str">
        <f t="shared" si="12"/>
        <v>-</v>
      </c>
      <c r="S40" s="13" t="str">
        <f t="shared" si="12"/>
        <v>-</v>
      </c>
      <c r="T40" s="13" t="str">
        <f t="shared" si="12"/>
        <v>-</v>
      </c>
      <c r="U40" s="13" t="str">
        <f t="shared" si="12"/>
        <v>-</v>
      </c>
      <c r="V40" s="13" t="str">
        <f t="shared" si="12"/>
        <v>-</v>
      </c>
      <c r="W40" s="13" t="str">
        <f t="shared" si="12"/>
        <v>-</v>
      </c>
      <c r="X40" s="13" t="str">
        <f t="shared" si="12"/>
        <v>-</v>
      </c>
      <c r="Y40" s="34" t="str">
        <f t="shared" si="12"/>
        <v>-</v>
      </c>
    </row>
    <row r="41" spans="1:25" ht="23.25" thickBot="1">
      <c r="B41" s="14" t="s">
        <v>1910</v>
      </c>
      <c r="C41" s="15" t="str">
        <f t="shared" ref="C41:Y41" si="13">IF(C65=0,"-",C60/(C65*1000))</f>
        <v>-</v>
      </c>
      <c r="D41" s="15" t="str">
        <f t="shared" si="13"/>
        <v>-</v>
      </c>
      <c r="E41" s="15" t="str">
        <f t="shared" si="13"/>
        <v>-</v>
      </c>
      <c r="F41" s="15" t="str">
        <f t="shared" si="13"/>
        <v>-</v>
      </c>
      <c r="G41" s="15" t="str">
        <f t="shared" si="13"/>
        <v>-</v>
      </c>
      <c r="H41" s="15" t="str">
        <f t="shared" si="13"/>
        <v>-</v>
      </c>
      <c r="I41" s="15" t="str">
        <f t="shared" si="13"/>
        <v>-</v>
      </c>
      <c r="J41" s="15" t="str">
        <f t="shared" si="13"/>
        <v>-</v>
      </c>
      <c r="K41" s="15" t="str">
        <f t="shared" si="13"/>
        <v>-</v>
      </c>
      <c r="L41" s="15" t="str">
        <f t="shared" si="13"/>
        <v>-</v>
      </c>
      <c r="M41" s="15" t="str">
        <f t="shared" si="13"/>
        <v>-</v>
      </c>
      <c r="N41" s="15" t="str">
        <f t="shared" si="13"/>
        <v>-</v>
      </c>
      <c r="O41" s="15" t="str">
        <f t="shared" si="13"/>
        <v>-</v>
      </c>
      <c r="P41" s="15" t="str">
        <f t="shared" si="13"/>
        <v>-</v>
      </c>
      <c r="Q41" s="15" t="str">
        <f t="shared" si="13"/>
        <v>-</v>
      </c>
      <c r="R41" s="15" t="str">
        <f t="shared" si="13"/>
        <v>-</v>
      </c>
      <c r="S41" s="15" t="str">
        <f t="shared" si="13"/>
        <v>-</v>
      </c>
      <c r="T41" s="15" t="str">
        <f t="shared" si="13"/>
        <v>-</v>
      </c>
      <c r="U41" s="15" t="str">
        <f t="shared" si="13"/>
        <v>-</v>
      </c>
      <c r="V41" s="15" t="str">
        <f t="shared" si="13"/>
        <v>-</v>
      </c>
      <c r="W41" s="15" t="str">
        <f t="shared" si="13"/>
        <v>-</v>
      </c>
      <c r="X41" s="15" t="str">
        <f t="shared" si="13"/>
        <v>-</v>
      </c>
      <c r="Y41" s="35" t="str">
        <f t="shared" si="13"/>
        <v>-</v>
      </c>
    </row>
    <row r="42" spans="1:25">
      <c r="A42" s="2" t="s">
        <v>579</v>
      </c>
    </row>
    <row r="43" spans="1:25" ht="24" customHeight="1">
      <c r="A43" s="19" t="s">
        <v>569</v>
      </c>
      <c r="B43" s="9" t="s">
        <v>1991</v>
      </c>
      <c r="C43" s="20">
        <f>中委!C165</f>
        <v>0</v>
      </c>
      <c r="D43" s="20">
        <f>中委!D165</f>
        <v>0</v>
      </c>
      <c r="E43" s="20">
        <f>中委!E165</f>
        <v>0</v>
      </c>
      <c r="F43" s="20">
        <f>中委!F165</f>
        <v>0</v>
      </c>
      <c r="G43" s="20">
        <f>中委!G165</f>
        <v>0</v>
      </c>
      <c r="H43" s="20">
        <f>中委!H165</f>
        <v>0</v>
      </c>
      <c r="I43" s="20">
        <f>中委!I165</f>
        <v>0</v>
      </c>
      <c r="J43" s="20">
        <f>中委!J165</f>
        <v>0</v>
      </c>
      <c r="K43" s="20">
        <f>中委!K165</f>
        <v>0</v>
      </c>
      <c r="L43" s="20">
        <f>中委!L165</f>
        <v>0</v>
      </c>
      <c r="M43" s="20">
        <f>中委!M165</f>
        <v>0</v>
      </c>
      <c r="N43" s="20">
        <f>中委!N165</f>
        <v>0</v>
      </c>
      <c r="O43" s="20">
        <f>中委!O165</f>
        <v>0</v>
      </c>
      <c r="P43" s="20">
        <f>中委!P165</f>
        <v>0</v>
      </c>
      <c r="Q43" s="20">
        <f>中委!Q165</f>
        <v>0</v>
      </c>
      <c r="R43" s="20">
        <f>中委!R165</f>
        <v>0</v>
      </c>
      <c r="S43" s="20">
        <f>中委!S165</f>
        <v>0</v>
      </c>
      <c r="T43" s="20">
        <f>中委!T165</f>
        <v>0</v>
      </c>
      <c r="U43" s="20">
        <f>中委!U165</f>
        <v>0</v>
      </c>
      <c r="V43" s="20">
        <f>中委!V165</f>
        <v>0</v>
      </c>
      <c r="W43" s="20">
        <f>中委!W165</f>
        <v>0</v>
      </c>
      <c r="X43" s="20">
        <f>中委!X165</f>
        <v>0</v>
      </c>
      <c r="Y43" s="21">
        <f t="shared" ref="Y43:Y55" si="14">SUM(C43:X43)</f>
        <v>0</v>
      </c>
    </row>
    <row r="44" spans="1:25" ht="24" customHeight="1">
      <c r="A44" s="19" t="s">
        <v>158</v>
      </c>
      <c r="B44" s="9" t="s">
        <v>1991</v>
      </c>
      <c r="C44" s="20">
        <f>中公・施!C195</f>
        <v>0</v>
      </c>
      <c r="D44" s="20">
        <f>中公・施!D195</f>
        <v>0</v>
      </c>
      <c r="E44" s="20">
        <f>中公・施!E195</f>
        <v>0</v>
      </c>
      <c r="F44" s="20">
        <f>中公・施!F195</f>
        <v>0</v>
      </c>
      <c r="G44" s="20">
        <f>中公・施!G195</f>
        <v>0</v>
      </c>
      <c r="H44" s="20">
        <f>中公・施!H195</f>
        <v>0</v>
      </c>
      <c r="I44" s="20">
        <f>中公・施!I195</f>
        <v>0</v>
      </c>
      <c r="J44" s="20">
        <f>中公・施!J195</f>
        <v>0</v>
      </c>
      <c r="K44" s="20">
        <f>中公・施!K195</f>
        <v>0</v>
      </c>
      <c r="L44" s="20">
        <f>中公・施!L195</f>
        <v>0</v>
      </c>
      <c r="M44" s="20">
        <f>中公・施!M195</f>
        <v>0</v>
      </c>
      <c r="N44" s="20">
        <f>中公・施!N195</f>
        <v>0</v>
      </c>
      <c r="O44" s="20">
        <f>中公・施!O195</f>
        <v>0</v>
      </c>
      <c r="P44" s="20">
        <f>中公・施!P195</f>
        <v>0</v>
      </c>
      <c r="Q44" s="20">
        <f>中公・施!Q195</f>
        <v>0</v>
      </c>
      <c r="R44" s="20">
        <f>中公・施!R195</f>
        <v>0</v>
      </c>
      <c r="S44" s="20">
        <f>中公・施!S195</f>
        <v>0</v>
      </c>
      <c r="T44" s="20">
        <f>中公・施!T195</f>
        <v>0</v>
      </c>
      <c r="U44" s="20">
        <f>中公・施!U195</f>
        <v>0</v>
      </c>
      <c r="V44" s="20">
        <f>中公・施!V195</f>
        <v>0</v>
      </c>
      <c r="W44" s="20">
        <f>中公・施!W195</f>
        <v>0</v>
      </c>
      <c r="X44" s="20">
        <f>中公・施!X195</f>
        <v>0</v>
      </c>
      <c r="Y44" s="21">
        <f t="shared" si="14"/>
        <v>0</v>
      </c>
    </row>
    <row r="45" spans="1:25" ht="24" customHeight="1">
      <c r="A45" s="19"/>
      <c r="B45" s="9" t="s">
        <v>1423</v>
      </c>
      <c r="C45" s="20">
        <f>中公・施!E282</f>
        <v>0</v>
      </c>
      <c r="D45" s="20">
        <f>中公・施!F282</f>
        <v>0</v>
      </c>
      <c r="E45" s="20">
        <f>中公・施!G282</f>
        <v>0</v>
      </c>
      <c r="F45" s="20">
        <f>中公・施!H282</f>
        <v>0</v>
      </c>
      <c r="G45" s="20">
        <f>中公・施!I282</f>
        <v>0</v>
      </c>
      <c r="H45" s="20">
        <f>中公・施!J282</f>
        <v>0</v>
      </c>
      <c r="I45" s="20">
        <f>中公・施!K282</f>
        <v>0</v>
      </c>
      <c r="J45" s="20">
        <f>中公・施!L282</f>
        <v>0</v>
      </c>
      <c r="K45" s="20">
        <f>中公・施!M282</f>
        <v>0</v>
      </c>
      <c r="L45" s="20">
        <f>中公・施!N282</f>
        <v>0</v>
      </c>
      <c r="M45" s="20">
        <f>中公・施!O282</f>
        <v>0</v>
      </c>
      <c r="N45" s="20">
        <f>中公・施!P282</f>
        <v>0</v>
      </c>
      <c r="O45" s="20">
        <f>中公・施!Q282</f>
        <v>0</v>
      </c>
      <c r="P45" s="20">
        <f>中公・施!R282</f>
        <v>0</v>
      </c>
      <c r="Q45" s="20">
        <f>中公・施!S282</f>
        <v>0</v>
      </c>
      <c r="R45" s="20">
        <f>中公・施!T282</f>
        <v>0</v>
      </c>
      <c r="S45" s="20">
        <f>中公・施!U282</f>
        <v>0</v>
      </c>
      <c r="T45" s="20">
        <f>中公・施!V282</f>
        <v>0</v>
      </c>
      <c r="U45" s="20">
        <f>中公・施!W282</f>
        <v>0</v>
      </c>
      <c r="V45" s="20">
        <f>中公・施!X282</f>
        <v>0</v>
      </c>
      <c r="W45" s="20">
        <f>中公・施!Y282</f>
        <v>0</v>
      </c>
      <c r="X45" s="20">
        <f>中公・施!Z282</f>
        <v>0</v>
      </c>
      <c r="Y45" s="21">
        <f t="shared" si="14"/>
        <v>0</v>
      </c>
    </row>
    <row r="46" spans="1:25" ht="24" customHeight="1">
      <c r="A46" s="1"/>
      <c r="B46" s="9" t="s">
        <v>1986</v>
      </c>
      <c r="C46" s="20">
        <f>中公・施!E261+中公・施!E303</f>
        <v>0</v>
      </c>
      <c r="D46" s="20">
        <f>中公・施!F261+中公・施!F303</f>
        <v>0</v>
      </c>
      <c r="E46" s="20">
        <f>中公・施!G261+中公・施!G303</f>
        <v>0</v>
      </c>
      <c r="F46" s="20">
        <f>中公・施!H261+中公・施!H303</f>
        <v>0</v>
      </c>
      <c r="G46" s="20">
        <f>中公・施!I261+中公・施!I303</f>
        <v>0</v>
      </c>
      <c r="H46" s="20">
        <f>中公・施!J261+中公・施!J303</f>
        <v>0</v>
      </c>
      <c r="I46" s="20">
        <f>中公・施!K261+中公・施!K303</f>
        <v>0</v>
      </c>
      <c r="J46" s="20">
        <f>中公・施!L261+中公・施!L303</f>
        <v>0</v>
      </c>
      <c r="K46" s="20">
        <f>中公・施!M261+中公・施!M303</f>
        <v>0</v>
      </c>
      <c r="L46" s="20">
        <f>中公・施!N261+中公・施!N303</f>
        <v>0</v>
      </c>
      <c r="M46" s="20">
        <f>中公・施!O261+中公・施!O303</f>
        <v>0</v>
      </c>
      <c r="N46" s="20">
        <f>中公・施!P261+中公・施!P303</f>
        <v>0</v>
      </c>
      <c r="O46" s="20">
        <f>中公・施!Q261+中公・施!Q303</f>
        <v>0</v>
      </c>
      <c r="P46" s="20">
        <f>中公・施!R261+中公・施!R303</f>
        <v>0</v>
      </c>
      <c r="Q46" s="20">
        <f>中公・施!S261+中公・施!S303</f>
        <v>0</v>
      </c>
      <c r="R46" s="20">
        <f>中公・施!T261+中公・施!T303</f>
        <v>0</v>
      </c>
      <c r="S46" s="20">
        <f>中公・施!U261+中公・施!U303</f>
        <v>0</v>
      </c>
      <c r="T46" s="20">
        <f>中公・施!V261+中公・施!V303</f>
        <v>0</v>
      </c>
      <c r="U46" s="20">
        <f>中公・施!W261+中公・施!W303</f>
        <v>0</v>
      </c>
      <c r="V46" s="20">
        <f>中公・施!X261+中公・施!X303</f>
        <v>0</v>
      </c>
      <c r="W46" s="20">
        <f>中公・施!Y261+中公・施!Y303</f>
        <v>0</v>
      </c>
      <c r="X46" s="20">
        <f>中公・施!Z261+中公・施!Z303</f>
        <v>0</v>
      </c>
      <c r="Y46" s="21">
        <f t="shared" si="14"/>
        <v>0</v>
      </c>
    </row>
    <row r="47" spans="1:25" ht="24" customHeight="1">
      <c r="A47" s="1"/>
      <c r="B47" s="9" t="s">
        <v>1987</v>
      </c>
      <c r="C47" s="20">
        <f>共通物!D70</f>
        <v>0</v>
      </c>
      <c r="D47" s="20">
        <f>共通物!E70</f>
        <v>0</v>
      </c>
      <c r="E47" s="20">
        <f>共通物!F70</f>
        <v>0</v>
      </c>
      <c r="F47" s="20">
        <f>共通物!G70</f>
        <v>0</v>
      </c>
      <c r="G47" s="20">
        <f>共通物!H70</f>
        <v>0</v>
      </c>
      <c r="H47" s="20">
        <f>共通物!I70</f>
        <v>0</v>
      </c>
      <c r="I47" s="20">
        <f>共通物!J70</f>
        <v>0</v>
      </c>
      <c r="J47" s="20">
        <f>共通物!K70</f>
        <v>0</v>
      </c>
      <c r="K47" s="20">
        <f>共通物!L70</f>
        <v>0</v>
      </c>
      <c r="L47" s="20">
        <f>共通物!M70</f>
        <v>0</v>
      </c>
      <c r="M47" s="20">
        <f>共通物!N70</f>
        <v>0</v>
      </c>
      <c r="N47" s="20">
        <f>共通物!O70</f>
        <v>0</v>
      </c>
      <c r="O47" s="20">
        <f>共通物!P70</f>
        <v>0</v>
      </c>
      <c r="P47" s="20">
        <f>共通物!Q70</f>
        <v>0</v>
      </c>
      <c r="Q47" s="20">
        <f>共通物!R70</f>
        <v>0</v>
      </c>
      <c r="R47" s="20">
        <f>共通物!S70</f>
        <v>0</v>
      </c>
      <c r="S47" s="20">
        <f>共通物!T70</f>
        <v>0</v>
      </c>
      <c r="T47" s="20">
        <f>共通物!U70</f>
        <v>0</v>
      </c>
      <c r="U47" s="20">
        <f>共通物!V70</f>
        <v>0</v>
      </c>
      <c r="V47" s="20">
        <f>共通物!W70</f>
        <v>0</v>
      </c>
      <c r="W47" s="20">
        <f>共通物!X70</f>
        <v>0</v>
      </c>
      <c r="X47" s="20">
        <f>共通物!Y70</f>
        <v>0</v>
      </c>
      <c r="Y47" s="21">
        <f t="shared" si="14"/>
        <v>0</v>
      </c>
    </row>
    <row r="48" spans="1:25" ht="24" customHeight="1">
      <c r="A48" s="1"/>
      <c r="B48" s="9" t="s">
        <v>1988</v>
      </c>
      <c r="C48" s="20">
        <f>中公・施!E324</f>
        <v>0</v>
      </c>
      <c r="D48" s="20">
        <f>中公・施!F324</f>
        <v>0</v>
      </c>
      <c r="E48" s="20">
        <f>中公・施!G324</f>
        <v>0</v>
      </c>
      <c r="F48" s="20">
        <f>中公・施!H324</f>
        <v>0</v>
      </c>
      <c r="G48" s="20">
        <f>中公・施!I324</f>
        <v>0</v>
      </c>
      <c r="H48" s="20">
        <f>中公・施!J324</f>
        <v>0</v>
      </c>
      <c r="I48" s="20">
        <f>中公・施!K324</f>
        <v>0</v>
      </c>
      <c r="J48" s="20">
        <f>中公・施!L324</f>
        <v>0</v>
      </c>
      <c r="K48" s="20">
        <f>中公・施!M324</f>
        <v>0</v>
      </c>
      <c r="L48" s="20">
        <f>中公・施!N324</f>
        <v>0</v>
      </c>
      <c r="M48" s="20">
        <f>中公・施!O324</f>
        <v>0</v>
      </c>
      <c r="N48" s="20">
        <f>中公・施!P324</f>
        <v>0</v>
      </c>
      <c r="O48" s="20">
        <f>中公・施!Q324</f>
        <v>0</v>
      </c>
      <c r="P48" s="20">
        <f>中公・施!R324</f>
        <v>0</v>
      </c>
      <c r="Q48" s="20">
        <f>中公・施!S324</f>
        <v>0</v>
      </c>
      <c r="R48" s="20">
        <f>中公・施!T324</f>
        <v>0</v>
      </c>
      <c r="S48" s="20">
        <f>中公・施!U324</f>
        <v>0</v>
      </c>
      <c r="T48" s="20">
        <f>中公・施!V324</f>
        <v>0</v>
      </c>
      <c r="U48" s="20">
        <f>中公・施!W324</f>
        <v>0</v>
      </c>
      <c r="V48" s="20">
        <f>中公・施!X324</f>
        <v>0</v>
      </c>
      <c r="W48" s="20">
        <f>中公・施!Y324</f>
        <v>0</v>
      </c>
      <c r="X48" s="20">
        <f>中公・施!Z324</f>
        <v>0</v>
      </c>
      <c r="Y48" s="21">
        <f t="shared" si="14"/>
        <v>0</v>
      </c>
    </row>
    <row r="49" spans="1:25" ht="24" customHeight="1">
      <c r="A49" s="1"/>
      <c r="B49" s="9" t="s">
        <v>1989</v>
      </c>
      <c r="C49" s="20">
        <f>共通物!D109</f>
        <v>0</v>
      </c>
      <c r="D49" s="20">
        <f>共通物!E109</f>
        <v>0</v>
      </c>
      <c r="E49" s="20">
        <f>共通物!F109</f>
        <v>0</v>
      </c>
      <c r="F49" s="20">
        <f>共通物!G109</f>
        <v>0</v>
      </c>
      <c r="G49" s="20">
        <f>共通物!H109</f>
        <v>0</v>
      </c>
      <c r="H49" s="20">
        <f>共通物!I109</f>
        <v>0</v>
      </c>
      <c r="I49" s="20">
        <f>共通物!J109</f>
        <v>0</v>
      </c>
      <c r="J49" s="20">
        <f>共通物!K109</f>
        <v>0</v>
      </c>
      <c r="K49" s="20">
        <f>共通物!L109</f>
        <v>0</v>
      </c>
      <c r="L49" s="20">
        <f>共通物!M109</f>
        <v>0</v>
      </c>
      <c r="M49" s="20">
        <f>共通物!N109</f>
        <v>0</v>
      </c>
      <c r="N49" s="20">
        <f>共通物!O109</f>
        <v>0</v>
      </c>
      <c r="O49" s="20">
        <f>共通物!P109</f>
        <v>0</v>
      </c>
      <c r="P49" s="20">
        <f>共通物!Q109</f>
        <v>0</v>
      </c>
      <c r="Q49" s="20">
        <f>共通物!R109</f>
        <v>0</v>
      </c>
      <c r="R49" s="20">
        <f>共通物!S109</f>
        <v>0</v>
      </c>
      <c r="S49" s="20">
        <f>共通物!T109</f>
        <v>0</v>
      </c>
      <c r="T49" s="20">
        <f>共通物!U109</f>
        <v>0</v>
      </c>
      <c r="U49" s="20">
        <f>共通物!V109</f>
        <v>0</v>
      </c>
      <c r="V49" s="20">
        <f>共通物!W109</f>
        <v>0</v>
      </c>
      <c r="W49" s="20">
        <f>共通物!X109</f>
        <v>0</v>
      </c>
      <c r="X49" s="20">
        <f>共通物!Y109</f>
        <v>0</v>
      </c>
      <c r="Y49" s="21">
        <f t="shared" si="14"/>
        <v>0</v>
      </c>
    </row>
    <row r="50" spans="1:25" ht="24" customHeight="1">
      <c r="A50" s="19" t="s">
        <v>570</v>
      </c>
      <c r="B50" s="9" t="s">
        <v>1423</v>
      </c>
      <c r="C50" s="20">
        <f>中直・施!E226</f>
        <v>0</v>
      </c>
      <c r="D50" s="20">
        <f>中直・施!F226</f>
        <v>0</v>
      </c>
      <c r="E50" s="20">
        <f>中直・施!G226</f>
        <v>0</v>
      </c>
      <c r="F50" s="20">
        <f>中直・施!H226</f>
        <v>0</v>
      </c>
      <c r="G50" s="20">
        <f>中直・施!I226</f>
        <v>0</v>
      </c>
      <c r="H50" s="20">
        <f>中直・施!J226</f>
        <v>0</v>
      </c>
      <c r="I50" s="20">
        <f>中直・施!K226</f>
        <v>0</v>
      </c>
      <c r="J50" s="20">
        <f>中直・施!L226</f>
        <v>0</v>
      </c>
      <c r="K50" s="20">
        <f>中直・施!M226</f>
        <v>0</v>
      </c>
      <c r="L50" s="20">
        <f>中直・施!N226</f>
        <v>0</v>
      </c>
      <c r="M50" s="20">
        <f>中直・施!O226</f>
        <v>0</v>
      </c>
      <c r="N50" s="20">
        <f>中直・施!P226</f>
        <v>0</v>
      </c>
      <c r="O50" s="20">
        <f>中直・施!Q226</f>
        <v>0</v>
      </c>
      <c r="P50" s="20">
        <f>中直・施!R226</f>
        <v>0</v>
      </c>
      <c r="Q50" s="20">
        <f>中直・施!S226</f>
        <v>0</v>
      </c>
      <c r="R50" s="20">
        <f>中直・施!T226</f>
        <v>0</v>
      </c>
      <c r="S50" s="20">
        <f>中直・施!U226</f>
        <v>0</v>
      </c>
      <c r="T50" s="20">
        <f>中直・施!V226</f>
        <v>0</v>
      </c>
      <c r="U50" s="20">
        <f>中直・施!W226</f>
        <v>0</v>
      </c>
      <c r="V50" s="20">
        <f>中直・施!X226</f>
        <v>0</v>
      </c>
      <c r="W50" s="20">
        <f>中直・施!Y226</f>
        <v>0</v>
      </c>
      <c r="X50" s="20">
        <f>中直・施!Z226</f>
        <v>0</v>
      </c>
      <c r="Y50" s="21">
        <f t="shared" si="14"/>
        <v>0</v>
      </c>
    </row>
    <row r="51" spans="1:25" ht="24.75" customHeight="1">
      <c r="A51" s="22"/>
      <c r="B51" s="9" t="s">
        <v>1985</v>
      </c>
      <c r="C51" s="20">
        <f>中直・車!C60</f>
        <v>0</v>
      </c>
      <c r="D51" s="20">
        <f>中直・車!D60</f>
        <v>0</v>
      </c>
      <c r="E51" s="20">
        <f>中直・車!E60</f>
        <v>0</v>
      </c>
      <c r="F51" s="20">
        <f>中直・車!F60</f>
        <v>0</v>
      </c>
      <c r="G51" s="20">
        <f>中直・車!G60</f>
        <v>0</v>
      </c>
      <c r="H51" s="20">
        <f>中直・車!H60</f>
        <v>0</v>
      </c>
      <c r="I51" s="20">
        <f>中直・車!I60</f>
        <v>0</v>
      </c>
      <c r="J51" s="20">
        <f>中直・車!J60</f>
        <v>0</v>
      </c>
      <c r="K51" s="20">
        <f>中直・車!K60</f>
        <v>0</v>
      </c>
      <c r="L51" s="20">
        <f>中直・車!L60</f>
        <v>0</v>
      </c>
      <c r="M51" s="20">
        <f>中直・車!M60</f>
        <v>0</v>
      </c>
      <c r="N51" s="20">
        <f>中直・車!N60</f>
        <v>0</v>
      </c>
      <c r="O51" s="20">
        <f>中直・車!O60</f>
        <v>0</v>
      </c>
      <c r="P51" s="20">
        <f>中直・車!P60</f>
        <v>0</v>
      </c>
      <c r="Q51" s="20">
        <f>中直・車!Q60</f>
        <v>0</v>
      </c>
      <c r="R51" s="20">
        <f>中直・車!R60</f>
        <v>0</v>
      </c>
      <c r="S51" s="20">
        <f>中直・車!S60</f>
        <v>0</v>
      </c>
      <c r="T51" s="20">
        <f>中直・車!T60</f>
        <v>0</v>
      </c>
      <c r="U51" s="20">
        <f>中直・車!U60</f>
        <v>0</v>
      </c>
      <c r="V51" s="20">
        <f>中直・車!V60</f>
        <v>0</v>
      </c>
      <c r="W51" s="20">
        <f>中直・車!W60</f>
        <v>0</v>
      </c>
      <c r="X51" s="20">
        <f>中直・車!X60</f>
        <v>0</v>
      </c>
      <c r="Y51" s="21">
        <f t="shared" si="14"/>
        <v>0</v>
      </c>
    </row>
    <row r="52" spans="1:25" ht="24" customHeight="1">
      <c r="A52" s="1"/>
      <c r="B52" s="9" t="s">
        <v>1986</v>
      </c>
      <c r="C52" s="20">
        <f>中直・施!E205+中直・施!E247</f>
        <v>0</v>
      </c>
      <c r="D52" s="20">
        <f>中直・施!F205+中直・施!F247</f>
        <v>0</v>
      </c>
      <c r="E52" s="20">
        <f>中直・施!G205+中直・施!G247</f>
        <v>0</v>
      </c>
      <c r="F52" s="20">
        <f>中直・施!H205+中直・施!H247</f>
        <v>0</v>
      </c>
      <c r="G52" s="20">
        <f>中直・施!I205+中直・施!I247</f>
        <v>0</v>
      </c>
      <c r="H52" s="20">
        <f>中直・施!J205+中直・施!J247</f>
        <v>0</v>
      </c>
      <c r="I52" s="20">
        <f>中直・施!K205+中直・施!K247</f>
        <v>0</v>
      </c>
      <c r="J52" s="20">
        <f>中直・施!L205+中直・施!L247</f>
        <v>0</v>
      </c>
      <c r="K52" s="20">
        <f>中直・施!M205+中直・施!M247</f>
        <v>0</v>
      </c>
      <c r="L52" s="20">
        <f>中直・施!N205+中直・施!N247</f>
        <v>0</v>
      </c>
      <c r="M52" s="20">
        <f>中直・施!O205+中直・施!O247</f>
        <v>0</v>
      </c>
      <c r="N52" s="20">
        <f>中直・施!P205+中直・施!P247</f>
        <v>0</v>
      </c>
      <c r="O52" s="20">
        <f>中直・施!Q205+中直・施!Q247</f>
        <v>0</v>
      </c>
      <c r="P52" s="20">
        <f>中直・施!R205+中直・施!R247</f>
        <v>0</v>
      </c>
      <c r="Q52" s="20">
        <f>中直・施!S205+中直・施!S247</f>
        <v>0</v>
      </c>
      <c r="R52" s="20">
        <f>中直・施!T205+中直・施!T247</f>
        <v>0</v>
      </c>
      <c r="S52" s="20">
        <f>中直・施!U205+中直・施!U247</f>
        <v>0</v>
      </c>
      <c r="T52" s="20">
        <f>中直・施!V205+中直・施!V247</f>
        <v>0</v>
      </c>
      <c r="U52" s="20">
        <f>中直・施!W205+中直・施!W247</f>
        <v>0</v>
      </c>
      <c r="V52" s="20">
        <f>中直・施!X205+中直・施!X247</f>
        <v>0</v>
      </c>
      <c r="W52" s="20">
        <f>中直・施!Y205+中直・施!Y247</f>
        <v>0</v>
      </c>
      <c r="X52" s="20">
        <f>中直・施!Z205+中直・施!Z247</f>
        <v>0</v>
      </c>
      <c r="Y52" s="21">
        <f t="shared" si="14"/>
        <v>0</v>
      </c>
    </row>
    <row r="53" spans="1:25" ht="24" customHeight="1">
      <c r="B53" s="9" t="s">
        <v>1987</v>
      </c>
      <c r="C53" s="20">
        <f>共通物!D69</f>
        <v>0</v>
      </c>
      <c r="D53" s="20">
        <f>共通物!E69</f>
        <v>0</v>
      </c>
      <c r="E53" s="20">
        <f>共通物!F69</f>
        <v>0</v>
      </c>
      <c r="F53" s="20">
        <f>共通物!G69</f>
        <v>0</v>
      </c>
      <c r="G53" s="20">
        <f>共通物!H69</f>
        <v>0</v>
      </c>
      <c r="H53" s="20">
        <f>共通物!I69</f>
        <v>0</v>
      </c>
      <c r="I53" s="20">
        <f>共通物!J69</f>
        <v>0</v>
      </c>
      <c r="J53" s="20">
        <f>共通物!K69</f>
        <v>0</v>
      </c>
      <c r="K53" s="20">
        <f>共通物!L69</f>
        <v>0</v>
      </c>
      <c r="L53" s="20">
        <f>共通物!M69</f>
        <v>0</v>
      </c>
      <c r="M53" s="20">
        <f>共通物!N69</f>
        <v>0</v>
      </c>
      <c r="N53" s="20">
        <f>共通物!O69</f>
        <v>0</v>
      </c>
      <c r="O53" s="20">
        <f>共通物!P69</f>
        <v>0</v>
      </c>
      <c r="P53" s="20">
        <f>共通物!Q69</f>
        <v>0</v>
      </c>
      <c r="Q53" s="20">
        <f>共通物!R69</f>
        <v>0</v>
      </c>
      <c r="R53" s="20">
        <f>共通物!S69</f>
        <v>0</v>
      </c>
      <c r="S53" s="20">
        <f>共通物!T69</f>
        <v>0</v>
      </c>
      <c r="T53" s="20">
        <f>共通物!U69</f>
        <v>0</v>
      </c>
      <c r="U53" s="20">
        <f>共通物!V69</f>
        <v>0</v>
      </c>
      <c r="V53" s="20">
        <f>共通物!W69</f>
        <v>0</v>
      </c>
      <c r="W53" s="20">
        <f>共通物!X69</f>
        <v>0</v>
      </c>
      <c r="X53" s="20">
        <f>共通物!Y69</f>
        <v>0</v>
      </c>
      <c r="Y53" s="21">
        <f t="shared" si="14"/>
        <v>0</v>
      </c>
    </row>
    <row r="54" spans="1:25" ht="24" customHeight="1">
      <c r="B54" s="9" t="s">
        <v>1988</v>
      </c>
      <c r="C54" s="20">
        <f>中直・施!E268</f>
        <v>0</v>
      </c>
      <c r="D54" s="20">
        <f>中直・施!F268</f>
        <v>0</v>
      </c>
      <c r="E54" s="20">
        <f>中直・施!G268</f>
        <v>0</v>
      </c>
      <c r="F54" s="20">
        <f>中直・施!H268</f>
        <v>0</v>
      </c>
      <c r="G54" s="20">
        <f>中直・施!I268</f>
        <v>0</v>
      </c>
      <c r="H54" s="20">
        <f>中直・施!J268</f>
        <v>0</v>
      </c>
      <c r="I54" s="20">
        <f>中直・施!K268</f>
        <v>0</v>
      </c>
      <c r="J54" s="20">
        <f>中直・施!L268</f>
        <v>0</v>
      </c>
      <c r="K54" s="20">
        <f>中直・施!M268</f>
        <v>0</v>
      </c>
      <c r="L54" s="20">
        <f>中直・施!N268</f>
        <v>0</v>
      </c>
      <c r="M54" s="20">
        <f>中直・施!O268</f>
        <v>0</v>
      </c>
      <c r="N54" s="20">
        <f>中直・施!P268</f>
        <v>0</v>
      </c>
      <c r="O54" s="20">
        <f>中直・施!Q268</f>
        <v>0</v>
      </c>
      <c r="P54" s="20">
        <f>中直・施!R268</f>
        <v>0</v>
      </c>
      <c r="Q54" s="20">
        <f>中直・施!S268</f>
        <v>0</v>
      </c>
      <c r="R54" s="20">
        <f>中直・施!T268</f>
        <v>0</v>
      </c>
      <c r="S54" s="20">
        <f>中直・施!U268</f>
        <v>0</v>
      </c>
      <c r="T54" s="20">
        <f>中直・施!V268</f>
        <v>0</v>
      </c>
      <c r="U54" s="20">
        <f>中直・施!W268</f>
        <v>0</v>
      </c>
      <c r="V54" s="20">
        <f>中直・施!X268</f>
        <v>0</v>
      </c>
      <c r="W54" s="20">
        <f>中直・施!Y268</f>
        <v>0</v>
      </c>
      <c r="X54" s="20">
        <f>中直・施!Z268</f>
        <v>0</v>
      </c>
      <c r="Y54" s="21">
        <f t="shared" si="14"/>
        <v>0</v>
      </c>
    </row>
    <row r="55" spans="1:25" ht="23.25" customHeight="1">
      <c r="B55" s="9" t="s">
        <v>1989</v>
      </c>
      <c r="C55" s="20">
        <f>共通物!D108</f>
        <v>0</v>
      </c>
      <c r="D55" s="20">
        <f>共通物!E108</f>
        <v>0</v>
      </c>
      <c r="E55" s="20">
        <f>共通物!F108</f>
        <v>0</v>
      </c>
      <c r="F55" s="20">
        <f>共通物!G108</f>
        <v>0</v>
      </c>
      <c r="G55" s="20">
        <f>共通物!H108</f>
        <v>0</v>
      </c>
      <c r="H55" s="20">
        <f>共通物!I108</f>
        <v>0</v>
      </c>
      <c r="I55" s="20">
        <f>共通物!J108</f>
        <v>0</v>
      </c>
      <c r="J55" s="20">
        <f>共通物!K108</f>
        <v>0</v>
      </c>
      <c r="K55" s="20">
        <f>共通物!L108</f>
        <v>0</v>
      </c>
      <c r="L55" s="20">
        <f>共通物!M108</f>
        <v>0</v>
      </c>
      <c r="M55" s="20">
        <f>共通物!N108</f>
        <v>0</v>
      </c>
      <c r="N55" s="20">
        <f>共通物!O108</f>
        <v>0</v>
      </c>
      <c r="O55" s="20">
        <f>共通物!P108</f>
        <v>0</v>
      </c>
      <c r="P55" s="20">
        <f>共通物!Q108</f>
        <v>0</v>
      </c>
      <c r="Q55" s="20">
        <f>共通物!R108</f>
        <v>0</v>
      </c>
      <c r="R55" s="20">
        <f>共通物!S108</f>
        <v>0</v>
      </c>
      <c r="S55" s="20">
        <f>共通物!T108</f>
        <v>0</v>
      </c>
      <c r="T55" s="20">
        <f>共通物!U108</f>
        <v>0</v>
      </c>
      <c r="U55" s="20">
        <f>共通物!V108</f>
        <v>0</v>
      </c>
      <c r="V55" s="20">
        <f>共通物!W108</f>
        <v>0</v>
      </c>
      <c r="W55" s="20">
        <f>共通物!X108</f>
        <v>0</v>
      </c>
      <c r="X55" s="20">
        <f>共通物!Y108</f>
        <v>0</v>
      </c>
      <c r="Y55" s="21">
        <f t="shared" si="14"/>
        <v>0</v>
      </c>
    </row>
    <row r="56" spans="1:25" s="27" customFormat="1" ht="11.25" customHeight="1">
      <c r="A56" s="24"/>
      <c r="B56" s="36"/>
      <c r="C56" s="37"/>
      <c r="D56" s="37"/>
      <c r="E56" s="37"/>
      <c r="F56" s="37"/>
      <c r="G56" s="37"/>
      <c r="H56" s="37"/>
      <c r="I56" s="37"/>
      <c r="J56" s="37"/>
      <c r="K56" s="37"/>
      <c r="L56" s="37"/>
      <c r="M56" s="37"/>
      <c r="N56" s="37"/>
      <c r="O56" s="37"/>
      <c r="P56" s="37"/>
      <c r="Q56" s="37"/>
      <c r="R56" s="37"/>
      <c r="S56" s="37"/>
      <c r="T56" s="37"/>
      <c r="U56" s="37"/>
      <c r="V56" s="37"/>
      <c r="W56" s="37"/>
      <c r="X56" s="37"/>
      <c r="Y56" s="37"/>
    </row>
    <row r="57" spans="1:25" ht="22.5">
      <c r="B57" s="9" t="s">
        <v>49</v>
      </c>
      <c r="C57" s="21">
        <f>C43</f>
        <v>0</v>
      </c>
      <c r="D57" s="21">
        <f t="shared" ref="D57:W57" si="15">D43</f>
        <v>0</v>
      </c>
      <c r="E57" s="21">
        <f t="shared" si="15"/>
        <v>0</v>
      </c>
      <c r="F57" s="21">
        <f t="shared" si="15"/>
        <v>0</v>
      </c>
      <c r="G57" s="21">
        <f t="shared" si="15"/>
        <v>0</v>
      </c>
      <c r="H57" s="21">
        <f t="shared" si="15"/>
        <v>0</v>
      </c>
      <c r="I57" s="21">
        <f t="shared" si="15"/>
        <v>0</v>
      </c>
      <c r="J57" s="21">
        <f t="shared" si="15"/>
        <v>0</v>
      </c>
      <c r="K57" s="21">
        <f t="shared" si="15"/>
        <v>0</v>
      </c>
      <c r="L57" s="21">
        <f t="shared" si="15"/>
        <v>0</v>
      </c>
      <c r="M57" s="21">
        <f t="shared" si="15"/>
        <v>0</v>
      </c>
      <c r="N57" s="21">
        <f t="shared" si="15"/>
        <v>0</v>
      </c>
      <c r="O57" s="21">
        <f t="shared" si="15"/>
        <v>0</v>
      </c>
      <c r="P57" s="21">
        <f t="shared" si="15"/>
        <v>0</v>
      </c>
      <c r="Q57" s="21">
        <f t="shared" si="15"/>
        <v>0</v>
      </c>
      <c r="R57" s="21">
        <f t="shared" si="15"/>
        <v>0</v>
      </c>
      <c r="S57" s="21">
        <f t="shared" si="15"/>
        <v>0</v>
      </c>
      <c r="T57" s="21">
        <f t="shared" si="15"/>
        <v>0</v>
      </c>
      <c r="U57" s="21">
        <f>U43</f>
        <v>0</v>
      </c>
      <c r="V57" s="21">
        <f>V43</f>
        <v>0</v>
      </c>
      <c r="W57" s="21">
        <f t="shared" si="15"/>
        <v>0</v>
      </c>
      <c r="X57" s="21">
        <f>X43</f>
        <v>0</v>
      </c>
      <c r="Y57" s="21">
        <f>SUM(C57:X57)</f>
        <v>0</v>
      </c>
    </row>
    <row r="58" spans="1:25" ht="22.5">
      <c r="B58" s="9" t="s">
        <v>50</v>
      </c>
      <c r="C58" s="21">
        <f t="shared" ref="C58:X58" si="16">SUM(C44:C49)</f>
        <v>0</v>
      </c>
      <c r="D58" s="21">
        <f t="shared" si="16"/>
        <v>0</v>
      </c>
      <c r="E58" s="21">
        <f t="shared" si="16"/>
        <v>0</v>
      </c>
      <c r="F58" s="21">
        <f t="shared" si="16"/>
        <v>0</v>
      </c>
      <c r="G58" s="21">
        <f t="shared" si="16"/>
        <v>0</v>
      </c>
      <c r="H58" s="21">
        <f t="shared" si="16"/>
        <v>0</v>
      </c>
      <c r="I58" s="21">
        <f t="shared" si="16"/>
        <v>0</v>
      </c>
      <c r="J58" s="21">
        <f t="shared" si="16"/>
        <v>0</v>
      </c>
      <c r="K58" s="21">
        <f t="shared" si="16"/>
        <v>0</v>
      </c>
      <c r="L58" s="21">
        <f t="shared" si="16"/>
        <v>0</v>
      </c>
      <c r="M58" s="21">
        <f t="shared" si="16"/>
        <v>0</v>
      </c>
      <c r="N58" s="21">
        <f t="shared" si="16"/>
        <v>0</v>
      </c>
      <c r="O58" s="21">
        <f t="shared" si="16"/>
        <v>0</v>
      </c>
      <c r="P58" s="21">
        <f t="shared" si="16"/>
        <v>0</v>
      </c>
      <c r="Q58" s="21">
        <f t="shared" si="16"/>
        <v>0</v>
      </c>
      <c r="R58" s="21">
        <f t="shared" si="16"/>
        <v>0</v>
      </c>
      <c r="S58" s="21">
        <f t="shared" si="16"/>
        <v>0</v>
      </c>
      <c r="T58" s="21">
        <f t="shared" si="16"/>
        <v>0</v>
      </c>
      <c r="U58" s="21">
        <f t="shared" si="16"/>
        <v>0</v>
      </c>
      <c r="V58" s="21">
        <f t="shared" si="16"/>
        <v>0</v>
      </c>
      <c r="W58" s="21">
        <f t="shared" si="16"/>
        <v>0</v>
      </c>
      <c r="X58" s="21">
        <f t="shared" si="16"/>
        <v>0</v>
      </c>
      <c r="Y58" s="21">
        <f>SUM(C58:X58)</f>
        <v>0</v>
      </c>
    </row>
    <row r="59" spans="1:25" ht="23.25" thickBot="1">
      <c r="B59" s="12" t="s">
        <v>51</v>
      </c>
      <c r="C59" s="28">
        <f t="shared" ref="C59:X59" si="17">SUM(C50:C55)</f>
        <v>0</v>
      </c>
      <c r="D59" s="28">
        <f t="shared" si="17"/>
        <v>0</v>
      </c>
      <c r="E59" s="28">
        <f t="shared" si="17"/>
        <v>0</v>
      </c>
      <c r="F59" s="28">
        <f t="shared" si="17"/>
        <v>0</v>
      </c>
      <c r="G59" s="28">
        <f t="shared" si="17"/>
        <v>0</v>
      </c>
      <c r="H59" s="28">
        <f t="shared" si="17"/>
        <v>0</v>
      </c>
      <c r="I59" s="28">
        <f t="shared" si="17"/>
        <v>0</v>
      </c>
      <c r="J59" s="28">
        <f t="shared" si="17"/>
        <v>0</v>
      </c>
      <c r="K59" s="28">
        <f t="shared" si="17"/>
        <v>0</v>
      </c>
      <c r="L59" s="28">
        <f t="shared" si="17"/>
        <v>0</v>
      </c>
      <c r="M59" s="28">
        <f t="shared" si="17"/>
        <v>0</v>
      </c>
      <c r="N59" s="28">
        <f t="shared" si="17"/>
        <v>0</v>
      </c>
      <c r="O59" s="28">
        <f t="shared" si="17"/>
        <v>0</v>
      </c>
      <c r="P59" s="28">
        <f t="shared" si="17"/>
        <v>0</v>
      </c>
      <c r="Q59" s="28">
        <f t="shared" si="17"/>
        <v>0</v>
      </c>
      <c r="R59" s="28">
        <f t="shared" si="17"/>
        <v>0</v>
      </c>
      <c r="S59" s="28">
        <f t="shared" si="17"/>
        <v>0</v>
      </c>
      <c r="T59" s="28">
        <f t="shared" si="17"/>
        <v>0</v>
      </c>
      <c r="U59" s="28">
        <f t="shared" si="17"/>
        <v>0</v>
      </c>
      <c r="V59" s="28">
        <f t="shared" si="17"/>
        <v>0</v>
      </c>
      <c r="W59" s="28">
        <f t="shared" si="17"/>
        <v>0</v>
      </c>
      <c r="X59" s="28">
        <f t="shared" si="17"/>
        <v>0</v>
      </c>
      <c r="Y59" s="28">
        <f>SUM(C59:X59)</f>
        <v>0</v>
      </c>
    </row>
    <row r="60" spans="1:25" ht="23.25" thickBot="1">
      <c r="B60" s="14" t="s">
        <v>772</v>
      </c>
      <c r="C60" s="29">
        <f t="shared" ref="C60:X60" si="18">SUM(C57:C59)</f>
        <v>0</v>
      </c>
      <c r="D60" s="29">
        <f t="shared" si="18"/>
        <v>0</v>
      </c>
      <c r="E60" s="29">
        <f t="shared" si="18"/>
        <v>0</v>
      </c>
      <c r="F60" s="29">
        <f t="shared" si="18"/>
        <v>0</v>
      </c>
      <c r="G60" s="29">
        <f t="shared" si="18"/>
        <v>0</v>
      </c>
      <c r="H60" s="29">
        <f t="shared" si="18"/>
        <v>0</v>
      </c>
      <c r="I60" s="29">
        <f t="shared" si="18"/>
        <v>0</v>
      </c>
      <c r="J60" s="29">
        <f t="shared" si="18"/>
        <v>0</v>
      </c>
      <c r="K60" s="29">
        <f t="shared" si="18"/>
        <v>0</v>
      </c>
      <c r="L60" s="29">
        <f t="shared" si="18"/>
        <v>0</v>
      </c>
      <c r="M60" s="29">
        <f t="shared" si="18"/>
        <v>0</v>
      </c>
      <c r="N60" s="29">
        <f t="shared" si="18"/>
        <v>0</v>
      </c>
      <c r="O60" s="29">
        <f t="shared" si="18"/>
        <v>0</v>
      </c>
      <c r="P60" s="29">
        <f t="shared" si="18"/>
        <v>0</v>
      </c>
      <c r="Q60" s="29">
        <f t="shared" si="18"/>
        <v>0</v>
      </c>
      <c r="R60" s="29">
        <f t="shared" si="18"/>
        <v>0</v>
      </c>
      <c r="S60" s="29">
        <f t="shared" si="18"/>
        <v>0</v>
      </c>
      <c r="T60" s="29">
        <f t="shared" si="18"/>
        <v>0</v>
      </c>
      <c r="U60" s="29">
        <f t="shared" si="18"/>
        <v>0</v>
      </c>
      <c r="V60" s="29">
        <f t="shared" si="18"/>
        <v>0</v>
      </c>
      <c r="W60" s="29">
        <f t="shared" si="18"/>
        <v>0</v>
      </c>
      <c r="X60" s="29">
        <f t="shared" si="18"/>
        <v>0</v>
      </c>
      <c r="Y60" s="30">
        <f>SUM(C60:X60)</f>
        <v>0</v>
      </c>
    </row>
    <row r="61" spans="1:25" s="27" customFormat="1">
      <c r="A61" s="24" t="s">
        <v>580</v>
      </c>
      <c r="B61" s="16"/>
      <c r="C61" s="32"/>
      <c r="D61" s="32"/>
      <c r="E61" s="32"/>
      <c r="F61" s="32"/>
      <c r="G61" s="32"/>
      <c r="H61" s="32"/>
      <c r="I61" s="32"/>
      <c r="J61" s="32"/>
      <c r="K61" s="32"/>
      <c r="L61" s="32"/>
      <c r="M61" s="32"/>
      <c r="N61" s="32"/>
      <c r="O61" s="32"/>
      <c r="P61" s="32"/>
      <c r="Q61" s="32"/>
      <c r="R61" s="32"/>
      <c r="S61" s="32"/>
      <c r="T61" s="32"/>
      <c r="U61" s="32"/>
      <c r="V61" s="32"/>
      <c r="W61" s="32"/>
      <c r="X61" s="32"/>
      <c r="Y61" s="32"/>
    </row>
    <row r="62" spans="1:25" ht="22.5">
      <c r="B62" s="31" t="s">
        <v>1868</v>
      </c>
      <c r="C62" s="20">
        <f>IF('[1]13'!Q10="",'[1]13'!P10,'[1]13'!Q10)</f>
        <v>0</v>
      </c>
      <c r="D62" s="20">
        <f>IF('[1]13'!Q11="",'[1]13'!P11,'[1]13'!Q11)</f>
        <v>0</v>
      </c>
      <c r="E62" s="20">
        <f>IF('[1]13'!Q12="",'[1]13'!P12,'[1]13'!Q12)</f>
        <v>0</v>
      </c>
      <c r="F62" s="20">
        <f>IF('[1]13'!Q13="",'[1]13'!P13,'[1]13'!Q13)</f>
        <v>0</v>
      </c>
      <c r="G62" s="20">
        <f>IF('[1]13'!Q14="",'[1]13'!P14,'[1]13'!Q14)</f>
        <v>0</v>
      </c>
      <c r="H62" s="20">
        <f>IF('[1]13'!Q15="",'[1]13'!P15,'[1]13'!Q15)</f>
        <v>0</v>
      </c>
      <c r="I62" s="20">
        <f>IF('[1]13'!Q16="",'[1]13'!P16,'[1]13'!Q16)</f>
        <v>0</v>
      </c>
      <c r="J62" s="20">
        <f>IF('[1]13'!Q17="",'[1]13'!P17,'[1]13'!Q17)</f>
        <v>0</v>
      </c>
      <c r="K62" s="20">
        <f>IF('[1]13'!Q18="",'[1]13'!P18,'[1]13'!Q18)</f>
        <v>0</v>
      </c>
      <c r="L62" s="20">
        <f>IF('[1]13'!Q19="",'[1]13'!P19,'[1]13'!Q19)</f>
        <v>0</v>
      </c>
      <c r="M62" s="20">
        <f>IF('[1]13'!Q20="",'[1]13'!P20,'[1]13'!Q20)</f>
        <v>0</v>
      </c>
      <c r="N62" s="20">
        <f>IF('[1]13'!Q21="",'[1]13'!P21,'[1]13'!Q21)</f>
        <v>0</v>
      </c>
      <c r="O62" s="20">
        <f>IF('[1]13'!Q22="",'[1]13'!P22,'[1]13'!Q22)</f>
        <v>0</v>
      </c>
      <c r="P62" s="20">
        <f>IF('[1]13'!Q23="",'[1]13'!P23,'[1]13'!Q23)</f>
        <v>0</v>
      </c>
      <c r="Q62" s="20">
        <f>IF('[1]13'!Q24="",'[1]13'!P24,'[1]13'!Q24)</f>
        <v>0</v>
      </c>
      <c r="R62" s="20">
        <f>IF('[1]13'!Q25="",'[1]13'!P25,'[1]13'!Q25)</f>
        <v>0</v>
      </c>
      <c r="S62" s="20">
        <f>IF('[1]13'!Q26="",'[1]13'!P26,'[1]13'!Q26)</f>
        <v>0</v>
      </c>
      <c r="T62" s="20">
        <f>IF('[1]13'!Q27="",'[1]13'!P27,'[1]13'!Q27)</f>
        <v>0</v>
      </c>
      <c r="U62" s="20">
        <f>IF('[1]13'!Q28="",'[1]13'!P28,'[1]13'!Q28)</f>
        <v>0</v>
      </c>
      <c r="V62" s="20">
        <f>IF('[1]13'!Q29="",'[1]13'!P29,'[1]13'!Q29)</f>
        <v>0</v>
      </c>
      <c r="W62" s="20">
        <f>IF('[1]13'!Q30="",'[1]13'!P30,'[1]13'!Q30)</f>
        <v>0</v>
      </c>
      <c r="X62" s="20">
        <f>IF('[1]13'!Q31="",'[1]13'!P31,'[1]13'!Q31)</f>
        <v>0</v>
      </c>
      <c r="Y62" s="21">
        <f>SUM(C62:X62)</f>
        <v>0</v>
      </c>
    </row>
    <row r="63" spans="1:25" ht="22.5">
      <c r="B63" s="31" t="s">
        <v>1869</v>
      </c>
      <c r="C63" s="20">
        <f>IF('[1]13'!L10="",'[1]13'!K10,'[1]13'!L10)</f>
        <v>0</v>
      </c>
      <c r="D63" s="20">
        <f>IF('[1]13'!L11="",'[1]13'!K11,'[1]13'!L11)</f>
        <v>0</v>
      </c>
      <c r="E63" s="20">
        <f>IF('[1]13'!L12="",'[1]13'!K12,'[1]13'!L12)</f>
        <v>0</v>
      </c>
      <c r="F63" s="20">
        <f>IF('[1]13'!L13="",'[1]13'!K13,'[1]13'!L13)</f>
        <v>0</v>
      </c>
      <c r="G63" s="20">
        <f>IF('[1]13'!L14="",'[1]13'!K14,'[1]13'!L14)</f>
        <v>0</v>
      </c>
      <c r="H63" s="20">
        <f>IF('[1]13'!L15="",'[1]13'!K15,'[1]13'!L15)</f>
        <v>0</v>
      </c>
      <c r="I63" s="20">
        <f>IF('[1]13'!L16="",'[1]13'!K16,'[1]13'!L16)</f>
        <v>0</v>
      </c>
      <c r="J63" s="20">
        <f>IF('[1]13'!L17="",'[1]13'!K17,'[1]13'!L17)</f>
        <v>0</v>
      </c>
      <c r="K63" s="20">
        <f>IF('[1]13'!L18="",'[1]13'!K18,'[1]13'!L18)</f>
        <v>0</v>
      </c>
      <c r="L63" s="20">
        <f>IF('[1]13'!L19="",'[1]13'!K19,'[1]13'!L19)</f>
        <v>0</v>
      </c>
      <c r="M63" s="20">
        <f>IF('[1]13'!L20="",'[1]13'!K20,'[1]13'!L20)</f>
        <v>0</v>
      </c>
      <c r="N63" s="20">
        <f>IF('[1]13'!L21="",'[1]13'!K21,'[1]13'!L21)</f>
        <v>0</v>
      </c>
      <c r="O63" s="20">
        <f>IF('[1]13'!L22="",'[1]13'!K22,'[1]13'!L22)</f>
        <v>0</v>
      </c>
      <c r="P63" s="20">
        <f>IF('[1]13'!L23="",'[1]13'!K23,'[1]13'!L23)</f>
        <v>0</v>
      </c>
      <c r="Q63" s="20">
        <f>IF('[1]13'!L24="",'[1]13'!K24,'[1]13'!L24)</f>
        <v>0</v>
      </c>
      <c r="R63" s="20">
        <f>IF('[1]13'!L25="",'[1]13'!K25,'[1]13'!L25)</f>
        <v>0</v>
      </c>
      <c r="S63" s="20">
        <f>IF('[1]13'!L26="",'[1]13'!K26,'[1]13'!L26)</f>
        <v>0</v>
      </c>
      <c r="T63" s="20">
        <f>IF('[1]13'!L27="",'[1]13'!K27,'[1]13'!L27)</f>
        <v>0</v>
      </c>
      <c r="U63" s="20">
        <f>IF('[1]13'!L28="",'[1]13'!K28,'[1]13'!L28)</f>
        <v>0</v>
      </c>
      <c r="V63" s="20">
        <f>IF('[1]13'!L29="",'[1]13'!K29,'[1]13'!L29)</f>
        <v>0</v>
      </c>
      <c r="W63" s="20">
        <f>IF('[1]13'!L30="",'[1]13'!K30,'[1]13'!L30)</f>
        <v>0</v>
      </c>
      <c r="X63" s="20">
        <f>IF('[1]13'!L31="",'[1]13'!K31,'[1]13'!L31)</f>
        <v>0</v>
      </c>
      <c r="Y63" s="21">
        <f>SUM(C63:X63)</f>
        <v>0</v>
      </c>
    </row>
    <row r="64" spans="1:25" ht="24.75" customHeight="1" thickBot="1">
      <c r="B64" s="9" t="s">
        <v>1870</v>
      </c>
      <c r="C64" s="20">
        <f>IF('[1]13'!G10="",'[1]13'!F10,'[1]13'!G10)</f>
        <v>0</v>
      </c>
      <c r="D64" s="20">
        <f>IF('[1]13'!G11="",'[1]13'!F11,'[1]13'!G11)</f>
        <v>0</v>
      </c>
      <c r="E64" s="20">
        <f>IF('[1]13'!G12="",'[1]13'!F12,'[1]13'!G12)</f>
        <v>0</v>
      </c>
      <c r="F64" s="20">
        <f>IF('[1]13'!G13="",'[1]13'!F13,'[1]13'!G13)</f>
        <v>0</v>
      </c>
      <c r="G64" s="20">
        <f>IF('[1]13'!G14="",'[1]13'!F14,'[1]13'!G14)</f>
        <v>0</v>
      </c>
      <c r="H64" s="20">
        <f>IF('[1]13'!G15="",'[1]13'!F15,'[1]13'!G15)</f>
        <v>0</v>
      </c>
      <c r="I64" s="20">
        <f>IF('[1]13'!G16="",'[1]13'!F16,'[1]13'!G16)</f>
        <v>0</v>
      </c>
      <c r="J64" s="20">
        <f>IF('[1]13'!G17="",'[1]13'!F17,'[1]13'!G17)</f>
        <v>0</v>
      </c>
      <c r="K64" s="20">
        <f>IF('[1]13'!G18="",'[1]13'!F18,'[1]13'!G18)</f>
        <v>0</v>
      </c>
      <c r="L64" s="20">
        <f>IF('[1]13'!G19="",'[1]13'!F19,'[1]13'!G19)</f>
        <v>0</v>
      </c>
      <c r="M64" s="20">
        <f>IF('[1]13'!G20="",'[1]13'!F20,'[1]13'!G20)</f>
        <v>0</v>
      </c>
      <c r="N64" s="20">
        <f>IF('[1]13'!G21="",'[1]13'!F21,'[1]13'!G21)</f>
        <v>0</v>
      </c>
      <c r="O64" s="20">
        <f>IF('[1]13'!G22="",'[1]13'!F22,'[1]13'!G22)</f>
        <v>0</v>
      </c>
      <c r="P64" s="20">
        <f>IF('[1]13'!G23="",'[1]13'!F23,'[1]13'!G23)</f>
        <v>0</v>
      </c>
      <c r="Q64" s="20">
        <f>IF('[1]13'!G24="",'[1]13'!F24,'[1]13'!G24)</f>
        <v>0</v>
      </c>
      <c r="R64" s="20">
        <f>IF('[1]13'!G25="",'[1]13'!F25,'[1]13'!G25)</f>
        <v>0</v>
      </c>
      <c r="S64" s="20">
        <f>IF('[1]13'!G26="",'[1]13'!F26,'[1]13'!G26)</f>
        <v>0</v>
      </c>
      <c r="T64" s="20">
        <f>IF('[1]13'!G27="",'[1]13'!F27,'[1]13'!G27)</f>
        <v>0</v>
      </c>
      <c r="U64" s="20">
        <f>IF('[1]13'!G28="",'[1]13'!F28,'[1]13'!G28)</f>
        <v>0</v>
      </c>
      <c r="V64" s="20">
        <f>IF('[1]13'!G29="",'[1]13'!F29,'[1]13'!G29)</f>
        <v>0</v>
      </c>
      <c r="W64" s="20">
        <f>IF('[1]13'!G30="",'[1]13'!F30,'[1]13'!G30)</f>
        <v>0</v>
      </c>
      <c r="X64" s="20">
        <f>IF('[1]13'!G31="",'[1]13'!F31,'[1]13'!G31)</f>
        <v>0</v>
      </c>
      <c r="Y64" s="21">
        <f>SUM(C64:X64)</f>
        <v>0</v>
      </c>
    </row>
    <row r="65" spans="1:25" ht="24" customHeight="1" thickBot="1">
      <c r="B65" s="14" t="s">
        <v>1871</v>
      </c>
      <c r="C65" s="29">
        <f>IF('[1]13'!S10="",'[1]13'!R10,'[1]13'!S10)</f>
        <v>0</v>
      </c>
      <c r="D65" s="29">
        <f>IF('[1]13'!S11="",'[1]13'!R11,'[1]13'!S11)</f>
        <v>0</v>
      </c>
      <c r="E65" s="29">
        <f>IF('[1]13'!S12="",'[1]13'!R12,'[1]13'!S12)</f>
        <v>0</v>
      </c>
      <c r="F65" s="29">
        <f>IF('[1]13'!S13="",'[1]13'!R13,'[1]13'!S13)</f>
        <v>0</v>
      </c>
      <c r="G65" s="29">
        <f>IF('[1]13'!S14="",'[1]13'!R14,'[1]13'!S14)</f>
        <v>0</v>
      </c>
      <c r="H65" s="29">
        <f>IF('[1]13'!S15="",'[1]13'!R15,'[1]13'!S15)</f>
        <v>0</v>
      </c>
      <c r="I65" s="29">
        <f>IF('[1]13'!S16="",'[1]13'!R16,'[1]13'!S16)</f>
        <v>0</v>
      </c>
      <c r="J65" s="29">
        <f>IF('[1]13'!S17="",'[1]13'!R17,'[1]13'!S17)</f>
        <v>0</v>
      </c>
      <c r="K65" s="29">
        <f>IF('[1]13'!S18="",'[1]13'!R18,'[1]13'!S18)</f>
        <v>0</v>
      </c>
      <c r="L65" s="29">
        <f>IF('[1]13'!S19="",'[1]13'!R19,'[1]13'!S19)</f>
        <v>0</v>
      </c>
      <c r="M65" s="29">
        <f>IF('[1]13'!S20="",'[1]13'!R20,'[1]13'!S20)</f>
        <v>0</v>
      </c>
      <c r="N65" s="29">
        <f>IF('[1]13'!S21="",'[1]13'!R21,'[1]13'!S21)</f>
        <v>0</v>
      </c>
      <c r="O65" s="29">
        <f>IF('[1]13'!S22="",'[1]13'!R22,'[1]13'!S22)</f>
        <v>0</v>
      </c>
      <c r="P65" s="29">
        <f>IF('[1]13'!S23="",'[1]13'!R23,'[1]13'!S23)</f>
        <v>0</v>
      </c>
      <c r="Q65" s="29">
        <f>IF('[1]13'!S24="",'[1]13'!R24,'[1]13'!S24)</f>
        <v>0</v>
      </c>
      <c r="R65" s="29">
        <f>IF('[1]13'!S25="",'[1]13'!R25,'[1]13'!S25)</f>
        <v>0</v>
      </c>
      <c r="S65" s="29">
        <f>IF('[1]13'!S26="",'[1]13'!R26,'[1]13'!S26)</f>
        <v>0</v>
      </c>
      <c r="T65" s="29">
        <f>IF('[1]13'!S27="",'[1]13'!R27,'[1]13'!S27)</f>
        <v>0</v>
      </c>
      <c r="U65" s="29">
        <f>IF('[1]13'!S28="",'[1]13'!R28,'[1]13'!S28)</f>
        <v>0</v>
      </c>
      <c r="V65" s="29">
        <f>IF('[1]13'!S29="",'[1]13'!R29,'[1]13'!S29)</f>
        <v>0</v>
      </c>
      <c r="W65" s="29">
        <f>IF('[1]13'!S30="",'[1]13'!R30,'[1]13'!S30)</f>
        <v>0</v>
      </c>
      <c r="X65" s="29">
        <f>IF('[1]13'!S31="",'[1]13'!R31,'[1]13'!S31)</f>
        <v>0</v>
      </c>
      <c r="Y65" s="30">
        <f>SUM(C65:X65)</f>
        <v>0</v>
      </c>
    </row>
    <row r="66" spans="1:25">
      <c r="B66" s="16"/>
      <c r="C66" s="32"/>
      <c r="D66" s="32"/>
      <c r="E66" s="32"/>
      <c r="F66" s="32"/>
      <c r="G66" s="32"/>
      <c r="H66" s="32"/>
      <c r="I66" s="32"/>
      <c r="J66" s="32"/>
      <c r="K66" s="32"/>
      <c r="L66" s="32"/>
      <c r="M66" s="32"/>
      <c r="N66" s="32"/>
      <c r="O66" s="32"/>
      <c r="P66" s="32"/>
      <c r="Q66" s="32"/>
      <c r="R66" s="32"/>
      <c r="S66" s="32"/>
      <c r="T66" s="32"/>
      <c r="U66" s="32"/>
      <c r="V66" s="32"/>
      <c r="W66" s="32"/>
      <c r="X66" s="32"/>
      <c r="Y66" s="32"/>
    </row>
    <row r="67" spans="1:25" ht="14.25">
      <c r="A67" s="583" t="s">
        <v>1478</v>
      </c>
      <c r="B67" s="583"/>
      <c r="C67" s="583"/>
      <c r="D67" s="583"/>
      <c r="E67" s="583"/>
      <c r="F67" s="583"/>
      <c r="G67" s="583"/>
      <c r="H67" s="583"/>
      <c r="I67" s="583"/>
      <c r="J67" s="583"/>
      <c r="K67" s="583"/>
      <c r="L67" s="583"/>
      <c r="M67" s="583"/>
      <c r="N67" s="583"/>
      <c r="O67" s="583"/>
      <c r="P67" s="583"/>
      <c r="Q67" s="583"/>
      <c r="R67" s="583"/>
      <c r="S67" s="583"/>
      <c r="T67" s="583"/>
      <c r="U67" s="583"/>
      <c r="V67" s="583"/>
      <c r="W67" s="583"/>
      <c r="X67" s="583"/>
      <c r="Y67" s="583"/>
    </row>
    <row r="68" spans="1:25" s="27" customFormat="1">
      <c r="A68" s="24"/>
      <c r="B68" s="16"/>
      <c r="C68" s="32"/>
      <c r="D68" s="32"/>
      <c r="E68" s="32"/>
      <c r="F68" s="32"/>
      <c r="G68" s="32"/>
      <c r="H68" s="32"/>
      <c r="I68" s="32"/>
      <c r="J68" s="32"/>
      <c r="K68" s="32"/>
      <c r="L68" s="32"/>
      <c r="M68" s="32"/>
      <c r="N68" s="32"/>
      <c r="O68" s="32"/>
      <c r="P68" s="32"/>
      <c r="Q68" s="32"/>
      <c r="R68" s="32"/>
      <c r="S68" s="32"/>
      <c r="T68" s="32"/>
      <c r="U68" s="32"/>
      <c r="V68" s="32"/>
      <c r="W68" s="32"/>
      <c r="X68" s="32"/>
      <c r="Y68" s="33"/>
    </row>
    <row r="69" spans="1:25" ht="153" customHeight="1">
      <c r="B69" s="6" t="s">
        <v>572</v>
      </c>
      <c r="C69" s="7" t="str">
        <f>C3</f>
        <v>①燃やすごみ</v>
      </c>
      <c r="D69" s="7" t="str">
        <f t="shared" ref="D69:X69" si="19">D3</f>
        <v>②燃やさないごみ</v>
      </c>
      <c r="E69" s="7" t="str">
        <f t="shared" si="19"/>
        <v>③粗大ごみ</v>
      </c>
      <c r="F69" s="7" t="str">
        <f t="shared" si="19"/>
        <v>④アルミ缶</v>
      </c>
      <c r="G69" s="7" t="str">
        <f t="shared" si="19"/>
        <v>⑤スチール缶</v>
      </c>
      <c r="H69" s="7" t="str">
        <f t="shared" si="19"/>
        <v>⑥無色のガラス製の容器</v>
      </c>
      <c r="I69" s="7" t="str">
        <f t="shared" si="19"/>
        <v>⑦茶色のガラス製の容器</v>
      </c>
      <c r="J69" s="7" t="str">
        <f t="shared" si="19"/>
        <v>⑧その他のガラス製の容器</v>
      </c>
      <c r="K69" s="7" t="str">
        <f t="shared" si="19"/>
        <v>⑨リターナブルびん</v>
      </c>
      <c r="L69" s="7" t="str">
        <f t="shared" si="19"/>
        <v>⑩ペットボトル</v>
      </c>
      <c r="M69" s="7" t="str">
        <f t="shared" si="19"/>
        <v>⑪白色トレイ</v>
      </c>
      <c r="N69" s="7" t="str">
        <f t="shared" si="19"/>
        <v>⑫プラスチック製容器包装</v>
      </c>
      <c r="O69" s="7" t="str">
        <f t="shared" si="19"/>
        <v>⑬紙製容器包装</v>
      </c>
      <c r="P69" s="7" t="str">
        <f t="shared" si="19"/>
        <v>⑭紙パック</v>
      </c>
      <c r="Q69" s="7" t="str">
        <f t="shared" si="19"/>
        <v>⑮段ボール</v>
      </c>
      <c r="R69" s="7" t="str">
        <f t="shared" si="19"/>
        <v>⑯古紙</v>
      </c>
      <c r="S69" s="7" t="str">
        <f t="shared" si="19"/>
        <v>⑰古布</v>
      </c>
      <c r="T69" s="7" t="str">
        <f t="shared" si="19"/>
        <v>⑱生ごみ</v>
      </c>
      <c r="U69" s="7" t="str">
        <f t="shared" si="19"/>
        <v>⑲廃油</v>
      </c>
      <c r="V69" s="7" t="str">
        <f t="shared" si="19"/>
        <v>⑳小型家電</v>
      </c>
      <c r="W69" s="7" t="str">
        <f t="shared" si="19"/>
        <v>㉑その他の資源ごみ</v>
      </c>
      <c r="X69" s="7" t="str">
        <f t="shared" si="19"/>
        <v>㉒その他のごみ</v>
      </c>
      <c r="Y69" s="492" t="s">
        <v>729</v>
      </c>
    </row>
    <row r="70" spans="1:25" ht="22.5">
      <c r="B70" s="9" t="s">
        <v>1911</v>
      </c>
      <c r="C70" s="10" t="str">
        <f t="shared" ref="C70:Y70" si="20">IF(C94=0,"-",C89/(C94*1000))</f>
        <v>-</v>
      </c>
      <c r="D70" s="10" t="str">
        <f t="shared" si="20"/>
        <v>-</v>
      </c>
      <c r="E70" s="10" t="str">
        <f t="shared" si="20"/>
        <v>-</v>
      </c>
      <c r="F70" s="10" t="str">
        <f t="shared" si="20"/>
        <v>-</v>
      </c>
      <c r="G70" s="10" t="str">
        <f t="shared" si="20"/>
        <v>-</v>
      </c>
      <c r="H70" s="10" t="str">
        <f t="shared" si="20"/>
        <v>-</v>
      </c>
      <c r="I70" s="10" t="str">
        <f t="shared" si="20"/>
        <v>-</v>
      </c>
      <c r="J70" s="10" t="str">
        <f t="shared" si="20"/>
        <v>-</v>
      </c>
      <c r="K70" s="10" t="str">
        <f t="shared" si="20"/>
        <v>-</v>
      </c>
      <c r="L70" s="10" t="str">
        <f t="shared" si="20"/>
        <v>-</v>
      </c>
      <c r="M70" s="10" t="str">
        <f t="shared" si="20"/>
        <v>-</v>
      </c>
      <c r="N70" s="10" t="str">
        <f t="shared" si="20"/>
        <v>-</v>
      </c>
      <c r="O70" s="10" t="str">
        <f t="shared" si="20"/>
        <v>-</v>
      </c>
      <c r="P70" s="10" t="str">
        <f t="shared" si="20"/>
        <v>-</v>
      </c>
      <c r="Q70" s="10" t="str">
        <f t="shared" si="20"/>
        <v>-</v>
      </c>
      <c r="R70" s="10" t="str">
        <f t="shared" si="20"/>
        <v>-</v>
      </c>
      <c r="S70" s="10" t="str">
        <f t="shared" si="20"/>
        <v>-</v>
      </c>
      <c r="T70" s="10" t="str">
        <f t="shared" si="20"/>
        <v>-</v>
      </c>
      <c r="U70" s="10" t="str">
        <f t="shared" si="20"/>
        <v>-</v>
      </c>
      <c r="V70" s="10" t="str">
        <f t="shared" si="20"/>
        <v>-</v>
      </c>
      <c r="W70" s="10" t="str">
        <f t="shared" si="20"/>
        <v>-</v>
      </c>
      <c r="X70" s="10" t="str">
        <f t="shared" si="20"/>
        <v>-</v>
      </c>
      <c r="Y70" s="11" t="str">
        <f t="shared" si="20"/>
        <v>-</v>
      </c>
    </row>
    <row r="71" spans="1:25" ht="22.5">
      <c r="B71" s="9" t="s">
        <v>1912</v>
      </c>
      <c r="C71" s="10" t="str">
        <f t="shared" ref="C71:Y71" si="21">IF(C95=0,"-",C90/(C95*1000))</f>
        <v>-</v>
      </c>
      <c r="D71" s="10" t="str">
        <f t="shared" si="21"/>
        <v>-</v>
      </c>
      <c r="E71" s="10" t="str">
        <f t="shared" si="21"/>
        <v>-</v>
      </c>
      <c r="F71" s="10" t="str">
        <f t="shared" si="21"/>
        <v>-</v>
      </c>
      <c r="G71" s="10" t="str">
        <f t="shared" si="21"/>
        <v>-</v>
      </c>
      <c r="H71" s="10" t="str">
        <f t="shared" si="21"/>
        <v>-</v>
      </c>
      <c r="I71" s="10" t="str">
        <f t="shared" si="21"/>
        <v>-</v>
      </c>
      <c r="J71" s="10" t="str">
        <f t="shared" si="21"/>
        <v>-</v>
      </c>
      <c r="K71" s="10" t="str">
        <f t="shared" si="21"/>
        <v>-</v>
      </c>
      <c r="L71" s="10" t="str">
        <f t="shared" si="21"/>
        <v>-</v>
      </c>
      <c r="M71" s="10" t="str">
        <f t="shared" si="21"/>
        <v>-</v>
      </c>
      <c r="N71" s="10" t="str">
        <f t="shared" si="21"/>
        <v>-</v>
      </c>
      <c r="O71" s="10" t="str">
        <f t="shared" si="21"/>
        <v>-</v>
      </c>
      <c r="P71" s="10" t="str">
        <f t="shared" si="21"/>
        <v>-</v>
      </c>
      <c r="Q71" s="10" t="str">
        <f t="shared" si="21"/>
        <v>-</v>
      </c>
      <c r="R71" s="10" t="str">
        <f t="shared" si="21"/>
        <v>-</v>
      </c>
      <c r="S71" s="10" t="str">
        <f t="shared" si="21"/>
        <v>-</v>
      </c>
      <c r="T71" s="10" t="str">
        <f t="shared" si="21"/>
        <v>-</v>
      </c>
      <c r="U71" s="10" t="str">
        <f t="shared" si="21"/>
        <v>-</v>
      </c>
      <c r="V71" s="10" t="str">
        <f t="shared" si="21"/>
        <v>-</v>
      </c>
      <c r="W71" s="10" t="str">
        <f t="shared" si="21"/>
        <v>-</v>
      </c>
      <c r="X71" s="10" t="str">
        <f t="shared" si="21"/>
        <v>-</v>
      </c>
      <c r="Y71" s="10" t="str">
        <f t="shared" si="21"/>
        <v>-</v>
      </c>
    </row>
    <row r="72" spans="1:25" ht="23.25" thickBot="1">
      <c r="B72" s="12" t="s">
        <v>1913</v>
      </c>
      <c r="C72" s="13" t="str">
        <f t="shared" ref="C72:Y72" si="22">IF(C96=0,"-",C91/(C96*1000))</f>
        <v>-</v>
      </c>
      <c r="D72" s="13" t="str">
        <f t="shared" si="22"/>
        <v>-</v>
      </c>
      <c r="E72" s="13" t="str">
        <f t="shared" si="22"/>
        <v>-</v>
      </c>
      <c r="F72" s="13" t="str">
        <f t="shared" si="22"/>
        <v>-</v>
      </c>
      <c r="G72" s="13" t="str">
        <f t="shared" si="22"/>
        <v>-</v>
      </c>
      <c r="H72" s="13" t="str">
        <f t="shared" si="22"/>
        <v>-</v>
      </c>
      <c r="I72" s="13" t="str">
        <f t="shared" si="22"/>
        <v>-</v>
      </c>
      <c r="J72" s="13" t="str">
        <f t="shared" si="22"/>
        <v>-</v>
      </c>
      <c r="K72" s="13" t="str">
        <f t="shared" si="22"/>
        <v>-</v>
      </c>
      <c r="L72" s="13" t="str">
        <f t="shared" si="22"/>
        <v>-</v>
      </c>
      <c r="M72" s="13" t="str">
        <f t="shared" si="22"/>
        <v>-</v>
      </c>
      <c r="N72" s="13" t="str">
        <f t="shared" si="22"/>
        <v>-</v>
      </c>
      <c r="O72" s="13" t="str">
        <f t="shared" si="22"/>
        <v>-</v>
      </c>
      <c r="P72" s="13" t="str">
        <f t="shared" si="22"/>
        <v>-</v>
      </c>
      <c r="Q72" s="13" t="str">
        <f t="shared" si="22"/>
        <v>-</v>
      </c>
      <c r="R72" s="13" t="str">
        <f t="shared" si="22"/>
        <v>-</v>
      </c>
      <c r="S72" s="13" t="str">
        <f t="shared" si="22"/>
        <v>-</v>
      </c>
      <c r="T72" s="13" t="str">
        <f t="shared" si="22"/>
        <v>-</v>
      </c>
      <c r="U72" s="13" t="str">
        <f t="shared" si="22"/>
        <v>-</v>
      </c>
      <c r="V72" s="13" t="str">
        <f t="shared" si="22"/>
        <v>-</v>
      </c>
      <c r="W72" s="13" t="str">
        <f t="shared" si="22"/>
        <v>-</v>
      </c>
      <c r="X72" s="13" t="str">
        <f t="shared" si="22"/>
        <v>-</v>
      </c>
      <c r="Y72" s="34" t="str">
        <f t="shared" si="22"/>
        <v>-</v>
      </c>
    </row>
    <row r="73" spans="1:25" ht="23.25" thickBot="1">
      <c r="B73" s="14" t="s">
        <v>1914</v>
      </c>
      <c r="C73" s="15" t="str">
        <f t="shared" ref="C73:Y73" si="23">IF(C97=0,"-",C92/(C97*1000))</f>
        <v>-</v>
      </c>
      <c r="D73" s="15" t="str">
        <f t="shared" si="23"/>
        <v>-</v>
      </c>
      <c r="E73" s="15" t="str">
        <f t="shared" si="23"/>
        <v>-</v>
      </c>
      <c r="F73" s="15" t="str">
        <f t="shared" si="23"/>
        <v>-</v>
      </c>
      <c r="G73" s="15" t="str">
        <f t="shared" si="23"/>
        <v>-</v>
      </c>
      <c r="H73" s="15" t="str">
        <f t="shared" si="23"/>
        <v>-</v>
      </c>
      <c r="I73" s="15" t="str">
        <f t="shared" si="23"/>
        <v>-</v>
      </c>
      <c r="J73" s="15" t="str">
        <f t="shared" si="23"/>
        <v>-</v>
      </c>
      <c r="K73" s="15" t="str">
        <f t="shared" si="23"/>
        <v>-</v>
      </c>
      <c r="L73" s="15" t="str">
        <f t="shared" si="23"/>
        <v>-</v>
      </c>
      <c r="M73" s="15" t="str">
        <f t="shared" si="23"/>
        <v>-</v>
      </c>
      <c r="N73" s="15" t="str">
        <f t="shared" si="23"/>
        <v>-</v>
      </c>
      <c r="O73" s="15" t="str">
        <f t="shared" si="23"/>
        <v>-</v>
      </c>
      <c r="P73" s="15" t="str">
        <f t="shared" si="23"/>
        <v>-</v>
      </c>
      <c r="Q73" s="15" t="str">
        <f t="shared" si="23"/>
        <v>-</v>
      </c>
      <c r="R73" s="15" t="str">
        <f t="shared" si="23"/>
        <v>-</v>
      </c>
      <c r="S73" s="15" t="str">
        <f t="shared" si="23"/>
        <v>-</v>
      </c>
      <c r="T73" s="15" t="str">
        <f t="shared" si="23"/>
        <v>-</v>
      </c>
      <c r="U73" s="15" t="str">
        <f t="shared" si="23"/>
        <v>-</v>
      </c>
      <c r="V73" s="15" t="str">
        <f t="shared" si="23"/>
        <v>-</v>
      </c>
      <c r="W73" s="15" t="str">
        <f t="shared" si="23"/>
        <v>-</v>
      </c>
      <c r="X73" s="15" t="str">
        <f t="shared" si="23"/>
        <v>-</v>
      </c>
      <c r="Y73" s="35" t="str">
        <f t="shared" si="23"/>
        <v>-</v>
      </c>
    </row>
    <row r="74" spans="1:25">
      <c r="A74" s="2" t="s">
        <v>579</v>
      </c>
    </row>
    <row r="75" spans="1:25" ht="24" customHeight="1">
      <c r="A75" s="19" t="s">
        <v>569</v>
      </c>
      <c r="B75" s="9" t="s">
        <v>1991</v>
      </c>
      <c r="C75" s="20">
        <f>最委!C158</f>
        <v>0</v>
      </c>
      <c r="D75" s="20">
        <f>最委!D158</f>
        <v>0</v>
      </c>
      <c r="E75" s="20">
        <f>最委!E158</f>
        <v>0</v>
      </c>
      <c r="F75" s="20">
        <f>最委!F158</f>
        <v>0</v>
      </c>
      <c r="G75" s="20">
        <f>最委!G158</f>
        <v>0</v>
      </c>
      <c r="H75" s="20">
        <f>最委!H158</f>
        <v>0</v>
      </c>
      <c r="I75" s="20">
        <f>最委!I158</f>
        <v>0</v>
      </c>
      <c r="J75" s="20">
        <f>最委!J158</f>
        <v>0</v>
      </c>
      <c r="K75" s="20">
        <f>最委!K158</f>
        <v>0</v>
      </c>
      <c r="L75" s="20">
        <f>最委!L158</f>
        <v>0</v>
      </c>
      <c r="M75" s="20">
        <f>最委!M158</f>
        <v>0</v>
      </c>
      <c r="N75" s="20">
        <f>最委!N158</f>
        <v>0</v>
      </c>
      <c r="O75" s="20">
        <f>最委!O158</f>
        <v>0</v>
      </c>
      <c r="P75" s="20">
        <f>最委!P158</f>
        <v>0</v>
      </c>
      <c r="Q75" s="20">
        <f>最委!Q158</f>
        <v>0</v>
      </c>
      <c r="R75" s="20">
        <f>最委!R158</f>
        <v>0</v>
      </c>
      <c r="S75" s="20">
        <f>最委!S158</f>
        <v>0</v>
      </c>
      <c r="T75" s="20">
        <f>最委!T158</f>
        <v>0</v>
      </c>
      <c r="U75" s="20">
        <f>最委!U158</f>
        <v>0</v>
      </c>
      <c r="V75" s="20">
        <f>最委!V158</f>
        <v>0</v>
      </c>
      <c r="W75" s="20">
        <f>最委!W158</f>
        <v>0</v>
      </c>
      <c r="X75" s="20">
        <f>最委!X158</f>
        <v>0</v>
      </c>
      <c r="Y75" s="21">
        <f t="shared" ref="Y75:Y87" si="24">SUM(C75:X75)</f>
        <v>0</v>
      </c>
    </row>
    <row r="76" spans="1:25" ht="24" customHeight="1">
      <c r="A76" s="19" t="s">
        <v>158</v>
      </c>
      <c r="B76" s="9" t="s">
        <v>1991</v>
      </c>
      <c r="C76" s="20">
        <f>最公・施!C185</f>
        <v>0</v>
      </c>
      <c r="D76" s="20">
        <f>最公・施!D185</f>
        <v>0</v>
      </c>
      <c r="E76" s="20">
        <f>最公・施!E185</f>
        <v>0</v>
      </c>
      <c r="F76" s="20">
        <f>最公・施!F185</f>
        <v>0</v>
      </c>
      <c r="G76" s="20">
        <f>最公・施!G185</f>
        <v>0</v>
      </c>
      <c r="H76" s="20">
        <f>最公・施!H185</f>
        <v>0</v>
      </c>
      <c r="I76" s="20">
        <f>最公・施!I185</f>
        <v>0</v>
      </c>
      <c r="J76" s="20">
        <f>最公・施!J185</f>
        <v>0</v>
      </c>
      <c r="K76" s="20">
        <f>最公・施!K185</f>
        <v>0</v>
      </c>
      <c r="L76" s="20">
        <f>最公・施!L185</f>
        <v>0</v>
      </c>
      <c r="M76" s="20">
        <f>最公・施!M185</f>
        <v>0</v>
      </c>
      <c r="N76" s="20">
        <f>最公・施!N185</f>
        <v>0</v>
      </c>
      <c r="O76" s="20">
        <f>最公・施!O185</f>
        <v>0</v>
      </c>
      <c r="P76" s="20">
        <f>最公・施!P185</f>
        <v>0</v>
      </c>
      <c r="Q76" s="20">
        <f>最公・施!Q185</f>
        <v>0</v>
      </c>
      <c r="R76" s="20">
        <f>最公・施!R185</f>
        <v>0</v>
      </c>
      <c r="S76" s="20">
        <f>最公・施!S185</f>
        <v>0</v>
      </c>
      <c r="T76" s="20">
        <f>最公・施!T185</f>
        <v>0</v>
      </c>
      <c r="U76" s="20">
        <f>最公・施!U185</f>
        <v>0</v>
      </c>
      <c r="V76" s="20">
        <f>最公・施!V185</f>
        <v>0</v>
      </c>
      <c r="W76" s="20">
        <f>最公・施!W185</f>
        <v>0</v>
      </c>
      <c r="X76" s="20">
        <f>最公・施!X185</f>
        <v>0</v>
      </c>
      <c r="Y76" s="21">
        <f t="shared" si="24"/>
        <v>0</v>
      </c>
    </row>
    <row r="77" spans="1:25" ht="24" customHeight="1">
      <c r="A77" s="19"/>
      <c r="B77" s="9" t="s">
        <v>1423</v>
      </c>
      <c r="C77" s="20">
        <f>最公・施!E271</f>
        <v>0</v>
      </c>
      <c r="D77" s="20">
        <f>最公・施!F271</f>
        <v>0</v>
      </c>
      <c r="E77" s="20">
        <f>最公・施!G271</f>
        <v>0</v>
      </c>
      <c r="F77" s="20">
        <f>最公・施!H271</f>
        <v>0</v>
      </c>
      <c r="G77" s="20">
        <f>最公・施!I271</f>
        <v>0</v>
      </c>
      <c r="H77" s="20">
        <f>最公・施!J271</f>
        <v>0</v>
      </c>
      <c r="I77" s="20">
        <f>最公・施!K271</f>
        <v>0</v>
      </c>
      <c r="J77" s="20">
        <f>最公・施!L271</f>
        <v>0</v>
      </c>
      <c r="K77" s="20">
        <f>最公・施!M271</f>
        <v>0</v>
      </c>
      <c r="L77" s="20">
        <f>最公・施!N271</f>
        <v>0</v>
      </c>
      <c r="M77" s="20">
        <f>最公・施!O271</f>
        <v>0</v>
      </c>
      <c r="N77" s="20">
        <f>最公・施!P271</f>
        <v>0</v>
      </c>
      <c r="O77" s="20">
        <f>最公・施!Q271</f>
        <v>0</v>
      </c>
      <c r="P77" s="20">
        <f>最公・施!R271</f>
        <v>0</v>
      </c>
      <c r="Q77" s="20">
        <f>最公・施!S271</f>
        <v>0</v>
      </c>
      <c r="R77" s="20">
        <f>最公・施!T271</f>
        <v>0</v>
      </c>
      <c r="S77" s="20">
        <f>最公・施!U271</f>
        <v>0</v>
      </c>
      <c r="T77" s="20">
        <f>最公・施!V271</f>
        <v>0</v>
      </c>
      <c r="U77" s="20">
        <f>最公・施!W271</f>
        <v>0</v>
      </c>
      <c r="V77" s="20">
        <f>最公・施!X271</f>
        <v>0</v>
      </c>
      <c r="W77" s="20">
        <f>最公・施!Y271</f>
        <v>0</v>
      </c>
      <c r="X77" s="20">
        <f>最公・施!Z271</f>
        <v>0</v>
      </c>
      <c r="Y77" s="21">
        <f t="shared" si="24"/>
        <v>0</v>
      </c>
    </row>
    <row r="78" spans="1:25" ht="24" customHeight="1">
      <c r="A78" s="1"/>
      <c r="B78" s="9" t="s">
        <v>1986</v>
      </c>
      <c r="C78" s="20">
        <f>最公・施!E250+最公・施!E292</f>
        <v>0</v>
      </c>
      <c r="D78" s="20">
        <f>最公・施!F250+最公・施!F292</f>
        <v>0</v>
      </c>
      <c r="E78" s="20">
        <f>最公・施!G250+最公・施!G292</f>
        <v>0</v>
      </c>
      <c r="F78" s="20">
        <f>最公・施!H250+最公・施!H292</f>
        <v>0</v>
      </c>
      <c r="G78" s="20">
        <f>最公・施!I250+最公・施!I292</f>
        <v>0</v>
      </c>
      <c r="H78" s="20">
        <f>最公・施!J250+最公・施!J292</f>
        <v>0</v>
      </c>
      <c r="I78" s="20">
        <f>最公・施!K250+最公・施!K292</f>
        <v>0</v>
      </c>
      <c r="J78" s="20">
        <f>最公・施!L250+最公・施!L292</f>
        <v>0</v>
      </c>
      <c r="K78" s="20">
        <f>最公・施!M250+最公・施!M292</f>
        <v>0</v>
      </c>
      <c r="L78" s="20">
        <f>最公・施!N250+最公・施!N292</f>
        <v>0</v>
      </c>
      <c r="M78" s="20">
        <f>最公・施!O250+最公・施!O292</f>
        <v>0</v>
      </c>
      <c r="N78" s="20">
        <f>最公・施!P250+最公・施!P292</f>
        <v>0</v>
      </c>
      <c r="O78" s="20">
        <f>最公・施!Q250+最公・施!Q292</f>
        <v>0</v>
      </c>
      <c r="P78" s="20">
        <f>最公・施!R250+最公・施!R292</f>
        <v>0</v>
      </c>
      <c r="Q78" s="20">
        <f>最公・施!S250+最公・施!S292</f>
        <v>0</v>
      </c>
      <c r="R78" s="20">
        <f>最公・施!T250+最公・施!T292</f>
        <v>0</v>
      </c>
      <c r="S78" s="20">
        <f>最公・施!U250+最公・施!U292</f>
        <v>0</v>
      </c>
      <c r="T78" s="20">
        <f>最公・施!V250+最公・施!V292</f>
        <v>0</v>
      </c>
      <c r="U78" s="20">
        <f>最公・施!W250+最公・施!W292</f>
        <v>0</v>
      </c>
      <c r="V78" s="20">
        <f>最公・施!X250+最公・施!X292</f>
        <v>0</v>
      </c>
      <c r="W78" s="20">
        <f>最公・施!Y250+最公・施!Y292</f>
        <v>0</v>
      </c>
      <c r="X78" s="20">
        <f>最公・施!Z250+最公・施!Z292</f>
        <v>0</v>
      </c>
      <c r="Y78" s="21">
        <f t="shared" si="24"/>
        <v>0</v>
      </c>
    </row>
    <row r="79" spans="1:25" ht="24" customHeight="1">
      <c r="A79" s="1"/>
      <c r="B79" s="9" t="s">
        <v>1987</v>
      </c>
      <c r="C79" s="20">
        <f>共通物!D72</f>
        <v>0</v>
      </c>
      <c r="D79" s="20">
        <f>共通物!E72</f>
        <v>0</v>
      </c>
      <c r="E79" s="20">
        <f>共通物!F72</f>
        <v>0</v>
      </c>
      <c r="F79" s="20">
        <f>共通物!G72</f>
        <v>0</v>
      </c>
      <c r="G79" s="20">
        <f>共通物!H72</f>
        <v>0</v>
      </c>
      <c r="H79" s="20">
        <f>共通物!I72</f>
        <v>0</v>
      </c>
      <c r="I79" s="20">
        <f>共通物!J72</f>
        <v>0</v>
      </c>
      <c r="J79" s="20">
        <f>共通物!K72</f>
        <v>0</v>
      </c>
      <c r="K79" s="20">
        <f>共通物!L72</f>
        <v>0</v>
      </c>
      <c r="L79" s="20">
        <f>共通物!M72</f>
        <v>0</v>
      </c>
      <c r="M79" s="20">
        <f>共通物!N72</f>
        <v>0</v>
      </c>
      <c r="N79" s="20">
        <f>共通物!O72</f>
        <v>0</v>
      </c>
      <c r="O79" s="20">
        <f>共通物!P72</f>
        <v>0</v>
      </c>
      <c r="P79" s="20">
        <f>共通物!Q72</f>
        <v>0</v>
      </c>
      <c r="Q79" s="20">
        <f>共通物!R72</f>
        <v>0</v>
      </c>
      <c r="R79" s="20">
        <f>共通物!S72</f>
        <v>0</v>
      </c>
      <c r="S79" s="20">
        <f>共通物!T72</f>
        <v>0</v>
      </c>
      <c r="T79" s="20">
        <f>共通物!U72</f>
        <v>0</v>
      </c>
      <c r="U79" s="20">
        <f>共通物!V72</f>
        <v>0</v>
      </c>
      <c r="V79" s="20">
        <f>共通物!W72</f>
        <v>0</v>
      </c>
      <c r="W79" s="20">
        <f>共通物!X72</f>
        <v>0</v>
      </c>
      <c r="X79" s="20">
        <f>共通物!Y72</f>
        <v>0</v>
      </c>
      <c r="Y79" s="21">
        <f t="shared" si="24"/>
        <v>0</v>
      </c>
    </row>
    <row r="80" spans="1:25" ht="24" customHeight="1">
      <c r="A80" s="1"/>
      <c r="B80" s="9" t="s">
        <v>1988</v>
      </c>
      <c r="C80" s="20">
        <f>最公・施!E313</f>
        <v>0</v>
      </c>
      <c r="D80" s="20">
        <f>最公・施!F313</f>
        <v>0</v>
      </c>
      <c r="E80" s="20">
        <f>最公・施!G313</f>
        <v>0</v>
      </c>
      <c r="F80" s="20">
        <f>最公・施!H313</f>
        <v>0</v>
      </c>
      <c r="G80" s="20">
        <f>最公・施!I313</f>
        <v>0</v>
      </c>
      <c r="H80" s="20">
        <f>最公・施!J313</f>
        <v>0</v>
      </c>
      <c r="I80" s="20">
        <f>最公・施!K313</f>
        <v>0</v>
      </c>
      <c r="J80" s="20">
        <f>最公・施!L313</f>
        <v>0</v>
      </c>
      <c r="K80" s="20">
        <f>最公・施!M313</f>
        <v>0</v>
      </c>
      <c r="L80" s="20">
        <f>最公・施!N313</f>
        <v>0</v>
      </c>
      <c r="M80" s="20">
        <f>最公・施!O313</f>
        <v>0</v>
      </c>
      <c r="N80" s="20">
        <f>最公・施!P313</f>
        <v>0</v>
      </c>
      <c r="O80" s="20">
        <f>最公・施!Q313</f>
        <v>0</v>
      </c>
      <c r="P80" s="20">
        <f>最公・施!R313</f>
        <v>0</v>
      </c>
      <c r="Q80" s="20">
        <f>最公・施!S313</f>
        <v>0</v>
      </c>
      <c r="R80" s="20">
        <f>最公・施!T313</f>
        <v>0</v>
      </c>
      <c r="S80" s="20">
        <f>最公・施!U313</f>
        <v>0</v>
      </c>
      <c r="T80" s="20">
        <f>最公・施!V313</f>
        <v>0</v>
      </c>
      <c r="U80" s="20">
        <f>最公・施!W313</f>
        <v>0</v>
      </c>
      <c r="V80" s="20">
        <f>最公・施!X313</f>
        <v>0</v>
      </c>
      <c r="W80" s="20">
        <f>最公・施!Y313</f>
        <v>0</v>
      </c>
      <c r="X80" s="20">
        <f>最公・施!Z313</f>
        <v>0</v>
      </c>
      <c r="Y80" s="21">
        <f t="shared" si="24"/>
        <v>0</v>
      </c>
    </row>
    <row r="81" spans="1:25" ht="24" customHeight="1">
      <c r="A81" s="1"/>
      <c r="B81" s="9" t="s">
        <v>1989</v>
      </c>
      <c r="C81" s="20">
        <f>共通物!D111</f>
        <v>0</v>
      </c>
      <c r="D81" s="20">
        <f>共通物!E111</f>
        <v>0</v>
      </c>
      <c r="E81" s="20">
        <f>共通物!F111</f>
        <v>0</v>
      </c>
      <c r="F81" s="20">
        <f>共通物!G111</f>
        <v>0</v>
      </c>
      <c r="G81" s="20">
        <f>共通物!H111</f>
        <v>0</v>
      </c>
      <c r="H81" s="20">
        <f>共通物!I111</f>
        <v>0</v>
      </c>
      <c r="I81" s="20">
        <f>共通物!J111</f>
        <v>0</v>
      </c>
      <c r="J81" s="20">
        <f>共通物!K111</f>
        <v>0</v>
      </c>
      <c r="K81" s="20">
        <f>共通物!L111</f>
        <v>0</v>
      </c>
      <c r="L81" s="20">
        <f>共通物!M111</f>
        <v>0</v>
      </c>
      <c r="M81" s="20">
        <f>共通物!N111</f>
        <v>0</v>
      </c>
      <c r="N81" s="20">
        <f>共通物!O111</f>
        <v>0</v>
      </c>
      <c r="O81" s="20">
        <f>共通物!P111</f>
        <v>0</v>
      </c>
      <c r="P81" s="20">
        <f>共通物!Q111</f>
        <v>0</v>
      </c>
      <c r="Q81" s="20">
        <f>共通物!R111</f>
        <v>0</v>
      </c>
      <c r="R81" s="20">
        <f>共通物!S111</f>
        <v>0</v>
      </c>
      <c r="S81" s="20">
        <f>共通物!T111</f>
        <v>0</v>
      </c>
      <c r="T81" s="20">
        <f>共通物!U111</f>
        <v>0</v>
      </c>
      <c r="U81" s="20">
        <f>共通物!V111</f>
        <v>0</v>
      </c>
      <c r="V81" s="20">
        <f>共通物!W111</f>
        <v>0</v>
      </c>
      <c r="W81" s="20">
        <f>共通物!X111</f>
        <v>0</v>
      </c>
      <c r="X81" s="20">
        <f>共通物!Y111</f>
        <v>0</v>
      </c>
      <c r="Y81" s="21">
        <f t="shared" si="24"/>
        <v>0</v>
      </c>
    </row>
    <row r="82" spans="1:25" ht="24" customHeight="1">
      <c r="A82" s="19" t="s">
        <v>570</v>
      </c>
      <c r="B82" s="9" t="s">
        <v>1423</v>
      </c>
      <c r="C82" s="20">
        <f>最直・施!E217</f>
        <v>0</v>
      </c>
      <c r="D82" s="20">
        <f>最直・施!F217</f>
        <v>0</v>
      </c>
      <c r="E82" s="20">
        <f>最直・施!G217</f>
        <v>0</v>
      </c>
      <c r="F82" s="20">
        <f>最直・施!H217</f>
        <v>0</v>
      </c>
      <c r="G82" s="20">
        <f>最直・施!I217</f>
        <v>0</v>
      </c>
      <c r="H82" s="20">
        <f>最直・施!J217</f>
        <v>0</v>
      </c>
      <c r="I82" s="20">
        <f>最直・施!K217</f>
        <v>0</v>
      </c>
      <c r="J82" s="20">
        <f>最直・施!L217</f>
        <v>0</v>
      </c>
      <c r="K82" s="20">
        <f>最直・施!M217</f>
        <v>0</v>
      </c>
      <c r="L82" s="20">
        <f>最直・施!N217</f>
        <v>0</v>
      </c>
      <c r="M82" s="20">
        <f>最直・施!O217</f>
        <v>0</v>
      </c>
      <c r="N82" s="20">
        <f>最直・施!P217</f>
        <v>0</v>
      </c>
      <c r="O82" s="20">
        <f>最直・施!Q217</f>
        <v>0</v>
      </c>
      <c r="P82" s="20">
        <f>最直・施!R217</f>
        <v>0</v>
      </c>
      <c r="Q82" s="20">
        <f>最直・施!S217</f>
        <v>0</v>
      </c>
      <c r="R82" s="20">
        <f>最直・施!T217</f>
        <v>0</v>
      </c>
      <c r="S82" s="20">
        <f>最直・施!U217</f>
        <v>0</v>
      </c>
      <c r="T82" s="20">
        <f>最直・施!V217</f>
        <v>0</v>
      </c>
      <c r="U82" s="20">
        <f>最直・施!W217</f>
        <v>0</v>
      </c>
      <c r="V82" s="20">
        <f>最直・施!X217</f>
        <v>0</v>
      </c>
      <c r="W82" s="20">
        <f>最直・施!Y217</f>
        <v>0</v>
      </c>
      <c r="X82" s="20">
        <f>最直・施!Z217</f>
        <v>0</v>
      </c>
      <c r="Y82" s="21">
        <f t="shared" si="24"/>
        <v>0</v>
      </c>
    </row>
    <row r="83" spans="1:25" ht="24.75" customHeight="1">
      <c r="A83" s="22"/>
      <c r="B83" s="9" t="s">
        <v>1985</v>
      </c>
      <c r="C83" s="20">
        <f>最直・車!C66</f>
        <v>0</v>
      </c>
      <c r="D83" s="20">
        <f>最直・車!D66</f>
        <v>0</v>
      </c>
      <c r="E83" s="20">
        <f>最直・車!E66</f>
        <v>0</v>
      </c>
      <c r="F83" s="20">
        <f>最直・車!F66</f>
        <v>0</v>
      </c>
      <c r="G83" s="20">
        <f>最直・車!G66</f>
        <v>0</v>
      </c>
      <c r="H83" s="20">
        <f>最直・車!H66</f>
        <v>0</v>
      </c>
      <c r="I83" s="20">
        <f>最直・車!I66</f>
        <v>0</v>
      </c>
      <c r="J83" s="20">
        <f>最直・車!J66</f>
        <v>0</v>
      </c>
      <c r="K83" s="20">
        <f>最直・車!K66</f>
        <v>0</v>
      </c>
      <c r="L83" s="20">
        <f>最直・車!L66</f>
        <v>0</v>
      </c>
      <c r="M83" s="20">
        <f>最直・車!M66</f>
        <v>0</v>
      </c>
      <c r="N83" s="20">
        <f>最直・車!N66</f>
        <v>0</v>
      </c>
      <c r="O83" s="20">
        <f>最直・車!O66</f>
        <v>0</v>
      </c>
      <c r="P83" s="20">
        <f>最直・車!P66</f>
        <v>0</v>
      </c>
      <c r="Q83" s="20">
        <f>最直・車!Q66</f>
        <v>0</v>
      </c>
      <c r="R83" s="20">
        <f>最直・車!R66</f>
        <v>0</v>
      </c>
      <c r="S83" s="20">
        <f>最直・車!S66</f>
        <v>0</v>
      </c>
      <c r="T83" s="20">
        <f>最直・車!T66</f>
        <v>0</v>
      </c>
      <c r="U83" s="20">
        <f>最直・車!U66</f>
        <v>0</v>
      </c>
      <c r="V83" s="20">
        <f>最直・車!V66</f>
        <v>0</v>
      </c>
      <c r="W83" s="20">
        <f>最直・車!W66</f>
        <v>0</v>
      </c>
      <c r="X83" s="20">
        <f>最直・車!X66</f>
        <v>0</v>
      </c>
      <c r="Y83" s="21">
        <f t="shared" si="24"/>
        <v>0</v>
      </c>
    </row>
    <row r="84" spans="1:25" ht="24" customHeight="1">
      <c r="A84" s="1"/>
      <c r="B84" s="9" t="s">
        <v>1986</v>
      </c>
      <c r="C84" s="20">
        <f>最直・施!E196+最直・施!E238</f>
        <v>0</v>
      </c>
      <c r="D84" s="20">
        <f>最直・施!F196+最直・施!F238</f>
        <v>0</v>
      </c>
      <c r="E84" s="20">
        <f>最直・施!G196+最直・施!G238</f>
        <v>0</v>
      </c>
      <c r="F84" s="20">
        <f>最直・施!H196+最直・施!H238</f>
        <v>0</v>
      </c>
      <c r="G84" s="20">
        <f>最直・施!I196+最直・施!I238</f>
        <v>0</v>
      </c>
      <c r="H84" s="20">
        <f>最直・施!J196+最直・施!J238</f>
        <v>0</v>
      </c>
      <c r="I84" s="20">
        <f>最直・施!K196+最直・施!K238</f>
        <v>0</v>
      </c>
      <c r="J84" s="20">
        <f>最直・施!L196+最直・施!L238</f>
        <v>0</v>
      </c>
      <c r="K84" s="20">
        <f>最直・施!M196+最直・施!M238</f>
        <v>0</v>
      </c>
      <c r="L84" s="20">
        <f>最直・施!N196+最直・施!N238</f>
        <v>0</v>
      </c>
      <c r="M84" s="20">
        <f>最直・施!O196+最直・施!O238</f>
        <v>0</v>
      </c>
      <c r="N84" s="20">
        <f>最直・施!P196+最直・施!P238</f>
        <v>0</v>
      </c>
      <c r="O84" s="20">
        <f>最直・施!Q196+最直・施!Q238</f>
        <v>0</v>
      </c>
      <c r="P84" s="20">
        <f>最直・施!R196+最直・施!R238</f>
        <v>0</v>
      </c>
      <c r="Q84" s="20">
        <f>最直・施!S196+最直・施!S238</f>
        <v>0</v>
      </c>
      <c r="R84" s="20">
        <f>最直・施!T196+最直・施!T238</f>
        <v>0</v>
      </c>
      <c r="S84" s="20">
        <f>最直・施!U196+最直・施!U238</f>
        <v>0</v>
      </c>
      <c r="T84" s="20">
        <f>最直・施!V196+最直・施!V238</f>
        <v>0</v>
      </c>
      <c r="U84" s="20">
        <f>最直・施!W196+最直・施!W238</f>
        <v>0</v>
      </c>
      <c r="V84" s="20">
        <f>最直・施!X196+最直・施!X238</f>
        <v>0</v>
      </c>
      <c r="W84" s="20">
        <f>最直・施!Y196+最直・施!Y238</f>
        <v>0</v>
      </c>
      <c r="X84" s="20">
        <f>最直・施!Z196+最直・施!Z238</f>
        <v>0</v>
      </c>
      <c r="Y84" s="21">
        <f t="shared" si="24"/>
        <v>0</v>
      </c>
    </row>
    <row r="85" spans="1:25" ht="24" customHeight="1">
      <c r="B85" s="9" t="s">
        <v>1987</v>
      </c>
      <c r="C85" s="20">
        <f>共通物!D71</f>
        <v>0</v>
      </c>
      <c r="D85" s="20">
        <f>共通物!E71</f>
        <v>0</v>
      </c>
      <c r="E85" s="20">
        <f>共通物!F71</f>
        <v>0</v>
      </c>
      <c r="F85" s="20">
        <f>共通物!G71</f>
        <v>0</v>
      </c>
      <c r="G85" s="20">
        <f>共通物!H71</f>
        <v>0</v>
      </c>
      <c r="H85" s="20">
        <f>共通物!I71</f>
        <v>0</v>
      </c>
      <c r="I85" s="20">
        <f>共通物!J71</f>
        <v>0</v>
      </c>
      <c r="J85" s="20">
        <f>共通物!K71</f>
        <v>0</v>
      </c>
      <c r="K85" s="20">
        <f>共通物!L71</f>
        <v>0</v>
      </c>
      <c r="L85" s="20">
        <f>共通物!M71</f>
        <v>0</v>
      </c>
      <c r="M85" s="20">
        <f>共通物!N71</f>
        <v>0</v>
      </c>
      <c r="N85" s="20">
        <f>共通物!O71</f>
        <v>0</v>
      </c>
      <c r="O85" s="20">
        <f>共通物!P71</f>
        <v>0</v>
      </c>
      <c r="P85" s="20">
        <f>共通物!Q71</f>
        <v>0</v>
      </c>
      <c r="Q85" s="20">
        <f>共通物!R71</f>
        <v>0</v>
      </c>
      <c r="R85" s="20">
        <f>共通物!S71</f>
        <v>0</v>
      </c>
      <c r="S85" s="20">
        <f>共通物!T71</f>
        <v>0</v>
      </c>
      <c r="T85" s="20">
        <f>共通物!U71</f>
        <v>0</v>
      </c>
      <c r="U85" s="20">
        <f>共通物!V71</f>
        <v>0</v>
      </c>
      <c r="V85" s="20">
        <f>共通物!W71</f>
        <v>0</v>
      </c>
      <c r="W85" s="20">
        <f>共通物!X71</f>
        <v>0</v>
      </c>
      <c r="X85" s="20">
        <f>共通物!Y71</f>
        <v>0</v>
      </c>
      <c r="Y85" s="21">
        <f t="shared" si="24"/>
        <v>0</v>
      </c>
    </row>
    <row r="86" spans="1:25" ht="24" customHeight="1">
      <c r="B86" s="9" t="s">
        <v>1988</v>
      </c>
      <c r="C86" s="20">
        <f>最直・施!E259</f>
        <v>0</v>
      </c>
      <c r="D86" s="20">
        <f>最直・施!F259</f>
        <v>0</v>
      </c>
      <c r="E86" s="20">
        <f>最直・施!G259</f>
        <v>0</v>
      </c>
      <c r="F86" s="20">
        <f>最直・施!H259</f>
        <v>0</v>
      </c>
      <c r="G86" s="20">
        <f>最直・施!I259</f>
        <v>0</v>
      </c>
      <c r="H86" s="20">
        <f>最直・施!J259</f>
        <v>0</v>
      </c>
      <c r="I86" s="20">
        <f>最直・施!K259</f>
        <v>0</v>
      </c>
      <c r="J86" s="20">
        <f>最直・施!L259</f>
        <v>0</v>
      </c>
      <c r="K86" s="20">
        <f>最直・施!M259</f>
        <v>0</v>
      </c>
      <c r="L86" s="20">
        <f>最直・施!N259</f>
        <v>0</v>
      </c>
      <c r="M86" s="20">
        <f>最直・施!O259</f>
        <v>0</v>
      </c>
      <c r="N86" s="20">
        <f>最直・施!P259</f>
        <v>0</v>
      </c>
      <c r="O86" s="20">
        <f>最直・施!Q259</f>
        <v>0</v>
      </c>
      <c r="P86" s="20">
        <f>最直・施!R259</f>
        <v>0</v>
      </c>
      <c r="Q86" s="20">
        <f>最直・施!S259</f>
        <v>0</v>
      </c>
      <c r="R86" s="20">
        <f>最直・施!T259</f>
        <v>0</v>
      </c>
      <c r="S86" s="20">
        <f>最直・施!U259</f>
        <v>0</v>
      </c>
      <c r="T86" s="20">
        <f>最直・施!V259</f>
        <v>0</v>
      </c>
      <c r="U86" s="20">
        <f>最直・施!W259</f>
        <v>0</v>
      </c>
      <c r="V86" s="20">
        <f>最直・施!X259</f>
        <v>0</v>
      </c>
      <c r="W86" s="20">
        <f>最直・施!Y259</f>
        <v>0</v>
      </c>
      <c r="X86" s="20">
        <f>最直・施!Z259</f>
        <v>0</v>
      </c>
      <c r="Y86" s="21">
        <f t="shared" si="24"/>
        <v>0</v>
      </c>
    </row>
    <row r="87" spans="1:25" ht="23.25" customHeight="1">
      <c r="B87" s="9" t="s">
        <v>1989</v>
      </c>
      <c r="C87" s="20">
        <f>共通物!D110</f>
        <v>0</v>
      </c>
      <c r="D87" s="20">
        <f>共通物!E110</f>
        <v>0</v>
      </c>
      <c r="E87" s="20">
        <f>共通物!F110</f>
        <v>0</v>
      </c>
      <c r="F87" s="20">
        <f>共通物!G110</f>
        <v>0</v>
      </c>
      <c r="G87" s="20">
        <f>共通物!H110</f>
        <v>0</v>
      </c>
      <c r="H87" s="20">
        <f>共通物!I110</f>
        <v>0</v>
      </c>
      <c r="I87" s="20">
        <f>共通物!J110</f>
        <v>0</v>
      </c>
      <c r="J87" s="20">
        <f>共通物!K110</f>
        <v>0</v>
      </c>
      <c r="K87" s="20">
        <f>共通物!L110</f>
        <v>0</v>
      </c>
      <c r="L87" s="20">
        <f>共通物!M110</f>
        <v>0</v>
      </c>
      <c r="M87" s="20">
        <f>共通物!N110</f>
        <v>0</v>
      </c>
      <c r="N87" s="20">
        <f>共通物!O110</f>
        <v>0</v>
      </c>
      <c r="O87" s="20">
        <f>共通物!P110</f>
        <v>0</v>
      </c>
      <c r="P87" s="20">
        <f>共通物!Q110</f>
        <v>0</v>
      </c>
      <c r="Q87" s="20">
        <f>共通物!R110</f>
        <v>0</v>
      </c>
      <c r="R87" s="20">
        <f>共通物!S110</f>
        <v>0</v>
      </c>
      <c r="S87" s="20">
        <f>共通物!T110</f>
        <v>0</v>
      </c>
      <c r="T87" s="20">
        <f>共通物!U110</f>
        <v>0</v>
      </c>
      <c r="U87" s="20">
        <f>共通物!V110</f>
        <v>0</v>
      </c>
      <c r="V87" s="20">
        <f>共通物!W110</f>
        <v>0</v>
      </c>
      <c r="W87" s="20">
        <f>共通物!X110</f>
        <v>0</v>
      </c>
      <c r="X87" s="20">
        <f>共通物!Y110</f>
        <v>0</v>
      </c>
      <c r="Y87" s="21">
        <f t="shared" si="24"/>
        <v>0</v>
      </c>
    </row>
    <row r="88" spans="1:25" s="27" customFormat="1" ht="24" customHeight="1">
      <c r="A88" s="24"/>
      <c r="B88" s="36"/>
      <c r="C88" s="37"/>
      <c r="D88" s="37"/>
      <c r="E88" s="37"/>
      <c r="F88" s="37"/>
      <c r="G88" s="37"/>
      <c r="H88" s="37"/>
      <c r="I88" s="37"/>
      <c r="J88" s="37"/>
      <c r="K88" s="37"/>
      <c r="L88" s="37"/>
      <c r="M88" s="37"/>
      <c r="N88" s="37"/>
      <c r="O88" s="37"/>
      <c r="P88" s="37"/>
      <c r="Q88" s="37"/>
      <c r="R88" s="37"/>
      <c r="S88" s="37"/>
      <c r="T88" s="37"/>
      <c r="U88" s="37"/>
      <c r="V88" s="37"/>
      <c r="W88" s="37"/>
      <c r="X88" s="37"/>
      <c r="Y88" s="37"/>
    </row>
    <row r="89" spans="1:25" ht="22.5">
      <c r="B89" s="9" t="s">
        <v>773</v>
      </c>
      <c r="C89" s="21">
        <f>C75</f>
        <v>0</v>
      </c>
      <c r="D89" s="21">
        <f t="shared" ref="D89:X89" si="25">D75</f>
        <v>0</v>
      </c>
      <c r="E89" s="21">
        <f t="shared" si="25"/>
        <v>0</v>
      </c>
      <c r="F89" s="21">
        <f t="shared" si="25"/>
        <v>0</v>
      </c>
      <c r="G89" s="21">
        <f t="shared" si="25"/>
        <v>0</v>
      </c>
      <c r="H89" s="21">
        <f t="shared" si="25"/>
        <v>0</v>
      </c>
      <c r="I89" s="21">
        <f t="shared" si="25"/>
        <v>0</v>
      </c>
      <c r="J89" s="21">
        <f t="shared" si="25"/>
        <v>0</v>
      </c>
      <c r="K89" s="21">
        <f t="shared" si="25"/>
        <v>0</v>
      </c>
      <c r="L89" s="21">
        <f t="shared" si="25"/>
        <v>0</v>
      </c>
      <c r="M89" s="21">
        <f t="shared" si="25"/>
        <v>0</v>
      </c>
      <c r="N89" s="21">
        <f t="shared" si="25"/>
        <v>0</v>
      </c>
      <c r="O89" s="21">
        <f t="shared" si="25"/>
        <v>0</v>
      </c>
      <c r="P89" s="21">
        <f t="shared" si="25"/>
        <v>0</v>
      </c>
      <c r="Q89" s="21">
        <f t="shared" si="25"/>
        <v>0</v>
      </c>
      <c r="R89" s="21">
        <f t="shared" si="25"/>
        <v>0</v>
      </c>
      <c r="S89" s="21">
        <f t="shared" si="25"/>
        <v>0</v>
      </c>
      <c r="T89" s="21">
        <f t="shared" si="25"/>
        <v>0</v>
      </c>
      <c r="U89" s="21">
        <f>U75</f>
        <v>0</v>
      </c>
      <c r="V89" s="21">
        <f>V75</f>
        <v>0</v>
      </c>
      <c r="W89" s="21">
        <f t="shared" si="25"/>
        <v>0</v>
      </c>
      <c r="X89" s="21">
        <f t="shared" si="25"/>
        <v>0</v>
      </c>
      <c r="Y89" s="21">
        <f>SUM(C89:X89)</f>
        <v>0</v>
      </c>
    </row>
    <row r="90" spans="1:25" ht="22.5">
      <c r="B90" s="9" t="s">
        <v>783</v>
      </c>
      <c r="C90" s="21">
        <f t="shared" ref="C90:X90" si="26">SUM(C76:C81)</f>
        <v>0</v>
      </c>
      <c r="D90" s="21">
        <f t="shared" si="26"/>
        <v>0</v>
      </c>
      <c r="E90" s="21">
        <f t="shared" si="26"/>
        <v>0</v>
      </c>
      <c r="F90" s="21">
        <f t="shared" si="26"/>
        <v>0</v>
      </c>
      <c r="G90" s="21">
        <f t="shared" si="26"/>
        <v>0</v>
      </c>
      <c r="H90" s="21">
        <f t="shared" si="26"/>
        <v>0</v>
      </c>
      <c r="I90" s="21">
        <f t="shared" si="26"/>
        <v>0</v>
      </c>
      <c r="J90" s="21">
        <f t="shared" si="26"/>
        <v>0</v>
      </c>
      <c r="K90" s="21">
        <f t="shared" si="26"/>
        <v>0</v>
      </c>
      <c r="L90" s="21">
        <f t="shared" si="26"/>
        <v>0</v>
      </c>
      <c r="M90" s="21">
        <f t="shared" si="26"/>
        <v>0</v>
      </c>
      <c r="N90" s="21">
        <f t="shared" si="26"/>
        <v>0</v>
      </c>
      <c r="O90" s="21">
        <f t="shared" si="26"/>
        <v>0</v>
      </c>
      <c r="P90" s="21">
        <f t="shared" si="26"/>
        <v>0</v>
      </c>
      <c r="Q90" s="21">
        <f t="shared" si="26"/>
        <v>0</v>
      </c>
      <c r="R90" s="21">
        <f t="shared" si="26"/>
        <v>0</v>
      </c>
      <c r="S90" s="21">
        <f t="shared" si="26"/>
        <v>0</v>
      </c>
      <c r="T90" s="21">
        <f t="shared" si="26"/>
        <v>0</v>
      </c>
      <c r="U90" s="21">
        <f t="shared" si="26"/>
        <v>0</v>
      </c>
      <c r="V90" s="21">
        <f t="shared" si="26"/>
        <v>0</v>
      </c>
      <c r="W90" s="21">
        <f t="shared" si="26"/>
        <v>0</v>
      </c>
      <c r="X90" s="21">
        <f t="shared" si="26"/>
        <v>0</v>
      </c>
      <c r="Y90" s="21">
        <f>SUM(C90:X90)</f>
        <v>0</v>
      </c>
    </row>
    <row r="91" spans="1:25" ht="23.25" thickBot="1">
      <c r="B91" s="12" t="s">
        <v>784</v>
      </c>
      <c r="C91" s="28">
        <f t="shared" ref="C91:X91" si="27">SUM(C82:C87)</f>
        <v>0</v>
      </c>
      <c r="D91" s="28">
        <f t="shared" si="27"/>
        <v>0</v>
      </c>
      <c r="E91" s="28">
        <f t="shared" si="27"/>
        <v>0</v>
      </c>
      <c r="F91" s="28">
        <f t="shared" si="27"/>
        <v>0</v>
      </c>
      <c r="G91" s="28">
        <f t="shared" si="27"/>
        <v>0</v>
      </c>
      <c r="H91" s="28">
        <f t="shared" si="27"/>
        <v>0</v>
      </c>
      <c r="I91" s="28">
        <f t="shared" si="27"/>
        <v>0</v>
      </c>
      <c r="J91" s="28">
        <f t="shared" si="27"/>
        <v>0</v>
      </c>
      <c r="K91" s="28">
        <f t="shared" si="27"/>
        <v>0</v>
      </c>
      <c r="L91" s="28">
        <f t="shared" si="27"/>
        <v>0</v>
      </c>
      <c r="M91" s="28">
        <f t="shared" si="27"/>
        <v>0</v>
      </c>
      <c r="N91" s="28">
        <f t="shared" si="27"/>
        <v>0</v>
      </c>
      <c r="O91" s="28">
        <f t="shared" si="27"/>
        <v>0</v>
      </c>
      <c r="P91" s="28">
        <f t="shared" si="27"/>
        <v>0</v>
      </c>
      <c r="Q91" s="28">
        <f t="shared" si="27"/>
        <v>0</v>
      </c>
      <c r="R91" s="28">
        <f t="shared" si="27"/>
        <v>0</v>
      </c>
      <c r="S91" s="28">
        <f t="shared" si="27"/>
        <v>0</v>
      </c>
      <c r="T91" s="28">
        <f t="shared" si="27"/>
        <v>0</v>
      </c>
      <c r="U91" s="28">
        <f t="shared" si="27"/>
        <v>0</v>
      </c>
      <c r="V91" s="28">
        <f t="shared" si="27"/>
        <v>0</v>
      </c>
      <c r="W91" s="28">
        <f t="shared" si="27"/>
        <v>0</v>
      </c>
      <c r="X91" s="28">
        <f t="shared" si="27"/>
        <v>0</v>
      </c>
      <c r="Y91" s="28">
        <f>SUM(C91:X91)</f>
        <v>0</v>
      </c>
    </row>
    <row r="92" spans="1:25" ht="23.25" thickBot="1">
      <c r="B92" s="14" t="s">
        <v>785</v>
      </c>
      <c r="C92" s="29">
        <f t="shared" ref="C92:X92" si="28">SUM(C89:C91)</f>
        <v>0</v>
      </c>
      <c r="D92" s="29">
        <f t="shared" si="28"/>
        <v>0</v>
      </c>
      <c r="E92" s="29">
        <f t="shared" si="28"/>
        <v>0</v>
      </c>
      <c r="F92" s="29">
        <f t="shared" si="28"/>
        <v>0</v>
      </c>
      <c r="G92" s="29">
        <f t="shared" si="28"/>
        <v>0</v>
      </c>
      <c r="H92" s="29">
        <f t="shared" si="28"/>
        <v>0</v>
      </c>
      <c r="I92" s="29">
        <f t="shared" si="28"/>
        <v>0</v>
      </c>
      <c r="J92" s="29">
        <f t="shared" si="28"/>
        <v>0</v>
      </c>
      <c r="K92" s="29">
        <f t="shared" si="28"/>
        <v>0</v>
      </c>
      <c r="L92" s="29">
        <f t="shared" si="28"/>
        <v>0</v>
      </c>
      <c r="M92" s="29">
        <f t="shared" si="28"/>
        <v>0</v>
      </c>
      <c r="N92" s="29">
        <f t="shared" si="28"/>
        <v>0</v>
      </c>
      <c r="O92" s="29">
        <f t="shared" si="28"/>
        <v>0</v>
      </c>
      <c r="P92" s="29">
        <f t="shared" si="28"/>
        <v>0</v>
      </c>
      <c r="Q92" s="29">
        <f t="shared" si="28"/>
        <v>0</v>
      </c>
      <c r="R92" s="29">
        <f t="shared" si="28"/>
        <v>0</v>
      </c>
      <c r="S92" s="29">
        <f t="shared" si="28"/>
        <v>0</v>
      </c>
      <c r="T92" s="29">
        <f t="shared" si="28"/>
        <v>0</v>
      </c>
      <c r="U92" s="29">
        <f t="shared" si="28"/>
        <v>0</v>
      </c>
      <c r="V92" s="29">
        <f t="shared" si="28"/>
        <v>0</v>
      </c>
      <c r="W92" s="29">
        <f t="shared" si="28"/>
        <v>0</v>
      </c>
      <c r="X92" s="29">
        <f t="shared" si="28"/>
        <v>0</v>
      </c>
      <c r="Y92" s="30">
        <f>SUM(C92:X92)</f>
        <v>0</v>
      </c>
    </row>
    <row r="93" spans="1:25" s="27" customFormat="1">
      <c r="A93" s="24" t="s">
        <v>580</v>
      </c>
      <c r="B93" s="16"/>
      <c r="C93" s="32"/>
      <c r="D93" s="32"/>
      <c r="E93" s="32"/>
      <c r="F93" s="32"/>
      <c r="G93" s="32"/>
      <c r="H93" s="32"/>
      <c r="I93" s="32"/>
      <c r="J93" s="32"/>
      <c r="K93" s="32"/>
      <c r="L93" s="32"/>
      <c r="M93" s="32"/>
      <c r="N93" s="32"/>
      <c r="O93" s="32"/>
      <c r="P93" s="32"/>
      <c r="Q93" s="32"/>
      <c r="R93" s="32"/>
      <c r="S93" s="32"/>
      <c r="T93" s="32"/>
      <c r="U93" s="32"/>
      <c r="V93" s="32"/>
      <c r="W93" s="32"/>
      <c r="X93" s="32"/>
      <c r="Y93" s="32"/>
    </row>
    <row r="94" spans="1:25" ht="22.5">
      <c r="B94" s="31" t="s">
        <v>1872</v>
      </c>
      <c r="C94" s="20">
        <f>最委!C115</f>
        <v>0</v>
      </c>
      <c r="D94" s="20">
        <f>最委!D115</f>
        <v>0</v>
      </c>
      <c r="E94" s="20">
        <f>最委!E115</f>
        <v>0</v>
      </c>
      <c r="F94" s="20">
        <f>最委!F115</f>
        <v>0</v>
      </c>
      <c r="G94" s="20">
        <f>最委!G115</f>
        <v>0</v>
      </c>
      <c r="H94" s="20">
        <f>最委!H115</f>
        <v>0</v>
      </c>
      <c r="I94" s="20">
        <f>最委!I115</f>
        <v>0</v>
      </c>
      <c r="J94" s="20">
        <f>最委!J115</f>
        <v>0</v>
      </c>
      <c r="K94" s="20">
        <f>最委!K115</f>
        <v>0</v>
      </c>
      <c r="L94" s="20">
        <f>最委!L115</f>
        <v>0</v>
      </c>
      <c r="M94" s="20">
        <f>最委!M115</f>
        <v>0</v>
      </c>
      <c r="N94" s="20">
        <f>最委!N115</f>
        <v>0</v>
      </c>
      <c r="O94" s="20">
        <f>最委!O115</f>
        <v>0</v>
      </c>
      <c r="P94" s="20">
        <f>最委!P115</f>
        <v>0</v>
      </c>
      <c r="Q94" s="20">
        <f>最委!Q115</f>
        <v>0</v>
      </c>
      <c r="R94" s="20">
        <f>最委!R115</f>
        <v>0</v>
      </c>
      <c r="S94" s="20">
        <f>最委!S115</f>
        <v>0</v>
      </c>
      <c r="T94" s="20">
        <f>最委!T115</f>
        <v>0</v>
      </c>
      <c r="U94" s="20">
        <f>最委!U115</f>
        <v>0</v>
      </c>
      <c r="V94" s="20">
        <f>最委!V115</f>
        <v>0</v>
      </c>
      <c r="W94" s="20">
        <f>最委!W115</f>
        <v>0</v>
      </c>
      <c r="X94" s="20">
        <f>最委!X115</f>
        <v>0</v>
      </c>
      <c r="Y94" s="21">
        <f>SUM(C94:X94)</f>
        <v>0</v>
      </c>
    </row>
    <row r="95" spans="1:25" ht="22.5">
      <c r="B95" s="31" t="s">
        <v>1873</v>
      </c>
      <c r="C95" s="20">
        <f>最公・施!C141</f>
        <v>0</v>
      </c>
      <c r="D95" s="20">
        <f>最公・施!D141</f>
        <v>0</v>
      </c>
      <c r="E95" s="20">
        <f>最公・施!E141</f>
        <v>0</v>
      </c>
      <c r="F95" s="20">
        <f>最公・施!F141</f>
        <v>0</v>
      </c>
      <c r="G95" s="20">
        <f>最公・施!G141</f>
        <v>0</v>
      </c>
      <c r="H95" s="20">
        <f>最公・施!H141</f>
        <v>0</v>
      </c>
      <c r="I95" s="20">
        <f>最公・施!I141</f>
        <v>0</v>
      </c>
      <c r="J95" s="20">
        <f>最公・施!J141</f>
        <v>0</v>
      </c>
      <c r="K95" s="20">
        <f>最公・施!K141</f>
        <v>0</v>
      </c>
      <c r="L95" s="20">
        <f>最公・施!L141</f>
        <v>0</v>
      </c>
      <c r="M95" s="20">
        <f>最公・施!M141</f>
        <v>0</v>
      </c>
      <c r="N95" s="20">
        <f>最公・施!N141</f>
        <v>0</v>
      </c>
      <c r="O95" s="20">
        <f>最公・施!O141</f>
        <v>0</v>
      </c>
      <c r="P95" s="20">
        <f>最公・施!P141</f>
        <v>0</v>
      </c>
      <c r="Q95" s="20">
        <f>最公・施!Q141</f>
        <v>0</v>
      </c>
      <c r="R95" s="20">
        <f>最公・施!R141</f>
        <v>0</v>
      </c>
      <c r="S95" s="20">
        <f>最公・施!S141</f>
        <v>0</v>
      </c>
      <c r="T95" s="20">
        <f>最公・施!T141</f>
        <v>0</v>
      </c>
      <c r="U95" s="20">
        <f>最公・施!U141</f>
        <v>0</v>
      </c>
      <c r="V95" s="20">
        <f>最公・施!V141</f>
        <v>0</v>
      </c>
      <c r="W95" s="20">
        <f>最公・施!W141</f>
        <v>0</v>
      </c>
      <c r="X95" s="20">
        <f>最公・施!X141</f>
        <v>0</v>
      </c>
      <c r="Y95" s="21">
        <f>SUM(C95:X95)</f>
        <v>0</v>
      </c>
    </row>
    <row r="96" spans="1:25" ht="24.75" customHeight="1" thickBot="1">
      <c r="B96" s="9" t="s">
        <v>1874</v>
      </c>
      <c r="C96" s="20">
        <f>最直・施!C108</f>
        <v>0</v>
      </c>
      <c r="D96" s="20">
        <f>最直・施!D108</f>
        <v>0</v>
      </c>
      <c r="E96" s="20">
        <f>最直・施!E108</f>
        <v>0</v>
      </c>
      <c r="F96" s="20">
        <f>最直・施!F108</f>
        <v>0</v>
      </c>
      <c r="G96" s="20">
        <f>最直・施!G108</f>
        <v>0</v>
      </c>
      <c r="H96" s="20">
        <f>最直・施!H108</f>
        <v>0</v>
      </c>
      <c r="I96" s="20">
        <f>最直・施!I108</f>
        <v>0</v>
      </c>
      <c r="J96" s="20">
        <f>最直・施!J108</f>
        <v>0</v>
      </c>
      <c r="K96" s="20">
        <f>最直・施!K108</f>
        <v>0</v>
      </c>
      <c r="L96" s="20">
        <f>最直・施!L108</f>
        <v>0</v>
      </c>
      <c r="M96" s="20">
        <f>最直・施!M108</f>
        <v>0</v>
      </c>
      <c r="N96" s="20">
        <f>最直・施!N108</f>
        <v>0</v>
      </c>
      <c r="O96" s="20">
        <f>最直・施!O108</f>
        <v>0</v>
      </c>
      <c r="P96" s="20">
        <f>最直・施!P108</f>
        <v>0</v>
      </c>
      <c r="Q96" s="20">
        <f>最直・施!Q108</f>
        <v>0</v>
      </c>
      <c r="R96" s="20">
        <f>最直・施!R108</f>
        <v>0</v>
      </c>
      <c r="S96" s="20">
        <f>最直・施!S108</f>
        <v>0</v>
      </c>
      <c r="T96" s="20">
        <f>最直・施!T108</f>
        <v>0</v>
      </c>
      <c r="U96" s="20">
        <f>最直・施!U108</f>
        <v>0</v>
      </c>
      <c r="V96" s="20">
        <f>最直・施!V108</f>
        <v>0</v>
      </c>
      <c r="W96" s="20">
        <f>最直・施!W108</f>
        <v>0</v>
      </c>
      <c r="X96" s="20">
        <f>最直・施!X108</f>
        <v>0</v>
      </c>
      <c r="Y96" s="21">
        <f>SUM(C96:X96)</f>
        <v>0</v>
      </c>
    </row>
    <row r="97" spans="1:25" ht="24" customHeight="1" thickBot="1">
      <c r="B97" s="14" t="s">
        <v>1875</v>
      </c>
      <c r="C97" s="29">
        <f t="shared" ref="C97:X97" si="29">SUM(C94:C96)</f>
        <v>0</v>
      </c>
      <c r="D97" s="29">
        <f t="shared" si="29"/>
        <v>0</v>
      </c>
      <c r="E97" s="29">
        <f t="shared" si="29"/>
        <v>0</v>
      </c>
      <c r="F97" s="29">
        <f t="shared" si="29"/>
        <v>0</v>
      </c>
      <c r="G97" s="29">
        <f t="shared" si="29"/>
        <v>0</v>
      </c>
      <c r="H97" s="29">
        <f t="shared" si="29"/>
        <v>0</v>
      </c>
      <c r="I97" s="29">
        <f t="shared" si="29"/>
        <v>0</v>
      </c>
      <c r="J97" s="29">
        <f t="shared" si="29"/>
        <v>0</v>
      </c>
      <c r="K97" s="29">
        <f t="shared" si="29"/>
        <v>0</v>
      </c>
      <c r="L97" s="29">
        <f t="shared" si="29"/>
        <v>0</v>
      </c>
      <c r="M97" s="29">
        <f t="shared" si="29"/>
        <v>0</v>
      </c>
      <c r="N97" s="29">
        <f t="shared" si="29"/>
        <v>0</v>
      </c>
      <c r="O97" s="29">
        <f t="shared" si="29"/>
        <v>0</v>
      </c>
      <c r="P97" s="29">
        <f t="shared" si="29"/>
        <v>0</v>
      </c>
      <c r="Q97" s="29">
        <f t="shared" si="29"/>
        <v>0</v>
      </c>
      <c r="R97" s="29">
        <f t="shared" si="29"/>
        <v>0</v>
      </c>
      <c r="S97" s="29">
        <f t="shared" si="29"/>
        <v>0</v>
      </c>
      <c r="T97" s="29">
        <f t="shared" si="29"/>
        <v>0</v>
      </c>
      <c r="U97" s="29">
        <f t="shared" si="29"/>
        <v>0</v>
      </c>
      <c r="V97" s="29">
        <f t="shared" si="29"/>
        <v>0</v>
      </c>
      <c r="W97" s="29">
        <f t="shared" si="29"/>
        <v>0</v>
      </c>
      <c r="X97" s="29">
        <f t="shared" si="29"/>
        <v>0</v>
      </c>
      <c r="Y97" s="30">
        <f>SUM(C97:X97)</f>
        <v>0</v>
      </c>
    </row>
    <row r="98" spans="1:25" s="27" customFormat="1">
      <c r="A98" s="24"/>
      <c r="B98" s="36"/>
      <c r="C98" s="37"/>
      <c r="D98" s="37"/>
      <c r="E98" s="37"/>
      <c r="F98" s="37"/>
      <c r="G98" s="37"/>
      <c r="H98" s="37"/>
      <c r="I98" s="37"/>
      <c r="J98" s="37"/>
      <c r="K98" s="37"/>
      <c r="L98" s="37"/>
      <c r="M98" s="37"/>
      <c r="N98" s="37"/>
      <c r="O98" s="37"/>
      <c r="P98" s="37"/>
      <c r="Q98" s="37"/>
      <c r="R98" s="37"/>
      <c r="S98" s="37"/>
      <c r="T98" s="37"/>
      <c r="U98" s="37"/>
      <c r="V98" s="37"/>
      <c r="W98" s="37"/>
      <c r="X98" s="37"/>
      <c r="Y98" s="37"/>
    </row>
    <row r="99" spans="1:25" s="27" customFormat="1" ht="14.25">
      <c r="A99" s="582" t="s">
        <v>613</v>
      </c>
      <c r="B99" s="582"/>
      <c r="C99" s="582"/>
      <c r="D99" s="582"/>
      <c r="E99" s="582"/>
      <c r="F99" s="582"/>
      <c r="G99" s="582"/>
      <c r="H99" s="582"/>
      <c r="I99" s="582"/>
      <c r="J99" s="582"/>
      <c r="K99" s="582"/>
      <c r="L99" s="582"/>
      <c r="M99" s="582"/>
      <c r="N99" s="582"/>
      <c r="O99" s="582"/>
      <c r="P99" s="582"/>
      <c r="Q99" s="582"/>
      <c r="R99" s="582"/>
      <c r="S99" s="582"/>
      <c r="T99" s="582"/>
      <c r="U99" s="582"/>
      <c r="V99" s="582"/>
      <c r="W99" s="582"/>
      <c r="X99" s="582"/>
      <c r="Y99" s="582"/>
    </row>
    <row r="100" spans="1:25" s="27" customFormat="1">
      <c r="A100" s="24"/>
      <c r="B100" s="16"/>
      <c r="C100" s="32"/>
      <c r="D100" s="32"/>
      <c r="E100" s="32"/>
      <c r="F100" s="32"/>
      <c r="G100" s="32"/>
      <c r="H100" s="32"/>
      <c r="I100" s="32"/>
      <c r="J100" s="32"/>
      <c r="K100" s="32"/>
      <c r="L100" s="32"/>
      <c r="M100" s="32"/>
      <c r="N100" s="32"/>
      <c r="O100" s="32"/>
      <c r="P100" s="32"/>
      <c r="Q100" s="32"/>
      <c r="R100" s="32"/>
      <c r="S100" s="32"/>
      <c r="T100" s="32"/>
      <c r="U100" s="32"/>
      <c r="V100" s="32"/>
      <c r="W100" s="32"/>
      <c r="X100" s="32"/>
      <c r="Y100" s="33"/>
    </row>
    <row r="101" spans="1:25" ht="153" customHeight="1">
      <c r="B101" s="6" t="s">
        <v>573</v>
      </c>
      <c r="C101" s="7" t="str">
        <f>C3</f>
        <v>①燃やすごみ</v>
      </c>
      <c r="D101" s="7" t="str">
        <f t="shared" ref="D101:X101" si="30">D3</f>
        <v>②燃やさないごみ</v>
      </c>
      <c r="E101" s="7" t="str">
        <f t="shared" si="30"/>
        <v>③粗大ごみ</v>
      </c>
      <c r="F101" s="7" t="str">
        <f t="shared" si="30"/>
        <v>④アルミ缶</v>
      </c>
      <c r="G101" s="7" t="str">
        <f t="shared" si="30"/>
        <v>⑤スチール缶</v>
      </c>
      <c r="H101" s="7" t="str">
        <f t="shared" si="30"/>
        <v>⑥無色のガラス製の容器</v>
      </c>
      <c r="I101" s="7" t="str">
        <f t="shared" si="30"/>
        <v>⑦茶色のガラス製の容器</v>
      </c>
      <c r="J101" s="7" t="str">
        <f t="shared" si="30"/>
        <v>⑧その他のガラス製の容器</v>
      </c>
      <c r="K101" s="7" t="str">
        <f t="shared" si="30"/>
        <v>⑨リターナブルびん</v>
      </c>
      <c r="L101" s="7" t="str">
        <f t="shared" si="30"/>
        <v>⑩ペットボトル</v>
      </c>
      <c r="M101" s="7" t="str">
        <f t="shared" si="30"/>
        <v>⑪白色トレイ</v>
      </c>
      <c r="N101" s="7" t="str">
        <f t="shared" si="30"/>
        <v>⑫プラスチック製容器包装</v>
      </c>
      <c r="O101" s="7" t="str">
        <f t="shared" si="30"/>
        <v>⑬紙製容器包装</v>
      </c>
      <c r="P101" s="7" t="str">
        <f t="shared" si="30"/>
        <v>⑭紙パック</v>
      </c>
      <c r="Q101" s="7" t="str">
        <f t="shared" si="30"/>
        <v>⑮段ボール</v>
      </c>
      <c r="R101" s="7" t="str">
        <f t="shared" si="30"/>
        <v>⑯古紙</v>
      </c>
      <c r="S101" s="7" t="str">
        <f t="shared" si="30"/>
        <v>⑰古布</v>
      </c>
      <c r="T101" s="7" t="str">
        <f t="shared" si="30"/>
        <v>⑱生ごみ</v>
      </c>
      <c r="U101" s="7" t="str">
        <f t="shared" si="30"/>
        <v>⑲廃油</v>
      </c>
      <c r="V101" s="7" t="str">
        <f t="shared" si="30"/>
        <v>⑳小型家電</v>
      </c>
      <c r="W101" s="7" t="str">
        <f t="shared" si="30"/>
        <v>㉑その他の資源ごみ</v>
      </c>
      <c r="X101" s="7" t="str">
        <f t="shared" si="30"/>
        <v>㉒その他のごみ</v>
      </c>
      <c r="Y101" s="492" t="s">
        <v>729</v>
      </c>
    </row>
    <row r="102" spans="1:25" ht="22.5">
      <c r="B102" s="9" t="s">
        <v>1915</v>
      </c>
      <c r="C102" s="10" t="str">
        <f t="shared" ref="C102:Y102" si="31">IF(C126=0,"-",C121/(C126*1000))</f>
        <v>-</v>
      </c>
      <c r="D102" s="10" t="str">
        <f t="shared" si="31"/>
        <v>-</v>
      </c>
      <c r="E102" s="10" t="str">
        <f t="shared" si="31"/>
        <v>-</v>
      </c>
      <c r="F102" s="10" t="str">
        <f t="shared" si="31"/>
        <v>-</v>
      </c>
      <c r="G102" s="10" t="str">
        <f t="shared" si="31"/>
        <v>-</v>
      </c>
      <c r="H102" s="10" t="str">
        <f t="shared" si="31"/>
        <v>-</v>
      </c>
      <c r="I102" s="10" t="str">
        <f t="shared" si="31"/>
        <v>-</v>
      </c>
      <c r="J102" s="10" t="str">
        <f t="shared" si="31"/>
        <v>-</v>
      </c>
      <c r="K102" s="10" t="str">
        <f t="shared" si="31"/>
        <v>-</v>
      </c>
      <c r="L102" s="10" t="str">
        <f t="shared" si="31"/>
        <v>-</v>
      </c>
      <c r="M102" s="10" t="str">
        <f t="shared" si="31"/>
        <v>-</v>
      </c>
      <c r="N102" s="10" t="str">
        <f t="shared" si="31"/>
        <v>-</v>
      </c>
      <c r="O102" s="10" t="str">
        <f t="shared" si="31"/>
        <v>-</v>
      </c>
      <c r="P102" s="10" t="str">
        <f t="shared" si="31"/>
        <v>-</v>
      </c>
      <c r="Q102" s="10" t="str">
        <f t="shared" si="31"/>
        <v>-</v>
      </c>
      <c r="R102" s="10" t="str">
        <f t="shared" si="31"/>
        <v>-</v>
      </c>
      <c r="S102" s="10" t="str">
        <f t="shared" si="31"/>
        <v>-</v>
      </c>
      <c r="T102" s="10" t="str">
        <f t="shared" si="31"/>
        <v>-</v>
      </c>
      <c r="U102" s="10" t="str">
        <f t="shared" si="31"/>
        <v>-</v>
      </c>
      <c r="V102" s="10" t="str">
        <f t="shared" si="31"/>
        <v>-</v>
      </c>
      <c r="W102" s="10" t="str">
        <f t="shared" si="31"/>
        <v>-</v>
      </c>
      <c r="X102" s="10" t="str">
        <f t="shared" si="31"/>
        <v>-</v>
      </c>
      <c r="Y102" s="11" t="str">
        <f t="shared" si="31"/>
        <v>-</v>
      </c>
    </row>
    <row r="103" spans="1:25" ht="22.5">
      <c r="B103" s="9" t="s">
        <v>1916</v>
      </c>
      <c r="C103" s="10" t="str">
        <f t="shared" ref="C103:Y103" si="32">IF(C127=0,"-",C122/(C127*1000))</f>
        <v>-</v>
      </c>
      <c r="D103" s="10" t="str">
        <f t="shared" si="32"/>
        <v>-</v>
      </c>
      <c r="E103" s="10" t="str">
        <f t="shared" si="32"/>
        <v>-</v>
      </c>
      <c r="F103" s="10" t="str">
        <f t="shared" si="32"/>
        <v>-</v>
      </c>
      <c r="G103" s="10" t="str">
        <f t="shared" si="32"/>
        <v>-</v>
      </c>
      <c r="H103" s="10" t="str">
        <f t="shared" si="32"/>
        <v>-</v>
      </c>
      <c r="I103" s="10" t="str">
        <f t="shared" si="32"/>
        <v>-</v>
      </c>
      <c r="J103" s="10" t="str">
        <f t="shared" si="32"/>
        <v>-</v>
      </c>
      <c r="K103" s="10" t="str">
        <f t="shared" si="32"/>
        <v>-</v>
      </c>
      <c r="L103" s="10" t="str">
        <f t="shared" si="32"/>
        <v>-</v>
      </c>
      <c r="M103" s="10" t="str">
        <f t="shared" si="32"/>
        <v>-</v>
      </c>
      <c r="N103" s="10" t="str">
        <f t="shared" si="32"/>
        <v>-</v>
      </c>
      <c r="O103" s="10" t="str">
        <f t="shared" si="32"/>
        <v>-</v>
      </c>
      <c r="P103" s="10" t="str">
        <f t="shared" si="32"/>
        <v>-</v>
      </c>
      <c r="Q103" s="10" t="str">
        <f t="shared" si="32"/>
        <v>-</v>
      </c>
      <c r="R103" s="10" t="str">
        <f t="shared" si="32"/>
        <v>-</v>
      </c>
      <c r="S103" s="10" t="str">
        <f t="shared" si="32"/>
        <v>-</v>
      </c>
      <c r="T103" s="10" t="str">
        <f t="shared" si="32"/>
        <v>-</v>
      </c>
      <c r="U103" s="10" t="str">
        <f t="shared" si="32"/>
        <v>-</v>
      </c>
      <c r="V103" s="10" t="str">
        <f t="shared" si="32"/>
        <v>-</v>
      </c>
      <c r="W103" s="10" t="str">
        <f t="shared" si="32"/>
        <v>-</v>
      </c>
      <c r="X103" s="10" t="str">
        <f t="shared" si="32"/>
        <v>-</v>
      </c>
      <c r="Y103" s="10" t="str">
        <f t="shared" si="32"/>
        <v>-</v>
      </c>
    </row>
    <row r="104" spans="1:25" ht="23.25" thickBot="1">
      <c r="B104" s="12" t="s">
        <v>1917</v>
      </c>
      <c r="C104" s="13" t="str">
        <f t="shared" ref="C104:Y104" si="33">IF(C128=0,"-",C123/(C128*1000))</f>
        <v>-</v>
      </c>
      <c r="D104" s="13" t="str">
        <f t="shared" si="33"/>
        <v>-</v>
      </c>
      <c r="E104" s="13" t="str">
        <f t="shared" si="33"/>
        <v>-</v>
      </c>
      <c r="F104" s="13" t="str">
        <f t="shared" si="33"/>
        <v>-</v>
      </c>
      <c r="G104" s="13" t="str">
        <f t="shared" si="33"/>
        <v>-</v>
      </c>
      <c r="H104" s="13" t="str">
        <f t="shared" si="33"/>
        <v>-</v>
      </c>
      <c r="I104" s="13" t="str">
        <f t="shared" si="33"/>
        <v>-</v>
      </c>
      <c r="J104" s="13" t="str">
        <f t="shared" si="33"/>
        <v>-</v>
      </c>
      <c r="K104" s="13" t="str">
        <f t="shared" si="33"/>
        <v>-</v>
      </c>
      <c r="L104" s="13" t="str">
        <f t="shared" si="33"/>
        <v>-</v>
      </c>
      <c r="M104" s="13" t="str">
        <f t="shared" si="33"/>
        <v>-</v>
      </c>
      <c r="N104" s="13" t="str">
        <f t="shared" si="33"/>
        <v>-</v>
      </c>
      <c r="O104" s="13" t="str">
        <f t="shared" si="33"/>
        <v>-</v>
      </c>
      <c r="P104" s="13" t="str">
        <f t="shared" si="33"/>
        <v>-</v>
      </c>
      <c r="Q104" s="13" t="str">
        <f t="shared" si="33"/>
        <v>-</v>
      </c>
      <c r="R104" s="13" t="str">
        <f t="shared" si="33"/>
        <v>-</v>
      </c>
      <c r="S104" s="13" t="str">
        <f t="shared" si="33"/>
        <v>-</v>
      </c>
      <c r="T104" s="13" t="str">
        <f t="shared" si="33"/>
        <v>-</v>
      </c>
      <c r="U104" s="13" t="str">
        <f t="shared" si="33"/>
        <v>-</v>
      </c>
      <c r="V104" s="13" t="str">
        <f t="shared" si="33"/>
        <v>-</v>
      </c>
      <c r="W104" s="13" t="str">
        <f t="shared" si="33"/>
        <v>-</v>
      </c>
      <c r="X104" s="13" t="str">
        <f t="shared" si="33"/>
        <v>-</v>
      </c>
      <c r="Y104" s="34" t="str">
        <f t="shared" si="33"/>
        <v>-</v>
      </c>
    </row>
    <row r="105" spans="1:25" ht="23.25" thickBot="1">
      <c r="B105" s="14" t="s">
        <v>786</v>
      </c>
      <c r="C105" s="15" t="str">
        <f t="shared" ref="C105:Y105" si="34">IF(C129=0,"-",C124/(C129*1000))</f>
        <v>-</v>
      </c>
      <c r="D105" s="15" t="str">
        <f t="shared" si="34"/>
        <v>-</v>
      </c>
      <c r="E105" s="15" t="str">
        <f t="shared" si="34"/>
        <v>-</v>
      </c>
      <c r="F105" s="15" t="str">
        <f t="shared" si="34"/>
        <v>-</v>
      </c>
      <c r="G105" s="15" t="str">
        <f t="shared" si="34"/>
        <v>-</v>
      </c>
      <c r="H105" s="15" t="str">
        <f t="shared" si="34"/>
        <v>-</v>
      </c>
      <c r="I105" s="15" t="str">
        <f t="shared" si="34"/>
        <v>-</v>
      </c>
      <c r="J105" s="15" t="str">
        <f t="shared" si="34"/>
        <v>-</v>
      </c>
      <c r="K105" s="15" t="str">
        <f t="shared" si="34"/>
        <v>-</v>
      </c>
      <c r="L105" s="15" t="str">
        <f t="shared" si="34"/>
        <v>-</v>
      </c>
      <c r="M105" s="15" t="str">
        <f t="shared" si="34"/>
        <v>-</v>
      </c>
      <c r="N105" s="15" t="str">
        <f t="shared" si="34"/>
        <v>-</v>
      </c>
      <c r="O105" s="15" t="str">
        <f t="shared" si="34"/>
        <v>-</v>
      </c>
      <c r="P105" s="15" t="str">
        <f t="shared" si="34"/>
        <v>-</v>
      </c>
      <c r="Q105" s="15" t="str">
        <f t="shared" si="34"/>
        <v>-</v>
      </c>
      <c r="R105" s="15" t="str">
        <f t="shared" si="34"/>
        <v>-</v>
      </c>
      <c r="S105" s="15" t="str">
        <f t="shared" si="34"/>
        <v>-</v>
      </c>
      <c r="T105" s="15" t="str">
        <f t="shared" si="34"/>
        <v>-</v>
      </c>
      <c r="U105" s="15" t="str">
        <f t="shared" si="34"/>
        <v>-</v>
      </c>
      <c r="V105" s="15" t="str">
        <f t="shared" si="34"/>
        <v>-</v>
      </c>
      <c r="W105" s="15" t="str">
        <f t="shared" si="34"/>
        <v>-</v>
      </c>
      <c r="X105" s="15" t="str">
        <f t="shared" si="34"/>
        <v>-</v>
      </c>
      <c r="Y105" s="35" t="str">
        <f t="shared" si="34"/>
        <v>-</v>
      </c>
    </row>
    <row r="106" spans="1:25">
      <c r="A106" s="2" t="s">
        <v>579</v>
      </c>
    </row>
    <row r="107" spans="1:25" ht="22.5" customHeight="1">
      <c r="A107" s="19" t="s">
        <v>569</v>
      </c>
      <c r="B107" s="9" t="s">
        <v>1991</v>
      </c>
      <c r="C107" s="20">
        <f>資委!C152</f>
        <v>0</v>
      </c>
      <c r="D107" s="20">
        <f>資委!D152</f>
        <v>0</v>
      </c>
      <c r="E107" s="20">
        <f>資委!E152</f>
        <v>0</v>
      </c>
      <c r="F107" s="20">
        <f>資委!F152</f>
        <v>0</v>
      </c>
      <c r="G107" s="20">
        <f>資委!G152</f>
        <v>0</v>
      </c>
      <c r="H107" s="20">
        <f>資委!H152</f>
        <v>0</v>
      </c>
      <c r="I107" s="20">
        <f>資委!I152</f>
        <v>0</v>
      </c>
      <c r="J107" s="20">
        <f>資委!J152</f>
        <v>0</v>
      </c>
      <c r="K107" s="20">
        <f>資委!K152</f>
        <v>0</v>
      </c>
      <c r="L107" s="20">
        <f>資委!L152</f>
        <v>0</v>
      </c>
      <c r="M107" s="20">
        <f>資委!M152</f>
        <v>0</v>
      </c>
      <c r="N107" s="20">
        <f>資委!N152</f>
        <v>0</v>
      </c>
      <c r="O107" s="20">
        <f>資委!O152</f>
        <v>0</v>
      </c>
      <c r="P107" s="20">
        <f>資委!P152</f>
        <v>0</v>
      </c>
      <c r="Q107" s="20">
        <f>資委!Q152</f>
        <v>0</v>
      </c>
      <c r="R107" s="20">
        <f>資委!R152</f>
        <v>0</v>
      </c>
      <c r="S107" s="20">
        <f>資委!S152</f>
        <v>0</v>
      </c>
      <c r="T107" s="20">
        <f>資委!T152</f>
        <v>0</v>
      </c>
      <c r="U107" s="20">
        <f>資委!U152</f>
        <v>0</v>
      </c>
      <c r="V107" s="20">
        <f>資委!V152</f>
        <v>0</v>
      </c>
      <c r="W107" s="20">
        <f>資委!W152</f>
        <v>0</v>
      </c>
      <c r="X107" s="20">
        <f>資委!X152</f>
        <v>0</v>
      </c>
      <c r="Y107" s="21">
        <f t="shared" ref="Y107:Y119" si="35">SUM(C107:X107)</f>
        <v>0</v>
      </c>
    </row>
    <row r="108" spans="1:25" ht="22.5" customHeight="1">
      <c r="A108" s="19" t="s">
        <v>158</v>
      </c>
      <c r="B108" s="9" t="s">
        <v>1991</v>
      </c>
      <c r="C108" s="20">
        <f>資公・施!C183</f>
        <v>0</v>
      </c>
      <c r="D108" s="20">
        <f>資公・施!D183</f>
        <v>0</v>
      </c>
      <c r="E108" s="20">
        <f>資公・施!E183</f>
        <v>0</v>
      </c>
      <c r="F108" s="20">
        <f>資公・施!F183</f>
        <v>0</v>
      </c>
      <c r="G108" s="20">
        <f>資公・施!G183</f>
        <v>0</v>
      </c>
      <c r="H108" s="20">
        <f>資公・施!H183</f>
        <v>0</v>
      </c>
      <c r="I108" s="20">
        <f>資公・施!I183</f>
        <v>0</v>
      </c>
      <c r="J108" s="20">
        <f>資公・施!J183</f>
        <v>0</v>
      </c>
      <c r="K108" s="20">
        <f>資公・施!K183</f>
        <v>0</v>
      </c>
      <c r="L108" s="20">
        <f>資公・施!L183</f>
        <v>0</v>
      </c>
      <c r="M108" s="20">
        <f>資公・施!M183</f>
        <v>0</v>
      </c>
      <c r="N108" s="20">
        <f>資公・施!N183</f>
        <v>0</v>
      </c>
      <c r="O108" s="20">
        <f>資公・施!O183</f>
        <v>0</v>
      </c>
      <c r="P108" s="20">
        <f>資公・施!P183</f>
        <v>0</v>
      </c>
      <c r="Q108" s="20">
        <f>資公・施!Q183</f>
        <v>0</v>
      </c>
      <c r="R108" s="20">
        <f>資公・施!R183</f>
        <v>0</v>
      </c>
      <c r="S108" s="20">
        <f>資公・施!S183</f>
        <v>0</v>
      </c>
      <c r="T108" s="20">
        <f>資公・施!T183</f>
        <v>0</v>
      </c>
      <c r="U108" s="20">
        <f>資公・施!U183</f>
        <v>0</v>
      </c>
      <c r="V108" s="20">
        <f>資公・施!V183</f>
        <v>0</v>
      </c>
      <c r="W108" s="20">
        <f>資公・施!W183</f>
        <v>0</v>
      </c>
      <c r="X108" s="20">
        <f>資公・施!X183</f>
        <v>0</v>
      </c>
      <c r="Y108" s="21">
        <f t="shared" si="35"/>
        <v>0</v>
      </c>
    </row>
    <row r="109" spans="1:25" ht="22.5" customHeight="1">
      <c r="A109" s="19"/>
      <c r="B109" s="9" t="s">
        <v>1423</v>
      </c>
      <c r="C109" s="20">
        <f>資公・施!E269</f>
        <v>0</v>
      </c>
      <c r="D109" s="20">
        <f>資公・施!F269</f>
        <v>0</v>
      </c>
      <c r="E109" s="20">
        <f>資公・施!G269</f>
        <v>0</v>
      </c>
      <c r="F109" s="20">
        <f>資公・施!H269</f>
        <v>0</v>
      </c>
      <c r="G109" s="20">
        <f>資公・施!I269</f>
        <v>0</v>
      </c>
      <c r="H109" s="20">
        <f>資公・施!J269</f>
        <v>0</v>
      </c>
      <c r="I109" s="20">
        <f>資公・施!K269</f>
        <v>0</v>
      </c>
      <c r="J109" s="20">
        <f>資公・施!L269</f>
        <v>0</v>
      </c>
      <c r="K109" s="20">
        <f>資公・施!M269</f>
        <v>0</v>
      </c>
      <c r="L109" s="20">
        <f>資公・施!N269</f>
        <v>0</v>
      </c>
      <c r="M109" s="20">
        <f>資公・施!O269</f>
        <v>0</v>
      </c>
      <c r="N109" s="20">
        <f>資公・施!P269</f>
        <v>0</v>
      </c>
      <c r="O109" s="20">
        <f>資公・施!Q269</f>
        <v>0</v>
      </c>
      <c r="P109" s="20">
        <f>資公・施!R269</f>
        <v>0</v>
      </c>
      <c r="Q109" s="20">
        <f>資公・施!S269</f>
        <v>0</v>
      </c>
      <c r="R109" s="20">
        <f>資公・施!T269</f>
        <v>0</v>
      </c>
      <c r="S109" s="20">
        <f>資公・施!U269</f>
        <v>0</v>
      </c>
      <c r="T109" s="20">
        <f>資公・施!V269</f>
        <v>0</v>
      </c>
      <c r="U109" s="20">
        <f>資公・施!W269</f>
        <v>0</v>
      </c>
      <c r="V109" s="20">
        <f>資公・施!X269</f>
        <v>0</v>
      </c>
      <c r="W109" s="20">
        <f>資公・施!Y269</f>
        <v>0</v>
      </c>
      <c r="X109" s="20">
        <f>資公・施!Z269</f>
        <v>0</v>
      </c>
      <c r="Y109" s="21">
        <f t="shared" si="35"/>
        <v>0</v>
      </c>
    </row>
    <row r="110" spans="1:25" ht="22.5" customHeight="1">
      <c r="B110" s="9" t="s">
        <v>1986</v>
      </c>
      <c r="C110" s="20">
        <f>資公・施!E248+資公・施!E290</f>
        <v>0</v>
      </c>
      <c r="D110" s="20">
        <f>資公・施!F248+資公・施!F290</f>
        <v>0</v>
      </c>
      <c r="E110" s="20">
        <f>資公・施!G248+資公・施!G290</f>
        <v>0</v>
      </c>
      <c r="F110" s="20">
        <f>資公・施!H248+資公・施!H290</f>
        <v>0</v>
      </c>
      <c r="G110" s="20">
        <f>資公・施!I248+資公・施!I290</f>
        <v>0</v>
      </c>
      <c r="H110" s="20">
        <f>資公・施!J248+資公・施!J290</f>
        <v>0</v>
      </c>
      <c r="I110" s="20">
        <f>資公・施!K248+資公・施!K290</f>
        <v>0</v>
      </c>
      <c r="J110" s="20">
        <f>資公・施!L248+資公・施!L290</f>
        <v>0</v>
      </c>
      <c r="K110" s="20">
        <f>資公・施!M248+資公・施!M290</f>
        <v>0</v>
      </c>
      <c r="L110" s="20">
        <f>資公・施!N248+資公・施!N290</f>
        <v>0</v>
      </c>
      <c r="M110" s="20">
        <f>資公・施!O248+資公・施!O290</f>
        <v>0</v>
      </c>
      <c r="N110" s="20">
        <f>資公・施!P248+資公・施!P290</f>
        <v>0</v>
      </c>
      <c r="O110" s="20">
        <f>資公・施!Q248+資公・施!Q290</f>
        <v>0</v>
      </c>
      <c r="P110" s="20">
        <f>資公・施!R248+資公・施!R290</f>
        <v>0</v>
      </c>
      <c r="Q110" s="20">
        <f>資公・施!S248+資公・施!S290</f>
        <v>0</v>
      </c>
      <c r="R110" s="20">
        <f>資公・施!T248+資公・施!T290</f>
        <v>0</v>
      </c>
      <c r="S110" s="20">
        <f>資公・施!U248+資公・施!U290</f>
        <v>0</v>
      </c>
      <c r="T110" s="20">
        <f>資公・施!V248+資公・施!V290</f>
        <v>0</v>
      </c>
      <c r="U110" s="20">
        <f>資公・施!W248+資公・施!W290</f>
        <v>0</v>
      </c>
      <c r="V110" s="20">
        <f>資公・施!X248+資公・施!X290</f>
        <v>0</v>
      </c>
      <c r="W110" s="20">
        <f>資公・施!Y248+資公・施!Y290</f>
        <v>0</v>
      </c>
      <c r="X110" s="20">
        <f>資公・施!Z248+資公・施!Z290</f>
        <v>0</v>
      </c>
      <c r="Y110" s="21">
        <f t="shared" si="35"/>
        <v>0</v>
      </c>
    </row>
    <row r="111" spans="1:25" ht="22.5" customHeight="1">
      <c r="B111" s="9" t="s">
        <v>1987</v>
      </c>
      <c r="C111" s="20">
        <f ca="1">共通物!D74</f>
        <v>0</v>
      </c>
      <c r="D111" s="20">
        <f ca="1">共通物!E74</f>
        <v>0</v>
      </c>
      <c r="E111" s="20">
        <f ca="1">共通物!F74</f>
        <v>0</v>
      </c>
      <c r="F111" s="20">
        <f ca="1">共通物!G74</f>
        <v>0</v>
      </c>
      <c r="G111" s="20">
        <f ca="1">共通物!H74</f>
        <v>0</v>
      </c>
      <c r="H111" s="20">
        <f ca="1">共通物!I74</f>
        <v>0</v>
      </c>
      <c r="I111" s="20">
        <f ca="1">共通物!J74</f>
        <v>0</v>
      </c>
      <c r="J111" s="20">
        <f ca="1">共通物!K74</f>
        <v>0</v>
      </c>
      <c r="K111" s="20">
        <f ca="1">共通物!L74</f>
        <v>0</v>
      </c>
      <c r="L111" s="20">
        <f ca="1">共通物!M74</f>
        <v>0</v>
      </c>
      <c r="M111" s="20">
        <f ca="1">共通物!N74</f>
        <v>0</v>
      </c>
      <c r="N111" s="20">
        <f ca="1">共通物!O74</f>
        <v>0</v>
      </c>
      <c r="O111" s="20">
        <f ca="1">共通物!P74</f>
        <v>0</v>
      </c>
      <c r="P111" s="20">
        <f ca="1">共通物!Q74</f>
        <v>0</v>
      </c>
      <c r="Q111" s="20">
        <f ca="1">共通物!R74</f>
        <v>0</v>
      </c>
      <c r="R111" s="20">
        <f ca="1">共通物!S74</f>
        <v>0</v>
      </c>
      <c r="S111" s="20">
        <f ca="1">共通物!T74</f>
        <v>0</v>
      </c>
      <c r="T111" s="20">
        <f ca="1">共通物!U74</f>
        <v>0</v>
      </c>
      <c r="U111" s="20">
        <f ca="1">共通物!V74</f>
        <v>0</v>
      </c>
      <c r="V111" s="20">
        <f ca="1">共通物!W74</f>
        <v>0</v>
      </c>
      <c r="W111" s="20">
        <f ca="1">共通物!X74</f>
        <v>0</v>
      </c>
      <c r="X111" s="20">
        <f ca="1">共通物!Y74</f>
        <v>0</v>
      </c>
      <c r="Y111" s="21">
        <f t="shared" ca="1" si="35"/>
        <v>0</v>
      </c>
    </row>
    <row r="112" spans="1:25" ht="22.5" customHeight="1">
      <c r="B112" s="9" t="s">
        <v>1988</v>
      </c>
      <c r="C112" s="20">
        <f>資公・施!E311</f>
        <v>0</v>
      </c>
      <c r="D112" s="20">
        <f>資公・施!F311</f>
        <v>0</v>
      </c>
      <c r="E112" s="20">
        <f>資公・施!G311</f>
        <v>0</v>
      </c>
      <c r="F112" s="20">
        <f>資公・施!H311</f>
        <v>0</v>
      </c>
      <c r="G112" s="20">
        <f>資公・施!I311</f>
        <v>0</v>
      </c>
      <c r="H112" s="20">
        <f>資公・施!J311</f>
        <v>0</v>
      </c>
      <c r="I112" s="20">
        <f>資公・施!K311</f>
        <v>0</v>
      </c>
      <c r="J112" s="20">
        <f>資公・施!L311</f>
        <v>0</v>
      </c>
      <c r="K112" s="20">
        <f>資公・施!M311</f>
        <v>0</v>
      </c>
      <c r="L112" s="20">
        <f>資公・施!N311</f>
        <v>0</v>
      </c>
      <c r="M112" s="20">
        <f>資公・施!O311</f>
        <v>0</v>
      </c>
      <c r="N112" s="20">
        <f>資公・施!P311</f>
        <v>0</v>
      </c>
      <c r="O112" s="20">
        <f>資公・施!Q311</f>
        <v>0</v>
      </c>
      <c r="P112" s="20">
        <f>資公・施!R311</f>
        <v>0</v>
      </c>
      <c r="Q112" s="20">
        <f>資公・施!S311</f>
        <v>0</v>
      </c>
      <c r="R112" s="20">
        <f>資公・施!T311</f>
        <v>0</v>
      </c>
      <c r="S112" s="20">
        <f>資公・施!U311</f>
        <v>0</v>
      </c>
      <c r="T112" s="20">
        <f>資公・施!V311</f>
        <v>0</v>
      </c>
      <c r="U112" s="20">
        <f>資公・施!W311</f>
        <v>0</v>
      </c>
      <c r="V112" s="20">
        <f>資公・施!X311</f>
        <v>0</v>
      </c>
      <c r="W112" s="20">
        <f>資公・施!Y311</f>
        <v>0</v>
      </c>
      <c r="X112" s="20">
        <f>資公・施!Z311</f>
        <v>0</v>
      </c>
      <c r="Y112" s="21">
        <f t="shared" si="35"/>
        <v>0</v>
      </c>
    </row>
    <row r="113" spans="1:25" ht="22.5" customHeight="1">
      <c r="B113" s="9" t="s">
        <v>1989</v>
      </c>
      <c r="C113" s="20">
        <f ca="1">共通物!D113</f>
        <v>0</v>
      </c>
      <c r="D113" s="20">
        <f ca="1">共通物!E113</f>
        <v>0</v>
      </c>
      <c r="E113" s="20">
        <f ca="1">共通物!F113</f>
        <v>0</v>
      </c>
      <c r="F113" s="20">
        <f ca="1">共通物!G113</f>
        <v>0</v>
      </c>
      <c r="G113" s="20">
        <f ca="1">共通物!H113</f>
        <v>0</v>
      </c>
      <c r="H113" s="20">
        <f ca="1">共通物!I113</f>
        <v>0</v>
      </c>
      <c r="I113" s="20">
        <f ca="1">共通物!J113</f>
        <v>0</v>
      </c>
      <c r="J113" s="20">
        <f ca="1">共通物!K113</f>
        <v>0</v>
      </c>
      <c r="K113" s="20">
        <f ca="1">共通物!L113</f>
        <v>0</v>
      </c>
      <c r="L113" s="20">
        <f ca="1">共通物!M113</f>
        <v>0</v>
      </c>
      <c r="M113" s="20">
        <f ca="1">共通物!N113</f>
        <v>0</v>
      </c>
      <c r="N113" s="20">
        <f ca="1">共通物!O113</f>
        <v>0</v>
      </c>
      <c r="O113" s="20">
        <f ca="1">共通物!P113</f>
        <v>0</v>
      </c>
      <c r="P113" s="20">
        <f ca="1">共通物!Q113</f>
        <v>0</v>
      </c>
      <c r="Q113" s="20">
        <f ca="1">共通物!R113</f>
        <v>0</v>
      </c>
      <c r="R113" s="20">
        <f ca="1">共通物!S113</f>
        <v>0</v>
      </c>
      <c r="S113" s="20">
        <f ca="1">共通物!T113</f>
        <v>0</v>
      </c>
      <c r="T113" s="20">
        <f ca="1">共通物!U113</f>
        <v>0</v>
      </c>
      <c r="U113" s="20">
        <f ca="1">共通物!V113</f>
        <v>0</v>
      </c>
      <c r="V113" s="20">
        <f ca="1">共通物!W113</f>
        <v>0</v>
      </c>
      <c r="W113" s="20">
        <f ca="1">共通物!X113</f>
        <v>0</v>
      </c>
      <c r="X113" s="20">
        <f ca="1">共通物!Y113</f>
        <v>0</v>
      </c>
      <c r="Y113" s="21">
        <f t="shared" ca="1" si="35"/>
        <v>0</v>
      </c>
    </row>
    <row r="114" spans="1:25" ht="22.5" customHeight="1">
      <c r="A114" s="19" t="s">
        <v>570</v>
      </c>
      <c r="B114" s="9" t="s">
        <v>1423</v>
      </c>
      <c r="C114" s="20">
        <f>資直・施!E211</f>
        <v>0</v>
      </c>
      <c r="D114" s="20">
        <f>資直・施!F211</f>
        <v>0</v>
      </c>
      <c r="E114" s="20">
        <f>資直・施!G211</f>
        <v>0</v>
      </c>
      <c r="F114" s="20">
        <f>資直・施!H211</f>
        <v>0</v>
      </c>
      <c r="G114" s="20">
        <f>資直・施!I211</f>
        <v>0</v>
      </c>
      <c r="H114" s="20">
        <f>資直・施!J211</f>
        <v>0</v>
      </c>
      <c r="I114" s="20">
        <f>資直・施!K211</f>
        <v>0</v>
      </c>
      <c r="J114" s="20">
        <f>資直・施!L211</f>
        <v>0</v>
      </c>
      <c r="K114" s="20">
        <f>資直・施!M211</f>
        <v>0</v>
      </c>
      <c r="L114" s="20">
        <f>資直・施!N211</f>
        <v>0</v>
      </c>
      <c r="M114" s="20">
        <f>資直・施!O211</f>
        <v>0</v>
      </c>
      <c r="N114" s="20">
        <f>資直・施!P211</f>
        <v>0</v>
      </c>
      <c r="O114" s="20">
        <f>資直・施!Q211</f>
        <v>0</v>
      </c>
      <c r="P114" s="20">
        <f>資直・施!R211</f>
        <v>0</v>
      </c>
      <c r="Q114" s="20">
        <f>資直・施!S211</f>
        <v>0</v>
      </c>
      <c r="R114" s="20">
        <f>資直・施!T211</f>
        <v>0</v>
      </c>
      <c r="S114" s="20">
        <f>資直・施!U211</f>
        <v>0</v>
      </c>
      <c r="T114" s="20">
        <f>資直・施!V211</f>
        <v>0</v>
      </c>
      <c r="U114" s="20">
        <f>資直・施!W211</f>
        <v>0</v>
      </c>
      <c r="V114" s="20">
        <f>資直・施!X211</f>
        <v>0</v>
      </c>
      <c r="W114" s="20">
        <f>資直・施!Y211</f>
        <v>0</v>
      </c>
      <c r="X114" s="20">
        <f>資直・施!Z211</f>
        <v>0</v>
      </c>
      <c r="Y114" s="21">
        <f t="shared" si="35"/>
        <v>0</v>
      </c>
    </row>
    <row r="115" spans="1:25" ht="24.75" customHeight="1">
      <c r="A115" s="22"/>
      <c r="B115" s="9" t="s">
        <v>1985</v>
      </c>
      <c r="C115" s="20">
        <f ca="1">資直・車!C54</f>
        <v>0</v>
      </c>
      <c r="D115" s="20">
        <f ca="1">資直・車!D54</f>
        <v>0</v>
      </c>
      <c r="E115" s="20">
        <f ca="1">資直・車!E54</f>
        <v>0</v>
      </c>
      <c r="F115" s="20">
        <f ca="1">資直・車!F54</f>
        <v>0</v>
      </c>
      <c r="G115" s="20">
        <f ca="1">資直・車!G54</f>
        <v>0</v>
      </c>
      <c r="H115" s="20">
        <f ca="1">資直・車!H54</f>
        <v>0</v>
      </c>
      <c r="I115" s="20">
        <f ca="1">資直・車!I54</f>
        <v>0</v>
      </c>
      <c r="J115" s="20">
        <f ca="1">資直・車!J54</f>
        <v>0</v>
      </c>
      <c r="K115" s="20">
        <f ca="1">資直・車!K54</f>
        <v>0</v>
      </c>
      <c r="L115" s="20">
        <f ca="1">資直・車!L54</f>
        <v>0</v>
      </c>
      <c r="M115" s="20">
        <f ca="1">資直・車!M54</f>
        <v>0</v>
      </c>
      <c r="N115" s="20">
        <f ca="1">資直・車!N54</f>
        <v>0</v>
      </c>
      <c r="O115" s="20">
        <f ca="1">資直・車!O54</f>
        <v>0</v>
      </c>
      <c r="P115" s="20">
        <f ca="1">資直・車!P54</f>
        <v>0</v>
      </c>
      <c r="Q115" s="20">
        <f ca="1">資直・車!Q54</f>
        <v>0</v>
      </c>
      <c r="R115" s="20">
        <f ca="1">資直・車!R54</f>
        <v>0</v>
      </c>
      <c r="S115" s="20">
        <f ca="1">資直・車!S54</f>
        <v>0</v>
      </c>
      <c r="T115" s="20">
        <f ca="1">資直・車!T54</f>
        <v>0</v>
      </c>
      <c r="U115" s="20">
        <f ca="1">資直・車!U54</f>
        <v>0</v>
      </c>
      <c r="V115" s="20">
        <f ca="1">資直・車!V54</f>
        <v>0</v>
      </c>
      <c r="W115" s="20">
        <f ca="1">資直・車!W54</f>
        <v>0</v>
      </c>
      <c r="X115" s="20">
        <f ca="1">資直・車!X54</f>
        <v>0</v>
      </c>
      <c r="Y115" s="21">
        <f t="shared" ca="1" si="35"/>
        <v>0</v>
      </c>
    </row>
    <row r="116" spans="1:25" ht="22.5" customHeight="1">
      <c r="B116" s="9" t="s">
        <v>1986</v>
      </c>
      <c r="C116" s="20">
        <f>資直・施!E190+資直・施!E232</f>
        <v>0</v>
      </c>
      <c r="D116" s="20">
        <f>資直・施!F190+資直・施!F232</f>
        <v>0</v>
      </c>
      <c r="E116" s="20">
        <f>資直・施!G190+資直・施!G232</f>
        <v>0</v>
      </c>
      <c r="F116" s="20">
        <f>資直・施!H190+資直・施!H232</f>
        <v>0</v>
      </c>
      <c r="G116" s="20">
        <f>資直・施!I190+資直・施!I232</f>
        <v>0</v>
      </c>
      <c r="H116" s="20">
        <f>資直・施!J190+資直・施!J232</f>
        <v>0</v>
      </c>
      <c r="I116" s="20">
        <f>資直・施!K190+資直・施!K232</f>
        <v>0</v>
      </c>
      <c r="J116" s="20">
        <f>資直・施!L190+資直・施!L232</f>
        <v>0</v>
      </c>
      <c r="K116" s="20">
        <f>資直・施!M190+資直・施!M232</f>
        <v>0</v>
      </c>
      <c r="L116" s="20">
        <f>資直・施!N190+資直・施!N232</f>
        <v>0</v>
      </c>
      <c r="M116" s="20">
        <f>資直・施!O190+資直・施!O232</f>
        <v>0</v>
      </c>
      <c r="N116" s="20">
        <f>資直・施!P190+資直・施!P232</f>
        <v>0</v>
      </c>
      <c r="O116" s="20">
        <f>資直・施!Q190+資直・施!Q232</f>
        <v>0</v>
      </c>
      <c r="P116" s="20">
        <f>資直・施!R190+資直・施!R232</f>
        <v>0</v>
      </c>
      <c r="Q116" s="20">
        <f>資直・施!S190+資直・施!S232</f>
        <v>0</v>
      </c>
      <c r="R116" s="20">
        <f>資直・施!T190+資直・施!T232</f>
        <v>0</v>
      </c>
      <c r="S116" s="20">
        <f>資直・施!U190+資直・施!U232</f>
        <v>0</v>
      </c>
      <c r="T116" s="20">
        <f>資直・施!V190+資直・施!V232</f>
        <v>0</v>
      </c>
      <c r="U116" s="20">
        <f>資直・施!W190+資直・施!W232</f>
        <v>0</v>
      </c>
      <c r="V116" s="20">
        <f>資直・施!X190+資直・施!X232</f>
        <v>0</v>
      </c>
      <c r="W116" s="20">
        <f>資直・施!Y190+資直・施!Y232</f>
        <v>0</v>
      </c>
      <c r="X116" s="20">
        <f>資直・施!Z190+資直・施!Z232</f>
        <v>0</v>
      </c>
      <c r="Y116" s="21">
        <f t="shared" si="35"/>
        <v>0</v>
      </c>
    </row>
    <row r="117" spans="1:25" ht="22.5" customHeight="1">
      <c r="B117" s="9" t="s">
        <v>1987</v>
      </c>
      <c r="C117" s="20">
        <f ca="1">共通物!D73</f>
        <v>0</v>
      </c>
      <c r="D117" s="20">
        <f ca="1">共通物!E73</f>
        <v>0</v>
      </c>
      <c r="E117" s="20">
        <f ca="1">共通物!F73</f>
        <v>0</v>
      </c>
      <c r="F117" s="20">
        <f ca="1">共通物!G73</f>
        <v>0</v>
      </c>
      <c r="G117" s="20">
        <f ca="1">共通物!H73</f>
        <v>0</v>
      </c>
      <c r="H117" s="20">
        <f ca="1">共通物!I73</f>
        <v>0</v>
      </c>
      <c r="I117" s="20">
        <f ca="1">共通物!J73</f>
        <v>0</v>
      </c>
      <c r="J117" s="20">
        <f ca="1">共通物!K73</f>
        <v>0</v>
      </c>
      <c r="K117" s="20">
        <f ca="1">共通物!L73</f>
        <v>0</v>
      </c>
      <c r="L117" s="20">
        <f ca="1">共通物!M73</f>
        <v>0</v>
      </c>
      <c r="M117" s="20">
        <f ca="1">共通物!N73</f>
        <v>0</v>
      </c>
      <c r="N117" s="20">
        <f ca="1">共通物!O73</f>
        <v>0</v>
      </c>
      <c r="O117" s="20">
        <f ca="1">共通物!P73</f>
        <v>0</v>
      </c>
      <c r="P117" s="20">
        <f ca="1">共通物!Q73</f>
        <v>0</v>
      </c>
      <c r="Q117" s="20">
        <f ca="1">共通物!R73</f>
        <v>0</v>
      </c>
      <c r="R117" s="20">
        <f ca="1">共通物!S73</f>
        <v>0</v>
      </c>
      <c r="S117" s="20">
        <f ca="1">共通物!T73</f>
        <v>0</v>
      </c>
      <c r="T117" s="20">
        <f ca="1">共通物!U73</f>
        <v>0</v>
      </c>
      <c r="U117" s="20">
        <f ca="1">共通物!V73</f>
        <v>0</v>
      </c>
      <c r="V117" s="20">
        <f ca="1">共通物!W73</f>
        <v>0</v>
      </c>
      <c r="W117" s="20">
        <f ca="1">共通物!X73</f>
        <v>0</v>
      </c>
      <c r="X117" s="20">
        <f ca="1">共通物!Y73</f>
        <v>0</v>
      </c>
      <c r="Y117" s="21">
        <f t="shared" ca="1" si="35"/>
        <v>0</v>
      </c>
    </row>
    <row r="118" spans="1:25" ht="22.5" customHeight="1">
      <c r="B118" s="9" t="s">
        <v>1988</v>
      </c>
      <c r="C118" s="20">
        <f>資直・施!E253</f>
        <v>0</v>
      </c>
      <c r="D118" s="20">
        <f>資直・施!F253</f>
        <v>0</v>
      </c>
      <c r="E118" s="20">
        <f>資直・施!G253</f>
        <v>0</v>
      </c>
      <c r="F118" s="20">
        <f>資直・施!H253</f>
        <v>0</v>
      </c>
      <c r="G118" s="20">
        <f>資直・施!I253</f>
        <v>0</v>
      </c>
      <c r="H118" s="20">
        <f>資直・施!J253</f>
        <v>0</v>
      </c>
      <c r="I118" s="20">
        <f>資直・施!K253</f>
        <v>0</v>
      </c>
      <c r="J118" s="20">
        <f>資直・施!L253</f>
        <v>0</v>
      </c>
      <c r="K118" s="20">
        <f>資直・施!M253</f>
        <v>0</v>
      </c>
      <c r="L118" s="20">
        <f>資直・施!N253</f>
        <v>0</v>
      </c>
      <c r="M118" s="20">
        <f>資直・施!O253</f>
        <v>0</v>
      </c>
      <c r="N118" s="20">
        <f>資直・施!P253</f>
        <v>0</v>
      </c>
      <c r="O118" s="20">
        <f>資直・施!Q253</f>
        <v>0</v>
      </c>
      <c r="P118" s="20">
        <f>資直・施!R253</f>
        <v>0</v>
      </c>
      <c r="Q118" s="20">
        <f>資直・施!S253</f>
        <v>0</v>
      </c>
      <c r="R118" s="20">
        <f>資直・施!T253</f>
        <v>0</v>
      </c>
      <c r="S118" s="20">
        <f>資直・施!U253</f>
        <v>0</v>
      </c>
      <c r="T118" s="20">
        <f>資直・施!V253</f>
        <v>0</v>
      </c>
      <c r="U118" s="20">
        <f>資直・施!W253</f>
        <v>0</v>
      </c>
      <c r="V118" s="20">
        <f>資直・施!X253</f>
        <v>0</v>
      </c>
      <c r="W118" s="20">
        <f>資直・施!Y253</f>
        <v>0</v>
      </c>
      <c r="X118" s="20">
        <f>資直・施!Z253</f>
        <v>0</v>
      </c>
      <c r="Y118" s="21">
        <f t="shared" si="35"/>
        <v>0</v>
      </c>
    </row>
    <row r="119" spans="1:25" ht="24" customHeight="1">
      <c r="B119" s="9" t="s">
        <v>1989</v>
      </c>
      <c r="C119" s="20">
        <f ca="1">共通物!D112</f>
        <v>0</v>
      </c>
      <c r="D119" s="20">
        <f ca="1">共通物!E112</f>
        <v>0</v>
      </c>
      <c r="E119" s="20">
        <f ca="1">共通物!F112</f>
        <v>0</v>
      </c>
      <c r="F119" s="20">
        <f ca="1">共通物!G112</f>
        <v>0</v>
      </c>
      <c r="G119" s="20">
        <f ca="1">共通物!H112</f>
        <v>0</v>
      </c>
      <c r="H119" s="20">
        <f ca="1">共通物!I112</f>
        <v>0</v>
      </c>
      <c r="I119" s="20">
        <f ca="1">共通物!J112</f>
        <v>0</v>
      </c>
      <c r="J119" s="20">
        <f ca="1">共通物!K112</f>
        <v>0</v>
      </c>
      <c r="K119" s="20">
        <f ca="1">共通物!L112</f>
        <v>0</v>
      </c>
      <c r="L119" s="20">
        <f ca="1">共通物!M112</f>
        <v>0</v>
      </c>
      <c r="M119" s="20">
        <f ca="1">共通物!N112</f>
        <v>0</v>
      </c>
      <c r="N119" s="20">
        <f ca="1">共通物!O112</f>
        <v>0</v>
      </c>
      <c r="O119" s="20">
        <f ca="1">共通物!P112</f>
        <v>0</v>
      </c>
      <c r="P119" s="20">
        <f ca="1">共通物!Q112</f>
        <v>0</v>
      </c>
      <c r="Q119" s="20">
        <f ca="1">共通物!R112</f>
        <v>0</v>
      </c>
      <c r="R119" s="20">
        <f ca="1">共通物!S112</f>
        <v>0</v>
      </c>
      <c r="S119" s="20">
        <f ca="1">共通物!T112</f>
        <v>0</v>
      </c>
      <c r="T119" s="20">
        <f ca="1">共通物!U112</f>
        <v>0</v>
      </c>
      <c r="U119" s="20">
        <f ca="1">共通物!V112</f>
        <v>0</v>
      </c>
      <c r="V119" s="20">
        <f ca="1">共通物!W112</f>
        <v>0</v>
      </c>
      <c r="W119" s="20">
        <f ca="1">共通物!X112</f>
        <v>0</v>
      </c>
      <c r="X119" s="20">
        <f ca="1">共通物!Y112</f>
        <v>0</v>
      </c>
      <c r="Y119" s="21">
        <f t="shared" ca="1" si="35"/>
        <v>0</v>
      </c>
    </row>
    <row r="120" spans="1:25" s="27" customFormat="1" ht="11.25" customHeight="1">
      <c r="A120" s="24"/>
      <c r="B120" s="36"/>
      <c r="C120" s="37"/>
      <c r="D120" s="37"/>
      <c r="E120" s="37"/>
      <c r="F120" s="37"/>
      <c r="G120" s="37"/>
      <c r="H120" s="37"/>
      <c r="I120" s="37"/>
      <c r="J120" s="37"/>
      <c r="K120" s="37"/>
      <c r="L120" s="37"/>
      <c r="M120" s="37"/>
      <c r="N120" s="37"/>
      <c r="O120" s="37"/>
      <c r="P120" s="37"/>
      <c r="Q120" s="37"/>
      <c r="R120" s="37"/>
      <c r="S120" s="37"/>
      <c r="T120" s="37"/>
      <c r="U120" s="37"/>
      <c r="V120" s="37"/>
      <c r="W120" s="37"/>
      <c r="X120" s="37"/>
      <c r="Y120" s="37"/>
    </row>
    <row r="121" spans="1:25" ht="22.5">
      <c r="B121" s="9" t="s">
        <v>787</v>
      </c>
      <c r="C121" s="21">
        <f>C107</f>
        <v>0</v>
      </c>
      <c r="D121" s="21">
        <f t="shared" ref="D121:X121" si="36">D107</f>
        <v>0</v>
      </c>
      <c r="E121" s="21">
        <f t="shared" si="36"/>
        <v>0</v>
      </c>
      <c r="F121" s="21">
        <f t="shared" si="36"/>
        <v>0</v>
      </c>
      <c r="G121" s="21">
        <f t="shared" si="36"/>
        <v>0</v>
      </c>
      <c r="H121" s="21">
        <f t="shared" si="36"/>
        <v>0</v>
      </c>
      <c r="I121" s="21">
        <f t="shared" si="36"/>
        <v>0</v>
      </c>
      <c r="J121" s="21">
        <f t="shared" si="36"/>
        <v>0</v>
      </c>
      <c r="K121" s="21">
        <f t="shared" si="36"/>
        <v>0</v>
      </c>
      <c r="L121" s="21">
        <f t="shared" si="36"/>
        <v>0</v>
      </c>
      <c r="M121" s="21">
        <f t="shared" si="36"/>
        <v>0</v>
      </c>
      <c r="N121" s="21">
        <f t="shared" si="36"/>
        <v>0</v>
      </c>
      <c r="O121" s="21">
        <f t="shared" si="36"/>
        <v>0</v>
      </c>
      <c r="P121" s="21">
        <f t="shared" si="36"/>
        <v>0</v>
      </c>
      <c r="Q121" s="21">
        <f t="shared" si="36"/>
        <v>0</v>
      </c>
      <c r="R121" s="21">
        <f t="shared" si="36"/>
        <v>0</v>
      </c>
      <c r="S121" s="21">
        <f t="shared" si="36"/>
        <v>0</v>
      </c>
      <c r="T121" s="21">
        <f t="shared" si="36"/>
        <v>0</v>
      </c>
      <c r="U121" s="21">
        <f>U107</f>
        <v>0</v>
      </c>
      <c r="V121" s="21">
        <f>V107</f>
        <v>0</v>
      </c>
      <c r="W121" s="21">
        <f t="shared" si="36"/>
        <v>0</v>
      </c>
      <c r="X121" s="21">
        <f t="shared" si="36"/>
        <v>0</v>
      </c>
      <c r="Y121" s="21">
        <f>SUM(C121:X121)</f>
        <v>0</v>
      </c>
    </row>
    <row r="122" spans="1:25" ht="22.5">
      <c r="B122" s="9" t="s">
        <v>788</v>
      </c>
      <c r="C122" s="21">
        <f t="shared" ref="C122:X122" ca="1" si="37">SUM(C108:C113)</f>
        <v>0</v>
      </c>
      <c r="D122" s="21">
        <f t="shared" ca="1" si="37"/>
        <v>0</v>
      </c>
      <c r="E122" s="21">
        <f t="shared" ca="1" si="37"/>
        <v>0</v>
      </c>
      <c r="F122" s="21">
        <f t="shared" ca="1" si="37"/>
        <v>0</v>
      </c>
      <c r="G122" s="21">
        <f t="shared" ca="1" si="37"/>
        <v>0</v>
      </c>
      <c r="H122" s="21">
        <f t="shared" ca="1" si="37"/>
        <v>0</v>
      </c>
      <c r="I122" s="21">
        <f t="shared" ca="1" si="37"/>
        <v>0</v>
      </c>
      <c r="J122" s="21">
        <f t="shared" ca="1" si="37"/>
        <v>0</v>
      </c>
      <c r="K122" s="21">
        <f t="shared" ca="1" si="37"/>
        <v>0</v>
      </c>
      <c r="L122" s="21">
        <f t="shared" ca="1" si="37"/>
        <v>0</v>
      </c>
      <c r="M122" s="21">
        <f t="shared" ca="1" si="37"/>
        <v>0</v>
      </c>
      <c r="N122" s="21">
        <f t="shared" ca="1" si="37"/>
        <v>0</v>
      </c>
      <c r="O122" s="21">
        <f t="shared" ca="1" si="37"/>
        <v>0</v>
      </c>
      <c r="P122" s="21">
        <f t="shared" ca="1" si="37"/>
        <v>0</v>
      </c>
      <c r="Q122" s="21">
        <f t="shared" ca="1" si="37"/>
        <v>0</v>
      </c>
      <c r="R122" s="21">
        <f t="shared" ca="1" si="37"/>
        <v>0</v>
      </c>
      <c r="S122" s="21">
        <f t="shared" ca="1" si="37"/>
        <v>0</v>
      </c>
      <c r="T122" s="21">
        <f t="shared" ca="1" si="37"/>
        <v>0</v>
      </c>
      <c r="U122" s="21">
        <f t="shared" ca="1" si="37"/>
        <v>0</v>
      </c>
      <c r="V122" s="21">
        <f t="shared" ca="1" si="37"/>
        <v>0</v>
      </c>
      <c r="W122" s="21">
        <f t="shared" ca="1" si="37"/>
        <v>0</v>
      </c>
      <c r="X122" s="21">
        <f t="shared" ca="1" si="37"/>
        <v>0</v>
      </c>
      <c r="Y122" s="21">
        <f ca="1">SUM(C122:X122)</f>
        <v>0</v>
      </c>
    </row>
    <row r="123" spans="1:25" ht="23.25" thickBot="1">
      <c r="B123" s="12" t="s">
        <v>789</v>
      </c>
      <c r="C123" s="28">
        <f t="shared" ref="C123:X123" ca="1" si="38">SUM(C114:C119)</f>
        <v>0</v>
      </c>
      <c r="D123" s="28">
        <f t="shared" ca="1" si="38"/>
        <v>0</v>
      </c>
      <c r="E123" s="28">
        <f t="shared" ca="1" si="38"/>
        <v>0</v>
      </c>
      <c r="F123" s="28">
        <f t="shared" ca="1" si="38"/>
        <v>0</v>
      </c>
      <c r="G123" s="28">
        <f t="shared" ca="1" si="38"/>
        <v>0</v>
      </c>
      <c r="H123" s="28">
        <f t="shared" ca="1" si="38"/>
        <v>0</v>
      </c>
      <c r="I123" s="28">
        <f t="shared" ca="1" si="38"/>
        <v>0</v>
      </c>
      <c r="J123" s="28">
        <f t="shared" ca="1" si="38"/>
        <v>0</v>
      </c>
      <c r="K123" s="28">
        <f t="shared" ca="1" si="38"/>
        <v>0</v>
      </c>
      <c r="L123" s="28">
        <f t="shared" ca="1" si="38"/>
        <v>0</v>
      </c>
      <c r="M123" s="28">
        <f t="shared" ca="1" si="38"/>
        <v>0</v>
      </c>
      <c r="N123" s="28">
        <f t="shared" ca="1" si="38"/>
        <v>0</v>
      </c>
      <c r="O123" s="28">
        <f t="shared" ca="1" si="38"/>
        <v>0</v>
      </c>
      <c r="P123" s="28">
        <f t="shared" ca="1" si="38"/>
        <v>0</v>
      </c>
      <c r="Q123" s="28">
        <f t="shared" ca="1" si="38"/>
        <v>0</v>
      </c>
      <c r="R123" s="28">
        <f t="shared" ca="1" si="38"/>
        <v>0</v>
      </c>
      <c r="S123" s="28">
        <f t="shared" ca="1" si="38"/>
        <v>0</v>
      </c>
      <c r="T123" s="28">
        <f t="shared" ca="1" si="38"/>
        <v>0</v>
      </c>
      <c r="U123" s="28">
        <f t="shared" ca="1" si="38"/>
        <v>0</v>
      </c>
      <c r="V123" s="28">
        <f t="shared" ca="1" si="38"/>
        <v>0</v>
      </c>
      <c r="W123" s="28">
        <f t="shared" ca="1" si="38"/>
        <v>0</v>
      </c>
      <c r="X123" s="28">
        <f t="shared" ca="1" si="38"/>
        <v>0</v>
      </c>
      <c r="Y123" s="28">
        <f ca="1">SUM(C123:X123)</f>
        <v>0</v>
      </c>
    </row>
    <row r="124" spans="1:25" ht="23.25" thickBot="1">
      <c r="B124" s="14" t="s">
        <v>790</v>
      </c>
      <c r="C124" s="29">
        <f t="shared" ref="C124:X124" ca="1" si="39">SUM(C121:C123)</f>
        <v>0</v>
      </c>
      <c r="D124" s="29">
        <f t="shared" ca="1" si="39"/>
        <v>0</v>
      </c>
      <c r="E124" s="29">
        <f t="shared" ca="1" si="39"/>
        <v>0</v>
      </c>
      <c r="F124" s="29">
        <f t="shared" ca="1" si="39"/>
        <v>0</v>
      </c>
      <c r="G124" s="29">
        <f t="shared" ca="1" si="39"/>
        <v>0</v>
      </c>
      <c r="H124" s="29">
        <f t="shared" ca="1" si="39"/>
        <v>0</v>
      </c>
      <c r="I124" s="29">
        <f t="shared" ca="1" si="39"/>
        <v>0</v>
      </c>
      <c r="J124" s="29">
        <f t="shared" ca="1" si="39"/>
        <v>0</v>
      </c>
      <c r="K124" s="29">
        <f t="shared" ca="1" si="39"/>
        <v>0</v>
      </c>
      <c r="L124" s="29">
        <f t="shared" ca="1" si="39"/>
        <v>0</v>
      </c>
      <c r="M124" s="29">
        <f t="shared" ca="1" si="39"/>
        <v>0</v>
      </c>
      <c r="N124" s="29">
        <f t="shared" ca="1" si="39"/>
        <v>0</v>
      </c>
      <c r="O124" s="29">
        <f t="shared" ca="1" si="39"/>
        <v>0</v>
      </c>
      <c r="P124" s="29">
        <f t="shared" ca="1" si="39"/>
        <v>0</v>
      </c>
      <c r="Q124" s="29">
        <f t="shared" ca="1" si="39"/>
        <v>0</v>
      </c>
      <c r="R124" s="29">
        <f t="shared" ca="1" si="39"/>
        <v>0</v>
      </c>
      <c r="S124" s="29">
        <f t="shared" ca="1" si="39"/>
        <v>0</v>
      </c>
      <c r="T124" s="29">
        <f t="shared" ca="1" si="39"/>
        <v>0</v>
      </c>
      <c r="U124" s="29">
        <f t="shared" ca="1" si="39"/>
        <v>0</v>
      </c>
      <c r="V124" s="29">
        <f t="shared" ca="1" si="39"/>
        <v>0</v>
      </c>
      <c r="W124" s="29">
        <f t="shared" ca="1" si="39"/>
        <v>0</v>
      </c>
      <c r="X124" s="29">
        <f t="shared" ca="1" si="39"/>
        <v>0</v>
      </c>
      <c r="Y124" s="30">
        <f ca="1">SUM(C124:X124)</f>
        <v>0</v>
      </c>
    </row>
    <row r="125" spans="1:25" s="27" customFormat="1">
      <c r="A125" s="24" t="s">
        <v>580</v>
      </c>
      <c r="B125" s="16"/>
      <c r="C125" s="32"/>
      <c r="D125" s="32"/>
      <c r="E125" s="32"/>
      <c r="F125" s="32"/>
      <c r="G125" s="32"/>
      <c r="H125" s="32"/>
      <c r="I125" s="32"/>
      <c r="J125" s="32"/>
      <c r="K125" s="32"/>
      <c r="L125" s="32"/>
      <c r="M125" s="32"/>
      <c r="N125" s="32"/>
      <c r="O125" s="32"/>
      <c r="P125" s="32"/>
      <c r="Q125" s="32"/>
      <c r="R125" s="32"/>
      <c r="S125" s="32"/>
      <c r="T125" s="32"/>
      <c r="U125" s="32"/>
      <c r="V125" s="32"/>
      <c r="W125" s="32"/>
      <c r="X125" s="32"/>
      <c r="Y125" s="32"/>
    </row>
    <row r="126" spans="1:25" ht="22.5">
      <c r="B126" s="31" t="s">
        <v>791</v>
      </c>
      <c r="C126" s="31">
        <f>資委!C53</f>
        <v>0</v>
      </c>
      <c r="D126" s="31">
        <f>資委!D53</f>
        <v>0</v>
      </c>
      <c r="E126" s="31">
        <f>資委!E53</f>
        <v>0</v>
      </c>
      <c r="F126" s="31">
        <f>資委!F53</f>
        <v>0</v>
      </c>
      <c r="G126" s="31">
        <f>資委!G53</f>
        <v>0</v>
      </c>
      <c r="H126" s="31">
        <f>資委!H53</f>
        <v>0</v>
      </c>
      <c r="I126" s="31">
        <f>資委!I53</f>
        <v>0</v>
      </c>
      <c r="J126" s="31">
        <f>資委!J53</f>
        <v>0</v>
      </c>
      <c r="K126" s="31">
        <f>資委!K53</f>
        <v>0</v>
      </c>
      <c r="L126" s="31">
        <f>資委!L53</f>
        <v>0</v>
      </c>
      <c r="M126" s="31">
        <f>資委!M53</f>
        <v>0</v>
      </c>
      <c r="N126" s="31">
        <f>資委!N53</f>
        <v>0</v>
      </c>
      <c r="O126" s="31">
        <f>資委!O53</f>
        <v>0</v>
      </c>
      <c r="P126" s="31">
        <f>資委!P53</f>
        <v>0</v>
      </c>
      <c r="Q126" s="31">
        <f>資委!Q53</f>
        <v>0</v>
      </c>
      <c r="R126" s="31">
        <f>資委!R53</f>
        <v>0</v>
      </c>
      <c r="S126" s="31">
        <f>資委!S53</f>
        <v>0</v>
      </c>
      <c r="T126" s="31">
        <f>資委!T53</f>
        <v>0</v>
      </c>
      <c r="U126" s="31">
        <f>資委!U53</f>
        <v>0</v>
      </c>
      <c r="V126" s="31">
        <f>資委!V53</f>
        <v>0</v>
      </c>
      <c r="W126" s="31">
        <f>資委!W53</f>
        <v>0</v>
      </c>
      <c r="X126" s="31">
        <f>資委!X53</f>
        <v>0</v>
      </c>
      <c r="Y126" s="21">
        <f>SUM(C126:X126)</f>
        <v>0</v>
      </c>
    </row>
    <row r="127" spans="1:25" ht="22.5">
      <c r="B127" s="31" t="s">
        <v>792</v>
      </c>
      <c r="C127" s="31">
        <f>資公・施!C58</f>
        <v>0</v>
      </c>
      <c r="D127" s="31">
        <f>資公・施!D58</f>
        <v>0</v>
      </c>
      <c r="E127" s="31">
        <f>資公・施!E58</f>
        <v>0</v>
      </c>
      <c r="F127" s="31">
        <f>資公・施!F58</f>
        <v>0</v>
      </c>
      <c r="G127" s="31">
        <f>資公・施!G58</f>
        <v>0</v>
      </c>
      <c r="H127" s="31">
        <f>資公・施!H58</f>
        <v>0</v>
      </c>
      <c r="I127" s="31">
        <f>資公・施!I58</f>
        <v>0</v>
      </c>
      <c r="J127" s="31">
        <f>資公・施!J58</f>
        <v>0</v>
      </c>
      <c r="K127" s="31">
        <f>資公・施!K58</f>
        <v>0</v>
      </c>
      <c r="L127" s="31">
        <f>資公・施!L58</f>
        <v>0</v>
      </c>
      <c r="M127" s="31">
        <f>資公・施!M58</f>
        <v>0</v>
      </c>
      <c r="N127" s="31">
        <f>資公・施!N58</f>
        <v>0</v>
      </c>
      <c r="O127" s="31">
        <f>資公・施!O58</f>
        <v>0</v>
      </c>
      <c r="P127" s="31">
        <f>資公・施!P58</f>
        <v>0</v>
      </c>
      <c r="Q127" s="31">
        <f>資公・施!Q58</f>
        <v>0</v>
      </c>
      <c r="R127" s="31">
        <f>資公・施!R58</f>
        <v>0</v>
      </c>
      <c r="S127" s="31">
        <f>資公・施!S58</f>
        <v>0</v>
      </c>
      <c r="T127" s="31">
        <f>資公・施!T58</f>
        <v>0</v>
      </c>
      <c r="U127" s="31">
        <f>資公・施!U58</f>
        <v>0</v>
      </c>
      <c r="V127" s="31">
        <f>資公・施!V58</f>
        <v>0</v>
      </c>
      <c r="W127" s="31">
        <f>資公・施!W58</f>
        <v>0</v>
      </c>
      <c r="X127" s="31">
        <f>資公・施!X58</f>
        <v>0</v>
      </c>
      <c r="Y127" s="21">
        <f>SUM(C127:X127)</f>
        <v>0</v>
      </c>
    </row>
    <row r="128" spans="1:25" ht="23.25" thickBot="1">
      <c r="B128" s="9" t="s">
        <v>793</v>
      </c>
      <c r="C128" s="9">
        <f>資直・施!C48</f>
        <v>0</v>
      </c>
      <c r="D128" s="9">
        <f>資直・施!D48</f>
        <v>0</v>
      </c>
      <c r="E128" s="9">
        <f>資直・施!E48</f>
        <v>0</v>
      </c>
      <c r="F128" s="9">
        <f>資直・施!F48</f>
        <v>0</v>
      </c>
      <c r="G128" s="9">
        <f>資直・施!G48</f>
        <v>0</v>
      </c>
      <c r="H128" s="9">
        <f>資直・施!H48</f>
        <v>0</v>
      </c>
      <c r="I128" s="9">
        <f>資直・施!I48</f>
        <v>0</v>
      </c>
      <c r="J128" s="9">
        <f>資直・施!J48</f>
        <v>0</v>
      </c>
      <c r="K128" s="9">
        <f>資直・施!K48</f>
        <v>0</v>
      </c>
      <c r="L128" s="9">
        <f>資直・施!L48</f>
        <v>0</v>
      </c>
      <c r="M128" s="9">
        <f>資直・施!M48</f>
        <v>0</v>
      </c>
      <c r="N128" s="9">
        <f>資直・施!N48</f>
        <v>0</v>
      </c>
      <c r="O128" s="9">
        <f>資直・施!O48</f>
        <v>0</v>
      </c>
      <c r="P128" s="9">
        <f>資直・施!P48</f>
        <v>0</v>
      </c>
      <c r="Q128" s="9">
        <f>資直・施!Q48</f>
        <v>0</v>
      </c>
      <c r="R128" s="9">
        <f>資直・施!R48</f>
        <v>0</v>
      </c>
      <c r="S128" s="9">
        <f>資直・施!S48</f>
        <v>0</v>
      </c>
      <c r="T128" s="9">
        <f>資直・施!T48</f>
        <v>0</v>
      </c>
      <c r="U128" s="9">
        <f>資直・施!U48</f>
        <v>0</v>
      </c>
      <c r="V128" s="9">
        <f>資直・施!V48</f>
        <v>0</v>
      </c>
      <c r="W128" s="9">
        <f>資直・施!W48</f>
        <v>0</v>
      </c>
      <c r="X128" s="9">
        <f>資直・施!X48</f>
        <v>0</v>
      </c>
      <c r="Y128" s="21">
        <f>SUM(C128:X128)</f>
        <v>0</v>
      </c>
    </row>
    <row r="129" spans="1:25" ht="24" customHeight="1" thickBot="1">
      <c r="B129" s="14" t="s">
        <v>794</v>
      </c>
      <c r="C129" s="29">
        <f>IF('[1]21'!G10="",'[1]21'!F10,'[1]21'!G10)</f>
        <v>0</v>
      </c>
      <c r="D129" s="29">
        <f>IF('[1]21'!G11="",'[1]21'!F11,'[1]21'!G11)</f>
        <v>0</v>
      </c>
      <c r="E129" s="29">
        <f>IF('[1]21'!G12="",'[1]21'!F12,'[1]21'!G12)</f>
        <v>0</v>
      </c>
      <c r="F129" s="29">
        <f>IF('[1]21'!G13="",'[1]21'!F13,'[1]21'!G13)</f>
        <v>0</v>
      </c>
      <c r="G129" s="29">
        <f>IF('[1]21'!G14="",'[1]21'!F14,'[1]21'!G14)</f>
        <v>0</v>
      </c>
      <c r="H129" s="29">
        <f>IF('[1]21'!G15="",'[1]21'!F15,'[1]21'!G15)</f>
        <v>0</v>
      </c>
      <c r="I129" s="29">
        <f>IF('[1]21'!G16="",'[1]21'!F16,'[1]21'!G16)</f>
        <v>0</v>
      </c>
      <c r="J129" s="29">
        <f>IF('[1]21'!G17="",'[1]21'!F17,'[1]21'!G17)</f>
        <v>0</v>
      </c>
      <c r="K129" s="29">
        <f>IF('[1]21'!G18="",'[1]21'!F18,'[1]21'!G18)</f>
        <v>0</v>
      </c>
      <c r="L129" s="29">
        <f>IF('[1]21'!G19="",'[1]21'!F19,'[1]21'!G19)</f>
        <v>0</v>
      </c>
      <c r="M129" s="29">
        <f>IF('[1]21'!G20="",'[1]21'!F20,'[1]21'!G20)</f>
        <v>0</v>
      </c>
      <c r="N129" s="29">
        <f>IF('[1]21'!G21="",'[1]21'!F21,'[1]21'!G21)</f>
        <v>0</v>
      </c>
      <c r="O129" s="29">
        <f>IF('[1]21'!G22="",'[1]21'!F22,'[1]21'!G22)</f>
        <v>0</v>
      </c>
      <c r="P129" s="29">
        <f>IF('[1]21'!G23="",'[1]21'!F23,'[1]21'!G23)</f>
        <v>0</v>
      </c>
      <c r="Q129" s="29">
        <f>IF('[1]21'!G24="",'[1]21'!F24,'[1]21'!G24)</f>
        <v>0</v>
      </c>
      <c r="R129" s="29">
        <f>IF('[1]21'!G25="",'[1]21'!F25,'[1]21'!G25)</f>
        <v>0</v>
      </c>
      <c r="S129" s="29">
        <f>IF('[1]21'!G26="",'[1]21'!F26,'[1]21'!G26)</f>
        <v>0</v>
      </c>
      <c r="T129" s="29">
        <f>IF('[1]21'!G27="",'[1]21'!F27,'[1]21'!G27)</f>
        <v>0</v>
      </c>
      <c r="U129" s="29">
        <f>IF('[1]21'!G28="",'[1]21'!F28,'[1]21'!G28)</f>
        <v>0</v>
      </c>
      <c r="V129" s="29">
        <f>IF('[1]21'!G29="",'[1]21'!F29,'[1]21'!G29)</f>
        <v>0</v>
      </c>
      <c r="W129" s="29">
        <f>IF('[1]21'!G30="",'[1]21'!F30,'[1]21'!G30)</f>
        <v>0</v>
      </c>
      <c r="X129" s="29">
        <f>IF('[1]21'!G31="",'[1]21'!F31,'[1]21'!G31)</f>
        <v>0</v>
      </c>
      <c r="Y129" s="30">
        <f>SUM(C129:X129)</f>
        <v>0</v>
      </c>
    </row>
    <row r="130" spans="1:25">
      <c r="B130" s="16"/>
      <c r="C130" s="32"/>
      <c r="D130" s="32"/>
      <c r="E130" s="32"/>
      <c r="F130" s="32"/>
      <c r="G130" s="32"/>
      <c r="H130" s="32"/>
      <c r="I130" s="32"/>
      <c r="J130" s="32"/>
      <c r="K130" s="32"/>
      <c r="L130" s="32"/>
      <c r="M130" s="32"/>
      <c r="N130" s="32"/>
      <c r="O130" s="32"/>
      <c r="P130" s="32"/>
      <c r="Q130" s="32"/>
      <c r="R130" s="32"/>
      <c r="S130" s="32"/>
      <c r="T130" s="32"/>
      <c r="U130" s="32"/>
      <c r="V130" s="32"/>
      <c r="W130" s="32"/>
      <c r="X130" s="32"/>
      <c r="Y130" s="32"/>
    </row>
    <row r="131" spans="1:25" s="38" customFormat="1" ht="24">
      <c r="A131" s="237"/>
      <c r="B131" s="238" t="s">
        <v>574</v>
      </c>
      <c r="C131" s="21">
        <f ca="1">C28+C60+C92+C124</f>
        <v>0</v>
      </c>
      <c r="D131" s="21">
        <f t="shared" ref="D131:X131" ca="1" si="40">D28+D60+D92+D124</f>
        <v>0</v>
      </c>
      <c r="E131" s="21">
        <f t="shared" ca="1" si="40"/>
        <v>0</v>
      </c>
      <c r="F131" s="21">
        <f t="shared" ca="1" si="40"/>
        <v>0</v>
      </c>
      <c r="G131" s="21">
        <f t="shared" ca="1" si="40"/>
        <v>0</v>
      </c>
      <c r="H131" s="21">
        <f t="shared" ca="1" si="40"/>
        <v>0</v>
      </c>
      <c r="I131" s="21">
        <f t="shared" ca="1" si="40"/>
        <v>0</v>
      </c>
      <c r="J131" s="21">
        <f t="shared" ca="1" si="40"/>
        <v>0</v>
      </c>
      <c r="K131" s="21">
        <f t="shared" ca="1" si="40"/>
        <v>0</v>
      </c>
      <c r="L131" s="21">
        <f t="shared" ca="1" si="40"/>
        <v>0</v>
      </c>
      <c r="M131" s="21">
        <f t="shared" ca="1" si="40"/>
        <v>0</v>
      </c>
      <c r="N131" s="21">
        <f t="shared" ca="1" si="40"/>
        <v>0</v>
      </c>
      <c r="O131" s="21">
        <f t="shared" ca="1" si="40"/>
        <v>0</v>
      </c>
      <c r="P131" s="21">
        <f t="shared" ca="1" si="40"/>
        <v>0</v>
      </c>
      <c r="Q131" s="21">
        <f t="shared" ca="1" si="40"/>
        <v>0</v>
      </c>
      <c r="R131" s="21">
        <f t="shared" ca="1" si="40"/>
        <v>0</v>
      </c>
      <c r="S131" s="21">
        <f t="shared" ca="1" si="40"/>
        <v>0</v>
      </c>
      <c r="T131" s="21">
        <f t="shared" ca="1" si="40"/>
        <v>0</v>
      </c>
      <c r="U131" s="21">
        <f ca="1">U28+U60+U92+U124</f>
        <v>0</v>
      </c>
      <c r="V131" s="21">
        <f ca="1">V28+V60+V92+V124</f>
        <v>0</v>
      </c>
      <c r="W131" s="21">
        <f t="shared" ca="1" si="40"/>
        <v>0</v>
      </c>
      <c r="X131" s="21">
        <f t="shared" ca="1" si="40"/>
        <v>0</v>
      </c>
      <c r="Y131" s="21">
        <f ca="1">SUM(C131:X131)</f>
        <v>0</v>
      </c>
    </row>
    <row r="132" spans="1:25" s="38" customFormat="1" ht="32.25" customHeight="1">
      <c r="A132" s="237"/>
      <c r="B132" s="238" t="s">
        <v>1992</v>
      </c>
      <c r="C132" s="291">
        <f t="shared" ref="C132:Y132" ca="1" si="41">IF($Y$131&gt;0,C131/$Y$131,0)</f>
        <v>0</v>
      </c>
      <c r="D132" s="291">
        <f t="shared" ca="1" si="41"/>
        <v>0</v>
      </c>
      <c r="E132" s="291">
        <f t="shared" ca="1" si="41"/>
        <v>0</v>
      </c>
      <c r="F132" s="291">
        <f t="shared" ca="1" si="41"/>
        <v>0</v>
      </c>
      <c r="G132" s="291">
        <f t="shared" ca="1" si="41"/>
        <v>0</v>
      </c>
      <c r="H132" s="291">
        <f t="shared" ca="1" si="41"/>
        <v>0</v>
      </c>
      <c r="I132" s="291">
        <f t="shared" ca="1" si="41"/>
        <v>0</v>
      </c>
      <c r="J132" s="291">
        <f t="shared" ca="1" si="41"/>
        <v>0</v>
      </c>
      <c r="K132" s="291">
        <f t="shared" ca="1" si="41"/>
        <v>0</v>
      </c>
      <c r="L132" s="291">
        <f t="shared" ca="1" si="41"/>
        <v>0</v>
      </c>
      <c r="M132" s="291">
        <f t="shared" ca="1" si="41"/>
        <v>0</v>
      </c>
      <c r="N132" s="291">
        <f t="shared" ca="1" si="41"/>
        <v>0</v>
      </c>
      <c r="O132" s="291">
        <f t="shared" ca="1" si="41"/>
        <v>0</v>
      </c>
      <c r="P132" s="291">
        <f t="shared" ca="1" si="41"/>
        <v>0</v>
      </c>
      <c r="Q132" s="291">
        <f t="shared" ca="1" si="41"/>
        <v>0</v>
      </c>
      <c r="R132" s="291">
        <f t="shared" ca="1" si="41"/>
        <v>0</v>
      </c>
      <c r="S132" s="291">
        <f t="shared" ca="1" si="41"/>
        <v>0</v>
      </c>
      <c r="T132" s="291">
        <f t="shared" ca="1" si="41"/>
        <v>0</v>
      </c>
      <c r="U132" s="291">
        <f t="shared" ca="1" si="41"/>
        <v>0</v>
      </c>
      <c r="V132" s="291">
        <f t="shared" ca="1" si="41"/>
        <v>0</v>
      </c>
      <c r="W132" s="291">
        <f t="shared" ca="1" si="41"/>
        <v>0</v>
      </c>
      <c r="X132" s="291">
        <f t="shared" ca="1" si="41"/>
        <v>0</v>
      </c>
      <c r="Y132" s="291">
        <f t="shared" ca="1" si="41"/>
        <v>0</v>
      </c>
    </row>
    <row r="133" spans="1:25" ht="24" customHeight="1">
      <c r="B133" s="39"/>
      <c r="C133" s="39"/>
      <c r="D133" s="39"/>
      <c r="E133" s="39"/>
      <c r="F133" s="39"/>
      <c r="G133" s="39"/>
      <c r="H133" s="39"/>
      <c r="I133" s="39"/>
      <c r="J133" s="39"/>
      <c r="K133" s="39"/>
      <c r="L133" s="39"/>
      <c r="M133" s="39"/>
      <c r="N133" s="39"/>
      <c r="O133" s="39"/>
      <c r="P133" s="39"/>
      <c r="Q133" s="39"/>
      <c r="R133" s="39"/>
      <c r="S133" s="39"/>
      <c r="T133" s="39"/>
      <c r="U133" s="39"/>
      <c r="V133" s="39"/>
      <c r="W133" s="39"/>
      <c r="X133" s="39"/>
      <c r="Y133" s="32"/>
    </row>
    <row r="134" spans="1:25" s="27" customFormat="1" ht="14.25">
      <c r="A134" s="582" t="s">
        <v>741</v>
      </c>
      <c r="B134" s="582"/>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row>
    <row r="135" spans="1:25" s="27" customFormat="1">
      <c r="A135" s="24"/>
      <c r="B135" s="16"/>
      <c r="C135" s="32"/>
      <c r="D135" s="32"/>
      <c r="E135" s="32"/>
      <c r="F135" s="32"/>
      <c r="G135" s="32"/>
      <c r="H135" s="32"/>
      <c r="I135" s="32"/>
      <c r="J135" s="32"/>
      <c r="K135" s="32"/>
      <c r="L135" s="32"/>
      <c r="M135" s="32"/>
      <c r="N135" s="32"/>
      <c r="O135" s="32"/>
      <c r="P135" s="32"/>
      <c r="Q135" s="32"/>
      <c r="R135" s="32"/>
      <c r="S135" s="32"/>
      <c r="T135" s="32"/>
      <c r="U135" s="32"/>
      <c r="V135" s="32"/>
      <c r="W135" s="32"/>
      <c r="X135" s="32"/>
      <c r="Y135" s="33"/>
    </row>
    <row r="136" spans="1:25" ht="153" customHeight="1">
      <c r="B136" s="6" t="s">
        <v>575</v>
      </c>
      <c r="C136" s="7" t="str">
        <f>C3</f>
        <v>①燃やすごみ</v>
      </c>
      <c r="D136" s="7" t="str">
        <f t="shared" ref="D136:X136" si="42">D3</f>
        <v>②燃やさないごみ</v>
      </c>
      <c r="E136" s="7" t="str">
        <f t="shared" si="42"/>
        <v>③粗大ごみ</v>
      </c>
      <c r="F136" s="7" t="str">
        <f t="shared" si="42"/>
        <v>④アルミ缶</v>
      </c>
      <c r="G136" s="7" t="str">
        <f t="shared" si="42"/>
        <v>⑤スチール缶</v>
      </c>
      <c r="H136" s="7" t="str">
        <f t="shared" si="42"/>
        <v>⑥無色のガラス製の容器</v>
      </c>
      <c r="I136" s="7" t="str">
        <f t="shared" si="42"/>
        <v>⑦茶色のガラス製の容器</v>
      </c>
      <c r="J136" s="7" t="str">
        <f t="shared" si="42"/>
        <v>⑧その他のガラス製の容器</v>
      </c>
      <c r="K136" s="7" t="str">
        <f t="shared" si="42"/>
        <v>⑨リターナブルびん</v>
      </c>
      <c r="L136" s="7" t="str">
        <f t="shared" si="42"/>
        <v>⑩ペットボトル</v>
      </c>
      <c r="M136" s="7" t="str">
        <f t="shared" si="42"/>
        <v>⑪白色トレイ</v>
      </c>
      <c r="N136" s="7" t="str">
        <f t="shared" si="42"/>
        <v>⑫プラスチック製容器包装</v>
      </c>
      <c r="O136" s="7" t="str">
        <f t="shared" si="42"/>
        <v>⑬紙製容器包装</v>
      </c>
      <c r="P136" s="7" t="str">
        <f t="shared" si="42"/>
        <v>⑭紙パック</v>
      </c>
      <c r="Q136" s="7" t="str">
        <f t="shared" si="42"/>
        <v>⑮段ボール</v>
      </c>
      <c r="R136" s="7" t="str">
        <f t="shared" si="42"/>
        <v>⑯古紙</v>
      </c>
      <c r="S136" s="7" t="str">
        <f t="shared" si="42"/>
        <v>⑰古布</v>
      </c>
      <c r="T136" s="7" t="str">
        <f t="shared" si="42"/>
        <v>⑱生ごみ</v>
      </c>
      <c r="U136" s="7" t="str">
        <f t="shared" si="42"/>
        <v>⑲廃油</v>
      </c>
      <c r="V136" s="7" t="str">
        <f t="shared" si="42"/>
        <v>⑳小型家電</v>
      </c>
      <c r="W136" s="7" t="str">
        <f t="shared" si="42"/>
        <v>㉑その他の資源ごみ</v>
      </c>
      <c r="X136" s="7" t="str">
        <f t="shared" si="42"/>
        <v>㉒その他のごみ</v>
      </c>
      <c r="Y136" s="7" t="s">
        <v>729</v>
      </c>
    </row>
    <row r="137" spans="1:25" ht="23.25" customHeight="1">
      <c r="A137" s="22"/>
      <c r="B137" s="9" t="s">
        <v>1423</v>
      </c>
      <c r="C137" s="20">
        <f ca="1">管・施!C58</f>
        <v>0</v>
      </c>
      <c r="D137" s="20">
        <f ca="1">管・施!D58</f>
        <v>0</v>
      </c>
      <c r="E137" s="20">
        <f ca="1">管・施!E58</f>
        <v>0</v>
      </c>
      <c r="F137" s="20">
        <f ca="1">管・施!F58</f>
        <v>0</v>
      </c>
      <c r="G137" s="20">
        <f ca="1">管・施!G58</f>
        <v>0</v>
      </c>
      <c r="H137" s="20">
        <f ca="1">管・施!H58</f>
        <v>0</v>
      </c>
      <c r="I137" s="20">
        <f ca="1">管・施!I58</f>
        <v>0</v>
      </c>
      <c r="J137" s="20">
        <f ca="1">管・施!J58</f>
        <v>0</v>
      </c>
      <c r="K137" s="20">
        <f ca="1">管・施!K58</f>
        <v>0</v>
      </c>
      <c r="L137" s="20">
        <f ca="1">管・施!L58</f>
        <v>0</v>
      </c>
      <c r="M137" s="20">
        <f ca="1">管・施!M58</f>
        <v>0</v>
      </c>
      <c r="N137" s="20">
        <f ca="1">管・施!N58</f>
        <v>0</v>
      </c>
      <c r="O137" s="20">
        <f ca="1">管・施!O58</f>
        <v>0</v>
      </c>
      <c r="P137" s="20">
        <f ca="1">管・施!P58</f>
        <v>0</v>
      </c>
      <c r="Q137" s="20">
        <f ca="1">管・施!Q58</f>
        <v>0</v>
      </c>
      <c r="R137" s="20">
        <f ca="1">管・施!R58</f>
        <v>0</v>
      </c>
      <c r="S137" s="20">
        <f ca="1">管・施!S58</f>
        <v>0</v>
      </c>
      <c r="T137" s="20">
        <f ca="1">管・施!T58</f>
        <v>0</v>
      </c>
      <c r="U137" s="20">
        <f ca="1">管・施!U58</f>
        <v>0</v>
      </c>
      <c r="V137" s="20">
        <f ca="1">管・施!V58</f>
        <v>0</v>
      </c>
      <c r="W137" s="20">
        <f ca="1">管・施!W58</f>
        <v>0</v>
      </c>
      <c r="X137" s="20">
        <f ca="1">管・施!X58</f>
        <v>0</v>
      </c>
      <c r="Y137" s="21">
        <f t="shared" ref="Y137:Y144" ca="1" si="43">SUM(C137:X137)</f>
        <v>0</v>
      </c>
    </row>
    <row r="138" spans="1:25" ht="23.25" customHeight="1">
      <c r="A138" s="22"/>
      <c r="B138" s="9" t="s">
        <v>1985</v>
      </c>
      <c r="C138" s="20">
        <f ca="1">管・車!C54</f>
        <v>0</v>
      </c>
      <c r="D138" s="20">
        <f ca="1">管・車!D54</f>
        <v>0</v>
      </c>
      <c r="E138" s="20">
        <f ca="1">管・車!E54</f>
        <v>0</v>
      </c>
      <c r="F138" s="20">
        <f ca="1">管・車!F54</f>
        <v>0</v>
      </c>
      <c r="G138" s="20">
        <f ca="1">管・車!G54</f>
        <v>0</v>
      </c>
      <c r="H138" s="20">
        <f ca="1">管・車!H54</f>
        <v>0</v>
      </c>
      <c r="I138" s="20">
        <f ca="1">管・車!I54</f>
        <v>0</v>
      </c>
      <c r="J138" s="20">
        <f ca="1">管・車!J54</f>
        <v>0</v>
      </c>
      <c r="K138" s="20">
        <f ca="1">管・車!K54</f>
        <v>0</v>
      </c>
      <c r="L138" s="20">
        <f ca="1">管・車!L54</f>
        <v>0</v>
      </c>
      <c r="M138" s="20">
        <f ca="1">管・車!M54</f>
        <v>0</v>
      </c>
      <c r="N138" s="20">
        <f ca="1">管・車!N54</f>
        <v>0</v>
      </c>
      <c r="O138" s="20">
        <f ca="1">管・車!O54</f>
        <v>0</v>
      </c>
      <c r="P138" s="20">
        <f ca="1">管・車!P54</f>
        <v>0</v>
      </c>
      <c r="Q138" s="20">
        <f ca="1">管・車!Q54</f>
        <v>0</v>
      </c>
      <c r="R138" s="20">
        <f ca="1">管・車!R54</f>
        <v>0</v>
      </c>
      <c r="S138" s="20">
        <f ca="1">管・車!S54</f>
        <v>0</v>
      </c>
      <c r="T138" s="20">
        <f ca="1">管・車!T54</f>
        <v>0</v>
      </c>
      <c r="U138" s="20">
        <f ca="1">管・車!U54</f>
        <v>0</v>
      </c>
      <c r="V138" s="20">
        <f ca="1">管・車!V54</f>
        <v>0</v>
      </c>
      <c r="W138" s="20">
        <f ca="1">管・車!W54</f>
        <v>0</v>
      </c>
      <c r="X138" s="20">
        <f ca="1">管・車!X54</f>
        <v>0</v>
      </c>
      <c r="Y138" s="21">
        <f t="shared" ca="1" si="43"/>
        <v>0</v>
      </c>
    </row>
    <row r="139" spans="1:25" ht="23.25" customHeight="1">
      <c r="A139" s="22"/>
      <c r="B139" s="9" t="s">
        <v>1986</v>
      </c>
      <c r="C139" s="20">
        <f ca="1">管・施!C57+管・施!C59</f>
        <v>0</v>
      </c>
      <c r="D139" s="20">
        <f ca="1">管・施!D57+管・施!D59</f>
        <v>0</v>
      </c>
      <c r="E139" s="20">
        <f ca="1">管・施!E57+管・施!E59</f>
        <v>0</v>
      </c>
      <c r="F139" s="20">
        <f ca="1">管・施!F57+管・施!F59</f>
        <v>0</v>
      </c>
      <c r="G139" s="20">
        <f ca="1">管・施!G57+管・施!G59</f>
        <v>0</v>
      </c>
      <c r="H139" s="20">
        <f ca="1">管・施!H57+管・施!H59</f>
        <v>0</v>
      </c>
      <c r="I139" s="20">
        <f ca="1">管・施!I57+管・施!I59</f>
        <v>0</v>
      </c>
      <c r="J139" s="20">
        <f ca="1">管・施!J57+管・施!J59</f>
        <v>0</v>
      </c>
      <c r="K139" s="20">
        <f ca="1">管・施!K57+管・施!K59</f>
        <v>0</v>
      </c>
      <c r="L139" s="20">
        <f ca="1">管・施!L57+管・施!L59</f>
        <v>0</v>
      </c>
      <c r="M139" s="20">
        <f ca="1">管・施!M57+管・施!M59</f>
        <v>0</v>
      </c>
      <c r="N139" s="20">
        <f ca="1">管・施!N57+管・施!N59</f>
        <v>0</v>
      </c>
      <c r="O139" s="20">
        <f ca="1">管・施!O57+管・施!O59</f>
        <v>0</v>
      </c>
      <c r="P139" s="20">
        <f ca="1">管・施!P57+管・施!P59</f>
        <v>0</v>
      </c>
      <c r="Q139" s="20">
        <f ca="1">管・施!Q57+管・施!Q59</f>
        <v>0</v>
      </c>
      <c r="R139" s="20">
        <f ca="1">管・施!R57+管・施!R59</f>
        <v>0</v>
      </c>
      <c r="S139" s="20">
        <f ca="1">管・施!S57+管・施!S59</f>
        <v>0</v>
      </c>
      <c r="T139" s="20">
        <f ca="1">管・施!T57+管・施!T59</f>
        <v>0</v>
      </c>
      <c r="U139" s="20">
        <f ca="1">管・施!U57+管・施!U59</f>
        <v>0</v>
      </c>
      <c r="V139" s="20">
        <f ca="1">管・施!V57+管・施!V59</f>
        <v>0</v>
      </c>
      <c r="W139" s="20">
        <f ca="1">管・施!W57+管・施!W59</f>
        <v>0</v>
      </c>
      <c r="X139" s="20">
        <f ca="1">管・施!X57+管・施!X59</f>
        <v>0</v>
      </c>
      <c r="Y139" s="21">
        <f t="shared" ca="1" si="43"/>
        <v>0</v>
      </c>
    </row>
    <row r="140" spans="1:25" ht="23.25" customHeight="1">
      <c r="A140" s="22"/>
      <c r="B140" s="9" t="s">
        <v>1987</v>
      </c>
      <c r="C140" s="20">
        <f ca="1">共通物!D75</f>
        <v>0</v>
      </c>
      <c r="D140" s="20">
        <f ca="1">共通物!E75</f>
        <v>0</v>
      </c>
      <c r="E140" s="20">
        <f ca="1">共通物!F75</f>
        <v>0</v>
      </c>
      <c r="F140" s="20">
        <f ca="1">共通物!G75</f>
        <v>0</v>
      </c>
      <c r="G140" s="20">
        <f ca="1">共通物!H75</f>
        <v>0</v>
      </c>
      <c r="H140" s="20">
        <f ca="1">共通物!I75</f>
        <v>0</v>
      </c>
      <c r="I140" s="20">
        <f ca="1">共通物!J75</f>
        <v>0</v>
      </c>
      <c r="J140" s="20">
        <f ca="1">共通物!K75</f>
        <v>0</v>
      </c>
      <c r="K140" s="20">
        <f ca="1">共通物!L75</f>
        <v>0</v>
      </c>
      <c r="L140" s="20">
        <f ca="1">共通物!M75</f>
        <v>0</v>
      </c>
      <c r="M140" s="20">
        <f ca="1">共通物!N75</f>
        <v>0</v>
      </c>
      <c r="N140" s="20">
        <f ca="1">共通物!O75</f>
        <v>0</v>
      </c>
      <c r="O140" s="20">
        <f ca="1">共通物!P75</f>
        <v>0</v>
      </c>
      <c r="P140" s="20">
        <f ca="1">共通物!Q75</f>
        <v>0</v>
      </c>
      <c r="Q140" s="20">
        <f ca="1">共通物!R75</f>
        <v>0</v>
      </c>
      <c r="R140" s="20">
        <f ca="1">共通物!S75</f>
        <v>0</v>
      </c>
      <c r="S140" s="20">
        <f ca="1">共通物!T75</f>
        <v>0</v>
      </c>
      <c r="T140" s="20">
        <f ca="1">共通物!U75</f>
        <v>0</v>
      </c>
      <c r="U140" s="20">
        <f ca="1">共通物!V75</f>
        <v>0</v>
      </c>
      <c r="V140" s="20">
        <f ca="1">共通物!W75</f>
        <v>0</v>
      </c>
      <c r="W140" s="20">
        <f ca="1">共通物!X75</f>
        <v>0</v>
      </c>
      <c r="X140" s="20">
        <f ca="1">共通物!Y75</f>
        <v>0</v>
      </c>
      <c r="Y140" s="21">
        <f t="shared" ca="1" si="43"/>
        <v>0</v>
      </c>
    </row>
    <row r="141" spans="1:25" ht="23.25" customHeight="1">
      <c r="A141" s="22"/>
      <c r="B141" s="9" t="s">
        <v>1236</v>
      </c>
      <c r="C141" s="20">
        <f>有料化!C140</f>
        <v>0</v>
      </c>
      <c r="D141" s="20">
        <f>有料化!D140</f>
        <v>0</v>
      </c>
      <c r="E141" s="20">
        <f>有料化!E140</f>
        <v>0</v>
      </c>
      <c r="F141" s="20">
        <f>有料化!F140</f>
        <v>0</v>
      </c>
      <c r="G141" s="20">
        <f>有料化!G140</f>
        <v>0</v>
      </c>
      <c r="H141" s="20">
        <f>有料化!H140</f>
        <v>0</v>
      </c>
      <c r="I141" s="20">
        <f>有料化!I140</f>
        <v>0</v>
      </c>
      <c r="J141" s="20">
        <f>有料化!J140</f>
        <v>0</v>
      </c>
      <c r="K141" s="20">
        <f>有料化!K140</f>
        <v>0</v>
      </c>
      <c r="L141" s="20">
        <f>有料化!L140</f>
        <v>0</v>
      </c>
      <c r="M141" s="20">
        <f>有料化!M140</f>
        <v>0</v>
      </c>
      <c r="N141" s="20">
        <f>有料化!N140</f>
        <v>0</v>
      </c>
      <c r="O141" s="20">
        <f>有料化!O140</f>
        <v>0</v>
      </c>
      <c r="P141" s="20">
        <f>有料化!P140</f>
        <v>0</v>
      </c>
      <c r="Q141" s="20">
        <f>有料化!Q140</f>
        <v>0</v>
      </c>
      <c r="R141" s="20">
        <f>有料化!R140</f>
        <v>0</v>
      </c>
      <c r="S141" s="20">
        <f>有料化!S140</f>
        <v>0</v>
      </c>
      <c r="T141" s="20">
        <f>有料化!T140</f>
        <v>0</v>
      </c>
      <c r="U141" s="20">
        <f>有料化!U140</f>
        <v>0</v>
      </c>
      <c r="V141" s="20">
        <f>有料化!V140</f>
        <v>0</v>
      </c>
      <c r="W141" s="20">
        <f>有料化!W140</f>
        <v>0</v>
      </c>
      <c r="X141" s="20">
        <f>有料化!X140</f>
        <v>0</v>
      </c>
      <c r="Y141" s="21">
        <f t="shared" si="43"/>
        <v>0</v>
      </c>
    </row>
    <row r="142" spans="1:25" ht="23.25" customHeight="1">
      <c r="A142" s="22"/>
      <c r="B142" s="9" t="s">
        <v>1235</v>
      </c>
      <c r="C142" s="20">
        <f>引渡量!N13</f>
        <v>0</v>
      </c>
      <c r="D142" s="20">
        <f>引渡量!N14</f>
        <v>0</v>
      </c>
      <c r="E142" s="20">
        <f>引渡量!N15</f>
        <v>0</v>
      </c>
      <c r="F142" s="20">
        <f>引渡量!N16</f>
        <v>0</v>
      </c>
      <c r="G142" s="20">
        <f>引渡量!N17</f>
        <v>0</v>
      </c>
      <c r="H142" s="20">
        <f>引渡量!N18</f>
        <v>0</v>
      </c>
      <c r="I142" s="20">
        <f>引渡量!N19</f>
        <v>0</v>
      </c>
      <c r="J142" s="20">
        <f>引渡量!N20</f>
        <v>0</v>
      </c>
      <c r="K142" s="20">
        <f>引渡量!N21</f>
        <v>0</v>
      </c>
      <c r="L142" s="20">
        <f>引渡量!N22</f>
        <v>0</v>
      </c>
      <c r="M142" s="20">
        <f>引渡量!N23</f>
        <v>0</v>
      </c>
      <c r="N142" s="20">
        <f>引渡量!N24</f>
        <v>0</v>
      </c>
      <c r="O142" s="20">
        <f>引渡量!N25</f>
        <v>0</v>
      </c>
      <c r="P142" s="20">
        <f>引渡量!N26</f>
        <v>0</v>
      </c>
      <c r="Q142" s="20">
        <f>引渡量!N27</f>
        <v>0</v>
      </c>
      <c r="R142" s="20">
        <f>引渡量!N28</f>
        <v>0</v>
      </c>
      <c r="S142" s="20">
        <f>引渡量!N29</f>
        <v>0</v>
      </c>
      <c r="T142" s="20">
        <f>引渡量!N30</f>
        <v>0</v>
      </c>
      <c r="U142" s="20">
        <f>引渡量!O30</f>
        <v>0</v>
      </c>
      <c r="V142" s="20">
        <f>引渡量!P30</f>
        <v>0</v>
      </c>
      <c r="W142" s="20">
        <f>引渡量!N33</f>
        <v>0</v>
      </c>
      <c r="X142" s="20">
        <f>引渡量!N34</f>
        <v>0</v>
      </c>
      <c r="Y142" s="21">
        <f t="shared" si="43"/>
        <v>0</v>
      </c>
    </row>
    <row r="143" spans="1:25" ht="23.25" customHeight="1">
      <c r="A143" s="22"/>
      <c r="B143" s="9" t="s">
        <v>742</v>
      </c>
      <c r="C143" s="20">
        <f ca="1">共通物!D114+管・施!C60</f>
        <v>0</v>
      </c>
      <c r="D143" s="20">
        <f ca="1">共通物!E114+管・施!D60</f>
        <v>0</v>
      </c>
      <c r="E143" s="20">
        <f ca="1">共通物!F114+管・施!E60</f>
        <v>0</v>
      </c>
      <c r="F143" s="20">
        <f ca="1">共通物!G114+管・施!F60</f>
        <v>0</v>
      </c>
      <c r="G143" s="20">
        <f ca="1">共通物!H114+管・施!G60</f>
        <v>0</v>
      </c>
      <c r="H143" s="20">
        <f ca="1">共通物!I114+管・施!H60</f>
        <v>0</v>
      </c>
      <c r="I143" s="20">
        <f ca="1">共通物!J114+管・施!I60</f>
        <v>0</v>
      </c>
      <c r="J143" s="20">
        <f ca="1">共通物!K114+管・施!J60</f>
        <v>0</v>
      </c>
      <c r="K143" s="20">
        <f ca="1">共通物!L114+管・施!K60</f>
        <v>0</v>
      </c>
      <c r="L143" s="20">
        <f ca="1">共通物!M114+管・施!L60</f>
        <v>0</v>
      </c>
      <c r="M143" s="20">
        <f ca="1">共通物!N114+管・施!M60</f>
        <v>0</v>
      </c>
      <c r="N143" s="20">
        <f ca="1">共通物!O114+管・施!N60</f>
        <v>0</v>
      </c>
      <c r="O143" s="20">
        <f ca="1">共通物!P114+管・施!O60</f>
        <v>0</v>
      </c>
      <c r="P143" s="20">
        <f ca="1">共通物!Q114+管・施!P60</f>
        <v>0</v>
      </c>
      <c r="Q143" s="20">
        <f ca="1">共通物!R114+管・施!Q60</f>
        <v>0</v>
      </c>
      <c r="R143" s="20">
        <f ca="1">共通物!S114+管・施!R60</f>
        <v>0</v>
      </c>
      <c r="S143" s="20">
        <f ca="1">共通物!T114+管・施!S60</f>
        <v>0</v>
      </c>
      <c r="T143" s="20">
        <f ca="1">共通物!U114+管・施!T60</f>
        <v>0</v>
      </c>
      <c r="U143" s="20">
        <f ca="1">共通物!V114+管・施!U60</f>
        <v>0</v>
      </c>
      <c r="V143" s="20">
        <f ca="1">共通物!W114+管・施!V60</f>
        <v>0</v>
      </c>
      <c r="W143" s="20">
        <f ca="1">共通物!X114+管・施!W60</f>
        <v>0</v>
      </c>
      <c r="X143" s="20">
        <f ca="1">共通物!Y114+管・施!X60</f>
        <v>0</v>
      </c>
      <c r="Y143" s="21">
        <f t="shared" ca="1" si="43"/>
        <v>0</v>
      </c>
    </row>
    <row r="144" spans="1:25" ht="22.5">
      <c r="B144" s="9" t="s">
        <v>743</v>
      </c>
      <c r="C144" s="21">
        <f t="shared" ref="C144:X144" ca="1" si="44">SUM(C137:C143)</f>
        <v>0</v>
      </c>
      <c r="D144" s="21">
        <f t="shared" ca="1" si="44"/>
        <v>0</v>
      </c>
      <c r="E144" s="21">
        <f t="shared" ca="1" si="44"/>
        <v>0</v>
      </c>
      <c r="F144" s="21">
        <f t="shared" ca="1" si="44"/>
        <v>0</v>
      </c>
      <c r="G144" s="21">
        <f t="shared" ca="1" si="44"/>
        <v>0</v>
      </c>
      <c r="H144" s="21">
        <f t="shared" ca="1" si="44"/>
        <v>0</v>
      </c>
      <c r="I144" s="21">
        <f t="shared" ca="1" si="44"/>
        <v>0</v>
      </c>
      <c r="J144" s="21">
        <f t="shared" ca="1" si="44"/>
        <v>0</v>
      </c>
      <c r="K144" s="21">
        <f t="shared" ca="1" si="44"/>
        <v>0</v>
      </c>
      <c r="L144" s="21">
        <f t="shared" ca="1" si="44"/>
        <v>0</v>
      </c>
      <c r="M144" s="21">
        <f t="shared" ca="1" si="44"/>
        <v>0</v>
      </c>
      <c r="N144" s="21">
        <f t="shared" ca="1" si="44"/>
        <v>0</v>
      </c>
      <c r="O144" s="21">
        <f t="shared" ca="1" si="44"/>
        <v>0</v>
      </c>
      <c r="P144" s="21">
        <f t="shared" ca="1" si="44"/>
        <v>0</v>
      </c>
      <c r="Q144" s="21">
        <f t="shared" ca="1" si="44"/>
        <v>0</v>
      </c>
      <c r="R144" s="21">
        <f t="shared" ca="1" si="44"/>
        <v>0</v>
      </c>
      <c r="S144" s="21">
        <f t="shared" ca="1" si="44"/>
        <v>0</v>
      </c>
      <c r="T144" s="21">
        <f t="shared" ca="1" si="44"/>
        <v>0</v>
      </c>
      <c r="U144" s="21">
        <f t="shared" ca="1" si="44"/>
        <v>0</v>
      </c>
      <c r="V144" s="21">
        <f t="shared" ca="1" si="44"/>
        <v>0</v>
      </c>
      <c r="W144" s="21">
        <f t="shared" ca="1" si="44"/>
        <v>0</v>
      </c>
      <c r="X144" s="21">
        <f t="shared" ca="1" si="44"/>
        <v>0</v>
      </c>
      <c r="Y144" s="21">
        <f t="shared" ca="1" si="43"/>
        <v>0</v>
      </c>
    </row>
    <row r="145" spans="1:27" s="27" customFormat="1" ht="11.25" customHeight="1">
      <c r="A145" s="24"/>
      <c r="B145" s="40"/>
      <c r="C145" s="41"/>
      <c r="D145" s="41"/>
      <c r="E145" s="41"/>
      <c r="F145" s="41"/>
      <c r="G145" s="41"/>
      <c r="H145" s="41"/>
      <c r="I145" s="41"/>
      <c r="J145" s="41"/>
      <c r="K145" s="41"/>
      <c r="L145" s="41"/>
      <c r="M145" s="41"/>
      <c r="N145" s="41"/>
      <c r="O145" s="41"/>
      <c r="P145" s="41"/>
      <c r="Q145" s="41"/>
      <c r="R145" s="41"/>
      <c r="S145" s="41"/>
      <c r="T145" s="41"/>
      <c r="U145" s="41"/>
      <c r="V145" s="41"/>
      <c r="W145" s="41"/>
      <c r="X145" s="41"/>
      <c r="Y145" s="41"/>
    </row>
    <row r="146" spans="1:27" ht="27.75" customHeight="1">
      <c r="B146" s="9" t="s">
        <v>576</v>
      </c>
      <c r="C146" s="21">
        <f ca="1">C28+C60+C92+C124+C144</f>
        <v>0</v>
      </c>
      <c r="D146" s="21">
        <f t="shared" ref="D146:X146" ca="1" si="45">D28+D60+D92+D124+D144</f>
        <v>0</v>
      </c>
      <c r="E146" s="21">
        <f t="shared" ca="1" si="45"/>
        <v>0</v>
      </c>
      <c r="F146" s="21">
        <f t="shared" ca="1" si="45"/>
        <v>0</v>
      </c>
      <c r="G146" s="21">
        <f t="shared" ca="1" si="45"/>
        <v>0</v>
      </c>
      <c r="H146" s="21">
        <f t="shared" ca="1" si="45"/>
        <v>0</v>
      </c>
      <c r="I146" s="21">
        <f t="shared" ca="1" si="45"/>
        <v>0</v>
      </c>
      <c r="J146" s="21">
        <f t="shared" ca="1" si="45"/>
        <v>0</v>
      </c>
      <c r="K146" s="21">
        <f t="shared" ca="1" si="45"/>
        <v>0</v>
      </c>
      <c r="L146" s="21">
        <f t="shared" ca="1" si="45"/>
        <v>0</v>
      </c>
      <c r="M146" s="21">
        <f t="shared" ca="1" si="45"/>
        <v>0</v>
      </c>
      <c r="N146" s="21">
        <f t="shared" ca="1" si="45"/>
        <v>0</v>
      </c>
      <c r="O146" s="21">
        <f t="shared" ca="1" si="45"/>
        <v>0</v>
      </c>
      <c r="P146" s="21">
        <f t="shared" ca="1" si="45"/>
        <v>0</v>
      </c>
      <c r="Q146" s="21">
        <f t="shared" ca="1" si="45"/>
        <v>0</v>
      </c>
      <c r="R146" s="21">
        <f t="shared" ca="1" si="45"/>
        <v>0</v>
      </c>
      <c r="S146" s="21">
        <f t="shared" ca="1" si="45"/>
        <v>0</v>
      </c>
      <c r="T146" s="21">
        <f t="shared" ca="1" si="45"/>
        <v>0</v>
      </c>
      <c r="U146" s="21">
        <f t="shared" ca="1" si="45"/>
        <v>0</v>
      </c>
      <c r="V146" s="21">
        <f t="shared" ca="1" si="45"/>
        <v>0</v>
      </c>
      <c r="W146" s="21">
        <f t="shared" ca="1" si="45"/>
        <v>0</v>
      </c>
      <c r="X146" s="21">
        <f t="shared" ca="1" si="45"/>
        <v>0</v>
      </c>
      <c r="Y146" s="21">
        <f ca="1">SUM(C146:X146)</f>
        <v>0</v>
      </c>
      <c r="AA146" s="42"/>
    </row>
    <row r="147" spans="1:27" ht="24" customHeight="1">
      <c r="B147" s="39"/>
      <c r="C147" s="39"/>
      <c r="D147" s="39"/>
      <c r="E147" s="39"/>
      <c r="F147" s="39"/>
      <c r="G147" s="39"/>
      <c r="H147" s="39"/>
      <c r="I147" s="39"/>
      <c r="J147" s="39"/>
      <c r="K147" s="39"/>
      <c r="L147" s="39"/>
      <c r="M147" s="39"/>
      <c r="N147" s="39"/>
      <c r="O147" s="39"/>
      <c r="P147" s="39"/>
      <c r="Q147" s="39"/>
      <c r="R147" s="39"/>
      <c r="S147" s="39"/>
      <c r="T147" s="39"/>
      <c r="U147" s="39"/>
      <c r="V147" s="39"/>
      <c r="W147" s="39"/>
      <c r="X147" s="39"/>
      <c r="Y147" s="32"/>
    </row>
    <row r="148" spans="1:27" ht="153" customHeight="1">
      <c r="A148" s="5" t="s">
        <v>744</v>
      </c>
      <c r="B148" s="6"/>
      <c r="C148" s="7" t="str">
        <f>C3</f>
        <v>①燃やすごみ</v>
      </c>
      <c r="D148" s="7" t="str">
        <f t="shared" ref="D148:X148" si="46">D3</f>
        <v>②燃やさないごみ</v>
      </c>
      <c r="E148" s="7" t="str">
        <f t="shared" si="46"/>
        <v>③粗大ごみ</v>
      </c>
      <c r="F148" s="7" t="str">
        <f t="shared" si="46"/>
        <v>④アルミ缶</v>
      </c>
      <c r="G148" s="7" t="str">
        <f t="shared" si="46"/>
        <v>⑤スチール缶</v>
      </c>
      <c r="H148" s="7" t="str">
        <f t="shared" si="46"/>
        <v>⑥無色のガラス製の容器</v>
      </c>
      <c r="I148" s="7" t="str">
        <f t="shared" si="46"/>
        <v>⑦茶色のガラス製の容器</v>
      </c>
      <c r="J148" s="7" t="str">
        <f t="shared" si="46"/>
        <v>⑧その他のガラス製の容器</v>
      </c>
      <c r="K148" s="7" t="str">
        <f t="shared" si="46"/>
        <v>⑨リターナブルびん</v>
      </c>
      <c r="L148" s="7" t="str">
        <f t="shared" si="46"/>
        <v>⑩ペットボトル</v>
      </c>
      <c r="M148" s="7" t="str">
        <f t="shared" si="46"/>
        <v>⑪白色トレイ</v>
      </c>
      <c r="N148" s="7" t="str">
        <f t="shared" si="46"/>
        <v>⑫プラスチック製容器包装</v>
      </c>
      <c r="O148" s="7" t="str">
        <f t="shared" si="46"/>
        <v>⑬紙製容器包装</v>
      </c>
      <c r="P148" s="7" t="str">
        <f t="shared" si="46"/>
        <v>⑭紙パック</v>
      </c>
      <c r="Q148" s="7" t="str">
        <f t="shared" si="46"/>
        <v>⑮段ボール</v>
      </c>
      <c r="R148" s="7" t="str">
        <f t="shared" si="46"/>
        <v>⑯古紙</v>
      </c>
      <c r="S148" s="7" t="str">
        <f t="shared" si="46"/>
        <v>⑰古布</v>
      </c>
      <c r="T148" s="7" t="str">
        <f t="shared" si="46"/>
        <v>⑱生ごみ</v>
      </c>
      <c r="U148" s="7" t="str">
        <f t="shared" si="46"/>
        <v>⑲廃油</v>
      </c>
      <c r="V148" s="7" t="str">
        <f t="shared" si="46"/>
        <v>⑳小型家電</v>
      </c>
      <c r="W148" s="7" t="str">
        <f t="shared" si="46"/>
        <v>㉑その他の資源ごみ</v>
      </c>
      <c r="X148" s="7" t="str">
        <f t="shared" si="46"/>
        <v>㉒その他のごみ</v>
      </c>
      <c r="Y148" s="7" t="s">
        <v>729</v>
      </c>
    </row>
    <row r="149" spans="1:27" ht="24.75" customHeight="1">
      <c r="B149" s="9" t="s">
        <v>1993</v>
      </c>
      <c r="C149" s="43">
        <f>有料化!C161</f>
        <v>0</v>
      </c>
      <c r="D149" s="43">
        <f>有料化!D161</f>
        <v>0</v>
      </c>
      <c r="E149" s="43">
        <f>有料化!E161</f>
        <v>0</v>
      </c>
      <c r="F149" s="43">
        <f>有料化!F161</f>
        <v>0</v>
      </c>
      <c r="G149" s="43">
        <f>有料化!G161</f>
        <v>0</v>
      </c>
      <c r="H149" s="43">
        <f>有料化!H161</f>
        <v>0</v>
      </c>
      <c r="I149" s="43">
        <f>有料化!I161</f>
        <v>0</v>
      </c>
      <c r="J149" s="43">
        <f>有料化!J161</f>
        <v>0</v>
      </c>
      <c r="K149" s="43">
        <f>有料化!K161</f>
        <v>0</v>
      </c>
      <c r="L149" s="43">
        <f>有料化!L161</f>
        <v>0</v>
      </c>
      <c r="M149" s="43">
        <f>有料化!M161</f>
        <v>0</v>
      </c>
      <c r="N149" s="43">
        <f>有料化!N161</f>
        <v>0</v>
      </c>
      <c r="O149" s="43">
        <f>有料化!O161</f>
        <v>0</v>
      </c>
      <c r="P149" s="43">
        <f>有料化!P161</f>
        <v>0</v>
      </c>
      <c r="Q149" s="43">
        <f>有料化!Q161</f>
        <v>0</v>
      </c>
      <c r="R149" s="43">
        <f>有料化!R161</f>
        <v>0</v>
      </c>
      <c r="S149" s="43">
        <f>有料化!S161</f>
        <v>0</v>
      </c>
      <c r="T149" s="43">
        <f>有料化!T161</f>
        <v>0</v>
      </c>
      <c r="U149" s="43">
        <f>有料化!U161</f>
        <v>0</v>
      </c>
      <c r="V149" s="43">
        <f>有料化!V161</f>
        <v>0</v>
      </c>
      <c r="W149" s="43">
        <f>有料化!W161</f>
        <v>0</v>
      </c>
      <c r="X149" s="43">
        <f>有料化!X161</f>
        <v>0</v>
      </c>
      <c r="Y149" s="43">
        <f t="shared" ref="Y149:Y155" si="47">SUM(C149:X149)</f>
        <v>0</v>
      </c>
    </row>
    <row r="150" spans="1:27" ht="24.75" customHeight="1">
      <c r="B150" s="9" t="s">
        <v>1994</v>
      </c>
      <c r="C150" s="43">
        <f>家庭持込!C116</f>
        <v>0</v>
      </c>
      <c r="D150" s="43">
        <f>家庭持込!D116</f>
        <v>0</v>
      </c>
      <c r="E150" s="43">
        <f>家庭持込!E116</f>
        <v>0</v>
      </c>
      <c r="F150" s="43">
        <f>家庭持込!F116</f>
        <v>0</v>
      </c>
      <c r="G150" s="43">
        <f>家庭持込!G116</f>
        <v>0</v>
      </c>
      <c r="H150" s="43">
        <f>家庭持込!H116</f>
        <v>0</v>
      </c>
      <c r="I150" s="43">
        <f>家庭持込!I116</f>
        <v>0</v>
      </c>
      <c r="J150" s="43">
        <f>家庭持込!J116</f>
        <v>0</v>
      </c>
      <c r="K150" s="43">
        <f>家庭持込!K116</f>
        <v>0</v>
      </c>
      <c r="L150" s="43">
        <f>家庭持込!L116</f>
        <v>0</v>
      </c>
      <c r="M150" s="43">
        <f>家庭持込!M116</f>
        <v>0</v>
      </c>
      <c r="N150" s="43">
        <f>家庭持込!N116</f>
        <v>0</v>
      </c>
      <c r="O150" s="43">
        <f>家庭持込!O116</f>
        <v>0</v>
      </c>
      <c r="P150" s="43">
        <f>家庭持込!P116</f>
        <v>0</v>
      </c>
      <c r="Q150" s="43">
        <f>家庭持込!Q116</f>
        <v>0</v>
      </c>
      <c r="R150" s="43">
        <f>家庭持込!R116</f>
        <v>0</v>
      </c>
      <c r="S150" s="43">
        <f>家庭持込!S116</f>
        <v>0</v>
      </c>
      <c r="T150" s="43">
        <f>家庭持込!T116</f>
        <v>0</v>
      </c>
      <c r="U150" s="43">
        <f>家庭持込!U116</f>
        <v>0</v>
      </c>
      <c r="V150" s="43">
        <f>家庭持込!V116</f>
        <v>0</v>
      </c>
      <c r="W150" s="43">
        <f>家庭持込!W116</f>
        <v>0</v>
      </c>
      <c r="X150" s="43">
        <f>家庭持込!X116</f>
        <v>0</v>
      </c>
      <c r="Y150" s="43">
        <f t="shared" si="47"/>
        <v>0</v>
      </c>
    </row>
    <row r="151" spans="1:27" ht="24.75" customHeight="1">
      <c r="B151" s="9" t="s">
        <v>1995</v>
      </c>
      <c r="C151" s="44">
        <f>事業持込!C116</f>
        <v>0</v>
      </c>
      <c r="D151" s="44">
        <f>事業持込!D116</f>
        <v>0</v>
      </c>
      <c r="E151" s="44">
        <f>事業持込!E116</f>
        <v>0</v>
      </c>
      <c r="F151" s="44">
        <f>事業持込!F116</f>
        <v>0</v>
      </c>
      <c r="G151" s="44">
        <f>事業持込!G116</f>
        <v>0</v>
      </c>
      <c r="H151" s="44">
        <f>事業持込!H116</f>
        <v>0</v>
      </c>
      <c r="I151" s="44">
        <f>事業持込!I116</f>
        <v>0</v>
      </c>
      <c r="J151" s="44">
        <f>事業持込!J116</f>
        <v>0</v>
      </c>
      <c r="K151" s="44">
        <f>事業持込!K116</f>
        <v>0</v>
      </c>
      <c r="L151" s="44">
        <f>事業持込!L116</f>
        <v>0</v>
      </c>
      <c r="M151" s="44">
        <f>事業持込!M116</f>
        <v>0</v>
      </c>
      <c r="N151" s="44">
        <f>事業持込!N116</f>
        <v>0</v>
      </c>
      <c r="O151" s="44">
        <f>事業持込!O116</f>
        <v>0</v>
      </c>
      <c r="P151" s="44">
        <f>事業持込!P116</f>
        <v>0</v>
      </c>
      <c r="Q151" s="44">
        <f>事業持込!Q116</f>
        <v>0</v>
      </c>
      <c r="R151" s="44">
        <f>事業持込!R116</f>
        <v>0</v>
      </c>
      <c r="S151" s="44">
        <f>事業持込!S116</f>
        <v>0</v>
      </c>
      <c r="T151" s="44">
        <f>事業持込!T116</f>
        <v>0</v>
      </c>
      <c r="U151" s="44">
        <f>事業持込!U116</f>
        <v>0</v>
      </c>
      <c r="V151" s="44">
        <f>事業持込!V116</f>
        <v>0</v>
      </c>
      <c r="W151" s="44">
        <f>事業持込!W116</f>
        <v>0</v>
      </c>
      <c r="X151" s="44">
        <f>事業持込!X116</f>
        <v>0</v>
      </c>
      <c r="Y151" s="45">
        <f t="shared" si="47"/>
        <v>0</v>
      </c>
    </row>
    <row r="152" spans="1:27" ht="24.75" customHeight="1">
      <c r="B152" s="396" t="s">
        <v>1996</v>
      </c>
      <c r="C152" s="44">
        <f>受託収入!C139</f>
        <v>0</v>
      </c>
      <c r="D152" s="44">
        <f>受託収入!D139</f>
        <v>0</v>
      </c>
      <c r="E152" s="44">
        <f>受託収入!E139</f>
        <v>0</v>
      </c>
      <c r="F152" s="44">
        <f>受託収入!F139</f>
        <v>0</v>
      </c>
      <c r="G152" s="44">
        <f>受託収入!G139</f>
        <v>0</v>
      </c>
      <c r="H152" s="44">
        <f>受託収入!H139</f>
        <v>0</v>
      </c>
      <c r="I152" s="44">
        <f>受託収入!I139</f>
        <v>0</v>
      </c>
      <c r="J152" s="44">
        <f>受託収入!J139</f>
        <v>0</v>
      </c>
      <c r="K152" s="44">
        <f>受託収入!K139</f>
        <v>0</v>
      </c>
      <c r="L152" s="44">
        <f>受託収入!L139</f>
        <v>0</v>
      </c>
      <c r="M152" s="44">
        <f>受託収入!M139</f>
        <v>0</v>
      </c>
      <c r="N152" s="44">
        <f>受託収入!N139</f>
        <v>0</v>
      </c>
      <c r="O152" s="44">
        <f>受託収入!O139</f>
        <v>0</v>
      </c>
      <c r="P152" s="44">
        <f>受託収入!P139</f>
        <v>0</v>
      </c>
      <c r="Q152" s="44">
        <f>受託収入!Q139</f>
        <v>0</v>
      </c>
      <c r="R152" s="44">
        <f>受託収入!R139</f>
        <v>0</v>
      </c>
      <c r="S152" s="44">
        <f>受託収入!S139</f>
        <v>0</v>
      </c>
      <c r="T152" s="44">
        <f>受託収入!T139</f>
        <v>0</v>
      </c>
      <c r="U152" s="44">
        <f>受託収入!U139</f>
        <v>0</v>
      </c>
      <c r="V152" s="44">
        <f>受託収入!V139</f>
        <v>0</v>
      </c>
      <c r="W152" s="44">
        <f>受託収入!W139</f>
        <v>0</v>
      </c>
      <c r="X152" s="44">
        <f>受託収入!X139</f>
        <v>0</v>
      </c>
      <c r="Y152" s="45">
        <f t="shared" si="47"/>
        <v>0</v>
      </c>
    </row>
    <row r="153" spans="1:27" ht="24.75" customHeight="1">
      <c r="B153" s="9" t="s">
        <v>1997</v>
      </c>
      <c r="C153" s="44">
        <f>引渡量!Q13</f>
        <v>0</v>
      </c>
      <c r="D153" s="44">
        <f>引渡量!Q14</f>
        <v>0</v>
      </c>
      <c r="E153" s="44">
        <f>引渡量!Q15</f>
        <v>0</v>
      </c>
      <c r="F153" s="44">
        <f>引渡量!Q16</f>
        <v>0</v>
      </c>
      <c r="G153" s="44">
        <f>引渡量!Q17</f>
        <v>0</v>
      </c>
      <c r="H153" s="44">
        <f>引渡量!Q18</f>
        <v>0</v>
      </c>
      <c r="I153" s="44">
        <f>引渡量!Q19</f>
        <v>0</v>
      </c>
      <c r="J153" s="44">
        <f>引渡量!Q20</f>
        <v>0</v>
      </c>
      <c r="K153" s="44">
        <f>引渡量!Q21</f>
        <v>0</v>
      </c>
      <c r="L153" s="44">
        <f>引渡量!Q22</f>
        <v>0</v>
      </c>
      <c r="M153" s="44">
        <f>引渡量!Q23</f>
        <v>0</v>
      </c>
      <c r="N153" s="44">
        <f>引渡量!Q24</f>
        <v>0</v>
      </c>
      <c r="O153" s="44">
        <f>引渡量!Q25</f>
        <v>0</v>
      </c>
      <c r="P153" s="44">
        <f>引渡量!Q26</f>
        <v>0</v>
      </c>
      <c r="Q153" s="44">
        <f>引渡量!Q27</f>
        <v>0</v>
      </c>
      <c r="R153" s="44">
        <f>引渡量!Q28</f>
        <v>0</v>
      </c>
      <c r="S153" s="44">
        <f>引渡量!Q29</f>
        <v>0</v>
      </c>
      <c r="T153" s="44">
        <f>引渡量!Q30</f>
        <v>0</v>
      </c>
      <c r="U153" s="44">
        <f>引渡量!Q31</f>
        <v>0</v>
      </c>
      <c r="V153" s="44">
        <f>引渡量!Q32</f>
        <v>0</v>
      </c>
      <c r="W153" s="44">
        <f>引渡量!Q33</f>
        <v>0</v>
      </c>
      <c r="X153" s="44">
        <f>引渡量!Q34</f>
        <v>0</v>
      </c>
      <c r="Y153" s="45">
        <f t="shared" si="47"/>
        <v>0</v>
      </c>
    </row>
    <row r="154" spans="1:27" ht="24.75" customHeight="1">
      <c r="B154" s="9" t="s">
        <v>1998</v>
      </c>
      <c r="C154" s="44">
        <f>売電収入!C71</f>
        <v>0</v>
      </c>
      <c r="D154" s="44">
        <f>売電収入!D71</f>
        <v>0</v>
      </c>
      <c r="E154" s="44">
        <f>売電収入!E71</f>
        <v>0</v>
      </c>
      <c r="F154" s="44">
        <f>売電収入!F71</f>
        <v>0</v>
      </c>
      <c r="G154" s="44">
        <f>売電収入!G71</f>
        <v>0</v>
      </c>
      <c r="H154" s="44">
        <f>売電収入!H71</f>
        <v>0</v>
      </c>
      <c r="I154" s="44">
        <f>売電収入!I71</f>
        <v>0</v>
      </c>
      <c r="J154" s="44">
        <f>売電収入!J71</f>
        <v>0</v>
      </c>
      <c r="K154" s="44">
        <f>売電収入!K71</f>
        <v>0</v>
      </c>
      <c r="L154" s="44">
        <f>売電収入!L71</f>
        <v>0</v>
      </c>
      <c r="M154" s="44">
        <f>売電収入!M71</f>
        <v>0</v>
      </c>
      <c r="N154" s="44">
        <f>売電収入!N71</f>
        <v>0</v>
      </c>
      <c r="O154" s="44">
        <f>売電収入!O71</f>
        <v>0</v>
      </c>
      <c r="P154" s="44">
        <f>売電収入!P71</f>
        <v>0</v>
      </c>
      <c r="Q154" s="44">
        <f>売電収入!Q71</f>
        <v>0</v>
      </c>
      <c r="R154" s="44">
        <f>売電収入!R71</f>
        <v>0</v>
      </c>
      <c r="S154" s="44">
        <f>売電収入!S71</f>
        <v>0</v>
      </c>
      <c r="T154" s="44">
        <f>売電収入!T71</f>
        <v>0</v>
      </c>
      <c r="U154" s="44">
        <f>売電収入!U71</f>
        <v>0</v>
      </c>
      <c r="V154" s="44">
        <f>売電収入!V71</f>
        <v>0</v>
      </c>
      <c r="W154" s="44">
        <f>売電収入!W71</f>
        <v>0</v>
      </c>
      <c r="X154" s="44">
        <f>売電収入!X71</f>
        <v>0</v>
      </c>
      <c r="Y154" s="45">
        <f t="shared" si="47"/>
        <v>0</v>
      </c>
    </row>
    <row r="155" spans="1:27" ht="28.5" customHeight="1">
      <c r="B155" s="9" t="s">
        <v>795</v>
      </c>
      <c r="C155" s="43">
        <f t="shared" ref="C155:X155" si="48">SUM(C149:C154)</f>
        <v>0</v>
      </c>
      <c r="D155" s="43">
        <f t="shared" si="48"/>
        <v>0</v>
      </c>
      <c r="E155" s="43">
        <f t="shared" si="48"/>
        <v>0</v>
      </c>
      <c r="F155" s="43">
        <f t="shared" si="48"/>
        <v>0</v>
      </c>
      <c r="G155" s="43">
        <f t="shared" si="48"/>
        <v>0</v>
      </c>
      <c r="H155" s="43">
        <f t="shared" si="48"/>
        <v>0</v>
      </c>
      <c r="I155" s="43">
        <f t="shared" si="48"/>
        <v>0</v>
      </c>
      <c r="J155" s="43">
        <f t="shared" si="48"/>
        <v>0</v>
      </c>
      <c r="K155" s="43">
        <f t="shared" si="48"/>
        <v>0</v>
      </c>
      <c r="L155" s="43">
        <f t="shared" si="48"/>
        <v>0</v>
      </c>
      <c r="M155" s="43">
        <f t="shared" si="48"/>
        <v>0</v>
      </c>
      <c r="N155" s="43">
        <f t="shared" si="48"/>
        <v>0</v>
      </c>
      <c r="O155" s="43">
        <f t="shared" si="48"/>
        <v>0</v>
      </c>
      <c r="P155" s="43">
        <f t="shared" si="48"/>
        <v>0</v>
      </c>
      <c r="Q155" s="43">
        <f t="shared" si="48"/>
        <v>0</v>
      </c>
      <c r="R155" s="43">
        <f t="shared" si="48"/>
        <v>0</v>
      </c>
      <c r="S155" s="43">
        <f t="shared" si="48"/>
        <v>0</v>
      </c>
      <c r="T155" s="43">
        <f t="shared" si="48"/>
        <v>0</v>
      </c>
      <c r="U155" s="43">
        <f t="shared" si="48"/>
        <v>0</v>
      </c>
      <c r="V155" s="43">
        <f t="shared" si="48"/>
        <v>0</v>
      </c>
      <c r="W155" s="43">
        <f t="shared" si="48"/>
        <v>0</v>
      </c>
      <c r="X155" s="43">
        <f t="shared" si="48"/>
        <v>0</v>
      </c>
      <c r="Y155" s="43">
        <f t="shared" si="47"/>
        <v>0</v>
      </c>
    </row>
    <row r="160" spans="1:27">
      <c r="C160" s="42"/>
    </row>
    <row r="161" spans="3:25">
      <c r="C161" s="46"/>
      <c r="D161" s="46"/>
      <c r="E161" s="46"/>
      <c r="F161" s="46"/>
      <c r="G161" s="46"/>
      <c r="H161" s="46"/>
      <c r="I161" s="46"/>
      <c r="J161" s="46"/>
      <c r="K161" s="46"/>
      <c r="L161" s="46"/>
      <c r="M161" s="46"/>
      <c r="N161" s="46"/>
      <c r="O161" s="46"/>
      <c r="P161" s="46"/>
      <c r="Q161" s="46"/>
      <c r="R161" s="46"/>
      <c r="S161" s="46"/>
      <c r="T161" s="46"/>
      <c r="U161" s="46"/>
      <c r="V161" s="46"/>
      <c r="W161" s="46"/>
      <c r="X161" s="46"/>
      <c r="Y161" s="47"/>
    </row>
    <row r="162" spans="3:25">
      <c r="C162" s="46"/>
      <c r="D162" s="46"/>
      <c r="E162" s="46"/>
      <c r="F162" s="46"/>
      <c r="G162" s="46"/>
      <c r="H162" s="46"/>
      <c r="I162" s="46"/>
      <c r="J162" s="46"/>
      <c r="K162" s="46"/>
      <c r="L162" s="46"/>
      <c r="M162" s="46"/>
      <c r="N162" s="46"/>
      <c r="O162" s="46"/>
      <c r="P162" s="46"/>
      <c r="Q162" s="46"/>
      <c r="R162" s="46"/>
      <c r="S162" s="46"/>
      <c r="T162" s="46"/>
      <c r="U162" s="46"/>
      <c r="V162" s="46"/>
      <c r="W162" s="46"/>
      <c r="X162" s="46"/>
      <c r="Y162" s="47"/>
    </row>
    <row r="163" spans="3:25">
      <c r="C163" s="46"/>
      <c r="D163" s="46"/>
      <c r="E163" s="46"/>
      <c r="F163" s="46"/>
      <c r="G163" s="46"/>
      <c r="H163" s="46"/>
      <c r="I163" s="46"/>
      <c r="J163" s="46"/>
      <c r="K163" s="46"/>
      <c r="L163" s="46"/>
      <c r="M163" s="46"/>
      <c r="N163" s="46"/>
      <c r="O163" s="46"/>
      <c r="P163" s="46"/>
      <c r="Q163" s="46"/>
      <c r="R163" s="46"/>
      <c r="S163" s="46"/>
      <c r="T163" s="46"/>
      <c r="U163" s="46"/>
      <c r="V163" s="46"/>
      <c r="W163" s="46"/>
      <c r="X163" s="46"/>
      <c r="Y163" s="47"/>
    </row>
    <row r="164" spans="3:25">
      <c r="C164" s="46"/>
      <c r="D164" s="46"/>
      <c r="E164" s="46"/>
      <c r="F164" s="46"/>
      <c r="G164" s="46"/>
      <c r="H164" s="46"/>
      <c r="I164" s="46"/>
      <c r="J164" s="46"/>
      <c r="K164" s="46"/>
      <c r="L164" s="46"/>
      <c r="M164" s="46"/>
      <c r="N164" s="46"/>
      <c r="O164" s="46"/>
      <c r="P164" s="46"/>
      <c r="Q164" s="46"/>
      <c r="R164" s="46"/>
      <c r="S164" s="46"/>
      <c r="T164" s="46"/>
      <c r="U164" s="46"/>
      <c r="V164" s="46"/>
      <c r="W164" s="46"/>
      <c r="X164" s="46"/>
      <c r="Y164" s="47"/>
    </row>
    <row r="165" spans="3:25">
      <c r="C165" s="46"/>
      <c r="D165" s="46"/>
      <c r="E165" s="46"/>
      <c r="F165" s="46"/>
      <c r="G165" s="46"/>
      <c r="H165" s="46"/>
      <c r="I165" s="46"/>
      <c r="J165" s="46"/>
      <c r="K165" s="46"/>
      <c r="L165" s="46"/>
      <c r="M165" s="46"/>
      <c r="N165" s="46"/>
      <c r="O165" s="46"/>
      <c r="P165" s="46"/>
      <c r="Q165" s="46"/>
      <c r="R165" s="46"/>
      <c r="S165" s="46"/>
      <c r="T165" s="46"/>
      <c r="U165" s="46"/>
      <c r="V165" s="46"/>
      <c r="W165" s="46"/>
      <c r="X165" s="46"/>
      <c r="Y165" s="47"/>
    </row>
    <row r="166" spans="3:25">
      <c r="C166" s="46"/>
      <c r="D166" s="46"/>
      <c r="E166" s="46"/>
      <c r="F166" s="46"/>
      <c r="G166" s="46"/>
      <c r="H166" s="46"/>
      <c r="I166" s="46"/>
      <c r="J166" s="46"/>
      <c r="K166" s="46"/>
      <c r="L166" s="46"/>
      <c r="M166" s="46"/>
      <c r="N166" s="46"/>
      <c r="O166" s="46"/>
      <c r="P166" s="46"/>
      <c r="Q166" s="46"/>
      <c r="R166" s="46"/>
      <c r="S166" s="46"/>
      <c r="T166" s="46"/>
      <c r="U166" s="46"/>
      <c r="V166" s="46"/>
      <c r="W166" s="46"/>
      <c r="X166" s="46"/>
      <c r="Y166" s="47"/>
    </row>
    <row r="167" spans="3:25">
      <c r="C167" s="46"/>
      <c r="D167" s="46"/>
      <c r="E167" s="46"/>
      <c r="F167" s="46"/>
      <c r="G167" s="46"/>
      <c r="H167" s="46"/>
      <c r="I167" s="46"/>
      <c r="J167" s="46"/>
      <c r="K167" s="46"/>
      <c r="L167" s="46"/>
      <c r="M167" s="46"/>
      <c r="N167" s="46"/>
      <c r="O167" s="46"/>
      <c r="P167" s="46"/>
      <c r="Q167" s="46"/>
      <c r="R167" s="46"/>
      <c r="S167" s="46"/>
      <c r="T167" s="46"/>
      <c r="U167" s="46"/>
      <c r="V167" s="46"/>
      <c r="W167" s="46"/>
      <c r="X167" s="46"/>
      <c r="Y167" s="47"/>
    </row>
    <row r="168" spans="3:25">
      <c r="C168" s="46"/>
      <c r="D168" s="46"/>
      <c r="E168" s="46"/>
      <c r="F168" s="46"/>
      <c r="G168" s="46"/>
      <c r="H168" s="46"/>
      <c r="I168" s="46"/>
      <c r="J168" s="46"/>
      <c r="K168" s="46"/>
      <c r="L168" s="46"/>
      <c r="M168" s="46"/>
      <c r="N168" s="46"/>
      <c r="O168" s="46"/>
      <c r="P168" s="46"/>
      <c r="Q168" s="46"/>
      <c r="R168" s="46"/>
      <c r="S168" s="46"/>
      <c r="T168" s="46"/>
      <c r="U168" s="46"/>
      <c r="V168" s="46"/>
      <c r="W168" s="46"/>
      <c r="X168" s="46"/>
      <c r="Y168" s="47"/>
    </row>
    <row r="169" spans="3:25">
      <c r="C169" s="46"/>
      <c r="D169" s="46"/>
      <c r="E169" s="46"/>
      <c r="F169" s="46"/>
      <c r="G169" s="46"/>
      <c r="H169" s="46"/>
      <c r="I169" s="46"/>
      <c r="J169" s="46"/>
      <c r="K169" s="46"/>
      <c r="L169" s="46"/>
      <c r="M169" s="46"/>
      <c r="N169" s="46"/>
      <c r="O169" s="46"/>
      <c r="P169" s="46"/>
      <c r="Q169" s="46"/>
      <c r="R169" s="46"/>
      <c r="S169" s="46"/>
      <c r="T169" s="46"/>
      <c r="U169" s="46"/>
      <c r="V169" s="46"/>
      <c r="W169" s="46"/>
      <c r="X169" s="46"/>
      <c r="Y169" s="47"/>
    </row>
    <row r="170" spans="3:25">
      <c r="C170" s="42"/>
    </row>
    <row r="211" spans="3:25">
      <c r="C211" s="42"/>
      <c r="D211" s="42"/>
      <c r="E211" s="42"/>
      <c r="F211" s="42"/>
      <c r="G211" s="42"/>
      <c r="H211" s="42"/>
      <c r="I211" s="42"/>
      <c r="J211" s="42"/>
      <c r="K211" s="42"/>
      <c r="L211" s="42"/>
      <c r="M211" s="42"/>
      <c r="N211" s="42"/>
      <c r="O211" s="42"/>
      <c r="P211" s="42"/>
      <c r="Q211" s="42"/>
      <c r="R211" s="42"/>
      <c r="S211" s="42"/>
      <c r="T211" s="42"/>
      <c r="U211" s="42"/>
      <c r="V211" s="42"/>
      <c r="W211" s="42"/>
      <c r="X211" s="42"/>
    </row>
    <row r="212" spans="3:25">
      <c r="C212" s="46"/>
      <c r="D212" s="46"/>
      <c r="E212" s="46"/>
      <c r="F212" s="46"/>
      <c r="G212" s="46"/>
      <c r="H212" s="46"/>
      <c r="I212" s="46"/>
      <c r="J212" s="46"/>
      <c r="K212" s="46"/>
      <c r="L212" s="46"/>
      <c r="M212" s="46"/>
      <c r="N212" s="46"/>
      <c r="O212" s="46"/>
      <c r="P212" s="46"/>
      <c r="Q212" s="46"/>
      <c r="R212" s="46"/>
      <c r="S212" s="46"/>
      <c r="T212" s="46"/>
      <c r="U212" s="46"/>
      <c r="V212" s="46"/>
      <c r="W212" s="46"/>
      <c r="X212" s="46"/>
      <c r="Y212" s="47"/>
    </row>
    <row r="213" spans="3:25">
      <c r="C213" s="46"/>
      <c r="D213" s="46"/>
      <c r="E213" s="46"/>
      <c r="F213" s="46"/>
      <c r="G213" s="46"/>
      <c r="H213" s="46"/>
      <c r="I213" s="46"/>
      <c r="J213" s="46"/>
      <c r="K213" s="46"/>
      <c r="L213" s="46"/>
      <c r="M213" s="46"/>
      <c r="N213" s="46"/>
      <c r="O213" s="46"/>
      <c r="P213" s="46"/>
      <c r="Q213" s="46"/>
      <c r="R213" s="46"/>
      <c r="S213" s="46"/>
      <c r="T213" s="46"/>
      <c r="U213" s="46"/>
      <c r="V213" s="46"/>
      <c r="W213" s="46"/>
      <c r="X213" s="46"/>
      <c r="Y213" s="47"/>
    </row>
    <row r="214" spans="3:25">
      <c r="C214" s="46"/>
      <c r="D214" s="46"/>
      <c r="E214" s="46"/>
      <c r="F214" s="46"/>
      <c r="G214" s="46"/>
      <c r="H214" s="46"/>
      <c r="I214" s="46"/>
      <c r="J214" s="46"/>
      <c r="K214" s="46"/>
      <c r="L214" s="46"/>
      <c r="M214" s="46"/>
      <c r="N214" s="46"/>
      <c r="O214" s="46"/>
      <c r="P214" s="46"/>
      <c r="Q214" s="46"/>
      <c r="R214" s="46"/>
      <c r="S214" s="46"/>
      <c r="T214" s="46"/>
      <c r="U214" s="46"/>
      <c r="V214" s="46"/>
      <c r="W214" s="46"/>
      <c r="X214" s="46"/>
      <c r="Y214" s="47"/>
    </row>
    <row r="215" spans="3:25">
      <c r="C215" s="46"/>
      <c r="D215" s="46"/>
      <c r="E215" s="46"/>
      <c r="F215" s="46"/>
      <c r="G215" s="46"/>
      <c r="H215" s="46"/>
      <c r="I215" s="46"/>
      <c r="J215" s="46"/>
      <c r="K215" s="46"/>
      <c r="L215" s="46"/>
      <c r="M215" s="46"/>
      <c r="N215" s="46"/>
      <c r="O215" s="46"/>
      <c r="P215" s="46"/>
      <c r="Q215" s="46"/>
      <c r="R215" s="46"/>
      <c r="S215" s="46"/>
      <c r="T215" s="46"/>
      <c r="U215" s="46"/>
      <c r="V215" s="46"/>
      <c r="W215" s="46"/>
      <c r="X215" s="46"/>
      <c r="Y215" s="47"/>
    </row>
    <row r="216" spans="3:25">
      <c r="C216" s="46"/>
      <c r="D216" s="46"/>
      <c r="E216" s="46"/>
      <c r="F216" s="46"/>
      <c r="G216" s="46"/>
      <c r="H216" s="46"/>
      <c r="I216" s="46"/>
      <c r="J216" s="46"/>
      <c r="K216" s="46"/>
      <c r="L216" s="46"/>
      <c r="M216" s="46"/>
      <c r="N216" s="46"/>
      <c r="O216" s="46"/>
      <c r="P216" s="46"/>
      <c r="Q216" s="46"/>
      <c r="R216" s="46"/>
      <c r="S216" s="46"/>
      <c r="T216" s="46"/>
      <c r="U216" s="46"/>
      <c r="V216" s="46"/>
      <c r="W216" s="46"/>
      <c r="X216" s="46"/>
      <c r="Y216" s="47"/>
    </row>
    <row r="217" spans="3:25">
      <c r="C217" s="46"/>
      <c r="D217" s="46"/>
      <c r="E217" s="46"/>
      <c r="F217" s="46"/>
      <c r="G217" s="46"/>
      <c r="H217" s="46"/>
      <c r="I217" s="46"/>
      <c r="J217" s="46"/>
      <c r="K217" s="46"/>
      <c r="L217" s="46"/>
      <c r="M217" s="46"/>
      <c r="N217" s="46"/>
      <c r="O217" s="46"/>
      <c r="P217" s="46"/>
      <c r="Q217" s="46"/>
      <c r="R217" s="46"/>
      <c r="S217" s="46"/>
      <c r="T217" s="46"/>
      <c r="U217" s="46"/>
      <c r="V217" s="46"/>
      <c r="W217" s="46"/>
      <c r="X217" s="46"/>
      <c r="Y217" s="47"/>
    </row>
    <row r="218" spans="3:25">
      <c r="C218" s="46"/>
      <c r="D218" s="46"/>
      <c r="E218" s="46"/>
      <c r="F218" s="46"/>
      <c r="G218" s="46"/>
      <c r="H218" s="46"/>
      <c r="I218" s="46"/>
      <c r="J218" s="46"/>
      <c r="K218" s="46"/>
      <c r="L218" s="46"/>
      <c r="M218" s="46"/>
      <c r="N218" s="46"/>
      <c r="O218" s="46"/>
      <c r="P218" s="46"/>
      <c r="Q218" s="46"/>
      <c r="R218" s="46"/>
      <c r="S218" s="46"/>
      <c r="T218" s="46"/>
      <c r="U218" s="46"/>
      <c r="V218" s="46"/>
      <c r="W218" s="46"/>
      <c r="X218" s="46"/>
      <c r="Y218" s="47"/>
    </row>
    <row r="219" spans="3:25">
      <c r="C219" s="46"/>
      <c r="D219" s="46"/>
      <c r="E219" s="46"/>
      <c r="F219" s="46"/>
      <c r="G219" s="46"/>
      <c r="H219" s="46"/>
      <c r="I219" s="46"/>
      <c r="J219" s="46"/>
      <c r="K219" s="46"/>
      <c r="L219" s="46"/>
      <c r="M219" s="46"/>
      <c r="N219" s="46"/>
      <c r="O219" s="46"/>
      <c r="P219" s="46"/>
      <c r="Q219" s="46"/>
      <c r="R219" s="46"/>
      <c r="S219" s="46"/>
      <c r="T219" s="46"/>
      <c r="U219" s="46"/>
      <c r="V219" s="46"/>
      <c r="W219" s="46"/>
      <c r="X219" s="46"/>
      <c r="Y219" s="47"/>
    </row>
    <row r="220" spans="3:25">
      <c r="C220" s="46"/>
      <c r="D220" s="46"/>
      <c r="E220" s="46"/>
      <c r="F220" s="46"/>
      <c r="G220" s="46"/>
      <c r="H220" s="46"/>
      <c r="I220" s="46"/>
      <c r="J220" s="46"/>
      <c r="K220" s="46"/>
      <c r="L220" s="46"/>
      <c r="M220" s="46"/>
      <c r="N220" s="46"/>
      <c r="O220" s="46"/>
      <c r="P220" s="46"/>
      <c r="Q220" s="46"/>
      <c r="R220" s="46"/>
      <c r="S220" s="46"/>
      <c r="T220" s="46"/>
      <c r="U220" s="46"/>
      <c r="V220" s="46"/>
      <c r="W220" s="46"/>
      <c r="X220" s="46"/>
      <c r="Y220" s="47"/>
    </row>
    <row r="221" spans="3:25">
      <c r="C221" s="42"/>
    </row>
  </sheetData>
  <sheetProtection sheet="1" objects="1" scenarios="1"/>
  <mergeCells count="5">
    <mergeCell ref="A134:Y134"/>
    <mergeCell ref="A1:Y1"/>
    <mergeCell ref="A35:Y35"/>
    <mergeCell ref="A67:Y67"/>
    <mergeCell ref="A99:Y99"/>
  </mergeCells>
  <phoneticPr fontId="4"/>
  <pageMargins left="0.75" right="0.75" top="1" bottom="1" header="0.51200000000000001" footer="0.51200000000000001"/>
  <pageSetup paperSize="8" scale="55" orientation="landscape" r:id="rId1"/>
  <headerFooter alignWithMargins="0"/>
  <rowBreaks count="4" manualBreakCount="4">
    <brk id="34" max="16383" man="1"/>
    <brk id="66" max="16383" man="1"/>
    <brk id="98" max="16383" man="1"/>
    <brk id="13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12"/>
  <sheetViews>
    <sheetView showGridLines="0" zoomScaleNormal="100" zoomScaleSheetLayoutView="75" workbookViewId="0">
      <selection activeCell="A2" sqref="A2"/>
    </sheetView>
  </sheetViews>
  <sheetFormatPr defaultRowHeight="13.5"/>
  <cols>
    <col min="1" max="1" width="3.875" style="217" customWidth="1"/>
    <col min="2" max="3" width="9" style="48"/>
    <col min="4" max="25" width="6.5" style="48" customWidth="1"/>
    <col min="26" max="26" width="6.125" style="48" customWidth="1"/>
    <col min="27" max="16384" width="9" style="48"/>
  </cols>
  <sheetData>
    <row r="1" spans="1:26" ht="14.25" customHeight="1">
      <c r="A1" s="587" t="s">
        <v>1723</v>
      </c>
      <c r="B1" s="587"/>
      <c r="C1" s="587"/>
      <c r="D1" s="587"/>
      <c r="E1" s="587"/>
      <c r="F1" s="587"/>
      <c r="G1" s="587"/>
      <c r="H1" s="587"/>
      <c r="I1" s="587"/>
      <c r="J1" s="587"/>
      <c r="K1" s="587"/>
      <c r="L1" s="587"/>
      <c r="M1" s="587"/>
      <c r="N1" s="587"/>
      <c r="O1" s="587"/>
      <c r="P1" s="587"/>
      <c r="Q1" s="587"/>
      <c r="R1" s="587"/>
      <c r="S1" s="587"/>
      <c r="T1" s="587"/>
      <c r="U1" s="587"/>
      <c r="V1" s="587"/>
      <c r="W1" s="587"/>
      <c r="X1" s="587"/>
      <c r="Y1" s="587"/>
    </row>
    <row r="2" spans="1:26" ht="14.25" customHeight="1">
      <c r="A2" s="587"/>
      <c r="B2" s="587"/>
      <c r="C2" s="587"/>
      <c r="D2" s="587"/>
      <c r="E2" s="587"/>
      <c r="F2" s="587"/>
      <c r="G2" s="587"/>
      <c r="H2" s="587"/>
      <c r="I2" s="587"/>
      <c r="J2" s="587"/>
      <c r="K2" s="587"/>
      <c r="L2" s="587"/>
      <c r="M2" s="587"/>
      <c r="N2" s="587"/>
      <c r="O2" s="587"/>
      <c r="P2" s="587"/>
      <c r="Q2" s="587"/>
      <c r="R2" s="587"/>
      <c r="S2" s="587"/>
      <c r="T2" s="587"/>
      <c r="U2" s="587"/>
      <c r="V2" s="587"/>
      <c r="W2" s="587"/>
      <c r="X2" s="587"/>
      <c r="Y2" s="587"/>
    </row>
    <row r="3" spans="1:26" ht="14.25" customHeight="1">
      <c r="A3" s="217" t="s">
        <v>1563</v>
      </c>
    </row>
    <row r="4" spans="1:26" ht="189.75" customHeight="1">
      <c r="A4" s="496"/>
      <c r="B4" s="588"/>
      <c r="C4" s="589"/>
      <c r="D4" s="543" t="str">
        <f>部門費!C3</f>
        <v>①燃やすごみ</v>
      </c>
      <c r="E4" s="543" t="str">
        <f>部門費!D3</f>
        <v>②燃やさないごみ</v>
      </c>
      <c r="F4" s="543" t="str">
        <f>部門費!E3</f>
        <v>③粗大ごみ</v>
      </c>
      <c r="G4" s="543" t="str">
        <f>部門費!F3</f>
        <v>④アルミ缶</v>
      </c>
      <c r="H4" s="543" t="str">
        <f>部門費!G3</f>
        <v>⑤スチール缶</v>
      </c>
      <c r="I4" s="543" t="str">
        <f>部門費!H3</f>
        <v>⑥無色のガラス製の容器</v>
      </c>
      <c r="J4" s="543" t="str">
        <f>部門費!I3</f>
        <v>⑦茶色のガラス製の容器</v>
      </c>
      <c r="K4" s="543" t="str">
        <f>部門費!J3</f>
        <v>⑧その他のガラス製の容器</v>
      </c>
      <c r="L4" s="543" t="str">
        <f>部門費!K3</f>
        <v>⑨リターナブルびん</v>
      </c>
      <c r="M4" s="543" t="str">
        <f>部門費!L3</f>
        <v>⑩ペットボトル</v>
      </c>
      <c r="N4" s="543" t="str">
        <f>部門費!M3</f>
        <v>⑪白色トレイ</v>
      </c>
      <c r="O4" s="543" t="str">
        <f>部門費!N3</f>
        <v>⑫プラスチック製容器包装</v>
      </c>
      <c r="P4" s="543" t="str">
        <f>部門費!O3</f>
        <v>⑬紙製容器包装</v>
      </c>
      <c r="Q4" s="543" t="str">
        <f>部門費!P3</f>
        <v>⑭紙パック</v>
      </c>
      <c r="R4" s="543" t="str">
        <f>部門費!Q3</f>
        <v>⑮段ボール</v>
      </c>
      <c r="S4" s="543" t="str">
        <f>部門費!R3</f>
        <v>⑯古紙</v>
      </c>
      <c r="T4" s="543" t="str">
        <f>部門費!S3</f>
        <v>⑰古布</v>
      </c>
      <c r="U4" s="543" t="str">
        <f>部門費!T3</f>
        <v>⑱生ごみ</v>
      </c>
      <c r="V4" s="543" t="str">
        <f>部門費!U3</f>
        <v>⑲廃油</v>
      </c>
      <c r="W4" s="543" t="str">
        <f>部門費!V3</f>
        <v>⑳小型家電</v>
      </c>
      <c r="X4" s="543" t="str">
        <f>部門費!W3</f>
        <v>㉑その他の資源ごみ</v>
      </c>
      <c r="Y4" s="543" t="str">
        <f>部門費!X3</f>
        <v>㉒その他のごみ</v>
      </c>
    </row>
    <row r="5" spans="1:26" ht="25.5" customHeight="1">
      <c r="A5" s="49" t="s">
        <v>1051</v>
      </c>
      <c r="B5" s="590" t="s">
        <v>1918</v>
      </c>
      <c r="C5" s="591"/>
      <c r="D5" s="466">
        <v>4.0900001525878906</v>
      </c>
      <c r="E5" s="466">
        <v>9.3000001907348633</v>
      </c>
      <c r="F5" s="466">
        <v>3.3299999237060547</v>
      </c>
      <c r="G5" s="466">
        <v>40.979999542236328</v>
      </c>
      <c r="H5" s="466">
        <v>28.489999771118164</v>
      </c>
      <c r="I5" s="466">
        <v>8.119999885559082</v>
      </c>
      <c r="J5" s="466">
        <v>8.119999885559082</v>
      </c>
      <c r="K5" s="466">
        <v>8.119999885559082</v>
      </c>
      <c r="L5" s="466">
        <v>8.119999885559082</v>
      </c>
      <c r="M5" s="466">
        <v>23.790000915527344</v>
      </c>
      <c r="N5" s="466">
        <v>107.66999816894531</v>
      </c>
      <c r="O5" s="466">
        <v>16.879999160766602</v>
      </c>
      <c r="P5" s="466">
        <v>8.8000001907348633</v>
      </c>
      <c r="Q5" s="466">
        <v>44.840000152587891</v>
      </c>
      <c r="R5" s="466">
        <v>6.9099998474121094</v>
      </c>
      <c r="S5" s="466">
        <v>4.190000057220459</v>
      </c>
      <c r="T5" s="466">
        <v>11.930000305175781</v>
      </c>
      <c r="U5" s="466">
        <v>1.3500000238418579</v>
      </c>
      <c r="V5" s="466">
        <v>1.1100000000000001</v>
      </c>
      <c r="W5" s="466">
        <v>8.48</v>
      </c>
      <c r="X5" s="466">
        <v>79.589996337890625</v>
      </c>
      <c r="Y5" s="466">
        <v>22.930000305175781</v>
      </c>
    </row>
    <row r="6" spans="1:26" ht="25.5" customHeight="1">
      <c r="A6" s="49" t="s">
        <v>1051</v>
      </c>
      <c r="B6" s="585" t="s">
        <v>1919</v>
      </c>
      <c r="C6" s="586"/>
      <c r="D6" s="466">
        <v>3.7999999523162842</v>
      </c>
      <c r="E6" s="466">
        <v>7.6399998664855957</v>
      </c>
      <c r="F6" s="466">
        <v>3.3299999237060547</v>
      </c>
      <c r="G6" s="466">
        <v>29.860000610351563</v>
      </c>
      <c r="H6" s="466">
        <v>10.050000190734863</v>
      </c>
      <c r="I6" s="466">
        <v>8.0799999237060547</v>
      </c>
      <c r="J6" s="466">
        <v>8.0799999237060547</v>
      </c>
      <c r="K6" s="466">
        <v>8.0799999237060547</v>
      </c>
      <c r="L6" s="466">
        <v>8.0799999237060547</v>
      </c>
      <c r="M6" s="466">
        <v>19.840000152587891</v>
      </c>
      <c r="N6" s="466">
        <v>77.779998779296875</v>
      </c>
      <c r="O6" s="466">
        <v>11.880000114440918</v>
      </c>
      <c r="P6" s="466">
        <v>8.8400001525878906</v>
      </c>
      <c r="Q6" s="466">
        <v>48</v>
      </c>
      <c r="R6" s="466">
        <v>6.869999885559082</v>
      </c>
      <c r="S6" s="466">
        <v>4.570000171661377</v>
      </c>
      <c r="T6" s="466">
        <v>17.209999084472656</v>
      </c>
      <c r="U6" s="466">
        <v>1.3500000238418579</v>
      </c>
      <c r="V6" s="466">
        <v>1.1100000000000001</v>
      </c>
      <c r="W6" s="466">
        <v>8.48</v>
      </c>
      <c r="X6" s="466">
        <v>86.650001525878906</v>
      </c>
      <c r="Y6" s="466">
        <v>22.059999465942383</v>
      </c>
    </row>
    <row r="7" spans="1:26" ht="25.5" customHeight="1">
      <c r="A7" s="49" t="s">
        <v>1051</v>
      </c>
      <c r="B7" s="585" t="s">
        <v>1920</v>
      </c>
      <c r="C7" s="586"/>
      <c r="D7" s="466">
        <v>11.439999580383301</v>
      </c>
      <c r="E7" s="466">
        <v>16.530000686645508</v>
      </c>
      <c r="F7" s="466">
        <v>3.3299999237060547</v>
      </c>
      <c r="G7" s="466">
        <v>49.880001068115234</v>
      </c>
      <c r="H7" s="466">
        <v>40.779998779296875</v>
      </c>
      <c r="I7" s="466">
        <v>7.070000171661377</v>
      </c>
      <c r="J7" s="466">
        <v>7.070000171661377</v>
      </c>
      <c r="K7" s="466">
        <v>7.070000171661377</v>
      </c>
      <c r="L7" s="466">
        <v>7.070000171661377</v>
      </c>
      <c r="M7" s="466">
        <v>33.680000305175781</v>
      </c>
      <c r="N7" s="466">
        <v>133.82000732421875</v>
      </c>
      <c r="O7" s="466">
        <v>44.409999847412109</v>
      </c>
      <c r="P7" s="466">
        <v>8.7100000381469727</v>
      </c>
      <c r="Q7" s="466">
        <v>44.610000610351563</v>
      </c>
      <c r="R7" s="466">
        <v>7.119999885559082</v>
      </c>
      <c r="S7" s="466">
        <v>2.6400001049041748</v>
      </c>
      <c r="T7" s="466">
        <v>10.869999885559082</v>
      </c>
      <c r="U7" s="466">
        <v>1.3500000238418579</v>
      </c>
      <c r="V7" s="466">
        <v>1.1100000000000001</v>
      </c>
      <c r="W7" s="466">
        <v>8.48</v>
      </c>
      <c r="X7" s="466">
        <v>56.040000915527344</v>
      </c>
      <c r="Y7" s="466">
        <v>23.110000610351563</v>
      </c>
    </row>
    <row r="8" spans="1:26" s="38" customFormat="1" ht="30.6" customHeight="1">
      <c r="A8" s="461" t="s">
        <v>1278</v>
      </c>
      <c r="B8" s="584" t="s">
        <v>1921</v>
      </c>
      <c r="C8" s="584"/>
      <c r="D8" s="467"/>
      <c r="E8" s="467"/>
      <c r="F8" s="467"/>
      <c r="G8" s="468">
        <v>91</v>
      </c>
      <c r="H8" s="468">
        <v>50</v>
      </c>
      <c r="I8" s="468">
        <v>5.6999998092651367</v>
      </c>
      <c r="J8" s="468">
        <v>5.6999998092651367</v>
      </c>
      <c r="K8" s="468">
        <v>5.6999998092651367</v>
      </c>
      <c r="L8" s="468">
        <v>5.6999998092651367</v>
      </c>
      <c r="M8" s="468">
        <v>29</v>
      </c>
      <c r="N8" s="467"/>
      <c r="O8" s="467"/>
      <c r="P8" s="467"/>
      <c r="Q8" s="467"/>
      <c r="R8" s="467"/>
      <c r="S8" s="467"/>
      <c r="T8" s="467"/>
      <c r="U8" s="467"/>
      <c r="V8" s="467"/>
      <c r="W8" s="467"/>
      <c r="X8" s="467"/>
      <c r="Y8" s="467"/>
      <c r="Z8" s="53"/>
    </row>
    <row r="9" spans="1:26" s="38" customFormat="1" ht="12">
      <c r="A9" s="497"/>
      <c r="B9" s="51"/>
      <c r="C9" s="52"/>
      <c r="D9" s="52"/>
      <c r="E9" s="52"/>
      <c r="F9" s="52"/>
      <c r="H9" s="53"/>
      <c r="I9" s="53"/>
      <c r="J9" s="53"/>
      <c r="K9" s="53"/>
      <c r="L9" s="53"/>
      <c r="M9" s="53"/>
      <c r="N9" s="53"/>
      <c r="O9" s="53"/>
      <c r="P9" s="53"/>
      <c r="Q9" s="53"/>
      <c r="R9" s="53"/>
      <c r="S9" s="53"/>
      <c r="T9" s="53"/>
      <c r="U9" s="53"/>
      <c r="V9" s="53"/>
      <c r="W9" s="53"/>
      <c r="X9" s="53"/>
      <c r="Y9" s="53"/>
      <c r="Z9" s="53"/>
    </row>
    <row r="10" spans="1:26" s="38" customFormat="1" ht="12">
      <c r="A10" s="497"/>
      <c r="B10" s="54" t="s">
        <v>1051</v>
      </c>
      <c r="C10" s="52" t="s">
        <v>1679</v>
      </c>
      <c r="D10" s="52"/>
      <c r="E10" s="52"/>
      <c r="F10" s="52"/>
      <c r="H10" s="53"/>
      <c r="I10" s="53"/>
      <c r="J10" s="53"/>
      <c r="K10" s="53"/>
      <c r="L10" s="53"/>
      <c r="M10" s="53"/>
      <c r="N10" s="53"/>
      <c r="O10" s="53"/>
      <c r="P10" s="53"/>
      <c r="Q10" s="53"/>
      <c r="R10" s="53"/>
      <c r="S10" s="53"/>
      <c r="T10" s="53"/>
      <c r="U10" s="53"/>
      <c r="V10" s="53"/>
      <c r="W10" s="53"/>
      <c r="X10" s="53"/>
      <c r="Y10" s="53"/>
      <c r="Z10" s="53"/>
    </row>
    <row r="11" spans="1:26" s="38" customFormat="1" ht="12">
      <c r="A11" s="497"/>
      <c r="B11" s="51"/>
      <c r="C11" s="52" t="s">
        <v>1722</v>
      </c>
      <c r="D11" s="52"/>
      <c r="E11" s="52"/>
      <c r="F11" s="52"/>
      <c r="H11" s="53"/>
      <c r="I11" s="53"/>
      <c r="J11" s="53"/>
      <c r="K11" s="53"/>
      <c r="L11" s="53"/>
      <c r="M11" s="53"/>
      <c r="N11" s="53"/>
      <c r="O11" s="53"/>
      <c r="P11" s="53"/>
      <c r="Q11" s="53"/>
      <c r="R11" s="53"/>
      <c r="S11" s="53"/>
      <c r="T11" s="53"/>
      <c r="U11" s="53"/>
      <c r="V11" s="53"/>
      <c r="W11" s="53"/>
      <c r="X11" s="53"/>
      <c r="Y11" s="53"/>
      <c r="Z11" s="53"/>
    </row>
    <row r="12" spans="1:26">
      <c r="B12" s="224" t="s">
        <v>1202</v>
      </c>
      <c r="C12" s="53" t="s">
        <v>1203</v>
      </c>
    </row>
  </sheetData>
  <sheetProtection sheet="1" objects="1" scenarios="1"/>
  <mergeCells count="6">
    <mergeCell ref="B8:C8"/>
    <mergeCell ref="B7:C7"/>
    <mergeCell ref="A1:Y2"/>
    <mergeCell ref="B4:C4"/>
    <mergeCell ref="B5:C5"/>
    <mergeCell ref="B6:C6"/>
  </mergeCells>
  <phoneticPr fontId="4"/>
  <pageMargins left="0.75" right="0.75" top="1" bottom="1" header="0.51200000000000001" footer="0.51200000000000001"/>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AB272"/>
  <sheetViews>
    <sheetView showGridLines="0" zoomScaleNormal="100" zoomScaleSheetLayoutView="75" workbookViewId="0">
      <selection activeCell="A2" sqref="A2"/>
    </sheetView>
  </sheetViews>
  <sheetFormatPr defaultRowHeight="12"/>
  <cols>
    <col min="1" max="1" width="5.5" style="132" customWidth="1"/>
    <col min="2" max="2" width="7.625" style="38" customWidth="1"/>
    <col min="3" max="7" width="4.875" style="38" customWidth="1"/>
    <col min="8" max="8" width="13.5" style="38" customWidth="1"/>
    <col min="9" max="24" width="4.875" style="38" customWidth="1"/>
    <col min="25" max="26" width="11" style="38" customWidth="1"/>
    <col min="27" max="52" width="4.875" style="38" customWidth="1"/>
    <col min="53" max="16384" width="9" style="38"/>
  </cols>
  <sheetData>
    <row r="1" spans="1:27" s="55" customFormat="1" ht="21">
      <c r="A1" s="609" t="s">
        <v>612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7" s="48" customFormat="1" ht="21">
      <c r="A2" s="647" t="s">
        <v>1009</v>
      </c>
      <c r="B2" s="647"/>
      <c r="C2" s="647"/>
      <c r="D2" s="647"/>
      <c r="E2" s="647"/>
      <c r="F2" s="647"/>
      <c r="G2" s="647"/>
      <c r="H2" s="647"/>
      <c r="I2" s="647"/>
      <c r="J2" s="647"/>
      <c r="K2" s="647"/>
      <c r="L2" s="647"/>
      <c r="M2" s="647"/>
      <c r="N2" s="647"/>
      <c r="O2" s="647"/>
      <c r="P2" s="647"/>
      <c r="Q2" s="647"/>
      <c r="R2" s="647"/>
      <c r="S2" s="647"/>
      <c r="T2" s="647"/>
      <c r="U2" s="647"/>
      <c r="V2" s="647"/>
      <c r="W2" s="647"/>
      <c r="X2" s="647"/>
      <c r="Y2" s="647"/>
      <c r="Z2" s="647"/>
      <c r="AA2" s="647"/>
    </row>
    <row r="3" spans="1:27" s="48" customFormat="1" ht="14.25" customHeight="1">
      <c r="A3" s="217"/>
      <c r="D3" s="56"/>
      <c r="E3" s="56"/>
      <c r="F3" s="56"/>
      <c r="G3" s="56"/>
      <c r="H3" s="56"/>
      <c r="I3" s="56"/>
      <c r="J3" s="56"/>
      <c r="K3" s="56"/>
      <c r="L3" s="56"/>
      <c r="M3" s="56"/>
      <c r="N3" s="56"/>
    </row>
    <row r="4" spans="1:27" s="48" customFormat="1" ht="14.25" customHeight="1">
      <c r="A4" s="217"/>
      <c r="B4" s="48" t="s">
        <v>1773</v>
      </c>
    </row>
    <row r="5" spans="1:27" s="60" customFormat="1" ht="21" customHeight="1">
      <c r="A5" s="151"/>
    </row>
    <row r="6" spans="1:27" s="60" customFormat="1" ht="15" customHeight="1">
      <c r="A6" s="151"/>
      <c r="U6" s="48"/>
    </row>
    <row r="7" spans="1:27" s="60" customFormat="1" ht="15" customHeight="1">
      <c r="A7" s="151"/>
    </row>
    <row r="8" spans="1:27" s="60" customFormat="1" ht="21" customHeight="1">
      <c r="A8" s="151"/>
    </row>
    <row r="9" spans="1:27" s="60" customFormat="1" ht="32.25" customHeight="1">
      <c r="A9" s="151"/>
    </row>
    <row r="10" spans="1:27" s="60" customFormat="1" ht="66.75" customHeight="1">
      <c r="A10" s="151"/>
    </row>
    <row r="11" spans="1:27" s="60" customFormat="1" ht="21" customHeight="1">
      <c r="A11" s="151"/>
    </row>
    <row r="12" spans="1:27" s="60" customFormat="1" ht="21" customHeight="1">
      <c r="A12" s="151"/>
    </row>
    <row r="13" spans="1:27" s="60" customFormat="1" ht="21.75" customHeight="1">
      <c r="A13" s="259" t="s">
        <v>986</v>
      </c>
      <c r="B13" s="64" t="s">
        <v>1304</v>
      </c>
      <c r="C13" s="61"/>
      <c r="D13" s="61"/>
      <c r="E13" s="61"/>
      <c r="F13" s="61"/>
      <c r="G13" s="61"/>
      <c r="H13" s="61"/>
      <c r="I13" s="61"/>
      <c r="J13" s="61"/>
      <c r="K13" s="61"/>
      <c r="L13" s="61"/>
      <c r="M13" s="61"/>
      <c r="N13" s="61"/>
      <c r="O13" s="61"/>
      <c r="P13" s="61"/>
      <c r="Q13" s="61"/>
      <c r="R13" s="61"/>
      <c r="S13" s="61"/>
      <c r="T13" s="61"/>
      <c r="U13" s="61"/>
      <c r="V13" s="61"/>
    </row>
    <row r="14" spans="1:27" s="60" customFormat="1" ht="21.75" customHeight="1">
      <c r="A14" s="151"/>
      <c r="B14" s="48" t="s">
        <v>867</v>
      </c>
      <c r="C14" s="57"/>
      <c r="D14" s="57"/>
      <c r="E14" s="57"/>
      <c r="F14" s="57"/>
      <c r="G14" s="57"/>
      <c r="H14" s="57"/>
      <c r="I14" s="57"/>
      <c r="J14" s="57"/>
      <c r="K14" s="57"/>
      <c r="L14" s="57"/>
      <c r="M14" s="61"/>
      <c r="N14" s="61"/>
      <c r="O14" s="61"/>
      <c r="P14" s="61"/>
      <c r="Q14" s="61"/>
      <c r="R14" s="61"/>
      <c r="S14" s="61"/>
      <c r="T14" s="61"/>
      <c r="U14" s="61"/>
      <c r="V14" s="61"/>
    </row>
    <row r="15" spans="1:27" s="60" customFormat="1" ht="21.75" customHeight="1">
      <c r="A15" s="151"/>
      <c r="B15" s="571" t="s">
        <v>1669</v>
      </c>
      <c r="C15" s="571"/>
      <c r="D15" s="571"/>
      <c r="E15" s="571"/>
      <c r="F15" s="571"/>
      <c r="G15" s="571"/>
      <c r="H15" s="571" t="s">
        <v>1769</v>
      </c>
      <c r="I15" s="571"/>
      <c r="J15" s="571"/>
      <c r="K15" s="571"/>
      <c r="L15" s="571"/>
      <c r="M15" s="571"/>
      <c r="N15" s="571"/>
      <c r="O15" s="571" t="s">
        <v>1768</v>
      </c>
      <c r="P15" s="571"/>
      <c r="Q15" s="571"/>
      <c r="R15" s="571"/>
      <c r="S15" s="571"/>
      <c r="T15" s="571"/>
      <c r="U15" s="571"/>
    </row>
    <row r="16" spans="1:27" s="60" customFormat="1" ht="21.75" customHeight="1">
      <c r="A16" s="151"/>
      <c r="B16" s="623" t="s">
        <v>1786</v>
      </c>
      <c r="C16" s="623"/>
      <c r="D16" s="623"/>
      <c r="E16" s="624"/>
      <c r="F16" s="624"/>
      <c r="G16" s="624"/>
      <c r="H16" s="623" t="s">
        <v>1770</v>
      </c>
      <c r="I16" s="624"/>
      <c r="J16" s="624"/>
      <c r="K16" s="624"/>
      <c r="L16" s="624"/>
      <c r="M16" s="624"/>
      <c r="N16" s="624"/>
      <c r="O16" s="623" t="s">
        <v>290</v>
      </c>
      <c r="P16" s="623"/>
      <c r="Q16" s="623"/>
      <c r="R16" s="623"/>
      <c r="S16" s="623"/>
      <c r="T16" s="623"/>
      <c r="U16" s="623"/>
    </row>
    <row r="17" spans="1:27" s="60" customFormat="1" ht="21.75" customHeight="1">
      <c r="A17" s="151"/>
      <c r="B17" s="623" t="s">
        <v>950</v>
      </c>
      <c r="C17" s="623"/>
      <c r="D17" s="623"/>
      <c r="E17" s="624"/>
      <c r="F17" s="624"/>
      <c r="G17" s="624"/>
      <c r="H17" s="623" t="s">
        <v>1770</v>
      </c>
      <c r="I17" s="624"/>
      <c r="J17" s="624"/>
      <c r="K17" s="624"/>
      <c r="L17" s="624"/>
      <c r="M17" s="624"/>
      <c r="N17" s="624"/>
      <c r="O17" s="623" t="s">
        <v>1785</v>
      </c>
      <c r="P17" s="623"/>
      <c r="Q17" s="623"/>
      <c r="R17" s="623"/>
      <c r="S17" s="623"/>
      <c r="T17" s="623"/>
      <c r="U17" s="623"/>
    </row>
    <row r="18" spans="1:27" s="60" customFormat="1" ht="21.75" customHeight="1">
      <c r="A18" s="151"/>
      <c r="B18" s="625" t="s">
        <v>598</v>
      </c>
      <c r="C18" s="626"/>
      <c r="D18" s="626"/>
      <c r="E18" s="626"/>
      <c r="F18" s="626"/>
      <c r="G18" s="627"/>
      <c r="H18" s="623" t="s">
        <v>1770</v>
      </c>
      <c r="I18" s="624"/>
      <c r="J18" s="624"/>
      <c r="K18" s="624"/>
      <c r="L18" s="624"/>
      <c r="M18" s="624"/>
      <c r="N18" s="624"/>
      <c r="O18" s="623" t="s">
        <v>362</v>
      </c>
      <c r="P18" s="623"/>
      <c r="Q18" s="623"/>
      <c r="R18" s="623"/>
      <c r="S18" s="624"/>
      <c r="T18" s="624"/>
      <c r="U18" s="624"/>
    </row>
    <row r="19" spans="1:27" s="60" customFormat="1" ht="21.75" customHeight="1">
      <c r="A19" s="151"/>
      <c r="B19" s="623" t="s">
        <v>220</v>
      </c>
      <c r="C19" s="623"/>
      <c r="D19" s="623"/>
      <c r="E19" s="624"/>
      <c r="F19" s="624"/>
      <c r="G19" s="624"/>
      <c r="H19" s="623" t="s">
        <v>1770</v>
      </c>
      <c r="I19" s="624"/>
      <c r="J19" s="624"/>
      <c r="K19" s="624"/>
      <c r="L19" s="624"/>
      <c r="M19" s="624"/>
      <c r="N19" s="624"/>
      <c r="O19" s="623" t="s">
        <v>1787</v>
      </c>
      <c r="P19" s="623"/>
      <c r="Q19" s="623"/>
      <c r="R19" s="623"/>
      <c r="S19" s="624"/>
      <c r="T19" s="624"/>
      <c r="U19" s="624"/>
    </row>
    <row r="20" spans="1:27" s="60" customFormat="1" ht="21.75" customHeight="1">
      <c r="A20" s="151"/>
      <c r="B20" s="623" t="s">
        <v>221</v>
      </c>
      <c r="C20" s="623"/>
      <c r="D20" s="623"/>
      <c r="E20" s="624"/>
      <c r="F20" s="624"/>
      <c r="G20" s="624"/>
      <c r="H20" s="623" t="s">
        <v>1770</v>
      </c>
      <c r="I20" s="624"/>
      <c r="J20" s="624"/>
      <c r="K20" s="624"/>
      <c r="L20" s="624"/>
      <c r="M20" s="624"/>
      <c r="N20" s="624"/>
      <c r="O20" s="623" t="s">
        <v>1788</v>
      </c>
      <c r="P20" s="623"/>
      <c r="Q20" s="623"/>
      <c r="R20" s="623"/>
      <c r="S20" s="624"/>
      <c r="T20" s="624"/>
      <c r="U20" s="624"/>
    </row>
    <row r="21" spans="1:27" s="60" customFormat="1" ht="21.75" customHeight="1">
      <c r="A21" s="151"/>
      <c r="B21" s="623" t="s">
        <v>1802</v>
      </c>
      <c r="C21" s="623"/>
      <c r="D21" s="623"/>
      <c r="E21" s="624"/>
      <c r="F21" s="624"/>
      <c r="G21" s="624"/>
      <c r="H21" s="623" t="s">
        <v>1770</v>
      </c>
      <c r="I21" s="624"/>
      <c r="J21" s="624"/>
      <c r="K21" s="624"/>
      <c r="L21" s="624"/>
      <c r="M21" s="624"/>
      <c r="N21" s="624"/>
      <c r="O21" s="623" t="s">
        <v>1788</v>
      </c>
      <c r="P21" s="623"/>
      <c r="Q21" s="623"/>
      <c r="R21" s="623"/>
      <c r="S21" s="624"/>
      <c r="T21" s="624"/>
      <c r="U21" s="624"/>
    </row>
    <row r="22" spans="1:27" s="60" customFormat="1" ht="15" customHeight="1">
      <c r="A22" s="151"/>
      <c r="B22" s="135"/>
      <c r="C22" s="135"/>
      <c r="D22" s="135"/>
      <c r="E22" s="136"/>
      <c r="F22" s="136"/>
      <c r="G22" s="136"/>
      <c r="H22" s="135"/>
      <c r="I22" s="136"/>
      <c r="J22" s="136"/>
      <c r="K22" s="136"/>
      <c r="L22" s="136"/>
      <c r="M22" s="136"/>
      <c r="N22" s="136"/>
      <c r="O22" s="135"/>
      <c r="P22" s="135"/>
      <c r="Q22" s="135"/>
      <c r="R22" s="135"/>
      <c r="S22" s="136"/>
      <c r="T22" s="136"/>
      <c r="U22" s="136"/>
    </row>
    <row r="23" spans="1:27" s="60" customFormat="1" ht="18" customHeight="1">
      <c r="A23" s="151"/>
      <c r="B23" s="48" t="s">
        <v>1673</v>
      </c>
      <c r="C23" s="48"/>
      <c r="D23" s="48"/>
      <c r="E23" s="48"/>
      <c r="F23" s="48"/>
      <c r="G23" s="48"/>
      <c r="H23" s="48"/>
      <c r="I23" s="48"/>
      <c r="J23" s="48"/>
      <c r="K23" s="48"/>
      <c r="L23" s="48"/>
    </row>
    <row r="24" spans="1:27" s="60" customFormat="1" ht="15" customHeight="1">
      <c r="A24" s="151"/>
      <c r="B24" s="68" t="s">
        <v>1343</v>
      </c>
      <c r="C24" s="61"/>
      <c r="D24" s="61"/>
      <c r="E24" s="61"/>
      <c r="F24" s="61"/>
      <c r="G24" s="61"/>
      <c r="H24" s="61"/>
      <c r="I24" s="61"/>
      <c r="J24" s="61"/>
      <c r="K24" s="61"/>
      <c r="L24" s="61"/>
      <c r="M24" s="61"/>
      <c r="N24" s="61"/>
      <c r="O24" s="61"/>
      <c r="P24" s="61"/>
      <c r="Q24" s="61"/>
      <c r="R24" s="61"/>
      <c r="S24" s="61"/>
      <c r="T24" s="61"/>
      <c r="U24" s="61"/>
      <c r="V24" s="61"/>
    </row>
    <row r="25" spans="1:27" s="138" customFormat="1" ht="15" customHeight="1">
      <c r="A25" s="142"/>
      <c r="B25" s="611" t="s">
        <v>1332</v>
      </c>
      <c r="C25" s="617" t="s">
        <v>1922</v>
      </c>
      <c r="D25" s="617"/>
      <c r="E25" s="617"/>
      <c r="F25" s="617" t="s">
        <v>1923</v>
      </c>
      <c r="G25" s="617"/>
      <c r="H25" s="137" t="s">
        <v>1924</v>
      </c>
      <c r="I25" s="472" t="s">
        <v>1925</v>
      </c>
      <c r="J25" s="620" t="s">
        <v>1926</v>
      </c>
      <c r="K25" s="620"/>
      <c r="L25" s="620"/>
      <c r="M25" s="620" t="s">
        <v>1927</v>
      </c>
      <c r="N25" s="620"/>
      <c r="O25" s="620"/>
      <c r="P25" s="620"/>
      <c r="Q25" s="620"/>
      <c r="R25" s="472" t="s">
        <v>1928</v>
      </c>
      <c r="S25" s="620" t="s">
        <v>1929</v>
      </c>
      <c r="T25" s="620"/>
      <c r="U25" s="620"/>
      <c r="V25" s="620"/>
      <c r="W25" s="620"/>
      <c r="X25" s="620"/>
      <c r="Y25" s="472" t="s">
        <v>1930</v>
      </c>
      <c r="Z25" s="472" t="s">
        <v>1931</v>
      </c>
    </row>
    <row r="26" spans="1:27" s="139" customFormat="1" ht="27" customHeight="1">
      <c r="A26" s="258"/>
      <c r="B26" s="611"/>
      <c r="C26" s="619" t="s">
        <v>280</v>
      </c>
      <c r="D26" s="619"/>
      <c r="E26" s="619"/>
      <c r="F26" s="619" t="s">
        <v>176</v>
      </c>
      <c r="G26" s="619"/>
      <c r="H26" s="619" t="s">
        <v>137</v>
      </c>
      <c r="I26" s="619" t="s">
        <v>1876</v>
      </c>
      <c r="J26" s="619" t="s">
        <v>1220</v>
      </c>
      <c r="K26" s="619"/>
      <c r="L26" s="619"/>
      <c r="M26" s="619" t="s">
        <v>138</v>
      </c>
      <c r="N26" s="619"/>
      <c r="O26" s="619"/>
      <c r="P26" s="619"/>
      <c r="Q26" s="619"/>
      <c r="R26" s="619" t="s">
        <v>139</v>
      </c>
      <c r="S26" s="650" t="s">
        <v>140</v>
      </c>
      <c r="T26" s="650"/>
      <c r="U26" s="650"/>
      <c r="V26" s="651"/>
      <c r="W26" s="651"/>
      <c r="X26" s="651"/>
      <c r="Y26" s="649" t="s">
        <v>1677</v>
      </c>
      <c r="Z26" s="649" t="s">
        <v>1222</v>
      </c>
    </row>
    <row r="27" spans="1:27" s="139" customFormat="1" ht="71.25" customHeight="1">
      <c r="A27" s="258"/>
      <c r="B27" s="611"/>
      <c r="C27" s="619"/>
      <c r="D27" s="619"/>
      <c r="E27" s="619"/>
      <c r="F27" s="619"/>
      <c r="G27" s="619"/>
      <c r="H27" s="619"/>
      <c r="I27" s="619"/>
      <c r="J27" s="619"/>
      <c r="K27" s="619"/>
      <c r="L27" s="619"/>
      <c r="M27" s="619" t="s">
        <v>144</v>
      </c>
      <c r="N27" s="619"/>
      <c r="O27" s="619"/>
      <c r="P27" s="391" t="s">
        <v>246</v>
      </c>
      <c r="Q27" s="391" t="s">
        <v>1333</v>
      </c>
      <c r="R27" s="619"/>
      <c r="S27" s="428"/>
      <c r="T27" s="429"/>
      <c r="U27" s="430"/>
      <c r="V27" s="651" t="s">
        <v>143</v>
      </c>
      <c r="W27" s="651"/>
      <c r="X27" s="651"/>
      <c r="Y27" s="649"/>
      <c r="Z27" s="649"/>
    </row>
    <row r="28" spans="1:27" s="75" customFormat="1" ht="11.25" customHeight="1">
      <c r="B28" s="320">
        <v>1</v>
      </c>
      <c r="C28" s="578" t="str">
        <f>IF('[1]2'!C10="","",'[1]2'!C10)</f>
        <v/>
      </c>
      <c r="D28" s="578"/>
      <c r="E28" s="578"/>
      <c r="F28" s="592" t="str">
        <f>IF('[1]2'!D10="","",'[1]2'!D10)</f>
        <v/>
      </c>
      <c r="G28" s="592"/>
      <c r="H28" s="381" t="str">
        <f>IF('[1]2'!E10="","",'[1]2'!E10)</f>
        <v/>
      </c>
      <c r="I28" s="409" t="str">
        <f>IF('[1]2'!F10="","",'[1]2'!F10)</f>
        <v/>
      </c>
      <c r="J28" s="593" t="str">
        <f>IF('[1]2'!G10="","",'[1]2'!G10)</f>
        <v/>
      </c>
      <c r="K28" s="593"/>
      <c r="L28" s="593"/>
      <c r="M28" s="593" t="str">
        <f>IF('[1]2'!H10="","",'[1]2'!H10)</f>
        <v/>
      </c>
      <c r="N28" s="593"/>
      <c r="O28" s="593"/>
      <c r="P28" s="407" t="str">
        <f>IF('[1]2'!I10="","",'[1]2'!I10)</f>
        <v/>
      </c>
      <c r="Q28" s="408" t="str">
        <f>IF('[1]2'!J10="","",'[1]2'!J10)</f>
        <v/>
      </c>
      <c r="R28" s="409" t="str">
        <f>IF('[1]2'!K10="","",'[1]2'!K10)</f>
        <v/>
      </c>
      <c r="S28" s="596">
        <f>IF('[1]2'!L10="","",'[1]2'!L10)</f>
        <v>0</v>
      </c>
      <c r="T28" s="597"/>
      <c r="U28" s="598"/>
      <c r="V28" s="596">
        <f>IF('[1]2'!M10="","",'[1]2'!M10)</f>
        <v>0</v>
      </c>
      <c r="W28" s="597"/>
      <c r="X28" s="598"/>
      <c r="Y28" s="376">
        <f>IF('[1]2'!N10="","",'[1]2'!N10)</f>
        <v>0</v>
      </c>
      <c r="Z28" s="305">
        <f>IF('[1]2'!O10="","",'[1]2'!O10)</f>
        <v>0</v>
      </c>
      <c r="AA28" s="141"/>
    </row>
    <row r="29" spans="1:27" s="138" customFormat="1" ht="11.25" customHeight="1">
      <c r="A29" s="142"/>
      <c r="B29" s="392">
        <v>2</v>
      </c>
      <c r="C29" s="578" t="str">
        <f>IF('[1]2'!C11="","",'[1]2'!C11)</f>
        <v/>
      </c>
      <c r="D29" s="578"/>
      <c r="E29" s="578"/>
      <c r="F29" s="592" t="str">
        <f>IF('[1]2'!D11="","",'[1]2'!D11)</f>
        <v/>
      </c>
      <c r="G29" s="592"/>
      <c r="H29" s="381" t="str">
        <f>IF('[1]2'!E11="","",'[1]2'!E11)</f>
        <v/>
      </c>
      <c r="I29" s="409" t="str">
        <f>IF('[1]2'!F11="","",'[1]2'!F11)</f>
        <v/>
      </c>
      <c r="J29" s="593" t="str">
        <f>IF('[1]2'!G11="","",'[1]2'!G11)</f>
        <v/>
      </c>
      <c r="K29" s="593"/>
      <c r="L29" s="593"/>
      <c r="M29" s="593" t="str">
        <f>IF('[1]2'!H11="","",'[1]2'!H11)</f>
        <v/>
      </c>
      <c r="N29" s="593"/>
      <c r="O29" s="593"/>
      <c r="P29" s="407" t="str">
        <f>IF('[1]2'!I11="","",'[1]2'!I11)</f>
        <v/>
      </c>
      <c r="Q29" s="408" t="str">
        <f>IF('[1]2'!J11="","",'[1]2'!J11)</f>
        <v/>
      </c>
      <c r="R29" s="409" t="str">
        <f>IF('[1]2'!K11="","",'[1]2'!K11)</f>
        <v/>
      </c>
      <c r="S29" s="596">
        <f>IF('[1]2'!L11="","",'[1]2'!L11)</f>
        <v>0</v>
      </c>
      <c r="T29" s="597"/>
      <c r="U29" s="598"/>
      <c r="V29" s="596">
        <f>IF('[1]2'!M11="","",'[1]2'!M11)</f>
        <v>0</v>
      </c>
      <c r="W29" s="597"/>
      <c r="X29" s="598"/>
      <c r="Y29" s="376">
        <f>IF('[1]2'!N11="","",'[1]2'!N11)</f>
        <v>0</v>
      </c>
      <c r="Z29" s="305">
        <f>IF('[1]2'!O11="","",'[1]2'!O11)</f>
        <v>0</v>
      </c>
    </row>
    <row r="30" spans="1:27" s="138" customFormat="1" ht="11.25" customHeight="1">
      <c r="A30" s="142"/>
      <c r="B30" s="320">
        <v>3</v>
      </c>
      <c r="C30" s="578" t="str">
        <f>IF('[1]2'!C12="","",'[1]2'!C12)</f>
        <v/>
      </c>
      <c r="D30" s="578"/>
      <c r="E30" s="578"/>
      <c r="F30" s="592" t="str">
        <f>IF('[1]2'!D12="","",'[1]2'!D12)</f>
        <v/>
      </c>
      <c r="G30" s="592"/>
      <c r="H30" s="381" t="str">
        <f>IF('[1]2'!E12="","",'[1]2'!E12)</f>
        <v/>
      </c>
      <c r="I30" s="409" t="str">
        <f>IF('[1]2'!F12="","",'[1]2'!F12)</f>
        <v/>
      </c>
      <c r="J30" s="593" t="str">
        <f>IF('[1]2'!G12="","",'[1]2'!G12)</f>
        <v/>
      </c>
      <c r="K30" s="593"/>
      <c r="L30" s="593"/>
      <c r="M30" s="593" t="str">
        <f>IF('[1]2'!H12="","",'[1]2'!H12)</f>
        <v/>
      </c>
      <c r="N30" s="593"/>
      <c r="O30" s="593"/>
      <c r="P30" s="407" t="str">
        <f>IF('[1]2'!I12="","",'[1]2'!I12)</f>
        <v/>
      </c>
      <c r="Q30" s="408" t="str">
        <f>IF('[1]2'!J12="","",'[1]2'!J12)</f>
        <v/>
      </c>
      <c r="R30" s="409" t="str">
        <f>IF('[1]2'!K12="","",'[1]2'!K12)</f>
        <v/>
      </c>
      <c r="S30" s="596">
        <f>IF('[1]2'!L12="","",'[1]2'!L12)</f>
        <v>0</v>
      </c>
      <c r="T30" s="597"/>
      <c r="U30" s="598"/>
      <c r="V30" s="596">
        <f>IF('[1]2'!M12="","",'[1]2'!M12)</f>
        <v>0</v>
      </c>
      <c r="W30" s="597"/>
      <c r="X30" s="598"/>
      <c r="Y30" s="376">
        <f>IF('[1]2'!N12="","",'[1]2'!N12)</f>
        <v>0</v>
      </c>
      <c r="Z30" s="305">
        <f>IF('[1]2'!O12="","",'[1]2'!O12)</f>
        <v>0</v>
      </c>
    </row>
    <row r="31" spans="1:27" s="138" customFormat="1" ht="11.25" customHeight="1">
      <c r="A31" s="142"/>
      <c r="B31" s="392">
        <v>4</v>
      </c>
      <c r="C31" s="578" t="str">
        <f>IF('[1]2'!C13="","",'[1]2'!C13)</f>
        <v/>
      </c>
      <c r="D31" s="578"/>
      <c r="E31" s="578"/>
      <c r="F31" s="592" t="str">
        <f>IF('[1]2'!D13="","",'[1]2'!D13)</f>
        <v/>
      </c>
      <c r="G31" s="592"/>
      <c r="H31" s="381" t="str">
        <f>IF('[1]2'!E13="","",'[1]2'!E13)</f>
        <v/>
      </c>
      <c r="I31" s="409" t="str">
        <f>IF('[1]2'!F13="","",'[1]2'!F13)</f>
        <v/>
      </c>
      <c r="J31" s="593" t="str">
        <f>IF('[1]2'!G13="","",'[1]2'!G13)</f>
        <v/>
      </c>
      <c r="K31" s="593"/>
      <c r="L31" s="593"/>
      <c r="M31" s="593" t="str">
        <f>IF('[1]2'!H13="","",'[1]2'!H13)</f>
        <v/>
      </c>
      <c r="N31" s="593"/>
      <c r="O31" s="593"/>
      <c r="P31" s="407" t="str">
        <f>IF('[1]2'!I13="","",'[1]2'!I13)</f>
        <v/>
      </c>
      <c r="Q31" s="408" t="str">
        <f>IF('[1]2'!J13="","",'[1]2'!J13)</f>
        <v/>
      </c>
      <c r="R31" s="409" t="str">
        <f>IF('[1]2'!K13="","",'[1]2'!K13)</f>
        <v/>
      </c>
      <c r="S31" s="596">
        <f>IF('[1]2'!L13="","",'[1]2'!L13)</f>
        <v>0</v>
      </c>
      <c r="T31" s="597"/>
      <c r="U31" s="598"/>
      <c r="V31" s="596">
        <f>IF('[1]2'!M13="","",'[1]2'!M13)</f>
        <v>0</v>
      </c>
      <c r="W31" s="597"/>
      <c r="X31" s="598"/>
      <c r="Y31" s="376">
        <f>IF('[1]2'!N13="","",'[1]2'!N13)</f>
        <v>0</v>
      </c>
      <c r="Z31" s="305">
        <f>IF('[1]2'!O13="","",'[1]2'!O13)</f>
        <v>0</v>
      </c>
    </row>
    <row r="32" spans="1:27" s="138" customFormat="1" ht="11.25" customHeight="1">
      <c r="A32" s="142"/>
      <c r="B32" s="320">
        <v>5</v>
      </c>
      <c r="C32" s="578" t="str">
        <f>IF('[1]2'!C14="","",'[1]2'!C14)</f>
        <v/>
      </c>
      <c r="D32" s="578"/>
      <c r="E32" s="578"/>
      <c r="F32" s="592" t="str">
        <f>IF('[1]2'!D14="","",'[1]2'!D14)</f>
        <v/>
      </c>
      <c r="G32" s="592"/>
      <c r="H32" s="381" t="str">
        <f>IF('[1]2'!E14="","",'[1]2'!E14)</f>
        <v/>
      </c>
      <c r="I32" s="409" t="str">
        <f>IF('[1]2'!F14="","",'[1]2'!F14)</f>
        <v/>
      </c>
      <c r="J32" s="593" t="str">
        <f>IF('[1]2'!G14="","",'[1]2'!G14)</f>
        <v/>
      </c>
      <c r="K32" s="593"/>
      <c r="L32" s="593"/>
      <c r="M32" s="593" t="str">
        <f>IF('[1]2'!H14="","",'[1]2'!H14)</f>
        <v/>
      </c>
      <c r="N32" s="593"/>
      <c r="O32" s="593"/>
      <c r="P32" s="407" t="str">
        <f>IF('[1]2'!I14="","",'[1]2'!I14)</f>
        <v/>
      </c>
      <c r="Q32" s="408" t="str">
        <f>IF('[1]2'!J14="","",'[1]2'!J14)</f>
        <v/>
      </c>
      <c r="R32" s="409" t="str">
        <f>IF('[1]2'!K14="","",'[1]2'!K14)</f>
        <v/>
      </c>
      <c r="S32" s="596">
        <f>IF('[1]2'!L14="","",'[1]2'!L14)</f>
        <v>0</v>
      </c>
      <c r="T32" s="597"/>
      <c r="U32" s="598"/>
      <c r="V32" s="596">
        <f>IF('[1]2'!M14="","",'[1]2'!M14)</f>
        <v>0</v>
      </c>
      <c r="W32" s="597"/>
      <c r="X32" s="598"/>
      <c r="Y32" s="376">
        <f>IF('[1]2'!N14="","",'[1]2'!N14)</f>
        <v>0</v>
      </c>
      <c r="Z32" s="305">
        <f>IF('[1]2'!O14="","",'[1]2'!O14)</f>
        <v>0</v>
      </c>
    </row>
    <row r="33" spans="1:26" s="142" customFormat="1" ht="15.75" customHeight="1">
      <c r="B33" s="320">
        <v>6</v>
      </c>
      <c r="C33" s="578" t="str">
        <f>IF('[1]2'!C15="","",'[1]2'!C15)</f>
        <v/>
      </c>
      <c r="D33" s="578"/>
      <c r="E33" s="578"/>
      <c r="F33" s="592" t="str">
        <f>IF('[1]2'!D15="","",'[1]2'!D15)</f>
        <v/>
      </c>
      <c r="G33" s="592"/>
      <c r="H33" s="381" t="str">
        <f>IF('[1]2'!E15="","",'[1]2'!E15)</f>
        <v/>
      </c>
      <c r="I33" s="409" t="str">
        <f>IF('[1]2'!F15="","",'[1]2'!F15)</f>
        <v/>
      </c>
      <c r="J33" s="593" t="str">
        <f>IF('[1]2'!G15="","",'[1]2'!G15)</f>
        <v/>
      </c>
      <c r="K33" s="593"/>
      <c r="L33" s="593"/>
      <c r="M33" s="593" t="str">
        <f>IF('[1]2'!H15="","",'[1]2'!H15)</f>
        <v/>
      </c>
      <c r="N33" s="593"/>
      <c r="O33" s="593"/>
      <c r="P33" s="407" t="str">
        <f>IF('[1]2'!I15="","",'[1]2'!I15)</f>
        <v/>
      </c>
      <c r="Q33" s="408" t="str">
        <f>IF('[1]2'!J15="","",'[1]2'!J15)</f>
        <v/>
      </c>
      <c r="R33" s="409" t="str">
        <f>IF('[1]2'!K15="","",'[1]2'!K15)</f>
        <v/>
      </c>
      <c r="S33" s="596">
        <f>IF('[1]2'!L15="","",'[1]2'!L15)</f>
        <v>0</v>
      </c>
      <c r="T33" s="597"/>
      <c r="U33" s="598"/>
      <c r="V33" s="596">
        <f>IF('[1]2'!M15="","",'[1]2'!M15)</f>
        <v>0</v>
      </c>
      <c r="W33" s="597"/>
      <c r="X33" s="598"/>
      <c r="Y33" s="376">
        <f>IF('[1]2'!N15="","",'[1]2'!N15)</f>
        <v>0</v>
      </c>
      <c r="Z33" s="305">
        <f>IF('[1]2'!O15="","",'[1]2'!O15)</f>
        <v>0</v>
      </c>
    </row>
    <row r="34" spans="1:26" s="138" customFormat="1" ht="15" customHeight="1">
      <c r="A34" s="142"/>
      <c r="B34" s="392">
        <v>7</v>
      </c>
      <c r="C34" s="578" t="str">
        <f>IF('[1]2'!C16="","",'[1]2'!C16)</f>
        <v/>
      </c>
      <c r="D34" s="578"/>
      <c r="E34" s="578"/>
      <c r="F34" s="592" t="str">
        <f>IF('[1]2'!D16="","",'[1]2'!D16)</f>
        <v/>
      </c>
      <c r="G34" s="592"/>
      <c r="H34" s="381" t="str">
        <f>IF('[1]2'!E16="","",'[1]2'!E16)</f>
        <v/>
      </c>
      <c r="I34" s="409" t="str">
        <f>IF('[1]2'!F16="","",'[1]2'!F16)</f>
        <v/>
      </c>
      <c r="J34" s="593" t="str">
        <f>IF('[1]2'!G16="","",'[1]2'!G16)</f>
        <v/>
      </c>
      <c r="K34" s="593"/>
      <c r="L34" s="593"/>
      <c r="M34" s="593" t="str">
        <f>IF('[1]2'!H16="","",'[1]2'!H16)</f>
        <v/>
      </c>
      <c r="N34" s="593"/>
      <c r="O34" s="593"/>
      <c r="P34" s="407" t="str">
        <f>IF('[1]2'!I16="","",'[1]2'!I16)</f>
        <v/>
      </c>
      <c r="Q34" s="408" t="str">
        <f>IF('[1]2'!J16="","",'[1]2'!J16)</f>
        <v/>
      </c>
      <c r="R34" s="409" t="str">
        <f>IF('[1]2'!K16="","",'[1]2'!K16)</f>
        <v/>
      </c>
      <c r="S34" s="596">
        <f>IF('[1]2'!L16="","",'[1]2'!L16)</f>
        <v>0</v>
      </c>
      <c r="T34" s="597"/>
      <c r="U34" s="598"/>
      <c r="V34" s="596">
        <f>IF('[1]2'!M16="","",'[1]2'!M16)</f>
        <v>0</v>
      </c>
      <c r="W34" s="597"/>
      <c r="X34" s="598"/>
      <c r="Y34" s="376">
        <f>IF('[1]2'!N16="","",'[1]2'!N16)</f>
        <v>0</v>
      </c>
      <c r="Z34" s="305">
        <f>IF('[1]2'!O16="","",'[1]2'!O16)</f>
        <v>0</v>
      </c>
    </row>
    <row r="35" spans="1:26" s="138" customFormat="1" ht="15" customHeight="1">
      <c r="A35" s="142"/>
      <c r="B35" s="320">
        <v>8</v>
      </c>
      <c r="C35" s="578" t="str">
        <f>IF('[1]2'!C17="","",'[1]2'!C17)</f>
        <v/>
      </c>
      <c r="D35" s="578"/>
      <c r="E35" s="578"/>
      <c r="F35" s="592" t="str">
        <f>IF('[1]2'!D17="","",'[1]2'!D17)</f>
        <v/>
      </c>
      <c r="G35" s="592"/>
      <c r="H35" s="381" t="str">
        <f>IF('[1]2'!E17="","",'[1]2'!E17)</f>
        <v/>
      </c>
      <c r="I35" s="409" t="str">
        <f>IF('[1]2'!F17="","",'[1]2'!F17)</f>
        <v/>
      </c>
      <c r="J35" s="593" t="str">
        <f>IF('[1]2'!G17="","",'[1]2'!G17)</f>
        <v/>
      </c>
      <c r="K35" s="593"/>
      <c r="L35" s="593"/>
      <c r="M35" s="593" t="str">
        <f>IF('[1]2'!H17="","",'[1]2'!H17)</f>
        <v/>
      </c>
      <c r="N35" s="593"/>
      <c r="O35" s="593"/>
      <c r="P35" s="407" t="str">
        <f>IF('[1]2'!I17="","",'[1]2'!I17)</f>
        <v/>
      </c>
      <c r="Q35" s="408" t="str">
        <f>IF('[1]2'!J17="","",'[1]2'!J17)</f>
        <v/>
      </c>
      <c r="R35" s="409" t="str">
        <f>IF('[1]2'!K17="","",'[1]2'!K17)</f>
        <v/>
      </c>
      <c r="S35" s="596">
        <f>IF('[1]2'!L17="","",'[1]2'!L17)</f>
        <v>0</v>
      </c>
      <c r="T35" s="597"/>
      <c r="U35" s="598"/>
      <c r="V35" s="596">
        <f>IF('[1]2'!M17="","",'[1]2'!M17)</f>
        <v>0</v>
      </c>
      <c r="W35" s="597"/>
      <c r="X35" s="598"/>
      <c r="Y35" s="376">
        <f>IF('[1]2'!N17="","",'[1]2'!N17)</f>
        <v>0</v>
      </c>
      <c r="Z35" s="305">
        <f>IF('[1]2'!O17="","",'[1]2'!O17)</f>
        <v>0</v>
      </c>
    </row>
    <row r="36" spans="1:26" s="138" customFormat="1" ht="15" customHeight="1">
      <c r="A36" s="142"/>
      <c r="B36" s="392">
        <v>9</v>
      </c>
      <c r="C36" s="578" t="str">
        <f>IF('[1]2'!C18="","",'[1]2'!C18)</f>
        <v/>
      </c>
      <c r="D36" s="578"/>
      <c r="E36" s="578"/>
      <c r="F36" s="592" t="str">
        <f>IF('[1]2'!D18="","",'[1]2'!D18)</f>
        <v/>
      </c>
      <c r="G36" s="592"/>
      <c r="H36" s="381" t="str">
        <f>IF('[1]2'!E18="","",'[1]2'!E18)</f>
        <v/>
      </c>
      <c r="I36" s="409" t="str">
        <f>IF('[1]2'!F18="","",'[1]2'!F18)</f>
        <v/>
      </c>
      <c r="J36" s="593" t="str">
        <f>IF('[1]2'!G18="","",'[1]2'!G18)</f>
        <v/>
      </c>
      <c r="K36" s="593"/>
      <c r="L36" s="593"/>
      <c r="M36" s="593" t="str">
        <f>IF('[1]2'!H18="","",'[1]2'!H18)</f>
        <v/>
      </c>
      <c r="N36" s="593"/>
      <c r="O36" s="593"/>
      <c r="P36" s="407" t="str">
        <f>IF('[1]2'!I18="","",'[1]2'!I18)</f>
        <v/>
      </c>
      <c r="Q36" s="408" t="str">
        <f>IF('[1]2'!J18="","",'[1]2'!J18)</f>
        <v/>
      </c>
      <c r="R36" s="409" t="str">
        <f>IF('[1]2'!K18="","",'[1]2'!K18)</f>
        <v/>
      </c>
      <c r="S36" s="596">
        <f>IF('[1]2'!L18="","",'[1]2'!L18)</f>
        <v>0</v>
      </c>
      <c r="T36" s="597"/>
      <c r="U36" s="598"/>
      <c r="V36" s="596">
        <f>IF('[1]2'!M18="","",'[1]2'!M18)</f>
        <v>0</v>
      </c>
      <c r="W36" s="597"/>
      <c r="X36" s="598"/>
      <c r="Y36" s="376">
        <f>IF('[1]2'!N18="","",'[1]2'!N18)</f>
        <v>0</v>
      </c>
      <c r="Z36" s="305">
        <f>IF('[1]2'!O18="","",'[1]2'!O18)</f>
        <v>0</v>
      </c>
    </row>
    <row r="37" spans="1:26" s="138" customFormat="1" ht="15" customHeight="1">
      <c r="A37" s="142"/>
      <c r="B37" s="320">
        <v>10</v>
      </c>
      <c r="C37" s="578" t="str">
        <f>IF('[1]2'!C19="","",'[1]2'!C19)</f>
        <v/>
      </c>
      <c r="D37" s="578"/>
      <c r="E37" s="578"/>
      <c r="F37" s="592" t="str">
        <f>IF('[1]2'!D19="","",'[1]2'!D19)</f>
        <v/>
      </c>
      <c r="G37" s="592"/>
      <c r="H37" s="381" t="str">
        <f>IF('[1]2'!E19="","",'[1]2'!E19)</f>
        <v/>
      </c>
      <c r="I37" s="409" t="str">
        <f>IF('[1]2'!F19="","",'[1]2'!F19)</f>
        <v/>
      </c>
      <c r="J37" s="593" t="str">
        <f>IF('[1]2'!G19="","",'[1]2'!G19)</f>
        <v/>
      </c>
      <c r="K37" s="593"/>
      <c r="L37" s="593"/>
      <c r="M37" s="593" t="str">
        <f>IF('[1]2'!H19="","",'[1]2'!H19)</f>
        <v/>
      </c>
      <c r="N37" s="593"/>
      <c r="O37" s="593"/>
      <c r="P37" s="407" t="str">
        <f>IF('[1]2'!I19="","",'[1]2'!I19)</f>
        <v/>
      </c>
      <c r="Q37" s="408" t="str">
        <f>IF('[1]2'!J19="","",'[1]2'!J19)</f>
        <v/>
      </c>
      <c r="R37" s="409" t="str">
        <f>IF('[1]2'!K19="","",'[1]2'!K19)</f>
        <v/>
      </c>
      <c r="S37" s="596">
        <f>IF('[1]2'!L19="","",'[1]2'!L19)</f>
        <v>0</v>
      </c>
      <c r="T37" s="597"/>
      <c r="U37" s="598"/>
      <c r="V37" s="596">
        <f>IF('[1]2'!M19="","",'[1]2'!M19)</f>
        <v>0</v>
      </c>
      <c r="W37" s="597"/>
      <c r="X37" s="598"/>
      <c r="Y37" s="376">
        <f>IF('[1]2'!N19="","",'[1]2'!N19)</f>
        <v>0</v>
      </c>
      <c r="Z37" s="305">
        <f>IF('[1]2'!O19="","",'[1]2'!O19)</f>
        <v>0</v>
      </c>
    </row>
    <row r="38" spans="1:26" s="138" customFormat="1" ht="15" customHeight="1">
      <c r="A38" s="142"/>
      <c r="B38" s="320">
        <v>11</v>
      </c>
      <c r="C38" s="578" t="str">
        <f>IF('[1]2'!C20="","",'[1]2'!C20)</f>
        <v/>
      </c>
      <c r="D38" s="578"/>
      <c r="E38" s="578"/>
      <c r="F38" s="592" t="str">
        <f>IF('[1]2'!D20="","",'[1]2'!D20)</f>
        <v/>
      </c>
      <c r="G38" s="592"/>
      <c r="H38" s="381" t="str">
        <f>IF('[1]2'!E20="","",'[1]2'!E20)</f>
        <v/>
      </c>
      <c r="I38" s="409" t="str">
        <f>IF('[1]2'!F20="","",'[1]2'!F20)</f>
        <v/>
      </c>
      <c r="J38" s="593" t="str">
        <f>IF('[1]2'!G20="","",'[1]2'!G20)</f>
        <v/>
      </c>
      <c r="K38" s="593"/>
      <c r="L38" s="593"/>
      <c r="M38" s="593" t="str">
        <f>IF('[1]2'!H20="","",'[1]2'!H20)</f>
        <v/>
      </c>
      <c r="N38" s="593"/>
      <c r="O38" s="593"/>
      <c r="P38" s="407" t="str">
        <f>IF('[1]2'!I20="","",'[1]2'!I20)</f>
        <v/>
      </c>
      <c r="Q38" s="408" t="str">
        <f>IF('[1]2'!J20="","",'[1]2'!J20)</f>
        <v/>
      </c>
      <c r="R38" s="409" t="str">
        <f>IF('[1]2'!K20="","",'[1]2'!K20)</f>
        <v/>
      </c>
      <c r="S38" s="596">
        <f>IF('[1]2'!L20="","",'[1]2'!L20)</f>
        <v>0</v>
      </c>
      <c r="T38" s="597"/>
      <c r="U38" s="598"/>
      <c r="V38" s="596">
        <f>IF('[1]2'!M20="","",'[1]2'!M20)</f>
        <v>0</v>
      </c>
      <c r="W38" s="597"/>
      <c r="X38" s="598"/>
      <c r="Y38" s="376">
        <f>IF('[1]2'!N20="","",'[1]2'!N20)</f>
        <v>0</v>
      </c>
      <c r="Z38" s="305">
        <f>IF('[1]2'!O20="","",'[1]2'!O20)</f>
        <v>0</v>
      </c>
    </row>
    <row r="39" spans="1:26" s="138" customFormat="1" ht="15" customHeight="1">
      <c r="A39" s="142"/>
      <c r="B39" s="392">
        <v>12</v>
      </c>
      <c r="C39" s="578" t="str">
        <f>IF('[1]2'!C21="","",'[1]2'!C21)</f>
        <v/>
      </c>
      <c r="D39" s="578"/>
      <c r="E39" s="578"/>
      <c r="F39" s="592" t="str">
        <f>IF('[1]2'!D21="","",'[1]2'!D21)</f>
        <v/>
      </c>
      <c r="G39" s="592"/>
      <c r="H39" s="381" t="str">
        <f>IF('[1]2'!E21="","",'[1]2'!E21)</f>
        <v/>
      </c>
      <c r="I39" s="409" t="str">
        <f>IF('[1]2'!F21="","",'[1]2'!F21)</f>
        <v/>
      </c>
      <c r="J39" s="593" t="str">
        <f>IF('[1]2'!G21="","",'[1]2'!G21)</f>
        <v/>
      </c>
      <c r="K39" s="593"/>
      <c r="L39" s="593"/>
      <c r="M39" s="593" t="str">
        <f>IF('[1]2'!H21="","",'[1]2'!H21)</f>
        <v/>
      </c>
      <c r="N39" s="593"/>
      <c r="O39" s="593"/>
      <c r="P39" s="407" t="str">
        <f>IF('[1]2'!I21="","",'[1]2'!I21)</f>
        <v/>
      </c>
      <c r="Q39" s="408" t="str">
        <f>IF('[1]2'!J21="","",'[1]2'!J21)</f>
        <v/>
      </c>
      <c r="R39" s="409" t="str">
        <f>IF('[1]2'!K21="","",'[1]2'!K21)</f>
        <v/>
      </c>
      <c r="S39" s="596">
        <f>IF('[1]2'!L21="","",'[1]2'!L21)</f>
        <v>0</v>
      </c>
      <c r="T39" s="597"/>
      <c r="U39" s="598"/>
      <c r="V39" s="596">
        <f>IF('[1]2'!M21="","",'[1]2'!M21)</f>
        <v>0</v>
      </c>
      <c r="W39" s="597"/>
      <c r="X39" s="598"/>
      <c r="Y39" s="376">
        <f>IF('[1]2'!N21="","",'[1]2'!N21)</f>
        <v>0</v>
      </c>
      <c r="Z39" s="305">
        <f>IF('[1]2'!O21="","",'[1]2'!O21)</f>
        <v>0</v>
      </c>
    </row>
    <row r="40" spans="1:26" s="138" customFormat="1" ht="15" customHeight="1">
      <c r="A40" s="142"/>
      <c r="B40" s="320">
        <v>13</v>
      </c>
      <c r="C40" s="578" t="str">
        <f>IF('[1]2'!C22="","",'[1]2'!C22)</f>
        <v/>
      </c>
      <c r="D40" s="578"/>
      <c r="E40" s="578"/>
      <c r="F40" s="592" t="str">
        <f>IF('[1]2'!D22="","",'[1]2'!D22)</f>
        <v/>
      </c>
      <c r="G40" s="592"/>
      <c r="H40" s="381" t="str">
        <f>IF('[1]2'!E22="","",'[1]2'!E22)</f>
        <v/>
      </c>
      <c r="I40" s="409" t="str">
        <f>IF('[1]2'!F22="","",'[1]2'!F22)</f>
        <v/>
      </c>
      <c r="J40" s="593" t="str">
        <f>IF('[1]2'!G22="","",'[1]2'!G22)</f>
        <v/>
      </c>
      <c r="K40" s="593"/>
      <c r="L40" s="593"/>
      <c r="M40" s="593" t="str">
        <f>IF('[1]2'!H22="","",'[1]2'!H22)</f>
        <v/>
      </c>
      <c r="N40" s="593"/>
      <c r="O40" s="593"/>
      <c r="P40" s="407" t="str">
        <f>IF('[1]2'!I22="","",'[1]2'!I22)</f>
        <v/>
      </c>
      <c r="Q40" s="408" t="str">
        <f>IF('[1]2'!J22="","",'[1]2'!J22)</f>
        <v/>
      </c>
      <c r="R40" s="409" t="str">
        <f>IF('[1]2'!K22="","",'[1]2'!K22)</f>
        <v/>
      </c>
      <c r="S40" s="596">
        <f>IF('[1]2'!L22="","",'[1]2'!L22)</f>
        <v>0</v>
      </c>
      <c r="T40" s="597"/>
      <c r="U40" s="598"/>
      <c r="V40" s="596">
        <f>IF('[1]2'!M22="","",'[1]2'!M22)</f>
        <v>0</v>
      </c>
      <c r="W40" s="597"/>
      <c r="X40" s="598"/>
      <c r="Y40" s="376">
        <f>IF('[1]2'!N22="","",'[1]2'!N22)</f>
        <v>0</v>
      </c>
      <c r="Z40" s="305">
        <f>IF('[1]2'!O22="","",'[1]2'!O22)</f>
        <v>0</v>
      </c>
    </row>
    <row r="41" spans="1:26" s="138" customFormat="1" ht="15" customHeight="1">
      <c r="A41" s="142"/>
      <c r="B41" s="392">
        <v>14</v>
      </c>
      <c r="C41" s="578" t="str">
        <f>IF('[1]2'!C23="","",'[1]2'!C23)</f>
        <v/>
      </c>
      <c r="D41" s="578"/>
      <c r="E41" s="578"/>
      <c r="F41" s="592" t="str">
        <f>IF('[1]2'!D23="","",'[1]2'!D23)</f>
        <v/>
      </c>
      <c r="G41" s="592"/>
      <c r="H41" s="381" t="str">
        <f>IF('[1]2'!E23="","",'[1]2'!E23)</f>
        <v/>
      </c>
      <c r="I41" s="409" t="str">
        <f>IF('[1]2'!F23="","",'[1]2'!F23)</f>
        <v/>
      </c>
      <c r="J41" s="593" t="str">
        <f>IF('[1]2'!G23="","",'[1]2'!G23)</f>
        <v/>
      </c>
      <c r="K41" s="593"/>
      <c r="L41" s="593"/>
      <c r="M41" s="593" t="str">
        <f>IF('[1]2'!H23="","",'[1]2'!H23)</f>
        <v/>
      </c>
      <c r="N41" s="593"/>
      <c r="O41" s="593"/>
      <c r="P41" s="407" t="str">
        <f>IF('[1]2'!I23="","",'[1]2'!I23)</f>
        <v/>
      </c>
      <c r="Q41" s="408" t="str">
        <f>IF('[1]2'!J23="","",'[1]2'!J23)</f>
        <v/>
      </c>
      <c r="R41" s="409" t="str">
        <f>IF('[1]2'!K23="","",'[1]2'!K23)</f>
        <v/>
      </c>
      <c r="S41" s="596">
        <f>IF('[1]2'!L23="","",'[1]2'!L23)</f>
        <v>0</v>
      </c>
      <c r="T41" s="597"/>
      <c r="U41" s="598"/>
      <c r="V41" s="596">
        <f>IF('[1]2'!M23="","",'[1]2'!M23)</f>
        <v>0</v>
      </c>
      <c r="W41" s="597"/>
      <c r="X41" s="598"/>
      <c r="Y41" s="376">
        <f>IF('[1]2'!N23="","",'[1]2'!N23)</f>
        <v>0</v>
      </c>
      <c r="Z41" s="305">
        <f>IF('[1]2'!O23="","",'[1]2'!O23)</f>
        <v>0</v>
      </c>
    </row>
    <row r="42" spans="1:26" s="138" customFormat="1" ht="15" customHeight="1">
      <c r="A42" s="142"/>
      <c r="B42" s="320">
        <v>15</v>
      </c>
      <c r="C42" s="578" t="str">
        <f>IF('[1]2'!C24="","",'[1]2'!C24)</f>
        <v/>
      </c>
      <c r="D42" s="578"/>
      <c r="E42" s="578"/>
      <c r="F42" s="592" t="str">
        <f>IF('[1]2'!D24="","",'[1]2'!D24)</f>
        <v/>
      </c>
      <c r="G42" s="592"/>
      <c r="H42" s="381" t="str">
        <f>IF('[1]2'!E24="","",'[1]2'!E24)</f>
        <v/>
      </c>
      <c r="I42" s="409" t="str">
        <f>IF('[1]2'!F24="","",'[1]2'!F24)</f>
        <v/>
      </c>
      <c r="J42" s="593" t="str">
        <f>IF('[1]2'!G24="","",'[1]2'!G24)</f>
        <v/>
      </c>
      <c r="K42" s="593"/>
      <c r="L42" s="593"/>
      <c r="M42" s="593" t="str">
        <f>IF('[1]2'!H24="","",'[1]2'!H24)</f>
        <v/>
      </c>
      <c r="N42" s="593"/>
      <c r="O42" s="593"/>
      <c r="P42" s="407" t="str">
        <f>IF('[1]2'!I24="","",'[1]2'!I24)</f>
        <v/>
      </c>
      <c r="Q42" s="408" t="str">
        <f>IF('[1]2'!J24="","",'[1]2'!J24)</f>
        <v/>
      </c>
      <c r="R42" s="409" t="str">
        <f>IF('[1]2'!K24="","",'[1]2'!K24)</f>
        <v/>
      </c>
      <c r="S42" s="596">
        <f>IF('[1]2'!L24="","",'[1]2'!L24)</f>
        <v>0</v>
      </c>
      <c r="T42" s="597"/>
      <c r="U42" s="598"/>
      <c r="V42" s="596">
        <f>IF('[1]2'!M24="","",'[1]2'!M24)</f>
        <v>0</v>
      </c>
      <c r="W42" s="597"/>
      <c r="X42" s="598"/>
      <c r="Y42" s="376">
        <f>IF('[1]2'!N24="","",'[1]2'!N24)</f>
        <v>0</v>
      </c>
      <c r="Z42" s="305">
        <f>IF('[1]2'!O24="","",'[1]2'!O24)</f>
        <v>0</v>
      </c>
    </row>
    <row r="43" spans="1:26" s="138" customFormat="1" ht="15" customHeight="1">
      <c r="A43" s="142"/>
      <c r="B43" s="320">
        <v>16</v>
      </c>
      <c r="C43" s="578" t="str">
        <f>IF('[1]2'!C25="","",'[1]2'!C25)</f>
        <v/>
      </c>
      <c r="D43" s="578"/>
      <c r="E43" s="578"/>
      <c r="F43" s="592" t="str">
        <f>IF('[1]2'!D25="","",'[1]2'!D25)</f>
        <v/>
      </c>
      <c r="G43" s="592"/>
      <c r="H43" s="381" t="str">
        <f>IF('[1]2'!E25="","",'[1]2'!E25)</f>
        <v/>
      </c>
      <c r="I43" s="409" t="str">
        <f>IF('[1]2'!F25="","",'[1]2'!F25)</f>
        <v/>
      </c>
      <c r="J43" s="593" t="str">
        <f>IF('[1]2'!G25="","",'[1]2'!G25)</f>
        <v/>
      </c>
      <c r="K43" s="593"/>
      <c r="L43" s="593"/>
      <c r="M43" s="593" t="str">
        <f>IF('[1]2'!H25="","",'[1]2'!H25)</f>
        <v/>
      </c>
      <c r="N43" s="593"/>
      <c r="O43" s="593"/>
      <c r="P43" s="407" t="str">
        <f>IF('[1]2'!I25="","",'[1]2'!I25)</f>
        <v/>
      </c>
      <c r="Q43" s="408" t="str">
        <f>IF('[1]2'!J25="","",'[1]2'!J25)</f>
        <v/>
      </c>
      <c r="R43" s="409" t="str">
        <f>IF('[1]2'!K25="","",'[1]2'!K25)</f>
        <v/>
      </c>
      <c r="S43" s="596">
        <f>IF('[1]2'!L25="","",'[1]2'!L25)</f>
        <v>0</v>
      </c>
      <c r="T43" s="597"/>
      <c r="U43" s="598"/>
      <c r="V43" s="596">
        <f>IF('[1]2'!M25="","",'[1]2'!M25)</f>
        <v>0</v>
      </c>
      <c r="W43" s="597"/>
      <c r="X43" s="598"/>
      <c r="Y43" s="376">
        <f>IF('[1]2'!N25="","",'[1]2'!N25)</f>
        <v>0</v>
      </c>
      <c r="Z43" s="305">
        <f>IF('[1]2'!O25="","",'[1]2'!O25)</f>
        <v>0</v>
      </c>
    </row>
    <row r="44" spans="1:26" s="138" customFormat="1" ht="15" customHeight="1">
      <c r="A44" s="142"/>
      <c r="B44" s="392">
        <v>17</v>
      </c>
      <c r="C44" s="578" t="str">
        <f>IF('[1]2'!C26="","",'[1]2'!C26)</f>
        <v/>
      </c>
      <c r="D44" s="578"/>
      <c r="E44" s="578"/>
      <c r="F44" s="592" t="str">
        <f>IF('[1]2'!D26="","",'[1]2'!D26)</f>
        <v/>
      </c>
      <c r="G44" s="592"/>
      <c r="H44" s="381" t="str">
        <f>IF('[1]2'!E26="","",'[1]2'!E26)</f>
        <v/>
      </c>
      <c r="I44" s="409" t="str">
        <f>IF('[1]2'!F26="","",'[1]2'!F26)</f>
        <v/>
      </c>
      <c r="J44" s="593" t="str">
        <f>IF('[1]2'!G26="","",'[1]2'!G26)</f>
        <v/>
      </c>
      <c r="K44" s="593"/>
      <c r="L44" s="593"/>
      <c r="M44" s="593" t="str">
        <f>IF('[1]2'!H26="","",'[1]2'!H26)</f>
        <v/>
      </c>
      <c r="N44" s="593"/>
      <c r="O44" s="593"/>
      <c r="P44" s="407" t="str">
        <f>IF('[1]2'!I26="","",'[1]2'!I26)</f>
        <v/>
      </c>
      <c r="Q44" s="408" t="str">
        <f>IF('[1]2'!J26="","",'[1]2'!J26)</f>
        <v/>
      </c>
      <c r="R44" s="409" t="str">
        <f>IF('[1]2'!K26="","",'[1]2'!K26)</f>
        <v/>
      </c>
      <c r="S44" s="596">
        <f>IF('[1]2'!L26="","",'[1]2'!L26)</f>
        <v>0</v>
      </c>
      <c r="T44" s="597"/>
      <c r="U44" s="598"/>
      <c r="V44" s="596">
        <f>IF('[1]2'!M26="","",'[1]2'!M26)</f>
        <v>0</v>
      </c>
      <c r="W44" s="597"/>
      <c r="X44" s="598"/>
      <c r="Y44" s="376">
        <f>IF('[1]2'!N26="","",'[1]2'!N26)</f>
        <v>0</v>
      </c>
      <c r="Z44" s="305">
        <f>IF('[1]2'!O26="","",'[1]2'!O26)</f>
        <v>0</v>
      </c>
    </row>
    <row r="45" spans="1:26" s="138" customFormat="1" ht="15" customHeight="1">
      <c r="A45" s="142"/>
      <c r="B45" s="320">
        <v>18</v>
      </c>
      <c r="C45" s="578" t="str">
        <f>IF('[1]2'!C27="","",'[1]2'!C27)</f>
        <v/>
      </c>
      <c r="D45" s="578"/>
      <c r="E45" s="578"/>
      <c r="F45" s="592" t="str">
        <f>IF('[1]2'!D27="","",'[1]2'!D27)</f>
        <v/>
      </c>
      <c r="G45" s="592"/>
      <c r="H45" s="381" t="str">
        <f>IF('[1]2'!E27="","",'[1]2'!E27)</f>
        <v/>
      </c>
      <c r="I45" s="409" t="str">
        <f>IF('[1]2'!F27="","",'[1]2'!F27)</f>
        <v/>
      </c>
      <c r="J45" s="593" t="str">
        <f>IF('[1]2'!G27="","",'[1]2'!G27)</f>
        <v/>
      </c>
      <c r="K45" s="593"/>
      <c r="L45" s="593"/>
      <c r="M45" s="593" t="str">
        <f>IF('[1]2'!H27="","",'[1]2'!H27)</f>
        <v/>
      </c>
      <c r="N45" s="593"/>
      <c r="O45" s="593"/>
      <c r="P45" s="407" t="str">
        <f>IF('[1]2'!I27="","",'[1]2'!I27)</f>
        <v/>
      </c>
      <c r="Q45" s="408" t="str">
        <f>IF('[1]2'!J27="","",'[1]2'!J27)</f>
        <v/>
      </c>
      <c r="R45" s="409" t="str">
        <f>IF('[1]2'!K27="","",'[1]2'!K27)</f>
        <v/>
      </c>
      <c r="S45" s="596">
        <f>IF('[1]2'!L27="","",'[1]2'!L27)</f>
        <v>0</v>
      </c>
      <c r="T45" s="597"/>
      <c r="U45" s="598"/>
      <c r="V45" s="596">
        <f>IF('[1]2'!M27="","",'[1]2'!M27)</f>
        <v>0</v>
      </c>
      <c r="W45" s="597"/>
      <c r="X45" s="598"/>
      <c r="Y45" s="376">
        <f>IF('[1]2'!N27="","",'[1]2'!N27)</f>
        <v>0</v>
      </c>
      <c r="Z45" s="305">
        <f>IF('[1]2'!O27="","",'[1]2'!O27)</f>
        <v>0</v>
      </c>
    </row>
    <row r="46" spans="1:26" s="138" customFormat="1" ht="15" customHeight="1">
      <c r="A46" s="142"/>
      <c r="B46" s="320">
        <v>19</v>
      </c>
      <c r="C46" s="578" t="str">
        <f>IF('[1]2'!C28="","",'[1]2'!C28)</f>
        <v/>
      </c>
      <c r="D46" s="578"/>
      <c r="E46" s="578"/>
      <c r="F46" s="592" t="str">
        <f>IF('[1]2'!D28="","",'[1]2'!D28)</f>
        <v/>
      </c>
      <c r="G46" s="592"/>
      <c r="H46" s="381" t="str">
        <f>IF('[1]2'!E28="","",'[1]2'!E28)</f>
        <v/>
      </c>
      <c r="I46" s="409" t="str">
        <f>IF('[1]2'!F28="","",'[1]2'!F28)</f>
        <v/>
      </c>
      <c r="J46" s="593" t="str">
        <f>IF('[1]2'!G28="","",'[1]2'!G28)</f>
        <v/>
      </c>
      <c r="K46" s="593"/>
      <c r="L46" s="593"/>
      <c r="M46" s="593" t="str">
        <f>IF('[1]2'!H28="","",'[1]2'!H28)</f>
        <v/>
      </c>
      <c r="N46" s="593"/>
      <c r="O46" s="593"/>
      <c r="P46" s="407" t="str">
        <f>IF('[1]2'!I28="","",'[1]2'!I28)</f>
        <v/>
      </c>
      <c r="Q46" s="408" t="str">
        <f>IF('[1]2'!J28="","",'[1]2'!J28)</f>
        <v/>
      </c>
      <c r="R46" s="409" t="str">
        <f>IF('[1]2'!K28="","",'[1]2'!K28)</f>
        <v/>
      </c>
      <c r="S46" s="596">
        <f>IF('[1]2'!L28="","",'[1]2'!L28)</f>
        <v>0</v>
      </c>
      <c r="T46" s="597"/>
      <c r="U46" s="598"/>
      <c r="V46" s="596">
        <f>IF('[1]2'!M28="","",'[1]2'!M28)</f>
        <v>0</v>
      </c>
      <c r="W46" s="597"/>
      <c r="X46" s="598"/>
      <c r="Y46" s="376">
        <f>IF('[1]2'!N28="","",'[1]2'!N28)</f>
        <v>0</v>
      </c>
      <c r="Z46" s="305">
        <f>IF('[1]2'!O28="","",'[1]2'!O28)</f>
        <v>0</v>
      </c>
    </row>
    <row r="47" spans="1:26" s="138" customFormat="1" ht="15" customHeight="1">
      <c r="A47" s="142"/>
      <c r="B47" s="320">
        <v>20</v>
      </c>
      <c r="C47" s="578" t="str">
        <f>IF('[1]2'!C29="","",'[1]2'!C29)</f>
        <v/>
      </c>
      <c r="D47" s="578"/>
      <c r="E47" s="578"/>
      <c r="F47" s="592" t="str">
        <f>IF('[1]2'!D29="","",'[1]2'!D29)</f>
        <v/>
      </c>
      <c r="G47" s="592"/>
      <c r="H47" s="381" t="str">
        <f>IF('[1]2'!E29="","",'[1]2'!E29)</f>
        <v/>
      </c>
      <c r="I47" s="409" t="str">
        <f>IF('[1]2'!F29="","",'[1]2'!F29)</f>
        <v/>
      </c>
      <c r="J47" s="593" t="str">
        <f>IF('[1]2'!G29="","",'[1]2'!G29)</f>
        <v/>
      </c>
      <c r="K47" s="593"/>
      <c r="L47" s="593"/>
      <c r="M47" s="593" t="str">
        <f>IF('[1]2'!H29="","",'[1]2'!H29)</f>
        <v/>
      </c>
      <c r="N47" s="593"/>
      <c r="O47" s="593"/>
      <c r="P47" s="407" t="str">
        <f>IF('[1]2'!I29="","",'[1]2'!I29)</f>
        <v/>
      </c>
      <c r="Q47" s="408" t="str">
        <f>IF('[1]2'!J29="","",'[1]2'!J29)</f>
        <v/>
      </c>
      <c r="R47" s="409" t="str">
        <f>IF('[1]2'!K29="","",'[1]2'!K29)</f>
        <v/>
      </c>
      <c r="S47" s="596">
        <f>IF('[1]2'!L29="","",'[1]2'!L29)</f>
        <v>0</v>
      </c>
      <c r="T47" s="597"/>
      <c r="U47" s="598"/>
      <c r="V47" s="596">
        <f>IF('[1]2'!M29="","",'[1]2'!M29)</f>
        <v>0</v>
      </c>
      <c r="W47" s="597"/>
      <c r="X47" s="598"/>
      <c r="Y47" s="376">
        <f>IF('[1]2'!N29="","",'[1]2'!N29)</f>
        <v>0</v>
      </c>
      <c r="Z47" s="305">
        <f>IF('[1]2'!O29="","",'[1]2'!O29)</f>
        <v>0</v>
      </c>
    </row>
    <row r="48" spans="1:26" s="138" customFormat="1" ht="15" customHeight="1">
      <c r="A48" s="142"/>
      <c r="B48" s="320">
        <v>21</v>
      </c>
      <c r="C48" s="578" t="str">
        <f>IF('[1]2'!C30="","",'[1]2'!C30)</f>
        <v/>
      </c>
      <c r="D48" s="578"/>
      <c r="E48" s="578"/>
      <c r="F48" s="592" t="str">
        <f>IF('[1]2'!D30="","",'[1]2'!D30)</f>
        <v/>
      </c>
      <c r="G48" s="592"/>
      <c r="H48" s="381" t="str">
        <f>IF('[1]2'!E30="","",'[1]2'!E30)</f>
        <v/>
      </c>
      <c r="I48" s="409" t="str">
        <f>IF('[1]2'!F30="","",'[1]2'!F30)</f>
        <v/>
      </c>
      <c r="J48" s="593" t="str">
        <f>IF('[1]2'!G30="","",'[1]2'!G30)</f>
        <v/>
      </c>
      <c r="K48" s="593"/>
      <c r="L48" s="593"/>
      <c r="M48" s="593" t="str">
        <f>IF('[1]2'!H30="","",'[1]2'!H30)</f>
        <v/>
      </c>
      <c r="N48" s="593"/>
      <c r="O48" s="593"/>
      <c r="P48" s="407" t="str">
        <f>IF('[1]2'!I30="","",'[1]2'!I30)</f>
        <v/>
      </c>
      <c r="Q48" s="408" t="str">
        <f>IF('[1]2'!J30="","",'[1]2'!J30)</f>
        <v/>
      </c>
      <c r="R48" s="409" t="str">
        <f>IF('[1]2'!K30="","",'[1]2'!K30)</f>
        <v/>
      </c>
      <c r="S48" s="596">
        <f>IF('[1]2'!L30="","",'[1]2'!L30)</f>
        <v>0</v>
      </c>
      <c r="T48" s="597"/>
      <c r="U48" s="598"/>
      <c r="V48" s="596">
        <f>IF('[1]2'!M30="","",'[1]2'!M30)</f>
        <v>0</v>
      </c>
      <c r="W48" s="597"/>
      <c r="X48" s="598"/>
      <c r="Y48" s="376">
        <f>IF('[1]2'!N30="","",'[1]2'!N30)</f>
        <v>0</v>
      </c>
      <c r="Z48" s="305">
        <f>IF('[1]2'!O30="","",'[1]2'!O30)</f>
        <v>0</v>
      </c>
    </row>
    <row r="49" spans="1:26" s="138" customFormat="1" ht="15" customHeight="1">
      <c r="A49" s="142"/>
      <c r="B49" s="320">
        <v>22</v>
      </c>
      <c r="C49" s="578" t="str">
        <f>IF('[1]2'!C31="","",'[1]2'!C31)</f>
        <v/>
      </c>
      <c r="D49" s="578"/>
      <c r="E49" s="578"/>
      <c r="F49" s="592" t="str">
        <f>IF('[1]2'!D31="","",'[1]2'!D31)</f>
        <v/>
      </c>
      <c r="G49" s="592"/>
      <c r="H49" s="381" t="str">
        <f>IF('[1]2'!E31="","",'[1]2'!E31)</f>
        <v/>
      </c>
      <c r="I49" s="409" t="str">
        <f>IF('[1]2'!F31="","",'[1]2'!F31)</f>
        <v/>
      </c>
      <c r="J49" s="593" t="str">
        <f>IF('[1]2'!G31="","",'[1]2'!G31)</f>
        <v/>
      </c>
      <c r="K49" s="593"/>
      <c r="L49" s="593"/>
      <c r="M49" s="593" t="str">
        <f>IF('[1]2'!H31="","",'[1]2'!H31)</f>
        <v/>
      </c>
      <c r="N49" s="593"/>
      <c r="O49" s="593"/>
      <c r="P49" s="407" t="str">
        <f>IF('[1]2'!I31="","",'[1]2'!I31)</f>
        <v/>
      </c>
      <c r="Q49" s="408" t="str">
        <f>IF('[1]2'!J31="","",'[1]2'!J31)</f>
        <v/>
      </c>
      <c r="R49" s="409" t="str">
        <f>IF('[1]2'!K31="","",'[1]2'!K31)</f>
        <v/>
      </c>
      <c r="S49" s="596">
        <f>IF('[1]2'!L31="","",'[1]2'!L31)</f>
        <v>0</v>
      </c>
      <c r="T49" s="597"/>
      <c r="U49" s="598"/>
      <c r="V49" s="596">
        <f>IF('[1]2'!M31="","",'[1]2'!M31)</f>
        <v>0</v>
      </c>
      <c r="W49" s="597"/>
      <c r="X49" s="598"/>
      <c r="Y49" s="376">
        <f>IF('[1]2'!N31="","",'[1]2'!N31)</f>
        <v>0</v>
      </c>
      <c r="Z49" s="305">
        <f>IF('[1]2'!O31="","",'[1]2'!O31)</f>
        <v>0</v>
      </c>
    </row>
    <row r="50" spans="1:26" s="138" customFormat="1" ht="15" customHeight="1">
      <c r="A50" s="142"/>
      <c r="B50" s="320">
        <v>23</v>
      </c>
      <c r="C50" s="578" t="str">
        <f>IF('[1]2'!C32="","",'[1]2'!C32)</f>
        <v/>
      </c>
      <c r="D50" s="578"/>
      <c r="E50" s="578"/>
      <c r="F50" s="592" t="str">
        <f>IF('[1]2'!D32="","",'[1]2'!D32)</f>
        <v/>
      </c>
      <c r="G50" s="592"/>
      <c r="H50" s="381" t="str">
        <f>IF('[1]2'!E32="","",'[1]2'!E32)</f>
        <v/>
      </c>
      <c r="I50" s="409" t="str">
        <f>IF('[1]2'!F32="","",'[1]2'!F32)</f>
        <v/>
      </c>
      <c r="J50" s="593" t="str">
        <f>IF('[1]2'!G32="","",'[1]2'!G32)</f>
        <v/>
      </c>
      <c r="K50" s="593"/>
      <c r="L50" s="593"/>
      <c r="M50" s="593" t="str">
        <f>IF('[1]2'!H32="","",'[1]2'!H32)</f>
        <v/>
      </c>
      <c r="N50" s="593"/>
      <c r="O50" s="593"/>
      <c r="P50" s="407" t="str">
        <f>IF('[1]2'!I32="","",'[1]2'!I32)</f>
        <v/>
      </c>
      <c r="Q50" s="408" t="str">
        <f>IF('[1]2'!J32="","",'[1]2'!J32)</f>
        <v/>
      </c>
      <c r="R50" s="409" t="str">
        <f>IF('[1]2'!K32="","",'[1]2'!K32)</f>
        <v/>
      </c>
      <c r="S50" s="596">
        <f>IF('[1]2'!L32="","",'[1]2'!L32)</f>
        <v>0</v>
      </c>
      <c r="T50" s="597"/>
      <c r="U50" s="598"/>
      <c r="V50" s="596">
        <f>IF('[1]2'!M32="","",'[1]2'!M32)</f>
        <v>0</v>
      </c>
      <c r="W50" s="597"/>
      <c r="X50" s="598"/>
      <c r="Y50" s="376">
        <f>IF('[1]2'!N32="","",'[1]2'!N32)</f>
        <v>0</v>
      </c>
      <c r="Z50" s="305">
        <f>IF('[1]2'!O32="","",'[1]2'!O32)</f>
        <v>0</v>
      </c>
    </row>
    <row r="51" spans="1:26" s="138" customFormat="1" ht="15" customHeight="1">
      <c r="A51" s="142"/>
      <c r="B51" s="320">
        <v>24</v>
      </c>
      <c r="C51" s="578" t="str">
        <f>IF('[1]2'!C33="","",'[1]2'!C33)</f>
        <v/>
      </c>
      <c r="D51" s="578"/>
      <c r="E51" s="578"/>
      <c r="F51" s="592" t="str">
        <f>IF('[1]2'!D33="","",'[1]2'!D33)</f>
        <v/>
      </c>
      <c r="G51" s="592"/>
      <c r="H51" s="381" t="str">
        <f>IF('[1]2'!E33="","",'[1]2'!E33)</f>
        <v/>
      </c>
      <c r="I51" s="409" t="str">
        <f>IF('[1]2'!F33="","",'[1]2'!F33)</f>
        <v/>
      </c>
      <c r="J51" s="593" t="str">
        <f>IF('[1]2'!G33="","",'[1]2'!G33)</f>
        <v/>
      </c>
      <c r="K51" s="593"/>
      <c r="L51" s="593"/>
      <c r="M51" s="593" t="str">
        <f>IF('[1]2'!H33="","",'[1]2'!H33)</f>
        <v/>
      </c>
      <c r="N51" s="593"/>
      <c r="O51" s="593"/>
      <c r="P51" s="407" t="str">
        <f>IF('[1]2'!I33="","",'[1]2'!I33)</f>
        <v/>
      </c>
      <c r="Q51" s="408" t="str">
        <f>IF('[1]2'!J33="","",'[1]2'!J33)</f>
        <v/>
      </c>
      <c r="R51" s="409" t="str">
        <f>IF('[1]2'!K33="","",'[1]2'!K33)</f>
        <v/>
      </c>
      <c r="S51" s="596">
        <f>IF('[1]2'!L33="","",'[1]2'!L33)</f>
        <v>0</v>
      </c>
      <c r="T51" s="597"/>
      <c r="U51" s="598"/>
      <c r="V51" s="596">
        <f>IF('[1]2'!M33="","",'[1]2'!M33)</f>
        <v>0</v>
      </c>
      <c r="W51" s="597"/>
      <c r="X51" s="598"/>
      <c r="Y51" s="376">
        <f>IF('[1]2'!N33="","",'[1]2'!N33)</f>
        <v>0</v>
      </c>
      <c r="Z51" s="305">
        <f>IF('[1]2'!O33="","",'[1]2'!O33)</f>
        <v>0</v>
      </c>
    </row>
    <row r="52" spans="1:26" s="138" customFormat="1" ht="15" customHeight="1">
      <c r="A52" s="142"/>
      <c r="B52" s="320">
        <v>25</v>
      </c>
      <c r="C52" s="578" t="str">
        <f>IF('[1]2'!C34="","",'[1]2'!C34)</f>
        <v/>
      </c>
      <c r="D52" s="578"/>
      <c r="E52" s="578"/>
      <c r="F52" s="592" t="str">
        <f>IF('[1]2'!D34="","",'[1]2'!D34)</f>
        <v/>
      </c>
      <c r="G52" s="592"/>
      <c r="H52" s="381" t="str">
        <f>IF('[1]2'!E34="","",'[1]2'!E34)</f>
        <v/>
      </c>
      <c r="I52" s="409" t="str">
        <f>IF('[1]2'!F34="","",'[1]2'!F34)</f>
        <v/>
      </c>
      <c r="J52" s="593" t="str">
        <f>IF('[1]2'!G34="","",'[1]2'!G34)</f>
        <v/>
      </c>
      <c r="K52" s="593"/>
      <c r="L52" s="593"/>
      <c r="M52" s="593" t="str">
        <f>IF('[1]2'!H34="","",'[1]2'!H34)</f>
        <v/>
      </c>
      <c r="N52" s="593"/>
      <c r="O52" s="593"/>
      <c r="P52" s="407" t="str">
        <f>IF('[1]2'!I34="","",'[1]2'!I34)</f>
        <v/>
      </c>
      <c r="Q52" s="408" t="str">
        <f>IF('[1]2'!J34="","",'[1]2'!J34)</f>
        <v/>
      </c>
      <c r="R52" s="409" t="str">
        <f>IF('[1]2'!K34="","",'[1]2'!K34)</f>
        <v/>
      </c>
      <c r="S52" s="596">
        <f>IF('[1]2'!L34="","",'[1]2'!L34)</f>
        <v>0</v>
      </c>
      <c r="T52" s="597"/>
      <c r="U52" s="598"/>
      <c r="V52" s="596">
        <f>IF('[1]2'!M34="","",'[1]2'!M34)</f>
        <v>0</v>
      </c>
      <c r="W52" s="597"/>
      <c r="X52" s="598"/>
      <c r="Y52" s="376">
        <f>IF('[1]2'!N34="","",'[1]2'!N34)</f>
        <v>0</v>
      </c>
      <c r="Z52" s="305">
        <f>IF('[1]2'!O34="","",'[1]2'!O34)</f>
        <v>0</v>
      </c>
    </row>
    <row r="53" spans="1:26" s="138" customFormat="1" ht="15" customHeight="1">
      <c r="A53" s="142"/>
      <c r="B53" s="320">
        <v>26</v>
      </c>
      <c r="C53" s="578" t="str">
        <f>IF('[1]2'!C35="","",'[1]2'!C35)</f>
        <v/>
      </c>
      <c r="D53" s="578"/>
      <c r="E53" s="578"/>
      <c r="F53" s="592" t="str">
        <f>IF('[1]2'!D35="","",'[1]2'!D35)</f>
        <v/>
      </c>
      <c r="G53" s="592"/>
      <c r="H53" s="381" t="str">
        <f>IF('[1]2'!E35="","",'[1]2'!E35)</f>
        <v/>
      </c>
      <c r="I53" s="409" t="str">
        <f>IF('[1]2'!F35="","",'[1]2'!F35)</f>
        <v/>
      </c>
      <c r="J53" s="593" t="str">
        <f>IF('[1]2'!G35="","",'[1]2'!G35)</f>
        <v/>
      </c>
      <c r="K53" s="593"/>
      <c r="L53" s="593"/>
      <c r="M53" s="593" t="str">
        <f>IF('[1]2'!H35="","",'[1]2'!H35)</f>
        <v/>
      </c>
      <c r="N53" s="593"/>
      <c r="O53" s="593"/>
      <c r="P53" s="407" t="str">
        <f>IF('[1]2'!I35="","",'[1]2'!I35)</f>
        <v/>
      </c>
      <c r="Q53" s="408" t="str">
        <f>IF('[1]2'!J35="","",'[1]2'!J35)</f>
        <v/>
      </c>
      <c r="R53" s="409" t="str">
        <f>IF('[1]2'!K35="","",'[1]2'!K35)</f>
        <v/>
      </c>
      <c r="S53" s="596">
        <f>IF('[1]2'!L35="","",'[1]2'!L35)</f>
        <v>0</v>
      </c>
      <c r="T53" s="597"/>
      <c r="U53" s="598"/>
      <c r="V53" s="596">
        <f>IF('[1]2'!M35="","",'[1]2'!M35)</f>
        <v>0</v>
      </c>
      <c r="W53" s="597"/>
      <c r="X53" s="598"/>
      <c r="Y53" s="376">
        <f>IF('[1]2'!N35="","",'[1]2'!N35)</f>
        <v>0</v>
      </c>
      <c r="Z53" s="305">
        <f>IF('[1]2'!O35="","",'[1]2'!O35)</f>
        <v>0</v>
      </c>
    </row>
    <row r="54" spans="1:26" s="138" customFormat="1" ht="15" customHeight="1">
      <c r="A54" s="142"/>
      <c r="B54" s="320">
        <v>27</v>
      </c>
      <c r="C54" s="578" t="str">
        <f>IF('[1]2'!C36="","",'[1]2'!C36)</f>
        <v/>
      </c>
      <c r="D54" s="578"/>
      <c r="E54" s="578"/>
      <c r="F54" s="592" t="str">
        <f>IF('[1]2'!D36="","",'[1]2'!D36)</f>
        <v/>
      </c>
      <c r="G54" s="592"/>
      <c r="H54" s="381" t="str">
        <f>IF('[1]2'!E36="","",'[1]2'!E36)</f>
        <v/>
      </c>
      <c r="I54" s="409" t="str">
        <f>IF('[1]2'!F36="","",'[1]2'!F36)</f>
        <v/>
      </c>
      <c r="J54" s="593" t="str">
        <f>IF('[1]2'!G36="","",'[1]2'!G36)</f>
        <v/>
      </c>
      <c r="K54" s="593"/>
      <c r="L54" s="593"/>
      <c r="M54" s="593" t="str">
        <f>IF('[1]2'!H36="","",'[1]2'!H36)</f>
        <v/>
      </c>
      <c r="N54" s="593"/>
      <c r="O54" s="593"/>
      <c r="P54" s="407" t="str">
        <f>IF('[1]2'!I36="","",'[1]2'!I36)</f>
        <v/>
      </c>
      <c r="Q54" s="408" t="str">
        <f>IF('[1]2'!J36="","",'[1]2'!J36)</f>
        <v/>
      </c>
      <c r="R54" s="409" t="str">
        <f>IF('[1]2'!K36="","",'[1]2'!K36)</f>
        <v/>
      </c>
      <c r="S54" s="596">
        <f>IF('[1]2'!L36="","",'[1]2'!L36)</f>
        <v>0</v>
      </c>
      <c r="T54" s="597"/>
      <c r="U54" s="598"/>
      <c r="V54" s="596">
        <f>IF('[1]2'!M36="","",'[1]2'!M36)</f>
        <v>0</v>
      </c>
      <c r="W54" s="597"/>
      <c r="X54" s="598"/>
      <c r="Y54" s="376">
        <f>IF('[1]2'!N36="","",'[1]2'!N36)</f>
        <v>0</v>
      </c>
      <c r="Z54" s="305">
        <f>IF('[1]2'!O36="","",'[1]2'!O36)</f>
        <v>0</v>
      </c>
    </row>
    <row r="55" spans="1:26" s="138" customFormat="1" ht="15" customHeight="1">
      <c r="A55" s="142"/>
      <c r="B55" s="320">
        <v>28</v>
      </c>
      <c r="C55" s="578" t="str">
        <f>IF('[1]2'!C37="","",'[1]2'!C37)</f>
        <v/>
      </c>
      <c r="D55" s="578"/>
      <c r="E55" s="578"/>
      <c r="F55" s="592" t="str">
        <f>IF('[1]2'!D37="","",'[1]2'!D37)</f>
        <v/>
      </c>
      <c r="G55" s="592"/>
      <c r="H55" s="381" t="str">
        <f>IF('[1]2'!E37="","",'[1]2'!E37)</f>
        <v/>
      </c>
      <c r="I55" s="409" t="str">
        <f>IF('[1]2'!F37="","",'[1]2'!F37)</f>
        <v/>
      </c>
      <c r="J55" s="593" t="str">
        <f>IF('[1]2'!G37="","",'[1]2'!G37)</f>
        <v/>
      </c>
      <c r="K55" s="593"/>
      <c r="L55" s="593"/>
      <c r="M55" s="593" t="str">
        <f>IF('[1]2'!H37="","",'[1]2'!H37)</f>
        <v/>
      </c>
      <c r="N55" s="593"/>
      <c r="O55" s="593"/>
      <c r="P55" s="407" t="str">
        <f>IF('[1]2'!I37="","",'[1]2'!I37)</f>
        <v/>
      </c>
      <c r="Q55" s="408" t="str">
        <f>IF('[1]2'!J37="","",'[1]2'!J37)</f>
        <v/>
      </c>
      <c r="R55" s="409" t="str">
        <f>IF('[1]2'!K37="","",'[1]2'!K37)</f>
        <v/>
      </c>
      <c r="S55" s="596">
        <f>IF('[1]2'!L37="","",'[1]2'!L37)</f>
        <v>0</v>
      </c>
      <c r="T55" s="597"/>
      <c r="U55" s="598"/>
      <c r="V55" s="596">
        <f>IF('[1]2'!M37="","",'[1]2'!M37)</f>
        <v>0</v>
      </c>
      <c r="W55" s="597"/>
      <c r="X55" s="598"/>
      <c r="Y55" s="376">
        <f>IF('[1]2'!N37="","",'[1]2'!N37)</f>
        <v>0</v>
      </c>
      <c r="Z55" s="305">
        <f>IF('[1]2'!O37="","",'[1]2'!O37)</f>
        <v>0</v>
      </c>
    </row>
    <row r="56" spans="1:26" s="138" customFormat="1" ht="15" customHeight="1">
      <c r="A56" s="142"/>
      <c r="B56" s="320">
        <v>29</v>
      </c>
      <c r="C56" s="578" t="str">
        <f>IF('[1]2'!C38="","",'[1]2'!C38)</f>
        <v/>
      </c>
      <c r="D56" s="578"/>
      <c r="E56" s="578"/>
      <c r="F56" s="592" t="str">
        <f>IF('[1]2'!D38="","",'[1]2'!D38)</f>
        <v/>
      </c>
      <c r="G56" s="592"/>
      <c r="H56" s="381" t="str">
        <f>IF('[1]2'!E38="","",'[1]2'!E38)</f>
        <v/>
      </c>
      <c r="I56" s="409" t="str">
        <f>IF('[1]2'!F38="","",'[1]2'!F38)</f>
        <v/>
      </c>
      <c r="J56" s="593" t="str">
        <f>IF('[1]2'!G38="","",'[1]2'!G38)</f>
        <v/>
      </c>
      <c r="K56" s="593"/>
      <c r="L56" s="593"/>
      <c r="M56" s="593" t="str">
        <f>IF('[1]2'!H38="","",'[1]2'!H38)</f>
        <v/>
      </c>
      <c r="N56" s="593"/>
      <c r="O56" s="593"/>
      <c r="P56" s="407" t="str">
        <f>IF('[1]2'!I38="","",'[1]2'!I38)</f>
        <v/>
      </c>
      <c r="Q56" s="408" t="str">
        <f>IF('[1]2'!J38="","",'[1]2'!J38)</f>
        <v/>
      </c>
      <c r="R56" s="409" t="str">
        <f>IF('[1]2'!K38="","",'[1]2'!K38)</f>
        <v/>
      </c>
      <c r="S56" s="596">
        <f>IF('[1]2'!L38="","",'[1]2'!L38)</f>
        <v>0</v>
      </c>
      <c r="T56" s="597"/>
      <c r="U56" s="598"/>
      <c r="V56" s="596">
        <f>IF('[1]2'!M38="","",'[1]2'!M38)</f>
        <v>0</v>
      </c>
      <c r="W56" s="597"/>
      <c r="X56" s="598"/>
      <c r="Y56" s="376">
        <f>IF('[1]2'!N38="","",'[1]2'!N38)</f>
        <v>0</v>
      </c>
      <c r="Z56" s="305">
        <f>IF('[1]2'!O38="","",'[1]2'!O38)</f>
        <v>0</v>
      </c>
    </row>
    <row r="57" spans="1:26" s="138" customFormat="1" ht="15" customHeight="1">
      <c r="A57" s="142"/>
      <c r="B57" s="320">
        <v>30</v>
      </c>
      <c r="C57" s="578" t="str">
        <f>IF('[1]2'!C39="","",'[1]2'!C39)</f>
        <v/>
      </c>
      <c r="D57" s="578"/>
      <c r="E57" s="578"/>
      <c r="F57" s="592" t="str">
        <f>IF('[1]2'!D39="","",'[1]2'!D39)</f>
        <v/>
      </c>
      <c r="G57" s="592"/>
      <c r="H57" s="381" t="str">
        <f>IF('[1]2'!E39="","",'[1]2'!E39)</f>
        <v/>
      </c>
      <c r="I57" s="409" t="str">
        <f>IF('[1]2'!F39="","",'[1]2'!F39)</f>
        <v/>
      </c>
      <c r="J57" s="593" t="str">
        <f>IF('[1]2'!G39="","",'[1]2'!G39)</f>
        <v/>
      </c>
      <c r="K57" s="593"/>
      <c r="L57" s="593"/>
      <c r="M57" s="593" t="str">
        <f>IF('[1]2'!H39="","",'[1]2'!H39)</f>
        <v/>
      </c>
      <c r="N57" s="593"/>
      <c r="O57" s="593"/>
      <c r="P57" s="407" t="str">
        <f>IF('[1]2'!I39="","",'[1]2'!I39)</f>
        <v/>
      </c>
      <c r="Q57" s="408" t="str">
        <f>IF('[1]2'!J39="","",'[1]2'!J39)</f>
        <v/>
      </c>
      <c r="R57" s="409" t="str">
        <f>IF('[1]2'!K39="","",'[1]2'!K39)</f>
        <v/>
      </c>
      <c r="S57" s="596">
        <f>IF('[1]2'!L39="","",'[1]2'!L39)</f>
        <v>0</v>
      </c>
      <c r="T57" s="597"/>
      <c r="U57" s="598"/>
      <c r="V57" s="596">
        <f>IF('[1]2'!M39="","",'[1]2'!M39)</f>
        <v>0</v>
      </c>
      <c r="W57" s="597"/>
      <c r="X57" s="598"/>
      <c r="Y57" s="376">
        <f>IF('[1]2'!N39="","",'[1]2'!N39)</f>
        <v>0</v>
      </c>
      <c r="Z57" s="305">
        <f>IF('[1]2'!O39="","",'[1]2'!O39)</f>
        <v>0</v>
      </c>
    </row>
    <row r="58" spans="1:26" s="138" customFormat="1" ht="15" customHeight="1">
      <c r="A58" s="142"/>
      <c r="B58" s="320">
        <v>31</v>
      </c>
      <c r="C58" s="578" t="str">
        <f>IF('[1]2'!C40="","",'[1]2'!C40)</f>
        <v/>
      </c>
      <c r="D58" s="578"/>
      <c r="E58" s="578"/>
      <c r="F58" s="592" t="str">
        <f>IF('[1]2'!D40="","",'[1]2'!D40)</f>
        <v/>
      </c>
      <c r="G58" s="592"/>
      <c r="H58" s="381" t="str">
        <f>IF('[1]2'!E40="","",'[1]2'!E40)</f>
        <v/>
      </c>
      <c r="I58" s="409" t="str">
        <f>IF('[1]2'!F40="","",'[1]2'!F40)</f>
        <v/>
      </c>
      <c r="J58" s="593" t="str">
        <f>IF('[1]2'!G40="","",'[1]2'!G40)</f>
        <v/>
      </c>
      <c r="K58" s="593"/>
      <c r="L58" s="593"/>
      <c r="M58" s="593" t="str">
        <f>IF('[1]2'!H40="","",'[1]2'!H40)</f>
        <v/>
      </c>
      <c r="N58" s="593"/>
      <c r="O58" s="593"/>
      <c r="P58" s="407" t="str">
        <f>IF('[1]2'!I40="","",'[1]2'!I40)</f>
        <v/>
      </c>
      <c r="Q58" s="408" t="str">
        <f>IF('[1]2'!J40="","",'[1]2'!J40)</f>
        <v/>
      </c>
      <c r="R58" s="409" t="str">
        <f>IF('[1]2'!K40="","",'[1]2'!K40)</f>
        <v/>
      </c>
      <c r="S58" s="596">
        <f>IF('[1]2'!L40="","",'[1]2'!L40)</f>
        <v>0</v>
      </c>
      <c r="T58" s="597"/>
      <c r="U58" s="598"/>
      <c r="V58" s="596">
        <f>IF('[1]2'!M40="","",'[1]2'!M40)</f>
        <v>0</v>
      </c>
      <c r="W58" s="597"/>
      <c r="X58" s="598"/>
      <c r="Y58" s="376">
        <f>IF('[1]2'!N40="","",'[1]2'!N40)</f>
        <v>0</v>
      </c>
      <c r="Z58" s="305">
        <f>IF('[1]2'!O40="","",'[1]2'!O40)</f>
        <v>0</v>
      </c>
    </row>
    <row r="59" spans="1:26" s="138" customFormat="1" ht="15" customHeight="1">
      <c r="A59" s="142"/>
      <c r="B59" s="320">
        <v>32</v>
      </c>
      <c r="C59" s="578" t="str">
        <f>IF('[1]2'!C41="","",'[1]2'!C41)</f>
        <v/>
      </c>
      <c r="D59" s="578"/>
      <c r="E59" s="578"/>
      <c r="F59" s="592" t="str">
        <f>IF('[1]2'!D41="","",'[1]2'!D41)</f>
        <v/>
      </c>
      <c r="G59" s="592"/>
      <c r="H59" s="381" t="str">
        <f>IF('[1]2'!E41="","",'[1]2'!E41)</f>
        <v/>
      </c>
      <c r="I59" s="409" t="str">
        <f>IF('[1]2'!F41="","",'[1]2'!F41)</f>
        <v/>
      </c>
      <c r="J59" s="593" t="str">
        <f>IF('[1]2'!G41="","",'[1]2'!G41)</f>
        <v/>
      </c>
      <c r="K59" s="593"/>
      <c r="L59" s="593"/>
      <c r="M59" s="593" t="str">
        <f>IF('[1]2'!H41="","",'[1]2'!H41)</f>
        <v/>
      </c>
      <c r="N59" s="593"/>
      <c r="O59" s="593"/>
      <c r="P59" s="407" t="str">
        <f>IF('[1]2'!I41="","",'[1]2'!I41)</f>
        <v/>
      </c>
      <c r="Q59" s="408" t="str">
        <f>IF('[1]2'!J41="","",'[1]2'!J41)</f>
        <v/>
      </c>
      <c r="R59" s="409" t="str">
        <f>IF('[1]2'!K41="","",'[1]2'!K41)</f>
        <v/>
      </c>
      <c r="S59" s="596">
        <f>IF('[1]2'!L41="","",'[1]2'!L41)</f>
        <v>0</v>
      </c>
      <c r="T59" s="597"/>
      <c r="U59" s="598"/>
      <c r="V59" s="596">
        <f>IF('[1]2'!M41="","",'[1]2'!M41)</f>
        <v>0</v>
      </c>
      <c r="W59" s="597"/>
      <c r="X59" s="598"/>
      <c r="Y59" s="376">
        <f>IF('[1]2'!N41="","",'[1]2'!N41)</f>
        <v>0</v>
      </c>
      <c r="Z59" s="305">
        <f>IF('[1]2'!O41="","",'[1]2'!O41)</f>
        <v>0</v>
      </c>
    </row>
    <row r="60" spans="1:26" s="138" customFormat="1" ht="15" customHeight="1">
      <c r="A60" s="142"/>
      <c r="B60" s="320">
        <v>33</v>
      </c>
      <c r="C60" s="578" t="str">
        <f>IF('[1]2'!C42="","",'[1]2'!C42)</f>
        <v/>
      </c>
      <c r="D60" s="578"/>
      <c r="E60" s="578"/>
      <c r="F60" s="592" t="str">
        <f>IF('[1]2'!D42="","",'[1]2'!D42)</f>
        <v/>
      </c>
      <c r="G60" s="592"/>
      <c r="H60" s="381" t="str">
        <f>IF('[1]2'!E42="","",'[1]2'!E42)</f>
        <v/>
      </c>
      <c r="I60" s="409" t="str">
        <f>IF('[1]2'!F42="","",'[1]2'!F42)</f>
        <v/>
      </c>
      <c r="J60" s="593" t="str">
        <f>IF('[1]2'!G42="","",'[1]2'!G42)</f>
        <v/>
      </c>
      <c r="K60" s="593"/>
      <c r="L60" s="593"/>
      <c r="M60" s="593" t="str">
        <f>IF('[1]2'!H42="","",'[1]2'!H42)</f>
        <v/>
      </c>
      <c r="N60" s="593"/>
      <c r="O60" s="593"/>
      <c r="P60" s="407" t="str">
        <f>IF('[1]2'!I42="","",'[1]2'!I42)</f>
        <v/>
      </c>
      <c r="Q60" s="408" t="str">
        <f>IF('[1]2'!J42="","",'[1]2'!J42)</f>
        <v/>
      </c>
      <c r="R60" s="409" t="str">
        <f>IF('[1]2'!K42="","",'[1]2'!K42)</f>
        <v/>
      </c>
      <c r="S60" s="596">
        <f>IF('[1]2'!L42="","",'[1]2'!L42)</f>
        <v>0</v>
      </c>
      <c r="T60" s="597"/>
      <c r="U60" s="598"/>
      <c r="V60" s="596">
        <f>IF('[1]2'!M42="","",'[1]2'!M42)</f>
        <v>0</v>
      </c>
      <c r="W60" s="597"/>
      <c r="X60" s="598"/>
      <c r="Y60" s="376">
        <f>IF('[1]2'!N42="","",'[1]2'!N42)</f>
        <v>0</v>
      </c>
      <c r="Z60" s="305">
        <f>IF('[1]2'!O42="","",'[1]2'!O42)</f>
        <v>0</v>
      </c>
    </row>
    <row r="61" spans="1:26" s="138" customFormat="1" ht="15" customHeight="1">
      <c r="A61" s="142"/>
      <c r="B61" s="320">
        <v>34</v>
      </c>
      <c r="C61" s="578" t="str">
        <f>IF('[1]2'!C43="","",'[1]2'!C43)</f>
        <v/>
      </c>
      <c r="D61" s="578"/>
      <c r="E61" s="578"/>
      <c r="F61" s="592" t="str">
        <f>IF('[1]2'!D43="","",'[1]2'!D43)</f>
        <v/>
      </c>
      <c r="G61" s="592"/>
      <c r="H61" s="381" t="str">
        <f>IF('[1]2'!E43="","",'[1]2'!E43)</f>
        <v/>
      </c>
      <c r="I61" s="409" t="str">
        <f>IF('[1]2'!F43="","",'[1]2'!F43)</f>
        <v/>
      </c>
      <c r="J61" s="593" t="str">
        <f>IF('[1]2'!G43="","",'[1]2'!G43)</f>
        <v/>
      </c>
      <c r="K61" s="593"/>
      <c r="L61" s="593"/>
      <c r="M61" s="593" t="str">
        <f>IF('[1]2'!H43="","",'[1]2'!H43)</f>
        <v/>
      </c>
      <c r="N61" s="593"/>
      <c r="O61" s="593"/>
      <c r="P61" s="407" t="str">
        <f>IF('[1]2'!I43="","",'[1]2'!I43)</f>
        <v/>
      </c>
      <c r="Q61" s="408" t="str">
        <f>IF('[1]2'!J43="","",'[1]2'!J43)</f>
        <v/>
      </c>
      <c r="R61" s="409" t="str">
        <f>IF('[1]2'!K43="","",'[1]2'!K43)</f>
        <v/>
      </c>
      <c r="S61" s="596">
        <f>IF('[1]2'!L43="","",'[1]2'!L43)</f>
        <v>0</v>
      </c>
      <c r="T61" s="597"/>
      <c r="U61" s="598"/>
      <c r="V61" s="596">
        <f>IF('[1]2'!M43="","",'[1]2'!M43)</f>
        <v>0</v>
      </c>
      <c r="W61" s="597"/>
      <c r="X61" s="598"/>
      <c r="Y61" s="376">
        <f>IF('[1]2'!N43="","",'[1]2'!N43)</f>
        <v>0</v>
      </c>
      <c r="Z61" s="305">
        <f>IF('[1]2'!O43="","",'[1]2'!O43)</f>
        <v>0</v>
      </c>
    </row>
    <row r="62" spans="1:26" s="138" customFormat="1" ht="15" customHeight="1">
      <c r="A62" s="142"/>
      <c r="B62" s="320">
        <v>35</v>
      </c>
      <c r="C62" s="578" t="str">
        <f>IF('[1]2'!C44="","",'[1]2'!C44)</f>
        <v/>
      </c>
      <c r="D62" s="578"/>
      <c r="E62" s="578"/>
      <c r="F62" s="592" t="str">
        <f>IF('[1]2'!D44="","",'[1]2'!D44)</f>
        <v/>
      </c>
      <c r="G62" s="592"/>
      <c r="H62" s="381" t="str">
        <f>IF('[1]2'!E44="","",'[1]2'!E44)</f>
        <v/>
      </c>
      <c r="I62" s="409" t="str">
        <f>IF('[1]2'!F44="","",'[1]2'!F44)</f>
        <v/>
      </c>
      <c r="J62" s="593" t="str">
        <f>IF('[1]2'!G44="","",'[1]2'!G44)</f>
        <v/>
      </c>
      <c r="K62" s="593"/>
      <c r="L62" s="593"/>
      <c r="M62" s="593" t="str">
        <f>IF('[1]2'!H44="","",'[1]2'!H44)</f>
        <v/>
      </c>
      <c r="N62" s="593"/>
      <c r="O62" s="593"/>
      <c r="P62" s="407" t="str">
        <f>IF('[1]2'!I44="","",'[1]2'!I44)</f>
        <v/>
      </c>
      <c r="Q62" s="408" t="str">
        <f>IF('[1]2'!J44="","",'[1]2'!J44)</f>
        <v/>
      </c>
      <c r="R62" s="409" t="str">
        <f>IF('[1]2'!K44="","",'[1]2'!K44)</f>
        <v/>
      </c>
      <c r="S62" s="596">
        <f>IF('[1]2'!L44="","",'[1]2'!L44)</f>
        <v>0</v>
      </c>
      <c r="T62" s="597"/>
      <c r="U62" s="598"/>
      <c r="V62" s="596">
        <f>IF('[1]2'!M44="","",'[1]2'!M44)</f>
        <v>0</v>
      </c>
      <c r="W62" s="597"/>
      <c r="X62" s="598"/>
      <c r="Y62" s="376">
        <f>IF('[1]2'!N44="","",'[1]2'!N44)</f>
        <v>0</v>
      </c>
      <c r="Z62" s="305">
        <f>IF('[1]2'!O44="","",'[1]2'!O44)</f>
        <v>0</v>
      </c>
    </row>
    <row r="63" spans="1:26" s="138" customFormat="1" ht="15" customHeight="1">
      <c r="A63" s="142"/>
      <c r="B63" s="320">
        <v>36</v>
      </c>
      <c r="C63" s="578" t="str">
        <f>IF('[1]2'!C45="","",'[1]2'!C45)</f>
        <v/>
      </c>
      <c r="D63" s="578"/>
      <c r="E63" s="578"/>
      <c r="F63" s="592" t="str">
        <f>IF('[1]2'!D45="","",'[1]2'!D45)</f>
        <v/>
      </c>
      <c r="G63" s="592"/>
      <c r="H63" s="381" t="str">
        <f>IF('[1]2'!E45="","",'[1]2'!E45)</f>
        <v/>
      </c>
      <c r="I63" s="409" t="str">
        <f>IF('[1]2'!F45="","",'[1]2'!F45)</f>
        <v/>
      </c>
      <c r="J63" s="593" t="str">
        <f>IF('[1]2'!G45="","",'[1]2'!G45)</f>
        <v/>
      </c>
      <c r="K63" s="593"/>
      <c r="L63" s="593"/>
      <c r="M63" s="593" t="str">
        <f>IF('[1]2'!H45="","",'[1]2'!H45)</f>
        <v/>
      </c>
      <c r="N63" s="593"/>
      <c r="O63" s="593"/>
      <c r="P63" s="407" t="str">
        <f>IF('[1]2'!I45="","",'[1]2'!I45)</f>
        <v/>
      </c>
      <c r="Q63" s="408" t="str">
        <f>IF('[1]2'!J45="","",'[1]2'!J45)</f>
        <v/>
      </c>
      <c r="R63" s="409" t="str">
        <f>IF('[1]2'!K45="","",'[1]2'!K45)</f>
        <v/>
      </c>
      <c r="S63" s="596">
        <f>IF('[1]2'!L45="","",'[1]2'!L45)</f>
        <v>0</v>
      </c>
      <c r="T63" s="597"/>
      <c r="U63" s="598"/>
      <c r="V63" s="596">
        <f>IF('[1]2'!M45="","",'[1]2'!M45)</f>
        <v>0</v>
      </c>
      <c r="W63" s="597"/>
      <c r="X63" s="598"/>
      <c r="Y63" s="376">
        <f>IF('[1]2'!N45="","",'[1]2'!N45)</f>
        <v>0</v>
      </c>
      <c r="Z63" s="305">
        <f>IF('[1]2'!O45="","",'[1]2'!O45)</f>
        <v>0</v>
      </c>
    </row>
    <row r="64" spans="1:26" s="138" customFormat="1" ht="15" customHeight="1">
      <c r="A64" s="142"/>
      <c r="B64" s="320">
        <v>37</v>
      </c>
      <c r="C64" s="578" t="str">
        <f>IF('[1]2'!C46="","",'[1]2'!C46)</f>
        <v/>
      </c>
      <c r="D64" s="578"/>
      <c r="E64" s="578"/>
      <c r="F64" s="592" t="str">
        <f>IF('[1]2'!D46="","",'[1]2'!D46)</f>
        <v/>
      </c>
      <c r="G64" s="592"/>
      <c r="H64" s="381" t="str">
        <f>IF('[1]2'!E46="","",'[1]2'!E46)</f>
        <v/>
      </c>
      <c r="I64" s="409" t="str">
        <f>IF('[1]2'!F46="","",'[1]2'!F46)</f>
        <v/>
      </c>
      <c r="J64" s="593" t="str">
        <f>IF('[1]2'!G46="","",'[1]2'!G46)</f>
        <v/>
      </c>
      <c r="K64" s="593"/>
      <c r="L64" s="593"/>
      <c r="M64" s="593" t="str">
        <f>IF('[1]2'!H46="","",'[1]2'!H46)</f>
        <v/>
      </c>
      <c r="N64" s="593"/>
      <c r="O64" s="593"/>
      <c r="P64" s="407" t="str">
        <f>IF('[1]2'!I46="","",'[1]2'!I46)</f>
        <v/>
      </c>
      <c r="Q64" s="408" t="str">
        <f>IF('[1]2'!J46="","",'[1]2'!J46)</f>
        <v/>
      </c>
      <c r="R64" s="409" t="str">
        <f>IF('[1]2'!K46="","",'[1]2'!K46)</f>
        <v/>
      </c>
      <c r="S64" s="596">
        <f>IF('[1]2'!L46="","",'[1]2'!L46)</f>
        <v>0</v>
      </c>
      <c r="T64" s="597"/>
      <c r="U64" s="598"/>
      <c r="V64" s="596">
        <f>IF('[1]2'!M46="","",'[1]2'!M46)</f>
        <v>0</v>
      </c>
      <c r="W64" s="597"/>
      <c r="X64" s="598"/>
      <c r="Y64" s="376">
        <f>IF('[1]2'!N46="","",'[1]2'!N46)</f>
        <v>0</v>
      </c>
      <c r="Z64" s="305">
        <f>IF('[1]2'!O46="","",'[1]2'!O46)</f>
        <v>0</v>
      </c>
    </row>
    <row r="65" spans="1:26" s="138" customFormat="1" ht="15" customHeight="1">
      <c r="A65" s="142"/>
      <c r="B65" s="320">
        <v>38</v>
      </c>
      <c r="C65" s="578" t="str">
        <f>IF('[1]2'!C47="","",'[1]2'!C47)</f>
        <v/>
      </c>
      <c r="D65" s="578"/>
      <c r="E65" s="578"/>
      <c r="F65" s="592" t="str">
        <f>IF('[1]2'!D47="","",'[1]2'!D47)</f>
        <v/>
      </c>
      <c r="G65" s="592"/>
      <c r="H65" s="381" t="str">
        <f>IF('[1]2'!E47="","",'[1]2'!E47)</f>
        <v/>
      </c>
      <c r="I65" s="409" t="str">
        <f>IF('[1]2'!F47="","",'[1]2'!F47)</f>
        <v/>
      </c>
      <c r="J65" s="593" t="str">
        <f>IF('[1]2'!G47="","",'[1]2'!G47)</f>
        <v/>
      </c>
      <c r="K65" s="593"/>
      <c r="L65" s="593"/>
      <c r="M65" s="593" t="str">
        <f>IF('[1]2'!H47="","",'[1]2'!H47)</f>
        <v/>
      </c>
      <c r="N65" s="593"/>
      <c r="O65" s="593"/>
      <c r="P65" s="407" t="str">
        <f>IF('[1]2'!I47="","",'[1]2'!I47)</f>
        <v/>
      </c>
      <c r="Q65" s="408" t="str">
        <f>IF('[1]2'!J47="","",'[1]2'!J47)</f>
        <v/>
      </c>
      <c r="R65" s="409" t="str">
        <f>IF('[1]2'!K47="","",'[1]2'!K47)</f>
        <v/>
      </c>
      <c r="S65" s="596">
        <f>IF('[1]2'!L47="","",'[1]2'!L47)</f>
        <v>0</v>
      </c>
      <c r="T65" s="597"/>
      <c r="U65" s="598"/>
      <c r="V65" s="596">
        <f>IF('[1]2'!M47="","",'[1]2'!M47)</f>
        <v>0</v>
      </c>
      <c r="W65" s="597"/>
      <c r="X65" s="598"/>
      <c r="Y65" s="376">
        <f>IF('[1]2'!N47="","",'[1]2'!N47)</f>
        <v>0</v>
      </c>
      <c r="Z65" s="305">
        <f>IF('[1]2'!O47="","",'[1]2'!O47)</f>
        <v>0</v>
      </c>
    </row>
    <row r="66" spans="1:26" s="138" customFormat="1" ht="15" customHeight="1">
      <c r="A66" s="142"/>
      <c r="B66" s="320">
        <v>39</v>
      </c>
      <c r="C66" s="578" t="str">
        <f>IF('[1]2'!C48="","",'[1]2'!C48)</f>
        <v/>
      </c>
      <c r="D66" s="578"/>
      <c r="E66" s="578"/>
      <c r="F66" s="592" t="str">
        <f>IF('[1]2'!D48="","",'[1]2'!D48)</f>
        <v/>
      </c>
      <c r="G66" s="592"/>
      <c r="H66" s="381" t="str">
        <f>IF('[1]2'!E48="","",'[1]2'!E48)</f>
        <v/>
      </c>
      <c r="I66" s="409" t="str">
        <f>IF('[1]2'!F48="","",'[1]2'!F48)</f>
        <v/>
      </c>
      <c r="J66" s="593" t="str">
        <f>IF('[1]2'!G48="","",'[1]2'!G48)</f>
        <v/>
      </c>
      <c r="K66" s="593"/>
      <c r="L66" s="593"/>
      <c r="M66" s="593" t="str">
        <f>IF('[1]2'!H48="","",'[1]2'!H48)</f>
        <v/>
      </c>
      <c r="N66" s="593"/>
      <c r="O66" s="593"/>
      <c r="P66" s="407" t="str">
        <f>IF('[1]2'!I48="","",'[1]2'!I48)</f>
        <v/>
      </c>
      <c r="Q66" s="408" t="str">
        <f>IF('[1]2'!J48="","",'[1]2'!J48)</f>
        <v/>
      </c>
      <c r="R66" s="409" t="str">
        <f>IF('[1]2'!K48="","",'[1]2'!K48)</f>
        <v/>
      </c>
      <c r="S66" s="596">
        <f>IF('[1]2'!L48="","",'[1]2'!L48)</f>
        <v>0</v>
      </c>
      <c r="T66" s="597"/>
      <c r="U66" s="598"/>
      <c r="V66" s="596">
        <f>IF('[1]2'!M48="","",'[1]2'!M48)</f>
        <v>0</v>
      </c>
      <c r="W66" s="597"/>
      <c r="X66" s="598"/>
      <c r="Y66" s="376">
        <f>IF('[1]2'!N48="","",'[1]2'!N48)</f>
        <v>0</v>
      </c>
      <c r="Z66" s="305">
        <f>IF('[1]2'!O48="","",'[1]2'!O48)</f>
        <v>0</v>
      </c>
    </row>
    <row r="67" spans="1:26" s="138" customFormat="1" ht="15" customHeight="1">
      <c r="A67" s="142"/>
      <c r="B67" s="320">
        <v>40</v>
      </c>
      <c r="C67" s="578" t="str">
        <f>IF('[1]2'!C49="","",'[1]2'!C49)</f>
        <v/>
      </c>
      <c r="D67" s="578"/>
      <c r="E67" s="578"/>
      <c r="F67" s="592" t="str">
        <f>IF('[1]2'!D49="","",'[1]2'!D49)</f>
        <v/>
      </c>
      <c r="G67" s="592"/>
      <c r="H67" s="381" t="str">
        <f>IF('[1]2'!E49="","",'[1]2'!E49)</f>
        <v/>
      </c>
      <c r="I67" s="409" t="str">
        <f>IF('[1]2'!F49="","",'[1]2'!F49)</f>
        <v/>
      </c>
      <c r="J67" s="593" t="str">
        <f>IF('[1]2'!G49="","",'[1]2'!G49)</f>
        <v/>
      </c>
      <c r="K67" s="593"/>
      <c r="L67" s="593"/>
      <c r="M67" s="593" t="str">
        <f>IF('[1]2'!H49="","",'[1]2'!H49)</f>
        <v/>
      </c>
      <c r="N67" s="593"/>
      <c r="O67" s="593"/>
      <c r="P67" s="407" t="str">
        <f>IF('[1]2'!I49="","",'[1]2'!I49)</f>
        <v/>
      </c>
      <c r="Q67" s="408" t="str">
        <f>IF('[1]2'!J49="","",'[1]2'!J49)</f>
        <v/>
      </c>
      <c r="R67" s="409" t="str">
        <f>IF('[1]2'!K49="","",'[1]2'!K49)</f>
        <v/>
      </c>
      <c r="S67" s="596">
        <f>IF('[1]2'!L49="","",'[1]2'!L49)</f>
        <v>0</v>
      </c>
      <c r="T67" s="597"/>
      <c r="U67" s="598"/>
      <c r="V67" s="596">
        <f>IF('[1]2'!M49="","",'[1]2'!M49)</f>
        <v>0</v>
      </c>
      <c r="W67" s="597"/>
      <c r="X67" s="598"/>
      <c r="Y67" s="376">
        <f>IF('[1]2'!N49="","",'[1]2'!N49)</f>
        <v>0</v>
      </c>
      <c r="Z67" s="305">
        <f>IF('[1]2'!O49="","",'[1]2'!O49)</f>
        <v>0</v>
      </c>
    </row>
    <row r="68" spans="1:26" s="138" customFormat="1" ht="15" customHeight="1">
      <c r="A68" s="142"/>
      <c r="B68" s="320">
        <v>41</v>
      </c>
      <c r="C68" s="578" t="str">
        <f>IF('[1]2'!C50="","",'[1]2'!C50)</f>
        <v/>
      </c>
      <c r="D68" s="578"/>
      <c r="E68" s="578"/>
      <c r="F68" s="592" t="str">
        <f>IF('[1]2'!D50="","",'[1]2'!D50)</f>
        <v/>
      </c>
      <c r="G68" s="592"/>
      <c r="H68" s="381" t="str">
        <f>IF('[1]2'!E50="","",'[1]2'!E50)</f>
        <v/>
      </c>
      <c r="I68" s="409" t="str">
        <f>IF('[1]2'!F50="","",'[1]2'!F50)</f>
        <v/>
      </c>
      <c r="J68" s="593" t="str">
        <f>IF('[1]2'!G50="","",'[1]2'!G50)</f>
        <v/>
      </c>
      <c r="K68" s="593"/>
      <c r="L68" s="593"/>
      <c r="M68" s="593" t="str">
        <f>IF('[1]2'!H50="","",'[1]2'!H50)</f>
        <v/>
      </c>
      <c r="N68" s="593"/>
      <c r="O68" s="593"/>
      <c r="P68" s="407" t="str">
        <f>IF('[1]2'!I50="","",'[1]2'!I50)</f>
        <v/>
      </c>
      <c r="Q68" s="408" t="str">
        <f>IF('[1]2'!J50="","",'[1]2'!J50)</f>
        <v/>
      </c>
      <c r="R68" s="409" t="str">
        <f>IF('[1]2'!K50="","",'[1]2'!K50)</f>
        <v/>
      </c>
      <c r="S68" s="596">
        <f>IF('[1]2'!L50="","",'[1]2'!L50)</f>
        <v>0</v>
      </c>
      <c r="T68" s="597"/>
      <c r="U68" s="598"/>
      <c r="V68" s="596">
        <f>IF('[1]2'!M50="","",'[1]2'!M50)</f>
        <v>0</v>
      </c>
      <c r="W68" s="597"/>
      <c r="X68" s="598"/>
      <c r="Y68" s="376">
        <f>IF('[1]2'!N50="","",'[1]2'!N50)</f>
        <v>0</v>
      </c>
      <c r="Z68" s="305">
        <f>IF('[1]2'!O50="","",'[1]2'!O50)</f>
        <v>0</v>
      </c>
    </row>
    <row r="69" spans="1:26" s="138" customFormat="1" ht="15" customHeight="1">
      <c r="A69" s="142"/>
      <c r="B69" s="320">
        <v>42</v>
      </c>
      <c r="C69" s="578" t="str">
        <f>IF('[1]2'!C51="","",'[1]2'!C51)</f>
        <v/>
      </c>
      <c r="D69" s="578"/>
      <c r="E69" s="578"/>
      <c r="F69" s="592" t="str">
        <f>IF('[1]2'!D51="","",'[1]2'!D51)</f>
        <v/>
      </c>
      <c r="G69" s="592"/>
      <c r="H69" s="381" t="str">
        <f>IF('[1]2'!E51="","",'[1]2'!E51)</f>
        <v/>
      </c>
      <c r="I69" s="409" t="str">
        <f>IF('[1]2'!F51="","",'[1]2'!F51)</f>
        <v/>
      </c>
      <c r="J69" s="593" t="str">
        <f>IF('[1]2'!G51="","",'[1]2'!G51)</f>
        <v/>
      </c>
      <c r="K69" s="593"/>
      <c r="L69" s="593"/>
      <c r="M69" s="593" t="str">
        <f>IF('[1]2'!H51="","",'[1]2'!H51)</f>
        <v/>
      </c>
      <c r="N69" s="593"/>
      <c r="O69" s="593"/>
      <c r="P69" s="407" t="str">
        <f>IF('[1]2'!I51="","",'[1]2'!I51)</f>
        <v/>
      </c>
      <c r="Q69" s="408" t="str">
        <f>IF('[1]2'!J51="","",'[1]2'!J51)</f>
        <v/>
      </c>
      <c r="R69" s="409" t="str">
        <f>IF('[1]2'!K51="","",'[1]2'!K51)</f>
        <v/>
      </c>
      <c r="S69" s="596">
        <f>IF('[1]2'!L51="","",'[1]2'!L51)</f>
        <v>0</v>
      </c>
      <c r="T69" s="597"/>
      <c r="U69" s="598"/>
      <c r="V69" s="596">
        <f>IF('[1]2'!M51="","",'[1]2'!M51)</f>
        <v>0</v>
      </c>
      <c r="W69" s="597"/>
      <c r="X69" s="598"/>
      <c r="Y69" s="376">
        <f>IF('[1]2'!N51="","",'[1]2'!N51)</f>
        <v>0</v>
      </c>
      <c r="Z69" s="305">
        <f>IF('[1]2'!O51="","",'[1]2'!O51)</f>
        <v>0</v>
      </c>
    </row>
    <row r="70" spans="1:26" s="138" customFormat="1" ht="15" customHeight="1">
      <c r="A70" s="142"/>
      <c r="B70" s="320">
        <v>43</v>
      </c>
      <c r="C70" s="578" t="str">
        <f>IF('[1]2'!C52="","",'[1]2'!C52)</f>
        <v/>
      </c>
      <c r="D70" s="578"/>
      <c r="E70" s="578"/>
      <c r="F70" s="592" t="str">
        <f>IF('[1]2'!D52="","",'[1]2'!D52)</f>
        <v/>
      </c>
      <c r="G70" s="592"/>
      <c r="H70" s="381" t="str">
        <f>IF('[1]2'!E52="","",'[1]2'!E52)</f>
        <v/>
      </c>
      <c r="I70" s="409" t="str">
        <f>IF('[1]2'!F52="","",'[1]2'!F52)</f>
        <v/>
      </c>
      <c r="J70" s="593" t="str">
        <f>IF('[1]2'!G52="","",'[1]2'!G52)</f>
        <v/>
      </c>
      <c r="K70" s="593"/>
      <c r="L70" s="593"/>
      <c r="M70" s="593" t="str">
        <f>IF('[1]2'!H52="","",'[1]2'!H52)</f>
        <v/>
      </c>
      <c r="N70" s="593"/>
      <c r="O70" s="593"/>
      <c r="P70" s="407" t="str">
        <f>IF('[1]2'!I52="","",'[1]2'!I52)</f>
        <v/>
      </c>
      <c r="Q70" s="408" t="str">
        <f>IF('[1]2'!J52="","",'[1]2'!J52)</f>
        <v/>
      </c>
      <c r="R70" s="409" t="str">
        <f>IF('[1]2'!K52="","",'[1]2'!K52)</f>
        <v/>
      </c>
      <c r="S70" s="596">
        <f>IF('[1]2'!L52="","",'[1]2'!L52)</f>
        <v>0</v>
      </c>
      <c r="T70" s="597"/>
      <c r="U70" s="598"/>
      <c r="V70" s="596">
        <f>IF('[1]2'!M52="","",'[1]2'!M52)</f>
        <v>0</v>
      </c>
      <c r="W70" s="597"/>
      <c r="X70" s="598"/>
      <c r="Y70" s="376">
        <f>IF('[1]2'!N52="","",'[1]2'!N52)</f>
        <v>0</v>
      </c>
      <c r="Z70" s="305">
        <f>IF('[1]2'!O52="","",'[1]2'!O52)</f>
        <v>0</v>
      </c>
    </row>
    <row r="71" spans="1:26" s="138" customFormat="1" ht="15" customHeight="1">
      <c r="A71" s="142"/>
      <c r="B71" s="320">
        <v>44</v>
      </c>
      <c r="C71" s="578" t="str">
        <f>IF('[1]2'!C53="","",'[1]2'!C53)</f>
        <v/>
      </c>
      <c r="D71" s="578"/>
      <c r="E71" s="578"/>
      <c r="F71" s="592" t="str">
        <f>IF('[1]2'!D53="","",'[1]2'!D53)</f>
        <v/>
      </c>
      <c r="G71" s="592"/>
      <c r="H71" s="381" t="str">
        <f>IF('[1]2'!E53="","",'[1]2'!E53)</f>
        <v/>
      </c>
      <c r="I71" s="409" t="str">
        <f>IF('[1]2'!F53="","",'[1]2'!F53)</f>
        <v/>
      </c>
      <c r="J71" s="593" t="str">
        <f>IF('[1]2'!G53="","",'[1]2'!G53)</f>
        <v/>
      </c>
      <c r="K71" s="593"/>
      <c r="L71" s="593"/>
      <c r="M71" s="593" t="str">
        <f>IF('[1]2'!H53="","",'[1]2'!H53)</f>
        <v/>
      </c>
      <c r="N71" s="593"/>
      <c r="O71" s="593"/>
      <c r="P71" s="407" t="str">
        <f>IF('[1]2'!I53="","",'[1]2'!I53)</f>
        <v/>
      </c>
      <c r="Q71" s="408" t="str">
        <f>IF('[1]2'!J53="","",'[1]2'!J53)</f>
        <v/>
      </c>
      <c r="R71" s="409" t="str">
        <f>IF('[1]2'!K53="","",'[1]2'!K53)</f>
        <v/>
      </c>
      <c r="S71" s="596">
        <f>IF('[1]2'!L53="","",'[1]2'!L53)</f>
        <v>0</v>
      </c>
      <c r="T71" s="597"/>
      <c r="U71" s="598"/>
      <c r="V71" s="596">
        <f>IF('[1]2'!M53="","",'[1]2'!M53)</f>
        <v>0</v>
      </c>
      <c r="W71" s="597"/>
      <c r="X71" s="598"/>
      <c r="Y71" s="376">
        <f>IF('[1]2'!N53="","",'[1]2'!N53)</f>
        <v>0</v>
      </c>
      <c r="Z71" s="305">
        <f>IF('[1]2'!O53="","",'[1]2'!O53)</f>
        <v>0</v>
      </c>
    </row>
    <row r="72" spans="1:26" s="138" customFormat="1" ht="15" customHeight="1">
      <c r="A72" s="142"/>
      <c r="B72" s="320">
        <v>45</v>
      </c>
      <c r="C72" s="578" t="str">
        <f>IF('[1]2'!C54="","",'[1]2'!C54)</f>
        <v/>
      </c>
      <c r="D72" s="578"/>
      <c r="E72" s="578"/>
      <c r="F72" s="592" t="str">
        <f>IF('[1]2'!D54="","",'[1]2'!D54)</f>
        <v/>
      </c>
      <c r="G72" s="592"/>
      <c r="H72" s="381" t="str">
        <f>IF('[1]2'!E54="","",'[1]2'!E54)</f>
        <v/>
      </c>
      <c r="I72" s="409" t="str">
        <f>IF('[1]2'!F54="","",'[1]2'!F54)</f>
        <v/>
      </c>
      <c r="J72" s="593" t="str">
        <f>IF('[1]2'!G54="","",'[1]2'!G54)</f>
        <v/>
      </c>
      <c r="K72" s="593"/>
      <c r="L72" s="593"/>
      <c r="M72" s="593" t="str">
        <f>IF('[1]2'!H54="","",'[1]2'!H54)</f>
        <v/>
      </c>
      <c r="N72" s="593"/>
      <c r="O72" s="593"/>
      <c r="P72" s="407" t="str">
        <f>IF('[1]2'!I54="","",'[1]2'!I54)</f>
        <v/>
      </c>
      <c r="Q72" s="408" t="str">
        <f>IF('[1]2'!J54="","",'[1]2'!J54)</f>
        <v/>
      </c>
      <c r="R72" s="409" t="str">
        <f>IF('[1]2'!K54="","",'[1]2'!K54)</f>
        <v/>
      </c>
      <c r="S72" s="596">
        <f>IF('[1]2'!L54="","",'[1]2'!L54)</f>
        <v>0</v>
      </c>
      <c r="T72" s="597"/>
      <c r="U72" s="598"/>
      <c r="V72" s="596">
        <f>IF('[1]2'!M54="","",'[1]2'!M54)</f>
        <v>0</v>
      </c>
      <c r="W72" s="597"/>
      <c r="X72" s="598"/>
      <c r="Y72" s="376">
        <f>IF('[1]2'!N54="","",'[1]2'!N54)</f>
        <v>0</v>
      </c>
      <c r="Z72" s="305">
        <f>IF('[1]2'!O54="","",'[1]2'!O54)</f>
        <v>0</v>
      </c>
    </row>
    <row r="73" spans="1:26" s="138" customFormat="1" ht="15" customHeight="1">
      <c r="A73" s="142"/>
      <c r="B73" s="320">
        <v>46</v>
      </c>
      <c r="C73" s="578" t="str">
        <f>IF('[1]2'!C55="","",'[1]2'!C55)</f>
        <v/>
      </c>
      <c r="D73" s="578"/>
      <c r="E73" s="578"/>
      <c r="F73" s="592" t="str">
        <f>IF('[1]2'!D55="","",'[1]2'!D55)</f>
        <v/>
      </c>
      <c r="G73" s="592"/>
      <c r="H73" s="381" t="str">
        <f>IF('[1]2'!E55="","",'[1]2'!E55)</f>
        <v/>
      </c>
      <c r="I73" s="409" t="str">
        <f>IF('[1]2'!F55="","",'[1]2'!F55)</f>
        <v/>
      </c>
      <c r="J73" s="593" t="str">
        <f>IF('[1]2'!G55="","",'[1]2'!G55)</f>
        <v/>
      </c>
      <c r="K73" s="593"/>
      <c r="L73" s="593"/>
      <c r="M73" s="593" t="str">
        <f>IF('[1]2'!H55="","",'[1]2'!H55)</f>
        <v/>
      </c>
      <c r="N73" s="593"/>
      <c r="O73" s="593"/>
      <c r="P73" s="407" t="str">
        <f>IF('[1]2'!I55="","",'[1]2'!I55)</f>
        <v/>
      </c>
      <c r="Q73" s="408" t="str">
        <f>IF('[1]2'!J55="","",'[1]2'!J55)</f>
        <v/>
      </c>
      <c r="R73" s="409" t="str">
        <f>IF('[1]2'!K55="","",'[1]2'!K55)</f>
        <v/>
      </c>
      <c r="S73" s="596">
        <f>IF('[1]2'!L55="","",'[1]2'!L55)</f>
        <v>0</v>
      </c>
      <c r="T73" s="597"/>
      <c r="U73" s="598"/>
      <c r="V73" s="596">
        <f>IF('[1]2'!M55="","",'[1]2'!M55)</f>
        <v>0</v>
      </c>
      <c r="W73" s="597"/>
      <c r="X73" s="598"/>
      <c r="Y73" s="376">
        <f>IF('[1]2'!N55="","",'[1]2'!N55)</f>
        <v>0</v>
      </c>
      <c r="Z73" s="305">
        <f>IF('[1]2'!O55="","",'[1]2'!O55)</f>
        <v>0</v>
      </c>
    </row>
    <row r="74" spans="1:26" s="138" customFormat="1" ht="15" customHeight="1">
      <c r="A74" s="142"/>
      <c r="B74" s="320">
        <v>47</v>
      </c>
      <c r="C74" s="578" t="str">
        <f>IF('[1]2'!C56="","",'[1]2'!C56)</f>
        <v/>
      </c>
      <c r="D74" s="578"/>
      <c r="E74" s="578"/>
      <c r="F74" s="592" t="str">
        <f>IF('[1]2'!D56="","",'[1]2'!D56)</f>
        <v/>
      </c>
      <c r="G74" s="592"/>
      <c r="H74" s="381" t="str">
        <f>IF('[1]2'!E56="","",'[1]2'!E56)</f>
        <v/>
      </c>
      <c r="I74" s="409" t="str">
        <f>IF('[1]2'!F56="","",'[1]2'!F56)</f>
        <v/>
      </c>
      <c r="J74" s="593" t="str">
        <f>IF('[1]2'!G56="","",'[1]2'!G56)</f>
        <v/>
      </c>
      <c r="K74" s="593"/>
      <c r="L74" s="593"/>
      <c r="M74" s="593" t="str">
        <f>IF('[1]2'!H56="","",'[1]2'!H56)</f>
        <v/>
      </c>
      <c r="N74" s="593"/>
      <c r="O74" s="593"/>
      <c r="P74" s="407" t="str">
        <f>IF('[1]2'!I56="","",'[1]2'!I56)</f>
        <v/>
      </c>
      <c r="Q74" s="408" t="str">
        <f>IF('[1]2'!J56="","",'[1]2'!J56)</f>
        <v/>
      </c>
      <c r="R74" s="409" t="str">
        <f>IF('[1]2'!K56="","",'[1]2'!K56)</f>
        <v/>
      </c>
      <c r="S74" s="596">
        <f>IF('[1]2'!L56="","",'[1]2'!L56)</f>
        <v>0</v>
      </c>
      <c r="T74" s="597"/>
      <c r="U74" s="598"/>
      <c r="V74" s="596">
        <f>IF('[1]2'!M56="","",'[1]2'!M56)</f>
        <v>0</v>
      </c>
      <c r="W74" s="597"/>
      <c r="X74" s="598"/>
      <c r="Y74" s="376">
        <f>IF('[1]2'!N56="","",'[1]2'!N56)</f>
        <v>0</v>
      </c>
      <c r="Z74" s="305">
        <f>IF('[1]2'!O56="","",'[1]2'!O56)</f>
        <v>0</v>
      </c>
    </row>
    <row r="75" spans="1:26" s="138" customFormat="1" ht="15" customHeight="1">
      <c r="A75" s="142"/>
      <c r="B75" s="320">
        <v>48</v>
      </c>
      <c r="C75" s="578" t="str">
        <f>IF('[1]2'!C57="","",'[1]2'!C57)</f>
        <v/>
      </c>
      <c r="D75" s="578"/>
      <c r="E75" s="578"/>
      <c r="F75" s="592" t="str">
        <f>IF('[1]2'!D57="","",'[1]2'!D57)</f>
        <v/>
      </c>
      <c r="G75" s="592"/>
      <c r="H75" s="381" t="str">
        <f>IF('[1]2'!E57="","",'[1]2'!E57)</f>
        <v/>
      </c>
      <c r="I75" s="409" t="str">
        <f>IF('[1]2'!F57="","",'[1]2'!F57)</f>
        <v/>
      </c>
      <c r="J75" s="593" t="str">
        <f>IF('[1]2'!G57="","",'[1]2'!G57)</f>
        <v/>
      </c>
      <c r="K75" s="593"/>
      <c r="L75" s="593"/>
      <c r="M75" s="593" t="str">
        <f>IF('[1]2'!H57="","",'[1]2'!H57)</f>
        <v/>
      </c>
      <c r="N75" s="593"/>
      <c r="O75" s="593"/>
      <c r="P75" s="407" t="str">
        <f>IF('[1]2'!I57="","",'[1]2'!I57)</f>
        <v/>
      </c>
      <c r="Q75" s="408" t="str">
        <f>IF('[1]2'!J57="","",'[1]2'!J57)</f>
        <v/>
      </c>
      <c r="R75" s="409" t="str">
        <f>IF('[1]2'!K57="","",'[1]2'!K57)</f>
        <v/>
      </c>
      <c r="S75" s="596">
        <f>IF('[1]2'!L57="","",'[1]2'!L57)</f>
        <v>0</v>
      </c>
      <c r="T75" s="597"/>
      <c r="U75" s="598"/>
      <c r="V75" s="596">
        <f>IF('[1]2'!M57="","",'[1]2'!M57)</f>
        <v>0</v>
      </c>
      <c r="W75" s="597"/>
      <c r="X75" s="598"/>
      <c r="Y75" s="376">
        <f>IF('[1]2'!N57="","",'[1]2'!N57)</f>
        <v>0</v>
      </c>
      <c r="Z75" s="305">
        <f>IF('[1]2'!O57="","",'[1]2'!O57)</f>
        <v>0</v>
      </c>
    </row>
    <row r="76" spans="1:26" s="138" customFormat="1" ht="15" customHeight="1">
      <c r="A76" s="142"/>
      <c r="B76" s="320">
        <v>49</v>
      </c>
      <c r="C76" s="578" t="str">
        <f>IF('[1]2'!C58="","",'[1]2'!C58)</f>
        <v/>
      </c>
      <c r="D76" s="578"/>
      <c r="E76" s="578"/>
      <c r="F76" s="592" t="str">
        <f>IF('[1]2'!D58="","",'[1]2'!D58)</f>
        <v/>
      </c>
      <c r="G76" s="592"/>
      <c r="H76" s="381" t="str">
        <f>IF('[1]2'!E58="","",'[1]2'!E58)</f>
        <v/>
      </c>
      <c r="I76" s="409" t="str">
        <f>IF('[1]2'!F58="","",'[1]2'!F58)</f>
        <v/>
      </c>
      <c r="J76" s="593" t="str">
        <f>IF('[1]2'!G58="","",'[1]2'!G58)</f>
        <v/>
      </c>
      <c r="K76" s="593"/>
      <c r="L76" s="593"/>
      <c r="M76" s="593" t="str">
        <f>IF('[1]2'!H58="","",'[1]2'!H58)</f>
        <v/>
      </c>
      <c r="N76" s="593"/>
      <c r="O76" s="593"/>
      <c r="P76" s="407" t="str">
        <f>IF('[1]2'!I58="","",'[1]2'!I58)</f>
        <v/>
      </c>
      <c r="Q76" s="408" t="str">
        <f>IF('[1]2'!J58="","",'[1]2'!J58)</f>
        <v/>
      </c>
      <c r="R76" s="409" t="str">
        <f>IF('[1]2'!K58="","",'[1]2'!K58)</f>
        <v/>
      </c>
      <c r="S76" s="596">
        <f>IF('[1]2'!L58="","",'[1]2'!L58)</f>
        <v>0</v>
      </c>
      <c r="T76" s="597"/>
      <c r="U76" s="598"/>
      <c r="V76" s="596">
        <f>IF('[1]2'!M58="","",'[1]2'!M58)</f>
        <v>0</v>
      </c>
      <c r="W76" s="597"/>
      <c r="X76" s="598"/>
      <c r="Y76" s="376">
        <f>IF('[1]2'!N58="","",'[1]2'!N58)</f>
        <v>0</v>
      </c>
      <c r="Z76" s="305">
        <f>IF('[1]2'!O58="","",'[1]2'!O58)</f>
        <v>0</v>
      </c>
    </row>
    <row r="77" spans="1:26" s="138" customFormat="1" ht="15" customHeight="1">
      <c r="A77" s="142"/>
      <c r="B77" s="320">
        <v>50</v>
      </c>
      <c r="C77" s="578" t="str">
        <f>IF('[1]2'!C59="","",'[1]2'!C59)</f>
        <v/>
      </c>
      <c r="D77" s="578"/>
      <c r="E77" s="578"/>
      <c r="F77" s="592" t="str">
        <f>IF('[1]2'!D59="","",'[1]2'!D59)</f>
        <v/>
      </c>
      <c r="G77" s="592"/>
      <c r="H77" s="381" t="str">
        <f>IF('[1]2'!E59="","",'[1]2'!E59)</f>
        <v/>
      </c>
      <c r="I77" s="409" t="str">
        <f>IF('[1]2'!F59="","",'[1]2'!F59)</f>
        <v/>
      </c>
      <c r="J77" s="593" t="str">
        <f>IF('[1]2'!G59="","",'[1]2'!G59)</f>
        <v/>
      </c>
      <c r="K77" s="593"/>
      <c r="L77" s="593"/>
      <c r="M77" s="593" t="str">
        <f>IF('[1]2'!H59="","",'[1]2'!H59)</f>
        <v/>
      </c>
      <c r="N77" s="593"/>
      <c r="O77" s="593"/>
      <c r="P77" s="407" t="str">
        <f>IF('[1]2'!I59="","",'[1]2'!I59)</f>
        <v/>
      </c>
      <c r="Q77" s="408" t="str">
        <f>IF('[1]2'!J59="","",'[1]2'!J59)</f>
        <v/>
      </c>
      <c r="R77" s="409" t="str">
        <f>IF('[1]2'!K59="","",'[1]2'!K59)</f>
        <v/>
      </c>
      <c r="S77" s="596">
        <f>IF('[1]2'!L59="","",'[1]2'!L59)</f>
        <v>0</v>
      </c>
      <c r="T77" s="597"/>
      <c r="U77" s="598"/>
      <c r="V77" s="596">
        <f>IF('[1]2'!M59="","",'[1]2'!M59)</f>
        <v>0</v>
      </c>
      <c r="W77" s="597"/>
      <c r="X77" s="598"/>
      <c r="Y77" s="376">
        <f>IF('[1]2'!N59="","",'[1]2'!N59)</f>
        <v>0</v>
      </c>
      <c r="Z77" s="305">
        <f>IF('[1]2'!O59="","",'[1]2'!O59)</f>
        <v>0</v>
      </c>
    </row>
    <row r="78" spans="1:26" s="142" customFormat="1" ht="9" customHeight="1">
      <c r="B78" s="78"/>
      <c r="C78" s="143"/>
      <c r="D78" s="143"/>
      <c r="E78" s="143"/>
      <c r="F78" s="143"/>
      <c r="G78" s="143"/>
      <c r="H78" s="106"/>
      <c r="I78" s="79"/>
      <c r="J78" s="144"/>
      <c r="K78" s="144"/>
      <c r="L78" s="144"/>
      <c r="M78" s="144"/>
      <c r="N78" s="144"/>
      <c r="O78" s="144"/>
      <c r="P78" s="79"/>
      <c r="Q78" s="80"/>
      <c r="R78" s="79"/>
      <c r="S78" s="145"/>
      <c r="T78" s="145"/>
      <c r="U78" s="145"/>
      <c r="V78" s="145"/>
      <c r="W78" s="145"/>
      <c r="X78" s="145"/>
    </row>
    <row r="79" spans="1:26" s="60" customFormat="1" ht="21.75" customHeight="1">
      <c r="A79" s="151"/>
      <c r="B79" s="68" t="s">
        <v>1344</v>
      </c>
      <c r="C79" s="61"/>
      <c r="D79" s="61"/>
      <c r="E79" s="61"/>
      <c r="F79" s="61"/>
      <c r="G79" s="61"/>
      <c r="H79" s="61"/>
      <c r="I79" s="61"/>
      <c r="J79" s="61"/>
      <c r="K79" s="61"/>
      <c r="L79" s="61"/>
      <c r="M79" s="61"/>
      <c r="N79" s="61"/>
      <c r="O79" s="61"/>
      <c r="P79" s="61"/>
      <c r="Q79" s="61"/>
      <c r="R79" s="61"/>
      <c r="S79" s="61"/>
      <c r="T79" s="61"/>
      <c r="U79" s="61"/>
      <c r="V79" s="61"/>
    </row>
    <row r="80" spans="1:26" s="142" customFormat="1" ht="15" customHeight="1">
      <c r="B80" s="572" t="s">
        <v>1789</v>
      </c>
      <c r="C80" s="617" t="s">
        <v>1922</v>
      </c>
      <c r="D80" s="617"/>
      <c r="E80" s="617"/>
      <c r="F80" s="617" t="s">
        <v>1923</v>
      </c>
      <c r="G80" s="617"/>
      <c r="H80" s="617" t="s">
        <v>1924</v>
      </c>
      <c r="I80" s="617"/>
      <c r="J80" s="617" t="s">
        <v>1925</v>
      </c>
      <c r="K80" s="618"/>
      <c r="L80" s="617" t="s">
        <v>1926</v>
      </c>
      <c r="M80" s="617"/>
      <c r="N80" s="144"/>
      <c r="O80" s="144"/>
      <c r="U80" s="145"/>
      <c r="V80" s="145"/>
      <c r="W80" s="145"/>
      <c r="X80" s="145"/>
    </row>
    <row r="81" spans="2:24" s="142" customFormat="1" ht="15" customHeight="1">
      <c r="B81" s="572"/>
      <c r="C81" s="572" t="s">
        <v>280</v>
      </c>
      <c r="D81" s="572"/>
      <c r="E81" s="572"/>
      <c r="F81" s="572" t="s">
        <v>281</v>
      </c>
      <c r="G81" s="572"/>
      <c r="H81" s="572" t="s">
        <v>247</v>
      </c>
      <c r="I81" s="572"/>
      <c r="J81" s="572" t="s">
        <v>248</v>
      </c>
      <c r="K81" s="572"/>
      <c r="L81" s="648" t="s">
        <v>1932</v>
      </c>
      <c r="M81" s="648"/>
      <c r="N81" s="144"/>
      <c r="O81" s="144"/>
      <c r="U81" s="145"/>
      <c r="V81" s="145"/>
      <c r="W81" s="145"/>
      <c r="X81" s="145"/>
    </row>
    <row r="82" spans="2:24" s="142" customFormat="1" ht="15" customHeight="1">
      <c r="B82" s="572"/>
      <c r="C82" s="572"/>
      <c r="D82" s="572"/>
      <c r="E82" s="572"/>
      <c r="F82" s="572"/>
      <c r="G82" s="572"/>
      <c r="H82" s="572"/>
      <c r="I82" s="572"/>
      <c r="J82" s="146" t="s">
        <v>249</v>
      </c>
      <c r="K82" s="146" t="s">
        <v>250</v>
      </c>
      <c r="L82" s="648"/>
      <c r="M82" s="648"/>
      <c r="N82" s="144"/>
      <c r="O82" s="144"/>
      <c r="U82" s="145"/>
      <c r="V82" s="145"/>
      <c r="W82" s="145"/>
      <c r="X82" s="145"/>
    </row>
    <row r="83" spans="2:24" s="142" customFormat="1" ht="12" customHeight="1">
      <c r="B83" s="146">
        <v>1</v>
      </c>
      <c r="C83" s="578" t="str">
        <f>IF('[1]1'!C10="","",'[1]1'!C10)</f>
        <v/>
      </c>
      <c r="D83" s="578"/>
      <c r="E83" s="578"/>
      <c r="F83" s="578" t="str">
        <f>IF('[1]1'!D10="","",'[1]1'!D10)</f>
        <v/>
      </c>
      <c r="G83" s="578"/>
      <c r="H83" s="578" t="str">
        <f>IF('[1]1'!E10="","",'[1]1'!E10)</f>
        <v/>
      </c>
      <c r="I83" s="578"/>
      <c r="J83" s="260" t="str">
        <f>IF('[1]1'!F10="","",'[1]1'!F10)</f>
        <v/>
      </c>
      <c r="K83" s="260" t="str">
        <f>IF('[1]1'!G10="","",'[1]1'!G10)</f>
        <v/>
      </c>
      <c r="L83" s="615" t="str">
        <f>IF('[1]1'!C10="","",IF(AND('[1]1'!C10&lt;&gt;"",'[1]1'!H10=""),100,'[1]1'!H10))</f>
        <v/>
      </c>
      <c r="M83" s="615"/>
      <c r="N83" s="144"/>
      <c r="O83" s="144"/>
      <c r="U83" s="145"/>
      <c r="V83" s="145"/>
      <c r="W83" s="145"/>
      <c r="X83" s="145"/>
    </row>
    <row r="84" spans="2:24" s="142" customFormat="1" ht="12" customHeight="1">
      <c r="B84" s="146">
        <v>2</v>
      </c>
      <c r="C84" s="578" t="str">
        <f>IF('[1]1'!C11="","",'[1]1'!C11)</f>
        <v/>
      </c>
      <c r="D84" s="578"/>
      <c r="E84" s="578"/>
      <c r="F84" s="578" t="str">
        <f>IF('[1]1'!D11="","",'[1]1'!D11)</f>
        <v/>
      </c>
      <c r="G84" s="578"/>
      <c r="H84" s="578" t="str">
        <f>IF('[1]1'!E11="","",'[1]1'!E11)</f>
        <v/>
      </c>
      <c r="I84" s="578"/>
      <c r="J84" s="260" t="str">
        <f>IF('[1]1'!F11="","",'[1]1'!F11)</f>
        <v/>
      </c>
      <c r="K84" s="260" t="str">
        <f>IF('[1]1'!G11="","",'[1]1'!G11)</f>
        <v/>
      </c>
      <c r="L84" s="615" t="str">
        <f>IF('[1]1'!C11="","",IF(AND('[1]1'!C11&lt;&gt;"",'[1]1'!H11=""),100,'[1]1'!H11))</f>
        <v/>
      </c>
      <c r="M84" s="615"/>
      <c r="N84" s="144"/>
      <c r="O84" s="144"/>
      <c r="U84" s="145"/>
      <c r="V84" s="145"/>
      <c r="W84" s="145"/>
      <c r="X84" s="145"/>
    </row>
    <row r="85" spans="2:24" s="142" customFormat="1" ht="12" customHeight="1">
      <c r="B85" s="146">
        <v>3</v>
      </c>
      <c r="C85" s="578" t="str">
        <f>IF('[1]1'!C12="","",'[1]1'!C12)</f>
        <v/>
      </c>
      <c r="D85" s="578"/>
      <c r="E85" s="578"/>
      <c r="F85" s="578" t="str">
        <f>IF('[1]1'!D12="","",'[1]1'!D12)</f>
        <v/>
      </c>
      <c r="G85" s="578"/>
      <c r="H85" s="578" t="str">
        <f>IF('[1]1'!E12="","",'[1]1'!E12)</f>
        <v/>
      </c>
      <c r="I85" s="578"/>
      <c r="J85" s="260" t="str">
        <f>IF('[1]1'!F12="","",'[1]1'!F12)</f>
        <v/>
      </c>
      <c r="K85" s="260" t="str">
        <f>IF('[1]1'!G12="","",'[1]1'!G12)</f>
        <v/>
      </c>
      <c r="L85" s="615" t="str">
        <f>IF('[1]1'!C12="","",IF(AND('[1]1'!C12&lt;&gt;"",'[1]1'!H12=""),100,'[1]1'!H12))</f>
        <v/>
      </c>
      <c r="M85" s="615"/>
      <c r="N85" s="144"/>
      <c r="O85" s="144"/>
      <c r="U85" s="145"/>
      <c r="V85" s="145"/>
      <c r="W85" s="145"/>
      <c r="X85" s="145"/>
    </row>
    <row r="86" spans="2:24" s="142" customFormat="1" ht="12" customHeight="1">
      <c r="B86" s="146">
        <v>4</v>
      </c>
      <c r="C86" s="578" t="str">
        <f>IF('[1]1'!C13="","",'[1]1'!C13)</f>
        <v/>
      </c>
      <c r="D86" s="578"/>
      <c r="E86" s="578"/>
      <c r="F86" s="578" t="str">
        <f>IF('[1]1'!D13="","",'[1]1'!D13)</f>
        <v/>
      </c>
      <c r="G86" s="578"/>
      <c r="H86" s="578" t="str">
        <f>IF('[1]1'!E13="","",'[1]1'!E13)</f>
        <v/>
      </c>
      <c r="I86" s="578"/>
      <c r="J86" s="260" t="str">
        <f>IF('[1]1'!F13="","",'[1]1'!F13)</f>
        <v/>
      </c>
      <c r="K86" s="260" t="str">
        <f>IF('[1]1'!G13="","",'[1]1'!G13)</f>
        <v/>
      </c>
      <c r="L86" s="615" t="str">
        <f>IF('[1]1'!C13="","",IF(AND('[1]1'!C13&lt;&gt;"",'[1]1'!H13=""),100,'[1]1'!H13))</f>
        <v/>
      </c>
      <c r="M86" s="615"/>
      <c r="N86" s="144"/>
      <c r="O86" s="144"/>
      <c r="U86" s="145"/>
      <c r="V86" s="145"/>
      <c r="W86" s="145"/>
      <c r="X86" s="145"/>
    </row>
    <row r="87" spans="2:24" s="142" customFormat="1" ht="12" customHeight="1">
      <c r="B87" s="146">
        <v>5</v>
      </c>
      <c r="C87" s="578" t="str">
        <f>IF('[1]1'!C14="","",'[1]1'!C14)</f>
        <v/>
      </c>
      <c r="D87" s="578"/>
      <c r="E87" s="578"/>
      <c r="F87" s="578" t="str">
        <f>IF('[1]1'!D14="","",'[1]1'!D14)</f>
        <v/>
      </c>
      <c r="G87" s="578"/>
      <c r="H87" s="578" t="str">
        <f>IF('[1]1'!E14="","",'[1]1'!E14)</f>
        <v/>
      </c>
      <c r="I87" s="578"/>
      <c r="J87" s="260" t="str">
        <f>IF('[1]1'!F14="","",'[1]1'!F14)</f>
        <v/>
      </c>
      <c r="K87" s="260" t="str">
        <f>IF('[1]1'!G14="","",'[1]1'!G14)</f>
        <v/>
      </c>
      <c r="L87" s="615" t="str">
        <f>IF('[1]1'!C14="","",IF(AND('[1]1'!C14&lt;&gt;"",'[1]1'!H14=""),100,'[1]1'!H14))</f>
        <v/>
      </c>
      <c r="M87" s="615"/>
      <c r="N87" s="144"/>
      <c r="O87" s="144"/>
      <c r="U87" s="145"/>
      <c r="V87" s="145"/>
      <c r="W87" s="145"/>
      <c r="X87" s="145"/>
    </row>
    <row r="88" spans="2:24" s="142" customFormat="1" ht="12" customHeight="1">
      <c r="B88" s="146">
        <v>6</v>
      </c>
      <c r="C88" s="578" t="str">
        <f>IF('[1]1'!C15="","",'[1]1'!C15)</f>
        <v/>
      </c>
      <c r="D88" s="578"/>
      <c r="E88" s="578"/>
      <c r="F88" s="578" t="str">
        <f>IF('[1]1'!D15="","",'[1]1'!D15)</f>
        <v/>
      </c>
      <c r="G88" s="578"/>
      <c r="H88" s="578" t="str">
        <f>IF('[1]1'!E15="","",'[1]1'!E15)</f>
        <v/>
      </c>
      <c r="I88" s="578"/>
      <c r="J88" s="260" t="str">
        <f>IF('[1]1'!F15="","",'[1]1'!F15)</f>
        <v/>
      </c>
      <c r="K88" s="260" t="str">
        <f>IF('[1]1'!G15="","",'[1]1'!G15)</f>
        <v/>
      </c>
      <c r="L88" s="615" t="str">
        <f>IF('[1]1'!C15="","",IF(AND('[1]1'!C15&lt;&gt;"",'[1]1'!H15=""),100,'[1]1'!H15))</f>
        <v/>
      </c>
      <c r="M88" s="615"/>
      <c r="N88" s="144"/>
      <c r="O88" s="144"/>
      <c r="U88" s="145"/>
      <c r="V88" s="145"/>
      <c r="W88" s="145"/>
      <c r="X88" s="145"/>
    </row>
    <row r="89" spans="2:24" s="142" customFormat="1" ht="12" customHeight="1">
      <c r="B89" s="146">
        <v>7</v>
      </c>
      <c r="C89" s="578" t="str">
        <f>IF('[1]1'!C16="","",'[1]1'!C16)</f>
        <v/>
      </c>
      <c r="D89" s="578"/>
      <c r="E89" s="578"/>
      <c r="F89" s="578" t="str">
        <f>IF('[1]1'!D16="","",'[1]1'!D16)</f>
        <v/>
      </c>
      <c r="G89" s="578"/>
      <c r="H89" s="578" t="str">
        <f>IF('[1]1'!E16="","",'[1]1'!E16)</f>
        <v/>
      </c>
      <c r="I89" s="578"/>
      <c r="J89" s="260" t="str">
        <f>IF('[1]1'!F16="","",'[1]1'!F16)</f>
        <v/>
      </c>
      <c r="K89" s="260" t="str">
        <f>IF('[1]1'!G16="","",'[1]1'!G16)</f>
        <v/>
      </c>
      <c r="L89" s="615" t="str">
        <f>IF('[1]1'!C16="","",IF(AND('[1]1'!C16&lt;&gt;"",'[1]1'!H16=""),100,'[1]1'!H16))</f>
        <v/>
      </c>
      <c r="M89" s="615"/>
      <c r="N89" s="144"/>
      <c r="O89" s="144"/>
      <c r="U89" s="145"/>
      <c r="V89" s="145"/>
      <c r="W89" s="145"/>
      <c r="X89" s="145"/>
    </row>
    <row r="90" spans="2:24" s="142" customFormat="1" ht="12" customHeight="1">
      <c r="B90" s="146">
        <v>8</v>
      </c>
      <c r="C90" s="578" t="str">
        <f>IF('[1]1'!C17="","",'[1]1'!C17)</f>
        <v/>
      </c>
      <c r="D90" s="578"/>
      <c r="E90" s="578"/>
      <c r="F90" s="578" t="str">
        <f>IF('[1]1'!D17="","",'[1]1'!D17)</f>
        <v/>
      </c>
      <c r="G90" s="578"/>
      <c r="H90" s="578" t="str">
        <f>IF('[1]1'!E17="","",'[1]1'!E17)</f>
        <v/>
      </c>
      <c r="I90" s="578"/>
      <c r="J90" s="260" t="str">
        <f>IF('[1]1'!F17="","",'[1]1'!F17)</f>
        <v/>
      </c>
      <c r="K90" s="260" t="str">
        <f>IF('[1]1'!G17="","",'[1]1'!G17)</f>
        <v/>
      </c>
      <c r="L90" s="615" t="str">
        <f>IF('[1]1'!C17="","",IF(AND('[1]1'!C17&lt;&gt;"",'[1]1'!H17=""),100,'[1]1'!H17))</f>
        <v/>
      </c>
      <c r="M90" s="615"/>
      <c r="N90" s="144"/>
      <c r="O90" s="144"/>
      <c r="U90" s="145"/>
      <c r="V90" s="145"/>
      <c r="W90" s="145"/>
      <c r="X90" s="145"/>
    </row>
    <row r="91" spans="2:24" s="142" customFormat="1" ht="12" customHeight="1">
      <c r="B91" s="146">
        <v>9</v>
      </c>
      <c r="C91" s="578" t="str">
        <f>IF('[1]1'!C18="","",'[1]1'!C18)</f>
        <v/>
      </c>
      <c r="D91" s="578"/>
      <c r="E91" s="578"/>
      <c r="F91" s="578" t="str">
        <f>IF('[1]1'!D18="","",'[1]1'!D18)</f>
        <v/>
      </c>
      <c r="G91" s="578"/>
      <c r="H91" s="578" t="str">
        <f>IF('[1]1'!E18="","",'[1]1'!E18)</f>
        <v/>
      </c>
      <c r="I91" s="578"/>
      <c r="J91" s="260" t="str">
        <f>IF('[1]1'!F18="","",'[1]1'!F18)</f>
        <v/>
      </c>
      <c r="K91" s="260" t="str">
        <f>IF('[1]1'!G18="","",'[1]1'!G18)</f>
        <v/>
      </c>
      <c r="L91" s="615" t="str">
        <f>IF('[1]1'!C18="","",IF(AND('[1]1'!C18&lt;&gt;"",'[1]1'!H18=""),100,'[1]1'!H18))</f>
        <v/>
      </c>
      <c r="M91" s="615"/>
      <c r="N91" s="144"/>
      <c r="O91" s="144"/>
      <c r="U91" s="145"/>
      <c r="V91" s="145"/>
      <c r="W91" s="145"/>
      <c r="X91" s="145"/>
    </row>
    <row r="92" spans="2:24" s="142" customFormat="1" ht="12" customHeight="1">
      <c r="B92" s="146">
        <v>10</v>
      </c>
      <c r="C92" s="578" t="str">
        <f>IF('[1]1'!C19="","",'[1]1'!C19)</f>
        <v/>
      </c>
      <c r="D92" s="578"/>
      <c r="E92" s="578"/>
      <c r="F92" s="578" t="str">
        <f>IF('[1]1'!D19="","",'[1]1'!D19)</f>
        <v/>
      </c>
      <c r="G92" s="578"/>
      <c r="H92" s="578" t="str">
        <f>IF('[1]1'!E19="","",'[1]1'!E19)</f>
        <v/>
      </c>
      <c r="I92" s="578"/>
      <c r="J92" s="260" t="str">
        <f>IF('[1]1'!F19="","",'[1]1'!F19)</f>
        <v/>
      </c>
      <c r="K92" s="260" t="str">
        <f>IF('[1]1'!G19="","",'[1]1'!G19)</f>
        <v/>
      </c>
      <c r="L92" s="615" t="str">
        <f>IF('[1]1'!C19="","",IF(AND('[1]1'!C19&lt;&gt;"",'[1]1'!H19=""),100,'[1]1'!H19))</f>
        <v/>
      </c>
      <c r="M92" s="615"/>
      <c r="N92" s="144"/>
      <c r="O92" s="144"/>
      <c r="U92" s="145"/>
      <c r="V92" s="145"/>
      <c r="W92" s="145"/>
      <c r="X92" s="145"/>
    </row>
    <row r="93" spans="2:24" s="142" customFormat="1" ht="12" customHeight="1">
      <c r="B93" s="146">
        <v>11</v>
      </c>
      <c r="C93" s="578" t="str">
        <f>IF('[1]1'!C20="","",'[1]1'!C20)</f>
        <v/>
      </c>
      <c r="D93" s="578"/>
      <c r="E93" s="578"/>
      <c r="F93" s="578" t="str">
        <f>IF('[1]1'!D20="","",'[1]1'!D20)</f>
        <v/>
      </c>
      <c r="G93" s="578"/>
      <c r="H93" s="578" t="str">
        <f>IF('[1]1'!E20="","",'[1]1'!E20)</f>
        <v/>
      </c>
      <c r="I93" s="578"/>
      <c r="J93" s="260" t="str">
        <f>IF('[1]1'!F20="","",'[1]1'!F20)</f>
        <v/>
      </c>
      <c r="K93" s="260" t="str">
        <f>IF('[1]1'!G20="","",'[1]1'!G20)</f>
        <v/>
      </c>
      <c r="L93" s="615" t="str">
        <f>IF('[1]1'!C20="","",IF(AND('[1]1'!C20&lt;&gt;"",'[1]1'!H20=""),100,'[1]1'!H20))</f>
        <v/>
      </c>
      <c r="M93" s="615"/>
      <c r="N93" s="144"/>
      <c r="O93" s="144"/>
      <c r="U93" s="145"/>
      <c r="V93" s="145"/>
      <c r="W93" s="145"/>
      <c r="X93" s="145"/>
    </row>
    <row r="94" spans="2:24" s="142" customFormat="1" ht="12" customHeight="1">
      <c r="B94" s="146">
        <v>12</v>
      </c>
      <c r="C94" s="578" t="str">
        <f>IF('[1]1'!C21="","",'[1]1'!C21)</f>
        <v/>
      </c>
      <c r="D94" s="578"/>
      <c r="E94" s="578"/>
      <c r="F94" s="578" t="str">
        <f>IF('[1]1'!D21="","",'[1]1'!D21)</f>
        <v/>
      </c>
      <c r="G94" s="578"/>
      <c r="H94" s="578" t="str">
        <f>IF('[1]1'!E21="","",'[1]1'!E21)</f>
        <v/>
      </c>
      <c r="I94" s="578"/>
      <c r="J94" s="260" t="str">
        <f>IF('[1]1'!F21="","",'[1]1'!F21)</f>
        <v/>
      </c>
      <c r="K94" s="260" t="str">
        <f>IF('[1]1'!G21="","",'[1]1'!G21)</f>
        <v/>
      </c>
      <c r="L94" s="615" t="str">
        <f>IF('[1]1'!C21="","",IF(AND('[1]1'!C21&lt;&gt;"",'[1]1'!H21=""),100,'[1]1'!H21))</f>
        <v/>
      </c>
      <c r="M94" s="615"/>
      <c r="N94" s="144"/>
      <c r="O94" s="144"/>
      <c r="U94" s="145"/>
      <c r="V94" s="145"/>
      <c r="W94" s="145"/>
      <c r="X94" s="145"/>
    </row>
    <row r="95" spans="2:24" s="142" customFormat="1" ht="15" customHeight="1">
      <c r="B95" s="146">
        <v>13</v>
      </c>
      <c r="C95" s="578" t="str">
        <f>IF('[1]1'!C22="","",'[1]1'!C22)</f>
        <v/>
      </c>
      <c r="D95" s="578"/>
      <c r="E95" s="578"/>
      <c r="F95" s="578" t="str">
        <f>IF('[1]1'!D22="","",'[1]1'!D22)</f>
        <v/>
      </c>
      <c r="G95" s="578"/>
      <c r="H95" s="578" t="str">
        <f>IF('[1]1'!E22="","",'[1]1'!E22)</f>
        <v/>
      </c>
      <c r="I95" s="578"/>
      <c r="J95" s="260" t="str">
        <f>IF('[1]1'!F22="","",'[1]1'!F22)</f>
        <v/>
      </c>
      <c r="K95" s="260" t="str">
        <f>IF('[1]1'!G22="","",'[1]1'!G22)</f>
        <v/>
      </c>
      <c r="L95" s="615" t="str">
        <f>IF('[1]1'!C22="","",IF(AND('[1]1'!C22&lt;&gt;"",'[1]1'!H22=""),100,'[1]1'!H22))</f>
        <v/>
      </c>
      <c r="M95" s="615"/>
      <c r="N95" s="144"/>
      <c r="O95" s="144"/>
      <c r="U95" s="145"/>
      <c r="V95" s="145"/>
      <c r="W95" s="145"/>
      <c r="X95" s="145"/>
    </row>
    <row r="96" spans="2:24" s="142" customFormat="1" ht="15" customHeight="1">
      <c r="B96" s="146">
        <v>14</v>
      </c>
      <c r="C96" s="578" t="str">
        <f>IF('[1]1'!C23="","",'[1]1'!C23)</f>
        <v/>
      </c>
      <c r="D96" s="578"/>
      <c r="E96" s="578"/>
      <c r="F96" s="578" t="str">
        <f>IF('[1]1'!D23="","",'[1]1'!D23)</f>
        <v/>
      </c>
      <c r="G96" s="578"/>
      <c r="H96" s="578" t="str">
        <f>IF('[1]1'!E23="","",'[1]1'!E23)</f>
        <v/>
      </c>
      <c r="I96" s="578"/>
      <c r="J96" s="260" t="str">
        <f>IF('[1]1'!F23="","",'[1]1'!F23)</f>
        <v/>
      </c>
      <c r="K96" s="260" t="str">
        <f>IF('[1]1'!G23="","",'[1]1'!G23)</f>
        <v/>
      </c>
      <c r="L96" s="615" t="str">
        <f>IF('[1]1'!C23="","",IF(AND('[1]1'!C23&lt;&gt;"",'[1]1'!H23=""),100,'[1]1'!H23))</f>
        <v/>
      </c>
      <c r="M96" s="615"/>
      <c r="N96" s="144"/>
      <c r="O96" s="144"/>
      <c r="U96" s="145"/>
      <c r="V96" s="145"/>
      <c r="W96" s="145"/>
      <c r="X96" s="145"/>
    </row>
    <row r="97" spans="1:24" s="142" customFormat="1" ht="15" customHeight="1">
      <c r="B97" s="146">
        <v>15</v>
      </c>
      <c r="C97" s="578" t="str">
        <f>IF('[1]1'!C24="","",'[1]1'!C24)</f>
        <v/>
      </c>
      <c r="D97" s="578"/>
      <c r="E97" s="578"/>
      <c r="F97" s="578" t="str">
        <f>IF('[1]1'!D24="","",'[1]1'!D24)</f>
        <v/>
      </c>
      <c r="G97" s="578"/>
      <c r="H97" s="578" t="str">
        <f>IF('[1]1'!E24="","",'[1]1'!E24)</f>
        <v/>
      </c>
      <c r="I97" s="578"/>
      <c r="J97" s="260" t="str">
        <f>IF('[1]1'!F24="","",'[1]1'!F24)</f>
        <v/>
      </c>
      <c r="K97" s="260" t="str">
        <f>IF('[1]1'!G24="","",'[1]1'!G24)</f>
        <v/>
      </c>
      <c r="L97" s="615" t="str">
        <f>IF('[1]1'!C24="","",IF(AND('[1]1'!C24&lt;&gt;"",'[1]1'!H24=""),100,'[1]1'!H24))</f>
        <v/>
      </c>
      <c r="M97" s="615"/>
      <c r="N97" s="144"/>
      <c r="O97" s="144"/>
      <c r="U97" s="145"/>
      <c r="V97" s="145"/>
      <c r="W97" s="145"/>
      <c r="X97" s="145"/>
    </row>
    <row r="98" spans="1:24" s="142" customFormat="1" ht="15" customHeight="1">
      <c r="B98" s="146">
        <v>16</v>
      </c>
      <c r="C98" s="578" t="str">
        <f>IF('[1]1'!C25="","",'[1]1'!C25)</f>
        <v/>
      </c>
      <c r="D98" s="578"/>
      <c r="E98" s="578"/>
      <c r="F98" s="578" t="str">
        <f>IF('[1]1'!D25="","",'[1]1'!D25)</f>
        <v/>
      </c>
      <c r="G98" s="578"/>
      <c r="H98" s="578" t="str">
        <f>IF('[1]1'!E25="","",'[1]1'!E25)</f>
        <v/>
      </c>
      <c r="I98" s="578"/>
      <c r="J98" s="260" t="str">
        <f>IF('[1]1'!F25="","",'[1]1'!F25)</f>
        <v/>
      </c>
      <c r="K98" s="260" t="str">
        <f>IF('[1]1'!G25="","",'[1]1'!G25)</f>
        <v/>
      </c>
      <c r="L98" s="615" t="str">
        <f>IF('[1]1'!C25="","",IF(AND('[1]1'!C25&lt;&gt;"",'[1]1'!H25=""),100,'[1]1'!H25))</f>
        <v/>
      </c>
      <c r="M98" s="615"/>
      <c r="N98" s="144"/>
      <c r="O98" s="144"/>
      <c r="U98" s="145"/>
      <c r="V98" s="145"/>
      <c r="W98" s="145"/>
      <c r="X98" s="145"/>
    </row>
    <row r="99" spans="1:24" s="142" customFormat="1" ht="15" customHeight="1">
      <c r="B99" s="146">
        <v>17</v>
      </c>
      <c r="C99" s="578" t="str">
        <f>IF('[1]1'!C26="","",'[1]1'!C26)</f>
        <v/>
      </c>
      <c r="D99" s="578"/>
      <c r="E99" s="578"/>
      <c r="F99" s="578" t="str">
        <f>IF('[1]1'!D26="","",'[1]1'!D26)</f>
        <v/>
      </c>
      <c r="G99" s="578"/>
      <c r="H99" s="578" t="str">
        <f>IF('[1]1'!E26="","",'[1]1'!E26)</f>
        <v/>
      </c>
      <c r="I99" s="578"/>
      <c r="J99" s="260" t="str">
        <f>IF('[1]1'!F26="","",'[1]1'!F26)</f>
        <v/>
      </c>
      <c r="K99" s="260" t="str">
        <f>IF('[1]1'!G26="","",'[1]1'!G26)</f>
        <v/>
      </c>
      <c r="L99" s="615" t="str">
        <f>IF('[1]1'!C26="","",IF(AND('[1]1'!C26&lt;&gt;"",'[1]1'!H26=""),100,'[1]1'!H26))</f>
        <v/>
      </c>
      <c r="M99" s="615"/>
      <c r="N99" s="144"/>
      <c r="O99" s="144"/>
      <c r="U99" s="145"/>
      <c r="V99" s="145"/>
      <c r="W99" s="145"/>
      <c r="X99" s="145"/>
    </row>
    <row r="100" spans="1:24" s="142" customFormat="1" ht="15" customHeight="1">
      <c r="B100" s="146">
        <v>18</v>
      </c>
      <c r="C100" s="578" t="str">
        <f>IF('[1]1'!C27="","",'[1]1'!C27)</f>
        <v/>
      </c>
      <c r="D100" s="578"/>
      <c r="E100" s="578"/>
      <c r="F100" s="578" t="str">
        <f>IF('[1]1'!D27="","",'[1]1'!D27)</f>
        <v/>
      </c>
      <c r="G100" s="578"/>
      <c r="H100" s="578" t="str">
        <f>IF('[1]1'!E27="","",'[1]1'!E27)</f>
        <v/>
      </c>
      <c r="I100" s="578"/>
      <c r="J100" s="260" t="str">
        <f>IF('[1]1'!F27="","",'[1]1'!F27)</f>
        <v/>
      </c>
      <c r="K100" s="260" t="str">
        <f>IF('[1]1'!G27="","",'[1]1'!G27)</f>
        <v/>
      </c>
      <c r="L100" s="615" t="str">
        <f>IF('[1]1'!C27="","",IF(AND('[1]1'!C27&lt;&gt;"",'[1]1'!H27=""),100,'[1]1'!H27))</f>
        <v/>
      </c>
      <c r="M100" s="615"/>
      <c r="N100" s="144"/>
      <c r="O100" s="144"/>
      <c r="U100" s="145"/>
      <c r="V100" s="145"/>
      <c r="W100" s="145"/>
      <c r="X100" s="145"/>
    </row>
    <row r="101" spans="1:24" s="142" customFormat="1" ht="15" customHeight="1">
      <c r="B101" s="146">
        <v>19</v>
      </c>
      <c r="C101" s="578" t="str">
        <f>IF('[1]1'!C28="","",'[1]1'!C28)</f>
        <v/>
      </c>
      <c r="D101" s="578"/>
      <c r="E101" s="578"/>
      <c r="F101" s="578" t="str">
        <f>IF('[1]1'!D28="","",'[1]1'!D28)</f>
        <v/>
      </c>
      <c r="G101" s="578"/>
      <c r="H101" s="578" t="str">
        <f>IF('[1]1'!E28="","",'[1]1'!E28)</f>
        <v/>
      </c>
      <c r="I101" s="578"/>
      <c r="J101" s="260" t="str">
        <f>IF('[1]1'!F28="","",'[1]1'!F28)</f>
        <v/>
      </c>
      <c r="K101" s="260" t="str">
        <f>IF('[1]1'!G28="","",'[1]1'!G28)</f>
        <v/>
      </c>
      <c r="L101" s="615" t="str">
        <f>IF('[1]1'!C28="","",IF(AND('[1]1'!C28&lt;&gt;"",'[1]1'!H28=""),100,'[1]1'!H28))</f>
        <v/>
      </c>
      <c r="M101" s="615"/>
      <c r="N101" s="144"/>
      <c r="O101" s="144"/>
      <c r="U101" s="145"/>
      <c r="V101" s="145"/>
      <c r="W101" s="145"/>
      <c r="X101" s="145"/>
    </row>
    <row r="102" spans="1:24" s="142" customFormat="1" ht="15" customHeight="1">
      <c r="B102" s="146">
        <v>20</v>
      </c>
      <c r="C102" s="578" t="str">
        <f>IF('[1]1'!C29="","",'[1]1'!C29)</f>
        <v/>
      </c>
      <c r="D102" s="578"/>
      <c r="E102" s="578"/>
      <c r="F102" s="578" t="str">
        <f>IF('[1]1'!D29="","",'[1]1'!D29)</f>
        <v/>
      </c>
      <c r="G102" s="578"/>
      <c r="H102" s="578" t="str">
        <f>IF('[1]1'!E29="","",'[1]1'!E29)</f>
        <v/>
      </c>
      <c r="I102" s="578"/>
      <c r="J102" s="260" t="str">
        <f>IF('[1]1'!F29="","",'[1]1'!F29)</f>
        <v/>
      </c>
      <c r="K102" s="260" t="str">
        <f>IF('[1]1'!G29="","",'[1]1'!G29)</f>
        <v/>
      </c>
      <c r="L102" s="615" t="str">
        <f>IF('[1]1'!C29="","",IF(AND('[1]1'!C29&lt;&gt;"",'[1]1'!H29=""),100,'[1]1'!H29))</f>
        <v/>
      </c>
      <c r="M102" s="615"/>
      <c r="N102" s="144"/>
      <c r="O102" s="144"/>
      <c r="U102" s="145"/>
      <c r="V102" s="145"/>
      <c r="W102" s="145"/>
      <c r="X102" s="145"/>
    </row>
    <row r="103" spans="1:24" s="142" customFormat="1" ht="15" customHeight="1">
      <c r="B103" s="78"/>
      <c r="C103" s="143"/>
      <c r="D103" s="143"/>
      <c r="E103" s="143"/>
      <c r="F103" s="143"/>
      <c r="G103" s="143"/>
      <c r="H103" s="106"/>
      <c r="I103" s="79"/>
      <c r="J103" s="144"/>
      <c r="K103" s="144"/>
      <c r="L103" s="144"/>
      <c r="M103" s="144"/>
      <c r="N103" s="144"/>
      <c r="O103" s="144"/>
      <c r="P103" s="79"/>
      <c r="Q103" s="80"/>
      <c r="R103" s="79"/>
      <c r="S103" s="145"/>
      <c r="T103" s="145"/>
      <c r="U103" s="145"/>
      <c r="V103" s="145"/>
      <c r="W103" s="145"/>
      <c r="X103" s="145"/>
    </row>
    <row r="104" spans="1:24" s="60" customFormat="1" ht="15" customHeight="1">
      <c r="A104" s="151"/>
      <c r="B104" s="68" t="s">
        <v>1345</v>
      </c>
      <c r="C104" s="61"/>
      <c r="D104" s="61"/>
      <c r="E104" s="61"/>
      <c r="F104" s="61"/>
      <c r="G104" s="61"/>
      <c r="H104" s="61"/>
      <c r="I104" s="61"/>
      <c r="J104" s="61"/>
      <c r="K104" s="61"/>
      <c r="L104" s="61"/>
      <c r="M104" s="61"/>
      <c r="N104" s="61"/>
      <c r="O104" s="61"/>
      <c r="P104" s="61"/>
      <c r="Q104" s="61"/>
      <c r="R104" s="61"/>
      <c r="S104" s="61"/>
      <c r="T104" s="61"/>
      <c r="U104" s="61"/>
      <c r="V104" s="61"/>
    </row>
    <row r="105" spans="1:24" s="138" customFormat="1" ht="15" customHeight="1">
      <c r="A105" s="142"/>
      <c r="B105" s="611" t="s">
        <v>1334</v>
      </c>
      <c r="C105" s="612" t="s">
        <v>1922</v>
      </c>
      <c r="D105" s="612"/>
      <c r="E105" s="612" t="s">
        <v>1923</v>
      </c>
      <c r="F105" s="612"/>
      <c r="G105" s="612"/>
      <c r="H105" s="614" t="s">
        <v>1924</v>
      </c>
      <c r="I105" s="614"/>
      <c r="J105" s="614" t="s">
        <v>1925</v>
      </c>
      <c r="K105" s="614"/>
      <c r="L105" s="614"/>
      <c r="M105" s="614"/>
      <c r="N105" s="614"/>
      <c r="O105" s="614"/>
      <c r="P105" s="614" t="s">
        <v>1926</v>
      </c>
      <c r="Q105" s="614"/>
      <c r="R105" s="614"/>
      <c r="S105" s="393" t="s">
        <v>1927</v>
      </c>
      <c r="T105" s="614" t="s">
        <v>1928</v>
      </c>
      <c r="U105" s="614"/>
      <c r="V105" s="614"/>
    </row>
    <row r="106" spans="1:24" s="139" customFormat="1" ht="27" customHeight="1">
      <c r="A106" s="258"/>
      <c r="B106" s="611"/>
      <c r="C106" s="613" t="s">
        <v>281</v>
      </c>
      <c r="D106" s="613"/>
      <c r="E106" s="613" t="s">
        <v>280</v>
      </c>
      <c r="F106" s="613"/>
      <c r="G106" s="613"/>
      <c r="H106" s="613" t="s">
        <v>363</v>
      </c>
      <c r="I106" s="613"/>
      <c r="J106" s="613" t="s">
        <v>70</v>
      </c>
      <c r="K106" s="613"/>
      <c r="L106" s="613"/>
      <c r="M106" s="613"/>
      <c r="N106" s="613"/>
      <c r="O106" s="613"/>
      <c r="P106" s="613" t="s">
        <v>71</v>
      </c>
      <c r="Q106" s="613"/>
      <c r="R106" s="613"/>
      <c r="S106" s="613" t="s">
        <v>72</v>
      </c>
      <c r="T106" s="613" t="s">
        <v>73</v>
      </c>
      <c r="U106" s="613"/>
      <c r="V106" s="613"/>
    </row>
    <row r="107" spans="1:24" s="139" customFormat="1" ht="95.25" customHeight="1">
      <c r="A107" s="258"/>
      <c r="B107" s="611"/>
      <c r="C107" s="613"/>
      <c r="D107" s="613"/>
      <c r="E107" s="613"/>
      <c r="F107" s="613"/>
      <c r="G107" s="613"/>
      <c r="H107" s="391" t="s">
        <v>74</v>
      </c>
      <c r="I107" s="391" t="s">
        <v>75</v>
      </c>
      <c r="J107" s="616" t="s">
        <v>74</v>
      </c>
      <c r="K107" s="616"/>
      <c r="L107" s="616"/>
      <c r="M107" s="616" t="s">
        <v>75</v>
      </c>
      <c r="N107" s="616"/>
      <c r="O107" s="616"/>
      <c r="P107" s="613"/>
      <c r="Q107" s="613"/>
      <c r="R107" s="613"/>
      <c r="S107" s="613"/>
      <c r="T107" s="613"/>
      <c r="U107" s="613"/>
      <c r="V107" s="613"/>
    </row>
    <row r="108" spans="1:24" s="138" customFormat="1" ht="12.75" customHeight="1">
      <c r="A108" s="142"/>
      <c r="B108" s="320">
        <v>1</v>
      </c>
      <c r="C108" s="592" t="str">
        <f>IF('[1]26'!C10="","",'[1]26'!C10)</f>
        <v/>
      </c>
      <c r="D108" s="592"/>
      <c r="E108" s="578" t="str">
        <f>IF('[1]26'!D10="","",'[1]26'!D10)</f>
        <v/>
      </c>
      <c r="F108" s="578"/>
      <c r="G108" s="578"/>
      <c r="H108" s="469" t="str">
        <f>IF('[1]26'!E10="","",'[1]26'!E10)</f>
        <v/>
      </c>
      <c r="I108" s="469" t="str">
        <f>IF('[1]26'!F10="","",'[1]26'!F10)</f>
        <v/>
      </c>
      <c r="J108" s="593" t="str">
        <f>IF('[1]26'!D10="","",IF('[1]26'!G10="",0,'[1]26'!G10))</f>
        <v/>
      </c>
      <c r="K108" s="593"/>
      <c r="L108" s="593"/>
      <c r="M108" s="593" t="str">
        <f>IF('[1]26'!D10="","",IF('[1]26'!H10="",0,'[1]26'!H10))</f>
        <v/>
      </c>
      <c r="N108" s="593"/>
      <c r="O108" s="593"/>
      <c r="P108" s="593" t="str">
        <f>IF('[1]26'!I10="","",'[1]26'!I10)</f>
        <v/>
      </c>
      <c r="Q108" s="593"/>
      <c r="R108" s="593"/>
      <c r="S108" s="104" t="str">
        <f>IF('[1]26'!J10="","",'[1]26'!J10)</f>
        <v/>
      </c>
      <c r="T108" s="593">
        <f>IF('[1]26'!K10="","",'[1]26'!K10)</f>
        <v>0</v>
      </c>
      <c r="U108" s="593"/>
      <c r="V108" s="593"/>
    </row>
    <row r="109" spans="1:24" s="138" customFormat="1" ht="12.75" customHeight="1">
      <c r="A109" s="142"/>
      <c r="B109" s="392">
        <v>2</v>
      </c>
      <c r="C109" s="592" t="str">
        <f>IF('[1]26'!C11="","",'[1]26'!C11)</f>
        <v/>
      </c>
      <c r="D109" s="592"/>
      <c r="E109" s="578" t="str">
        <f>IF('[1]26'!D11="","",'[1]26'!D11)</f>
        <v/>
      </c>
      <c r="F109" s="578"/>
      <c r="G109" s="578"/>
      <c r="H109" s="469" t="str">
        <f>IF('[1]26'!E11="","",'[1]26'!E11)</f>
        <v/>
      </c>
      <c r="I109" s="469" t="str">
        <f>IF('[1]26'!F11="","",'[1]26'!F11)</f>
        <v/>
      </c>
      <c r="J109" s="593" t="str">
        <f>IF('[1]26'!D11="","",IF('[1]26'!G11="",0,'[1]26'!G11))</f>
        <v/>
      </c>
      <c r="K109" s="593"/>
      <c r="L109" s="593"/>
      <c r="M109" s="593" t="str">
        <f>IF('[1]26'!D11="","",IF('[1]26'!H11="",0,'[1]26'!H11))</f>
        <v/>
      </c>
      <c r="N109" s="593"/>
      <c r="O109" s="593"/>
      <c r="P109" s="593" t="str">
        <f>IF('[1]26'!I11="","",'[1]26'!I11)</f>
        <v/>
      </c>
      <c r="Q109" s="593"/>
      <c r="R109" s="593"/>
      <c r="S109" s="104" t="str">
        <f>IF('[1]26'!J11="","",'[1]26'!J11)</f>
        <v/>
      </c>
      <c r="T109" s="593">
        <f>IF('[1]26'!K11="","",'[1]26'!K11)</f>
        <v>0</v>
      </c>
      <c r="U109" s="593"/>
      <c r="V109" s="593"/>
    </row>
    <row r="110" spans="1:24" s="138" customFormat="1" ht="12.75" customHeight="1">
      <c r="A110" s="142"/>
      <c r="B110" s="320">
        <v>3</v>
      </c>
      <c r="C110" s="592" t="str">
        <f>IF('[1]26'!C12="","",'[1]26'!C12)</f>
        <v/>
      </c>
      <c r="D110" s="592"/>
      <c r="E110" s="578" t="str">
        <f>IF('[1]26'!D12="","",'[1]26'!D12)</f>
        <v/>
      </c>
      <c r="F110" s="578"/>
      <c r="G110" s="578"/>
      <c r="H110" s="469" t="str">
        <f>IF('[1]26'!E12="","",'[1]26'!E12)</f>
        <v/>
      </c>
      <c r="I110" s="469" t="str">
        <f>IF('[1]26'!F12="","",'[1]26'!F12)</f>
        <v/>
      </c>
      <c r="J110" s="593" t="str">
        <f>IF('[1]26'!D12="","",IF('[1]26'!G12="",0,'[1]26'!G12))</f>
        <v/>
      </c>
      <c r="K110" s="593"/>
      <c r="L110" s="593"/>
      <c r="M110" s="593" t="str">
        <f>IF('[1]26'!D12="","",IF('[1]26'!H12="",0,'[1]26'!H12))</f>
        <v/>
      </c>
      <c r="N110" s="593"/>
      <c r="O110" s="593"/>
      <c r="P110" s="593" t="str">
        <f>IF('[1]26'!I12="","",'[1]26'!I12)</f>
        <v/>
      </c>
      <c r="Q110" s="593"/>
      <c r="R110" s="593"/>
      <c r="S110" s="104" t="str">
        <f>IF('[1]26'!J12="","",'[1]26'!J12)</f>
        <v/>
      </c>
      <c r="T110" s="593">
        <f>IF('[1]26'!K12="","",'[1]26'!K12)</f>
        <v>0</v>
      </c>
      <c r="U110" s="593"/>
      <c r="V110" s="593"/>
    </row>
    <row r="111" spans="1:24" s="142" customFormat="1" ht="12.75" customHeight="1">
      <c r="B111" s="392">
        <v>4</v>
      </c>
      <c r="C111" s="592" t="str">
        <f>IF('[1]26'!C13="","",'[1]26'!C13)</f>
        <v/>
      </c>
      <c r="D111" s="592"/>
      <c r="E111" s="578" t="str">
        <f>IF('[1]26'!D13="","",'[1]26'!D13)</f>
        <v/>
      </c>
      <c r="F111" s="578"/>
      <c r="G111" s="578"/>
      <c r="H111" s="469" t="str">
        <f>IF('[1]26'!E13="","",'[1]26'!E13)</f>
        <v/>
      </c>
      <c r="I111" s="469" t="str">
        <f>IF('[1]26'!F13="","",'[1]26'!F13)</f>
        <v/>
      </c>
      <c r="J111" s="593" t="str">
        <f>IF('[1]26'!D13="","",IF('[1]26'!G13="",0,'[1]26'!G13))</f>
        <v/>
      </c>
      <c r="K111" s="593"/>
      <c r="L111" s="593"/>
      <c r="M111" s="593" t="str">
        <f>IF('[1]26'!D13="","",IF('[1]26'!H13="",0,'[1]26'!H13))</f>
        <v/>
      </c>
      <c r="N111" s="593"/>
      <c r="O111" s="593"/>
      <c r="P111" s="593" t="str">
        <f>IF('[1]26'!I13="","",'[1]26'!I13)</f>
        <v/>
      </c>
      <c r="Q111" s="593"/>
      <c r="R111" s="593"/>
      <c r="S111" s="104" t="str">
        <f>IF('[1]26'!J13="","",'[1]26'!J13)</f>
        <v/>
      </c>
      <c r="T111" s="593">
        <f>IF('[1]26'!K13="","",'[1]26'!K13)</f>
        <v>0</v>
      </c>
      <c r="U111" s="593"/>
      <c r="V111" s="593"/>
    </row>
    <row r="112" spans="1:24" s="138" customFormat="1" ht="12.75" customHeight="1">
      <c r="A112" s="142"/>
      <c r="B112" s="320">
        <v>5</v>
      </c>
      <c r="C112" s="592" t="str">
        <f>IF('[1]26'!C14="","",'[1]26'!C14)</f>
        <v/>
      </c>
      <c r="D112" s="592"/>
      <c r="E112" s="578" t="str">
        <f>IF('[1]26'!D14="","",'[1]26'!D14)</f>
        <v/>
      </c>
      <c r="F112" s="578"/>
      <c r="G112" s="578"/>
      <c r="H112" s="469" t="str">
        <f>IF('[1]26'!E14="","",'[1]26'!E14)</f>
        <v/>
      </c>
      <c r="I112" s="469" t="str">
        <f>IF('[1]26'!F14="","",'[1]26'!F14)</f>
        <v/>
      </c>
      <c r="J112" s="593" t="str">
        <f>IF('[1]26'!D14="","",IF('[1]26'!G14="",0,'[1]26'!G14))</f>
        <v/>
      </c>
      <c r="K112" s="593"/>
      <c r="L112" s="593"/>
      <c r="M112" s="593" t="str">
        <f>IF('[1]26'!D14="","",IF('[1]26'!H14="",0,'[1]26'!H14))</f>
        <v/>
      </c>
      <c r="N112" s="593"/>
      <c r="O112" s="593"/>
      <c r="P112" s="593" t="str">
        <f>IF('[1]26'!I14="","",'[1]26'!I14)</f>
        <v/>
      </c>
      <c r="Q112" s="593"/>
      <c r="R112" s="593"/>
      <c r="S112" s="104" t="str">
        <f>IF('[1]26'!J14="","",'[1]26'!J14)</f>
        <v/>
      </c>
      <c r="T112" s="593">
        <f>IF('[1]26'!K14="","",'[1]26'!K14)</f>
        <v>0</v>
      </c>
      <c r="U112" s="593"/>
      <c r="V112" s="593"/>
    </row>
    <row r="113" spans="1:24" s="138" customFormat="1" ht="12.75" customHeight="1">
      <c r="A113" s="142"/>
      <c r="B113" s="320">
        <v>6</v>
      </c>
      <c r="C113" s="592" t="str">
        <f>IF('[1]26'!C15="","",'[1]26'!C15)</f>
        <v/>
      </c>
      <c r="D113" s="592"/>
      <c r="E113" s="578" t="str">
        <f>IF('[1]26'!D15="","",'[1]26'!D15)</f>
        <v/>
      </c>
      <c r="F113" s="578"/>
      <c r="G113" s="578"/>
      <c r="H113" s="469" t="str">
        <f>IF('[1]26'!E15="","",'[1]26'!E15)</f>
        <v/>
      </c>
      <c r="I113" s="469" t="str">
        <f>IF('[1]26'!F15="","",'[1]26'!F15)</f>
        <v/>
      </c>
      <c r="J113" s="593" t="str">
        <f>IF('[1]26'!D15="","",IF('[1]26'!G15="",0,'[1]26'!G15))</f>
        <v/>
      </c>
      <c r="K113" s="593"/>
      <c r="L113" s="593"/>
      <c r="M113" s="593" t="str">
        <f>IF('[1]26'!D15="","",IF('[1]26'!H15="",0,'[1]26'!H15))</f>
        <v/>
      </c>
      <c r="N113" s="593"/>
      <c r="O113" s="593"/>
      <c r="P113" s="593" t="str">
        <f>IF('[1]26'!I15="","",'[1]26'!I15)</f>
        <v/>
      </c>
      <c r="Q113" s="593"/>
      <c r="R113" s="593"/>
      <c r="S113" s="104" t="str">
        <f>IF('[1]26'!J15="","",'[1]26'!J15)</f>
        <v/>
      </c>
      <c r="T113" s="593">
        <f>IF('[1]26'!K15="","",'[1]26'!K15)</f>
        <v>0</v>
      </c>
      <c r="U113" s="593"/>
      <c r="V113" s="593"/>
    </row>
    <row r="114" spans="1:24" s="138" customFormat="1" ht="12.75" customHeight="1">
      <c r="A114" s="142"/>
      <c r="B114" s="392">
        <v>7</v>
      </c>
      <c r="C114" s="592" t="str">
        <f>IF('[1]26'!C16="","",'[1]26'!C16)</f>
        <v/>
      </c>
      <c r="D114" s="592"/>
      <c r="E114" s="578" t="str">
        <f>IF('[1]26'!D16="","",'[1]26'!D16)</f>
        <v/>
      </c>
      <c r="F114" s="578"/>
      <c r="G114" s="578"/>
      <c r="H114" s="469" t="str">
        <f>IF('[1]26'!E16="","",'[1]26'!E16)</f>
        <v/>
      </c>
      <c r="I114" s="469" t="str">
        <f>IF('[1]26'!F16="","",'[1]26'!F16)</f>
        <v/>
      </c>
      <c r="J114" s="593" t="str">
        <f>IF('[1]26'!D16="","",IF('[1]26'!G16="",0,'[1]26'!G16))</f>
        <v/>
      </c>
      <c r="K114" s="593"/>
      <c r="L114" s="593"/>
      <c r="M114" s="593" t="str">
        <f>IF('[1]26'!D16="","",IF('[1]26'!H16="",0,'[1]26'!H16))</f>
        <v/>
      </c>
      <c r="N114" s="593"/>
      <c r="O114" s="593"/>
      <c r="P114" s="593" t="str">
        <f>IF('[1]26'!I16="","",'[1]26'!I16)</f>
        <v/>
      </c>
      <c r="Q114" s="593"/>
      <c r="R114" s="593"/>
      <c r="S114" s="104" t="str">
        <f>IF('[1]26'!J16="","",'[1]26'!J16)</f>
        <v/>
      </c>
      <c r="T114" s="593">
        <f>IF('[1]26'!K16="","",'[1]26'!K16)</f>
        <v>0</v>
      </c>
      <c r="U114" s="593"/>
      <c r="V114" s="593"/>
    </row>
    <row r="115" spans="1:24" s="138" customFormat="1" ht="12.75" customHeight="1">
      <c r="A115" s="142"/>
      <c r="B115" s="320">
        <v>8</v>
      </c>
      <c r="C115" s="592" t="str">
        <f>IF('[1]26'!C17="","",'[1]26'!C17)</f>
        <v/>
      </c>
      <c r="D115" s="592"/>
      <c r="E115" s="578" t="str">
        <f>IF('[1]26'!D17="","",'[1]26'!D17)</f>
        <v/>
      </c>
      <c r="F115" s="578"/>
      <c r="G115" s="578"/>
      <c r="H115" s="469" t="str">
        <f>IF('[1]26'!E17="","",'[1]26'!E17)</f>
        <v/>
      </c>
      <c r="I115" s="469" t="str">
        <f>IF('[1]26'!F17="","",'[1]26'!F17)</f>
        <v/>
      </c>
      <c r="J115" s="593" t="str">
        <f>IF('[1]26'!D17="","",IF('[1]26'!G17="",0,'[1]26'!G17))</f>
        <v/>
      </c>
      <c r="K115" s="593"/>
      <c r="L115" s="593"/>
      <c r="M115" s="593" t="str">
        <f>IF('[1]26'!D17="","",IF('[1]26'!H17="",0,'[1]26'!H17))</f>
        <v/>
      </c>
      <c r="N115" s="593"/>
      <c r="O115" s="593"/>
      <c r="P115" s="593" t="str">
        <f>IF('[1]26'!I17="","",'[1]26'!I17)</f>
        <v/>
      </c>
      <c r="Q115" s="593"/>
      <c r="R115" s="593"/>
      <c r="S115" s="104" t="str">
        <f>IF('[1]26'!J17="","",'[1]26'!J17)</f>
        <v/>
      </c>
      <c r="T115" s="593">
        <f>IF('[1]26'!K17="","",'[1]26'!K17)</f>
        <v>0</v>
      </c>
      <c r="U115" s="593"/>
      <c r="V115" s="593"/>
    </row>
    <row r="116" spans="1:24" s="138" customFormat="1" ht="12.75" customHeight="1">
      <c r="A116" s="142"/>
      <c r="B116" s="392">
        <v>9</v>
      </c>
      <c r="C116" s="592" t="str">
        <f>IF('[1]26'!C18="","",'[1]26'!C18)</f>
        <v/>
      </c>
      <c r="D116" s="592"/>
      <c r="E116" s="578" t="str">
        <f>IF('[1]26'!D18="","",'[1]26'!D18)</f>
        <v/>
      </c>
      <c r="F116" s="578"/>
      <c r="G116" s="578"/>
      <c r="H116" s="469" t="str">
        <f>IF('[1]26'!E18="","",'[1]26'!E18)</f>
        <v/>
      </c>
      <c r="I116" s="469" t="str">
        <f>IF('[1]26'!F18="","",'[1]26'!F18)</f>
        <v/>
      </c>
      <c r="J116" s="593" t="str">
        <f>IF('[1]26'!D18="","",IF('[1]26'!G18="",0,'[1]26'!G18))</f>
        <v/>
      </c>
      <c r="K116" s="593"/>
      <c r="L116" s="593"/>
      <c r="M116" s="593" t="str">
        <f>IF('[1]26'!D18="","",IF('[1]26'!H18="",0,'[1]26'!H18))</f>
        <v/>
      </c>
      <c r="N116" s="593"/>
      <c r="O116" s="593"/>
      <c r="P116" s="593" t="str">
        <f>IF('[1]26'!I18="","",'[1]26'!I18)</f>
        <v/>
      </c>
      <c r="Q116" s="593"/>
      <c r="R116" s="593"/>
      <c r="S116" s="104" t="str">
        <f>IF('[1]26'!J18="","",'[1]26'!J18)</f>
        <v/>
      </c>
      <c r="T116" s="593">
        <f>IF('[1]26'!K18="","",'[1]26'!K18)</f>
        <v>0</v>
      </c>
      <c r="U116" s="593"/>
      <c r="V116" s="593"/>
    </row>
    <row r="117" spans="1:24" s="138" customFormat="1" ht="12.75" customHeight="1">
      <c r="A117" s="142"/>
      <c r="B117" s="320">
        <v>10</v>
      </c>
      <c r="C117" s="592" t="str">
        <f>IF('[1]26'!C19="","",'[1]26'!C19)</f>
        <v/>
      </c>
      <c r="D117" s="592"/>
      <c r="E117" s="578" t="str">
        <f>IF('[1]26'!D19="","",'[1]26'!D19)</f>
        <v/>
      </c>
      <c r="F117" s="578"/>
      <c r="G117" s="578"/>
      <c r="H117" s="469" t="str">
        <f>IF('[1]26'!E19="","",'[1]26'!E19)</f>
        <v/>
      </c>
      <c r="I117" s="469" t="str">
        <f>IF('[1]26'!F19="","",'[1]26'!F19)</f>
        <v/>
      </c>
      <c r="J117" s="593" t="str">
        <f>IF('[1]26'!D19="","",IF('[1]26'!G19="",0,'[1]26'!G19))</f>
        <v/>
      </c>
      <c r="K117" s="593"/>
      <c r="L117" s="593"/>
      <c r="M117" s="593" t="str">
        <f>IF('[1]26'!D19="","",IF('[1]26'!H19="",0,'[1]26'!H19))</f>
        <v/>
      </c>
      <c r="N117" s="593"/>
      <c r="O117" s="593"/>
      <c r="P117" s="593" t="str">
        <f>IF('[1]26'!I19="","",'[1]26'!I19)</f>
        <v/>
      </c>
      <c r="Q117" s="593"/>
      <c r="R117" s="593"/>
      <c r="S117" s="104" t="str">
        <f>IF('[1]26'!J19="","",'[1]26'!J19)</f>
        <v/>
      </c>
      <c r="T117" s="593">
        <f>IF('[1]26'!K19="","",'[1]26'!K19)</f>
        <v>0</v>
      </c>
      <c r="U117" s="593"/>
      <c r="V117" s="593"/>
    </row>
    <row r="118" spans="1:24" s="138" customFormat="1" ht="12.75" customHeight="1">
      <c r="A118" s="142"/>
      <c r="B118" s="320">
        <v>11</v>
      </c>
      <c r="C118" s="592" t="str">
        <f>IF('[1]26'!C20="","",'[1]26'!C20)</f>
        <v/>
      </c>
      <c r="D118" s="592"/>
      <c r="E118" s="578" t="str">
        <f>IF('[1]26'!D20="","",'[1]26'!D20)</f>
        <v/>
      </c>
      <c r="F118" s="578"/>
      <c r="G118" s="578"/>
      <c r="H118" s="469" t="str">
        <f>IF('[1]26'!E20="","",'[1]26'!E20)</f>
        <v/>
      </c>
      <c r="I118" s="469" t="str">
        <f>IF('[1]26'!F20="","",'[1]26'!F20)</f>
        <v/>
      </c>
      <c r="J118" s="593" t="str">
        <f>IF('[1]26'!D20="","",IF('[1]26'!G20="",0,'[1]26'!G20))</f>
        <v/>
      </c>
      <c r="K118" s="593"/>
      <c r="L118" s="593"/>
      <c r="M118" s="593" t="str">
        <f>IF('[1]26'!D20="","",IF('[1]26'!H20="",0,'[1]26'!H20))</f>
        <v/>
      </c>
      <c r="N118" s="593"/>
      <c r="O118" s="593"/>
      <c r="P118" s="593" t="str">
        <f>IF('[1]26'!I20="","",'[1]26'!I20)</f>
        <v/>
      </c>
      <c r="Q118" s="593"/>
      <c r="R118" s="593"/>
      <c r="S118" s="104" t="str">
        <f>IF('[1]26'!J20="","",'[1]26'!J20)</f>
        <v/>
      </c>
      <c r="T118" s="593">
        <f>IF('[1]26'!K20="","",'[1]26'!K20)</f>
        <v>0</v>
      </c>
      <c r="U118" s="593"/>
      <c r="V118" s="593"/>
    </row>
    <row r="119" spans="1:24" s="138" customFormat="1" ht="12.75" customHeight="1">
      <c r="A119" s="142"/>
      <c r="B119" s="392">
        <v>12</v>
      </c>
      <c r="C119" s="592" t="str">
        <f>IF('[1]26'!C21="","",'[1]26'!C21)</f>
        <v/>
      </c>
      <c r="D119" s="592"/>
      <c r="E119" s="578" t="str">
        <f>IF('[1]26'!D21="","",'[1]26'!D21)</f>
        <v/>
      </c>
      <c r="F119" s="578"/>
      <c r="G119" s="578"/>
      <c r="H119" s="469" t="str">
        <f>IF('[1]26'!E21="","",'[1]26'!E21)</f>
        <v/>
      </c>
      <c r="I119" s="469" t="str">
        <f>IF('[1]26'!F21="","",'[1]26'!F21)</f>
        <v/>
      </c>
      <c r="J119" s="593" t="str">
        <f>IF('[1]26'!D21="","",IF('[1]26'!G21="",0,'[1]26'!G21))</f>
        <v/>
      </c>
      <c r="K119" s="593"/>
      <c r="L119" s="593"/>
      <c r="M119" s="593" t="str">
        <f>IF('[1]26'!D21="","",IF('[1]26'!H21="",0,'[1]26'!H21))</f>
        <v/>
      </c>
      <c r="N119" s="593"/>
      <c r="O119" s="593"/>
      <c r="P119" s="593" t="str">
        <f>IF('[1]26'!I21="","",'[1]26'!I21)</f>
        <v/>
      </c>
      <c r="Q119" s="593"/>
      <c r="R119" s="593"/>
      <c r="S119" s="104" t="str">
        <f>IF('[1]26'!J21="","",'[1]26'!J21)</f>
        <v/>
      </c>
      <c r="T119" s="593">
        <f>IF('[1]26'!K21="","",'[1]26'!K21)</f>
        <v>0</v>
      </c>
      <c r="U119" s="593"/>
      <c r="V119" s="593"/>
    </row>
    <row r="120" spans="1:24" s="138" customFormat="1" ht="12.75" customHeight="1">
      <c r="A120" s="142"/>
      <c r="B120" s="320">
        <v>13</v>
      </c>
      <c r="C120" s="592" t="str">
        <f>IF('[1]26'!C22="","",'[1]26'!C22)</f>
        <v/>
      </c>
      <c r="D120" s="592"/>
      <c r="E120" s="578" t="str">
        <f>IF('[1]26'!D22="","",'[1]26'!D22)</f>
        <v/>
      </c>
      <c r="F120" s="578"/>
      <c r="G120" s="578"/>
      <c r="H120" s="469" t="str">
        <f>IF('[1]26'!E22="","",'[1]26'!E22)</f>
        <v/>
      </c>
      <c r="I120" s="469" t="str">
        <f>IF('[1]26'!F22="","",'[1]26'!F22)</f>
        <v/>
      </c>
      <c r="J120" s="593" t="str">
        <f>IF('[1]26'!D22="","",IF('[1]26'!G22="",0,'[1]26'!G22))</f>
        <v/>
      </c>
      <c r="K120" s="593"/>
      <c r="L120" s="593"/>
      <c r="M120" s="593" t="str">
        <f>IF('[1]26'!D22="","",IF('[1]26'!H22="",0,'[1]26'!H22))</f>
        <v/>
      </c>
      <c r="N120" s="593"/>
      <c r="O120" s="593"/>
      <c r="P120" s="593" t="str">
        <f>IF('[1]26'!I22="","",'[1]26'!I22)</f>
        <v/>
      </c>
      <c r="Q120" s="593"/>
      <c r="R120" s="593"/>
      <c r="S120" s="104" t="str">
        <f>IF('[1]26'!J22="","",'[1]26'!J22)</f>
        <v/>
      </c>
      <c r="T120" s="593">
        <f>IF('[1]26'!K22="","",'[1]26'!K22)</f>
        <v>0</v>
      </c>
      <c r="U120" s="593"/>
      <c r="V120" s="593"/>
    </row>
    <row r="121" spans="1:24" s="138" customFormat="1" ht="12.75" customHeight="1">
      <c r="A121" s="142"/>
      <c r="B121" s="392">
        <v>14</v>
      </c>
      <c r="C121" s="592" t="str">
        <f>IF('[1]26'!C23="","",'[1]26'!C23)</f>
        <v/>
      </c>
      <c r="D121" s="592"/>
      <c r="E121" s="578" t="str">
        <f>IF('[1]26'!D23="","",'[1]26'!D23)</f>
        <v/>
      </c>
      <c r="F121" s="578"/>
      <c r="G121" s="578"/>
      <c r="H121" s="469" t="str">
        <f>IF('[1]26'!E23="","",'[1]26'!E23)</f>
        <v/>
      </c>
      <c r="I121" s="469" t="str">
        <f>IF('[1]26'!F23="","",'[1]26'!F23)</f>
        <v/>
      </c>
      <c r="J121" s="593" t="str">
        <f>IF('[1]26'!D23="","",IF('[1]26'!G23="",0,'[1]26'!G23))</f>
        <v/>
      </c>
      <c r="K121" s="593"/>
      <c r="L121" s="593"/>
      <c r="M121" s="593" t="str">
        <f>IF('[1]26'!D23="","",IF('[1]26'!H23="",0,'[1]26'!H23))</f>
        <v/>
      </c>
      <c r="N121" s="593"/>
      <c r="O121" s="593"/>
      <c r="P121" s="593" t="str">
        <f>IF('[1]26'!I23="","",'[1]26'!I23)</f>
        <v/>
      </c>
      <c r="Q121" s="593"/>
      <c r="R121" s="593"/>
      <c r="S121" s="104" t="str">
        <f>IF('[1]26'!J23="","",'[1]26'!J23)</f>
        <v/>
      </c>
      <c r="T121" s="593">
        <f>IF('[1]26'!K23="","",'[1]26'!K23)</f>
        <v>0</v>
      </c>
      <c r="U121" s="593"/>
      <c r="V121" s="593"/>
    </row>
    <row r="122" spans="1:24" s="138" customFormat="1" ht="12.75" customHeight="1">
      <c r="A122" s="142"/>
      <c r="B122" s="392">
        <v>15</v>
      </c>
      <c r="C122" s="592" t="str">
        <f>IF('[1]26'!C24="","",'[1]26'!C24)</f>
        <v/>
      </c>
      <c r="D122" s="592"/>
      <c r="E122" s="578" t="str">
        <f>IF('[1]26'!D24="","",'[1]26'!D24)</f>
        <v/>
      </c>
      <c r="F122" s="578"/>
      <c r="G122" s="578"/>
      <c r="H122" s="469" t="str">
        <f>IF('[1]26'!E24="","",'[1]26'!E24)</f>
        <v/>
      </c>
      <c r="I122" s="469" t="str">
        <f>IF('[1]26'!F24="","",'[1]26'!F24)</f>
        <v/>
      </c>
      <c r="J122" s="593" t="str">
        <f>IF('[1]26'!D24="","",IF('[1]26'!G24="",0,'[1]26'!G24))</f>
        <v/>
      </c>
      <c r="K122" s="593"/>
      <c r="L122" s="593"/>
      <c r="M122" s="593" t="str">
        <f>IF('[1]26'!D24="","",IF('[1]26'!H24="",0,'[1]26'!H24))</f>
        <v/>
      </c>
      <c r="N122" s="593"/>
      <c r="O122" s="593"/>
      <c r="P122" s="593" t="str">
        <f>IF('[1]26'!I24="","",'[1]26'!I24)</f>
        <v/>
      </c>
      <c r="Q122" s="593"/>
      <c r="R122" s="593"/>
      <c r="S122" s="104" t="str">
        <f>IF('[1]26'!J24="","",'[1]26'!J24)</f>
        <v/>
      </c>
      <c r="T122" s="593">
        <f>IF('[1]26'!K24="","",'[1]26'!K24)</f>
        <v>0</v>
      </c>
      <c r="U122" s="593"/>
      <c r="V122" s="593"/>
    </row>
    <row r="123" spans="1:24" s="138" customFormat="1" ht="12.75" customHeight="1">
      <c r="A123" s="142"/>
      <c r="B123" s="392">
        <v>16</v>
      </c>
      <c r="C123" s="592" t="str">
        <f>IF('[1]26'!C25="","",'[1]26'!C25)</f>
        <v/>
      </c>
      <c r="D123" s="592"/>
      <c r="E123" s="578" t="str">
        <f>IF('[1]26'!D25="","",'[1]26'!D25)</f>
        <v/>
      </c>
      <c r="F123" s="578"/>
      <c r="G123" s="578"/>
      <c r="H123" s="469" t="str">
        <f>IF('[1]26'!E25="","",'[1]26'!E25)</f>
        <v/>
      </c>
      <c r="I123" s="469" t="str">
        <f>IF('[1]26'!F25="","",'[1]26'!F25)</f>
        <v/>
      </c>
      <c r="J123" s="593" t="str">
        <f>IF('[1]26'!D25="","",IF('[1]26'!G25="",0,'[1]26'!G25))</f>
        <v/>
      </c>
      <c r="K123" s="593"/>
      <c r="L123" s="593"/>
      <c r="M123" s="593" t="str">
        <f>IF('[1]26'!D25="","",IF('[1]26'!H25="",0,'[1]26'!H25))</f>
        <v/>
      </c>
      <c r="N123" s="593"/>
      <c r="O123" s="593"/>
      <c r="P123" s="593" t="str">
        <f>IF('[1]26'!I25="","",'[1]26'!I25)</f>
        <v/>
      </c>
      <c r="Q123" s="593"/>
      <c r="R123" s="593"/>
      <c r="S123" s="104" t="str">
        <f>IF('[1]26'!J25="","",'[1]26'!J25)</f>
        <v/>
      </c>
      <c r="T123" s="593">
        <f>IF('[1]26'!K25="","",'[1]26'!K25)</f>
        <v>0</v>
      </c>
      <c r="U123" s="593"/>
      <c r="V123" s="593"/>
    </row>
    <row r="124" spans="1:24" s="138" customFormat="1" ht="12.75" customHeight="1">
      <c r="A124" s="142"/>
      <c r="B124" s="392">
        <v>17</v>
      </c>
      <c r="C124" s="592" t="str">
        <f>IF('[1]26'!C26="","",'[1]26'!C26)</f>
        <v/>
      </c>
      <c r="D124" s="592"/>
      <c r="E124" s="578" t="str">
        <f>IF('[1]26'!D26="","",'[1]26'!D26)</f>
        <v/>
      </c>
      <c r="F124" s="578"/>
      <c r="G124" s="578"/>
      <c r="H124" s="469" t="str">
        <f>IF('[1]26'!E26="","",'[1]26'!E26)</f>
        <v/>
      </c>
      <c r="I124" s="469" t="str">
        <f>IF('[1]26'!F26="","",'[1]26'!F26)</f>
        <v/>
      </c>
      <c r="J124" s="593" t="str">
        <f>IF('[1]26'!D26="","",IF('[1]26'!G26="",0,'[1]26'!G26))</f>
        <v/>
      </c>
      <c r="K124" s="593"/>
      <c r="L124" s="593"/>
      <c r="M124" s="593" t="str">
        <f>IF('[1]26'!D26="","",IF('[1]26'!H26="",0,'[1]26'!H26))</f>
        <v/>
      </c>
      <c r="N124" s="593"/>
      <c r="O124" s="593"/>
      <c r="P124" s="593" t="str">
        <f>IF('[1]26'!I26="","",'[1]26'!I26)</f>
        <v/>
      </c>
      <c r="Q124" s="593"/>
      <c r="R124" s="593"/>
      <c r="S124" s="104" t="str">
        <f>IF('[1]26'!J26="","",'[1]26'!J26)</f>
        <v/>
      </c>
      <c r="T124" s="593">
        <f>IF('[1]26'!K26="","",'[1]26'!K26)</f>
        <v>0</v>
      </c>
      <c r="U124" s="593"/>
      <c r="V124" s="593"/>
    </row>
    <row r="125" spans="1:24" s="138" customFormat="1" ht="12.75" customHeight="1">
      <c r="A125" s="142"/>
      <c r="B125" s="392">
        <v>18</v>
      </c>
      <c r="C125" s="592" t="str">
        <f>IF('[1]26'!C27="","",'[1]26'!C27)</f>
        <v/>
      </c>
      <c r="D125" s="592"/>
      <c r="E125" s="578" t="str">
        <f>IF('[1]26'!D27="","",'[1]26'!D27)</f>
        <v/>
      </c>
      <c r="F125" s="578"/>
      <c r="G125" s="578"/>
      <c r="H125" s="469" t="str">
        <f>IF('[1]26'!E27="","",'[1]26'!E27)</f>
        <v/>
      </c>
      <c r="I125" s="469" t="str">
        <f>IF('[1]26'!F27="","",'[1]26'!F27)</f>
        <v/>
      </c>
      <c r="J125" s="593" t="str">
        <f>IF('[1]26'!D27="","",IF('[1]26'!G27="",0,'[1]26'!G27))</f>
        <v/>
      </c>
      <c r="K125" s="593"/>
      <c r="L125" s="593"/>
      <c r="M125" s="593" t="str">
        <f>IF('[1]26'!D27="","",IF('[1]26'!H27="",0,'[1]26'!H27))</f>
        <v/>
      </c>
      <c r="N125" s="593"/>
      <c r="O125" s="593"/>
      <c r="P125" s="593" t="str">
        <f>IF('[1]26'!I27="","",'[1]26'!I27)</f>
        <v/>
      </c>
      <c r="Q125" s="593"/>
      <c r="R125" s="593"/>
      <c r="S125" s="104" t="str">
        <f>IF('[1]26'!J27="","",'[1]26'!J27)</f>
        <v/>
      </c>
      <c r="T125" s="593">
        <f>IF('[1]26'!K27="","",'[1]26'!K27)</f>
        <v>0</v>
      </c>
      <c r="U125" s="593"/>
      <c r="V125" s="593"/>
    </row>
    <row r="126" spans="1:24" s="138" customFormat="1" ht="12.75" customHeight="1">
      <c r="A126" s="142"/>
      <c r="B126" s="392">
        <v>19</v>
      </c>
      <c r="C126" s="592" t="str">
        <f>IF('[1]26'!C28="","",'[1]26'!C28)</f>
        <v/>
      </c>
      <c r="D126" s="592"/>
      <c r="E126" s="578" t="str">
        <f>IF('[1]26'!D28="","",'[1]26'!D28)</f>
        <v/>
      </c>
      <c r="F126" s="578"/>
      <c r="G126" s="578"/>
      <c r="H126" s="469" t="str">
        <f>IF('[1]26'!E28="","",'[1]26'!E28)</f>
        <v/>
      </c>
      <c r="I126" s="469" t="str">
        <f>IF('[1]26'!F28="","",'[1]26'!F28)</f>
        <v/>
      </c>
      <c r="J126" s="593" t="str">
        <f>IF('[1]26'!D28="","",IF('[1]26'!G28="",0,'[1]26'!G28))</f>
        <v/>
      </c>
      <c r="K126" s="593"/>
      <c r="L126" s="593"/>
      <c r="M126" s="593" t="str">
        <f>IF('[1]26'!D28="","",IF('[1]26'!H28="",0,'[1]26'!H28))</f>
        <v/>
      </c>
      <c r="N126" s="593"/>
      <c r="O126" s="593"/>
      <c r="P126" s="593" t="str">
        <f>IF('[1]26'!I28="","",'[1]26'!I28)</f>
        <v/>
      </c>
      <c r="Q126" s="593"/>
      <c r="R126" s="593"/>
      <c r="S126" s="104" t="str">
        <f>IF('[1]26'!J28="","",'[1]26'!J28)</f>
        <v/>
      </c>
      <c r="T126" s="593">
        <f>IF('[1]26'!K28="","",'[1]26'!K28)</f>
        <v>0</v>
      </c>
      <c r="U126" s="593"/>
      <c r="V126" s="593"/>
    </row>
    <row r="127" spans="1:24" s="138" customFormat="1" ht="12.75" customHeight="1">
      <c r="A127" s="142"/>
      <c r="B127" s="392">
        <v>20</v>
      </c>
      <c r="C127" s="592" t="str">
        <f>IF('[1]26'!C29="","",'[1]26'!C29)</f>
        <v/>
      </c>
      <c r="D127" s="592"/>
      <c r="E127" s="578" t="str">
        <f>IF('[1]26'!D29="","",'[1]26'!D29)</f>
        <v/>
      </c>
      <c r="F127" s="578"/>
      <c r="G127" s="578"/>
      <c r="H127" s="469" t="str">
        <f>IF('[1]26'!E29="","",'[1]26'!E29)</f>
        <v/>
      </c>
      <c r="I127" s="469" t="str">
        <f>IF('[1]26'!F29="","",'[1]26'!F29)</f>
        <v/>
      </c>
      <c r="J127" s="593" t="str">
        <f>IF('[1]26'!D29="","",IF('[1]26'!G29="",0,'[1]26'!G29))</f>
        <v/>
      </c>
      <c r="K127" s="593"/>
      <c r="L127" s="593"/>
      <c r="M127" s="593" t="str">
        <f>IF('[1]26'!D29="","",IF('[1]26'!H29="",0,'[1]26'!H29))</f>
        <v/>
      </c>
      <c r="N127" s="593"/>
      <c r="O127" s="593"/>
      <c r="P127" s="593" t="str">
        <f>IF('[1]26'!I29="","",'[1]26'!I29)</f>
        <v/>
      </c>
      <c r="Q127" s="593"/>
      <c r="R127" s="593"/>
      <c r="S127" s="104" t="str">
        <f>IF('[1]26'!J29="","",'[1]26'!J29)</f>
        <v/>
      </c>
      <c r="T127" s="593">
        <f>IF('[1]26'!K29="","",'[1]26'!K29)</f>
        <v>0</v>
      </c>
      <c r="U127" s="593"/>
      <c r="V127" s="593"/>
    </row>
    <row r="128" spans="1:24" s="142" customFormat="1" ht="12.75" customHeight="1">
      <c r="B128" s="78"/>
      <c r="C128" s="143"/>
      <c r="D128" s="143"/>
      <c r="E128" s="143"/>
      <c r="F128" s="143"/>
      <c r="G128" s="143"/>
      <c r="H128" s="106"/>
      <c r="I128" s="79"/>
      <c r="J128" s="144"/>
      <c r="K128" s="144"/>
      <c r="L128" s="144"/>
      <c r="M128" s="144"/>
      <c r="N128" s="144"/>
      <c r="O128" s="144"/>
      <c r="P128" s="79"/>
      <c r="Q128" s="80"/>
      <c r="R128" s="79"/>
      <c r="S128" s="145"/>
      <c r="T128" s="145"/>
      <c r="U128" s="145"/>
      <c r="V128" s="145"/>
      <c r="W128" s="145"/>
      <c r="X128" s="145"/>
    </row>
    <row r="129" spans="1:22" s="60" customFormat="1" ht="21.75" customHeight="1">
      <c r="A129" s="151"/>
      <c r="B129" s="68" t="s">
        <v>1346</v>
      </c>
      <c r="C129" s="61"/>
      <c r="D129" s="61"/>
      <c r="E129" s="61"/>
      <c r="F129" s="61"/>
      <c r="G129" s="61"/>
      <c r="H129" s="61"/>
      <c r="I129" s="61"/>
      <c r="J129" s="61"/>
      <c r="K129" s="61"/>
      <c r="L129" s="61"/>
      <c r="M129" s="61"/>
      <c r="N129" s="61"/>
      <c r="O129" s="61"/>
      <c r="P129" s="61"/>
      <c r="Q129" s="61"/>
      <c r="R129" s="61"/>
      <c r="S129" s="61"/>
      <c r="T129" s="61"/>
      <c r="U129" s="61"/>
      <c r="V129" s="61"/>
    </row>
    <row r="130" spans="1:22" s="138" customFormat="1" ht="15" customHeight="1">
      <c r="A130" s="142"/>
      <c r="B130" s="611" t="s">
        <v>1334</v>
      </c>
      <c r="C130" s="612" t="s">
        <v>1922</v>
      </c>
      <c r="D130" s="612"/>
      <c r="E130" s="612" t="s">
        <v>1923</v>
      </c>
      <c r="F130" s="612"/>
      <c r="G130" s="612"/>
      <c r="H130" s="638" t="s">
        <v>1335</v>
      </c>
      <c r="I130" s="639"/>
      <c r="J130" s="640"/>
      <c r="K130" s="614" t="s">
        <v>1924</v>
      </c>
      <c r="L130" s="614"/>
      <c r="M130" s="614"/>
      <c r="N130" s="614" t="s">
        <v>1925</v>
      </c>
      <c r="O130" s="614"/>
      <c r="P130" s="614"/>
    </row>
    <row r="131" spans="1:22" s="139" customFormat="1" ht="27" customHeight="1">
      <c r="A131" s="258"/>
      <c r="B131" s="611"/>
      <c r="C131" s="613" t="s">
        <v>281</v>
      </c>
      <c r="D131" s="613"/>
      <c r="E131" s="613" t="s">
        <v>280</v>
      </c>
      <c r="F131" s="613"/>
      <c r="G131" s="613"/>
      <c r="H131" s="641"/>
      <c r="I131" s="642"/>
      <c r="J131" s="643"/>
      <c r="K131" s="613" t="s">
        <v>929</v>
      </c>
      <c r="L131" s="613"/>
      <c r="M131" s="613"/>
      <c r="N131" s="613" t="s">
        <v>930</v>
      </c>
      <c r="O131" s="613"/>
      <c r="P131" s="613"/>
    </row>
    <row r="132" spans="1:22" s="139" customFormat="1" ht="95.25" customHeight="1">
      <c r="A132" s="258"/>
      <c r="B132" s="611"/>
      <c r="C132" s="613"/>
      <c r="D132" s="613"/>
      <c r="E132" s="613"/>
      <c r="F132" s="613"/>
      <c r="G132" s="613"/>
      <c r="H132" s="644"/>
      <c r="I132" s="645"/>
      <c r="J132" s="646"/>
      <c r="K132" s="613"/>
      <c r="L132" s="613"/>
      <c r="M132" s="613"/>
      <c r="N132" s="613"/>
      <c r="O132" s="613"/>
      <c r="P132" s="613"/>
    </row>
    <row r="133" spans="1:22" s="138" customFormat="1" ht="12" customHeight="1">
      <c r="A133" s="142"/>
      <c r="B133" s="320">
        <v>1</v>
      </c>
      <c r="C133" s="592" t="str">
        <f>IF('[1]27'!C9="","",'[1]27'!C9)</f>
        <v/>
      </c>
      <c r="D133" s="592"/>
      <c r="E133" s="578" t="str">
        <f>IF('[1]27'!D9="","",'[1]27'!D9)</f>
        <v/>
      </c>
      <c r="F133" s="578"/>
      <c r="G133" s="578"/>
      <c r="H133" s="599" t="str">
        <f t="shared" ref="H133:H152" si="0">IF(AND(C133="",E133=""),"",E133&amp;C133)</f>
        <v/>
      </c>
      <c r="I133" s="600"/>
      <c r="J133" s="601"/>
      <c r="K133" s="593" t="str">
        <f>IF('[1]27'!E9="","",'[1]27'!E9)</f>
        <v/>
      </c>
      <c r="L133" s="593"/>
      <c r="M133" s="593"/>
      <c r="N133" s="593" t="str">
        <f>IF('[1]27'!F9="","",'[1]27'!F9)</f>
        <v/>
      </c>
      <c r="O133" s="593"/>
      <c r="P133" s="593"/>
    </row>
    <row r="134" spans="1:22" s="138" customFormat="1" ht="12" customHeight="1">
      <c r="A134" s="142"/>
      <c r="B134" s="392">
        <v>2</v>
      </c>
      <c r="C134" s="592" t="str">
        <f>IF('[1]27'!C10="","",'[1]27'!C10)</f>
        <v/>
      </c>
      <c r="D134" s="592"/>
      <c r="E134" s="578" t="str">
        <f>IF('[1]27'!D10="","",'[1]27'!D10)</f>
        <v/>
      </c>
      <c r="F134" s="578"/>
      <c r="G134" s="578"/>
      <c r="H134" s="599" t="str">
        <f t="shared" si="0"/>
        <v/>
      </c>
      <c r="I134" s="600"/>
      <c r="J134" s="601"/>
      <c r="K134" s="593" t="str">
        <f>IF('[1]27'!E10="","",'[1]27'!E10)</f>
        <v/>
      </c>
      <c r="L134" s="593"/>
      <c r="M134" s="593"/>
      <c r="N134" s="593" t="str">
        <f>IF('[1]27'!F10="","",'[1]27'!F10)</f>
        <v/>
      </c>
      <c r="O134" s="593"/>
      <c r="P134" s="593"/>
    </row>
    <row r="135" spans="1:22" s="138" customFormat="1" ht="12" customHeight="1">
      <c r="A135" s="142"/>
      <c r="B135" s="320">
        <v>3</v>
      </c>
      <c r="C135" s="592" t="str">
        <f>IF('[1]27'!C11="","",'[1]27'!C11)</f>
        <v/>
      </c>
      <c r="D135" s="592"/>
      <c r="E135" s="578" t="str">
        <f>IF('[1]27'!D11="","",'[1]27'!D11)</f>
        <v/>
      </c>
      <c r="F135" s="578"/>
      <c r="G135" s="578"/>
      <c r="H135" s="599" t="str">
        <f t="shared" si="0"/>
        <v/>
      </c>
      <c r="I135" s="600"/>
      <c r="J135" s="601"/>
      <c r="K135" s="593" t="str">
        <f>IF('[1]27'!E11="","",'[1]27'!E11)</f>
        <v/>
      </c>
      <c r="L135" s="593"/>
      <c r="M135" s="593"/>
      <c r="N135" s="593" t="str">
        <f>IF('[1]27'!F11="","",'[1]27'!F11)</f>
        <v/>
      </c>
      <c r="O135" s="593"/>
      <c r="P135" s="593"/>
    </row>
    <row r="136" spans="1:22" s="142" customFormat="1" ht="12" customHeight="1">
      <c r="B136" s="392">
        <v>4</v>
      </c>
      <c r="C136" s="592" t="str">
        <f>IF('[1]27'!C12="","",'[1]27'!C12)</f>
        <v/>
      </c>
      <c r="D136" s="592"/>
      <c r="E136" s="578" t="str">
        <f>IF('[1]27'!D12="","",'[1]27'!D12)</f>
        <v/>
      </c>
      <c r="F136" s="578"/>
      <c r="G136" s="578"/>
      <c r="H136" s="599" t="str">
        <f t="shared" si="0"/>
        <v/>
      </c>
      <c r="I136" s="600"/>
      <c r="J136" s="601"/>
      <c r="K136" s="593" t="str">
        <f>IF('[1]27'!E12="","",'[1]27'!E12)</f>
        <v/>
      </c>
      <c r="L136" s="593"/>
      <c r="M136" s="593"/>
      <c r="N136" s="593" t="str">
        <f>IF('[1]27'!F12="","",'[1]27'!F12)</f>
        <v/>
      </c>
      <c r="O136" s="593"/>
      <c r="P136" s="593"/>
    </row>
    <row r="137" spans="1:22" s="138" customFormat="1" ht="15" customHeight="1">
      <c r="A137" s="142"/>
      <c r="B137" s="320">
        <v>5</v>
      </c>
      <c r="C137" s="592" t="str">
        <f>IF('[1]27'!C13="","",'[1]27'!C13)</f>
        <v/>
      </c>
      <c r="D137" s="592"/>
      <c r="E137" s="578" t="str">
        <f>IF('[1]27'!D13="","",'[1]27'!D13)</f>
        <v/>
      </c>
      <c r="F137" s="578"/>
      <c r="G137" s="578"/>
      <c r="H137" s="599" t="str">
        <f t="shared" si="0"/>
        <v/>
      </c>
      <c r="I137" s="600"/>
      <c r="J137" s="601"/>
      <c r="K137" s="593" t="str">
        <f>IF('[1]27'!E13="","",'[1]27'!E13)</f>
        <v/>
      </c>
      <c r="L137" s="593"/>
      <c r="M137" s="593"/>
      <c r="N137" s="593" t="str">
        <f>IF('[1]27'!F13="","",'[1]27'!F13)</f>
        <v/>
      </c>
      <c r="O137" s="593"/>
      <c r="P137" s="593"/>
    </row>
    <row r="138" spans="1:22" s="138" customFormat="1" ht="15" customHeight="1">
      <c r="A138" s="142"/>
      <c r="B138" s="320">
        <v>6</v>
      </c>
      <c r="C138" s="592" t="str">
        <f>IF('[1]27'!C14="","",'[1]27'!C14)</f>
        <v/>
      </c>
      <c r="D138" s="592"/>
      <c r="E138" s="578" t="str">
        <f>IF('[1]27'!D14="","",'[1]27'!D14)</f>
        <v/>
      </c>
      <c r="F138" s="578"/>
      <c r="G138" s="578"/>
      <c r="H138" s="599" t="str">
        <f t="shared" si="0"/>
        <v/>
      </c>
      <c r="I138" s="600"/>
      <c r="J138" s="601"/>
      <c r="K138" s="593" t="str">
        <f>IF('[1]27'!E14="","",'[1]27'!E14)</f>
        <v/>
      </c>
      <c r="L138" s="593"/>
      <c r="M138" s="593"/>
      <c r="N138" s="593" t="str">
        <f>IF('[1]27'!F14="","",'[1]27'!F14)</f>
        <v/>
      </c>
      <c r="O138" s="593"/>
      <c r="P138" s="593"/>
    </row>
    <row r="139" spans="1:22" s="138" customFormat="1" ht="15" customHeight="1">
      <c r="A139" s="142"/>
      <c r="B139" s="392">
        <v>7</v>
      </c>
      <c r="C139" s="592" t="str">
        <f>IF('[1]27'!C15="","",'[1]27'!C15)</f>
        <v/>
      </c>
      <c r="D139" s="592"/>
      <c r="E139" s="578" t="str">
        <f>IF('[1]27'!D15="","",'[1]27'!D15)</f>
        <v/>
      </c>
      <c r="F139" s="578"/>
      <c r="G139" s="578"/>
      <c r="H139" s="599" t="str">
        <f t="shared" si="0"/>
        <v/>
      </c>
      <c r="I139" s="600"/>
      <c r="J139" s="601"/>
      <c r="K139" s="593" t="str">
        <f>IF('[1]27'!E15="","",'[1]27'!E15)</f>
        <v/>
      </c>
      <c r="L139" s="593"/>
      <c r="M139" s="593"/>
      <c r="N139" s="593" t="str">
        <f>IF('[1]27'!F15="","",'[1]27'!F15)</f>
        <v/>
      </c>
      <c r="O139" s="593"/>
      <c r="P139" s="593"/>
    </row>
    <row r="140" spans="1:22" s="138" customFormat="1" ht="15" customHeight="1">
      <c r="A140" s="142"/>
      <c r="B140" s="320">
        <v>8</v>
      </c>
      <c r="C140" s="592" t="str">
        <f>IF('[1]27'!C16="","",'[1]27'!C16)</f>
        <v/>
      </c>
      <c r="D140" s="592"/>
      <c r="E140" s="578" t="str">
        <f>IF('[1]27'!D16="","",'[1]27'!D16)</f>
        <v/>
      </c>
      <c r="F140" s="578"/>
      <c r="G140" s="578"/>
      <c r="H140" s="599" t="str">
        <f t="shared" si="0"/>
        <v/>
      </c>
      <c r="I140" s="600"/>
      <c r="J140" s="601"/>
      <c r="K140" s="593" t="str">
        <f>IF('[1]27'!E16="","",'[1]27'!E16)</f>
        <v/>
      </c>
      <c r="L140" s="593"/>
      <c r="M140" s="593"/>
      <c r="N140" s="593" t="str">
        <f>IF('[1]27'!F16="","",'[1]27'!F16)</f>
        <v/>
      </c>
      <c r="O140" s="593"/>
      <c r="P140" s="593"/>
    </row>
    <row r="141" spans="1:22" s="138" customFormat="1" ht="15" customHeight="1">
      <c r="A141" s="142"/>
      <c r="B141" s="392">
        <v>9</v>
      </c>
      <c r="C141" s="592" t="str">
        <f>IF('[1]27'!C17="","",'[1]27'!C17)</f>
        <v/>
      </c>
      <c r="D141" s="592"/>
      <c r="E141" s="578" t="str">
        <f>IF('[1]27'!D17="","",'[1]27'!D17)</f>
        <v/>
      </c>
      <c r="F141" s="578"/>
      <c r="G141" s="578"/>
      <c r="H141" s="599" t="str">
        <f t="shared" si="0"/>
        <v/>
      </c>
      <c r="I141" s="600"/>
      <c r="J141" s="601"/>
      <c r="K141" s="593" t="str">
        <f>IF('[1]27'!E17="","",'[1]27'!E17)</f>
        <v/>
      </c>
      <c r="L141" s="593"/>
      <c r="M141" s="593"/>
      <c r="N141" s="593" t="str">
        <f>IF('[1]27'!F17="","",'[1]27'!F17)</f>
        <v/>
      </c>
      <c r="O141" s="593"/>
      <c r="P141" s="593"/>
    </row>
    <row r="142" spans="1:22" s="138" customFormat="1" ht="15" customHeight="1">
      <c r="A142" s="142"/>
      <c r="B142" s="320">
        <v>10</v>
      </c>
      <c r="C142" s="592" t="str">
        <f>IF('[1]27'!C18="","",'[1]27'!C18)</f>
        <v/>
      </c>
      <c r="D142" s="592"/>
      <c r="E142" s="578" t="str">
        <f>IF('[1]27'!D18="","",'[1]27'!D18)</f>
        <v/>
      </c>
      <c r="F142" s="578"/>
      <c r="G142" s="578"/>
      <c r="H142" s="599" t="str">
        <f t="shared" si="0"/>
        <v/>
      </c>
      <c r="I142" s="600"/>
      <c r="J142" s="601"/>
      <c r="K142" s="593" t="str">
        <f>IF('[1]27'!E18="","",'[1]27'!E18)</f>
        <v/>
      </c>
      <c r="L142" s="593"/>
      <c r="M142" s="593"/>
      <c r="N142" s="593" t="str">
        <f>IF('[1]27'!F18="","",'[1]27'!F18)</f>
        <v/>
      </c>
      <c r="O142" s="593"/>
      <c r="P142" s="593"/>
    </row>
    <row r="143" spans="1:22" s="138" customFormat="1" ht="15" customHeight="1">
      <c r="A143" s="142"/>
      <c r="B143" s="320">
        <v>11</v>
      </c>
      <c r="C143" s="592" t="str">
        <f>IF('[1]27'!C19="","",'[1]27'!C19)</f>
        <v/>
      </c>
      <c r="D143" s="592"/>
      <c r="E143" s="578" t="str">
        <f>IF('[1]27'!D19="","",'[1]27'!D19)</f>
        <v/>
      </c>
      <c r="F143" s="578"/>
      <c r="G143" s="578"/>
      <c r="H143" s="599" t="str">
        <f t="shared" si="0"/>
        <v/>
      </c>
      <c r="I143" s="600"/>
      <c r="J143" s="601"/>
      <c r="K143" s="593" t="str">
        <f>IF('[1]27'!E19="","",'[1]27'!E19)</f>
        <v/>
      </c>
      <c r="L143" s="593"/>
      <c r="M143" s="593"/>
      <c r="N143" s="593" t="str">
        <f>IF('[1]27'!F19="","",'[1]27'!F19)</f>
        <v/>
      </c>
      <c r="O143" s="593"/>
      <c r="P143" s="593"/>
    </row>
    <row r="144" spans="1:22" s="138" customFormat="1" ht="15" customHeight="1">
      <c r="A144" s="142"/>
      <c r="B144" s="392">
        <v>12</v>
      </c>
      <c r="C144" s="592" t="str">
        <f>IF('[1]27'!C20="","",'[1]27'!C20)</f>
        <v/>
      </c>
      <c r="D144" s="592"/>
      <c r="E144" s="578" t="str">
        <f>IF('[1]27'!D20="","",'[1]27'!D20)</f>
        <v/>
      </c>
      <c r="F144" s="578"/>
      <c r="G144" s="578"/>
      <c r="H144" s="599" t="str">
        <f t="shared" si="0"/>
        <v/>
      </c>
      <c r="I144" s="600"/>
      <c r="J144" s="601"/>
      <c r="K144" s="593" t="str">
        <f>IF('[1]27'!E20="","",'[1]27'!E20)</f>
        <v/>
      </c>
      <c r="L144" s="593"/>
      <c r="M144" s="593"/>
      <c r="N144" s="593" t="str">
        <f>IF('[1]27'!F20="","",'[1]27'!F20)</f>
        <v/>
      </c>
      <c r="O144" s="593"/>
      <c r="P144" s="593"/>
    </row>
    <row r="145" spans="1:28" s="138" customFormat="1" ht="15" customHeight="1">
      <c r="A145" s="142"/>
      <c r="B145" s="320">
        <v>13</v>
      </c>
      <c r="C145" s="592" t="str">
        <f>IF('[1]27'!C21="","",'[1]27'!C21)</f>
        <v/>
      </c>
      <c r="D145" s="592"/>
      <c r="E145" s="578" t="str">
        <f>IF('[1]27'!D21="","",'[1]27'!D21)</f>
        <v/>
      </c>
      <c r="F145" s="578"/>
      <c r="G145" s="578"/>
      <c r="H145" s="599" t="str">
        <f t="shared" si="0"/>
        <v/>
      </c>
      <c r="I145" s="600"/>
      <c r="J145" s="601"/>
      <c r="K145" s="593" t="str">
        <f>IF('[1]27'!E21="","",'[1]27'!E21)</f>
        <v/>
      </c>
      <c r="L145" s="593"/>
      <c r="M145" s="593"/>
      <c r="N145" s="593" t="str">
        <f>IF('[1]27'!F21="","",'[1]27'!F21)</f>
        <v/>
      </c>
      <c r="O145" s="593"/>
      <c r="P145" s="593"/>
    </row>
    <row r="146" spans="1:28" s="138" customFormat="1" ht="15" customHeight="1">
      <c r="A146" s="142"/>
      <c r="B146" s="392">
        <v>14</v>
      </c>
      <c r="C146" s="592" t="str">
        <f>IF('[1]27'!C22="","",'[1]27'!C22)</f>
        <v/>
      </c>
      <c r="D146" s="592"/>
      <c r="E146" s="578" t="str">
        <f>IF('[1]27'!D22="","",'[1]27'!D22)</f>
        <v/>
      </c>
      <c r="F146" s="578"/>
      <c r="G146" s="578"/>
      <c r="H146" s="599" t="str">
        <f t="shared" si="0"/>
        <v/>
      </c>
      <c r="I146" s="600"/>
      <c r="J146" s="601"/>
      <c r="K146" s="593" t="str">
        <f>IF('[1]27'!E22="","",'[1]27'!E22)</f>
        <v/>
      </c>
      <c r="L146" s="593"/>
      <c r="M146" s="593"/>
      <c r="N146" s="593" t="str">
        <f>IF('[1]27'!F22="","",'[1]27'!F22)</f>
        <v/>
      </c>
      <c r="O146" s="593"/>
      <c r="P146" s="593"/>
    </row>
    <row r="147" spans="1:28" s="138" customFormat="1" ht="15" customHeight="1">
      <c r="A147" s="142"/>
      <c r="B147" s="392">
        <v>15</v>
      </c>
      <c r="C147" s="592" t="str">
        <f>IF('[1]27'!C23="","",'[1]27'!C23)</f>
        <v/>
      </c>
      <c r="D147" s="592"/>
      <c r="E147" s="578" t="str">
        <f>IF('[1]27'!D23="","",'[1]27'!D23)</f>
        <v/>
      </c>
      <c r="F147" s="578"/>
      <c r="G147" s="578"/>
      <c r="H147" s="599" t="str">
        <f t="shared" si="0"/>
        <v/>
      </c>
      <c r="I147" s="600"/>
      <c r="J147" s="601"/>
      <c r="K147" s="593" t="str">
        <f>IF('[1]27'!E23="","",'[1]27'!E23)</f>
        <v/>
      </c>
      <c r="L147" s="593"/>
      <c r="M147" s="593"/>
      <c r="N147" s="593" t="str">
        <f>IF('[1]27'!F23="","",'[1]27'!F23)</f>
        <v/>
      </c>
      <c r="O147" s="593"/>
      <c r="P147" s="593"/>
    </row>
    <row r="148" spans="1:28" s="138" customFormat="1" ht="15" customHeight="1">
      <c r="A148" s="142"/>
      <c r="B148" s="392">
        <v>16</v>
      </c>
      <c r="C148" s="592" t="str">
        <f>IF('[1]27'!C24="","",'[1]27'!C24)</f>
        <v/>
      </c>
      <c r="D148" s="592"/>
      <c r="E148" s="578" t="str">
        <f>IF('[1]27'!D24="","",'[1]27'!D24)</f>
        <v/>
      </c>
      <c r="F148" s="578"/>
      <c r="G148" s="578"/>
      <c r="H148" s="599" t="str">
        <f t="shared" si="0"/>
        <v/>
      </c>
      <c r="I148" s="600"/>
      <c r="J148" s="601"/>
      <c r="K148" s="593" t="str">
        <f>IF('[1]27'!E24="","",'[1]27'!E24)</f>
        <v/>
      </c>
      <c r="L148" s="593"/>
      <c r="M148" s="593"/>
      <c r="N148" s="593" t="str">
        <f>IF('[1]27'!F24="","",'[1]27'!F24)</f>
        <v/>
      </c>
      <c r="O148" s="593"/>
      <c r="P148" s="593"/>
    </row>
    <row r="149" spans="1:28" s="138" customFormat="1" ht="15" customHeight="1">
      <c r="A149" s="142"/>
      <c r="B149" s="392">
        <v>17</v>
      </c>
      <c r="C149" s="592" t="str">
        <f>IF('[1]27'!C25="","",'[1]27'!C25)</f>
        <v/>
      </c>
      <c r="D149" s="592"/>
      <c r="E149" s="578" t="str">
        <f>IF('[1]27'!D25="","",'[1]27'!D25)</f>
        <v/>
      </c>
      <c r="F149" s="578"/>
      <c r="G149" s="578"/>
      <c r="H149" s="599" t="str">
        <f t="shared" si="0"/>
        <v/>
      </c>
      <c r="I149" s="600"/>
      <c r="J149" s="601"/>
      <c r="K149" s="593" t="str">
        <f>IF('[1]27'!E25="","",'[1]27'!E25)</f>
        <v/>
      </c>
      <c r="L149" s="593"/>
      <c r="M149" s="593"/>
      <c r="N149" s="593" t="str">
        <f>IF('[1]27'!F25="","",'[1]27'!F25)</f>
        <v/>
      </c>
      <c r="O149" s="593"/>
      <c r="P149" s="593"/>
    </row>
    <row r="150" spans="1:28" s="138" customFormat="1" ht="15" customHeight="1">
      <c r="A150" s="142"/>
      <c r="B150" s="392">
        <v>18</v>
      </c>
      <c r="C150" s="592" t="str">
        <f>IF('[1]27'!C26="","",'[1]27'!C26)</f>
        <v/>
      </c>
      <c r="D150" s="592"/>
      <c r="E150" s="578" t="str">
        <f>IF('[1]27'!D26="","",'[1]27'!D26)</f>
        <v/>
      </c>
      <c r="F150" s="578"/>
      <c r="G150" s="578"/>
      <c r="H150" s="599" t="str">
        <f t="shared" si="0"/>
        <v/>
      </c>
      <c r="I150" s="600"/>
      <c r="J150" s="601"/>
      <c r="K150" s="593" t="str">
        <f>IF('[1]27'!E26="","",'[1]27'!E26)</f>
        <v/>
      </c>
      <c r="L150" s="593"/>
      <c r="M150" s="593"/>
      <c r="N150" s="593" t="str">
        <f>IF('[1]27'!F26="","",'[1]27'!F26)</f>
        <v/>
      </c>
      <c r="O150" s="593"/>
      <c r="P150" s="593"/>
    </row>
    <row r="151" spans="1:28" s="138" customFormat="1" ht="15" customHeight="1">
      <c r="A151" s="142"/>
      <c r="B151" s="392">
        <v>19</v>
      </c>
      <c r="C151" s="592" t="str">
        <f>IF('[1]27'!C27="","",'[1]27'!C27)</f>
        <v/>
      </c>
      <c r="D151" s="592"/>
      <c r="E151" s="578" t="str">
        <f>IF('[1]27'!D27="","",'[1]27'!D27)</f>
        <v/>
      </c>
      <c r="F151" s="578"/>
      <c r="G151" s="578"/>
      <c r="H151" s="599" t="str">
        <f t="shared" si="0"/>
        <v/>
      </c>
      <c r="I151" s="600"/>
      <c r="J151" s="601"/>
      <c r="K151" s="593" t="str">
        <f>IF('[1]27'!E27="","",'[1]27'!E27)</f>
        <v/>
      </c>
      <c r="L151" s="593"/>
      <c r="M151" s="593"/>
      <c r="N151" s="593" t="str">
        <f>IF('[1]27'!F27="","",'[1]27'!F27)</f>
        <v/>
      </c>
      <c r="O151" s="593"/>
      <c r="P151" s="593"/>
    </row>
    <row r="152" spans="1:28" s="138" customFormat="1" ht="15" customHeight="1">
      <c r="A152" s="142"/>
      <c r="B152" s="392">
        <v>20</v>
      </c>
      <c r="C152" s="592" t="str">
        <f>IF('[1]27'!C28="","",'[1]27'!C28)</f>
        <v/>
      </c>
      <c r="D152" s="592"/>
      <c r="E152" s="578" t="str">
        <f>IF('[1]27'!D28="","",'[1]27'!D28)</f>
        <v/>
      </c>
      <c r="F152" s="578"/>
      <c r="G152" s="578"/>
      <c r="H152" s="599" t="str">
        <f t="shared" si="0"/>
        <v/>
      </c>
      <c r="I152" s="600"/>
      <c r="J152" s="601"/>
      <c r="K152" s="593" t="str">
        <f>IF('[1]27'!E28="","",'[1]27'!E28)</f>
        <v/>
      </c>
      <c r="L152" s="593"/>
      <c r="M152" s="593"/>
      <c r="N152" s="593" t="str">
        <f>IF('[1]27'!F28="","",'[1]27'!F28)</f>
        <v/>
      </c>
      <c r="O152" s="593"/>
      <c r="P152" s="593"/>
    </row>
    <row r="153" spans="1:28" s="60" customFormat="1" ht="21.75" customHeight="1">
      <c r="A153" s="151"/>
      <c r="B153" s="68"/>
    </row>
    <row r="154" spans="1:28" s="60" customFormat="1" ht="21.75" customHeight="1">
      <c r="A154" s="259" t="s">
        <v>987</v>
      </c>
      <c r="B154" s="64" t="s">
        <v>988</v>
      </c>
      <c r="C154" s="61"/>
      <c r="D154" s="61"/>
      <c r="E154" s="61"/>
      <c r="F154" s="61"/>
      <c r="G154" s="61"/>
      <c r="H154" s="61"/>
      <c r="I154" s="61"/>
      <c r="J154" s="61"/>
      <c r="K154" s="61"/>
      <c r="L154" s="61"/>
      <c r="M154" s="61"/>
      <c r="N154" s="61"/>
      <c r="O154" s="61"/>
      <c r="P154" s="61"/>
      <c r="Q154" s="61"/>
      <c r="R154" s="61"/>
      <c r="S154" s="61"/>
      <c r="T154" s="61"/>
      <c r="U154" s="61"/>
      <c r="V154" s="61"/>
    </row>
    <row r="155" spans="1:28" s="75" customFormat="1">
      <c r="C155" s="76"/>
      <c r="D155" s="77"/>
      <c r="E155" s="77"/>
      <c r="F155" s="77"/>
      <c r="G155" s="77"/>
      <c r="H155" s="77"/>
      <c r="I155" s="77"/>
      <c r="J155" s="77"/>
      <c r="K155" s="77"/>
      <c r="L155" s="77"/>
      <c r="M155" s="77"/>
      <c r="N155" s="77"/>
      <c r="O155" s="77"/>
      <c r="P155" s="77"/>
      <c r="Q155" s="77"/>
      <c r="R155" s="77"/>
      <c r="S155" s="77"/>
      <c r="T155" s="77"/>
      <c r="U155" s="77"/>
      <c r="V155" s="77"/>
      <c r="W155" s="78"/>
      <c r="X155" s="79"/>
      <c r="Y155" s="80"/>
      <c r="Z155" s="80"/>
      <c r="AA155" s="80"/>
    </row>
    <row r="156" spans="1:28" s="75" customFormat="1" ht="23.25" customHeight="1">
      <c r="B156" s="565" t="s">
        <v>1540</v>
      </c>
      <c r="C156" s="565"/>
      <c r="D156" s="565"/>
      <c r="E156" s="565"/>
      <c r="F156" s="565"/>
      <c r="G156" s="565"/>
      <c r="H156" s="565"/>
      <c r="I156" s="565"/>
      <c r="J156" s="565"/>
      <c r="K156" s="565"/>
      <c r="L156" s="565"/>
      <c r="M156" s="565"/>
      <c r="N156" s="565"/>
      <c r="O156" s="565"/>
      <c r="P156" s="565"/>
      <c r="Q156" s="565"/>
      <c r="R156" s="565"/>
      <c r="S156" s="565"/>
      <c r="T156" s="565"/>
      <c r="U156" s="565"/>
      <c r="V156" s="565"/>
      <c r="W156" s="565"/>
      <c r="X156" s="565"/>
      <c r="Y156" s="565"/>
      <c r="Z156" s="80"/>
    </row>
    <row r="157" spans="1:28" s="89" customFormat="1" ht="17.25" customHeight="1" thickBot="1">
      <c r="B157" s="90" t="s">
        <v>19</v>
      </c>
      <c r="C157" s="91"/>
      <c r="D157" s="92"/>
      <c r="E157" s="92"/>
      <c r="F157" s="92"/>
      <c r="G157" s="92"/>
      <c r="H157" s="92"/>
      <c r="I157" s="92"/>
      <c r="J157" s="92"/>
      <c r="K157" s="92"/>
      <c r="L157" s="92"/>
      <c r="M157" s="92"/>
      <c r="N157" s="92"/>
      <c r="O157" s="92"/>
      <c r="P157" s="92"/>
      <c r="Q157" s="92"/>
      <c r="R157" s="92"/>
      <c r="S157" s="92"/>
      <c r="T157" s="92"/>
      <c r="U157" s="92"/>
      <c r="V157" s="92"/>
      <c r="W157" s="78"/>
      <c r="X157" s="93"/>
      <c r="Y157" s="94"/>
      <c r="Z157" s="94"/>
      <c r="AA157" s="94"/>
    </row>
    <row r="158" spans="1:28" s="75" customFormat="1" ht="14.25" customHeight="1" thickBot="1">
      <c r="B158" s="562" t="s">
        <v>445</v>
      </c>
      <c r="C158" s="563"/>
      <c r="D158" s="563"/>
      <c r="E158" s="563"/>
      <c r="F158" s="563"/>
      <c r="G158" s="563"/>
      <c r="H158" s="563"/>
      <c r="I158" s="563"/>
      <c r="J158" s="563"/>
      <c r="K158" s="563"/>
      <c r="L158" s="563"/>
      <c r="M158" s="563"/>
      <c r="N158" s="563"/>
      <c r="O158" s="563"/>
      <c r="P158" s="563"/>
      <c r="Q158" s="563"/>
      <c r="R158" s="563"/>
      <c r="S158" s="563"/>
      <c r="T158" s="563"/>
      <c r="U158" s="563"/>
      <c r="V158" s="563"/>
      <c r="W158" s="563"/>
      <c r="X158" s="563"/>
      <c r="Y158" s="563"/>
      <c r="Z158" s="563"/>
      <c r="AA158" s="148"/>
      <c r="AB158" s="128"/>
    </row>
    <row r="159" spans="1:28" s="89" customFormat="1" ht="18.75" customHeight="1">
      <c r="B159" s="95" t="s">
        <v>839</v>
      </c>
      <c r="C159" s="91"/>
      <c r="D159" s="92"/>
      <c r="E159" s="92"/>
      <c r="F159" s="92"/>
      <c r="G159" s="92"/>
      <c r="H159" s="92"/>
      <c r="I159" s="92"/>
      <c r="J159" s="92"/>
      <c r="K159" s="92"/>
      <c r="L159" s="92"/>
      <c r="M159" s="92"/>
      <c r="N159" s="92"/>
      <c r="O159" s="92"/>
      <c r="P159" s="92"/>
      <c r="Q159" s="92"/>
      <c r="R159" s="92"/>
      <c r="S159" s="92"/>
      <c r="T159" s="92"/>
      <c r="U159" s="92"/>
      <c r="V159" s="92"/>
      <c r="W159" s="78"/>
      <c r="X159" s="93"/>
      <c r="Y159" s="94"/>
      <c r="Z159" s="94"/>
      <c r="AA159" s="94"/>
    </row>
    <row r="160" spans="1:28" s="60" customFormat="1" ht="21.75" customHeight="1">
      <c r="A160" s="151"/>
      <c r="B160" s="146" t="s">
        <v>1789</v>
      </c>
      <c r="C160" s="572" t="s">
        <v>280</v>
      </c>
      <c r="D160" s="572"/>
      <c r="E160" s="572"/>
      <c r="F160" s="573" t="s">
        <v>281</v>
      </c>
      <c r="G160" s="574"/>
      <c r="H160" s="575" t="s">
        <v>1692</v>
      </c>
      <c r="I160" s="576"/>
      <c r="J160" s="577"/>
      <c r="K160" s="575" t="s">
        <v>245</v>
      </c>
      <c r="L160" s="576"/>
      <c r="M160" s="577"/>
    </row>
    <row r="161" spans="1:13" s="60" customFormat="1" ht="15.75" customHeight="1">
      <c r="A161" s="151"/>
      <c r="B161" s="146">
        <v>1</v>
      </c>
      <c r="C161" s="578" t="str">
        <f t="shared" ref="C161:C180" si="1">IF(C83="","",C83)</f>
        <v/>
      </c>
      <c r="D161" s="578"/>
      <c r="E161" s="578"/>
      <c r="F161" s="578" t="str">
        <f t="shared" ref="F161:F180" si="2">IF(F83="","",F83)</f>
        <v/>
      </c>
      <c r="G161" s="578"/>
      <c r="H161" s="579" t="str">
        <f t="shared" ref="H161:H180" si="3">IF(C161="","",SUMIF($C$28:$E$77,C161,$S$28:$U$77))</f>
        <v/>
      </c>
      <c r="I161" s="580"/>
      <c r="J161" s="581"/>
      <c r="K161" s="579" t="str">
        <f t="shared" ref="K161:K180" si="4">IF(ISERROR(IF(C161="","",SUMIF($C$28:$E$77,C161,$J$28:$L$77))),0,IF(C161="","",SUMIF($C$28:$E$77,C161,$J$28:$L$77)))</f>
        <v/>
      </c>
      <c r="L161" s="580"/>
      <c r="M161" s="581"/>
    </row>
    <row r="162" spans="1:13" s="60" customFormat="1" ht="15.75" customHeight="1">
      <c r="A162" s="151"/>
      <c r="B162" s="146">
        <v>2</v>
      </c>
      <c r="C162" s="578" t="str">
        <f t="shared" si="1"/>
        <v/>
      </c>
      <c r="D162" s="578"/>
      <c r="E162" s="578"/>
      <c r="F162" s="578" t="str">
        <f t="shared" si="2"/>
        <v/>
      </c>
      <c r="G162" s="578"/>
      <c r="H162" s="579" t="str">
        <f t="shared" si="3"/>
        <v/>
      </c>
      <c r="I162" s="580"/>
      <c r="J162" s="581"/>
      <c r="K162" s="579" t="str">
        <f t="shared" si="4"/>
        <v/>
      </c>
      <c r="L162" s="580"/>
      <c r="M162" s="581"/>
    </row>
    <row r="163" spans="1:13" s="60" customFormat="1" ht="15.75" customHeight="1">
      <c r="A163" s="151"/>
      <c r="B163" s="146">
        <v>3</v>
      </c>
      <c r="C163" s="578" t="str">
        <f t="shared" si="1"/>
        <v/>
      </c>
      <c r="D163" s="578"/>
      <c r="E163" s="578"/>
      <c r="F163" s="578" t="str">
        <f t="shared" si="2"/>
        <v/>
      </c>
      <c r="G163" s="578"/>
      <c r="H163" s="579" t="str">
        <f t="shared" si="3"/>
        <v/>
      </c>
      <c r="I163" s="580"/>
      <c r="J163" s="581"/>
      <c r="K163" s="579" t="str">
        <f t="shared" si="4"/>
        <v/>
      </c>
      <c r="L163" s="580"/>
      <c r="M163" s="581"/>
    </row>
    <row r="164" spans="1:13" s="60" customFormat="1" ht="15.75" customHeight="1">
      <c r="A164" s="151"/>
      <c r="B164" s="146">
        <v>4</v>
      </c>
      <c r="C164" s="578" t="str">
        <f t="shared" si="1"/>
        <v/>
      </c>
      <c r="D164" s="578"/>
      <c r="E164" s="578"/>
      <c r="F164" s="578" t="str">
        <f t="shared" si="2"/>
        <v/>
      </c>
      <c r="G164" s="578"/>
      <c r="H164" s="579" t="str">
        <f t="shared" si="3"/>
        <v/>
      </c>
      <c r="I164" s="580"/>
      <c r="J164" s="581"/>
      <c r="K164" s="579" t="str">
        <f t="shared" si="4"/>
        <v/>
      </c>
      <c r="L164" s="580"/>
      <c r="M164" s="581"/>
    </row>
    <row r="165" spans="1:13" s="60" customFormat="1" ht="15.75" customHeight="1">
      <c r="A165" s="151"/>
      <c r="B165" s="146">
        <v>5</v>
      </c>
      <c r="C165" s="578" t="str">
        <f t="shared" si="1"/>
        <v/>
      </c>
      <c r="D165" s="578"/>
      <c r="E165" s="578"/>
      <c r="F165" s="578" t="str">
        <f t="shared" si="2"/>
        <v/>
      </c>
      <c r="G165" s="578"/>
      <c r="H165" s="579" t="str">
        <f t="shared" si="3"/>
        <v/>
      </c>
      <c r="I165" s="580"/>
      <c r="J165" s="581"/>
      <c r="K165" s="579" t="str">
        <f t="shared" si="4"/>
        <v/>
      </c>
      <c r="L165" s="580"/>
      <c r="M165" s="581"/>
    </row>
    <row r="166" spans="1:13" s="60" customFormat="1" ht="15.75" customHeight="1">
      <c r="A166" s="151"/>
      <c r="B166" s="146">
        <v>6</v>
      </c>
      <c r="C166" s="578" t="str">
        <f t="shared" si="1"/>
        <v/>
      </c>
      <c r="D166" s="578"/>
      <c r="E166" s="578"/>
      <c r="F166" s="578" t="str">
        <f t="shared" si="2"/>
        <v/>
      </c>
      <c r="G166" s="578"/>
      <c r="H166" s="579" t="str">
        <f t="shared" si="3"/>
        <v/>
      </c>
      <c r="I166" s="580"/>
      <c r="J166" s="581"/>
      <c r="K166" s="579" t="str">
        <f t="shared" si="4"/>
        <v/>
      </c>
      <c r="L166" s="580"/>
      <c r="M166" s="581"/>
    </row>
    <row r="167" spans="1:13" s="60" customFormat="1" ht="15.75" customHeight="1">
      <c r="A167" s="151"/>
      <c r="B167" s="146">
        <v>7</v>
      </c>
      <c r="C167" s="578" t="str">
        <f t="shared" si="1"/>
        <v/>
      </c>
      <c r="D167" s="578"/>
      <c r="E167" s="578"/>
      <c r="F167" s="578" t="str">
        <f t="shared" si="2"/>
        <v/>
      </c>
      <c r="G167" s="578"/>
      <c r="H167" s="579" t="str">
        <f t="shared" si="3"/>
        <v/>
      </c>
      <c r="I167" s="580"/>
      <c r="J167" s="581"/>
      <c r="K167" s="579" t="str">
        <f t="shared" si="4"/>
        <v/>
      </c>
      <c r="L167" s="580"/>
      <c r="M167" s="581"/>
    </row>
    <row r="168" spans="1:13" s="60" customFormat="1" ht="15.75" customHeight="1">
      <c r="A168" s="151"/>
      <c r="B168" s="146">
        <v>8</v>
      </c>
      <c r="C168" s="578" t="str">
        <f t="shared" si="1"/>
        <v/>
      </c>
      <c r="D168" s="578"/>
      <c r="E168" s="578"/>
      <c r="F168" s="578" t="str">
        <f t="shared" si="2"/>
        <v/>
      </c>
      <c r="G168" s="578"/>
      <c r="H168" s="579" t="str">
        <f t="shared" si="3"/>
        <v/>
      </c>
      <c r="I168" s="580"/>
      <c r="J168" s="581"/>
      <c r="K168" s="579" t="str">
        <f t="shared" si="4"/>
        <v/>
      </c>
      <c r="L168" s="580"/>
      <c r="M168" s="581"/>
    </row>
    <row r="169" spans="1:13" s="60" customFormat="1" ht="15.75" customHeight="1">
      <c r="A169" s="151"/>
      <c r="B169" s="146">
        <v>9</v>
      </c>
      <c r="C169" s="578" t="str">
        <f t="shared" si="1"/>
        <v/>
      </c>
      <c r="D169" s="578"/>
      <c r="E169" s="578"/>
      <c r="F169" s="578" t="str">
        <f t="shared" si="2"/>
        <v/>
      </c>
      <c r="G169" s="578"/>
      <c r="H169" s="579" t="str">
        <f t="shared" si="3"/>
        <v/>
      </c>
      <c r="I169" s="580"/>
      <c r="J169" s="581"/>
      <c r="K169" s="579" t="str">
        <f t="shared" si="4"/>
        <v/>
      </c>
      <c r="L169" s="580"/>
      <c r="M169" s="581"/>
    </row>
    <row r="170" spans="1:13" s="60" customFormat="1" ht="15.75" customHeight="1">
      <c r="A170" s="151"/>
      <c r="B170" s="146">
        <v>10</v>
      </c>
      <c r="C170" s="578" t="str">
        <f t="shared" si="1"/>
        <v/>
      </c>
      <c r="D170" s="578"/>
      <c r="E170" s="578"/>
      <c r="F170" s="578" t="str">
        <f t="shared" si="2"/>
        <v/>
      </c>
      <c r="G170" s="578"/>
      <c r="H170" s="579" t="str">
        <f t="shared" si="3"/>
        <v/>
      </c>
      <c r="I170" s="580"/>
      <c r="J170" s="581"/>
      <c r="K170" s="579" t="str">
        <f t="shared" si="4"/>
        <v/>
      </c>
      <c r="L170" s="580"/>
      <c r="M170" s="581"/>
    </row>
    <row r="171" spans="1:13" s="60" customFormat="1" ht="15.75" customHeight="1">
      <c r="A171" s="151"/>
      <c r="B171" s="146">
        <v>11</v>
      </c>
      <c r="C171" s="578" t="str">
        <f t="shared" si="1"/>
        <v/>
      </c>
      <c r="D171" s="578"/>
      <c r="E171" s="578"/>
      <c r="F171" s="578" t="str">
        <f t="shared" si="2"/>
        <v/>
      </c>
      <c r="G171" s="578"/>
      <c r="H171" s="579" t="str">
        <f t="shared" si="3"/>
        <v/>
      </c>
      <c r="I171" s="580"/>
      <c r="J171" s="581"/>
      <c r="K171" s="579" t="str">
        <f t="shared" si="4"/>
        <v/>
      </c>
      <c r="L171" s="580"/>
      <c r="M171" s="581"/>
    </row>
    <row r="172" spans="1:13" s="60" customFormat="1" ht="15.75" customHeight="1">
      <c r="A172" s="151"/>
      <c r="B172" s="146">
        <v>12</v>
      </c>
      <c r="C172" s="578" t="str">
        <f t="shared" si="1"/>
        <v/>
      </c>
      <c r="D172" s="578"/>
      <c r="E172" s="578"/>
      <c r="F172" s="578" t="str">
        <f t="shared" si="2"/>
        <v/>
      </c>
      <c r="G172" s="578"/>
      <c r="H172" s="579" t="str">
        <f t="shared" si="3"/>
        <v/>
      </c>
      <c r="I172" s="580"/>
      <c r="J172" s="581"/>
      <c r="K172" s="579" t="str">
        <f t="shared" si="4"/>
        <v/>
      </c>
      <c r="L172" s="580"/>
      <c r="M172" s="581"/>
    </row>
    <row r="173" spans="1:13" s="60" customFormat="1" ht="15.75" customHeight="1">
      <c r="A173" s="151"/>
      <c r="B173" s="146">
        <v>13</v>
      </c>
      <c r="C173" s="578" t="str">
        <f t="shared" si="1"/>
        <v/>
      </c>
      <c r="D173" s="578"/>
      <c r="E173" s="578"/>
      <c r="F173" s="578" t="str">
        <f t="shared" si="2"/>
        <v/>
      </c>
      <c r="G173" s="578"/>
      <c r="H173" s="579" t="str">
        <f t="shared" si="3"/>
        <v/>
      </c>
      <c r="I173" s="580"/>
      <c r="J173" s="581"/>
      <c r="K173" s="579" t="str">
        <f t="shared" si="4"/>
        <v/>
      </c>
      <c r="L173" s="580"/>
      <c r="M173" s="581"/>
    </row>
    <row r="174" spans="1:13" s="60" customFormat="1" ht="15.75" customHeight="1">
      <c r="A174" s="151"/>
      <c r="B174" s="146">
        <v>14</v>
      </c>
      <c r="C174" s="578" t="str">
        <f t="shared" si="1"/>
        <v/>
      </c>
      <c r="D174" s="578"/>
      <c r="E174" s="578"/>
      <c r="F174" s="578" t="str">
        <f t="shared" si="2"/>
        <v/>
      </c>
      <c r="G174" s="578"/>
      <c r="H174" s="579" t="str">
        <f t="shared" si="3"/>
        <v/>
      </c>
      <c r="I174" s="580"/>
      <c r="J174" s="581"/>
      <c r="K174" s="579" t="str">
        <f t="shared" si="4"/>
        <v/>
      </c>
      <c r="L174" s="580"/>
      <c r="M174" s="581"/>
    </row>
    <row r="175" spans="1:13" s="60" customFormat="1" ht="15.75" customHeight="1">
      <c r="A175" s="151"/>
      <c r="B175" s="146">
        <v>15</v>
      </c>
      <c r="C175" s="578" t="str">
        <f t="shared" si="1"/>
        <v/>
      </c>
      <c r="D175" s="578"/>
      <c r="E175" s="578"/>
      <c r="F175" s="578" t="str">
        <f t="shared" si="2"/>
        <v/>
      </c>
      <c r="G175" s="578"/>
      <c r="H175" s="579" t="str">
        <f t="shared" si="3"/>
        <v/>
      </c>
      <c r="I175" s="580"/>
      <c r="J175" s="581"/>
      <c r="K175" s="579" t="str">
        <f t="shared" si="4"/>
        <v/>
      </c>
      <c r="L175" s="580"/>
      <c r="M175" s="581"/>
    </row>
    <row r="176" spans="1:13" s="60" customFormat="1" ht="15.75" customHeight="1">
      <c r="A176" s="151"/>
      <c r="B176" s="146">
        <v>16</v>
      </c>
      <c r="C176" s="578" t="str">
        <f t="shared" si="1"/>
        <v/>
      </c>
      <c r="D176" s="578"/>
      <c r="E176" s="578"/>
      <c r="F176" s="578" t="str">
        <f t="shared" si="2"/>
        <v/>
      </c>
      <c r="G176" s="578"/>
      <c r="H176" s="579" t="str">
        <f t="shared" si="3"/>
        <v/>
      </c>
      <c r="I176" s="580"/>
      <c r="J176" s="581"/>
      <c r="K176" s="579" t="str">
        <f t="shared" si="4"/>
        <v/>
      </c>
      <c r="L176" s="580"/>
      <c r="M176" s="581"/>
    </row>
    <row r="177" spans="1:28" s="60" customFormat="1" ht="15.75" customHeight="1">
      <c r="A177" s="151"/>
      <c r="B177" s="146">
        <v>17</v>
      </c>
      <c r="C177" s="578" t="str">
        <f t="shared" si="1"/>
        <v/>
      </c>
      <c r="D177" s="578"/>
      <c r="E177" s="578"/>
      <c r="F177" s="578" t="str">
        <f t="shared" si="2"/>
        <v/>
      </c>
      <c r="G177" s="578"/>
      <c r="H177" s="579" t="str">
        <f t="shared" si="3"/>
        <v/>
      </c>
      <c r="I177" s="580"/>
      <c r="J177" s="581"/>
      <c r="K177" s="579" t="str">
        <f t="shared" si="4"/>
        <v/>
      </c>
      <c r="L177" s="580"/>
      <c r="M177" s="581"/>
    </row>
    <row r="178" spans="1:28" s="60" customFormat="1" ht="15.75" customHeight="1">
      <c r="A178" s="151"/>
      <c r="B178" s="146">
        <v>18</v>
      </c>
      <c r="C178" s="578" t="str">
        <f t="shared" si="1"/>
        <v/>
      </c>
      <c r="D178" s="578"/>
      <c r="E178" s="578"/>
      <c r="F178" s="578" t="str">
        <f t="shared" si="2"/>
        <v/>
      </c>
      <c r="G178" s="578"/>
      <c r="H178" s="579" t="str">
        <f t="shared" si="3"/>
        <v/>
      </c>
      <c r="I178" s="580"/>
      <c r="J178" s="581"/>
      <c r="K178" s="579" t="str">
        <f t="shared" si="4"/>
        <v/>
      </c>
      <c r="L178" s="580"/>
      <c r="M178" s="581"/>
    </row>
    <row r="179" spans="1:28" s="60" customFormat="1" ht="15.75" customHeight="1">
      <c r="A179" s="151"/>
      <c r="B179" s="146">
        <v>19</v>
      </c>
      <c r="C179" s="578" t="str">
        <f t="shared" si="1"/>
        <v/>
      </c>
      <c r="D179" s="578"/>
      <c r="E179" s="578"/>
      <c r="F179" s="578" t="str">
        <f t="shared" si="2"/>
        <v/>
      </c>
      <c r="G179" s="578"/>
      <c r="H179" s="579" t="str">
        <f t="shared" si="3"/>
        <v/>
      </c>
      <c r="I179" s="580"/>
      <c r="J179" s="581"/>
      <c r="K179" s="579" t="str">
        <f t="shared" si="4"/>
        <v/>
      </c>
      <c r="L179" s="580"/>
      <c r="M179" s="581"/>
    </row>
    <row r="180" spans="1:28" s="60" customFormat="1" ht="15.75" customHeight="1">
      <c r="A180" s="151"/>
      <c r="B180" s="146">
        <v>20</v>
      </c>
      <c r="C180" s="578" t="str">
        <f t="shared" si="1"/>
        <v/>
      </c>
      <c r="D180" s="578"/>
      <c r="E180" s="578"/>
      <c r="F180" s="578" t="str">
        <f t="shared" si="2"/>
        <v/>
      </c>
      <c r="G180" s="578"/>
      <c r="H180" s="579" t="str">
        <f t="shared" si="3"/>
        <v/>
      </c>
      <c r="I180" s="580"/>
      <c r="J180" s="581"/>
      <c r="K180" s="579" t="str">
        <f t="shared" si="4"/>
        <v/>
      </c>
      <c r="L180" s="580"/>
      <c r="M180" s="581"/>
    </row>
    <row r="181" spans="1:28" s="60" customFormat="1" ht="21.75" customHeight="1">
      <c r="A181" s="151"/>
      <c r="B181" s="149"/>
      <c r="C181" s="150"/>
      <c r="D181" s="150"/>
      <c r="E181" s="150"/>
      <c r="H181" s="150"/>
      <c r="I181" s="150"/>
      <c r="J181" s="150"/>
      <c r="K181" s="151"/>
    </row>
    <row r="182" spans="1:28" s="89" customFormat="1" ht="17.25" customHeight="1" thickBot="1">
      <c r="B182" s="90" t="s">
        <v>21</v>
      </c>
      <c r="C182" s="91"/>
      <c r="D182" s="92"/>
      <c r="E182" s="92"/>
      <c r="F182" s="92"/>
      <c r="G182" s="92"/>
      <c r="H182" s="92"/>
      <c r="I182" s="92"/>
      <c r="J182" s="92"/>
      <c r="K182" s="92"/>
      <c r="L182" s="92"/>
      <c r="M182" s="92"/>
      <c r="N182" s="92"/>
      <c r="O182" s="92"/>
      <c r="P182" s="92"/>
      <c r="Q182" s="92"/>
      <c r="R182" s="92"/>
      <c r="S182" s="92"/>
      <c r="T182" s="92"/>
      <c r="U182" s="92"/>
      <c r="V182" s="92"/>
      <c r="W182" s="78"/>
      <c r="X182" s="93"/>
      <c r="Y182" s="94"/>
      <c r="Z182" s="94"/>
      <c r="AA182" s="94"/>
    </row>
    <row r="183" spans="1:28" s="75" customFormat="1" ht="14.25" customHeight="1" thickBot="1">
      <c r="B183" s="562" t="s">
        <v>446</v>
      </c>
      <c r="C183" s="621"/>
      <c r="D183" s="621"/>
      <c r="E183" s="621"/>
      <c r="F183" s="621"/>
      <c r="G183" s="621"/>
      <c r="H183" s="621"/>
      <c r="I183" s="621"/>
      <c r="J183" s="621"/>
      <c r="K183" s="621"/>
      <c r="L183" s="621"/>
      <c r="M183" s="621"/>
      <c r="N183" s="621"/>
      <c r="O183" s="621"/>
      <c r="P183" s="621"/>
      <c r="Q183" s="621"/>
      <c r="R183" s="621"/>
      <c r="S183" s="621"/>
      <c r="T183" s="621"/>
      <c r="U183" s="621"/>
      <c r="V183" s="621"/>
      <c r="W183" s="621"/>
      <c r="X183" s="621"/>
      <c r="Y183" s="621"/>
      <c r="Z183" s="621"/>
      <c r="AA183" s="622"/>
      <c r="AB183" s="128"/>
    </row>
    <row r="184" spans="1:28" s="89" customFormat="1" ht="18.75" customHeight="1">
      <c r="B184" s="95" t="s">
        <v>22</v>
      </c>
      <c r="C184" s="91"/>
      <c r="D184" s="92"/>
      <c r="E184" s="92"/>
      <c r="F184" s="92"/>
      <c r="G184" s="92"/>
      <c r="H184" s="92"/>
      <c r="I184" s="92"/>
      <c r="J184" s="92"/>
      <c r="K184" s="92"/>
      <c r="L184" s="92"/>
      <c r="M184" s="92"/>
      <c r="N184" s="92"/>
      <c r="O184" s="92"/>
      <c r="P184" s="92"/>
      <c r="Q184" s="92"/>
      <c r="R184" s="92"/>
      <c r="S184" s="92"/>
      <c r="T184" s="92"/>
      <c r="U184" s="92"/>
      <c r="V184" s="92"/>
      <c r="W184" s="78"/>
      <c r="X184" s="93"/>
      <c r="Y184" s="94"/>
      <c r="Z184" s="94"/>
      <c r="AA184" s="94"/>
    </row>
    <row r="185" spans="1:28" s="60" customFormat="1" ht="31.5" customHeight="1">
      <c r="A185" s="151"/>
      <c r="B185" s="146" t="s">
        <v>1789</v>
      </c>
      <c r="C185" s="572" t="s">
        <v>280</v>
      </c>
      <c r="D185" s="572"/>
      <c r="E185" s="572"/>
      <c r="F185" s="573" t="s">
        <v>281</v>
      </c>
      <c r="G185" s="574"/>
      <c r="H185" s="575" t="s">
        <v>1298</v>
      </c>
      <c r="I185" s="576"/>
      <c r="J185" s="577"/>
      <c r="K185" s="602" t="s">
        <v>1933</v>
      </c>
      <c r="L185" s="603"/>
      <c r="M185" s="575" t="s">
        <v>1729</v>
      </c>
      <c r="N185" s="576"/>
      <c r="O185" s="577"/>
      <c r="P185" s="575" t="s">
        <v>245</v>
      </c>
      <c r="Q185" s="576"/>
      <c r="R185" s="577"/>
    </row>
    <row r="186" spans="1:28" s="60" customFormat="1" ht="15.75" customHeight="1">
      <c r="A186" s="151"/>
      <c r="B186" s="146">
        <v>1</v>
      </c>
      <c r="C186" s="578" t="str">
        <f t="shared" ref="C186:C205" si="5">IF(C161="","",C161)</f>
        <v/>
      </c>
      <c r="D186" s="578"/>
      <c r="E186" s="578"/>
      <c r="F186" s="578" t="str">
        <f t="shared" ref="F186:F205" si="6">IF(F161="","",F161)</f>
        <v/>
      </c>
      <c r="G186" s="578"/>
      <c r="H186" s="628" t="str">
        <f t="shared" ref="H186:H205" si="7">IF(AND(C186&lt;&gt;"",F186&lt;&gt;""),C186&amp;F186,"")</f>
        <v/>
      </c>
      <c r="I186" s="628"/>
      <c r="J186" s="628"/>
      <c r="K186" s="604" t="str">
        <f t="shared" ref="K186:K205" si="8">IF(C186="","",IF(L83="",100,L83))</f>
        <v/>
      </c>
      <c r="L186" s="605"/>
      <c r="M186" s="579" t="str">
        <f t="shared" ref="M186:M205" si="9">IF(ISERROR(IF(C186="","",H161*K186/100)),0,IF(C186="","",H161*K186/100))</f>
        <v/>
      </c>
      <c r="N186" s="580"/>
      <c r="O186" s="581"/>
      <c r="P186" s="579" t="str">
        <f t="shared" ref="P186:P205" si="10">IF(C186="","",IF(ISERROR(K161*K186/100),0,K161*K186/100))</f>
        <v/>
      </c>
      <c r="Q186" s="580"/>
      <c r="R186" s="581"/>
    </row>
    <row r="187" spans="1:28" s="60" customFormat="1" ht="15.75" customHeight="1">
      <c r="A187" s="151"/>
      <c r="B187" s="146">
        <v>2</v>
      </c>
      <c r="C187" s="578" t="str">
        <f t="shared" si="5"/>
        <v/>
      </c>
      <c r="D187" s="578"/>
      <c r="E187" s="578"/>
      <c r="F187" s="578" t="str">
        <f t="shared" si="6"/>
        <v/>
      </c>
      <c r="G187" s="578"/>
      <c r="H187" s="628" t="str">
        <f t="shared" si="7"/>
        <v/>
      </c>
      <c r="I187" s="628"/>
      <c r="J187" s="628"/>
      <c r="K187" s="604" t="str">
        <f t="shared" si="8"/>
        <v/>
      </c>
      <c r="L187" s="605"/>
      <c r="M187" s="579" t="str">
        <f t="shared" si="9"/>
        <v/>
      </c>
      <c r="N187" s="580"/>
      <c r="O187" s="581"/>
      <c r="P187" s="579" t="str">
        <f t="shared" si="10"/>
        <v/>
      </c>
      <c r="Q187" s="580"/>
      <c r="R187" s="581"/>
    </row>
    <row r="188" spans="1:28" s="60" customFormat="1" ht="15.75" customHeight="1">
      <c r="A188" s="151"/>
      <c r="B188" s="146">
        <v>3</v>
      </c>
      <c r="C188" s="578" t="str">
        <f t="shared" si="5"/>
        <v/>
      </c>
      <c r="D188" s="578"/>
      <c r="E188" s="578"/>
      <c r="F188" s="578" t="str">
        <f t="shared" si="6"/>
        <v/>
      </c>
      <c r="G188" s="578"/>
      <c r="H188" s="628" t="str">
        <f t="shared" si="7"/>
        <v/>
      </c>
      <c r="I188" s="628"/>
      <c r="J188" s="628"/>
      <c r="K188" s="604" t="str">
        <f t="shared" si="8"/>
        <v/>
      </c>
      <c r="L188" s="605"/>
      <c r="M188" s="579" t="str">
        <f t="shared" si="9"/>
        <v/>
      </c>
      <c r="N188" s="580"/>
      <c r="O188" s="581"/>
      <c r="P188" s="579" t="str">
        <f t="shared" si="10"/>
        <v/>
      </c>
      <c r="Q188" s="580"/>
      <c r="R188" s="581"/>
    </row>
    <row r="189" spans="1:28" s="60" customFormat="1" ht="15.75" customHeight="1">
      <c r="A189" s="151"/>
      <c r="B189" s="146">
        <v>4</v>
      </c>
      <c r="C189" s="578" t="str">
        <f t="shared" si="5"/>
        <v/>
      </c>
      <c r="D189" s="578"/>
      <c r="E189" s="578"/>
      <c r="F189" s="578" t="str">
        <f t="shared" si="6"/>
        <v/>
      </c>
      <c r="G189" s="578"/>
      <c r="H189" s="628" t="str">
        <f t="shared" si="7"/>
        <v/>
      </c>
      <c r="I189" s="628"/>
      <c r="J189" s="628"/>
      <c r="K189" s="604" t="str">
        <f t="shared" si="8"/>
        <v/>
      </c>
      <c r="L189" s="605"/>
      <c r="M189" s="579" t="str">
        <f t="shared" si="9"/>
        <v/>
      </c>
      <c r="N189" s="580"/>
      <c r="O189" s="581"/>
      <c r="P189" s="579" t="str">
        <f t="shared" si="10"/>
        <v/>
      </c>
      <c r="Q189" s="580"/>
      <c r="R189" s="581"/>
    </row>
    <row r="190" spans="1:28" s="60" customFormat="1" ht="15.75" customHeight="1">
      <c r="A190" s="151"/>
      <c r="B190" s="146">
        <v>5</v>
      </c>
      <c r="C190" s="578" t="str">
        <f t="shared" si="5"/>
        <v/>
      </c>
      <c r="D190" s="578"/>
      <c r="E190" s="578"/>
      <c r="F190" s="578" t="str">
        <f t="shared" si="6"/>
        <v/>
      </c>
      <c r="G190" s="578"/>
      <c r="H190" s="628" t="str">
        <f t="shared" si="7"/>
        <v/>
      </c>
      <c r="I190" s="628"/>
      <c r="J190" s="628"/>
      <c r="K190" s="604" t="str">
        <f t="shared" si="8"/>
        <v/>
      </c>
      <c r="L190" s="605"/>
      <c r="M190" s="579" t="str">
        <f t="shared" si="9"/>
        <v/>
      </c>
      <c r="N190" s="580"/>
      <c r="O190" s="581"/>
      <c r="P190" s="579" t="str">
        <f t="shared" si="10"/>
        <v/>
      </c>
      <c r="Q190" s="580"/>
      <c r="R190" s="581"/>
    </row>
    <row r="191" spans="1:28" s="60" customFormat="1" ht="15.75" customHeight="1">
      <c r="A191" s="151"/>
      <c r="B191" s="146">
        <v>6</v>
      </c>
      <c r="C191" s="578" t="str">
        <f t="shared" si="5"/>
        <v/>
      </c>
      <c r="D191" s="578"/>
      <c r="E191" s="578"/>
      <c r="F191" s="578" t="str">
        <f t="shared" si="6"/>
        <v/>
      </c>
      <c r="G191" s="578"/>
      <c r="H191" s="628" t="str">
        <f t="shared" si="7"/>
        <v/>
      </c>
      <c r="I191" s="628"/>
      <c r="J191" s="628"/>
      <c r="K191" s="604" t="str">
        <f t="shared" si="8"/>
        <v/>
      </c>
      <c r="L191" s="605"/>
      <c r="M191" s="579" t="str">
        <f t="shared" si="9"/>
        <v/>
      </c>
      <c r="N191" s="580"/>
      <c r="O191" s="581"/>
      <c r="P191" s="579" t="str">
        <f t="shared" si="10"/>
        <v/>
      </c>
      <c r="Q191" s="580"/>
      <c r="R191" s="581"/>
    </row>
    <row r="192" spans="1:28" s="60" customFormat="1" ht="15.75" customHeight="1">
      <c r="A192" s="151"/>
      <c r="B192" s="146">
        <v>7</v>
      </c>
      <c r="C192" s="578" t="str">
        <f t="shared" si="5"/>
        <v/>
      </c>
      <c r="D192" s="578"/>
      <c r="E192" s="578"/>
      <c r="F192" s="578" t="str">
        <f t="shared" si="6"/>
        <v/>
      </c>
      <c r="G192" s="578"/>
      <c r="H192" s="628" t="str">
        <f t="shared" si="7"/>
        <v/>
      </c>
      <c r="I192" s="628"/>
      <c r="J192" s="628"/>
      <c r="K192" s="604" t="str">
        <f t="shared" si="8"/>
        <v/>
      </c>
      <c r="L192" s="605"/>
      <c r="M192" s="579" t="str">
        <f t="shared" si="9"/>
        <v/>
      </c>
      <c r="N192" s="580"/>
      <c r="O192" s="581"/>
      <c r="P192" s="579" t="str">
        <f t="shared" si="10"/>
        <v/>
      </c>
      <c r="Q192" s="580"/>
      <c r="R192" s="581"/>
    </row>
    <row r="193" spans="1:27" s="60" customFormat="1" ht="15.75" customHeight="1">
      <c r="A193" s="151"/>
      <c r="B193" s="146">
        <v>8</v>
      </c>
      <c r="C193" s="578" t="str">
        <f t="shared" si="5"/>
        <v/>
      </c>
      <c r="D193" s="578"/>
      <c r="E193" s="578"/>
      <c r="F193" s="578" t="str">
        <f t="shared" si="6"/>
        <v/>
      </c>
      <c r="G193" s="578"/>
      <c r="H193" s="628" t="str">
        <f t="shared" si="7"/>
        <v/>
      </c>
      <c r="I193" s="628"/>
      <c r="J193" s="628"/>
      <c r="K193" s="604" t="str">
        <f t="shared" si="8"/>
        <v/>
      </c>
      <c r="L193" s="605"/>
      <c r="M193" s="579" t="str">
        <f t="shared" si="9"/>
        <v/>
      </c>
      <c r="N193" s="580"/>
      <c r="O193" s="581"/>
      <c r="P193" s="579" t="str">
        <f t="shared" si="10"/>
        <v/>
      </c>
      <c r="Q193" s="580"/>
      <c r="R193" s="581"/>
    </row>
    <row r="194" spans="1:27" s="60" customFormat="1" ht="15.75" customHeight="1">
      <c r="A194" s="151"/>
      <c r="B194" s="146">
        <v>9</v>
      </c>
      <c r="C194" s="578" t="str">
        <f t="shared" si="5"/>
        <v/>
      </c>
      <c r="D194" s="578"/>
      <c r="E194" s="578"/>
      <c r="F194" s="578" t="str">
        <f t="shared" si="6"/>
        <v/>
      </c>
      <c r="G194" s="578"/>
      <c r="H194" s="628" t="str">
        <f t="shared" si="7"/>
        <v/>
      </c>
      <c r="I194" s="628"/>
      <c r="J194" s="628"/>
      <c r="K194" s="604" t="str">
        <f t="shared" si="8"/>
        <v/>
      </c>
      <c r="L194" s="605"/>
      <c r="M194" s="579" t="str">
        <f t="shared" si="9"/>
        <v/>
      </c>
      <c r="N194" s="580"/>
      <c r="O194" s="581"/>
      <c r="P194" s="579" t="str">
        <f t="shared" si="10"/>
        <v/>
      </c>
      <c r="Q194" s="580"/>
      <c r="R194" s="581"/>
    </row>
    <row r="195" spans="1:27" s="60" customFormat="1" ht="15.75" customHeight="1">
      <c r="A195" s="151"/>
      <c r="B195" s="146">
        <v>10</v>
      </c>
      <c r="C195" s="578" t="str">
        <f t="shared" si="5"/>
        <v/>
      </c>
      <c r="D195" s="578"/>
      <c r="E195" s="578"/>
      <c r="F195" s="578" t="str">
        <f t="shared" si="6"/>
        <v/>
      </c>
      <c r="G195" s="578"/>
      <c r="H195" s="628" t="str">
        <f t="shared" si="7"/>
        <v/>
      </c>
      <c r="I195" s="628"/>
      <c r="J195" s="628"/>
      <c r="K195" s="604" t="str">
        <f t="shared" si="8"/>
        <v/>
      </c>
      <c r="L195" s="605"/>
      <c r="M195" s="579" t="str">
        <f t="shared" si="9"/>
        <v/>
      </c>
      <c r="N195" s="580"/>
      <c r="O195" s="581"/>
      <c r="P195" s="579" t="str">
        <f t="shared" si="10"/>
        <v/>
      </c>
      <c r="Q195" s="580"/>
      <c r="R195" s="581"/>
    </row>
    <row r="196" spans="1:27" s="60" customFormat="1" ht="15.75" customHeight="1">
      <c r="A196" s="151"/>
      <c r="B196" s="146">
        <v>11</v>
      </c>
      <c r="C196" s="578" t="str">
        <f t="shared" si="5"/>
        <v/>
      </c>
      <c r="D196" s="578"/>
      <c r="E196" s="578"/>
      <c r="F196" s="578" t="str">
        <f t="shared" si="6"/>
        <v/>
      </c>
      <c r="G196" s="578"/>
      <c r="H196" s="628" t="str">
        <f t="shared" si="7"/>
        <v/>
      </c>
      <c r="I196" s="628"/>
      <c r="J196" s="628"/>
      <c r="K196" s="604" t="str">
        <f t="shared" si="8"/>
        <v/>
      </c>
      <c r="L196" s="605"/>
      <c r="M196" s="579" t="str">
        <f t="shared" si="9"/>
        <v/>
      </c>
      <c r="N196" s="580"/>
      <c r="O196" s="581"/>
      <c r="P196" s="579" t="str">
        <f t="shared" si="10"/>
        <v/>
      </c>
      <c r="Q196" s="580"/>
      <c r="R196" s="581"/>
    </row>
    <row r="197" spans="1:27" s="60" customFormat="1" ht="15.75" customHeight="1">
      <c r="A197" s="151"/>
      <c r="B197" s="146">
        <v>12</v>
      </c>
      <c r="C197" s="578" t="str">
        <f t="shared" si="5"/>
        <v/>
      </c>
      <c r="D197" s="578"/>
      <c r="E197" s="578"/>
      <c r="F197" s="578" t="str">
        <f t="shared" si="6"/>
        <v/>
      </c>
      <c r="G197" s="578"/>
      <c r="H197" s="628" t="str">
        <f t="shared" si="7"/>
        <v/>
      </c>
      <c r="I197" s="628"/>
      <c r="J197" s="628"/>
      <c r="K197" s="604" t="str">
        <f t="shared" si="8"/>
        <v/>
      </c>
      <c r="L197" s="605"/>
      <c r="M197" s="579" t="str">
        <f t="shared" si="9"/>
        <v/>
      </c>
      <c r="N197" s="580"/>
      <c r="O197" s="581"/>
      <c r="P197" s="579" t="str">
        <f t="shared" si="10"/>
        <v/>
      </c>
      <c r="Q197" s="580"/>
      <c r="R197" s="581"/>
    </row>
    <row r="198" spans="1:27" s="60" customFormat="1" ht="15.75" customHeight="1">
      <c r="A198" s="151"/>
      <c r="B198" s="146">
        <v>13</v>
      </c>
      <c r="C198" s="578" t="str">
        <f t="shared" si="5"/>
        <v/>
      </c>
      <c r="D198" s="578"/>
      <c r="E198" s="578"/>
      <c r="F198" s="578" t="str">
        <f t="shared" si="6"/>
        <v/>
      </c>
      <c r="G198" s="578"/>
      <c r="H198" s="628" t="str">
        <f t="shared" si="7"/>
        <v/>
      </c>
      <c r="I198" s="628"/>
      <c r="J198" s="628"/>
      <c r="K198" s="604" t="str">
        <f t="shared" si="8"/>
        <v/>
      </c>
      <c r="L198" s="605"/>
      <c r="M198" s="579" t="str">
        <f t="shared" si="9"/>
        <v/>
      </c>
      <c r="N198" s="580"/>
      <c r="O198" s="581"/>
      <c r="P198" s="579" t="str">
        <f t="shared" si="10"/>
        <v/>
      </c>
      <c r="Q198" s="580"/>
      <c r="R198" s="581"/>
    </row>
    <row r="199" spans="1:27" s="60" customFormat="1" ht="15.75" customHeight="1">
      <c r="A199" s="151"/>
      <c r="B199" s="146">
        <v>14</v>
      </c>
      <c r="C199" s="578" t="str">
        <f t="shared" si="5"/>
        <v/>
      </c>
      <c r="D199" s="578"/>
      <c r="E199" s="578"/>
      <c r="F199" s="578" t="str">
        <f t="shared" si="6"/>
        <v/>
      </c>
      <c r="G199" s="578"/>
      <c r="H199" s="628" t="str">
        <f t="shared" si="7"/>
        <v/>
      </c>
      <c r="I199" s="628"/>
      <c r="J199" s="628"/>
      <c r="K199" s="604" t="str">
        <f t="shared" si="8"/>
        <v/>
      </c>
      <c r="L199" s="605"/>
      <c r="M199" s="579" t="str">
        <f t="shared" si="9"/>
        <v/>
      </c>
      <c r="N199" s="580"/>
      <c r="O199" s="581"/>
      <c r="P199" s="579" t="str">
        <f t="shared" si="10"/>
        <v/>
      </c>
      <c r="Q199" s="580"/>
      <c r="R199" s="581"/>
    </row>
    <row r="200" spans="1:27" s="60" customFormat="1" ht="15.75" customHeight="1">
      <c r="A200" s="151"/>
      <c r="B200" s="146">
        <v>15</v>
      </c>
      <c r="C200" s="578" t="str">
        <f t="shared" si="5"/>
        <v/>
      </c>
      <c r="D200" s="578"/>
      <c r="E200" s="578"/>
      <c r="F200" s="578" t="str">
        <f t="shared" si="6"/>
        <v/>
      </c>
      <c r="G200" s="578"/>
      <c r="H200" s="628" t="str">
        <f t="shared" si="7"/>
        <v/>
      </c>
      <c r="I200" s="628"/>
      <c r="J200" s="628"/>
      <c r="K200" s="604" t="str">
        <f t="shared" si="8"/>
        <v/>
      </c>
      <c r="L200" s="605"/>
      <c r="M200" s="579" t="str">
        <f t="shared" si="9"/>
        <v/>
      </c>
      <c r="N200" s="580"/>
      <c r="O200" s="581"/>
      <c r="P200" s="579" t="str">
        <f t="shared" si="10"/>
        <v/>
      </c>
      <c r="Q200" s="580"/>
      <c r="R200" s="581"/>
    </row>
    <row r="201" spans="1:27" s="60" customFormat="1" ht="15.75" customHeight="1">
      <c r="A201" s="151"/>
      <c r="B201" s="146">
        <v>16</v>
      </c>
      <c r="C201" s="578" t="str">
        <f t="shared" si="5"/>
        <v/>
      </c>
      <c r="D201" s="578"/>
      <c r="E201" s="578"/>
      <c r="F201" s="578" t="str">
        <f t="shared" si="6"/>
        <v/>
      </c>
      <c r="G201" s="578"/>
      <c r="H201" s="628" t="str">
        <f t="shared" si="7"/>
        <v/>
      </c>
      <c r="I201" s="628"/>
      <c r="J201" s="628"/>
      <c r="K201" s="604" t="str">
        <f t="shared" si="8"/>
        <v/>
      </c>
      <c r="L201" s="605"/>
      <c r="M201" s="579" t="str">
        <f t="shared" si="9"/>
        <v/>
      </c>
      <c r="N201" s="580"/>
      <c r="O201" s="581"/>
      <c r="P201" s="579" t="str">
        <f t="shared" si="10"/>
        <v/>
      </c>
      <c r="Q201" s="580"/>
      <c r="R201" s="581"/>
    </row>
    <row r="202" spans="1:27" s="60" customFormat="1" ht="15.75" customHeight="1">
      <c r="A202" s="151"/>
      <c r="B202" s="146">
        <v>17</v>
      </c>
      <c r="C202" s="578" t="str">
        <f t="shared" si="5"/>
        <v/>
      </c>
      <c r="D202" s="578"/>
      <c r="E202" s="578"/>
      <c r="F202" s="578" t="str">
        <f t="shared" si="6"/>
        <v/>
      </c>
      <c r="G202" s="578"/>
      <c r="H202" s="628" t="str">
        <f t="shared" si="7"/>
        <v/>
      </c>
      <c r="I202" s="628"/>
      <c r="J202" s="628"/>
      <c r="K202" s="604" t="str">
        <f t="shared" si="8"/>
        <v/>
      </c>
      <c r="L202" s="605"/>
      <c r="M202" s="579" t="str">
        <f t="shared" si="9"/>
        <v/>
      </c>
      <c r="N202" s="580"/>
      <c r="O202" s="581"/>
      <c r="P202" s="579" t="str">
        <f t="shared" si="10"/>
        <v/>
      </c>
      <c r="Q202" s="580"/>
      <c r="R202" s="581"/>
    </row>
    <row r="203" spans="1:27" s="60" customFormat="1" ht="15.75" customHeight="1">
      <c r="A203" s="151"/>
      <c r="B203" s="146">
        <v>18</v>
      </c>
      <c r="C203" s="578" t="str">
        <f t="shared" si="5"/>
        <v/>
      </c>
      <c r="D203" s="578"/>
      <c r="E203" s="578"/>
      <c r="F203" s="578" t="str">
        <f t="shared" si="6"/>
        <v/>
      </c>
      <c r="G203" s="578"/>
      <c r="H203" s="628" t="str">
        <f t="shared" si="7"/>
        <v/>
      </c>
      <c r="I203" s="628"/>
      <c r="J203" s="628"/>
      <c r="K203" s="604" t="str">
        <f t="shared" si="8"/>
        <v/>
      </c>
      <c r="L203" s="605"/>
      <c r="M203" s="579" t="str">
        <f t="shared" si="9"/>
        <v/>
      </c>
      <c r="N203" s="580"/>
      <c r="O203" s="581"/>
      <c r="P203" s="579" t="str">
        <f t="shared" si="10"/>
        <v/>
      </c>
      <c r="Q203" s="580"/>
      <c r="R203" s="581"/>
    </row>
    <row r="204" spans="1:27" s="60" customFormat="1" ht="15.75" customHeight="1">
      <c r="A204" s="151"/>
      <c r="B204" s="146">
        <v>19</v>
      </c>
      <c r="C204" s="578" t="str">
        <f t="shared" si="5"/>
        <v/>
      </c>
      <c r="D204" s="578"/>
      <c r="E204" s="578"/>
      <c r="F204" s="578" t="str">
        <f t="shared" si="6"/>
        <v/>
      </c>
      <c r="G204" s="578"/>
      <c r="H204" s="628" t="str">
        <f t="shared" si="7"/>
        <v/>
      </c>
      <c r="I204" s="628"/>
      <c r="J204" s="628"/>
      <c r="K204" s="604" t="str">
        <f t="shared" si="8"/>
        <v/>
      </c>
      <c r="L204" s="605"/>
      <c r="M204" s="579" t="str">
        <f t="shared" si="9"/>
        <v/>
      </c>
      <c r="N204" s="580"/>
      <c r="O204" s="581"/>
      <c r="P204" s="579" t="str">
        <f t="shared" si="10"/>
        <v/>
      </c>
      <c r="Q204" s="580"/>
      <c r="R204" s="581"/>
    </row>
    <row r="205" spans="1:27" s="60" customFormat="1" ht="15.75" customHeight="1">
      <c r="A205" s="151"/>
      <c r="B205" s="146">
        <v>20</v>
      </c>
      <c r="C205" s="578" t="str">
        <f t="shared" si="5"/>
        <v/>
      </c>
      <c r="D205" s="578"/>
      <c r="E205" s="578"/>
      <c r="F205" s="578" t="str">
        <f t="shared" si="6"/>
        <v/>
      </c>
      <c r="G205" s="578"/>
      <c r="H205" s="628" t="str">
        <f t="shared" si="7"/>
        <v/>
      </c>
      <c r="I205" s="628"/>
      <c r="J205" s="628"/>
      <c r="K205" s="604" t="str">
        <f t="shared" si="8"/>
        <v/>
      </c>
      <c r="L205" s="605"/>
      <c r="M205" s="579" t="str">
        <f t="shared" si="9"/>
        <v/>
      </c>
      <c r="N205" s="580"/>
      <c r="O205" s="581"/>
      <c r="P205" s="579" t="str">
        <f t="shared" si="10"/>
        <v/>
      </c>
      <c r="Q205" s="580"/>
      <c r="R205" s="581"/>
    </row>
    <row r="206" spans="1:27" s="60" customFormat="1" ht="21.75" customHeight="1">
      <c r="A206" s="151"/>
      <c r="B206" s="149"/>
      <c r="C206" s="150"/>
      <c r="D206" s="150"/>
      <c r="E206" s="150"/>
      <c r="H206" s="150"/>
      <c r="I206" s="150"/>
      <c r="J206" s="150"/>
      <c r="K206" s="151"/>
    </row>
    <row r="207" spans="1:27" s="75" customFormat="1" ht="23.25" customHeight="1">
      <c r="B207" s="565" t="s">
        <v>1541</v>
      </c>
      <c r="C207" s="565"/>
      <c r="D207" s="565"/>
      <c r="E207" s="565"/>
      <c r="F207" s="565"/>
      <c r="G207" s="565"/>
      <c r="H207" s="565"/>
      <c r="I207" s="565"/>
      <c r="J207" s="565"/>
      <c r="K207" s="565"/>
      <c r="L207" s="565"/>
      <c r="M207" s="565"/>
      <c r="N207" s="565"/>
      <c r="O207" s="565"/>
      <c r="P207" s="565"/>
      <c r="Q207" s="565"/>
      <c r="R207" s="565"/>
      <c r="S207" s="565"/>
      <c r="T207" s="565"/>
      <c r="U207" s="565"/>
      <c r="V207" s="565"/>
      <c r="W207" s="565"/>
      <c r="X207" s="565"/>
      <c r="Y207" s="565"/>
      <c r="Z207" s="80"/>
    </row>
    <row r="208" spans="1:27" s="89" customFormat="1" ht="17.25" customHeight="1" thickBot="1">
      <c r="B208" s="90" t="s">
        <v>1299</v>
      </c>
      <c r="C208" s="91"/>
      <c r="D208" s="92"/>
      <c r="E208" s="92"/>
      <c r="F208" s="92"/>
      <c r="G208" s="92"/>
      <c r="H208" s="92"/>
      <c r="I208" s="92"/>
      <c r="J208" s="92"/>
      <c r="K208" s="92"/>
      <c r="L208" s="92"/>
      <c r="M208" s="92"/>
      <c r="N208" s="92"/>
      <c r="O208" s="92"/>
      <c r="P208" s="92"/>
      <c r="Q208" s="92"/>
      <c r="R208" s="92"/>
      <c r="S208" s="92"/>
      <c r="T208" s="92"/>
      <c r="U208" s="92"/>
      <c r="V208" s="92"/>
      <c r="W208" s="78"/>
      <c r="X208" s="93"/>
      <c r="Y208" s="94"/>
      <c r="Z208" s="94"/>
      <c r="AA208" s="94"/>
    </row>
    <row r="209" spans="1:28" s="75" customFormat="1" ht="14.25" customHeight="1" thickBot="1">
      <c r="B209" s="152" t="s">
        <v>173</v>
      </c>
      <c r="C209" s="153"/>
      <c r="D209" s="153"/>
      <c r="E209" s="153"/>
      <c r="F209" s="153"/>
      <c r="G209" s="153"/>
      <c r="H209" s="153"/>
      <c r="I209" s="153"/>
      <c r="J209" s="153"/>
      <c r="K209" s="153"/>
      <c r="L209" s="153"/>
      <c r="M209" s="153"/>
      <c r="N209" s="153"/>
      <c r="O209" s="153"/>
      <c r="P209" s="153"/>
      <c r="Q209" s="153"/>
      <c r="R209" s="153"/>
      <c r="S209" s="153"/>
      <c r="T209" s="153"/>
      <c r="U209" s="153"/>
      <c r="V209" s="153"/>
      <c r="W209" s="153"/>
      <c r="X209" s="153"/>
      <c r="Y209" s="153"/>
      <c r="Z209" s="153"/>
      <c r="AA209" s="148"/>
      <c r="AB209" s="128"/>
    </row>
    <row r="210" spans="1:28" s="89" customFormat="1" ht="18.75" customHeight="1">
      <c r="B210" s="95" t="s">
        <v>1297</v>
      </c>
      <c r="C210" s="91"/>
      <c r="D210" s="92"/>
      <c r="E210" s="92"/>
      <c r="F210" s="92"/>
      <c r="G210" s="92"/>
      <c r="H210" s="92"/>
      <c r="I210" s="92"/>
      <c r="J210" s="92"/>
      <c r="K210" s="92"/>
      <c r="L210" s="92"/>
      <c r="M210" s="92"/>
      <c r="N210" s="92"/>
      <c r="O210" s="92"/>
      <c r="P210" s="92"/>
      <c r="Q210" s="92"/>
      <c r="R210" s="92"/>
      <c r="S210" s="92"/>
      <c r="T210" s="92"/>
      <c r="U210" s="92"/>
      <c r="V210" s="92"/>
      <c r="W210" s="78"/>
      <c r="X210" s="93"/>
      <c r="Y210" s="94"/>
      <c r="Z210" s="94"/>
      <c r="AA210" s="94"/>
    </row>
    <row r="211" spans="1:28" s="60" customFormat="1" ht="15.75" customHeight="1">
      <c r="A211" s="151"/>
      <c r="B211" s="146" t="s">
        <v>1789</v>
      </c>
      <c r="C211" s="572" t="s">
        <v>280</v>
      </c>
      <c r="D211" s="572"/>
      <c r="E211" s="572"/>
      <c r="F211" s="573" t="s">
        <v>281</v>
      </c>
      <c r="G211" s="574"/>
      <c r="H211" s="575" t="s">
        <v>1298</v>
      </c>
      <c r="I211" s="576"/>
      <c r="J211" s="577"/>
      <c r="K211" s="575" t="s">
        <v>1730</v>
      </c>
      <c r="L211" s="576"/>
      <c r="M211" s="577"/>
    </row>
    <row r="212" spans="1:28" s="60" customFormat="1" ht="15.75" customHeight="1">
      <c r="A212" s="151"/>
      <c r="B212" s="146">
        <v>1</v>
      </c>
      <c r="C212" s="578" t="str">
        <f t="shared" ref="C212:C231" si="11">IF(E108="","",E108)</f>
        <v/>
      </c>
      <c r="D212" s="578"/>
      <c r="E212" s="578"/>
      <c r="F212" s="578" t="str">
        <f t="shared" ref="F212:F231" si="12">IF(C108="","",C108)</f>
        <v/>
      </c>
      <c r="G212" s="578"/>
      <c r="H212" s="594" t="str">
        <f t="shared" ref="H212:H231" si="13">IF(AND(C212&lt;&gt;"",F212&lt;&gt;""),C212&amp;F212,"")</f>
        <v/>
      </c>
      <c r="I212" s="578"/>
      <c r="J212" s="578"/>
      <c r="K212" s="595" t="str">
        <f t="shared" ref="K212:K231" si="14">IF(ISERROR(IF(E108="","",J108+M108+T108)),0,IF(E108="","",J108+M108+T108))</f>
        <v/>
      </c>
      <c r="L212" s="595"/>
      <c r="M212" s="595"/>
    </row>
    <row r="213" spans="1:28" s="60" customFormat="1" ht="15.75" customHeight="1">
      <c r="A213" s="151"/>
      <c r="B213" s="146">
        <v>2</v>
      </c>
      <c r="C213" s="578" t="str">
        <f t="shared" si="11"/>
        <v/>
      </c>
      <c r="D213" s="578"/>
      <c r="E213" s="578"/>
      <c r="F213" s="578" t="str">
        <f t="shared" si="12"/>
        <v/>
      </c>
      <c r="G213" s="578"/>
      <c r="H213" s="594" t="str">
        <f t="shared" si="13"/>
        <v/>
      </c>
      <c r="I213" s="578"/>
      <c r="J213" s="578"/>
      <c r="K213" s="595" t="str">
        <f t="shared" si="14"/>
        <v/>
      </c>
      <c r="L213" s="595"/>
      <c r="M213" s="595"/>
      <c r="Q213" s="154"/>
    </row>
    <row r="214" spans="1:28" s="60" customFormat="1" ht="15.75" customHeight="1">
      <c r="A214" s="151"/>
      <c r="B214" s="146">
        <v>3</v>
      </c>
      <c r="C214" s="578" t="str">
        <f t="shared" si="11"/>
        <v/>
      </c>
      <c r="D214" s="578"/>
      <c r="E214" s="578"/>
      <c r="F214" s="578" t="str">
        <f t="shared" si="12"/>
        <v/>
      </c>
      <c r="G214" s="578"/>
      <c r="H214" s="594" t="str">
        <f t="shared" si="13"/>
        <v/>
      </c>
      <c r="I214" s="578"/>
      <c r="J214" s="578"/>
      <c r="K214" s="595" t="str">
        <f t="shared" si="14"/>
        <v/>
      </c>
      <c r="L214" s="595"/>
      <c r="M214" s="595"/>
    </row>
    <row r="215" spans="1:28" s="60" customFormat="1" ht="15.75" customHeight="1">
      <c r="A215" s="151"/>
      <c r="B215" s="146">
        <v>4</v>
      </c>
      <c r="C215" s="578" t="str">
        <f t="shared" si="11"/>
        <v/>
      </c>
      <c r="D215" s="578"/>
      <c r="E215" s="578"/>
      <c r="F215" s="578" t="str">
        <f t="shared" si="12"/>
        <v/>
      </c>
      <c r="G215" s="578"/>
      <c r="H215" s="594" t="str">
        <f t="shared" si="13"/>
        <v/>
      </c>
      <c r="I215" s="578"/>
      <c r="J215" s="578"/>
      <c r="K215" s="595" t="str">
        <f t="shared" si="14"/>
        <v/>
      </c>
      <c r="L215" s="595"/>
      <c r="M215" s="595"/>
    </row>
    <row r="216" spans="1:28" s="60" customFormat="1" ht="15.75" customHeight="1">
      <c r="A216" s="151"/>
      <c r="B216" s="146">
        <v>5</v>
      </c>
      <c r="C216" s="578" t="str">
        <f t="shared" si="11"/>
        <v/>
      </c>
      <c r="D216" s="578"/>
      <c r="E216" s="578"/>
      <c r="F216" s="578" t="str">
        <f t="shared" si="12"/>
        <v/>
      </c>
      <c r="G216" s="578"/>
      <c r="H216" s="594" t="str">
        <f t="shared" si="13"/>
        <v/>
      </c>
      <c r="I216" s="578"/>
      <c r="J216" s="578"/>
      <c r="K216" s="595" t="str">
        <f t="shared" si="14"/>
        <v/>
      </c>
      <c r="L216" s="595"/>
      <c r="M216" s="595"/>
    </row>
    <row r="217" spans="1:28" s="60" customFormat="1" ht="15.75" customHeight="1">
      <c r="A217" s="151"/>
      <c r="B217" s="146">
        <v>6</v>
      </c>
      <c r="C217" s="578" t="str">
        <f t="shared" si="11"/>
        <v/>
      </c>
      <c r="D217" s="578"/>
      <c r="E217" s="578"/>
      <c r="F217" s="578" t="str">
        <f t="shared" si="12"/>
        <v/>
      </c>
      <c r="G217" s="578"/>
      <c r="H217" s="594" t="str">
        <f t="shared" si="13"/>
        <v/>
      </c>
      <c r="I217" s="578"/>
      <c r="J217" s="578"/>
      <c r="K217" s="595" t="str">
        <f t="shared" si="14"/>
        <v/>
      </c>
      <c r="L217" s="595"/>
      <c r="M217" s="595"/>
    </row>
    <row r="218" spans="1:28" s="60" customFormat="1" ht="15.75" customHeight="1">
      <c r="A218" s="151"/>
      <c r="B218" s="146">
        <v>7</v>
      </c>
      <c r="C218" s="578" t="str">
        <f t="shared" si="11"/>
        <v/>
      </c>
      <c r="D218" s="578"/>
      <c r="E218" s="578"/>
      <c r="F218" s="578" t="str">
        <f t="shared" si="12"/>
        <v/>
      </c>
      <c r="G218" s="578"/>
      <c r="H218" s="594" t="str">
        <f t="shared" si="13"/>
        <v/>
      </c>
      <c r="I218" s="578"/>
      <c r="J218" s="578"/>
      <c r="K218" s="595" t="str">
        <f t="shared" si="14"/>
        <v/>
      </c>
      <c r="L218" s="595"/>
      <c r="M218" s="595"/>
    </row>
    <row r="219" spans="1:28" s="60" customFormat="1" ht="15.75" customHeight="1">
      <c r="A219" s="151"/>
      <c r="B219" s="146">
        <v>8</v>
      </c>
      <c r="C219" s="578" t="str">
        <f t="shared" si="11"/>
        <v/>
      </c>
      <c r="D219" s="578"/>
      <c r="E219" s="578"/>
      <c r="F219" s="578" t="str">
        <f t="shared" si="12"/>
        <v/>
      </c>
      <c r="G219" s="578"/>
      <c r="H219" s="594" t="str">
        <f t="shared" si="13"/>
        <v/>
      </c>
      <c r="I219" s="578"/>
      <c r="J219" s="578"/>
      <c r="K219" s="595" t="str">
        <f t="shared" si="14"/>
        <v/>
      </c>
      <c r="L219" s="595"/>
      <c r="M219" s="595"/>
    </row>
    <row r="220" spans="1:28" s="60" customFormat="1" ht="15.75" customHeight="1">
      <c r="A220" s="151"/>
      <c r="B220" s="146">
        <v>9</v>
      </c>
      <c r="C220" s="578" t="str">
        <f t="shared" si="11"/>
        <v/>
      </c>
      <c r="D220" s="578"/>
      <c r="E220" s="578"/>
      <c r="F220" s="578" t="str">
        <f t="shared" si="12"/>
        <v/>
      </c>
      <c r="G220" s="578"/>
      <c r="H220" s="594" t="str">
        <f t="shared" si="13"/>
        <v/>
      </c>
      <c r="I220" s="578"/>
      <c r="J220" s="578"/>
      <c r="K220" s="595" t="str">
        <f t="shared" si="14"/>
        <v/>
      </c>
      <c r="L220" s="595"/>
      <c r="M220" s="595"/>
    </row>
    <row r="221" spans="1:28" s="60" customFormat="1" ht="15.75" customHeight="1">
      <c r="A221" s="151"/>
      <c r="B221" s="146">
        <v>10</v>
      </c>
      <c r="C221" s="578" t="str">
        <f t="shared" si="11"/>
        <v/>
      </c>
      <c r="D221" s="578"/>
      <c r="E221" s="578"/>
      <c r="F221" s="578" t="str">
        <f t="shared" si="12"/>
        <v/>
      </c>
      <c r="G221" s="578"/>
      <c r="H221" s="594" t="str">
        <f t="shared" si="13"/>
        <v/>
      </c>
      <c r="I221" s="578"/>
      <c r="J221" s="578"/>
      <c r="K221" s="595" t="str">
        <f t="shared" si="14"/>
        <v/>
      </c>
      <c r="L221" s="595"/>
      <c r="M221" s="595"/>
    </row>
    <row r="222" spans="1:28" s="60" customFormat="1" ht="15.75" customHeight="1">
      <c r="A222" s="151"/>
      <c r="B222" s="146">
        <v>11</v>
      </c>
      <c r="C222" s="578" t="str">
        <f t="shared" si="11"/>
        <v/>
      </c>
      <c r="D222" s="578"/>
      <c r="E222" s="578"/>
      <c r="F222" s="578" t="str">
        <f t="shared" si="12"/>
        <v/>
      </c>
      <c r="G222" s="578"/>
      <c r="H222" s="594" t="str">
        <f t="shared" si="13"/>
        <v/>
      </c>
      <c r="I222" s="578"/>
      <c r="J222" s="578"/>
      <c r="K222" s="595" t="str">
        <f t="shared" si="14"/>
        <v/>
      </c>
      <c r="L222" s="595"/>
      <c r="M222" s="595"/>
    </row>
    <row r="223" spans="1:28" s="60" customFormat="1" ht="15.75" customHeight="1">
      <c r="A223" s="151"/>
      <c r="B223" s="146">
        <v>12</v>
      </c>
      <c r="C223" s="578" t="str">
        <f t="shared" si="11"/>
        <v/>
      </c>
      <c r="D223" s="578"/>
      <c r="E223" s="578"/>
      <c r="F223" s="578" t="str">
        <f t="shared" si="12"/>
        <v/>
      </c>
      <c r="G223" s="578"/>
      <c r="H223" s="594" t="str">
        <f t="shared" si="13"/>
        <v/>
      </c>
      <c r="I223" s="578"/>
      <c r="J223" s="578"/>
      <c r="K223" s="595" t="str">
        <f t="shared" si="14"/>
        <v/>
      </c>
      <c r="L223" s="595"/>
      <c r="M223" s="595"/>
    </row>
    <row r="224" spans="1:28" s="60" customFormat="1" ht="15.75" customHeight="1">
      <c r="A224" s="151"/>
      <c r="B224" s="146">
        <v>13</v>
      </c>
      <c r="C224" s="578" t="str">
        <f t="shared" si="11"/>
        <v/>
      </c>
      <c r="D224" s="578"/>
      <c r="E224" s="578"/>
      <c r="F224" s="578" t="str">
        <f t="shared" si="12"/>
        <v/>
      </c>
      <c r="G224" s="578"/>
      <c r="H224" s="594" t="str">
        <f t="shared" si="13"/>
        <v/>
      </c>
      <c r="I224" s="578"/>
      <c r="J224" s="578"/>
      <c r="K224" s="595" t="str">
        <f t="shared" si="14"/>
        <v/>
      </c>
      <c r="L224" s="595"/>
      <c r="M224" s="595"/>
    </row>
    <row r="225" spans="1:28" s="60" customFormat="1" ht="15.75" customHeight="1">
      <c r="A225" s="151"/>
      <c r="B225" s="146">
        <v>14</v>
      </c>
      <c r="C225" s="578" t="str">
        <f t="shared" si="11"/>
        <v/>
      </c>
      <c r="D225" s="578"/>
      <c r="E225" s="578"/>
      <c r="F225" s="578" t="str">
        <f t="shared" si="12"/>
        <v/>
      </c>
      <c r="G225" s="578"/>
      <c r="H225" s="594" t="str">
        <f t="shared" si="13"/>
        <v/>
      </c>
      <c r="I225" s="578"/>
      <c r="J225" s="578"/>
      <c r="K225" s="595" t="str">
        <f t="shared" si="14"/>
        <v/>
      </c>
      <c r="L225" s="595"/>
      <c r="M225" s="595"/>
    </row>
    <row r="226" spans="1:28" s="60" customFormat="1" ht="15.75" customHeight="1">
      <c r="A226" s="151"/>
      <c r="B226" s="146">
        <v>15</v>
      </c>
      <c r="C226" s="578" t="str">
        <f t="shared" si="11"/>
        <v/>
      </c>
      <c r="D226" s="578"/>
      <c r="E226" s="578"/>
      <c r="F226" s="578" t="str">
        <f t="shared" si="12"/>
        <v/>
      </c>
      <c r="G226" s="578"/>
      <c r="H226" s="594" t="str">
        <f t="shared" si="13"/>
        <v/>
      </c>
      <c r="I226" s="578"/>
      <c r="J226" s="578"/>
      <c r="K226" s="595" t="str">
        <f t="shared" si="14"/>
        <v/>
      </c>
      <c r="L226" s="595"/>
      <c r="M226" s="595"/>
    </row>
    <row r="227" spans="1:28" s="60" customFormat="1" ht="15.75" customHeight="1">
      <c r="A227" s="151"/>
      <c r="B227" s="146">
        <v>16</v>
      </c>
      <c r="C227" s="578" t="str">
        <f t="shared" si="11"/>
        <v/>
      </c>
      <c r="D227" s="578"/>
      <c r="E227" s="578"/>
      <c r="F227" s="578" t="str">
        <f t="shared" si="12"/>
        <v/>
      </c>
      <c r="G227" s="578"/>
      <c r="H227" s="594" t="str">
        <f t="shared" si="13"/>
        <v/>
      </c>
      <c r="I227" s="578"/>
      <c r="J227" s="578"/>
      <c r="K227" s="595" t="str">
        <f t="shared" si="14"/>
        <v/>
      </c>
      <c r="L227" s="595"/>
      <c r="M227" s="595"/>
    </row>
    <row r="228" spans="1:28" s="60" customFormat="1" ht="15.75" customHeight="1">
      <c r="A228" s="151"/>
      <c r="B228" s="146">
        <v>17</v>
      </c>
      <c r="C228" s="578" t="str">
        <f t="shared" si="11"/>
        <v/>
      </c>
      <c r="D228" s="578"/>
      <c r="E228" s="578"/>
      <c r="F228" s="578" t="str">
        <f t="shared" si="12"/>
        <v/>
      </c>
      <c r="G228" s="578"/>
      <c r="H228" s="594" t="str">
        <f t="shared" si="13"/>
        <v/>
      </c>
      <c r="I228" s="578"/>
      <c r="J228" s="578"/>
      <c r="K228" s="595" t="str">
        <f t="shared" si="14"/>
        <v/>
      </c>
      <c r="L228" s="595"/>
      <c r="M228" s="595"/>
    </row>
    <row r="229" spans="1:28" s="60" customFormat="1" ht="15.75" customHeight="1">
      <c r="A229" s="151"/>
      <c r="B229" s="146">
        <v>18</v>
      </c>
      <c r="C229" s="578" t="str">
        <f t="shared" si="11"/>
        <v/>
      </c>
      <c r="D229" s="578"/>
      <c r="E229" s="578"/>
      <c r="F229" s="578" t="str">
        <f t="shared" si="12"/>
        <v/>
      </c>
      <c r="G229" s="578"/>
      <c r="H229" s="594" t="str">
        <f t="shared" si="13"/>
        <v/>
      </c>
      <c r="I229" s="578"/>
      <c r="J229" s="578"/>
      <c r="K229" s="595" t="str">
        <f t="shared" si="14"/>
        <v/>
      </c>
      <c r="L229" s="595"/>
      <c r="M229" s="595"/>
    </row>
    <row r="230" spans="1:28" s="60" customFormat="1" ht="15.75" customHeight="1">
      <c r="A230" s="151"/>
      <c r="B230" s="146">
        <v>19</v>
      </c>
      <c r="C230" s="578" t="str">
        <f t="shared" si="11"/>
        <v/>
      </c>
      <c r="D230" s="578"/>
      <c r="E230" s="578"/>
      <c r="F230" s="578" t="str">
        <f t="shared" si="12"/>
        <v/>
      </c>
      <c r="G230" s="578"/>
      <c r="H230" s="594" t="str">
        <f t="shared" si="13"/>
        <v/>
      </c>
      <c r="I230" s="578"/>
      <c r="J230" s="578"/>
      <c r="K230" s="595" t="str">
        <f t="shared" si="14"/>
        <v/>
      </c>
      <c r="L230" s="595"/>
      <c r="M230" s="595"/>
    </row>
    <row r="231" spans="1:28" s="60" customFormat="1" ht="15.75" customHeight="1">
      <c r="A231" s="151"/>
      <c r="B231" s="146">
        <v>20</v>
      </c>
      <c r="C231" s="578" t="str">
        <f t="shared" si="11"/>
        <v/>
      </c>
      <c r="D231" s="578"/>
      <c r="E231" s="578"/>
      <c r="F231" s="578" t="str">
        <f t="shared" si="12"/>
        <v/>
      </c>
      <c r="G231" s="578"/>
      <c r="H231" s="594" t="str">
        <f t="shared" si="13"/>
        <v/>
      </c>
      <c r="I231" s="578"/>
      <c r="J231" s="578"/>
      <c r="K231" s="595" t="str">
        <f t="shared" si="14"/>
        <v/>
      </c>
      <c r="L231" s="595"/>
      <c r="M231" s="595"/>
    </row>
    <row r="232" spans="1:28" s="151" customFormat="1" ht="21.75" customHeight="1">
      <c r="B232" s="149"/>
      <c r="C232" s="155"/>
      <c r="D232" s="155"/>
      <c r="E232" s="155"/>
      <c r="F232" s="155"/>
      <c r="G232" s="155"/>
      <c r="H232" s="156"/>
      <c r="I232" s="155"/>
      <c r="J232" s="155"/>
    </row>
    <row r="233" spans="1:28" s="75" customFormat="1" ht="23.25" customHeight="1">
      <c r="B233" s="565" t="s">
        <v>338</v>
      </c>
      <c r="C233" s="565"/>
      <c r="D233" s="565"/>
      <c r="E233" s="565"/>
      <c r="F233" s="565"/>
      <c r="G233" s="565"/>
      <c r="H233" s="565"/>
      <c r="I233" s="565"/>
      <c r="J233" s="565"/>
      <c r="K233" s="565"/>
      <c r="L233" s="565"/>
      <c r="M233" s="565"/>
      <c r="N233" s="565"/>
      <c r="O233" s="565"/>
      <c r="P233" s="565"/>
      <c r="Q233" s="565"/>
      <c r="R233" s="565"/>
      <c r="S233" s="565"/>
      <c r="T233" s="565"/>
      <c r="U233" s="565"/>
      <c r="V233" s="565"/>
      <c r="W233" s="565"/>
      <c r="X233" s="565"/>
      <c r="Y233" s="565"/>
      <c r="Z233" s="80"/>
    </row>
    <row r="234" spans="1:28" ht="15.75" customHeight="1" thickBot="1">
      <c r="B234" s="90" t="s">
        <v>1300</v>
      </c>
    </row>
    <row r="235" spans="1:28" ht="15.75" customHeight="1" thickBot="1">
      <c r="B235" s="152" t="s">
        <v>339</v>
      </c>
      <c r="C235" s="153"/>
      <c r="D235" s="153"/>
      <c r="E235" s="153"/>
      <c r="F235" s="153"/>
      <c r="G235" s="153"/>
      <c r="H235" s="153"/>
      <c r="I235" s="153"/>
      <c r="J235" s="153"/>
      <c r="K235" s="153"/>
      <c r="L235" s="153"/>
      <c r="M235" s="153"/>
      <c r="N235" s="153"/>
      <c r="O235" s="153"/>
      <c r="P235" s="153"/>
      <c r="Q235" s="153"/>
      <c r="R235" s="153"/>
      <c r="S235" s="153"/>
      <c r="T235" s="153"/>
      <c r="U235" s="153"/>
      <c r="V235" s="153"/>
      <c r="W235" s="153"/>
      <c r="X235" s="153"/>
      <c r="Y235" s="153"/>
      <c r="Z235" s="153"/>
      <c r="AA235" s="148"/>
      <c r="AB235" s="128"/>
    </row>
    <row r="236" spans="1:28" ht="15.75" customHeight="1">
      <c r="B236" s="95" t="s">
        <v>1675</v>
      </c>
    </row>
    <row r="237" spans="1:28" ht="15.75" customHeight="1">
      <c r="B237" s="392" t="s">
        <v>1416</v>
      </c>
      <c r="C237" s="572" t="s">
        <v>280</v>
      </c>
      <c r="D237" s="572"/>
      <c r="E237" s="572"/>
      <c r="F237" s="613" t="s">
        <v>281</v>
      </c>
      <c r="G237" s="613"/>
      <c r="H237" s="613"/>
      <c r="I237" s="575" t="s">
        <v>1298</v>
      </c>
      <c r="J237" s="576"/>
      <c r="K237" s="577"/>
      <c r="L237" s="572" t="s">
        <v>1729</v>
      </c>
      <c r="M237" s="572"/>
      <c r="N237" s="572"/>
      <c r="O237" s="572"/>
      <c r="P237" s="572" t="s">
        <v>1730</v>
      </c>
      <c r="Q237" s="572"/>
      <c r="R237" s="572"/>
      <c r="S237" s="572"/>
      <c r="T237" s="572" t="s">
        <v>1731</v>
      </c>
      <c r="U237" s="572"/>
      <c r="V237" s="572"/>
      <c r="W237" s="572"/>
      <c r="X237" s="572" t="s">
        <v>1732</v>
      </c>
      <c r="Y237" s="572"/>
      <c r="Z237" s="572"/>
      <c r="AA237" s="572"/>
    </row>
    <row r="238" spans="1:28" ht="15.75" customHeight="1">
      <c r="B238" s="320">
        <v>1</v>
      </c>
      <c r="C238" s="606" t="str">
        <f t="shared" ref="C238:C257" si="15">IF(C186="","",C186)</f>
        <v/>
      </c>
      <c r="D238" s="607"/>
      <c r="E238" s="608"/>
      <c r="F238" s="592" t="str">
        <f t="shared" ref="F238:F257" si="16">IF(F186="","",F186)</f>
        <v/>
      </c>
      <c r="G238" s="592"/>
      <c r="H238" s="592"/>
      <c r="I238" s="594" t="str">
        <f t="shared" ref="I238:I257" si="17">IF(AND(C238&lt;&gt;"",F238&lt;&gt;""),C238&amp;F238,"")</f>
        <v/>
      </c>
      <c r="J238" s="578"/>
      <c r="K238" s="578"/>
      <c r="L238" s="593" t="str">
        <f t="shared" ref="L238:L257" si="18">IF(ISERROR(VLOOKUP(I238,$H$186:$O$205,6,FALSE)),"",VLOOKUP(I238,$H$186:$O$205,6,FALSE))</f>
        <v/>
      </c>
      <c r="M238" s="593"/>
      <c r="N238" s="593"/>
      <c r="O238" s="593"/>
      <c r="P238" s="593" t="str">
        <f t="shared" ref="P238:P257" si="19">IF(ISERROR(VLOOKUP(I238,$H$212:$M$231,4,FALSE)),"",VLOOKUP(I238,$H$212:$M$231,4,FALSE))</f>
        <v/>
      </c>
      <c r="Q238" s="593"/>
      <c r="R238" s="593"/>
      <c r="S238" s="593"/>
      <c r="T238" s="593" t="str">
        <f t="shared" ref="T238:T257" si="20">IF(ISERROR(VLOOKUP(I238,$H$133:$P$152,4,FALSE)),"",VLOOKUP(I238,$H$133:$P$152,4,FALSE))</f>
        <v/>
      </c>
      <c r="U238" s="593"/>
      <c r="V238" s="593"/>
      <c r="W238" s="593"/>
      <c r="X238" s="579" t="str">
        <f t="shared" ref="X238:X257" si="21">IF(ISERROR(VLOOKUP(I238,$H$133:$P$152,7,FALSE)),"",VLOOKUP(I238,$H$133:$P$152,7,FALSE))</f>
        <v/>
      </c>
      <c r="Y238" s="580"/>
      <c r="Z238" s="580"/>
      <c r="AA238" s="581"/>
    </row>
    <row r="239" spans="1:28" ht="15.75" customHeight="1">
      <c r="B239" s="392">
        <v>2</v>
      </c>
      <c r="C239" s="606" t="str">
        <f t="shared" si="15"/>
        <v/>
      </c>
      <c r="D239" s="607"/>
      <c r="E239" s="608"/>
      <c r="F239" s="592" t="str">
        <f t="shared" si="16"/>
        <v/>
      </c>
      <c r="G239" s="592"/>
      <c r="H239" s="592"/>
      <c r="I239" s="594" t="str">
        <f t="shared" si="17"/>
        <v/>
      </c>
      <c r="J239" s="578"/>
      <c r="K239" s="578"/>
      <c r="L239" s="593" t="str">
        <f t="shared" si="18"/>
        <v/>
      </c>
      <c r="M239" s="593"/>
      <c r="N239" s="593"/>
      <c r="O239" s="593"/>
      <c r="P239" s="593" t="str">
        <f t="shared" si="19"/>
        <v/>
      </c>
      <c r="Q239" s="593"/>
      <c r="R239" s="593"/>
      <c r="S239" s="593"/>
      <c r="T239" s="593" t="str">
        <f t="shared" si="20"/>
        <v/>
      </c>
      <c r="U239" s="593"/>
      <c r="V239" s="593"/>
      <c r="W239" s="593"/>
      <c r="X239" s="579" t="str">
        <f t="shared" si="21"/>
        <v/>
      </c>
      <c r="Y239" s="580"/>
      <c r="Z239" s="580"/>
      <c r="AA239" s="581"/>
    </row>
    <row r="240" spans="1:28" ht="15.75" customHeight="1">
      <c r="B240" s="320">
        <v>3</v>
      </c>
      <c r="C240" s="606" t="str">
        <f t="shared" si="15"/>
        <v/>
      </c>
      <c r="D240" s="607"/>
      <c r="E240" s="608"/>
      <c r="F240" s="592" t="str">
        <f t="shared" si="16"/>
        <v/>
      </c>
      <c r="G240" s="592"/>
      <c r="H240" s="592"/>
      <c r="I240" s="594" t="str">
        <f t="shared" si="17"/>
        <v/>
      </c>
      <c r="J240" s="578"/>
      <c r="K240" s="578"/>
      <c r="L240" s="593" t="str">
        <f t="shared" si="18"/>
        <v/>
      </c>
      <c r="M240" s="593"/>
      <c r="N240" s="593"/>
      <c r="O240" s="593"/>
      <c r="P240" s="593" t="str">
        <f t="shared" si="19"/>
        <v/>
      </c>
      <c r="Q240" s="593"/>
      <c r="R240" s="593"/>
      <c r="S240" s="593"/>
      <c r="T240" s="593" t="str">
        <f t="shared" si="20"/>
        <v/>
      </c>
      <c r="U240" s="593"/>
      <c r="V240" s="593"/>
      <c r="W240" s="593"/>
      <c r="X240" s="579" t="str">
        <f t="shared" si="21"/>
        <v/>
      </c>
      <c r="Y240" s="580"/>
      <c r="Z240" s="580"/>
      <c r="AA240" s="581"/>
    </row>
    <row r="241" spans="2:27" ht="15.75" customHeight="1">
      <c r="B241" s="392">
        <v>4</v>
      </c>
      <c r="C241" s="606" t="str">
        <f t="shared" si="15"/>
        <v/>
      </c>
      <c r="D241" s="607"/>
      <c r="E241" s="608"/>
      <c r="F241" s="592" t="str">
        <f t="shared" si="16"/>
        <v/>
      </c>
      <c r="G241" s="592"/>
      <c r="H241" s="592"/>
      <c r="I241" s="594" t="str">
        <f t="shared" si="17"/>
        <v/>
      </c>
      <c r="J241" s="578"/>
      <c r="K241" s="578"/>
      <c r="L241" s="593" t="str">
        <f t="shared" si="18"/>
        <v/>
      </c>
      <c r="M241" s="593"/>
      <c r="N241" s="593"/>
      <c r="O241" s="593"/>
      <c r="P241" s="593" t="str">
        <f t="shared" si="19"/>
        <v/>
      </c>
      <c r="Q241" s="593"/>
      <c r="R241" s="593"/>
      <c r="S241" s="593"/>
      <c r="T241" s="593" t="str">
        <f t="shared" si="20"/>
        <v/>
      </c>
      <c r="U241" s="593"/>
      <c r="V241" s="593"/>
      <c r="W241" s="593"/>
      <c r="X241" s="579" t="str">
        <f t="shared" si="21"/>
        <v/>
      </c>
      <c r="Y241" s="580"/>
      <c r="Z241" s="580"/>
      <c r="AA241" s="581"/>
    </row>
    <row r="242" spans="2:27" ht="15.75" customHeight="1">
      <c r="B242" s="320">
        <v>5</v>
      </c>
      <c r="C242" s="606" t="str">
        <f t="shared" si="15"/>
        <v/>
      </c>
      <c r="D242" s="607"/>
      <c r="E242" s="608"/>
      <c r="F242" s="592" t="str">
        <f t="shared" si="16"/>
        <v/>
      </c>
      <c r="G242" s="592"/>
      <c r="H242" s="592"/>
      <c r="I242" s="594" t="str">
        <f t="shared" si="17"/>
        <v/>
      </c>
      <c r="J242" s="578"/>
      <c r="K242" s="578"/>
      <c r="L242" s="593" t="str">
        <f t="shared" si="18"/>
        <v/>
      </c>
      <c r="M242" s="593"/>
      <c r="N242" s="593"/>
      <c r="O242" s="593"/>
      <c r="P242" s="593" t="str">
        <f t="shared" si="19"/>
        <v/>
      </c>
      <c r="Q242" s="593"/>
      <c r="R242" s="593"/>
      <c r="S242" s="593"/>
      <c r="T242" s="593" t="str">
        <f t="shared" si="20"/>
        <v/>
      </c>
      <c r="U242" s="593"/>
      <c r="V242" s="593"/>
      <c r="W242" s="593"/>
      <c r="X242" s="579" t="str">
        <f t="shared" si="21"/>
        <v/>
      </c>
      <c r="Y242" s="580"/>
      <c r="Z242" s="580"/>
      <c r="AA242" s="581"/>
    </row>
    <row r="243" spans="2:27" ht="15.75" customHeight="1">
      <c r="B243" s="320">
        <v>6</v>
      </c>
      <c r="C243" s="606" t="str">
        <f t="shared" si="15"/>
        <v/>
      </c>
      <c r="D243" s="607"/>
      <c r="E243" s="608"/>
      <c r="F243" s="592" t="str">
        <f t="shared" si="16"/>
        <v/>
      </c>
      <c r="G243" s="592"/>
      <c r="H243" s="592"/>
      <c r="I243" s="594" t="str">
        <f t="shared" si="17"/>
        <v/>
      </c>
      <c r="J243" s="578"/>
      <c r="K243" s="578"/>
      <c r="L243" s="593" t="str">
        <f t="shared" si="18"/>
        <v/>
      </c>
      <c r="M243" s="593"/>
      <c r="N243" s="593"/>
      <c r="O243" s="593"/>
      <c r="P243" s="593" t="str">
        <f t="shared" si="19"/>
        <v/>
      </c>
      <c r="Q243" s="593"/>
      <c r="R243" s="593"/>
      <c r="S243" s="593"/>
      <c r="T243" s="593" t="str">
        <f t="shared" si="20"/>
        <v/>
      </c>
      <c r="U243" s="593"/>
      <c r="V243" s="593"/>
      <c r="W243" s="593"/>
      <c r="X243" s="579" t="str">
        <f t="shared" si="21"/>
        <v/>
      </c>
      <c r="Y243" s="580"/>
      <c r="Z243" s="580"/>
      <c r="AA243" s="581"/>
    </row>
    <row r="244" spans="2:27" ht="15.75" customHeight="1">
      <c r="B244" s="392">
        <v>7</v>
      </c>
      <c r="C244" s="606" t="str">
        <f t="shared" si="15"/>
        <v/>
      </c>
      <c r="D244" s="607"/>
      <c r="E244" s="608"/>
      <c r="F244" s="592" t="str">
        <f t="shared" si="16"/>
        <v/>
      </c>
      <c r="G244" s="592"/>
      <c r="H244" s="592"/>
      <c r="I244" s="594" t="str">
        <f t="shared" si="17"/>
        <v/>
      </c>
      <c r="J244" s="578"/>
      <c r="K244" s="578"/>
      <c r="L244" s="593" t="str">
        <f t="shared" si="18"/>
        <v/>
      </c>
      <c r="M244" s="593"/>
      <c r="N244" s="593"/>
      <c r="O244" s="593"/>
      <c r="P244" s="593" t="str">
        <f t="shared" si="19"/>
        <v/>
      </c>
      <c r="Q244" s="593"/>
      <c r="R244" s="593"/>
      <c r="S244" s="593"/>
      <c r="T244" s="593" t="str">
        <f t="shared" si="20"/>
        <v/>
      </c>
      <c r="U244" s="593"/>
      <c r="V244" s="593"/>
      <c r="W244" s="593"/>
      <c r="X244" s="579" t="str">
        <f t="shared" si="21"/>
        <v/>
      </c>
      <c r="Y244" s="580"/>
      <c r="Z244" s="580"/>
      <c r="AA244" s="581"/>
    </row>
    <row r="245" spans="2:27" ht="15.75" customHeight="1">
      <c r="B245" s="320">
        <v>8</v>
      </c>
      <c r="C245" s="606" t="str">
        <f t="shared" si="15"/>
        <v/>
      </c>
      <c r="D245" s="607"/>
      <c r="E245" s="608"/>
      <c r="F245" s="592" t="str">
        <f t="shared" si="16"/>
        <v/>
      </c>
      <c r="G245" s="592"/>
      <c r="H245" s="592"/>
      <c r="I245" s="594" t="str">
        <f t="shared" si="17"/>
        <v/>
      </c>
      <c r="J245" s="578"/>
      <c r="K245" s="578"/>
      <c r="L245" s="593" t="str">
        <f t="shared" si="18"/>
        <v/>
      </c>
      <c r="M245" s="593"/>
      <c r="N245" s="593"/>
      <c r="O245" s="593"/>
      <c r="P245" s="593" t="str">
        <f t="shared" si="19"/>
        <v/>
      </c>
      <c r="Q245" s="593"/>
      <c r="R245" s="593"/>
      <c r="S245" s="593"/>
      <c r="T245" s="593" t="str">
        <f t="shared" si="20"/>
        <v/>
      </c>
      <c r="U245" s="593"/>
      <c r="V245" s="593"/>
      <c r="W245" s="593"/>
      <c r="X245" s="579" t="str">
        <f t="shared" si="21"/>
        <v/>
      </c>
      <c r="Y245" s="580"/>
      <c r="Z245" s="580"/>
      <c r="AA245" s="581"/>
    </row>
    <row r="246" spans="2:27" ht="15.75" customHeight="1">
      <c r="B246" s="392">
        <v>9</v>
      </c>
      <c r="C246" s="606" t="str">
        <f t="shared" si="15"/>
        <v/>
      </c>
      <c r="D246" s="607"/>
      <c r="E246" s="608"/>
      <c r="F246" s="592" t="str">
        <f t="shared" si="16"/>
        <v/>
      </c>
      <c r="G246" s="592"/>
      <c r="H246" s="592"/>
      <c r="I246" s="594" t="str">
        <f t="shared" si="17"/>
        <v/>
      </c>
      <c r="J246" s="578"/>
      <c r="K246" s="578"/>
      <c r="L246" s="593" t="str">
        <f t="shared" si="18"/>
        <v/>
      </c>
      <c r="M246" s="593"/>
      <c r="N246" s="593"/>
      <c r="O246" s="593"/>
      <c r="P246" s="593" t="str">
        <f t="shared" si="19"/>
        <v/>
      </c>
      <c r="Q246" s="593"/>
      <c r="R246" s="593"/>
      <c r="S246" s="593"/>
      <c r="T246" s="593" t="str">
        <f t="shared" si="20"/>
        <v/>
      </c>
      <c r="U246" s="593"/>
      <c r="V246" s="593"/>
      <c r="W246" s="593"/>
      <c r="X246" s="579" t="str">
        <f t="shared" si="21"/>
        <v/>
      </c>
      <c r="Y246" s="580"/>
      <c r="Z246" s="580"/>
      <c r="AA246" s="581"/>
    </row>
    <row r="247" spans="2:27" ht="15.75" customHeight="1">
      <c r="B247" s="320">
        <v>10</v>
      </c>
      <c r="C247" s="606" t="str">
        <f t="shared" si="15"/>
        <v/>
      </c>
      <c r="D247" s="607"/>
      <c r="E247" s="608"/>
      <c r="F247" s="592" t="str">
        <f t="shared" si="16"/>
        <v/>
      </c>
      <c r="G247" s="592"/>
      <c r="H247" s="592"/>
      <c r="I247" s="594" t="str">
        <f t="shared" si="17"/>
        <v/>
      </c>
      <c r="J247" s="578"/>
      <c r="K247" s="578"/>
      <c r="L247" s="593" t="str">
        <f t="shared" si="18"/>
        <v/>
      </c>
      <c r="M247" s="593"/>
      <c r="N247" s="593"/>
      <c r="O247" s="593"/>
      <c r="P247" s="593" t="str">
        <f t="shared" si="19"/>
        <v/>
      </c>
      <c r="Q247" s="593"/>
      <c r="R247" s="593"/>
      <c r="S247" s="593"/>
      <c r="T247" s="593" t="str">
        <f t="shared" si="20"/>
        <v/>
      </c>
      <c r="U247" s="593"/>
      <c r="V247" s="593"/>
      <c r="W247" s="593"/>
      <c r="X247" s="579" t="str">
        <f t="shared" si="21"/>
        <v/>
      </c>
      <c r="Y247" s="580"/>
      <c r="Z247" s="580"/>
      <c r="AA247" s="581"/>
    </row>
    <row r="248" spans="2:27" ht="15.75" customHeight="1">
      <c r="B248" s="320">
        <v>11</v>
      </c>
      <c r="C248" s="606" t="str">
        <f t="shared" si="15"/>
        <v/>
      </c>
      <c r="D248" s="607"/>
      <c r="E248" s="608"/>
      <c r="F248" s="592" t="str">
        <f t="shared" si="16"/>
        <v/>
      </c>
      <c r="G248" s="592"/>
      <c r="H248" s="592"/>
      <c r="I248" s="594" t="str">
        <f t="shared" si="17"/>
        <v/>
      </c>
      <c r="J248" s="578"/>
      <c r="K248" s="578"/>
      <c r="L248" s="593" t="str">
        <f t="shared" si="18"/>
        <v/>
      </c>
      <c r="M248" s="593"/>
      <c r="N248" s="593"/>
      <c r="O248" s="593"/>
      <c r="P248" s="593" t="str">
        <f t="shared" si="19"/>
        <v/>
      </c>
      <c r="Q248" s="593"/>
      <c r="R248" s="593"/>
      <c r="S248" s="593"/>
      <c r="T248" s="593" t="str">
        <f t="shared" si="20"/>
        <v/>
      </c>
      <c r="U248" s="593"/>
      <c r="V248" s="593"/>
      <c r="W248" s="593"/>
      <c r="X248" s="579" t="str">
        <f t="shared" si="21"/>
        <v/>
      </c>
      <c r="Y248" s="580"/>
      <c r="Z248" s="580"/>
      <c r="AA248" s="581"/>
    </row>
    <row r="249" spans="2:27" ht="15.75" customHeight="1">
      <c r="B249" s="392">
        <v>12</v>
      </c>
      <c r="C249" s="606" t="str">
        <f t="shared" si="15"/>
        <v/>
      </c>
      <c r="D249" s="607"/>
      <c r="E249" s="608"/>
      <c r="F249" s="592" t="str">
        <f t="shared" si="16"/>
        <v/>
      </c>
      <c r="G249" s="592"/>
      <c r="H249" s="592"/>
      <c r="I249" s="594" t="str">
        <f t="shared" si="17"/>
        <v/>
      </c>
      <c r="J249" s="578"/>
      <c r="K249" s="578"/>
      <c r="L249" s="593" t="str">
        <f t="shared" si="18"/>
        <v/>
      </c>
      <c r="M249" s="593"/>
      <c r="N249" s="593"/>
      <c r="O249" s="593"/>
      <c r="P249" s="593" t="str">
        <f t="shared" si="19"/>
        <v/>
      </c>
      <c r="Q249" s="593"/>
      <c r="R249" s="593"/>
      <c r="S249" s="593"/>
      <c r="T249" s="593" t="str">
        <f t="shared" si="20"/>
        <v/>
      </c>
      <c r="U249" s="593"/>
      <c r="V249" s="593"/>
      <c r="W249" s="593"/>
      <c r="X249" s="579" t="str">
        <f t="shared" si="21"/>
        <v/>
      </c>
      <c r="Y249" s="580"/>
      <c r="Z249" s="580"/>
      <c r="AA249" s="581"/>
    </row>
    <row r="250" spans="2:27" ht="15.75" customHeight="1">
      <c r="B250" s="320">
        <v>13</v>
      </c>
      <c r="C250" s="606" t="str">
        <f t="shared" si="15"/>
        <v/>
      </c>
      <c r="D250" s="607"/>
      <c r="E250" s="608"/>
      <c r="F250" s="592" t="str">
        <f t="shared" si="16"/>
        <v/>
      </c>
      <c r="G250" s="592"/>
      <c r="H250" s="592"/>
      <c r="I250" s="594" t="str">
        <f t="shared" si="17"/>
        <v/>
      </c>
      <c r="J250" s="578"/>
      <c r="K250" s="578"/>
      <c r="L250" s="593" t="str">
        <f t="shared" si="18"/>
        <v/>
      </c>
      <c r="M250" s="593"/>
      <c r="N250" s="593"/>
      <c r="O250" s="593"/>
      <c r="P250" s="593" t="str">
        <f t="shared" si="19"/>
        <v/>
      </c>
      <c r="Q250" s="593"/>
      <c r="R250" s="593"/>
      <c r="S250" s="593"/>
      <c r="T250" s="593" t="str">
        <f t="shared" si="20"/>
        <v/>
      </c>
      <c r="U250" s="593"/>
      <c r="V250" s="593"/>
      <c r="W250" s="593"/>
      <c r="X250" s="579" t="str">
        <f t="shared" si="21"/>
        <v/>
      </c>
      <c r="Y250" s="580"/>
      <c r="Z250" s="580"/>
      <c r="AA250" s="581"/>
    </row>
    <row r="251" spans="2:27" ht="15.75" customHeight="1">
      <c r="B251" s="392">
        <v>14</v>
      </c>
      <c r="C251" s="606" t="str">
        <f t="shared" si="15"/>
        <v/>
      </c>
      <c r="D251" s="607"/>
      <c r="E251" s="608"/>
      <c r="F251" s="592" t="str">
        <f t="shared" si="16"/>
        <v/>
      </c>
      <c r="G251" s="592"/>
      <c r="H251" s="592"/>
      <c r="I251" s="594" t="str">
        <f t="shared" si="17"/>
        <v/>
      </c>
      <c r="J251" s="578"/>
      <c r="K251" s="578"/>
      <c r="L251" s="593" t="str">
        <f t="shared" si="18"/>
        <v/>
      </c>
      <c r="M251" s="593"/>
      <c r="N251" s="593"/>
      <c r="O251" s="593"/>
      <c r="P251" s="593" t="str">
        <f t="shared" si="19"/>
        <v/>
      </c>
      <c r="Q251" s="593"/>
      <c r="R251" s="593"/>
      <c r="S251" s="593"/>
      <c r="T251" s="593" t="str">
        <f t="shared" si="20"/>
        <v/>
      </c>
      <c r="U251" s="593"/>
      <c r="V251" s="593"/>
      <c r="W251" s="593"/>
      <c r="X251" s="579" t="str">
        <f t="shared" si="21"/>
        <v/>
      </c>
      <c r="Y251" s="580"/>
      <c r="Z251" s="580"/>
      <c r="AA251" s="581"/>
    </row>
    <row r="252" spans="2:27" ht="15.75" customHeight="1">
      <c r="B252" s="392">
        <v>15</v>
      </c>
      <c r="C252" s="606" t="str">
        <f t="shared" si="15"/>
        <v/>
      </c>
      <c r="D252" s="607"/>
      <c r="E252" s="608"/>
      <c r="F252" s="592" t="str">
        <f t="shared" si="16"/>
        <v/>
      </c>
      <c r="G252" s="592"/>
      <c r="H252" s="592"/>
      <c r="I252" s="594" t="str">
        <f t="shared" si="17"/>
        <v/>
      </c>
      <c r="J252" s="578"/>
      <c r="K252" s="578"/>
      <c r="L252" s="593" t="str">
        <f t="shared" si="18"/>
        <v/>
      </c>
      <c r="M252" s="593"/>
      <c r="N252" s="593"/>
      <c r="O252" s="593"/>
      <c r="P252" s="593" t="str">
        <f t="shared" si="19"/>
        <v/>
      </c>
      <c r="Q252" s="593"/>
      <c r="R252" s="593"/>
      <c r="S252" s="593"/>
      <c r="T252" s="593" t="str">
        <f t="shared" si="20"/>
        <v/>
      </c>
      <c r="U252" s="593"/>
      <c r="V252" s="593"/>
      <c r="W252" s="593"/>
      <c r="X252" s="579" t="str">
        <f t="shared" si="21"/>
        <v/>
      </c>
      <c r="Y252" s="580"/>
      <c r="Z252" s="580"/>
      <c r="AA252" s="581"/>
    </row>
    <row r="253" spans="2:27" ht="15.75" customHeight="1">
      <c r="B253" s="392">
        <v>16</v>
      </c>
      <c r="C253" s="606" t="str">
        <f t="shared" si="15"/>
        <v/>
      </c>
      <c r="D253" s="607"/>
      <c r="E253" s="608"/>
      <c r="F253" s="592" t="str">
        <f t="shared" si="16"/>
        <v/>
      </c>
      <c r="G253" s="592"/>
      <c r="H253" s="592"/>
      <c r="I253" s="594" t="str">
        <f t="shared" si="17"/>
        <v/>
      </c>
      <c r="J253" s="578"/>
      <c r="K253" s="578"/>
      <c r="L253" s="593" t="str">
        <f t="shared" si="18"/>
        <v/>
      </c>
      <c r="M253" s="593"/>
      <c r="N253" s="593"/>
      <c r="O253" s="593"/>
      <c r="P253" s="593" t="str">
        <f t="shared" si="19"/>
        <v/>
      </c>
      <c r="Q253" s="593"/>
      <c r="R253" s="593"/>
      <c r="S253" s="593"/>
      <c r="T253" s="593" t="str">
        <f t="shared" si="20"/>
        <v/>
      </c>
      <c r="U253" s="593"/>
      <c r="V253" s="593"/>
      <c r="W253" s="593"/>
      <c r="X253" s="579" t="str">
        <f t="shared" si="21"/>
        <v/>
      </c>
      <c r="Y253" s="580"/>
      <c r="Z253" s="580"/>
      <c r="AA253" s="581"/>
    </row>
    <row r="254" spans="2:27" ht="15.75" customHeight="1">
      <c r="B254" s="392">
        <v>17</v>
      </c>
      <c r="C254" s="606" t="str">
        <f t="shared" si="15"/>
        <v/>
      </c>
      <c r="D254" s="607"/>
      <c r="E254" s="608"/>
      <c r="F254" s="592" t="str">
        <f t="shared" si="16"/>
        <v/>
      </c>
      <c r="G254" s="592"/>
      <c r="H254" s="592"/>
      <c r="I254" s="594" t="str">
        <f t="shared" si="17"/>
        <v/>
      </c>
      <c r="J254" s="578"/>
      <c r="K254" s="578"/>
      <c r="L254" s="593" t="str">
        <f t="shared" si="18"/>
        <v/>
      </c>
      <c r="M254" s="593"/>
      <c r="N254" s="593"/>
      <c r="O254" s="593"/>
      <c r="P254" s="593" t="str">
        <f t="shared" si="19"/>
        <v/>
      </c>
      <c r="Q254" s="593"/>
      <c r="R254" s="593"/>
      <c r="S254" s="593"/>
      <c r="T254" s="593" t="str">
        <f t="shared" si="20"/>
        <v/>
      </c>
      <c r="U254" s="593"/>
      <c r="V254" s="593"/>
      <c r="W254" s="593"/>
      <c r="X254" s="579" t="str">
        <f t="shared" si="21"/>
        <v/>
      </c>
      <c r="Y254" s="580"/>
      <c r="Z254" s="580"/>
      <c r="AA254" s="581"/>
    </row>
    <row r="255" spans="2:27" ht="15.75" customHeight="1">
      <c r="B255" s="392">
        <v>18</v>
      </c>
      <c r="C255" s="606" t="str">
        <f t="shared" si="15"/>
        <v/>
      </c>
      <c r="D255" s="607"/>
      <c r="E255" s="608"/>
      <c r="F255" s="592" t="str">
        <f t="shared" si="16"/>
        <v/>
      </c>
      <c r="G255" s="592"/>
      <c r="H255" s="592"/>
      <c r="I255" s="594" t="str">
        <f t="shared" si="17"/>
        <v/>
      </c>
      <c r="J255" s="578"/>
      <c r="K255" s="578"/>
      <c r="L255" s="593" t="str">
        <f t="shared" si="18"/>
        <v/>
      </c>
      <c r="M255" s="593"/>
      <c r="N255" s="593"/>
      <c r="O255" s="593"/>
      <c r="P255" s="593" t="str">
        <f t="shared" si="19"/>
        <v/>
      </c>
      <c r="Q255" s="593"/>
      <c r="R255" s="593"/>
      <c r="S255" s="593"/>
      <c r="T255" s="593" t="str">
        <f t="shared" si="20"/>
        <v/>
      </c>
      <c r="U255" s="593"/>
      <c r="V255" s="593"/>
      <c r="W255" s="593"/>
      <c r="X255" s="579" t="str">
        <f t="shared" si="21"/>
        <v/>
      </c>
      <c r="Y255" s="580"/>
      <c r="Z255" s="580"/>
      <c r="AA255" s="581"/>
    </row>
    <row r="256" spans="2:27" ht="15.75" customHeight="1">
      <c r="B256" s="392">
        <v>19</v>
      </c>
      <c r="C256" s="606" t="str">
        <f t="shared" si="15"/>
        <v/>
      </c>
      <c r="D256" s="607"/>
      <c r="E256" s="608"/>
      <c r="F256" s="592" t="str">
        <f t="shared" si="16"/>
        <v/>
      </c>
      <c r="G256" s="592"/>
      <c r="H256" s="592"/>
      <c r="I256" s="594" t="str">
        <f t="shared" si="17"/>
        <v/>
      </c>
      <c r="J256" s="578"/>
      <c r="K256" s="578"/>
      <c r="L256" s="593" t="str">
        <f t="shared" si="18"/>
        <v/>
      </c>
      <c r="M256" s="593"/>
      <c r="N256" s="593"/>
      <c r="O256" s="593"/>
      <c r="P256" s="593" t="str">
        <f t="shared" si="19"/>
        <v/>
      </c>
      <c r="Q256" s="593"/>
      <c r="R256" s="593"/>
      <c r="S256" s="593"/>
      <c r="T256" s="593" t="str">
        <f t="shared" si="20"/>
        <v/>
      </c>
      <c r="U256" s="593"/>
      <c r="V256" s="593"/>
      <c r="W256" s="593"/>
      <c r="X256" s="579" t="str">
        <f t="shared" si="21"/>
        <v/>
      </c>
      <c r="Y256" s="580"/>
      <c r="Z256" s="580"/>
      <c r="AA256" s="581"/>
    </row>
    <row r="257" spans="2:28" ht="15.75" customHeight="1">
      <c r="B257" s="392">
        <v>20</v>
      </c>
      <c r="C257" s="606" t="str">
        <f t="shared" si="15"/>
        <v/>
      </c>
      <c r="D257" s="607"/>
      <c r="E257" s="608"/>
      <c r="F257" s="592" t="str">
        <f t="shared" si="16"/>
        <v/>
      </c>
      <c r="G257" s="592"/>
      <c r="H257" s="592"/>
      <c r="I257" s="594" t="str">
        <f t="shared" si="17"/>
        <v/>
      </c>
      <c r="J257" s="578"/>
      <c r="K257" s="578"/>
      <c r="L257" s="593" t="str">
        <f t="shared" si="18"/>
        <v/>
      </c>
      <c r="M257" s="593"/>
      <c r="N257" s="593"/>
      <c r="O257" s="593"/>
      <c r="P257" s="593" t="str">
        <f t="shared" si="19"/>
        <v/>
      </c>
      <c r="Q257" s="593"/>
      <c r="R257" s="593"/>
      <c r="S257" s="593"/>
      <c r="T257" s="593" t="str">
        <f t="shared" si="20"/>
        <v/>
      </c>
      <c r="U257" s="593"/>
      <c r="V257" s="593"/>
      <c r="W257" s="593"/>
      <c r="X257" s="579" t="str">
        <f t="shared" si="21"/>
        <v/>
      </c>
      <c r="Y257" s="580"/>
      <c r="Z257" s="580"/>
      <c r="AA257" s="581"/>
    </row>
    <row r="259" spans="2:28" s="75" customFormat="1" ht="23.25" customHeight="1">
      <c r="B259" s="565" t="s">
        <v>1593</v>
      </c>
      <c r="C259" s="565"/>
      <c r="D259" s="565"/>
      <c r="E259" s="565"/>
      <c r="F259" s="565"/>
      <c r="G259" s="565"/>
      <c r="H259" s="565"/>
      <c r="I259" s="565"/>
      <c r="J259" s="565"/>
      <c r="K259" s="565"/>
      <c r="L259" s="565"/>
      <c r="M259" s="565"/>
      <c r="N259" s="565"/>
      <c r="O259" s="565"/>
      <c r="P259" s="565"/>
      <c r="Q259" s="565"/>
      <c r="R259" s="565"/>
      <c r="S259" s="565"/>
      <c r="T259" s="565"/>
      <c r="U259" s="565"/>
      <c r="V259" s="565"/>
      <c r="W259" s="565"/>
      <c r="X259" s="565"/>
      <c r="Y259" s="565"/>
      <c r="Z259" s="80"/>
    </row>
    <row r="260" spans="2:28" ht="15.75" customHeight="1" thickBot="1">
      <c r="B260" s="90" t="s">
        <v>401</v>
      </c>
    </row>
    <row r="261" spans="2:28" ht="15.75" customHeight="1" thickBot="1">
      <c r="B261" s="152" t="s">
        <v>1177</v>
      </c>
      <c r="C261" s="153"/>
      <c r="D261" s="153"/>
      <c r="E261" s="153"/>
      <c r="F261" s="153"/>
      <c r="G261" s="153"/>
      <c r="H261" s="153"/>
      <c r="I261" s="153"/>
      <c r="J261" s="153"/>
      <c r="K261" s="153"/>
      <c r="L261" s="153"/>
      <c r="M261" s="153"/>
      <c r="N261" s="153"/>
      <c r="O261" s="153"/>
      <c r="P261" s="153"/>
      <c r="Q261" s="153"/>
      <c r="R261" s="153"/>
      <c r="S261" s="153"/>
      <c r="T261" s="153"/>
      <c r="U261" s="153"/>
      <c r="V261" s="153"/>
      <c r="W261" s="153"/>
      <c r="X261" s="153"/>
      <c r="Y261" s="153"/>
      <c r="Z261" s="153"/>
      <c r="AA261" s="148"/>
      <c r="AB261" s="128"/>
    </row>
    <row r="262" spans="2:28" ht="15.75" customHeight="1">
      <c r="B262" s="95" t="s">
        <v>1027</v>
      </c>
    </row>
    <row r="263" spans="2:28">
      <c r="B263" s="623"/>
      <c r="C263" s="623"/>
      <c r="D263" s="629" t="s">
        <v>245</v>
      </c>
      <c r="E263" s="630"/>
      <c r="F263" s="631"/>
    </row>
    <row r="264" spans="2:28">
      <c r="B264" s="623" t="s">
        <v>568</v>
      </c>
      <c r="C264" s="623"/>
      <c r="D264" s="632">
        <f>SUMIF($F$186:$G$205,"収集運搬",$P$186:$R$205)</f>
        <v>0</v>
      </c>
      <c r="E264" s="633"/>
      <c r="F264" s="634"/>
    </row>
    <row r="265" spans="2:28">
      <c r="B265" s="623" t="s">
        <v>571</v>
      </c>
      <c r="C265" s="623"/>
      <c r="D265" s="632">
        <f>SUMIF($F$186:$G$205,"中間処理",$P$186:$R$205)</f>
        <v>0</v>
      </c>
      <c r="E265" s="633"/>
      <c r="F265" s="634"/>
    </row>
    <row r="266" spans="2:28">
      <c r="B266" s="623" t="s">
        <v>572</v>
      </c>
      <c r="C266" s="623"/>
      <c r="D266" s="632">
        <f>SUMIF($F$186:$G$205,"最終処分",$P$186:$R$205)</f>
        <v>0</v>
      </c>
      <c r="E266" s="633"/>
      <c r="F266" s="634"/>
    </row>
    <row r="267" spans="2:28">
      <c r="B267" s="623" t="s">
        <v>99</v>
      </c>
      <c r="C267" s="623"/>
      <c r="D267" s="632">
        <f>SUMIF($F$186:$G$205,"資源化",$P$186:$R$205)</f>
        <v>0</v>
      </c>
      <c r="E267" s="633"/>
      <c r="F267" s="634"/>
    </row>
    <row r="268" spans="2:28">
      <c r="B268" s="623" t="s">
        <v>575</v>
      </c>
      <c r="C268" s="623"/>
      <c r="D268" s="632">
        <f>SUMIF($F$186:$G$205,"管理",$P$186:$R$205)</f>
        <v>0</v>
      </c>
      <c r="E268" s="633"/>
      <c r="F268" s="634"/>
      <c r="G268" s="157"/>
    </row>
    <row r="269" spans="2:28">
      <c r="B269" s="294"/>
      <c r="C269" s="294"/>
      <c r="D269" s="431"/>
      <c r="E269" s="431"/>
      <c r="F269" s="431"/>
      <c r="G269" s="157"/>
    </row>
    <row r="270" spans="2:28">
      <c r="B270" s="623"/>
      <c r="C270" s="623"/>
      <c r="D270" s="629" t="s">
        <v>256</v>
      </c>
      <c r="E270" s="630"/>
      <c r="F270" s="631"/>
      <c r="G270" s="157"/>
    </row>
    <row r="271" spans="2:28">
      <c r="B271" s="623" t="s">
        <v>1132</v>
      </c>
      <c r="C271" s="623"/>
      <c r="D271" s="635">
        <f>SUM(Y28:Y77)</f>
        <v>0</v>
      </c>
      <c r="E271" s="636"/>
      <c r="F271" s="637"/>
      <c r="G271" s="157"/>
    </row>
    <row r="272" spans="2:28">
      <c r="B272" s="623" t="s">
        <v>1028</v>
      </c>
      <c r="C272" s="623"/>
      <c r="D272" s="635">
        <f>SUMIF($F$28:$G$77,"建設仮勘定",$J$28:$L$77)</f>
        <v>0</v>
      </c>
      <c r="E272" s="636"/>
      <c r="F272" s="637"/>
    </row>
  </sheetData>
  <sheetProtection sheet="1" objects="1" scenarios="1"/>
  <mergeCells count="1143">
    <mergeCell ref="S57:U57"/>
    <mergeCell ref="V57:X57"/>
    <mergeCell ref="C57:E57"/>
    <mergeCell ref="F57:G57"/>
    <mergeCell ref="J57:L57"/>
    <mergeCell ref="M57:O57"/>
    <mergeCell ref="C61:E61"/>
    <mergeCell ref="F61:G61"/>
    <mergeCell ref="J61:L61"/>
    <mergeCell ref="M61:O61"/>
    <mergeCell ref="S59:U59"/>
    <mergeCell ref="V59:X59"/>
    <mergeCell ref="C60:E60"/>
    <mergeCell ref="F60:G60"/>
    <mergeCell ref="J60:L60"/>
    <mergeCell ref="M60:O60"/>
    <mergeCell ref="S61:U61"/>
    <mergeCell ref="V61:X61"/>
    <mergeCell ref="S60:U60"/>
    <mergeCell ref="V60:X60"/>
    <mergeCell ref="S58:U58"/>
    <mergeCell ref="V58:X58"/>
    <mergeCell ref="C59:E59"/>
    <mergeCell ref="F59:G59"/>
    <mergeCell ref="C58:E58"/>
    <mergeCell ref="F58:G58"/>
    <mergeCell ref="J58:L58"/>
    <mergeCell ref="M58:O58"/>
    <mergeCell ref="J59:L59"/>
    <mergeCell ref="M59:O59"/>
    <mergeCell ref="C65:E65"/>
    <mergeCell ref="F65:G65"/>
    <mergeCell ref="J65:L65"/>
    <mergeCell ref="M65:O65"/>
    <mergeCell ref="S63:U63"/>
    <mergeCell ref="V63:X63"/>
    <mergeCell ref="C64:E64"/>
    <mergeCell ref="F64:G64"/>
    <mergeCell ref="J64:L64"/>
    <mergeCell ref="M64:O64"/>
    <mergeCell ref="S65:U65"/>
    <mergeCell ref="V65:X65"/>
    <mergeCell ref="S64:U64"/>
    <mergeCell ref="V64:X64"/>
    <mergeCell ref="S62:U62"/>
    <mergeCell ref="V62:X62"/>
    <mergeCell ref="C63:E63"/>
    <mergeCell ref="F63:G63"/>
    <mergeCell ref="C62:E62"/>
    <mergeCell ref="F62:G62"/>
    <mergeCell ref="J62:L62"/>
    <mergeCell ref="M62:O62"/>
    <mergeCell ref="J63:L63"/>
    <mergeCell ref="M63:O63"/>
    <mergeCell ref="C69:E69"/>
    <mergeCell ref="F69:G69"/>
    <mergeCell ref="J69:L69"/>
    <mergeCell ref="M69:O69"/>
    <mergeCell ref="S67:U67"/>
    <mergeCell ref="V67:X67"/>
    <mergeCell ref="C68:E68"/>
    <mergeCell ref="F68:G68"/>
    <mergeCell ref="J68:L68"/>
    <mergeCell ref="M68:O68"/>
    <mergeCell ref="S69:U69"/>
    <mergeCell ref="V69:X69"/>
    <mergeCell ref="S68:U68"/>
    <mergeCell ref="V68:X68"/>
    <mergeCell ref="S66:U66"/>
    <mergeCell ref="V66:X66"/>
    <mergeCell ref="C67:E67"/>
    <mergeCell ref="F67:G67"/>
    <mergeCell ref="C66:E66"/>
    <mergeCell ref="F66:G66"/>
    <mergeCell ref="J66:L66"/>
    <mergeCell ref="M66:O66"/>
    <mergeCell ref="J67:L67"/>
    <mergeCell ref="M67:O67"/>
    <mergeCell ref="F71:G71"/>
    <mergeCell ref="S73:U73"/>
    <mergeCell ref="V73:X73"/>
    <mergeCell ref="S72:U72"/>
    <mergeCell ref="V72:X72"/>
    <mergeCell ref="C73:E73"/>
    <mergeCell ref="F73:G73"/>
    <mergeCell ref="J73:L73"/>
    <mergeCell ref="M73:O73"/>
    <mergeCell ref="S70:U70"/>
    <mergeCell ref="V70:X70"/>
    <mergeCell ref="S71:U71"/>
    <mergeCell ref="V71:X71"/>
    <mergeCell ref="C70:E70"/>
    <mergeCell ref="F70:G70"/>
    <mergeCell ref="J70:L70"/>
    <mergeCell ref="M70:O70"/>
    <mergeCell ref="J71:L71"/>
    <mergeCell ref="M71:O71"/>
    <mergeCell ref="K205:L205"/>
    <mergeCell ref="S74:U74"/>
    <mergeCell ref="V74:X74"/>
    <mergeCell ref="C75:E75"/>
    <mergeCell ref="F75:G75"/>
    <mergeCell ref="F252:H252"/>
    <mergeCell ref="I252:K252"/>
    <mergeCell ref="J75:L75"/>
    <mergeCell ref="M75:O75"/>
    <mergeCell ref="P252:S252"/>
    <mergeCell ref="T252:W252"/>
    <mergeCell ref="C72:E72"/>
    <mergeCell ref="F72:G72"/>
    <mergeCell ref="J72:L72"/>
    <mergeCell ref="M72:O72"/>
    <mergeCell ref="S75:U75"/>
    <mergeCell ref="V75:X75"/>
    <mergeCell ref="C74:E74"/>
    <mergeCell ref="F74:G74"/>
    <mergeCell ref="J74:L74"/>
    <mergeCell ref="M74:O74"/>
    <mergeCell ref="C229:E229"/>
    <mergeCell ref="F229:G229"/>
    <mergeCell ref="H229:J229"/>
    <mergeCell ref="K229:M229"/>
    <mergeCell ref="C230:E230"/>
    <mergeCell ref="F230:G230"/>
    <mergeCell ref="H230:J230"/>
    <mergeCell ref="K230:M230"/>
    <mergeCell ref="C228:E228"/>
    <mergeCell ref="F228:G228"/>
    <mergeCell ref="C187:E187"/>
    <mergeCell ref="F254:H254"/>
    <mergeCell ref="P256:S256"/>
    <mergeCell ref="T256:W256"/>
    <mergeCell ref="X256:AA256"/>
    <mergeCell ref="C255:E255"/>
    <mergeCell ref="F255:H255"/>
    <mergeCell ref="I255:K255"/>
    <mergeCell ref="L255:O255"/>
    <mergeCell ref="P255:S255"/>
    <mergeCell ref="T255:W255"/>
    <mergeCell ref="X255:AA255"/>
    <mergeCell ref="C252:E252"/>
    <mergeCell ref="I254:K254"/>
    <mergeCell ref="L254:O254"/>
    <mergeCell ref="P254:S254"/>
    <mergeCell ref="T254:W254"/>
    <mergeCell ref="X254:AA254"/>
    <mergeCell ref="C253:E253"/>
    <mergeCell ref="F253:H253"/>
    <mergeCell ref="I253:K253"/>
    <mergeCell ref="L253:O253"/>
    <mergeCell ref="L252:O252"/>
    <mergeCell ref="T253:W253"/>
    <mergeCell ref="X253:AA253"/>
    <mergeCell ref="X252:AA252"/>
    <mergeCell ref="P253:S253"/>
    <mergeCell ref="H228:J228"/>
    <mergeCell ref="K228:M228"/>
    <mergeCell ref="C227:E227"/>
    <mergeCell ref="F227:G227"/>
    <mergeCell ref="H227:J227"/>
    <mergeCell ref="K227:M227"/>
    <mergeCell ref="C226:E226"/>
    <mergeCell ref="F226:G226"/>
    <mergeCell ref="H226:J226"/>
    <mergeCell ref="K226:M226"/>
    <mergeCell ref="M203:O203"/>
    <mergeCell ref="P203:R203"/>
    <mergeCell ref="C200:E200"/>
    <mergeCell ref="F200:G200"/>
    <mergeCell ref="H200:J200"/>
    <mergeCell ref="K200:L200"/>
    <mergeCell ref="F204:G204"/>
    <mergeCell ref="C203:E203"/>
    <mergeCell ref="F203:G203"/>
    <mergeCell ref="H203:J203"/>
    <mergeCell ref="K203:L203"/>
    <mergeCell ref="K204:L204"/>
    <mergeCell ref="H204:J204"/>
    <mergeCell ref="C204:E204"/>
    <mergeCell ref="C202:E202"/>
    <mergeCell ref="F202:G202"/>
    <mergeCell ref="H202:J202"/>
    <mergeCell ref="K202:L202"/>
    <mergeCell ref="C201:E201"/>
    <mergeCell ref="F201:G201"/>
    <mergeCell ref="H201:J201"/>
    <mergeCell ref="C215:E215"/>
    <mergeCell ref="C148:D148"/>
    <mergeCell ref="M200:O200"/>
    <mergeCell ref="P200:R200"/>
    <mergeCell ref="M202:O202"/>
    <mergeCell ref="C179:E179"/>
    <mergeCell ref="F179:G179"/>
    <mergeCell ref="H179:J179"/>
    <mergeCell ref="K179:M179"/>
    <mergeCell ref="C178:E178"/>
    <mergeCell ref="F178:G178"/>
    <mergeCell ref="H178:J178"/>
    <mergeCell ref="K178:M178"/>
    <mergeCell ref="C177:E177"/>
    <mergeCell ref="F177:G177"/>
    <mergeCell ref="H177:J177"/>
    <mergeCell ref="K177:M177"/>
    <mergeCell ref="C176:E176"/>
    <mergeCell ref="F176:G176"/>
    <mergeCell ref="H176:J176"/>
    <mergeCell ref="K176:M176"/>
    <mergeCell ref="H197:J197"/>
    <mergeCell ref="F195:G195"/>
    <mergeCell ref="C185:E185"/>
    <mergeCell ref="F185:G185"/>
    <mergeCell ref="F189:G189"/>
    <mergeCell ref="F190:G190"/>
    <mergeCell ref="F191:G191"/>
    <mergeCell ref="C188:E188"/>
    <mergeCell ref="F188:G188"/>
    <mergeCell ref="F193:G193"/>
    <mergeCell ref="F186:G186"/>
    <mergeCell ref="K191:L191"/>
    <mergeCell ref="K140:M140"/>
    <mergeCell ref="C175:E175"/>
    <mergeCell ref="F175:G175"/>
    <mergeCell ref="H175:J175"/>
    <mergeCell ref="K175:M175"/>
    <mergeCell ref="C122:D122"/>
    <mergeCell ref="E122:G122"/>
    <mergeCell ref="J122:L122"/>
    <mergeCell ref="M122:O122"/>
    <mergeCell ref="P122:R122"/>
    <mergeCell ref="T122:V122"/>
    <mergeCell ref="C151:D151"/>
    <mergeCell ref="E151:G151"/>
    <mergeCell ref="H151:J151"/>
    <mergeCell ref="K151:M151"/>
    <mergeCell ref="N151:P151"/>
    <mergeCell ref="C150:D150"/>
    <mergeCell ref="E150:G150"/>
    <mergeCell ref="H150:J150"/>
    <mergeCell ref="K150:M150"/>
    <mergeCell ref="N150:P150"/>
    <mergeCell ref="C149:D149"/>
    <mergeCell ref="E149:G149"/>
    <mergeCell ref="H149:J149"/>
    <mergeCell ref="K149:M149"/>
    <mergeCell ref="N149:P149"/>
    <mergeCell ref="N148:P148"/>
    <mergeCell ref="C147:D147"/>
    <mergeCell ref="E147:G147"/>
    <mergeCell ref="H147:J147"/>
    <mergeCell ref="K147:M147"/>
    <mergeCell ref="N147:P147"/>
    <mergeCell ref="M126:O126"/>
    <mergeCell ref="C123:D123"/>
    <mergeCell ref="E123:G123"/>
    <mergeCell ref="M125:O125"/>
    <mergeCell ref="C124:D124"/>
    <mergeCell ref="E124:G124"/>
    <mergeCell ref="P126:R126"/>
    <mergeCell ref="T126:V126"/>
    <mergeCell ref="P125:R125"/>
    <mergeCell ref="T125:V125"/>
    <mergeCell ref="P123:R123"/>
    <mergeCell ref="T123:V123"/>
    <mergeCell ref="P124:R124"/>
    <mergeCell ref="T124:V124"/>
    <mergeCell ref="M123:O123"/>
    <mergeCell ref="J124:L124"/>
    <mergeCell ref="M124:O124"/>
    <mergeCell ref="C125:D125"/>
    <mergeCell ref="C126:D126"/>
    <mergeCell ref="E126:G126"/>
    <mergeCell ref="J126:L126"/>
    <mergeCell ref="S25:X25"/>
    <mergeCell ref="S26:X26"/>
    <mergeCell ref="Y26:Y27"/>
    <mergeCell ref="V27:X27"/>
    <mergeCell ref="R26:R27"/>
    <mergeCell ref="C101:E101"/>
    <mergeCell ref="F101:G101"/>
    <mergeCell ref="H101:I101"/>
    <mergeCell ref="L101:M101"/>
    <mergeCell ref="C100:E100"/>
    <mergeCell ref="F100:G100"/>
    <mergeCell ref="H100:I100"/>
    <mergeCell ref="L100:M100"/>
    <mergeCell ref="C99:E99"/>
    <mergeCell ref="F99:G99"/>
    <mergeCell ref="H99:I99"/>
    <mergeCell ref="L99:M99"/>
    <mergeCell ref="C98:E98"/>
    <mergeCell ref="F98:G98"/>
    <mergeCell ref="H98:I98"/>
    <mergeCell ref="L98:M98"/>
    <mergeCell ref="C97:E97"/>
    <mergeCell ref="F97:G97"/>
    <mergeCell ref="H97:I97"/>
    <mergeCell ref="L97:M97"/>
    <mergeCell ref="C76:E76"/>
    <mergeCell ref="F76:G76"/>
    <mergeCell ref="J76:L76"/>
    <mergeCell ref="M76:O76"/>
    <mergeCell ref="S76:U76"/>
    <mergeCell ref="V76:X76"/>
    <mergeCell ref="C71:E71"/>
    <mergeCell ref="A2:AA2"/>
    <mergeCell ref="V77:X77"/>
    <mergeCell ref="C77:E77"/>
    <mergeCell ref="F77:G77"/>
    <mergeCell ref="J77:L77"/>
    <mergeCell ref="M77:O77"/>
    <mergeCell ref="S55:U55"/>
    <mergeCell ref="S56:U56"/>
    <mergeCell ref="V56:X56"/>
    <mergeCell ref="S77:U77"/>
    <mergeCell ref="V55:X55"/>
    <mergeCell ref="K133:M133"/>
    <mergeCell ref="K130:M130"/>
    <mergeCell ref="K131:M132"/>
    <mergeCell ref="N133:P133"/>
    <mergeCell ref="P111:R111"/>
    <mergeCell ref="P112:R112"/>
    <mergeCell ref="N130:P130"/>
    <mergeCell ref="N131:P132"/>
    <mergeCell ref="F81:G82"/>
    <mergeCell ref="F80:G80"/>
    <mergeCell ref="C80:E80"/>
    <mergeCell ref="C81:E82"/>
    <mergeCell ref="H80:I80"/>
    <mergeCell ref="H81:I82"/>
    <mergeCell ref="L80:M80"/>
    <mergeCell ref="L81:M82"/>
    <mergeCell ref="J81:K81"/>
    <mergeCell ref="Z26:Z27"/>
    <mergeCell ref="B17:G17"/>
    <mergeCell ref="C33:E33"/>
    <mergeCell ref="J32:L32"/>
    <mergeCell ref="K194:L194"/>
    <mergeCell ref="K145:M145"/>
    <mergeCell ref="K146:M146"/>
    <mergeCell ref="M192:O192"/>
    <mergeCell ref="J55:L55"/>
    <mergeCell ref="M55:O55"/>
    <mergeCell ref="C56:E56"/>
    <mergeCell ref="F56:G56"/>
    <mergeCell ref="J56:L56"/>
    <mergeCell ref="M56:O56"/>
    <mergeCell ref="C55:E55"/>
    <mergeCell ref="C109:D109"/>
    <mergeCell ref="C110:D110"/>
    <mergeCell ref="C111:D111"/>
    <mergeCell ref="H190:J190"/>
    <mergeCell ref="F170:G170"/>
    <mergeCell ref="F171:G171"/>
    <mergeCell ref="F172:G172"/>
    <mergeCell ref="H172:J172"/>
    <mergeCell ref="F173:G173"/>
    <mergeCell ref="F174:G174"/>
    <mergeCell ref="E133:G133"/>
    <mergeCell ref="H130:J132"/>
    <mergeCell ref="F161:G161"/>
    <mergeCell ref="E140:G140"/>
    <mergeCell ref="H162:J162"/>
    <mergeCell ref="F162:G162"/>
    <mergeCell ref="C160:E160"/>
    <mergeCell ref="H140:J140"/>
    <mergeCell ref="C140:D140"/>
    <mergeCell ref="C134:D134"/>
    <mergeCell ref="H141:J141"/>
    <mergeCell ref="K139:M139"/>
    <mergeCell ref="B158:Z158"/>
    <mergeCell ref="K190:L190"/>
    <mergeCell ref="H163:J163"/>
    <mergeCell ref="H164:J164"/>
    <mergeCell ref="H165:J165"/>
    <mergeCell ref="H166:J166"/>
    <mergeCell ref="C171:E171"/>
    <mergeCell ref="F160:G160"/>
    <mergeCell ref="H188:J188"/>
    <mergeCell ref="N134:P134"/>
    <mergeCell ref="K144:M144"/>
    <mergeCell ref="K134:M134"/>
    <mergeCell ref="N135:P135"/>
    <mergeCell ref="N136:P136"/>
    <mergeCell ref="K135:M135"/>
    <mergeCell ref="N137:P137"/>
    <mergeCell ref="K141:M141"/>
    <mergeCell ref="K142:M142"/>
    <mergeCell ref="K143:M143"/>
    <mergeCell ref="N138:P138"/>
    <mergeCell ref="N143:P143"/>
    <mergeCell ref="N144:P144"/>
    <mergeCell ref="F169:G169"/>
    <mergeCell ref="E148:G148"/>
    <mergeCell ref="H148:J148"/>
    <mergeCell ref="K148:M148"/>
    <mergeCell ref="K138:M138"/>
    <mergeCell ref="H137:J137"/>
    <mergeCell ref="H138:J138"/>
    <mergeCell ref="K136:M136"/>
    <mergeCell ref="C142:D142"/>
    <mergeCell ref="C191:E191"/>
    <mergeCell ref="C192:E192"/>
    <mergeCell ref="H185:J185"/>
    <mergeCell ref="M189:O189"/>
    <mergeCell ref="K189:L189"/>
    <mergeCell ref="H189:J189"/>
    <mergeCell ref="K186:L186"/>
    <mergeCell ref="H186:J186"/>
    <mergeCell ref="H225:J225"/>
    <mergeCell ref="H171:J171"/>
    <mergeCell ref="H193:J193"/>
    <mergeCell ref="K197:L197"/>
    <mergeCell ref="H173:J173"/>
    <mergeCell ref="H174:J174"/>
    <mergeCell ref="H191:J191"/>
    <mergeCell ref="K195:L195"/>
    <mergeCell ref="H192:J192"/>
    <mergeCell ref="H194:J194"/>
    <mergeCell ref="K224:M224"/>
    <mergeCell ref="K193:L193"/>
    <mergeCell ref="K192:L192"/>
    <mergeCell ref="M204:O204"/>
    <mergeCell ref="M201:O201"/>
    <mergeCell ref="K196:L196"/>
    <mergeCell ref="B207:Y207"/>
    <mergeCell ref="C205:E205"/>
    <mergeCell ref="F205:G205"/>
    <mergeCell ref="H199:J199"/>
    <mergeCell ref="H195:J195"/>
    <mergeCell ref="H196:J196"/>
    <mergeCell ref="H198:J198"/>
    <mergeCell ref="M205:O205"/>
    <mergeCell ref="M199:O199"/>
    <mergeCell ref="K211:M211"/>
    <mergeCell ref="C195:E195"/>
    <mergeCell ref="B265:C265"/>
    <mergeCell ref="B266:C266"/>
    <mergeCell ref="D263:F263"/>
    <mergeCell ref="D264:F264"/>
    <mergeCell ref="D265:F265"/>
    <mergeCell ref="D266:F266"/>
    <mergeCell ref="B263:C263"/>
    <mergeCell ref="B264:C264"/>
    <mergeCell ref="B272:C272"/>
    <mergeCell ref="D272:F272"/>
    <mergeCell ref="B267:C267"/>
    <mergeCell ref="B268:C268"/>
    <mergeCell ref="D267:F267"/>
    <mergeCell ref="D268:F268"/>
    <mergeCell ref="B271:C271"/>
    <mergeCell ref="D271:F271"/>
    <mergeCell ref="B270:C270"/>
    <mergeCell ref="D270:F270"/>
    <mergeCell ref="B259:Y259"/>
    <mergeCell ref="K198:L198"/>
    <mergeCell ref="K199:L199"/>
    <mergeCell ref="M197:O197"/>
    <mergeCell ref="M196:O196"/>
    <mergeCell ref="K201:L201"/>
    <mergeCell ref="C256:E256"/>
    <mergeCell ref="F256:H256"/>
    <mergeCell ref="I256:K256"/>
    <mergeCell ref="L256:O256"/>
    <mergeCell ref="C254:E254"/>
    <mergeCell ref="C189:E189"/>
    <mergeCell ref="C190:E190"/>
    <mergeCell ref="C193:E193"/>
    <mergeCell ref="H216:J216"/>
    <mergeCell ref="H217:J217"/>
    <mergeCell ref="H213:J213"/>
    <mergeCell ref="H214:J214"/>
    <mergeCell ref="H215:J215"/>
    <mergeCell ref="H219:J219"/>
    <mergeCell ref="H187:J187"/>
    <mergeCell ref="F240:H240"/>
    <mergeCell ref="I251:K251"/>
    <mergeCell ref="I249:K249"/>
    <mergeCell ref="C241:E241"/>
    <mergeCell ref="F241:H241"/>
    <mergeCell ref="C242:E242"/>
    <mergeCell ref="F242:H242"/>
    <mergeCell ref="C240:E240"/>
    <mergeCell ref="F250:H250"/>
    <mergeCell ref="I250:K250"/>
    <mergeCell ref="I248:K248"/>
    <mergeCell ref="B233:Y233"/>
    <mergeCell ref="P237:S237"/>
    <mergeCell ref="P238:S238"/>
    <mergeCell ref="L237:O237"/>
    <mergeCell ref="L238:O238"/>
    <mergeCell ref="C237:E237"/>
    <mergeCell ref="F237:H237"/>
    <mergeCell ref="I237:K237"/>
    <mergeCell ref="H205:J205"/>
    <mergeCell ref="H211:J211"/>
    <mergeCell ref="M198:O198"/>
    <mergeCell ref="C249:E249"/>
    <mergeCell ref="C231:E231"/>
    <mergeCell ref="F239:H239"/>
    <mergeCell ref="C238:E238"/>
    <mergeCell ref="F238:H238"/>
    <mergeCell ref="T242:W242"/>
    <mergeCell ref="T243:W243"/>
    <mergeCell ref="P244:S244"/>
    <mergeCell ref="T244:W244"/>
    <mergeCell ref="H167:J167"/>
    <mergeCell ref="C168:E168"/>
    <mergeCell ref="C169:E169"/>
    <mergeCell ref="F168:G168"/>
    <mergeCell ref="C165:E165"/>
    <mergeCell ref="C166:E166"/>
    <mergeCell ref="F167:G167"/>
    <mergeCell ref="F165:G165"/>
    <mergeCell ref="F223:G223"/>
    <mergeCell ref="F216:G216"/>
    <mergeCell ref="F217:G217"/>
    <mergeCell ref="C222:E222"/>
    <mergeCell ref="C223:E223"/>
    <mergeCell ref="C219:E219"/>
    <mergeCell ref="C220:E220"/>
    <mergeCell ref="C218:E218"/>
    <mergeCell ref="C221:E221"/>
    <mergeCell ref="C217:E217"/>
    <mergeCell ref="F197:G197"/>
    <mergeCell ref="F196:G196"/>
    <mergeCell ref="C198:E198"/>
    <mergeCell ref="F198:G198"/>
    <mergeCell ref="C199:E199"/>
    <mergeCell ref="X251:AA251"/>
    <mergeCell ref="X245:AA245"/>
    <mergeCell ref="X246:AA246"/>
    <mergeCell ref="X247:AA247"/>
    <mergeCell ref="X248:AA248"/>
    <mergeCell ref="X250:AA250"/>
    <mergeCell ref="H224:J224"/>
    <mergeCell ref="X241:AA241"/>
    <mergeCell ref="X242:AA242"/>
    <mergeCell ref="X243:AA243"/>
    <mergeCell ref="X239:AA239"/>
    <mergeCell ref="X240:AA240"/>
    <mergeCell ref="X249:AA249"/>
    <mergeCell ref="X244:AA244"/>
    <mergeCell ref="L244:O244"/>
    <mergeCell ref="X237:AA237"/>
    <mergeCell ref="X238:AA238"/>
    <mergeCell ref="K225:M225"/>
    <mergeCell ref="L251:O251"/>
    <mergeCell ref="L245:O245"/>
    <mergeCell ref="L246:O246"/>
    <mergeCell ref="L247:O247"/>
    <mergeCell ref="L248:O248"/>
    <mergeCell ref="P249:S249"/>
    <mergeCell ref="P240:S240"/>
    <mergeCell ref="P241:S241"/>
    <mergeCell ref="P242:S242"/>
    <mergeCell ref="P243:S243"/>
    <mergeCell ref="L250:O250"/>
    <mergeCell ref="P250:S250"/>
    <mergeCell ref="P245:S245"/>
    <mergeCell ref="P246:S246"/>
    <mergeCell ref="F221:G221"/>
    <mergeCell ref="C216:E216"/>
    <mergeCell ref="H212:J212"/>
    <mergeCell ref="C212:E212"/>
    <mergeCell ref="F212:G212"/>
    <mergeCell ref="C213:E213"/>
    <mergeCell ref="K216:M216"/>
    <mergeCell ref="F215:G215"/>
    <mergeCell ref="F214:G214"/>
    <mergeCell ref="K213:M213"/>
    <mergeCell ref="K212:M212"/>
    <mergeCell ref="C225:E225"/>
    <mergeCell ref="F225:G225"/>
    <mergeCell ref="C224:E224"/>
    <mergeCell ref="F224:G224"/>
    <mergeCell ref="F222:G222"/>
    <mergeCell ref="H222:J222"/>
    <mergeCell ref="H221:J221"/>
    <mergeCell ref="F218:G218"/>
    <mergeCell ref="H218:J218"/>
    <mergeCell ref="F219:G219"/>
    <mergeCell ref="F220:G220"/>
    <mergeCell ref="H220:J220"/>
    <mergeCell ref="F33:G33"/>
    <mergeCell ref="J26:L27"/>
    <mergeCell ref="B20:G20"/>
    <mergeCell ref="B21:G21"/>
    <mergeCell ref="B18:G18"/>
    <mergeCell ref="B19:G19"/>
    <mergeCell ref="O19:U19"/>
    <mergeCell ref="C30:E30"/>
    <mergeCell ref="S28:U28"/>
    <mergeCell ref="S29:U29"/>
    <mergeCell ref="S30:U30"/>
    <mergeCell ref="K137:M137"/>
    <mergeCell ref="H15:N15"/>
    <mergeCell ref="O15:U15"/>
    <mergeCell ref="O17:U17"/>
    <mergeCell ref="O16:U16"/>
    <mergeCell ref="O21:U21"/>
    <mergeCell ref="J111:L111"/>
    <mergeCell ref="J112:L112"/>
    <mergeCell ref="J113:L113"/>
    <mergeCell ref="J108:L108"/>
    <mergeCell ref="O20:U20"/>
    <mergeCell ref="C116:D116"/>
    <mergeCell ref="C117:D117"/>
    <mergeCell ref="C119:D119"/>
    <mergeCell ref="H136:J136"/>
    <mergeCell ref="C113:D113"/>
    <mergeCell ref="C133:D133"/>
    <mergeCell ref="C114:D114"/>
    <mergeCell ref="J45:L45"/>
    <mergeCell ref="J46:L46"/>
    <mergeCell ref="J35:L35"/>
    <mergeCell ref="K164:M164"/>
    <mergeCell ref="K161:M161"/>
    <mergeCell ref="C31:E31"/>
    <mergeCell ref="C32:E32"/>
    <mergeCell ref="E115:G115"/>
    <mergeCell ref="E112:G112"/>
    <mergeCell ref="C112:D112"/>
    <mergeCell ref="C118:D118"/>
    <mergeCell ref="J109:L109"/>
    <mergeCell ref="B15:G15"/>
    <mergeCell ref="M190:O190"/>
    <mergeCell ref="H21:N21"/>
    <mergeCell ref="H16:N16"/>
    <mergeCell ref="H18:N18"/>
    <mergeCell ref="H19:N19"/>
    <mergeCell ref="H20:N20"/>
    <mergeCell ref="O18:U18"/>
    <mergeCell ref="E108:G108"/>
    <mergeCell ref="E114:G114"/>
    <mergeCell ref="B16:G16"/>
    <mergeCell ref="H17:N17"/>
    <mergeCell ref="C26:E27"/>
    <mergeCell ref="C28:E28"/>
    <mergeCell ref="C29:E29"/>
    <mergeCell ref="B25:B27"/>
    <mergeCell ref="H26:H27"/>
    <mergeCell ref="I26:I27"/>
    <mergeCell ref="C25:E25"/>
    <mergeCell ref="J25:L25"/>
    <mergeCell ref="E109:G109"/>
    <mergeCell ref="J110:L110"/>
    <mergeCell ref="E110:G110"/>
    <mergeCell ref="C194:E194"/>
    <mergeCell ref="F187:G187"/>
    <mergeCell ref="K170:M170"/>
    <mergeCell ref="K165:M165"/>
    <mergeCell ref="K166:M166"/>
    <mergeCell ref="K169:M169"/>
    <mergeCell ref="C170:E170"/>
    <mergeCell ref="C239:E239"/>
    <mergeCell ref="C174:E174"/>
    <mergeCell ref="C180:E180"/>
    <mergeCell ref="C172:E172"/>
    <mergeCell ref="C173:E173"/>
    <mergeCell ref="K167:M167"/>
    <mergeCell ref="F192:G192"/>
    <mergeCell ref="C186:E186"/>
    <mergeCell ref="F180:G180"/>
    <mergeCell ref="B183:AA183"/>
    <mergeCell ref="K180:M180"/>
    <mergeCell ref="H180:J180"/>
    <mergeCell ref="P186:R186"/>
    <mergeCell ref="F199:G199"/>
    <mergeCell ref="C196:E196"/>
    <mergeCell ref="C197:E197"/>
    <mergeCell ref="H170:J170"/>
    <mergeCell ref="K219:M219"/>
    <mergeCell ref="K217:M217"/>
    <mergeCell ref="K223:M223"/>
    <mergeCell ref="K218:M218"/>
    <mergeCell ref="C211:E211"/>
    <mergeCell ref="F211:G211"/>
    <mergeCell ref="F213:G213"/>
    <mergeCell ref="C214:E214"/>
    <mergeCell ref="P247:S247"/>
    <mergeCell ref="L241:O241"/>
    <mergeCell ref="L242:O242"/>
    <mergeCell ref="L243:O243"/>
    <mergeCell ref="M41:O41"/>
    <mergeCell ref="C35:E35"/>
    <mergeCell ref="C36:E36"/>
    <mergeCell ref="C42:E42"/>
    <mergeCell ref="F25:G25"/>
    <mergeCell ref="F26:G27"/>
    <mergeCell ref="F28:G28"/>
    <mergeCell ref="F29:G29"/>
    <mergeCell ref="F30:G30"/>
    <mergeCell ref="F31:G31"/>
    <mergeCell ref="F34:G34"/>
    <mergeCell ref="C41:E41"/>
    <mergeCell ref="C44:E44"/>
    <mergeCell ref="C37:E37"/>
    <mergeCell ref="C38:E38"/>
    <mergeCell ref="C39:E39"/>
    <mergeCell ref="C40:E40"/>
    <mergeCell ref="C34:E34"/>
    <mergeCell ref="F32:G32"/>
    <mergeCell ref="F38:G38"/>
    <mergeCell ref="F39:G39"/>
    <mergeCell ref="F40:G40"/>
    <mergeCell ref="M27:O27"/>
    <mergeCell ref="M25:Q25"/>
    <mergeCell ref="M26:Q26"/>
    <mergeCell ref="F43:G43"/>
    <mergeCell ref="F44:G44"/>
    <mergeCell ref="J41:L41"/>
    <mergeCell ref="F45:G45"/>
    <mergeCell ref="F46:G46"/>
    <mergeCell ref="F37:G37"/>
    <mergeCell ref="F35:G35"/>
    <mergeCell ref="F36:G36"/>
    <mergeCell ref="J42:L42"/>
    <mergeCell ref="J43:L43"/>
    <mergeCell ref="J44:L44"/>
    <mergeCell ref="F41:G41"/>
    <mergeCell ref="F42:G42"/>
    <mergeCell ref="M35:O35"/>
    <mergeCell ref="M36:O36"/>
    <mergeCell ref="M37:O37"/>
    <mergeCell ref="S34:U34"/>
    <mergeCell ref="S35:U35"/>
    <mergeCell ref="S36:U36"/>
    <mergeCell ref="M40:O40"/>
    <mergeCell ref="J40:L40"/>
    <mergeCell ref="J33:L33"/>
    <mergeCell ref="J34:L34"/>
    <mergeCell ref="M28:O28"/>
    <mergeCell ref="M29:O29"/>
    <mergeCell ref="M30:O30"/>
    <mergeCell ref="M31:O31"/>
    <mergeCell ref="M32:O32"/>
    <mergeCell ref="M38:O38"/>
    <mergeCell ref="J28:L28"/>
    <mergeCell ref="J29:L29"/>
    <mergeCell ref="J30:L30"/>
    <mergeCell ref="J31:L31"/>
    <mergeCell ref="M33:O33"/>
    <mergeCell ref="M34:O34"/>
    <mergeCell ref="J37:L37"/>
    <mergeCell ref="J38:L38"/>
    <mergeCell ref="J39:L39"/>
    <mergeCell ref="M39:O39"/>
    <mergeCell ref="J36:L36"/>
    <mergeCell ref="V33:X33"/>
    <mergeCell ref="V39:X39"/>
    <mergeCell ref="V40:X40"/>
    <mergeCell ref="V41:X41"/>
    <mergeCell ref="V34:X34"/>
    <mergeCell ref="V35:X35"/>
    <mergeCell ref="V36:X36"/>
    <mergeCell ref="V37:X37"/>
    <mergeCell ref="S37:U37"/>
    <mergeCell ref="S38:U38"/>
    <mergeCell ref="S39:U39"/>
    <mergeCell ref="S40:U40"/>
    <mergeCell ref="V28:X28"/>
    <mergeCell ref="V29:X29"/>
    <mergeCell ref="V30:X30"/>
    <mergeCell ref="V31:X31"/>
    <mergeCell ref="V32:X32"/>
    <mergeCell ref="V38:X38"/>
    <mergeCell ref="S41:U41"/>
    <mergeCell ref="S31:U31"/>
    <mergeCell ref="S32:U32"/>
    <mergeCell ref="S33:U33"/>
    <mergeCell ref="C83:E83"/>
    <mergeCell ref="C84:E84"/>
    <mergeCell ref="C85:E85"/>
    <mergeCell ref="C86:E86"/>
    <mergeCell ref="V46:X46"/>
    <mergeCell ref="B80:B82"/>
    <mergeCell ref="J80:K80"/>
    <mergeCell ref="C50:E50"/>
    <mergeCell ref="F50:G50"/>
    <mergeCell ref="J50:L50"/>
    <mergeCell ref="M50:O50"/>
    <mergeCell ref="S51:U51"/>
    <mergeCell ref="V51:X51"/>
    <mergeCell ref="S50:U50"/>
    <mergeCell ref="V42:X42"/>
    <mergeCell ref="V43:X43"/>
    <mergeCell ref="V44:X44"/>
    <mergeCell ref="V45:X45"/>
    <mergeCell ref="S45:U45"/>
    <mergeCell ref="S46:U46"/>
    <mergeCell ref="S42:U42"/>
    <mergeCell ref="M45:O45"/>
    <mergeCell ref="M46:O46"/>
    <mergeCell ref="M42:O42"/>
    <mergeCell ref="M43:O43"/>
    <mergeCell ref="M44:O44"/>
    <mergeCell ref="S43:U43"/>
    <mergeCell ref="S44:U44"/>
    <mergeCell ref="C45:E45"/>
    <mergeCell ref="C46:E46"/>
    <mergeCell ref="C43:E43"/>
    <mergeCell ref="F55:G55"/>
    <mergeCell ref="H83:I83"/>
    <mergeCell ref="H84:I84"/>
    <mergeCell ref="H85:I85"/>
    <mergeCell ref="L83:M83"/>
    <mergeCell ref="L84:M84"/>
    <mergeCell ref="L85:M85"/>
    <mergeCell ref="H86:I86"/>
    <mergeCell ref="H87:I87"/>
    <mergeCell ref="H88:I88"/>
    <mergeCell ref="H89:I89"/>
    <mergeCell ref="C93:E93"/>
    <mergeCell ref="C94:E94"/>
    <mergeCell ref="C87:E87"/>
    <mergeCell ref="C88:E88"/>
    <mergeCell ref="C89:E89"/>
    <mergeCell ref="C90:E90"/>
    <mergeCell ref="F95:G95"/>
    <mergeCell ref="F93:G93"/>
    <mergeCell ref="F94:G94"/>
    <mergeCell ref="F83:G83"/>
    <mergeCell ref="F84:G84"/>
    <mergeCell ref="F85:G85"/>
    <mergeCell ref="C95:E95"/>
    <mergeCell ref="F89:G89"/>
    <mergeCell ref="F90:G90"/>
    <mergeCell ref="F91:G91"/>
    <mergeCell ref="F92:G92"/>
    <mergeCell ref="F86:G86"/>
    <mergeCell ref="F87:G87"/>
    <mergeCell ref="F88:G88"/>
    <mergeCell ref="C91:E91"/>
    <mergeCell ref="C92:E92"/>
    <mergeCell ref="B105:B107"/>
    <mergeCell ref="H105:I105"/>
    <mergeCell ref="H106:I106"/>
    <mergeCell ref="E106:G107"/>
    <mergeCell ref="H90:I90"/>
    <mergeCell ref="L90:M90"/>
    <mergeCell ref="S106:S107"/>
    <mergeCell ref="L94:M94"/>
    <mergeCell ref="L95:M95"/>
    <mergeCell ref="L96:M96"/>
    <mergeCell ref="J105:O105"/>
    <mergeCell ref="J106:O106"/>
    <mergeCell ref="P105:R105"/>
    <mergeCell ref="P106:R107"/>
    <mergeCell ref="L86:M86"/>
    <mergeCell ref="L87:M87"/>
    <mergeCell ref="L88:M88"/>
    <mergeCell ref="L89:M89"/>
    <mergeCell ref="F96:G96"/>
    <mergeCell ref="C120:D120"/>
    <mergeCell ref="C121:D121"/>
    <mergeCell ref="E119:G119"/>
    <mergeCell ref="L91:M91"/>
    <mergeCell ref="L92:M92"/>
    <mergeCell ref="L93:M93"/>
    <mergeCell ref="H95:I95"/>
    <mergeCell ref="H91:I91"/>
    <mergeCell ref="H92:I92"/>
    <mergeCell ref="H93:I93"/>
    <mergeCell ref="H94:I94"/>
    <mergeCell ref="M107:O107"/>
    <mergeCell ref="H96:I96"/>
    <mergeCell ref="C105:D105"/>
    <mergeCell ref="C106:D107"/>
    <mergeCell ref="E105:G105"/>
    <mergeCell ref="C96:E96"/>
    <mergeCell ref="C102:E102"/>
    <mergeCell ref="F102:G102"/>
    <mergeCell ref="H102:I102"/>
    <mergeCell ref="L102:M102"/>
    <mergeCell ref="J107:L107"/>
    <mergeCell ref="E111:G111"/>
    <mergeCell ref="C115:D115"/>
    <mergeCell ref="E116:G116"/>
    <mergeCell ref="E113:G113"/>
    <mergeCell ref="C108:D108"/>
    <mergeCell ref="T105:V105"/>
    <mergeCell ref="T106:V107"/>
    <mergeCell ref="T108:V108"/>
    <mergeCell ref="T109:V109"/>
    <mergeCell ref="T115:V115"/>
    <mergeCell ref="T116:V116"/>
    <mergeCell ref="T110:V110"/>
    <mergeCell ref="T111:V111"/>
    <mergeCell ref="T112:V112"/>
    <mergeCell ref="T113:V113"/>
    <mergeCell ref="J114:L114"/>
    <mergeCell ref="J115:L115"/>
    <mergeCell ref="J116:L116"/>
    <mergeCell ref="P116:R116"/>
    <mergeCell ref="T114:V114"/>
    <mergeCell ref="M116:O116"/>
    <mergeCell ref="P114:R114"/>
    <mergeCell ref="P115:R115"/>
    <mergeCell ref="P109:R109"/>
    <mergeCell ref="M110:O110"/>
    <mergeCell ref="M108:O108"/>
    <mergeCell ref="M109:O109"/>
    <mergeCell ref="P110:R110"/>
    <mergeCell ref="P108:R108"/>
    <mergeCell ref="M113:O113"/>
    <mergeCell ref="M111:O111"/>
    <mergeCell ref="M114:O114"/>
    <mergeCell ref="M115:O115"/>
    <mergeCell ref="M112:O112"/>
    <mergeCell ref="T119:V119"/>
    <mergeCell ref="T120:V120"/>
    <mergeCell ref="M120:O120"/>
    <mergeCell ref="J119:L119"/>
    <mergeCell ref="J120:L120"/>
    <mergeCell ref="M119:O119"/>
    <mergeCell ref="P119:R119"/>
    <mergeCell ref="P120:R120"/>
    <mergeCell ref="T117:V117"/>
    <mergeCell ref="T118:V118"/>
    <mergeCell ref="B130:B132"/>
    <mergeCell ref="C130:D130"/>
    <mergeCell ref="E130:G130"/>
    <mergeCell ref="T121:V121"/>
    <mergeCell ref="M121:O121"/>
    <mergeCell ref="C131:D132"/>
    <mergeCell ref="E131:G132"/>
    <mergeCell ref="J121:L121"/>
    <mergeCell ref="C127:D127"/>
    <mergeCell ref="M118:O118"/>
    <mergeCell ref="M117:O117"/>
    <mergeCell ref="E127:G127"/>
    <mergeCell ref="E121:G121"/>
    <mergeCell ref="J118:L118"/>
    <mergeCell ref="J117:L117"/>
    <mergeCell ref="J127:L127"/>
    <mergeCell ref="E117:G117"/>
    <mergeCell ref="E118:G118"/>
    <mergeCell ref="E120:G120"/>
    <mergeCell ref="J123:L123"/>
    <mergeCell ref="J125:L125"/>
    <mergeCell ref="E125:G125"/>
    <mergeCell ref="H146:J146"/>
    <mergeCell ref="C146:D146"/>
    <mergeCell ref="E146:G146"/>
    <mergeCell ref="E134:G134"/>
    <mergeCell ref="E135:G135"/>
    <mergeCell ref="C135:D135"/>
    <mergeCell ref="H142:J142"/>
    <mergeCell ref="C144:D144"/>
    <mergeCell ref="E144:G144"/>
    <mergeCell ref="C143:D143"/>
    <mergeCell ref="E143:G143"/>
    <mergeCell ref="H143:J143"/>
    <mergeCell ref="H144:J144"/>
    <mergeCell ref="C138:D138"/>
    <mergeCell ref="E138:G138"/>
    <mergeCell ref="E136:G136"/>
    <mergeCell ref="C137:D137"/>
    <mergeCell ref="E137:G137"/>
    <mergeCell ref="C136:D136"/>
    <mergeCell ref="H139:J139"/>
    <mergeCell ref="E142:G142"/>
    <mergeCell ref="C141:D141"/>
    <mergeCell ref="E141:G141"/>
    <mergeCell ref="C139:D139"/>
    <mergeCell ref="E139:G139"/>
    <mergeCell ref="A1:Y1"/>
    <mergeCell ref="H133:J133"/>
    <mergeCell ref="H134:J134"/>
    <mergeCell ref="H135:J135"/>
    <mergeCell ref="C51:E51"/>
    <mergeCell ref="F51:G51"/>
    <mergeCell ref="J51:L51"/>
    <mergeCell ref="M51:O51"/>
    <mergeCell ref="S49:U49"/>
    <mergeCell ref="V49:X49"/>
    <mergeCell ref="I240:K240"/>
    <mergeCell ref="K171:M171"/>
    <mergeCell ref="I238:K238"/>
    <mergeCell ref="I239:K239"/>
    <mergeCell ref="K214:M214"/>
    <mergeCell ref="M188:O188"/>
    <mergeCell ref="H223:J223"/>
    <mergeCell ref="K221:M221"/>
    <mergeCell ref="K220:M220"/>
    <mergeCell ref="K215:M215"/>
    <mergeCell ref="F166:G166"/>
    <mergeCell ref="C167:E167"/>
    <mergeCell ref="C161:E161"/>
    <mergeCell ref="H160:J160"/>
    <mergeCell ref="H161:J161"/>
    <mergeCell ref="C162:E162"/>
    <mergeCell ref="C163:E163"/>
    <mergeCell ref="C164:E164"/>
    <mergeCell ref="F163:G163"/>
    <mergeCell ref="F164:G164"/>
    <mergeCell ref="C152:D152"/>
    <mergeCell ref="E152:G152"/>
    <mergeCell ref="M49:O49"/>
    <mergeCell ref="S47:U47"/>
    <mergeCell ref="V47:X47"/>
    <mergeCell ref="C47:E47"/>
    <mergeCell ref="F47:G47"/>
    <mergeCell ref="J47:L47"/>
    <mergeCell ref="M47:O47"/>
    <mergeCell ref="V50:X50"/>
    <mergeCell ref="S48:U48"/>
    <mergeCell ref="V48:X48"/>
    <mergeCell ref="C49:E49"/>
    <mergeCell ref="F49:G49"/>
    <mergeCell ref="C48:E48"/>
    <mergeCell ref="F48:G48"/>
    <mergeCell ref="J48:L48"/>
    <mergeCell ref="M48:O48"/>
    <mergeCell ref="J49:L49"/>
    <mergeCell ref="C257:E257"/>
    <mergeCell ref="F257:H257"/>
    <mergeCell ref="F249:H249"/>
    <mergeCell ref="C251:E251"/>
    <mergeCell ref="F251:H251"/>
    <mergeCell ref="C248:E248"/>
    <mergeCell ref="F248:H248"/>
    <mergeCell ref="I257:K257"/>
    <mergeCell ref="C243:E243"/>
    <mergeCell ref="F243:H243"/>
    <mergeCell ref="K187:L187"/>
    <mergeCell ref="M187:O187"/>
    <mergeCell ref="M191:O191"/>
    <mergeCell ref="M195:O195"/>
    <mergeCell ref="M193:O193"/>
    <mergeCell ref="M194:O194"/>
    <mergeCell ref="L239:O239"/>
    <mergeCell ref="L240:O240"/>
    <mergeCell ref="I245:K245"/>
    <mergeCell ref="I246:K246"/>
    <mergeCell ref="I247:K247"/>
    <mergeCell ref="I244:K244"/>
    <mergeCell ref="I241:K241"/>
    <mergeCell ref="C250:E250"/>
    <mergeCell ref="F246:H246"/>
    <mergeCell ref="C247:E247"/>
    <mergeCell ref="F247:H247"/>
    <mergeCell ref="C244:E244"/>
    <mergeCell ref="F244:H244"/>
    <mergeCell ref="C245:E245"/>
    <mergeCell ref="F245:H245"/>
    <mergeCell ref="C246:E246"/>
    <mergeCell ref="X257:AA257"/>
    <mergeCell ref="K172:M172"/>
    <mergeCell ref="K173:M173"/>
    <mergeCell ref="P185:R185"/>
    <mergeCell ref="K185:L185"/>
    <mergeCell ref="M185:O185"/>
    <mergeCell ref="K174:M174"/>
    <mergeCell ref="K188:L188"/>
    <mergeCell ref="P191:R191"/>
    <mergeCell ref="M186:O186"/>
    <mergeCell ref="L257:O257"/>
    <mergeCell ref="P257:S257"/>
    <mergeCell ref="T257:W257"/>
    <mergeCell ref="I242:K242"/>
    <mergeCell ref="I243:K243"/>
    <mergeCell ref="L249:O249"/>
    <mergeCell ref="P251:S251"/>
    <mergeCell ref="T250:W250"/>
    <mergeCell ref="T251:W251"/>
    <mergeCell ref="P248:S248"/>
    <mergeCell ref="P239:S239"/>
    <mergeCell ref="P204:R204"/>
    <mergeCell ref="T237:W237"/>
    <mergeCell ref="T238:W238"/>
    <mergeCell ref="T239:W239"/>
    <mergeCell ref="T240:W240"/>
    <mergeCell ref="T241:W241"/>
    <mergeCell ref="T249:W249"/>
    <mergeCell ref="T245:W245"/>
    <mergeCell ref="T246:W246"/>
    <mergeCell ref="T247:W247"/>
    <mergeCell ref="T248:W248"/>
    <mergeCell ref="V52:X52"/>
    <mergeCell ref="V54:X54"/>
    <mergeCell ref="C54:E54"/>
    <mergeCell ref="F54:G54"/>
    <mergeCell ref="J54:L54"/>
    <mergeCell ref="C53:E53"/>
    <mergeCell ref="F53:G53"/>
    <mergeCell ref="J53:L53"/>
    <mergeCell ref="C52:E52"/>
    <mergeCell ref="S53:U53"/>
    <mergeCell ref="V53:X53"/>
    <mergeCell ref="P187:R187"/>
    <mergeCell ref="N139:P139"/>
    <mergeCell ref="N140:P140"/>
    <mergeCell ref="N145:P145"/>
    <mergeCell ref="N146:P146"/>
    <mergeCell ref="N141:P141"/>
    <mergeCell ref="N142:P142"/>
    <mergeCell ref="S54:U54"/>
    <mergeCell ref="P113:R113"/>
    <mergeCell ref="P118:R118"/>
    <mergeCell ref="P117:R117"/>
    <mergeCell ref="N152:P152"/>
    <mergeCell ref="M127:O127"/>
    <mergeCell ref="P127:R127"/>
    <mergeCell ref="B156:Y156"/>
    <mergeCell ref="H168:J168"/>
    <mergeCell ref="T127:V127"/>
    <mergeCell ref="K168:M168"/>
    <mergeCell ref="H152:J152"/>
    <mergeCell ref="K152:M152"/>
    <mergeCell ref="C145:D145"/>
    <mergeCell ref="F52:G52"/>
    <mergeCell ref="J52:L52"/>
    <mergeCell ref="M52:O52"/>
    <mergeCell ref="M53:O53"/>
    <mergeCell ref="M54:O54"/>
    <mergeCell ref="H169:J169"/>
    <mergeCell ref="K160:M160"/>
    <mergeCell ref="K162:M162"/>
    <mergeCell ref="K163:M163"/>
    <mergeCell ref="F231:G231"/>
    <mergeCell ref="H231:J231"/>
    <mergeCell ref="K231:M231"/>
    <mergeCell ref="F194:G194"/>
    <mergeCell ref="K222:M222"/>
    <mergeCell ref="S52:U52"/>
    <mergeCell ref="P121:R121"/>
    <mergeCell ref="P188:R188"/>
    <mergeCell ref="P189:R189"/>
    <mergeCell ref="P190:R190"/>
    <mergeCell ref="P192:R192"/>
    <mergeCell ref="P193:R193"/>
    <mergeCell ref="P198:R198"/>
    <mergeCell ref="P199:R199"/>
    <mergeCell ref="P205:R205"/>
    <mergeCell ref="P194:R194"/>
    <mergeCell ref="P195:R195"/>
    <mergeCell ref="P196:R196"/>
    <mergeCell ref="P197:R197"/>
    <mergeCell ref="P201:R201"/>
    <mergeCell ref="P202:R202"/>
    <mergeCell ref="E145:G145"/>
    <mergeCell ref="H145:J145"/>
  </mergeCells>
  <phoneticPr fontId="4"/>
  <pageMargins left="0.4" right="0.41" top="0.52" bottom="0.49" header="0.51200000000000001" footer="0.51200000000000001"/>
  <pageSetup paperSize="8" scale="89" fitToHeight="0" orientation="portrait" r:id="rId1"/>
  <headerFooter alignWithMargins="0">
    <oddFooter>&amp;C&amp;A&amp;P</oddFooter>
  </headerFooter>
  <rowBreaks count="3" manualBreakCount="3">
    <brk id="78" max="26" man="1"/>
    <brk id="153" max="26" man="1"/>
    <brk id="232"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H210"/>
  <sheetViews>
    <sheetView showGridLines="0" zoomScaleNormal="100" zoomScaleSheetLayoutView="75" workbookViewId="0">
      <selection activeCell="A2" sqref="A2"/>
    </sheetView>
  </sheetViews>
  <sheetFormatPr defaultRowHeight="12"/>
  <cols>
    <col min="1" max="1" width="5.5" style="132" customWidth="1"/>
    <col min="2" max="3" width="5.75" style="38" customWidth="1"/>
    <col min="4" max="9" width="4.875" style="38" customWidth="1"/>
    <col min="10" max="10" width="7.25" style="38" customWidth="1"/>
    <col min="11" max="14" width="4.875" style="38" customWidth="1"/>
    <col min="15" max="16" width="7.5" style="38" customWidth="1"/>
    <col min="17" max="17" width="8.625" style="38" customWidth="1"/>
    <col min="18" max="24" width="4.875" style="38" customWidth="1"/>
    <col min="25" max="29" width="8.125" style="38" customWidth="1"/>
    <col min="30" max="34" width="10.125" style="38" customWidth="1"/>
    <col min="35" max="51" width="4.875" style="38" customWidth="1"/>
    <col min="52" max="16384" width="9" style="38"/>
  </cols>
  <sheetData>
    <row r="1" spans="1:25" s="48" customFormat="1" ht="21">
      <c r="A1" s="647" t="s">
        <v>605</v>
      </c>
      <c r="B1" s="647"/>
      <c r="C1" s="647"/>
      <c r="D1" s="647"/>
      <c r="E1" s="647"/>
      <c r="F1" s="647"/>
      <c r="G1" s="647"/>
      <c r="H1" s="647"/>
      <c r="I1" s="647"/>
      <c r="J1" s="647"/>
      <c r="K1" s="647"/>
      <c r="L1" s="647"/>
      <c r="M1" s="647"/>
      <c r="N1" s="647"/>
      <c r="O1" s="647"/>
      <c r="P1" s="647"/>
      <c r="Q1" s="647"/>
      <c r="R1" s="647"/>
      <c r="S1" s="647"/>
      <c r="T1" s="647"/>
      <c r="U1" s="647"/>
      <c r="V1" s="647"/>
      <c r="W1" s="647"/>
      <c r="X1" s="647"/>
      <c r="Y1" s="647"/>
    </row>
    <row r="2" spans="1:25" s="48" customFormat="1" ht="14.25" customHeight="1">
      <c r="A2" s="217"/>
      <c r="D2" s="56"/>
      <c r="E2" s="56"/>
      <c r="F2" s="56"/>
      <c r="G2" s="56"/>
      <c r="H2" s="56"/>
      <c r="I2" s="56"/>
      <c r="J2" s="56"/>
      <c r="K2" s="56"/>
      <c r="L2" s="56"/>
      <c r="M2" s="56"/>
      <c r="N2" s="56"/>
    </row>
    <row r="3" spans="1:25" s="48" customFormat="1" ht="14.25" customHeight="1">
      <c r="A3" s="217"/>
      <c r="B3" s="48" t="s">
        <v>1773</v>
      </c>
    </row>
    <row r="4" spans="1:25" s="60" customFormat="1" ht="30.75" customHeight="1">
      <c r="A4" s="151"/>
    </row>
    <row r="5" spans="1:25" s="60" customFormat="1" ht="30.75" customHeight="1">
      <c r="A5" s="151"/>
      <c r="U5" s="48"/>
    </row>
    <row r="6" spans="1:25" s="60" customFormat="1" ht="30.75" customHeight="1">
      <c r="A6" s="151"/>
    </row>
    <row r="7" spans="1:25" s="60" customFormat="1" ht="30.75" customHeight="1">
      <c r="A7" s="151"/>
    </row>
    <row r="8" spans="1:25" s="60" customFormat="1" ht="30.75" customHeight="1">
      <c r="A8" s="151"/>
    </row>
    <row r="9" spans="1:25" s="60" customFormat="1" ht="30.75" customHeight="1">
      <c r="A9" s="151"/>
    </row>
    <row r="10" spans="1:25" s="60" customFormat="1" ht="30.75" customHeight="1">
      <c r="A10" s="151"/>
    </row>
    <row r="11" spans="1:25" s="60" customFormat="1" ht="21.75" customHeight="1">
      <c r="A11" s="259" t="s">
        <v>686</v>
      </c>
      <c r="B11" s="64" t="s">
        <v>1304</v>
      </c>
      <c r="C11" s="61"/>
      <c r="D11" s="61"/>
      <c r="E11" s="61"/>
      <c r="F11" s="61"/>
      <c r="G11" s="61"/>
      <c r="H11" s="61"/>
      <c r="I11" s="61"/>
      <c r="J11" s="61"/>
      <c r="K11" s="61"/>
      <c r="L11" s="61"/>
      <c r="M11" s="61"/>
      <c r="N11" s="61"/>
      <c r="O11" s="61"/>
      <c r="P11" s="61"/>
      <c r="Q11" s="61"/>
      <c r="R11" s="61"/>
      <c r="S11" s="61"/>
      <c r="T11" s="61"/>
      <c r="U11" s="61"/>
      <c r="V11" s="61"/>
    </row>
    <row r="12" spans="1:25"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5" s="60" customFormat="1" ht="21.75" customHeight="1">
      <c r="A13" s="151"/>
      <c r="B13" s="571" t="s">
        <v>1670</v>
      </c>
      <c r="C13" s="571"/>
      <c r="D13" s="571"/>
      <c r="E13" s="571"/>
      <c r="F13" s="571"/>
      <c r="G13" s="571"/>
      <c r="H13" s="571"/>
      <c r="I13" s="571"/>
      <c r="J13" s="571" t="s">
        <v>1769</v>
      </c>
      <c r="K13" s="571"/>
      <c r="L13" s="571"/>
      <c r="M13" s="571"/>
      <c r="N13" s="571"/>
      <c r="O13" s="571" t="s">
        <v>1768</v>
      </c>
      <c r="P13" s="571"/>
      <c r="Q13" s="571"/>
      <c r="R13" s="571"/>
      <c r="S13" s="571"/>
      <c r="T13" s="571"/>
      <c r="U13" s="571"/>
    </row>
    <row r="14" spans="1:25" s="60" customFormat="1" ht="21.75" customHeight="1">
      <c r="A14" s="151"/>
      <c r="B14" s="623" t="s">
        <v>1630</v>
      </c>
      <c r="C14" s="623"/>
      <c r="D14" s="623"/>
      <c r="E14" s="623"/>
      <c r="F14" s="623"/>
      <c r="G14" s="623"/>
      <c r="H14" s="623"/>
      <c r="I14" s="623"/>
      <c r="J14" s="623" t="s">
        <v>1770</v>
      </c>
      <c r="K14" s="688"/>
      <c r="L14" s="688"/>
      <c r="M14" s="688"/>
      <c r="N14" s="688"/>
      <c r="O14" s="623" t="s">
        <v>218</v>
      </c>
      <c r="P14" s="623"/>
      <c r="Q14" s="623"/>
      <c r="R14" s="623"/>
      <c r="S14" s="623"/>
      <c r="T14" s="623"/>
      <c r="U14" s="623"/>
    </row>
    <row r="15" spans="1:25" s="60" customFormat="1" ht="21.75" customHeight="1">
      <c r="A15" s="151"/>
      <c r="B15" s="623" t="s">
        <v>1010</v>
      </c>
      <c r="C15" s="623"/>
      <c r="D15" s="623"/>
      <c r="E15" s="624"/>
      <c r="F15" s="624"/>
      <c r="G15" s="624"/>
      <c r="H15" s="688"/>
      <c r="I15" s="688"/>
      <c r="J15" s="623" t="s">
        <v>1770</v>
      </c>
      <c r="K15" s="688"/>
      <c r="L15" s="688"/>
      <c r="M15" s="688"/>
      <c r="N15" s="688"/>
      <c r="O15" s="623" t="s">
        <v>294</v>
      </c>
      <c r="P15" s="623"/>
      <c r="Q15" s="623"/>
      <c r="R15" s="623"/>
      <c r="S15" s="623"/>
      <c r="T15" s="623"/>
      <c r="U15" s="623"/>
    </row>
    <row r="16" spans="1:25" s="60" customFormat="1" ht="21.75" customHeight="1">
      <c r="A16" s="151"/>
      <c r="B16" s="623" t="s">
        <v>1011</v>
      </c>
      <c r="C16" s="623"/>
      <c r="D16" s="623"/>
      <c r="E16" s="624"/>
      <c r="F16" s="624"/>
      <c r="G16" s="624"/>
      <c r="H16" s="688"/>
      <c r="I16" s="688"/>
      <c r="J16" s="623" t="s">
        <v>1770</v>
      </c>
      <c r="K16" s="688"/>
      <c r="L16" s="688"/>
      <c r="M16" s="688"/>
      <c r="N16" s="688"/>
      <c r="O16" s="623" t="s">
        <v>1032</v>
      </c>
      <c r="P16" s="623"/>
      <c r="Q16" s="623"/>
      <c r="R16" s="623"/>
      <c r="S16" s="623"/>
      <c r="T16" s="623"/>
      <c r="U16" s="623"/>
    </row>
    <row r="17" spans="1:32" s="60" customFormat="1" ht="21.75" customHeight="1">
      <c r="A17" s="151"/>
    </row>
    <row r="18" spans="1:32" s="60" customFormat="1" ht="18" customHeight="1">
      <c r="A18" s="151"/>
      <c r="B18" s="48" t="s">
        <v>1673</v>
      </c>
      <c r="C18" s="48"/>
      <c r="D18" s="48"/>
      <c r="E18" s="48"/>
      <c r="F18" s="48"/>
      <c r="G18" s="48"/>
      <c r="H18" s="48"/>
      <c r="I18" s="48"/>
      <c r="J18" s="48"/>
      <c r="K18" s="48"/>
      <c r="L18" s="48"/>
    </row>
    <row r="19" spans="1:32" s="60" customFormat="1" ht="15" customHeight="1">
      <c r="A19" s="151"/>
      <c r="B19" s="68" t="s">
        <v>872</v>
      </c>
      <c r="C19" s="61"/>
      <c r="D19" s="61"/>
      <c r="E19" s="61"/>
      <c r="F19" s="61"/>
      <c r="G19" s="61"/>
      <c r="H19" s="61"/>
      <c r="I19" s="61"/>
      <c r="J19" s="61"/>
      <c r="K19" s="61"/>
      <c r="L19" s="61"/>
      <c r="M19" s="61"/>
      <c r="N19" s="61"/>
      <c r="O19" s="61"/>
      <c r="P19" s="61"/>
      <c r="Q19" s="61"/>
      <c r="R19" s="61"/>
      <c r="S19" s="61"/>
      <c r="T19" s="61"/>
      <c r="U19" s="61"/>
      <c r="V19" s="61"/>
    </row>
    <row r="20" spans="1:32" s="48" customFormat="1" ht="24" customHeight="1">
      <c r="A20" s="217"/>
      <c r="B20" s="708" t="s">
        <v>1332</v>
      </c>
      <c r="C20" s="617" t="s">
        <v>1922</v>
      </c>
      <c r="D20" s="617"/>
      <c r="E20" s="617" t="s">
        <v>1923</v>
      </c>
      <c r="F20" s="617"/>
      <c r="G20" s="617" t="s">
        <v>1924</v>
      </c>
      <c r="H20" s="617"/>
      <c r="I20" s="617"/>
      <c r="J20" s="472" t="s">
        <v>1925</v>
      </c>
      <c r="K20" s="472" t="s">
        <v>1926</v>
      </c>
      <c r="L20" s="620" t="s">
        <v>1927</v>
      </c>
      <c r="M20" s="620"/>
      <c r="N20" s="620"/>
      <c r="O20" s="472" t="s">
        <v>1928</v>
      </c>
      <c r="P20" s="620" t="s">
        <v>1929</v>
      </c>
      <c r="Q20" s="620"/>
      <c r="R20" s="620" t="s">
        <v>1930</v>
      </c>
      <c r="S20" s="620"/>
      <c r="T20" s="620"/>
      <c r="U20" s="620" t="s">
        <v>1931</v>
      </c>
      <c r="V20" s="620"/>
      <c r="W20" s="620"/>
      <c r="X20" s="620" t="s">
        <v>1934</v>
      </c>
      <c r="Y20" s="620"/>
      <c r="Z20" s="620"/>
      <c r="AA20" s="620" t="s">
        <v>1935</v>
      </c>
      <c r="AB20" s="620"/>
      <c r="AC20" s="472" t="s">
        <v>1936</v>
      </c>
      <c r="AD20" s="38"/>
      <c r="AE20" s="38"/>
      <c r="AF20" s="38"/>
    </row>
    <row r="21" spans="1:32" s="48" customFormat="1" ht="24" customHeight="1">
      <c r="A21" s="217"/>
      <c r="B21" s="709"/>
      <c r="C21" s="572" t="s">
        <v>281</v>
      </c>
      <c r="D21" s="572"/>
      <c r="E21" s="572" t="s">
        <v>1858</v>
      </c>
      <c r="F21" s="572"/>
      <c r="G21" s="663" t="s">
        <v>145</v>
      </c>
      <c r="H21" s="663"/>
      <c r="I21" s="663"/>
      <c r="J21" s="572" t="s">
        <v>1219</v>
      </c>
      <c r="K21" s="663" t="s">
        <v>146</v>
      </c>
      <c r="L21" s="649" t="s">
        <v>147</v>
      </c>
      <c r="M21" s="649"/>
      <c r="N21" s="649"/>
      <c r="O21" s="663" t="s">
        <v>148</v>
      </c>
      <c r="P21" s="649" t="s">
        <v>1221</v>
      </c>
      <c r="Q21" s="649"/>
      <c r="R21" s="649" t="s">
        <v>397</v>
      </c>
      <c r="S21" s="649"/>
      <c r="T21" s="649"/>
      <c r="U21" s="649" t="s">
        <v>149</v>
      </c>
      <c r="V21" s="649"/>
      <c r="W21" s="649"/>
      <c r="X21" s="649" t="s">
        <v>150</v>
      </c>
      <c r="Y21" s="649"/>
      <c r="Z21" s="649"/>
      <c r="AA21" s="648" t="s">
        <v>820</v>
      </c>
      <c r="AB21" s="648"/>
      <c r="AC21" s="648" t="s">
        <v>151</v>
      </c>
      <c r="AD21" s="38"/>
      <c r="AE21" s="38"/>
      <c r="AF21" s="38"/>
    </row>
    <row r="22" spans="1:32" s="48" customFormat="1" ht="27.75" customHeight="1">
      <c r="A22" s="217"/>
      <c r="B22" s="710"/>
      <c r="C22" s="572"/>
      <c r="D22" s="572"/>
      <c r="E22" s="572"/>
      <c r="F22" s="572"/>
      <c r="G22" s="663"/>
      <c r="H22" s="663"/>
      <c r="I22" s="663"/>
      <c r="J22" s="572"/>
      <c r="K22" s="663"/>
      <c r="L22" s="649"/>
      <c r="M22" s="649"/>
      <c r="N22" s="649"/>
      <c r="O22" s="572"/>
      <c r="P22" s="230" t="s">
        <v>152</v>
      </c>
      <c r="Q22" s="474" t="s">
        <v>153</v>
      </c>
      <c r="R22" s="649"/>
      <c r="S22" s="649"/>
      <c r="T22" s="649"/>
      <c r="U22" s="649"/>
      <c r="V22" s="649"/>
      <c r="W22" s="649"/>
      <c r="X22" s="649"/>
      <c r="Y22" s="649"/>
      <c r="Z22" s="649"/>
      <c r="AA22" s="311" t="s">
        <v>821</v>
      </c>
      <c r="AB22" s="311" t="s">
        <v>1937</v>
      </c>
      <c r="AC22" s="713"/>
      <c r="AD22" s="38"/>
      <c r="AE22" s="38"/>
      <c r="AF22" s="38"/>
    </row>
    <row r="23" spans="1:32" s="48" customFormat="1" ht="13.5">
      <c r="A23" s="217"/>
      <c r="B23" s="146">
        <v>1</v>
      </c>
      <c r="C23" s="578" t="str">
        <f>IF('[1]3'!C10="","",'[1]3'!C10)</f>
        <v/>
      </c>
      <c r="D23" s="578"/>
      <c r="E23" s="578" t="str">
        <f>IF('[1]3'!D10="","",'[1]3'!D10)</f>
        <v/>
      </c>
      <c r="F23" s="578"/>
      <c r="G23" s="700" t="str">
        <f>IF('[1]3'!E10="","",'[1]3'!E10)</f>
        <v/>
      </c>
      <c r="H23" s="700"/>
      <c r="I23" s="700"/>
      <c r="J23" s="463" t="str">
        <f>IF('[1]3'!F10="","",'[1]3'!F10)</f>
        <v/>
      </c>
      <c r="K23" s="299" t="str">
        <f>IF('[1]3'!G10="","",'[1]3'!G10)</f>
        <v/>
      </c>
      <c r="L23" s="593" t="str">
        <f>IF('[1]3'!H10="","",'[1]3'!H10)</f>
        <v/>
      </c>
      <c r="M23" s="593"/>
      <c r="N23" s="593"/>
      <c r="O23" s="271" t="str">
        <f>IF('[1]3'!I10="","",'[1]3'!I10)</f>
        <v/>
      </c>
      <c r="P23" s="104" t="str">
        <f>IF('[1]3'!J10="","",'[1]3'!J10)</f>
        <v/>
      </c>
      <c r="Q23" s="271" t="str">
        <f>IF('[1]3'!K10="","",'[1]3'!K10)</f>
        <v/>
      </c>
      <c r="R23" s="593">
        <f>IF('[1]3'!L10="","",'[1]3'!L10)</f>
        <v>0</v>
      </c>
      <c r="S23" s="593"/>
      <c r="T23" s="593"/>
      <c r="U23" s="593">
        <f>IF('[1]3'!M10="","",'[1]3'!M10)</f>
        <v>0</v>
      </c>
      <c r="V23" s="593"/>
      <c r="W23" s="593"/>
      <c r="X23" s="593">
        <f>IF('[1]3'!N10="","",'[1]3'!N10)</f>
        <v>0</v>
      </c>
      <c r="Y23" s="593"/>
      <c r="Z23" s="593"/>
      <c r="AA23" s="297" t="str">
        <f>IF('[1]3'!O10="","",'[1]3'!O10)</f>
        <v/>
      </c>
      <c r="AB23" s="104" t="str">
        <f>IF('[1]3'!P10="","",'[1]3'!P10)</f>
        <v/>
      </c>
      <c r="AC23" s="301" t="str">
        <f>IF('[1]3'!Q10="","",'[1]3'!Q10)</f>
        <v/>
      </c>
      <c r="AE23" s="38"/>
      <c r="AF23" s="38"/>
    </row>
    <row r="24" spans="1:32" s="48" customFormat="1" ht="13.5">
      <c r="A24" s="217"/>
      <c r="B24" s="146">
        <v>2</v>
      </c>
      <c r="C24" s="578" t="str">
        <f>IF('[1]3'!C11="","",'[1]3'!C11)</f>
        <v/>
      </c>
      <c r="D24" s="578"/>
      <c r="E24" s="578" t="str">
        <f>IF('[1]3'!D11="","",'[1]3'!D11)</f>
        <v/>
      </c>
      <c r="F24" s="578"/>
      <c r="G24" s="700" t="str">
        <f>IF('[1]3'!E11="","",'[1]3'!E11)</f>
        <v/>
      </c>
      <c r="H24" s="700"/>
      <c r="I24" s="700"/>
      <c r="J24" s="463" t="str">
        <f>IF('[1]3'!F11="","",'[1]3'!F11)</f>
        <v/>
      </c>
      <c r="K24" s="299" t="str">
        <f>IF('[1]3'!G11="","",'[1]3'!G11)</f>
        <v/>
      </c>
      <c r="L24" s="593" t="str">
        <f>IF('[1]3'!H11="","",'[1]3'!H11)</f>
        <v/>
      </c>
      <c r="M24" s="593"/>
      <c r="N24" s="593"/>
      <c r="O24" s="271" t="str">
        <f>IF('[1]3'!I11="","",'[1]3'!I11)</f>
        <v/>
      </c>
      <c r="P24" s="104" t="str">
        <f>IF('[1]3'!J11="","",'[1]3'!J11)</f>
        <v/>
      </c>
      <c r="Q24" s="271" t="str">
        <f>IF('[1]3'!K11="","",'[1]3'!K11)</f>
        <v/>
      </c>
      <c r="R24" s="593">
        <f>IF('[1]3'!L11="","",'[1]3'!L11)</f>
        <v>0</v>
      </c>
      <c r="S24" s="593"/>
      <c r="T24" s="593"/>
      <c r="U24" s="593">
        <f>IF('[1]3'!M11="","",'[1]3'!M11)</f>
        <v>0</v>
      </c>
      <c r="V24" s="593"/>
      <c r="W24" s="593"/>
      <c r="X24" s="593">
        <f>IF('[1]3'!N11="","",'[1]3'!N11)</f>
        <v>0</v>
      </c>
      <c r="Y24" s="593"/>
      <c r="Z24" s="593"/>
      <c r="AA24" s="297" t="str">
        <f>IF('[1]3'!O11="","",'[1]3'!O11)</f>
        <v/>
      </c>
      <c r="AB24" s="104" t="str">
        <f>IF('[1]3'!P11="","",'[1]3'!P11)</f>
        <v/>
      </c>
      <c r="AC24" s="301" t="str">
        <f>IF('[1]3'!Q11="","",'[1]3'!Q11)</f>
        <v/>
      </c>
      <c r="AE24" s="38"/>
      <c r="AF24" s="38"/>
    </row>
    <row r="25" spans="1:32" s="48" customFormat="1" ht="13.5">
      <c r="A25" s="217"/>
      <c r="B25" s="146">
        <v>3</v>
      </c>
      <c r="C25" s="578" t="str">
        <f>IF('[1]3'!C12="","",'[1]3'!C12)</f>
        <v/>
      </c>
      <c r="D25" s="578"/>
      <c r="E25" s="578" t="str">
        <f>IF('[1]3'!D12="","",'[1]3'!D12)</f>
        <v/>
      </c>
      <c r="F25" s="578"/>
      <c r="G25" s="700" t="str">
        <f>IF('[1]3'!E12="","",'[1]3'!E12)</f>
        <v/>
      </c>
      <c r="H25" s="700"/>
      <c r="I25" s="700"/>
      <c r="J25" s="463" t="str">
        <f>IF('[1]3'!F12="","",'[1]3'!F12)</f>
        <v/>
      </c>
      <c r="K25" s="299" t="str">
        <f>IF('[1]3'!G12="","",'[1]3'!G12)</f>
        <v/>
      </c>
      <c r="L25" s="593" t="str">
        <f>IF('[1]3'!H12="","",'[1]3'!H12)</f>
        <v/>
      </c>
      <c r="M25" s="593"/>
      <c r="N25" s="593"/>
      <c r="O25" s="271" t="str">
        <f>IF('[1]3'!I12="","",'[1]3'!I12)</f>
        <v/>
      </c>
      <c r="P25" s="104" t="str">
        <f>IF('[1]3'!J12="","",'[1]3'!J12)</f>
        <v/>
      </c>
      <c r="Q25" s="271" t="str">
        <f>IF('[1]3'!K12="","",'[1]3'!K12)</f>
        <v/>
      </c>
      <c r="R25" s="593">
        <f>IF('[1]3'!L12="","",'[1]3'!L12)</f>
        <v>0</v>
      </c>
      <c r="S25" s="593"/>
      <c r="T25" s="593"/>
      <c r="U25" s="593">
        <f>IF('[1]3'!M12="","",'[1]3'!M12)</f>
        <v>0</v>
      </c>
      <c r="V25" s="593"/>
      <c r="W25" s="593"/>
      <c r="X25" s="593">
        <f>IF('[1]3'!N12="","",'[1]3'!N12)</f>
        <v>0</v>
      </c>
      <c r="Y25" s="593"/>
      <c r="Z25" s="593"/>
      <c r="AA25" s="297" t="str">
        <f>IF('[1]3'!O12="","",'[1]3'!O12)</f>
        <v/>
      </c>
      <c r="AB25" s="104" t="str">
        <f>IF('[1]3'!P12="","",'[1]3'!P12)</f>
        <v/>
      </c>
      <c r="AC25" s="301" t="str">
        <f>IF('[1]3'!Q12="","",'[1]3'!Q12)</f>
        <v/>
      </c>
      <c r="AE25" s="38"/>
      <c r="AF25" s="38"/>
    </row>
    <row r="26" spans="1:32" s="48" customFormat="1" ht="13.5">
      <c r="A26" s="217"/>
      <c r="B26" s="146">
        <v>4</v>
      </c>
      <c r="C26" s="578" t="str">
        <f>IF('[1]3'!C13="","",'[1]3'!C13)</f>
        <v/>
      </c>
      <c r="D26" s="578"/>
      <c r="E26" s="578" t="str">
        <f>IF('[1]3'!D13="","",'[1]3'!D13)</f>
        <v/>
      </c>
      <c r="F26" s="578"/>
      <c r="G26" s="700" t="str">
        <f>IF('[1]3'!E13="","",'[1]3'!E13)</f>
        <v/>
      </c>
      <c r="H26" s="700"/>
      <c r="I26" s="700"/>
      <c r="J26" s="463" t="str">
        <f>IF('[1]3'!F13="","",'[1]3'!F13)</f>
        <v/>
      </c>
      <c r="K26" s="299" t="str">
        <f>IF('[1]3'!G13="","",'[1]3'!G13)</f>
        <v/>
      </c>
      <c r="L26" s="593" t="str">
        <f>IF('[1]3'!H13="","",'[1]3'!H13)</f>
        <v/>
      </c>
      <c r="M26" s="593"/>
      <c r="N26" s="593"/>
      <c r="O26" s="271" t="str">
        <f>IF('[1]3'!I13="","",'[1]3'!I13)</f>
        <v/>
      </c>
      <c r="P26" s="104" t="str">
        <f>IF('[1]3'!J13="","",'[1]3'!J13)</f>
        <v/>
      </c>
      <c r="Q26" s="271" t="str">
        <f>IF('[1]3'!K13="","",'[1]3'!K13)</f>
        <v/>
      </c>
      <c r="R26" s="593">
        <f>IF('[1]3'!L13="","",'[1]3'!L13)</f>
        <v>0</v>
      </c>
      <c r="S26" s="593"/>
      <c r="T26" s="593"/>
      <c r="U26" s="593">
        <f>IF('[1]3'!M13="","",'[1]3'!M13)</f>
        <v>0</v>
      </c>
      <c r="V26" s="593"/>
      <c r="W26" s="593"/>
      <c r="X26" s="593">
        <f>IF('[1]3'!N13="","",'[1]3'!N13)</f>
        <v>0</v>
      </c>
      <c r="Y26" s="593"/>
      <c r="Z26" s="593"/>
      <c r="AA26" s="297" t="str">
        <f>IF('[1]3'!O13="","",'[1]3'!O13)</f>
        <v/>
      </c>
      <c r="AB26" s="104" t="str">
        <f>IF('[1]3'!P13="","",'[1]3'!P13)</f>
        <v/>
      </c>
      <c r="AC26" s="301" t="str">
        <f>IF('[1]3'!Q13="","",'[1]3'!Q13)</f>
        <v/>
      </c>
      <c r="AD26" s="38"/>
      <c r="AE26" s="38"/>
      <c r="AF26" s="38"/>
    </row>
    <row r="27" spans="1:32" s="48" customFormat="1" ht="13.5">
      <c r="A27" s="217"/>
      <c r="B27" s="146">
        <v>5</v>
      </c>
      <c r="C27" s="578" t="str">
        <f>IF('[1]3'!C14="","",'[1]3'!C14)</f>
        <v/>
      </c>
      <c r="D27" s="578"/>
      <c r="E27" s="578" t="str">
        <f>IF('[1]3'!D14="","",'[1]3'!D14)</f>
        <v/>
      </c>
      <c r="F27" s="578"/>
      <c r="G27" s="700" t="str">
        <f>IF('[1]3'!E14="","",'[1]3'!E14)</f>
        <v/>
      </c>
      <c r="H27" s="700"/>
      <c r="I27" s="700"/>
      <c r="J27" s="463" t="str">
        <f>IF('[1]3'!F14="","",'[1]3'!F14)</f>
        <v/>
      </c>
      <c r="K27" s="299" t="str">
        <f>IF('[1]3'!G14="","",'[1]3'!G14)</f>
        <v/>
      </c>
      <c r="L27" s="593" t="str">
        <f>IF('[1]3'!H14="","",'[1]3'!H14)</f>
        <v/>
      </c>
      <c r="M27" s="593"/>
      <c r="N27" s="593"/>
      <c r="O27" s="271" t="str">
        <f>IF('[1]3'!I14="","",'[1]3'!I14)</f>
        <v/>
      </c>
      <c r="P27" s="104" t="str">
        <f>IF('[1]3'!J14="","",'[1]3'!J14)</f>
        <v/>
      </c>
      <c r="Q27" s="271" t="str">
        <f>IF('[1]3'!K14="","",'[1]3'!K14)</f>
        <v/>
      </c>
      <c r="R27" s="593">
        <f>IF('[1]3'!L14="","",'[1]3'!L14)</f>
        <v>0</v>
      </c>
      <c r="S27" s="593"/>
      <c r="T27" s="593"/>
      <c r="U27" s="593">
        <f>IF('[1]3'!M14="","",'[1]3'!M14)</f>
        <v>0</v>
      </c>
      <c r="V27" s="593"/>
      <c r="W27" s="593"/>
      <c r="X27" s="593">
        <f>IF('[1]3'!N14="","",'[1]3'!N14)</f>
        <v>0</v>
      </c>
      <c r="Y27" s="593"/>
      <c r="Z27" s="593"/>
      <c r="AA27" s="297" t="str">
        <f>IF('[1]3'!O14="","",'[1]3'!O14)</f>
        <v/>
      </c>
      <c r="AB27" s="104" t="str">
        <f>IF('[1]3'!P14="","",'[1]3'!P14)</f>
        <v/>
      </c>
      <c r="AC27" s="301" t="str">
        <f>IF('[1]3'!Q14="","",'[1]3'!Q14)</f>
        <v/>
      </c>
      <c r="AD27" s="38"/>
      <c r="AE27" s="38"/>
      <c r="AF27" s="38"/>
    </row>
    <row r="28" spans="1:32" s="48" customFormat="1" ht="13.5">
      <c r="A28" s="217"/>
      <c r="B28" s="146">
        <v>6</v>
      </c>
      <c r="C28" s="578" t="str">
        <f>IF('[1]3'!C15="","",'[1]3'!C15)</f>
        <v/>
      </c>
      <c r="D28" s="578"/>
      <c r="E28" s="578" t="str">
        <f>IF('[1]3'!D15="","",'[1]3'!D15)</f>
        <v/>
      </c>
      <c r="F28" s="578"/>
      <c r="G28" s="700" t="str">
        <f>IF('[1]3'!E15="","",'[1]3'!E15)</f>
        <v/>
      </c>
      <c r="H28" s="700"/>
      <c r="I28" s="700"/>
      <c r="J28" s="463" t="str">
        <f>IF('[1]3'!F15="","",'[1]3'!F15)</f>
        <v/>
      </c>
      <c r="K28" s="299" t="str">
        <f>IF('[1]3'!G15="","",'[1]3'!G15)</f>
        <v/>
      </c>
      <c r="L28" s="593" t="str">
        <f>IF('[1]3'!H15="","",'[1]3'!H15)</f>
        <v/>
      </c>
      <c r="M28" s="593"/>
      <c r="N28" s="593"/>
      <c r="O28" s="271" t="str">
        <f>IF('[1]3'!I15="","",'[1]3'!I15)</f>
        <v/>
      </c>
      <c r="P28" s="104" t="str">
        <f>IF('[1]3'!J15="","",'[1]3'!J15)</f>
        <v/>
      </c>
      <c r="Q28" s="271" t="str">
        <f>IF('[1]3'!K15="","",'[1]3'!K15)</f>
        <v/>
      </c>
      <c r="R28" s="593">
        <f>IF('[1]3'!L15="","",'[1]3'!L15)</f>
        <v>0</v>
      </c>
      <c r="S28" s="593"/>
      <c r="T28" s="593"/>
      <c r="U28" s="593">
        <f>IF('[1]3'!M15="","",'[1]3'!M15)</f>
        <v>0</v>
      </c>
      <c r="V28" s="593"/>
      <c r="W28" s="593"/>
      <c r="X28" s="593">
        <f>IF('[1]3'!N15="","",'[1]3'!N15)</f>
        <v>0</v>
      </c>
      <c r="Y28" s="593"/>
      <c r="Z28" s="593"/>
      <c r="AA28" s="297" t="str">
        <f>IF('[1]3'!O15="","",'[1]3'!O15)</f>
        <v/>
      </c>
      <c r="AB28" s="104" t="str">
        <f>IF('[1]3'!P15="","",'[1]3'!P15)</f>
        <v/>
      </c>
      <c r="AC28" s="301" t="str">
        <f>IF('[1]3'!Q15="","",'[1]3'!Q15)</f>
        <v/>
      </c>
      <c r="AD28" s="38"/>
      <c r="AE28" s="38"/>
      <c r="AF28" s="38"/>
    </row>
    <row r="29" spans="1:32" s="48" customFormat="1" ht="13.5">
      <c r="A29" s="217"/>
      <c r="B29" s="146">
        <v>7</v>
      </c>
      <c r="C29" s="578" t="str">
        <f>IF('[1]3'!C16="","",'[1]3'!C16)</f>
        <v/>
      </c>
      <c r="D29" s="578"/>
      <c r="E29" s="578" t="str">
        <f>IF('[1]3'!D16="","",'[1]3'!D16)</f>
        <v/>
      </c>
      <c r="F29" s="578"/>
      <c r="G29" s="700" t="str">
        <f>IF('[1]3'!E16="","",'[1]3'!E16)</f>
        <v/>
      </c>
      <c r="H29" s="700"/>
      <c r="I29" s="700"/>
      <c r="J29" s="463" t="str">
        <f>IF('[1]3'!F16="","",'[1]3'!F16)</f>
        <v/>
      </c>
      <c r="K29" s="299" t="str">
        <f>IF('[1]3'!G16="","",'[1]3'!G16)</f>
        <v/>
      </c>
      <c r="L29" s="593" t="str">
        <f>IF('[1]3'!H16="","",'[1]3'!H16)</f>
        <v/>
      </c>
      <c r="M29" s="593"/>
      <c r="N29" s="593"/>
      <c r="O29" s="271" t="str">
        <f>IF('[1]3'!I16="","",'[1]3'!I16)</f>
        <v/>
      </c>
      <c r="P29" s="104" t="str">
        <f>IF('[1]3'!J16="","",'[1]3'!J16)</f>
        <v/>
      </c>
      <c r="Q29" s="271" t="str">
        <f>IF('[1]3'!K16="","",'[1]3'!K16)</f>
        <v/>
      </c>
      <c r="R29" s="593">
        <f>IF('[1]3'!L16="","",'[1]3'!L16)</f>
        <v>0</v>
      </c>
      <c r="S29" s="593"/>
      <c r="T29" s="593"/>
      <c r="U29" s="593">
        <f>IF('[1]3'!M16="","",'[1]3'!M16)</f>
        <v>0</v>
      </c>
      <c r="V29" s="593"/>
      <c r="W29" s="593"/>
      <c r="X29" s="593">
        <f>IF('[1]3'!N16="","",'[1]3'!N16)</f>
        <v>0</v>
      </c>
      <c r="Y29" s="593"/>
      <c r="Z29" s="593"/>
      <c r="AA29" s="297" t="str">
        <f>IF('[1]3'!O16="","",'[1]3'!O16)</f>
        <v/>
      </c>
      <c r="AB29" s="104" t="str">
        <f>IF('[1]3'!P16="","",'[1]3'!P16)</f>
        <v/>
      </c>
      <c r="AC29" s="301" t="str">
        <f>IF('[1]3'!Q16="","",'[1]3'!Q16)</f>
        <v/>
      </c>
      <c r="AD29" s="38"/>
      <c r="AE29" s="38"/>
      <c r="AF29" s="38"/>
    </row>
    <row r="30" spans="1:32" s="48" customFormat="1" ht="13.5">
      <c r="A30" s="217"/>
      <c r="B30" s="146">
        <v>8</v>
      </c>
      <c r="C30" s="578" t="str">
        <f>IF('[1]3'!C17="","",'[1]3'!C17)</f>
        <v/>
      </c>
      <c r="D30" s="578"/>
      <c r="E30" s="578" t="str">
        <f>IF('[1]3'!D17="","",'[1]3'!D17)</f>
        <v/>
      </c>
      <c r="F30" s="578"/>
      <c r="G30" s="700" t="str">
        <f>IF('[1]3'!E17="","",'[1]3'!E17)</f>
        <v/>
      </c>
      <c r="H30" s="700"/>
      <c r="I30" s="700"/>
      <c r="J30" s="463" t="str">
        <f>IF('[1]3'!F17="","",'[1]3'!F17)</f>
        <v/>
      </c>
      <c r="K30" s="299" t="str">
        <f>IF('[1]3'!G17="","",'[1]3'!G17)</f>
        <v/>
      </c>
      <c r="L30" s="593" t="str">
        <f>IF('[1]3'!H17="","",'[1]3'!H17)</f>
        <v/>
      </c>
      <c r="M30" s="593"/>
      <c r="N30" s="593"/>
      <c r="O30" s="271" t="str">
        <f>IF('[1]3'!I17="","",'[1]3'!I17)</f>
        <v/>
      </c>
      <c r="P30" s="104" t="str">
        <f>IF('[1]3'!J17="","",'[1]3'!J17)</f>
        <v/>
      </c>
      <c r="Q30" s="271" t="str">
        <f>IF('[1]3'!K17="","",'[1]3'!K17)</f>
        <v/>
      </c>
      <c r="R30" s="593">
        <f>IF('[1]3'!L17="","",'[1]3'!L17)</f>
        <v>0</v>
      </c>
      <c r="S30" s="593"/>
      <c r="T30" s="593"/>
      <c r="U30" s="593">
        <f>IF('[1]3'!M17="","",'[1]3'!M17)</f>
        <v>0</v>
      </c>
      <c r="V30" s="593"/>
      <c r="W30" s="593"/>
      <c r="X30" s="593">
        <f>IF('[1]3'!N17="","",'[1]3'!N17)</f>
        <v>0</v>
      </c>
      <c r="Y30" s="593"/>
      <c r="Z30" s="593"/>
      <c r="AA30" s="297" t="str">
        <f>IF('[1]3'!O17="","",'[1]3'!O17)</f>
        <v/>
      </c>
      <c r="AB30" s="104" t="str">
        <f>IF('[1]3'!P17="","",'[1]3'!P17)</f>
        <v/>
      </c>
      <c r="AC30" s="301" t="str">
        <f>IF('[1]3'!Q17="","",'[1]3'!Q17)</f>
        <v/>
      </c>
      <c r="AD30" s="38"/>
      <c r="AE30" s="38"/>
      <c r="AF30" s="38"/>
    </row>
    <row r="31" spans="1:32" s="48" customFormat="1" ht="13.5">
      <c r="A31" s="217"/>
      <c r="B31" s="146">
        <v>9</v>
      </c>
      <c r="C31" s="578" t="str">
        <f>IF('[1]3'!C18="","",'[1]3'!C18)</f>
        <v/>
      </c>
      <c r="D31" s="578"/>
      <c r="E31" s="578" t="str">
        <f>IF('[1]3'!D18="","",'[1]3'!D18)</f>
        <v/>
      </c>
      <c r="F31" s="578"/>
      <c r="G31" s="700" t="str">
        <f>IF('[1]3'!E18="","",'[1]3'!E18)</f>
        <v/>
      </c>
      <c r="H31" s="700"/>
      <c r="I31" s="700"/>
      <c r="J31" s="463" t="str">
        <f>IF('[1]3'!F18="","",'[1]3'!F18)</f>
        <v/>
      </c>
      <c r="K31" s="299" t="str">
        <f>IF('[1]3'!G18="","",'[1]3'!G18)</f>
        <v/>
      </c>
      <c r="L31" s="593" t="str">
        <f>IF('[1]3'!H18="","",'[1]3'!H18)</f>
        <v/>
      </c>
      <c r="M31" s="593"/>
      <c r="N31" s="593"/>
      <c r="O31" s="271" t="str">
        <f>IF('[1]3'!I18="","",'[1]3'!I18)</f>
        <v/>
      </c>
      <c r="P31" s="104" t="str">
        <f>IF('[1]3'!J18="","",'[1]3'!J18)</f>
        <v/>
      </c>
      <c r="Q31" s="271" t="str">
        <f>IF('[1]3'!K18="","",'[1]3'!K18)</f>
        <v/>
      </c>
      <c r="R31" s="593">
        <f>IF('[1]3'!L18="","",'[1]3'!L18)</f>
        <v>0</v>
      </c>
      <c r="S31" s="593"/>
      <c r="T31" s="593"/>
      <c r="U31" s="593">
        <f>IF('[1]3'!M18="","",'[1]3'!M18)</f>
        <v>0</v>
      </c>
      <c r="V31" s="593"/>
      <c r="W31" s="593"/>
      <c r="X31" s="593">
        <f>IF('[1]3'!N18="","",'[1]3'!N18)</f>
        <v>0</v>
      </c>
      <c r="Y31" s="593"/>
      <c r="Z31" s="593"/>
      <c r="AA31" s="297" t="str">
        <f>IF('[1]3'!O18="","",'[1]3'!O18)</f>
        <v/>
      </c>
      <c r="AB31" s="104" t="str">
        <f>IF('[1]3'!P18="","",'[1]3'!P18)</f>
        <v/>
      </c>
      <c r="AC31" s="301" t="str">
        <f>IF('[1]3'!Q18="","",'[1]3'!Q18)</f>
        <v/>
      </c>
      <c r="AD31" s="38"/>
      <c r="AE31" s="38"/>
      <c r="AF31" s="38"/>
    </row>
    <row r="32" spans="1:32" s="48" customFormat="1" ht="13.5">
      <c r="A32" s="217"/>
      <c r="B32" s="146">
        <v>10</v>
      </c>
      <c r="C32" s="578" t="str">
        <f>IF('[1]3'!C19="","",'[1]3'!C19)</f>
        <v/>
      </c>
      <c r="D32" s="578"/>
      <c r="E32" s="578" t="str">
        <f>IF('[1]3'!D19="","",'[1]3'!D19)</f>
        <v/>
      </c>
      <c r="F32" s="578"/>
      <c r="G32" s="700" t="str">
        <f>IF('[1]3'!E19="","",'[1]3'!E19)</f>
        <v/>
      </c>
      <c r="H32" s="700"/>
      <c r="I32" s="700"/>
      <c r="J32" s="463" t="str">
        <f>IF('[1]3'!F19="","",'[1]3'!F19)</f>
        <v/>
      </c>
      <c r="K32" s="299" t="str">
        <f>IF('[1]3'!G19="","",'[1]3'!G19)</f>
        <v/>
      </c>
      <c r="L32" s="593" t="str">
        <f>IF('[1]3'!H19="","",'[1]3'!H19)</f>
        <v/>
      </c>
      <c r="M32" s="593"/>
      <c r="N32" s="593"/>
      <c r="O32" s="271" t="str">
        <f>IF('[1]3'!I19="","",'[1]3'!I19)</f>
        <v/>
      </c>
      <c r="P32" s="104" t="str">
        <f>IF('[1]3'!J19="","",'[1]3'!J19)</f>
        <v/>
      </c>
      <c r="Q32" s="271" t="str">
        <f>IF('[1]3'!K19="","",'[1]3'!K19)</f>
        <v/>
      </c>
      <c r="R32" s="593">
        <f>IF('[1]3'!L19="","",'[1]3'!L19)</f>
        <v>0</v>
      </c>
      <c r="S32" s="593"/>
      <c r="T32" s="593"/>
      <c r="U32" s="593">
        <f>IF('[1]3'!M19="","",'[1]3'!M19)</f>
        <v>0</v>
      </c>
      <c r="V32" s="593"/>
      <c r="W32" s="593"/>
      <c r="X32" s="593">
        <f>IF('[1]3'!N19="","",'[1]3'!N19)</f>
        <v>0</v>
      </c>
      <c r="Y32" s="593"/>
      <c r="Z32" s="593"/>
      <c r="AA32" s="297" t="str">
        <f>IF('[1]3'!O19="","",'[1]3'!O19)</f>
        <v/>
      </c>
      <c r="AB32" s="104" t="str">
        <f>IF('[1]3'!P19="","",'[1]3'!P19)</f>
        <v/>
      </c>
      <c r="AC32" s="301" t="str">
        <f>IF('[1]3'!Q19="","",'[1]3'!Q19)</f>
        <v/>
      </c>
      <c r="AD32" s="38"/>
      <c r="AE32" s="38"/>
      <c r="AF32" s="38"/>
    </row>
    <row r="33" spans="1:32" s="48" customFormat="1" ht="13.5">
      <c r="A33" s="217"/>
      <c r="B33" s="146">
        <v>11</v>
      </c>
      <c r="C33" s="578" t="str">
        <f>IF('[1]3'!C20="","",'[1]3'!C20)</f>
        <v/>
      </c>
      <c r="D33" s="578"/>
      <c r="E33" s="578" t="str">
        <f>IF('[1]3'!D20="","",'[1]3'!D20)</f>
        <v/>
      </c>
      <c r="F33" s="578"/>
      <c r="G33" s="700" t="str">
        <f>IF('[1]3'!E20="","",'[1]3'!E20)</f>
        <v/>
      </c>
      <c r="H33" s="700"/>
      <c r="I33" s="700"/>
      <c r="J33" s="463" t="str">
        <f>IF('[1]3'!F20="","",'[1]3'!F20)</f>
        <v/>
      </c>
      <c r="K33" s="299" t="str">
        <f>IF('[1]3'!G20="","",'[1]3'!G20)</f>
        <v/>
      </c>
      <c r="L33" s="593" t="str">
        <f>IF('[1]3'!H20="","",'[1]3'!H20)</f>
        <v/>
      </c>
      <c r="M33" s="593"/>
      <c r="N33" s="593"/>
      <c r="O33" s="271" t="str">
        <f>IF('[1]3'!I20="","",'[1]3'!I20)</f>
        <v/>
      </c>
      <c r="P33" s="104" t="str">
        <f>IF('[1]3'!J20="","",'[1]3'!J20)</f>
        <v/>
      </c>
      <c r="Q33" s="271" t="str">
        <f>IF('[1]3'!K20="","",'[1]3'!K20)</f>
        <v/>
      </c>
      <c r="R33" s="593">
        <f>IF('[1]3'!L20="","",'[1]3'!L20)</f>
        <v>0</v>
      </c>
      <c r="S33" s="593"/>
      <c r="T33" s="593"/>
      <c r="U33" s="593">
        <f>IF('[1]3'!M20="","",'[1]3'!M20)</f>
        <v>0</v>
      </c>
      <c r="V33" s="593"/>
      <c r="W33" s="593"/>
      <c r="X33" s="593">
        <f>IF('[1]3'!N20="","",'[1]3'!N20)</f>
        <v>0</v>
      </c>
      <c r="Y33" s="593"/>
      <c r="Z33" s="593"/>
      <c r="AA33" s="297" t="str">
        <f>IF('[1]3'!O20="","",'[1]3'!O20)</f>
        <v/>
      </c>
      <c r="AB33" s="104" t="str">
        <f>IF('[1]3'!P20="","",'[1]3'!P20)</f>
        <v/>
      </c>
      <c r="AC33" s="301" t="str">
        <f>IF('[1]3'!Q20="","",'[1]3'!Q20)</f>
        <v/>
      </c>
      <c r="AD33" s="38"/>
      <c r="AE33" s="38"/>
      <c r="AF33" s="38"/>
    </row>
    <row r="34" spans="1:32" s="48" customFormat="1" ht="13.5">
      <c r="A34" s="217"/>
      <c r="B34" s="146">
        <v>12</v>
      </c>
      <c r="C34" s="578" t="str">
        <f>IF('[1]3'!C21="","",'[1]3'!C21)</f>
        <v/>
      </c>
      <c r="D34" s="578"/>
      <c r="E34" s="578" t="str">
        <f>IF('[1]3'!D21="","",'[1]3'!D21)</f>
        <v/>
      </c>
      <c r="F34" s="578"/>
      <c r="G34" s="700" t="str">
        <f>IF('[1]3'!E21="","",'[1]3'!E21)</f>
        <v/>
      </c>
      <c r="H34" s="700"/>
      <c r="I34" s="700"/>
      <c r="J34" s="463" t="str">
        <f>IF('[1]3'!F21="","",'[1]3'!F21)</f>
        <v/>
      </c>
      <c r="K34" s="299" t="str">
        <f>IF('[1]3'!G21="","",'[1]3'!G21)</f>
        <v/>
      </c>
      <c r="L34" s="593" t="str">
        <f>IF('[1]3'!H21="","",'[1]3'!H21)</f>
        <v/>
      </c>
      <c r="M34" s="593"/>
      <c r="N34" s="593"/>
      <c r="O34" s="271" t="str">
        <f>IF('[1]3'!I21="","",'[1]3'!I21)</f>
        <v/>
      </c>
      <c r="P34" s="104" t="str">
        <f>IF('[1]3'!J21="","",'[1]3'!J21)</f>
        <v/>
      </c>
      <c r="Q34" s="271" t="str">
        <f>IF('[1]3'!K21="","",'[1]3'!K21)</f>
        <v/>
      </c>
      <c r="R34" s="593">
        <f>IF('[1]3'!L21="","",'[1]3'!L21)</f>
        <v>0</v>
      </c>
      <c r="S34" s="593"/>
      <c r="T34" s="593"/>
      <c r="U34" s="593">
        <f>IF('[1]3'!M21="","",'[1]3'!M21)</f>
        <v>0</v>
      </c>
      <c r="V34" s="593"/>
      <c r="W34" s="593"/>
      <c r="X34" s="593">
        <f>IF('[1]3'!N21="","",'[1]3'!N21)</f>
        <v>0</v>
      </c>
      <c r="Y34" s="593"/>
      <c r="Z34" s="593"/>
      <c r="AA34" s="297" t="str">
        <f>IF('[1]3'!O21="","",'[1]3'!O21)</f>
        <v/>
      </c>
      <c r="AB34" s="104" t="str">
        <f>IF('[1]3'!P21="","",'[1]3'!P21)</f>
        <v/>
      </c>
      <c r="AC34" s="301" t="str">
        <f>IF('[1]3'!Q21="","",'[1]3'!Q21)</f>
        <v/>
      </c>
      <c r="AD34" s="38"/>
      <c r="AE34" s="38"/>
      <c r="AF34" s="38"/>
    </row>
    <row r="35" spans="1:32" s="48" customFormat="1" ht="13.5">
      <c r="A35" s="217"/>
      <c r="B35" s="146">
        <v>13</v>
      </c>
      <c r="C35" s="578" t="str">
        <f>IF('[1]3'!C22="","",'[1]3'!C22)</f>
        <v/>
      </c>
      <c r="D35" s="578"/>
      <c r="E35" s="578" t="str">
        <f>IF('[1]3'!D22="","",'[1]3'!D22)</f>
        <v/>
      </c>
      <c r="F35" s="578"/>
      <c r="G35" s="700" t="str">
        <f>IF('[1]3'!E22="","",'[1]3'!E22)</f>
        <v/>
      </c>
      <c r="H35" s="700"/>
      <c r="I35" s="700"/>
      <c r="J35" s="463" t="str">
        <f>IF('[1]3'!F22="","",'[1]3'!F22)</f>
        <v/>
      </c>
      <c r="K35" s="299" t="str">
        <f>IF('[1]3'!G22="","",'[1]3'!G22)</f>
        <v/>
      </c>
      <c r="L35" s="593" t="str">
        <f>IF('[1]3'!H22="","",'[1]3'!H22)</f>
        <v/>
      </c>
      <c r="M35" s="593"/>
      <c r="N35" s="593"/>
      <c r="O35" s="271" t="str">
        <f>IF('[1]3'!I22="","",'[1]3'!I22)</f>
        <v/>
      </c>
      <c r="P35" s="104" t="str">
        <f>IF('[1]3'!J22="","",'[1]3'!J22)</f>
        <v/>
      </c>
      <c r="Q35" s="271" t="str">
        <f>IF('[1]3'!K22="","",'[1]3'!K22)</f>
        <v/>
      </c>
      <c r="R35" s="593">
        <f>IF('[1]3'!L22="","",'[1]3'!L22)</f>
        <v>0</v>
      </c>
      <c r="S35" s="593"/>
      <c r="T35" s="593"/>
      <c r="U35" s="593">
        <f>IF('[1]3'!M22="","",'[1]3'!M22)</f>
        <v>0</v>
      </c>
      <c r="V35" s="593"/>
      <c r="W35" s="593"/>
      <c r="X35" s="593">
        <f>IF('[1]3'!N22="","",'[1]3'!N22)</f>
        <v>0</v>
      </c>
      <c r="Y35" s="593"/>
      <c r="Z35" s="593"/>
      <c r="AA35" s="297" t="str">
        <f>IF('[1]3'!O22="","",'[1]3'!O22)</f>
        <v/>
      </c>
      <c r="AB35" s="104" t="str">
        <f>IF('[1]3'!P22="","",'[1]3'!P22)</f>
        <v/>
      </c>
      <c r="AC35" s="301" t="str">
        <f>IF('[1]3'!Q22="","",'[1]3'!Q22)</f>
        <v/>
      </c>
      <c r="AD35" s="38"/>
      <c r="AE35" s="38"/>
      <c r="AF35" s="38"/>
    </row>
    <row r="36" spans="1:32" s="48" customFormat="1" ht="13.5">
      <c r="A36" s="217"/>
      <c r="B36" s="146">
        <v>14</v>
      </c>
      <c r="C36" s="578" t="str">
        <f>IF('[1]3'!C23="","",'[1]3'!C23)</f>
        <v/>
      </c>
      <c r="D36" s="578"/>
      <c r="E36" s="578" t="str">
        <f>IF('[1]3'!D23="","",'[1]3'!D23)</f>
        <v/>
      </c>
      <c r="F36" s="578"/>
      <c r="G36" s="700" t="str">
        <f>IF('[1]3'!E23="","",'[1]3'!E23)</f>
        <v/>
      </c>
      <c r="H36" s="700"/>
      <c r="I36" s="700"/>
      <c r="J36" s="463" t="str">
        <f>IF('[1]3'!F23="","",'[1]3'!F23)</f>
        <v/>
      </c>
      <c r="K36" s="299" t="str">
        <f>IF('[1]3'!G23="","",'[1]3'!G23)</f>
        <v/>
      </c>
      <c r="L36" s="593" t="str">
        <f>IF('[1]3'!H23="","",'[1]3'!H23)</f>
        <v/>
      </c>
      <c r="M36" s="593"/>
      <c r="N36" s="593"/>
      <c r="O36" s="271" t="str">
        <f>IF('[1]3'!I23="","",'[1]3'!I23)</f>
        <v/>
      </c>
      <c r="P36" s="104" t="str">
        <f>IF('[1]3'!J23="","",'[1]3'!J23)</f>
        <v/>
      </c>
      <c r="Q36" s="271" t="str">
        <f>IF('[1]3'!K23="","",'[1]3'!K23)</f>
        <v/>
      </c>
      <c r="R36" s="593">
        <f>IF('[1]3'!L23="","",'[1]3'!L23)</f>
        <v>0</v>
      </c>
      <c r="S36" s="593"/>
      <c r="T36" s="593"/>
      <c r="U36" s="593">
        <f>IF('[1]3'!M23="","",'[1]3'!M23)</f>
        <v>0</v>
      </c>
      <c r="V36" s="593"/>
      <c r="W36" s="593"/>
      <c r="X36" s="593">
        <f>IF('[1]3'!N23="","",'[1]3'!N23)</f>
        <v>0</v>
      </c>
      <c r="Y36" s="593"/>
      <c r="Z36" s="593"/>
      <c r="AA36" s="297" t="str">
        <f>IF('[1]3'!O23="","",'[1]3'!O23)</f>
        <v/>
      </c>
      <c r="AB36" s="104" t="str">
        <f>IF('[1]3'!P23="","",'[1]3'!P23)</f>
        <v/>
      </c>
      <c r="AC36" s="301" t="str">
        <f>IF('[1]3'!Q23="","",'[1]3'!Q23)</f>
        <v/>
      </c>
      <c r="AD36" s="38"/>
      <c r="AE36" s="38"/>
      <c r="AF36" s="38"/>
    </row>
    <row r="37" spans="1:32" s="48" customFormat="1" ht="13.5">
      <c r="A37" s="217"/>
      <c r="B37" s="146">
        <v>15</v>
      </c>
      <c r="C37" s="578" t="str">
        <f>IF('[1]3'!C24="","",'[1]3'!C24)</f>
        <v/>
      </c>
      <c r="D37" s="578"/>
      <c r="E37" s="578" t="str">
        <f>IF('[1]3'!D24="","",'[1]3'!D24)</f>
        <v/>
      </c>
      <c r="F37" s="578"/>
      <c r="G37" s="700" t="str">
        <f>IF('[1]3'!E24="","",'[1]3'!E24)</f>
        <v/>
      </c>
      <c r="H37" s="700"/>
      <c r="I37" s="700"/>
      <c r="J37" s="463" t="str">
        <f>IF('[1]3'!F24="","",'[1]3'!F24)</f>
        <v/>
      </c>
      <c r="K37" s="299" t="str">
        <f>IF('[1]3'!G24="","",'[1]3'!G24)</f>
        <v/>
      </c>
      <c r="L37" s="593" t="str">
        <f>IF('[1]3'!H24="","",'[1]3'!H24)</f>
        <v/>
      </c>
      <c r="M37" s="593"/>
      <c r="N37" s="593"/>
      <c r="O37" s="271" t="str">
        <f>IF('[1]3'!I24="","",'[1]3'!I24)</f>
        <v/>
      </c>
      <c r="P37" s="104" t="str">
        <f>IF('[1]3'!J24="","",'[1]3'!J24)</f>
        <v/>
      </c>
      <c r="Q37" s="271" t="str">
        <f>IF('[1]3'!K24="","",'[1]3'!K24)</f>
        <v/>
      </c>
      <c r="R37" s="593">
        <f>IF('[1]3'!L24="","",'[1]3'!L24)</f>
        <v>0</v>
      </c>
      <c r="S37" s="593"/>
      <c r="T37" s="593"/>
      <c r="U37" s="593">
        <f>IF('[1]3'!M24="","",'[1]3'!M24)</f>
        <v>0</v>
      </c>
      <c r="V37" s="593"/>
      <c r="W37" s="593"/>
      <c r="X37" s="593">
        <f>IF('[1]3'!N24="","",'[1]3'!N24)</f>
        <v>0</v>
      </c>
      <c r="Y37" s="593"/>
      <c r="Z37" s="593"/>
      <c r="AA37" s="297" t="str">
        <f>IF('[1]3'!O24="","",'[1]3'!O24)</f>
        <v/>
      </c>
      <c r="AB37" s="104" t="str">
        <f>IF('[1]3'!P24="","",'[1]3'!P24)</f>
        <v/>
      </c>
      <c r="AC37" s="301" t="str">
        <f>IF('[1]3'!Q24="","",'[1]3'!Q24)</f>
        <v/>
      </c>
      <c r="AD37" s="38"/>
      <c r="AE37" s="38"/>
      <c r="AF37" s="38"/>
    </row>
    <row r="38" spans="1:32" s="48" customFormat="1" ht="13.5">
      <c r="A38" s="217"/>
      <c r="B38" s="146">
        <v>16</v>
      </c>
      <c r="C38" s="578" t="str">
        <f>IF('[1]3'!C25="","",'[1]3'!C25)</f>
        <v/>
      </c>
      <c r="D38" s="578"/>
      <c r="E38" s="578" t="str">
        <f>IF('[1]3'!D25="","",'[1]3'!D25)</f>
        <v/>
      </c>
      <c r="F38" s="578"/>
      <c r="G38" s="700" t="str">
        <f>IF('[1]3'!E25="","",'[1]3'!E25)</f>
        <v/>
      </c>
      <c r="H38" s="700"/>
      <c r="I38" s="700"/>
      <c r="J38" s="463" t="str">
        <f>IF('[1]3'!F25="","",'[1]3'!F25)</f>
        <v/>
      </c>
      <c r="K38" s="299" t="str">
        <f>IF('[1]3'!G25="","",'[1]3'!G25)</f>
        <v/>
      </c>
      <c r="L38" s="593" t="str">
        <f>IF('[1]3'!H25="","",'[1]3'!H25)</f>
        <v/>
      </c>
      <c r="M38" s="593"/>
      <c r="N38" s="593"/>
      <c r="O38" s="271" t="str">
        <f>IF('[1]3'!I25="","",'[1]3'!I25)</f>
        <v/>
      </c>
      <c r="P38" s="104" t="str">
        <f>IF('[1]3'!J25="","",'[1]3'!J25)</f>
        <v/>
      </c>
      <c r="Q38" s="271" t="str">
        <f>IF('[1]3'!K25="","",'[1]3'!K25)</f>
        <v/>
      </c>
      <c r="R38" s="593">
        <f>IF('[1]3'!L25="","",'[1]3'!L25)</f>
        <v>0</v>
      </c>
      <c r="S38" s="593"/>
      <c r="T38" s="593"/>
      <c r="U38" s="593">
        <f>IF('[1]3'!M25="","",'[1]3'!M25)</f>
        <v>0</v>
      </c>
      <c r="V38" s="593"/>
      <c r="W38" s="593"/>
      <c r="X38" s="593">
        <f>IF('[1]3'!N25="","",'[1]3'!N25)</f>
        <v>0</v>
      </c>
      <c r="Y38" s="593"/>
      <c r="Z38" s="593"/>
      <c r="AA38" s="297" t="str">
        <f>IF('[1]3'!O25="","",'[1]3'!O25)</f>
        <v/>
      </c>
      <c r="AB38" s="104" t="str">
        <f>IF('[1]3'!P25="","",'[1]3'!P25)</f>
        <v/>
      </c>
      <c r="AC38" s="301" t="str">
        <f>IF('[1]3'!Q25="","",'[1]3'!Q25)</f>
        <v/>
      </c>
      <c r="AD38" s="38"/>
      <c r="AE38" s="38"/>
      <c r="AF38" s="38"/>
    </row>
    <row r="39" spans="1:32" s="48" customFormat="1" ht="13.5">
      <c r="A39" s="217"/>
      <c r="B39" s="146">
        <v>17</v>
      </c>
      <c r="C39" s="578" t="str">
        <f>IF('[1]3'!C26="","",'[1]3'!C26)</f>
        <v/>
      </c>
      <c r="D39" s="578"/>
      <c r="E39" s="578" t="str">
        <f>IF('[1]3'!D26="","",'[1]3'!D26)</f>
        <v/>
      </c>
      <c r="F39" s="578"/>
      <c r="G39" s="700" t="str">
        <f>IF('[1]3'!E26="","",'[1]3'!E26)</f>
        <v/>
      </c>
      <c r="H39" s="700"/>
      <c r="I39" s="700"/>
      <c r="J39" s="463" t="str">
        <f>IF('[1]3'!F26="","",'[1]3'!F26)</f>
        <v/>
      </c>
      <c r="K39" s="299" t="str">
        <f>IF('[1]3'!G26="","",'[1]3'!G26)</f>
        <v/>
      </c>
      <c r="L39" s="593" t="str">
        <f>IF('[1]3'!H26="","",'[1]3'!H26)</f>
        <v/>
      </c>
      <c r="M39" s="593"/>
      <c r="N39" s="593"/>
      <c r="O39" s="271" t="str">
        <f>IF('[1]3'!I26="","",'[1]3'!I26)</f>
        <v/>
      </c>
      <c r="P39" s="104" t="str">
        <f>IF('[1]3'!J26="","",'[1]3'!J26)</f>
        <v/>
      </c>
      <c r="Q39" s="271" t="str">
        <f>IF('[1]3'!K26="","",'[1]3'!K26)</f>
        <v/>
      </c>
      <c r="R39" s="593">
        <f>IF('[1]3'!L26="","",'[1]3'!L26)</f>
        <v>0</v>
      </c>
      <c r="S39" s="593"/>
      <c r="T39" s="593"/>
      <c r="U39" s="593">
        <f>IF('[1]3'!M26="","",'[1]3'!M26)</f>
        <v>0</v>
      </c>
      <c r="V39" s="593"/>
      <c r="W39" s="593"/>
      <c r="X39" s="593">
        <f>IF('[1]3'!N26="","",'[1]3'!N26)</f>
        <v>0</v>
      </c>
      <c r="Y39" s="593"/>
      <c r="Z39" s="593"/>
      <c r="AA39" s="297" t="str">
        <f>IF('[1]3'!O26="","",'[1]3'!O26)</f>
        <v/>
      </c>
      <c r="AB39" s="104" t="str">
        <f>IF('[1]3'!P26="","",'[1]3'!P26)</f>
        <v/>
      </c>
      <c r="AC39" s="301" t="str">
        <f>IF('[1]3'!Q26="","",'[1]3'!Q26)</f>
        <v/>
      </c>
      <c r="AD39" s="38"/>
      <c r="AE39" s="38"/>
      <c r="AF39" s="38"/>
    </row>
    <row r="40" spans="1:32" s="48" customFormat="1" ht="13.5">
      <c r="A40" s="217"/>
      <c r="B40" s="146">
        <v>18</v>
      </c>
      <c r="C40" s="578" t="str">
        <f>IF('[1]3'!C27="","",'[1]3'!C27)</f>
        <v/>
      </c>
      <c r="D40" s="578"/>
      <c r="E40" s="578" t="str">
        <f>IF('[1]3'!D27="","",'[1]3'!D27)</f>
        <v/>
      </c>
      <c r="F40" s="578"/>
      <c r="G40" s="700" t="str">
        <f>IF('[1]3'!E27="","",'[1]3'!E27)</f>
        <v/>
      </c>
      <c r="H40" s="700"/>
      <c r="I40" s="700"/>
      <c r="J40" s="463" t="str">
        <f>IF('[1]3'!F27="","",'[1]3'!F27)</f>
        <v/>
      </c>
      <c r="K40" s="299" t="str">
        <f>IF('[1]3'!G27="","",'[1]3'!G27)</f>
        <v/>
      </c>
      <c r="L40" s="593" t="str">
        <f>IF('[1]3'!H27="","",'[1]3'!H27)</f>
        <v/>
      </c>
      <c r="M40" s="593"/>
      <c r="N40" s="593"/>
      <c r="O40" s="271" t="str">
        <f>IF('[1]3'!I27="","",'[1]3'!I27)</f>
        <v/>
      </c>
      <c r="P40" s="104" t="str">
        <f>IF('[1]3'!J27="","",'[1]3'!J27)</f>
        <v/>
      </c>
      <c r="Q40" s="271" t="str">
        <f>IF('[1]3'!K27="","",'[1]3'!K27)</f>
        <v/>
      </c>
      <c r="R40" s="593">
        <f>IF('[1]3'!L27="","",'[1]3'!L27)</f>
        <v>0</v>
      </c>
      <c r="S40" s="593"/>
      <c r="T40" s="593"/>
      <c r="U40" s="593">
        <f>IF('[1]3'!M27="","",'[1]3'!M27)</f>
        <v>0</v>
      </c>
      <c r="V40" s="593"/>
      <c r="W40" s="593"/>
      <c r="X40" s="593">
        <f>IF('[1]3'!N27="","",'[1]3'!N27)</f>
        <v>0</v>
      </c>
      <c r="Y40" s="593"/>
      <c r="Z40" s="593"/>
      <c r="AA40" s="297" t="str">
        <f>IF('[1]3'!O27="","",'[1]3'!O27)</f>
        <v/>
      </c>
      <c r="AB40" s="104" t="str">
        <f>IF('[1]3'!P27="","",'[1]3'!P27)</f>
        <v/>
      </c>
      <c r="AC40" s="301" t="str">
        <f>IF('[1]3'!Q27="","",'[1]3'!Q27)</f>
        <v/>
      </c>
      <c r="AD40" s="38"/>
      <c r="AE40" s="38"/>
      <c r="AF40" s="38"/>
    </row>
    <row r="41" spans="1:32" s="48" customFormat="1" ht="13.5">
      <c r="A41" s="217"/>
      <c r="B41" s="146">
        <v>19</v>
      </c>
      <c r="C41" s="578" t="str">
        <f>IF('[1]3'!C28="","",'[1]3'!C28)</f>
        <v/>
      </c>
      <c r="D41" s="578"/>
      <c r="E41" s="578" t="str">
        <f>IF('[1]3'!D28="","",'[1]3'!D28)</f>
        <v/>
      </c>
      <c r="F41" s="578"/>
      <c r="G41" s="700" t="str">
        <f>IF('[1]3'!E28="","",'[1]3'!E28)</f>
        <v/>
      </c>
      <c r="H41" s="700"/>
      <c r="I41" s="700"/>
      <c r="J41" s="463" t="str">
        <f>IF('[1]3'!F28="","",'[1]3'!F28)</f>
        <v/>
      </c>
      <c r="K41" s="299" t="str">
        <f>IF('[1]3'!G28="","",'[1]3'!G28)</f>
        <v/>
      </c>
      <c r="L41" s="593" t="str">
        <f>IF('[1]3'!H28="","",'[1]3'!H28)</f>
        <v/>
      </c>
      <c r="M41" s="593"/>
      <c r="N41" s="593"/>
      <c r="O41" s="271" t="str">
        <f>IF('[1]3'!I28="","",'[1]3'!I28)</f>
        <v/>
      </c>
      <c r="P41" s="104" t="str">
        <f>IF('[1]3'!J28="","",'[1]3'!J28)</f>
        <v/>
      </c>
      <c r="Q41" s="271" t="str">
        <f>IF('[1]3'!K28="","",'[1]3'!K28)</f>
        <v/>
      </c>
      <c r="R41" s="593">
        <f>IF('[1]3'!L28="","",'[1]3'!L28)</f>
        <v>0</v>
      </c>
      <c r="S41" s="593"/>
      <c r="T41" s="593"/>
      <c r="U41" s="593">
        <f>IF('[1]3'!M28="","",'[1]3'!M28)</f>
        <v>0</v>
      </c>
      <c r="V41" s="593"/>
      <c r="W41" s="593"/>
      <c r="X41" s="593">
        <f>IF('[1]3'!N28="","",'[1]3'!N28)</f>
        <v>0</v>
      </c>
      <c r="Y41" s="593"/>
      <c r="Z41" s="593"/>
      <c r="AA41" s="297" t="str">
        <f>IF('[1]3'!O28="","",'[1]3'!O28)</f>
        <v/>
      </c>
      <c r="AB41" s="104" t="str">
        <f>IF('[1]3'!P28="","",'[1]3'!P28)</f>
        <v/>
      </c>
      <c r="AC41" s="301" t="str">
        <f>IF('[1]3'!Q28="","",'[1]3'!Q28)</f>
        <v/>
      </c>
      <c r="AD41" s="38"/>
      <c r="AE41" s="38"/>
      <c r="AF41" s="38"/>
    </row>
    <row r="42" spans="1:32" s="48" customFormat="1" ht="13.5">
      <c r="A42" s="217"/>
      <c r="B42" s="146">
        <v>20</v>
      </c>
      <c r="C42" s="578" t="str">
        <f>IF('[1]3'!C29="","",'[1]3'!C29)</f>
        <v/>
      </c>
      <c r="D42" s="578"/>
      <c r="E42" s="578" t="str">
        <f>IF('[1]3'!D29="","",'[1]3'!D29)</f>
        <v/>
      </c>
      <c r="F42" s="578"/>
      <c r="G42" s="700" t="str">
        <f>IF('[1]3'!E29="","",'[1]3'!E29)</f>
        <v/>
      </c>
      <c r="H42" s="700"/>
      <c r="I42" s="700"/>
      <c r="J42" s="463" t="str">
        <f>IF('[1]3'!F29="","",'[1]3'!F29)</f>
        <v/>
      </c>
      <c r="K42" s="299" t="str">
        <f>IF('[1]3'!G29="","",'[1]3'!G29)</f>
        <v/>
      </c>
      <c r="L42" s="593" t="str">
        <f>IF('[1]3'!H29="","",'[1]3'!H29)</f>
        <v/>
      </c>
      <c r="M42" s="593"/>
      <c r="N42" s="593"/>
      <c r="O42" s="271" t="str">
        <f>IF('[1]3'!I29="","",'[1]3'!I29)</f>
        <v/>
      </c>
      <c r="P42" s="104" t="str">
        <f>IF('[1]3'!J29="","",'[1]3'!J29)</f>
        <v/>
      </c>
      <c r="Q42" s="271" t="str">
        <f>IF('[1]3'!K29="","",'[1]3'!K29)</f>
        <v/>
      </c>
      <c r="R42" s="593">
        <f>IF('[1]3'!L29="","",'[1]3'!L29)</f>
        <v>0</v>
      </c>
      <c r="S42" s="593"/>
      <c r="T42" s="593"/>
      <c r="U42" s="593">
        <f>IF('[1]3'!M29="","",'[1]3'!M29)</f>
        <v>0</v>
      </c>
      <c r="V42" s="593"/>
      <c r="W42" s="593"/>
      <c r="X42" s="593">
        <f>IF('[1]3'!N29="","",'[1]3'!N29)</f>
        <v>0</v>
      </c>
      <c r="Y42" s="593"/>
      <c r="Z42" s="593"/>
      <c r="AA42" s="297" t="str">
        <f>IF('[1]3'!O29="","",'[1]3'!O29)</f>
        <v/>
      </c>
      <c r="AB42" s="104" t="str">
        <f>IF('[1]3'!P29="","",'[1]3'!P29)</f>
        <v/>
      </c>
      <c r="AC42" s="301" t="str">
        <f>IF('[1]3'!Q29="","",'[1]3'!Q29)</f>
        <v/>
      </c>
      <c r="AD42" s="38"/>
      <c r="AE42" s="38"/>
      <c r="AF42" s="38"/>
    </row>
    <row r="43" spans="1:32" s="48" customFormat="1" ht="13.5">
      <c r="A43" s="217"/>
      <c r="B43" s="146">
        <v>21</v>
      </c>
      <c r="C43" s="578" t="str">
        <f>IF('[1]3'!C30="","",'[1]3'!C30)</f>
        <v/>
      </c>
      <c r="D43" s="578"/>
      <c r="E43" s="578" t="str">
        <f>IF('[1]3'!D30="","",'[1]3'!D30)</f>
        <v/>
      </c>
      <c r="F43" s="578"/>
      <c r="G43" s="700" t="str">
        <f>IF('[1]3'!E30="","",'[1]3'!E30)</f>
        <v/>
      </c>
      <c r="H43" s="700"/>
      <c r="I43" s="700"/>
      <c r="J43" s="463" t="str">
        <f>IF('[1]3'!F30="","",'[1]3'!F30)</f>
        <v/>
      </c>
      <c r="K43" s="299" t="str">
        <f>IF('[1]3'!G30="","",'[1]3'!G30)</f>
        <v/>
      </c>
      <c r="L43" s="593" t="str">
        <f>IF('[1]3'!H30="","",'[1]3'!H30)</f>
        <v/>
      </c>
      <c r="M43" s="593"/>
      <c r="N43" s="593"/>
      <c r="O43" s="271" t="str">
        <f>IF('[1]3'!I30="","",'[1]3'!I30)</f>
        <v/>
      </c>
      <c r="P43" s="104" t="str">
        <f>IF('[1]3'!J30="","",'[1]3'!J30)</f>
        <v/>
      </c>
      <c r="Q43" s="271" t="str">
        <f>IF('[1]3'!K30="","",'[1]3'!K30)</f>
        <v/>
      </c>
      <c r="R43" s="593">
        <f>IF('[1]3'!L30="","",'[1]3'!L30)</f>
        <v>0</v>
      </c>
      <c r="S43" s="593"/>
      <c r="T43" s="593"/>
      <c r="U43" s="593">
        <f>IF('[1]3'!M30="","",'[1]3'!M30)</f>
        <v>0</v>
      </c>
      <c r="V43" s="593"/>
      <c r="W43" s="593"/>
      <c r="X43" s="593">
        <f>IF('[1]3'!N30="","",'[1]3'!N30)</f>
        <v>0</v>
      </c>
      <c r="Y43" s="593"/>
      <c r="Z43" s="593"/>
      <c r="AA43" s="297" t="str">
        <f>IF('[1]3'!O30="","",'[1]3'!O30)</f>
        <v/>
      </c>
      <c r="AB43" s="104" t="str">
        <f>IF('[1]3'!P30="","",'[1]3'!P30)</f>
        <v/>
      </c>
      <c r="AC43" s="301" t="str">
        <f>IF('[1]3'!Q30="","",'[1]3'!Q30)</f>
        <v/>
      </c>
      <c r="AD43" s="38"/>
      <c r="AE43" s="38"/>
      <c r="AF43" s="38"/>
    </row>
    <row r="44" spans="1:32" s="48" customFormat="1" ht="13.5">
      <c r="A44" s="217"/>
      <c r="B44" s="146">
        <v>22</v>
      </c>
      <c r="C44" s="578" t="str">
        <f>IF('[1]3'!C31="","",'[1]3'!C31)</f>
        <v/>
      </c>
      <c r="D44" s="578"/>
      <c r="E44" s="578" t="str">
        <f>IF('[1]3'!D31="","",'[1]3'!D31)</f>
        <v/>
      </c>
      <c r="F44" s="578"/>
      <c r="G44" s="700" t="str">
        <f>IF('[1]3'!E31="","",'[1]3'!E31)</f>
        <v/>
      </c>
      <c r="H44" s="700"/>
      <c r="I44" s="700"/>
      <c r="J44" s="463" t="str">
        <f>IF('[1]3'!F31="","",'[1]3'!F31)</f>
        <v/>
      </c>
      <c r="K44" s="299" t="str">
        <f>IF('[1]3'!G31="","",'[1]3'!G31)</f>
        <v/>
      </c>
      <c r="L44" s="593" t="str">
        <f>IF('[1]3'!H31="","",'[1]3'!H31)</f>
        <v/>
      </c>
      <c r="M44" s="593"/>
      <c r="N44" s="593"/>
      <c r="O44" s="271" t="str">
        <f>IF('[1]3'!I31="","",'[1]3'!I31)</f>
        <v/>
      </c>
      <c r="P44" s="104" t="str">
        <f>IF('[1]3'!J31="","",'[1]3'!J31)</f>
        <v/>
      </c>
      <c r="Q44" s="271" t="str">
        <f>IF('[1]3'!K31="","",'[1]3'!K31)</f>
        <v/>
      </c>
      <c r="R44" s="593">
        <f>IF('[1]3'!L31="","",'[1]3'!L31)</f>
        <v>0</v>
      </c>
      <c r="S44" s="593"/>
      <c r="T44" s="593"/>
      <c r="U44" s="593">
        <f>IF('[1]3'!M31="","",'[1]3'!M31)</f>
        <v>0</v>
      </c>
      <c r="V44" s="593"/>
      <c r="W44" s="593"/>
      <c r="X44" s="593">
        <f>IF('[1]3'!N31="","",'[1]3'!N31)</f>
        <v>0</v>
      </c>
      <c r="Y44" s="593"/>
      <c r="Z44" s="593"/>
      <c r="AA44" s="297" t="str">
        <f>IF('[1]3'!O31="","",'[1]3'!O31)</f>
        <v/>
      </c>
      <c r="AB44" s="104" t="str">
        <f>IF('[1]3'!P31="","",'[1]3'!P31)</f>
        <v/>
      </c>
      <c r="AC44" s="301" t="str">
        <f>IF('[1]3'!Q31="","",'[1]3'!Q31)</f>
        <v/>
      </c>
      <c r="AD44" s="38"/>
      <c r="AE44" s="38"/>
      <c r="AF44" s="38"/>
    </row>
    <row r="45" spans="1:32" s="48" customFormat="1" ht="13.5">
      <c r="A45" s="217"/>
      <c r="B45" s="146">
        <v>23</v>
      </c>
      <c r="C45" s="578" t="str">
        <f>IF('[1]3'!C32="","",'[1]3'!C32)</f>
        <v/>
      </c>
      <c r="D45" s="578"/>
      <c r="E45" s="578" t="str">
        <f>IF('[1]3'!D32="","",'[1]3'!D32)</f>
        <v/>
      </c>
      <c r="F45" s="578"/>
      <c r="G45" s="700" t="str">
        <f>IF('[1]3'!E32="","",'[1]3'!E32)</f>
        <v/>
      </c>
      <c r="H45" s="700"/>
      <c r="I45" s="700"/>
      <c r="J45" s="463" t="str">
        <f>IF('[1]3'!F32="","",'[1]3'!F32)</f>
        <v/>
      </c>
      <c r="K45" s="299" t="str">
        <f>IF('[1]3'!G32="","",'[1]3'!G32)</f>
        <v/>
      </c>
      <c r="L45" s="593" t="str">
        <f>IF('[1]3'!H32="","",'[1]3'!H32)</f>
        <v/>
      </c>
      <c r="M45" s="593"/>
      <c r="N45" s="593"/>
      <c r="O45" s="271" t="str">
        <f>IF('[1]3'!I32="","",'[1]3'!I32)</f>
        <v/>
      </c>
      <c r="P45" s="104" t="str">
        <f>IF('[1]3'!J32="","",'[1]3'!J32)</f>
        <v/>
      </c>
      <c r="Q45" s="271" t="str">
        <f>IF('[1]3'!K32="","",'[1]3'!K32)</f>
        <v/>
      </c>
      <c r="R45" s="593">
        <f>IF('[1]3'!L32="","",'[1]3'!L32)</f>
        <v>0</v>
      </c>
      <c r="S45" s="593"/>
      <c r="T45" s="593"/>
      <c r="U45" s="593">
        <f>IF('[1]3'!M32="","",'[1]3'!M32)</f>
        <v>0</v>
      </c>
      <c r="V45" s="593"/>
      <c r="W45" s="593"/>
      <c r="X45" s="593">
        <f>IF('[1]3'!N32="","",'[1]3'!N32)</f>
        <v>0</v>
      </c>
      <c r="Y45" s="593"/>
      <c r="Z45" s="593"/>
      <c r="AA45" s="297" t="str">
        <f>IF('[1]3'!O32="","",'[1]3'!O32)</f>
        <v/>
      </c>
      <c r="AB45" s="104" t="str">
        <f>IF('[1]3'!P32="","",'[1]3'!P32)</f>
        <v/>
      </c>
      <c r="AC45" s="301" t="str">
        <f>IF('[1]3'!Q32="","",'[1]3'!Q32)</f>
        <v/>
      </c>
      <c r="AD45" s="38"/>
      <c r="AE45" s="38"/>
      <c r="AF45" s="38"/>
    </row>
    <row r="46" spans="1:32" s="48" customFormat="1" ht="13.5">
      <c r="A46" s="217"/>
      <c r="B46" s="146">
        <v>24</v>
      </c>
      <c r="C46" s="578" t="str">
        <f>IF('[1]3'!C33="","",'[1]3'!C33)</f>
        <v/>
      </c>
      <c r="D46" s="578"/>
      <c r="E46" s="578" t="str">
        <f>IF('[1]3'!D33="","",'[1]3'!D33)</f>
        <v/>
      </c>
      <c r="F46" s="578"/>
      <c r="G46" s="700" t="str">
        <f>IF('[1]3'!E33="","",'[1]3'!E33)</f>
        <v/>
      </c>
      <c r="H46" s="700"/>
      <c r="I46" s="700"/>
      <c r="J46" s="463" t="str">
        <f>IF('[1]3'!F33="","",'[1]3'!F33)</f>
        <v/>
      </c>
      <c r="K46" s="299" t="str">
        <f>IF('[1]3'!G33="","",'[1]3'!G33)</f>
        <v/>
      </c>
      <c r="L46" s="593" t="str">
        <f>IF('[1]3'!H33="","",'[1]3'!H33)</f>
        <v/>
      </c>
      <c r="M46" s="593"/>
      <c r="N46" s="593"/>
      <c r="O46" s="271" t="str">
        <f>IF('[1]3'!I33="","",'[1]3'!I33)</f>
        <v/>
      </c>
      <c r="P46" s="104" t="str">
        <f>IF('[1]3'!J33="","",'[1]3'!J33)</f>
        <v/>
      </c>
      <c r="Q46" s="271" t="str">
        <f>IF('[1]3'!K33="","",'[1]3'!K33)</f>
        <v/>
      </c>
      <c r="R46" s="593">
        <f>IF('[1]3'!L33="","",'[1]3'!L33)</f>
        <v>0</v>
      </c>
      <c r="S46" s="593"/>
      <c r="T46" s="593"/>
      <c r="U46" s="593">
        <f>IF('[1]3'!M33="","",'[1]3'!M33)</f>
        <v>0</v>
      </c>
      <c r="V46" s="593"/>
      <c r="W46" s="593"/>
      <c r="X46" s="593">
        <f>IF('[1]3'!N33="","",'[1]3'!N33)</f>
        <v>0</v>
      </c>
      <c r="Y46" s="593"/>
      <c r="Z46" s="593"/>
      <c r="AA46" s="297" t="str">
        <f>IF('[1]3'!O33="","",'[1]3'!O33)</f>
        <v/>
      </c>
      <c r="AB46" s="104" t="str">
        <f>IF('[1]3'!P33="","",'[1]3'!P33)</f>
        <v/>
      </c>
      <c r="AC46" s="301" t="str">
        <f>IF('[1]3'!Q33="","",'[1]3'!Q33)</f>
        <v/>
      </c>
      <c r="AD46" s="38"/>
      <c r="AE46" s="38"/>
      <c r="AF46" s="38"/>
    </row>
    <row r="47" spans="1:32" s="48" customFormat="1" ht="13.5">
      <c r="A47" s="217"/>
      <c r="B47" s="146">
        <v>25</v>
      </c>
      <c r="C47" s="578" t="str">
        <f>IF('[1]3'!C34="","",'[1]3'!C34)</f>
        <v/>
      </c>
      <c r="D47" s="578"/>
      <c r="E47" s="578" t="str">
        <f>IF('[1]3'!D34="","",'[1]3'!D34)</f>
        <v/>
      </c>
      <c r="F47" s="578"/>
      <c r="G47" s="700" t="str">
        <f>IF('[1]3'!E34="","",'[1]3'!E34)</f>
        <v/>
      </c>
      <c r="H47" s="700"/>
      <c r="I47" s="700"/>
      <c r="J47" s="463" t="str">
        <f>IF('[1]3'!F34="","",'[1]3'!F34)</f>
        <v/>
      </c>
      <c r="K47" s="299" t="str">
        <f>IF('[1]3'!G34="","",'[1]3'!G34)</f>
        <v/>
      </c>
      <c r="L47" s="593" t="str">
        <f>IF('[1]3'!H34="","",'[1]3'!H34)</f>
        <v/>
      </c>
      <c r="M47" s="593"/>
      <c r="N47" s="593"/>
      <c r="O47" s="271" t="str">
        <f>IF('[1]3'!I34="","",'[1]3'!I34)</f>
        <v/>
      </c>
      <c r="P47" s="104" t="str">
        <f>IF('[1]3'!J34="","",'[1]3'!J34)</f>
        <v/>
      </c>
      <c r="Q47" s="271" t="str">
        <f>IF('[1]3'!K34="","",'[1]3'!K34)</f>
        <v/>
      </c>
      <c r="R47" s="593">
        <f>IF('[1]3'!L34="","",'[1]3'!L34)</f>
        <v>0</v>
      </c>
      <c r="S47" s="593"/>
      <c r="T47" s="593"/>
      <c r="U47" s="593">
        <f>IF('[1]3'!M34="","",'[1]3'!M34)</f>
        <v>0</v>
      </c>
      <c r="V47" s="593"/>
      <c r="W47" s="593"/>
      <c r="X47" s="593">
        <f>IF('[1]3'!N34="","",'[1]3'!N34)</f>
        <v>0</v>
      </c>
      <c r="Y47" s="593"/>
      <c r="Z47" s="593"/>
      <c r="AA47" s="297" t="str">
        <f>IF('[1]3'!O34="","",'[1]3'!O34)</f>
        <v/>
      </c>
      <c r="AB47" s="104" t="str">
        <f>IF('[1]3'!P34="","",'[1]3'!P34)</f>
        <v/>
      </c>
      <c r="AC47" s="301" t="str">
        <f>IF('[1]3'!Q34="","",'[1]3'!Q34)</f>
        <v/>
      </c>
      <c r="AD47" s="38"/>
      <c r="AE47" s="38"/>
      <c r="AF47" s="38"/>
    </row>
    <row r="48" spans="1:32" s="48" customFormat="1" ht="13.5">
      <c r="A48" s="217"/>
      <c r="B48" s="146">
        <v>26</v>
      </c>
      <c r="C48" s="578" t="str">
        <f>IF('[1]3'!C35="","",'[1]3'!C35)</f>
        <v/>
      </c>
      <c r="D48" s="578"/>
      <c r="E48" s="578" t="str">
        <f>IF('[1]3'!D35="","",'[1]3'!D35)</f>
        <v/>
      </c>
      <c r="F48" s="578"/>
      <c r="G48" s="700" t="str">
        <f>IF('[1]3'!E35="","",'[1]3'!E35)</f>
        <v/>
      </c>
      <c r="H48" s="700"/>
      <c r="I48" s="700"/>
      <c r="J48" s="463" t="str">
        <f>IF('[1]3'!F35="","",'[1]3'!F35)</f>
        <v/>
      </c>
      <c r="K48" s="299" t="str">
        <f>IF('[1]3'!G35="","",'[1]3'!G35)</f>
        <v/>
      </c>
      <c r="L48" s="593" t="str">
        <f>IF('[1]3'!H35="","",'[1]3'!H35)</f>
        <v/>
      </c>
      <c r="M48" s="593"/>
      <c r="N48" s="593"/>
      <c r="O48" s="271" t="str">
        <f>IF('[1]3'!I35="","",'[1]3'!I35)</f>
        <v/>
      </c>
      <c r="P48" s="104" t="str">
        <f>IF('[1]3'!J35="","",'[1]3'!J35)</f>
        <v/>
      </c>
      <c r="Q48" s="271" t="str">
        <f>IF('[1]3'!K35="","",'[1]3'!K35)</f>
        <v/>
      </c>
      <c r="R48" s="593">
        <f>IF('[1]3'!L35="","",'[1]3'!L35)</f>
        <v>0</v>
      </c>
      <c r="S48" s="593"/>
      <c r="T48" s="593"/>
      <c r="U48" s="593">
        <f>IF('[1]3'!M35="","",'[1]3'!M35)</f>
        <v>0</v>
      </c>
      <c r="V48" s="593"/>
      <c r="W48" s="593"/>
      <c r="X48" s="593">
        <f>IF('[1]3'!N35="","",'[1]3'!N35)</f>
        <v>0</v>
      </c>
      <c r="Y48" s="593"/>
      <c r="Z48" s="593"/>
      <c r="AA48" s="297" t="str">
        <f>IF('[1]3'!O35="","",'[1]3'!O35)</f>
        <v/>
      </c>
      <c r="AB48" s="104" t="str">
        <f>IF('[1]3'!P35="","",'[1]3'!P35)</f>
        <v/>
      </c>
      <c r="AC48" s="301" t="str">
        <f>IF('[1]3'!Q35="","",'[1]3'!Q35)</f>
        <v/>
      </c>
      <c r="AD48" s="38"/>
      <c r="AE48" s="38"/>
      <c r="AF48" s="38"/>
    </row>
    <row r="49" spans="1:32" s="48" customFormat="1" ht="13.5">
      <c r="A49" s="217"/>
      <c r="B49" s="146">
        <v>27</v>
      </c>
      <c r="C49" s="578" t="str">
        <f>IF('[1]3'!C36="","",'[1]3'!C36)</f>
        <v/>
      </c>
      <c r="D49" s="578"/>
      <c r="E49" s="578" t="str">
        <f>IF('[1]3'!D36="","",'[1]3'!D36)</f>
        <v/>
      </c>
      <c r="F49" s="578"/>
      <c r="G49" s="700" t="str">
        <f>IF('[1]3'!E36="","",'[1]3'!E36)</f>
        <v/>
      </c>
      <c r="H49" s="700"/>
      <c r="I49" s="700"/>
      <c r="J49" s="463" t="str">
        <f>IF('[1]3'!F36="","",'[1]3'!F36)</f>
        <v/>
      </c>
      <c r="K49" s="299" t="str">
        <f>IF('[1]3'!G36="","",'[1]3'!G36)</f>
        <v/>
      </c>
      <c r="L49" s="593" t="str">
        <f>IF('[1]3'!H36="","",'[1]3'!H36)</f>
        <v/>
      </c>
      <c r="M49" s="593"/>
      <c r="N49" s="593"/>
      <c r="O49" s="271" t="str">
        <f>IF('[1]3'!I36="","",'[1]3'!I36)</f>
        <v/>
      </c>
      <c r="P49" s="104" t="str">
        <f>IF('[1]3'!J36="","",'[1]3'!J36)</f>
        <v/>
      </c>
      <c r="Q49" s="271" t="str">
        <f>IF('[1]3'!K36="","",'[1]3'!K36)</f>
        <v/>
      </c>
      <c r="R49" s="593">
        <f>IF('[1]3'!L36="","",'[1]3'!L36)</f>
        <v>0</v>
      </c>
      <c r="S49" s="593"/>
      <c r="T49" s="593"/>
      <c r="U49" s="593">
        <f>IF('[1]3'!M36="","",'[1]3'!M36)</f>
        <v>0</v>
      </c>
      <c r="V49" s="593"/>
      <c r="W49" s="593"/>
      <c r="X49" s="593">
        <f>IF('[1]3'!N36="","",'[1]3'!N36)</f>
        <v>0</v>
      </c>
      <c r="Y49" s="593"/>
      <c r="Z49" s="593"/>
      <c r="AA49" s="297" t="str">
        <f>IF('[1]3'!O36="","",'[1]3'!O36)</f>
        <v/>
      </c>
      <c r="AB49" s="104" t="str">
        <f>IF('[1]3'!P36="","",'[1]3'!P36)</f>
        <v/>
      </c>
      <c r="AC49" s="301" t="str">
        <f>IF('[1]3'!Q36="","",'[1]3'!Q36)</f>
        <v/>
      </c>
      <c r="AD49" s="38"/>
      <c r="AE49" s="38"/>
      <c r="AF49" s="38"/>
    </row>
    <row r="50" spans="1:32" s="48" customFormat="1" ht="13.5">
      <c r="A50" s="217"/>
      <c r="B50" s="146">
        <v>28</v>
      </c>
      <c r="C50" s="578" t="str">
        <f>IF('[1]3'!C37="","",'[1]3'!C37)</f>
        <v/>
      </c>
      <c r="D50" s="578"/>
      <c r="E50" s="578" t="str">
        <f>IF('[1]3'!D37="","",'[1]3'!D37)</f>
        <v/>
      </c>
      <c r="F50" s="578"/>
      <c r="G50" s="700" t="str">
        <f>IF('[1]3'!E37="","",'[1]3'!E37)</f>
        <v/>
      </c>
      <c r="H50" s="700"/>
      <c r="I50" s="700"/>
      <c r="J50" s="463" t="str">
        <f>IF('[1]3'!F37="","",'[1]3'!F37)</f>
        <v/>
      </c>
      <c r="K50" s="299" t="str">
        <f>IF('[1]3'!G37="","",'[1]3'!G37)</f>
        <v/>
      </c>
      <c r="L50" s="593" t="str">
        <f>IF('[1]3'!H37="","",'[1]3'!H37)</f>
        <v/>
      </c>
      <c r="M50" s="593"/>
      <c r="N50" s="593"/>
      <c r="O50" s="271" t="str">
        <f>IF('[1]3'!I37="","",'[1]3'!I37)</f>
        <v/>
      </c>
      <c r="P50" s="104" t="str">
        <f>IF('[1]3'!J37="","",'[1]3'!J37)</f>
        <v/>
      </c>
      <c r="Q50" s="271" t="str">
        <f>IF('[1]3'!K37="","",'[1]3'!K37)</f>
        <v/>
      </c>
      <c r="R50" s="593">
        <f>IF('[1]3'!L37="","",'[1]3'!L37)</f>
        <v>0</v>
      </c>
      <c r="S50" s="593"/>
      <c r="T50" s="593"/>
      <c r="U50" s="593">
        <f>IF('[1]3'!M37="","",'[1]3'!M37)</f>
        <v>0</v>
      </c>
      <c r="V50" s="593"/>
      <c r="W50" s="593"/>
      <c r="X50" s="593">
        <f>IF('[1]3'!N37="","",'[1]3'!N37)</f>
        <v>0</v>
      </c>
      <c r="Y50" s="593"/>
      <c r="Z50" s="593"/>
      <c r="AA50" s="297" t="str">
        <f>IF('[1]3'!O37="","",'[1]3'!O37)</f>
        <v/>
      </c>
      <c r="AB50" s="104" t="str">
        <f>IF('[1]3'!P37="","",'[1]3'!P37)</f>
        <v/>
      </c>
      <c r="AC50" s="301" t="str">
        <f>IF('[1]3'!Q37="","",'[1]3'!Q37)</f>
        <v/>
      </c>
      <c r="AD50" s="38"/>
      <c r="AE50" s="38"/>
      <c r="AF50" s="38"/>
    </row>
    <row r="51" spans="1:32" s="48" customFormat="1" ht="13.5">
      <c r="A51" s="217"/>
      <c r="B51" s="146">
        <v>29</v>
      </c>
      <c r="C51" s="578" t="str">
        <f>IF('[1]3'!C38="","",'[1]3'!C38)</f>
        <v/>
      </c>
      <c r="D51" s="578"/>
      <c r="E51" s="578" t="str">
        <f>IF('[1]3'!D38="","",'[1]3'!D38)</f>
        <v/>
      </c>
      <c r="F51" s="578"/>
      <c r="G51" s="700" t="str">
        <f>IF('[1]3'!E38="","",'[1]3'!E38)</f>
        <v/>
      </c>
      <c r="H51" s="700"/>
      <c r="I51" s="700"/>
      <c r="J51" s="463" t="str">
        <f>IF('[1]3'!F38="","",'[1]3'!F38)</f>
        <v/>
      </c>
      <c r="K51" s="299" t="str">
        <f>IF('[1]3'!G38="","",'[1]3'!G38)</f>
        <v/>
      </c>
      <c r="L51" s="593" t="str">
        <f>IF('[1]3'!H38="","",'[1]3'!H38)</f>
        <v/>
      </c>
      <c r="M51" s="593"/>
      <c r="N51" s="593"/>
      <c r="O51" s="271" t="str">
        <f>IF('[1]3'!I38="","",'[1]3'!I38)</f>
        <v/>
      </c>
      <c r="P51" s="104" t="str">
        <f>IF('[1]3'!J38="","",'[1]3'!J38)</f>
        <v/>
      </c>
      <c r="Q51" s="271" t="str">
        <f>IF('[1]3'!K38="","",'[1]3'!K38)</f>
        <v/>
      </c>
      <c r="R51" s="593">
        <f>IF('[1]3'!L38="","",'[1]3'!L38)</f>
        <v>0</v>
      </c>
      <c r="S51" s="593"/>
      <c r="T51" s="593"/>
      <c r="U51" s="593">
        <f>IF('[1]3'!M38="","",'[1]3'!M38)</f>
        <v>0</v>
      </c>
      <c r="V51" s="593"/>
      <c r="W51" s="593"/>
      <c r="X51" s="593">
        <f>IF('[1]3'!N38="","",'[1]3'!N38)</f>
        <v>0</v>
      </c>
      <c r="Y51" s="593"/>
      <c r="Z51" s="593"/>
      <c r="AA51" s="297" t="str">
        <f>IF('[1]3'!O38="","",'[1]3'!O38)</f>
        <v/>
      </c>
      <c r="AB51" s="104" t="str">
        <f>IF('[1]3'!P38="","",'[1]3'!P38)</f>
        <v/>
      </c>
      <c r="AC51" s="301" t="str">
        <f>IF('[1]3'!Q38="","",'[1]3'!Q38)</f>
        <v/>
      </c>
      <c r="AD51" s="38"/>
      <c r="AE51" s="38"/>
      <c r="AF51" s="38"/>
    </row>
    <row r="52" spans="1:32" s="48" customFormat="1" ht="13.5">
      <c r="A52" s="217"/>
      <c r="B52" s="146">
        <v>30</v>
      </c>
      <c r="C52" s="578" t="str">
        <f>IF('[1]3'!C39="","",'[1]3'!C39)</f>
        <v/>
      </c>
      <c r="D52" s="578"/>
      <c r="E52" s="578" t="str">
        <f>IF('[1]3'!D39="","",'[1]3'!D39)</f>
        <v/>
      </c>
      <c r="F52" s="578"/>
      <c r="G52" s="700" t="str">
        <f>IF('[1]3'!E39="","",'[1]3'!E39)</f>
        <v/>
      </c>
      <c r="H52" s="700"/>
      <c r="I52" s="700"/>
      <c r="J52" s="463" t="str">
        <f>IF('[1]3'!F39="","",'[1]3'!F39)</f>
        <v/>
      </c>
      <c r="K52" s="299" t="str">
        <f>IF('[1]3'!G39="","",'[1]3'!G39)</f>
        <v/>
      </c>
      <c r="L52" s="593" t="str">
        <f>IF('[1]3'!H39="","",'[1]3'!H39)</f>
        <v/>
      </c>
      <c r="M52" s="593"/>
      <c r="N52" s="593"/>
      <c r="O52" s="271" t="str">
        <f>IF('[1]3'!I39="","",'[1]3'!I39)</f>
        <v/>
      </c>
      <c r="P52" s="104" t="str">
        <f>IF('[1]3'!J39="","",'[1]3'!J39)</f>
        <v/>
      </c>
      <c r="Q52" s="271" t="str">
        <f>IF('[1]3'!K39="","",'[1]3'!K39)</f>
        <v/>
      </c>
      <c r="R52" s="593">
        <f>IF('[1]3'!L39="","",'[1]3'!L39)</f>
        <v>0</v>
      </c>
      <c r="S52" s="593"/>
      <c r="T52" s="593"/>
      <c r="U52" s="593">
        <f>IF('[1]3'!M39="","",'[1]3'!M39)</f>
        <v>0</v>
      </c>
      <c r="V52" s="593"/>
      <c r="W52" s="593"/>
      <c r="X52" s="593">
        <f>IF('[1]3'!N39="","",'[1]3'!N39)</f>
        <v>0</v>
      </c>
      <c r="Y52" s="593"/>
      <c r="Z52" s="593"/>
      <c r="AA52" s="297" t="str">
        <f>IF('[1]3'!O39="","",'[1]3'!O39)</f>
        <v/>
      </c>
      <c r="AB52" s="104" t="str">
        <f>IF('[1]3'!P39="","",'[1]3'!P39)</f>
        <v/>
      </c>
      <c r="AC52" s="301" t="str">
        <f>IF('[1]3'!Q39="","",'[1]3'!Q39)</f>
        <v/>
      </c>
      <c r="AD52" s="38"/>
      <c r="AE52" s="38"/>
      <c r="AF52" s="38"/>
    </row>
    <row r="53" spans="1:32" s="48" customFormat="1" ht="13.5">
      <c r="A53" s="217"/>
      <c r="B53" s="146">
        <v>31</v>
      </c>
      <c r="C53" s="578" t="str">
        <f>IF('[1]3'!C40="","",'[1]3'!C40)</f>
        <v/>
      </c>
      <c r="D53" s="578"/>
      <c r="E53" s="578" t="str">
        <f>IF('[1]3'!D40="","",'[1]3'!D40)</f>
        <v/>
      </c>
      <c r="F53" s="578"/>
      <c r="G53" s="700" t="str">
        <f>IF('[1]3'!E40="","",'[1]3'!E40)</f>
        <v/>
      </c>
      <c r="H53" s="700"/>
      <c r="I53" s="700"/>
      <c r="J53" s="463" t="str">
        <f>IF('[1]3'!F40="","",'[1]3'!F40)</f>
        <v/>
      </c>
      <c r="K53" s="299" t="str">
        <f>IF('[1]3'!G40="","",'[1]3'!G40)</f>
        <v/>
      </c>
      <c r="L53" s="593" t="str">
        <f>IF('[1]3'!H40="","",'[1]3'!H40)</f>
        <v/>
      </c>
      <c r="M53" s="593"/>
      <c r="N53" s="593"/>
      <c r="O53" s="271" t="str">
        <f>IF('[1]3'!I40="","",'[1]3'!I40)</f>
        <v/>
      </c>
      <c r="P53" s="104" t="str">
        <f>IF('[1]3'!J40="","",'[1]3'!J40)</f>
        <v/>
      </c>
      <c r="Q53" s="271" t="str">
        <f>IF('[1]3'!K40="","",'[1]3'!K40)</f>
        <v/>
      </c>
      <c r="R53" s="593">
        <f>IF('[1]3'!L40="","",'[1]3'!L40)</f>
        <v>0</v>
      </c>
      <c r="S53" s="593"/>
      <c r="T53" s="593"/>
      <c r="U53" s="593">
        <f>IF('[1]3'!M40="","",'[1]3'!M40)</f>
        <v>0</v>
      </c>
      <c r="V53" s="593"/>
      <c r="W53" s="593"/>
      <c r="X53" s="593">
        <f>IF('[1]3'!N40="","",'[1]3'!N40)</f>
        <v>0</v>
      </c>
      <c r="Y53" s="593"/>
      <c r="Z53" s="593"/>
      <c r="AA53" s="297" t="str">
        <f>IF('[1]3'!O40="","",'[1]3'!O40)</f>
        <v/>
      </c>
      <c r="AB53" s="104" t="str">
        <f>IF('[1]3'!P40="","",'[1]3'!P40)</f>
        <v/>
      </c>
      <c r="AC53" s="301" t="str">
        <f>IF('[1]3'!Q40="","",'[1]3'!Q40)</f>
        <v/>
      </c>
      <c r="AD53" s="38"/>
      <c r="AE53" s="38"/>
      <c r="AF53" s="38"/>
    </row>
    <row r="54" spans="1:32" s="48" customFormat="1" ht="13.5">
      <c r="A54" s="217"/>
      <c r="B54" s="146">
        <v>32</v>
      </c>
      <c r="C54" s="578" t="str">
        <f>IF('[1]3'!C41="","",'[1]3'!C41)</f>
        <v/>
      </c>
      <c r="D54" s="578"/>
      <c r="E54" s="578" t="str">
        <f>IF('[1]3'!D41="","",'[1]3'!D41)</f>
        <v/>
      </c>
      <c r="F54" s="578"/>
      <c r="G54" s="700" t="str">
        <f>IF('[1]3'!E41="","",'[1]3'!E41)</f>
        <v/>
      </c>
      <c r="H54" s="700"/>
      <c r="I54" s="700"/>
      <c r="J54" s="463" t="str">
        <f>IF('[1]3'!F41="","",'[1]3'!F41)</f>
        <v/>
      </c>
      <c r="K54" s="299" t="str">
        <f>IF('[1]3'!G41="","",'[1]3'!G41)</f>
        <v/>
      </c>
      <c r="L54" s="593" t="str">
        <f>IF('[1]3'!H41="","",'[1]3'!H41)</f>
        <v/>
      </c>
      <c r="M54" s="593"/>
      <c r="N54" s="593"/>
      <c r="O54" s="271" t="str">
        <f>IF('[1]3'!I41="","",'[1]3'!I41)</f>
        <v/>
      </c>
      <c r="P54" s="104" t="str">
        <f>IF('[1]3'!J41="","",'[1]3'!J41)</f>
        <v/>
      </c>
      <c r="Q54" s="271" t="str">
        <f>IF('[1]3'!K41="","",'[1]3'!K41)</f>
        <v/>
      </c>
      <c r="R54" s="593">
        <f>IF('[1]3'!L41="","",'[1]3'!L41)</f>
        <v>0</v>
      </c>
      <c r="S54" s="593"/>
      <c r="T54" s="593"/>
      <c r="U54" s="593">
        <f>IF('[1]3'!M41="","",'[1]3'!M41)</f>
        <v>0</v>
      </c>
      <c r="V54" s="593"/>
      <c r="W54" s="593"/>
      <c r="X54" s="593">
        <f>IF('[1]3'!N41="","",'[1]3'!N41)</f>
        <v>0</v>
      </c>
      <c r="Y54" s="593"/>
      <c r="Z54" s="593"/>
      <c r="AA54" s="297" t="str">
        <f>IF('[1]3'!O41="","",'[1]3'!O41)</f>
        <v/>
      </c>
      <c r="AB54" s="104" t="str">
        <f>IF('[1]3'!P41="","",'[1]3'!P41)</f>
        <v/>
      </c>
      <c r="AC54" s="301" t="str">
        <f>IF('[1]3'!Q41="","",'[1]3'!Q41)</f>
        <v/>
      </c>
      <c r="AD54" s="38"/>
      <c r="AE54" s="38"/>
      <c r="AF54" s="38"/>
    </row>
    <row r="55" spans="1:32" s="48" customFormat="1" ht="13.5">
      <c r="A55" s="217"/>
      <c r="B55" s="146">
        <v>33</v>
      </c>
      <c r="C55" s="578" t="str">
        <f>IF('[1]3'!C42="","",'[1]3'!C42)</f>
        <v/>
      </c>
      <c r="D55" s="578"/>
      <c r="E55" s="578" t="str">
        <f>IF('[1]3'!D42="","",'[1]3'!D42)</f>
        <v/>
      </c>
      <c r="F55" s="578"/>
      <c r="G55" s="700" t="str">
        <f>IF('[1]3'!E42="","",'[1]3'!E42)</f>
        <v/>
      </c>
      <c r="H55" s="700"/>
      <c r="I55" s="700"/>
      <c r="J55" s="463" t="str">
        <f>IF('[1]3'!F42="","",'[1]3'!F42)</f>
        <v/>
      </c>
      <c r="K55" s="299" t="str">
        <f>IF('[1]3'!G42="","",'[1]3'!G42)</f>
        <v/>
      </c>
      <c r="L55" s="593" t="str">
        <f>IF('[1]3'!H42="","",'[1]3'!H42)</f>
        <v/>
      </c>
      <c r="M55" s="593"/>
      <c r="N55" s="593"/>
      <c r="O55" s="271" t="str">
        <f>IF('[1]3'!I42="","",'[1]3'!I42)</f>
        <v/>
      </c>
      <c r="P55" s="104" t="str">
        <f>IF('[1]3'!J42="","",'[1]3'!J42)</f>
        <v/>
      </c>
      <c r="Q55" s="271" t="str">
        <f>IF('[1]3'!K42="","",'[1]3'!K42)</f>
        <v/>
      </c>
      <c r="R55" s="593">
        <f>IF('[1]3'!L42="","",'[1]3'!L42)</f>
        <v>0</v>
      </c>
      <c r="S55" s="593"/>
      <c r="T55" s="593"/>
      <c r="U55" s="593">
        <f>IF('[1]3'!M42="","",'[1]3'!M42)</f>
        <v>0</v>
      </c>
      <c r="V55" s="593"/>
      <c r="W55" s="593"/>
      <c r="X55" s="593">
        <f>IF('[1]3'!N42="","",'[1]3'!N42)</f>
        <v>0</v>
      </c>
      <c r="Y55" s="593"/>
      <c r="Z55" s="593"/>
      <c r="AA55" s="297" t="str">
        <f>IF('[1]3'!O42="","",'[1]3'!O42)</f>
        <v/>
      </c>
      <c r="AB55" s="104" t="str">
        <f>IF('[1]3'!P42="","",'[1]3'!P42)</f>
        <v/>
      </c>
      <c r="AC55" s="301" t="str">
        <f>IF('[1]3'!Q42="","",'[1]3'!Q42)</f>
        <v/>
      </c>
      <c r="AD55" s="38"/>
      <c r="AE55" s="38"/>
      <c r="AF55" s="38"/>
    </row>
    <row r="56" spans="1:32" s="48" customFormat="1" ht="13.5">
      <c r="A56" s="217"/>
      <c r="B56" s="146">
        <v>34</v>
      </c>
      <c r="C56" s="578" t="str">
        <f>IF('[1]3'!C43="","",'[1]3'!C43)</f>
        <v/>
      </c>
      <c r="D56" s="578"/>
      <c r="E56" s="578" t="str">
        <f>IF('[1]3'!D43="","",'[1]3'!D43)</f>
        <v/>
      </c>
      <c r="F56" s="578"/>
      <c r="G56" s="700" t="str">
        <f>IF('[1]3'!E43="","",'[1]3'!E43)</f>
        <v/>
      </c>
      <c r="H56" s="700"/>
      <c r="I56" s="700"/>
      <c r="J56" s="463" t="str">
        <f>IF('[1]3'!F43="","",'[1]3'!F43)</f>
        <v/>
      </c>
      <c r="K56" s="299" t="str">
        <f>IF('[1]3'!G43="","",'[1]3'!G43)</f>
        <v/>
      </c>
      <c r="L56" s="593" t="str">
        <f>IF('[1]3'!H43="","",'[1]3'!H43)</f>
        <v/>
      </c>
      <c r="M56" s="593"/>
      <c r="N56" s="593"/>
      <c r="O56" s="271" t="str">
        <f>IF('[1]3'!I43="","",'[1]3'!I43)</f>
        <v/>
      </c>
      <c r="P56" s="104" t="str">
        <f>IF('[1]3'!J43="","",'[1]3'!J43)</f>
        <v/>
      </c>
      <c r="Q56" s="271" t="str">
        <f>IF('[1]3'!K43="","",'[1]3'!K43)</f>
        <v/>
      </c>
      <c r="R56" s="593">
        <f>IF('[1]3'!L43="","",'[1]3'!L43)</f>
        <v>0</v>
      </c>
      <c r="S56" s="593"/>
      <c r="T56" s="593"/>
      <c r="U56" s="593">
        <f>IF('[1]3'!M43="","",'[1]3'!M43)</f>
        <v>0</v>
      </c>
      <c r="V56" s="593"/>
      <c r="W56" s="593"/>
      <c r="X56" s="593">
        <f>IF('[1]3'!N43="","",'[1]3'!N43)</f>
        <v>0</v>
      </c>
      <c r="Y56" s="593"/>
      <c r="Z56" s="593"/>
      <c r="AA56" s="297" t="str">
        <f>IF('[1]3'!O43="","",'[1]3'!O43)</f>
        <v/>
      </c>
      <c r="AB56" s="104" t="str">
        <f>IF('[1]3'!P43="","",'[1]3'!P43)</f>
        <v/>
      </c>
      <c r="AC56" s="301" t="str">
        <f>IF('[1]3'!Q43="","",'[1]3'!Q43)</f>
        <v/>
      </c>
      <c r="AD56" s="38"/>
      <c r="AE56" s="38"/>
      <c r="AF56" s="38"/>
    </row>
    <row r="57" spans="1:32" s="48" customFormat="1" ht="13.5">
      <c r="A57" s="217"/>
      <c r="B57" s="146">
        <v>35</v>
      </c>
      <c r="C57" s="578" t="str">
        <f>IF('[1]3'!C44="","",'[1]3'!C44)</f>
        <v/>
      </c>
      <c r="D57" s="578"/>
      <c r="E57" s="578" t="str">
        <f>IF('[1]3'!D44="","",'[1]3'!D44)</f>
        <v/>
      </c>
      <c r="F57" s="578"/>
      <c r="G57" s="700" t="str">
        <f>IF('[1]3'!E44="","",'[1]3'!E44)</f>
        <v/>
      </c>
      <c r="H57" s="700"/>
      <c r="I57" s="700"/>
      <c r="J57" s="463" t="str">
        <f>IF('[1]3'!F44="","",'[1]3'!F44)</f>
        <v/>
      </c>
      <c r="K57" s="299" t="str">
        <f>IF('[1]3'!G44="","",'[1]3'!G44)</f>
        <v/>
      </c>
      <c r="L57" s="593" t="str">
        <f>IF('[1]3'!H44="","",'[1]3'!H44)</f>
        <v/>
      </c>
      <c r="M57" s="593"/>
      <c r="N57" s="593"/>
      <c r="O57" s="271" t="str">
        <f>IF('[1]3'!I44="","",'[1]3'!I44)</f>
        <v/>
      </c>
      <c r="P57" s="104" t="str">
        <f>IF('[1]3'!J44="","",'[1]3'!J44)</f>
        <v/>
      </c>
      <c r="Q57" s="271" t="str">
        <f>IF('[1]3'!K44="","",'[1]3'!K44)</f>
        <v/>
      </c>
      <c r="R57" s="593">
        <f>IF('[1]3'!L44="","",'[1]3'!L44)</f>
        <v>0</v>
      </c>
      <c r="S57" s="593"/>
      <c r="T57" s="593"/>
      <c r="U57" s="593">
        <f>IF('[1]3'!M44="","",'[1]3'!M44)</f>
        <v>0</v>
      </c>
      <c r="V57" s="593"/>
      <c r="W57" s="593"/>
      <c r="X57" s="593">
        <f>IF('[1]3'!N44="","",'[1]3'!N44)</f>
        <v>0</v>
      </c>
      <c r="Y57" s="593"/>
      <c r="Z57" s="593"/>
      <c r="AA57" s="297" t="str">
        <f>IF('[1]3'!O44="","",'[1]3'!O44)</f>
        <v/>
      </c>
      <c r="AB57" s="104" t="str">
        <f>IF('[1]3'!P44="","",'[1]3'!P44)</f>
        <v/>
      </c>
      <c r="AC57" s="301" t="str">
        <f>IF('[1]3'!Q44="","",'[1]3'!Q44)</f>
        <v/>
      </c>
      <c r="AD57" s="38"/>
      <c r="AE57" s="38"/>
      <c r="AF57" s="38"/>
    </row>
    <row r="58" spans="1:32" s="48" customFormat="1" ht="13.5">
      <c r="A58" s="217"/>
      <c r="B58" s="146">
        <v>36</v>
      </c>
      <c r="C58" s="578" t="str">
        <f>IF('[1]3'!C45="","",'[1]3'!C45)</f>
        <v/>
      </c>
      <c r="D58" s="578"/>
      <c r="E58" s="578" t="str">
        <f>IF('[1]3'!D45="","",'[1]3'!D45)</f>
        <v/>
      </c>
      <c r="F58" s="578"/>
      <c r="G58" s="700" t="str">
        <f>IF('[1]3'!E45="","",'[1]3'!E45)</f>
        <v/>
      </c>
      <c r="H58" s="700"/>
      <c r="I58" s="700"/>
      <c r="J58" s="463" t="str">
        <f>IF('[1]3'!F45="","",'[1]3'!F45)</f>
        <v/>
      </c>
      <c r="K58" s="299" t="str">
        <f>IF('[1]3'!G45="","",'[1]3'!G45)</f>
        <v/>
      </c>
      <c r="L58" s="593" t="str">
        <f>IF('[1]3'!H45="","",'[1]3'!H45)</f>
        <v/>
      </c>
      <c r="M58" s="593"/>
      <c r="N58" s="593"/>
      <c r="O58" s="271" t="str">
        <f>IF('[1]3'!I45="","",'[1]3'!I45)</f>
        <v/>
      </c>
      <c r="P58" s="104" t="str">
        <f>IF('[1]3'!J45="","",'[1]3'!J45)</f>
        <v/>
      </c>
      <c r="Q58" s="271" t="str">
        <f>IF('[1]3'!K45="","",'[1]3'!K45)</f>
        <v/>
      </c>
      <c r="R58" s="593">
        <f>IF('[1]3'!L45="","",'[1]3'!L45)</f>
        <v>0</v>
      </c>
      <c r="S58" s="593"/>
      <c r="T58" s="593"/>
      <c r="U58" s="593">
        <f>IF('[1]3'!M45="","",'[1]3'!M45)</f>
        <v>0</v>
      </c>
      <c r="V58" s="593"/>
      <c r="W58" s="593"/>
      <c r="X58" s="593">
        <f>IF('[1]3'!N45="","",'[1]3'!N45)</f>
        <v>0</v>
      </c>
      <c r="Y58" s="593"/>
      <c r="Z58" s="593"/>
      <c r="AA58" s="297" t="str">
        <f>IF('[1]3'!O45="","",'[1]3'!O45)</f>
        <v/>
      </c>
      <c r="AB58" s="104" t="str">
        <f>IF('[1]3'!P45="","",'[1]3'!P45)</f>
        <v/>
      </c>
      <c r="AC58" s="301" t="str">
        <f>IF('[1]3'!Q45="","",'[1]3'!Q45)</f>
        <v/>
      </c>
      <c r="AD58" s="38"/>
      <c r="AE58" s="38"/>
      <c r="AF58" s="38"/>
    </row>
    <row r="59" spans="1:32" s="48" customFormat="1" ht="13.5">
      <c r="A59" s="217"/>
      <c r="B59" s="146">
        <v>37</v>
      </c>
      <c r="C59" s="578" t="str">
        <f>IF('[1]3'!C46="","",'[1]3'!C46)</f>
        <v/>
      </c>
      <c r="D59" s="578"/>
      <c r="E59" s="578" t="str">
        <f>IF('[1]3'!D46="","",'[1]3'!D46)</f>
        <v/>
      </c>
      <c r="F59" s="578"/>
      <c r="G59" s="700" t="str">
        <f>IF('[1]3'!E46="","",'[1]3'!E46)</f>
        <v/>
      </c>
      <c r="H59" s="700"/>
      <c r="I59" s="700"/>
      <c r="J59" s="463" t="str">
        <f>IF('[1]3'!F46="","",'[1]3'!F46)</f>
        <v/>
      </c>
      <c r="K59" s="299" t="str">
        <f>IF('[1]3'!G46="","",'[1]3'!G46)</f>
        <v/>
      </c>
      <c r="L59" s="593" t="str">
        <f>IF('[1]3'!H46="","",'[1]3'!H46)</f>
        <v/>
      </c>
      <c r="M59" s="593"/>
      <c r="N59" s="593"/>
      <c r="O59" s="271" t="str">
        <f>IF('[1]3'!I46="","",'[1]3'!I46)</f>
        <v/>
      </c>
      <c r="P59" s="104" t="str">
        <f>IF('[1]3'!J46="","",'[1]3'!J46)</f>
        <v/>
      </c>
      <c r="Q59" s="271" t="str">
        <f>IF('[1]3'!K46="","",'[1]3'!K46)</f>
        <v/>
      </c>
      <c r="R59" s="593">
        <f>IF('[1]3'!L46="","",'[1]3'!L46)</f>
        <v>0</v>
      </c>
      <c r="S59" s="593"/>
      <c r="T59" s="593"/>
      <c r="U59" s="593">
        <f>IF('[1]3'!M46="","",'[1]3'!M46)</f>
        <v>0</v>
      </c>
      <c r="V59" s="593"/>
      <c r="W59" s="593"/>
      <c r="X59" s="593">
        <f>IF('[1]3'!N46="","",'[1]3'!N46)</f>
        <v>0</v>
      </c>
      <c r="Y59" s="593"/>
      <c r="Z59" s="593"/>
      <c r="AA59" s="297" t="str">
        <f>IF('[1]3'!O46="","",'[1]3'!O46)</f>
        <v/>
      </c>
      <c r="AB59" s="104" t="str">
        <f>IF('[1]3'!P46="","",'[1]3'!P46)</f>
        <v/>
      </c>
      <c r="AC59" s="301" t="str">
        <f>IF('[1]3'!Q46="","",'[1]3'!Q46)</f>
        <v/>
      </c>
      <c r="AD59" s="38"/>
      <c r="AE59" s="38"/>
      <c r="AF59" s="38"/>
    </row>
    <row r="60" spans="1:32" s="48" customFormat="1" ht="13.5">
      <c r="A60" s="217"/>
      <c r="B60" s="146">
        <v>38</v>
      </c>
      <c r="C60" s="578" t="str">
        <f>IF('[1]3'!C47="","",'[1]3'!C47)</f>
        <v/>
      </c>
      <c r="D60" s="578"/>
      <c r="E60" s="578" t="str">
        <f>IF('[1]3'!D47="","",'[1]3'!D47)</f>
        <v/>
      </c>
      <c r="F60" s="578"/>
      <c r="G60" s="700" t="str">
        <f>IF('[1]3'!E47="","",'[1]3'!E47)</f>
        <v/>
      </c>
      <c r="H60" s="700"/>
      <c r="I60" s="700"/>
      <c r="J60" s="463" t="str">
        <f>IF('[1]3'!F47="","",'[1]3'!F47)</f>
        <v/>
      </c>
      <c r="K60" s="299" t="str">
        <f>IF('[1]3'!G47="","",'[1]3'!G47)</f>
        <v/>
      </c>
      <c r="L60" s="593" t="str">
        <f>IF('[1]3'!H47="","",'[1]3'!H47)</f>
        <v/>
      </c>
      <c r="M60" s="593"/>
      <c r="N60" s="593"/>
      <c r="O60" s="271" t="str">
        <f>IF('[1]3'!I47="","",'[1]3'!I47)</f>
        <v/>
      </c>
      <c r="P60" s="104" t="str">
        <f>IF('[1]3'!J47="","",'[1]3'!J47)</f>
        <v/>
      </c>
      <c r="Q60" s="271" t="str">
        <f>IF('[1]3'!K47="","",'[1]3'!K47)</f>
        <v/>
      </c>
      <c r="R60" s="593">
        <f>IF('[1]3'!L47="","",'[1]3'!L47)</f>
        <v>0</v>
      </c>
      <c r="S60" s="593"/>
      <c r="T60" s="593"/>
      <c r="U60" s="593">
        <f>IF('[1]3'!M47="","",'[1]3'!M47)</f>
        <v>0</v>
      </c>
      <c r="V60" s="593"/>
      <c r="W60" s="593"/>
      <c r="X60" s="593">
        <f>IF('[1]3'!N47="","",'[1]3'!N47)</f>
        <v>0</v>
      </c>
      <c r="Y60" s="593"/>
      <c r="Z60" s="593"/>
      <c r="AA60" s="297" t="str">
        <f>IF('[1]3'!O47="","",'[1]3'!O47)</f>
        <v/>
      </c>
      <c r="AB60" s="104" t="str">
        <f>IF('[1]3'!P47="","",'[1]3'!P47)</f>
        <v/>
      </c>
      <c r="AC60" s="301" t="str">
        <f>IF('[1]3'!Q47="","",'[1]3'!Q47)</f>
        <v/>
      </c>
      <c r="AD60" s="38"/>
      <c r="AE60" s="38"/>
      <c r="AF60" s="38"/>
    </row>
    <row r="61" spans="1:32" s="48" customFormat="1" ht="13.5">
      <c r="A61" s="217"/>
      <c r="B61" s="146">
        <v>39</v>
      </c>
      <c r="C61" s="578" t="str">
        <f>IF('[1]3'!C48="","",'[1]3'!C48)</f>
        <v/>
      </c>
      <c r="D61" s="578"/>
      <c r="E61" s="578" t="str">
        <f>IF('[1]3'!D48="","",'[1]3'!D48)</f>
        <v/>
      </c>
      <c r="F61" s="578"/>
      <c r="G61" s="700" t="str">
        <f>IF('[1]3'!E48="","",'[1]3'!E48)</f>
        <v/>
      </c>
      <c r="H61" s="700"/>
      <c r="I61" s="700"/>
      <c r="J61" s="463" t="str">
        <f>IF('[1]3'!F48="","",'[1]3'!F48)</f>
        <v/>
      </c>
      <c r="K61" s="299" t="str">
        <f>IF('[1]3'!G48="","",'[1]3'!G48)</f>
        <v/>
      </c>
      <c r="L61" s="593" t="str">
        <f>IF('[1]3'!H48="","",'[1]3'!H48)</f>
        <v/>
      </c>
      <c r="M61" s="593"/>
      <c r="N61" s="593"/>
      <c r="O61" s="271" t="str">
        <f>IF('[1]3'!I48="","",'[1]3'!I48)</f>
        <v/>
      </c>
      <c r="P61" s="104" t="str">
        <f>IF('[1]3'!J48="","",'[1]3'!J48)</f>
        <v/>
      </c>
      <c r="Q61" s="271" t="str">
        <f>IF('[1]3'!K48="","",'[1]3'!K48)</f>
        <v/>
      </c>
      <c r="R61" s="593">
        <f>IF('[1]3'!L48="","",'[1]3'!L48)</f>
        <v>0</v>
      </c>
      <c r="S61" s="593"/>
      <c r="T61" s="593"/>
      <c r="U61" s="593">
        <f>IF('[1]3'!M48="","",'[1]3'!M48)</f>
        <v>0</v>
      </c>
      <c r="V61" s="593"/>
      <c r="W61" s="593"/>
      <c r="X61" s="593">
        <f>IF('[1]3'!N48="","",'[1]3'!N48)</f>
        <v>0</v>
      </c>
      <c r="Y61" s="593"/>
      <c r="Z61" s="593"/>
      <c r="AA61" s="297" t="str">
        <f>IF('[1]3'!O48="","",'[1]3'!O48)</f>
        <v/>
      </c>
      <c r="AB61" s="104" t="str">
        <f>IF('[1]3'!P48="","",'[1]3'!P48)</f>
        <v/>
      </c>
      <c r="AC61" s="301" t="str">
        <f>IF('[1]3'!Q48="","",'[1]3'!Q48)</f>
        <v/>
      </c>
      <c r="AD61" s="38"/>
      <c r="AE61" s="38"/>
      <c r="AF61" s="38"/>
    </row>
    <row r="62" spans="1:32" s="48" customFormat="1" ht="13.5">
      <c r="A62" s="217"/>
      <c r="B62" s="146">
        <v>40</v>
      </c>
      <c r="C62" s="578" t="str">
        <f>IF('[1]3'!C49="","",'[1]3'!C49)</f>
        <v/>
      </c>
      <c r="D62" s="578"/>
      <c r="E62" s="578" t="str">
        <f>IF('[1]3'!D49="","",'[1]3'!D49)</f>
        <v/>
      </c>
      <c r="F62" s="578"/>
      <c r="G62" s="700" t="str">
        <f>IF('[1]3'!E49="","",'[1]3'!E49)</f>
        <v/>
      </c>
      <c r="H62" s="700"/>
      <c r="I62" s="700"/>
      <c r="J62" s="463" t="str">
        <f>IF('[1]3'!F49="","",'[1]3'!F49)</f>
        <v/>
      </c>
      <c r="K62" s="299" t="str">
        <f>IF('[1]3'!G49="","",'[1]3'!G49)</f>
        <v/>
      </c>
      <c r="L62" s="593" t="str">
        <f>IF('[1]3'!H49="","",'[1]3'!H49)</f>
        <v/>
      </c>
      <c r="M62" s="593"/>
      <c r="N62" s="593"/>
      <c r="O62" s="271" t="str">
        <f>IF('[1]3'!I49="","",'[1]3'!I49)</f>
        <v/>
      </c>
      <c r="P62" s="104" t="str">
        <f>IF('[1]3'!J49="","",'[1]3'!J49)</f>
        <v/>
      </c>
      <c r="Q62" s="271" t="str">
        <f>IF('[1]3'!K49="","",'[1]3'!K49)</f>
        <v/>
      </c>
      <c r="R62" s="593">
        <f>IF('[1]3'!L49="","",'[1]3'!L49)</f>
        <v>0</v>
      </c>
      <c r="S62" s="593"/>
      <c r="T62" s="593"/>
      <c r="U62" s="593">
        <f>IF('[1]3'!M49="","",'[1]3'!M49)</f>
        <v>0</v>
      </c>
      <c r="V62" s="593"/>
      <c r="W62" s="593"/>
      <c r="X62" s="593">
        <f>IF('[1]3'!N49="","",'[1]3'!N49)</f>
        <v>0</v>
      </c>
      <c r="Y62" s="593"/>
      <c r="Z62" s="593"/>
      <c r="AA62" s="297" t="str">
        <f>IF('[1]3'!O49="","",'[1]3'!O49)</f>
        <v/>
      </c>
      <c r="AB62" s="104" t="str">
        <f>IF('[1]3'!P49="","",'[1]3'!P49)</f>
        <v/>
      </c>
      <c r="AC62" s="301" t="str">
        <f>IF('[1]3'!Q49="","",'[1]3'!Q49)</f>
        <v/>
      </c>
      <c r="AD62" s="38"/>
      <c r="AE62" s="38"/>
      <c r="AF62" s="38"/>
    </row>
    <row r="63" spans="1:32" s="48" customFormat="1" ht="13.5">
      <c r="A63" s="217"/>
      <c r="B63" s="146">
        <v>41</v>
      </c>
      <c r="C63" s="578" t="str">
        <f>IF('[1]3'!C50="","",'[1]3'!C50)</f>
        <v/>
      </c>
      <c r="D63" s="578"/>
      <c r="E63" s="578" t="str">
        <f>IF('[1]3'!D50="","",'[1]3'!D50)</f>
        <v/>
      </c>
      <c r="F63" s="578"/>
      <c r="G63" s="700" t="str">
        <f>IF('[1]3'!E50="","",'[1]3'!E50)</f>
        <v/>
      </c>
      <c r="H63" s="700"/>
      <c r="I63" s="700"/>
      <c r="J63" s="463" t="str">
        <f>IF('[1]3'!F50="","",'[1]3'!F50)</f>
        <v/>
      </c>
      <c r="K63" s="299" t="str">
        <f>IF('[1]3'!G50="","",'[1]3'!G50)</f>
        <v/>
      </c>
      <c r="L63" s="593" t="str">
        <f>IF('[1]3'!H50="","",'[1]3'!H50)</f>
        <v/>
      </c>
      <c r="M63" s="593"/>
      <c r="N63" s="593"/>
      <c r="O63" s="271" t="str">
        <f>IF('[1]3'!I50="","",'[1]3'!I50)</f>
        <v/>
      </c>
      <c r="P63" s="104" t="str">
        <f>IF('[1]3'!J50="","",'[1]3'!J50)</f>
        <v/>
      </c>
      <c r="Q63" s="271" t="str">
        <f>IF('[1]3'!K50="","",'[1]3'!K50)</f>
        <v/>
      </c>
      <c r="R63" s="593">
        <f>IF('[1]3'!L50="","",'[1]3'!L50)</f>
        <v>0</v>
      </c>
      <c r="S63" s="593"/>
      <c r="T63" s="593"/>
      <c r="U63" s="593">
        <f>IF('[1]3'!M50="","",'[1]3'!M50)</f>
        <v>0</v>
      </c>
      <c r="V63" s="593"/>
      <c r="W63" s="593"/>
      <c r="X63" s="593">
        <f>IF('[1]3'!N50="","",'[1]3'!N50)</f>
        <v>0</v>
      </c>
      <c r="Y63" s="593"/>
      <c r="Z63" s="593"/>
      <c r="AA63" s="297" t="str">
        <f>IF('[1]3'!O50="","",'[1]3'!O50)</f>
        <v/>
      </c>
      <c r="AB63" s="104" t="str">
        <f>IF('[1]3'!P50="","",'[1]3'!P50)</f>
        <v/>
      </c>
      <c r="AC63" s="301" t="str">
        <f>IF('[1]3'!Q50="","",'[1]3'!Q50)</f>
        <v/>
      </c>
      <c r="AD63" s="38"/>
      <c r="AE63" s="38"/>
      <c r="AF63" s="38"/>
    </row>
    <row r="64" spans="1:32" s="48" customFormat="1" ht="13.5">
      <c r="A64" s="217"/>
      <c r="B64" s="146">
        <v>42</v>
      </c>
      <c r="C64" s="578" t="str">
        <f>IF('[1]3'!C51="","",'[1]3'!C51)</f>
        <v/>
      </c>
      <c r="D64" s="578"/>
      <c r="E64" s="578" t="str">
        <f>IF('[1]3'!D51="","",'[1]3'!D51)</f>
        <v/>
      </c>
      <c r="F64" s="578"/>
      <c r="G64" s="700" t="str">
        <f>IF('[1]3'!E51="","",'[1]3'!E51)</f>
        <v/>
      </c>
      <c r="H64" s="700"/>
      <c r="I64" s="700"/>
      <c r="J64" s="463" t="str">
        <f>IF('[1]3'!F51="","",'[1]3'!F51)</f>
        <v/>
      </c>
      <c r="K64" s="299" t="str">
        <f>IF('[1]3'!G51="","",'[1]3'!G51)</f>
        <v/>
      </c>
      <c r="L64" s="593" t="str">
        <f>IF('[1]3'!H51="","",'[1]3'!H51)</f>
        <v/>
      </c>
      <c r="M64" s="593"/>
      <c r="N64" s="593"/>
      <c r="O64" s="271" t="str">
        <f>IF('[1]3'!I51="","",'[1]3'!I51)</f>
        <v/>
      </c>
      <c r="P64" s="104" t="str">
        <f>IF('[1]3'!J51="","",'[1]3'!J51)</f>
        <v/>
      </c>
      <c r="Q64" s="271" t="str">
        <f>IF('[1]3'!K51="","",'[1]3'!K51)</f>
        <v/>
      </c>
      <c r="R64" s="593">
        <f>IF('[1]3'!L51="","",'[1]3'!L51)</f>
        <v>0</v>
      </c>
      <c r="S64" s="593"/>
      <c r="T64" s="593"/>
      <c r="U64" s="593">
        <f>IF('[1]3'!M51="","",'[1]3'!M51)</f>
        <v>0</v>
      </c>
      <c r="V64" s="593"/>
      <c r="W64" s="593"/>
      <c r="X64" s="593">
        <f>IF('[1]3'!N51="","",'[1]3'!N51)</f>
        <v>0</v>
      </c>
      <c r="Y64" s="593"/>
      <c r="Z64" s="593"/>
      <c r="AA64" s="297" t="str">
        <f>IF('[1]3'!O51="","",'[1]3'!O51)</f>
        <v/>
      </c>
      <c r="AB64" s="104" t="str">
        <f>IF('[1]3'!P51="","",'[1]3'!P51)</f>
        <v/>
      </c>
      <c r="AC64" s="301" t="str">
        <f>IF('[1]3'!Q51="","",'[1]3'!Q51)</f>
        <v/>
      </c>
      <c r="AD64" s="38"/>
      <c r="AE64" s="38"/>
      <c r="AF64" s="38"/>
    </row>
    <row r="65" spans="1:32" s="48" customFormat="1" ht="13.5">
      <c r="A65" s="217"/>
      <c r="B65" s="146">
        <v>43</v>
      </c>
      <c r="C65" s="578" t="str">
        <f>IF('[1]3'!C52="","",'[1]3'!C52)</f>
        <v/>
      </c>
      <c r="D65" s="578"/>
      <c r="E65" s="578" t="str">
        <f>IF('[1]3'!D52="","",'[1]3'!D52)</f>
        <v/>
      </c>
      <c r="F65" s="578"/>
      <c r="G65" s="700" t="str">
        <f>IF('[1]3'!E52="","",'[1]3'!E52)</f>
        <v/>
      </c>
      <c r="H65" s="700"/>
      <c r="I65" s="700"/>
      <c r="J65" s="463" t="str">
        <f>IF('[1]3'!F52="","",'[1]3'!F52)</f>
        <v/>
      </c>
      <c r="K65" s="299" t="str">
        <f>IF('[1]3'!G52="","",'[1]3'!G52)</f>
        <v/>
      </c>
      <c r="L65" s="593" t="str">
        <f>IF('[1]3'!H52="","",'[1]3'!H52)</f>
        <v/>
      </c>
      <c r="M65" s="593"/>
      <c r="N65" s="593"/>
      <c r="O65" s="271" t="str">
        <f>IF('[1]3'!I52="","",'[1]3'!I52)</f>
        <v/>
      </c>
      <c r="P65" s="104" t="str">
        <f>IF('[1]3'!J52="","",'[1]3'!J52)</f>
        <v/>
      </c>
      <c r="Q65" s="271" t="str">
        <f>IF('[1]3'!K52="","",'[1]3'!K52)</f>
        <v/>
      </c>
      <c r="R65" s="593">
        <f>IF('[1]3'!L52="","",'[1]3'!L52)</f>
        <v>0</v>
      </c>
      <c r="S65" s="593"/>
      <c r="T65" s="593"/>
      <c r="U65" s="593">
        <f>IF('[1]3'!M52="","",'[1]3'!M52)</f>
        <v>0</v>
      </c>
      <c r="V65" s="593"/>
      <c r="W65" s="593"/>
      <c r="X65" s="593">
        <f>IF('[1]3'!N52="","",'[1]3'!N52)</f>
        <v>0</v>
      </c>
      <c r="Y65" s="593"/>
      <c r="Z65" s="593"/>
      <c r="AA65" s="297" t="str">
        <f>IF('[1]3'!O52="","",'[1]3'!O52)</f>
        <v/>
      </c>
      <c r="AB65" s="104" t="str">
        <f>IF('[1]3'!P52="","",'[1]3'!P52)</f>
        <v/>
      </c>
      <c r="AC65" s="301" t="str">
        <f>IF('[1]3'!Q52="","",'[1]3'!Q52)</f>
        <v/>
      </c>
      <c r="AD65" s="38"/>
      <c r="AE65" s="38"/>
      <c r="AF65" s="38"/>
    </row>
    <row r="66" spans="1:32" s="48" customFormat="1" ht="13.5">
      <c r="A66" s="217"/>
      <c r="B66" s="146">
        <v>44</v>
      </c>
      <c r="C66" s="578" t="str">
        <f>IF('[1]3'!C53="","",'[1]3'!C53)</f>
        <v/>
      </c>
      <c r="D66" s="578"/>
      <c r="E66" s="578" t="str">
        <f>IF('[1]3'!D53="","",'[1]3'!D53)</f>
        <v/>
      </c>
      <c r="F66" s="578"/>
      <c r="G66" s="700" t="str">
        <f>IF('[1]3'!E53="","",'[1]3'!E53)</f>
        <v/>
      </c>
      <c r="H66" s="700"/>
      <c r="I66" s="700"/>
      <c r="J66" s="463" t="str">
        <f>IF('[1]3'!F53="","",'[1]3'!F53)</f>
        <v/>
      </c>
      <c r="K66" s="299" t="str">
        <f>IF('[1]3'!G53="","",'[1]3'!G53)</f>
        <v/>
      </c>
      <c r="L66" s="593" t="str">
        <f>IF('[1]3'!H53="","",'[1]3'!H53)</f>
        <v/>
      </c>
      <c r="M66" s="593"/>
      <c r="N66" s="593"/>
      <c r="O66" s="271" t="str">
        <f>IF('[1]3'!I53="","",'[1]3'!I53)</f>
        <v/>
      </c>
      <c r="P66" s="104" t="str">
        <f>IF('[1]3'!J53="","",'[1]3'!J53)</f>
        <v/>
      </c>
      <c r="Q66" s="271" t="str">
        <f>IF('[1]3'!K53="","",'[1]3'!K53)</f>
        <v/>
      </c>
      <c r="R66" s="593">
        <f>IF('[1]3'!L53="","",'[1]3'!L53)</f>
        <v>0</v>
      </c>
      <c r="S66" s="593"/>
      <c r="T66" s="593"/>
      <c r="U66" s="593">
        <f>IF('[1]3'!M53="","",'[1]3'!M53)</f>
        <v>0</v>
      </c>
      <c r="V66" s="593"/>
      <c r="W66" s="593"/>
      <c r="X66" s="593">
        <f>IF('[1]3'!N53="","",'[1]3'!N53)</f>
        <v>0</v>
      </c>
      <c r="Y66" s="593"/>
      <c r="Z66" s="593"/>
      <c r="AA66" s="297" t="str">
        <f>IF('[1]3'!O53="","",'[1]3'!O53)</f>
        <v/>
      </c>
      <c r="AB66" s="104" t="str">
        <f>IF('[1]3'!P53="","",'[1]3'!P53)</f>
        <v/>
      </c>
      <c r="AC66" s="301" t="str">
        <f>IF('[1]3'!Q53="","",'[1]3'!Q53)</f>
        <v/>
      </c>
      <c r="AD66" s="38"/>
      <c r="AE66" s="38"/>
      <c r="AF66" s="38"/>
    </row>
    <row r="67" spans="1:32" s="48" customFormat="1" ht="13.5">
      <c r="A67" s="217"/>
      <c r="B67" s="146">
        <v>45</v>
      </c>
      <c r="C67" s="578" t="str">
        <f>IF('[1]3'!C54="","",'[1]3'!C54)</f>
        <v/>
      </c>
      <c r="D67" s="578"/>
      <c r="E67" s="578" t="str">
        <f>IF('[1]3'!D54="","",'[1]3'!D54)</f>
        <v/>
      </c>
      <c r="F67" s="578"/>
      <c r="G67" s="700" t="str">
        <f>IF('[1]3'!E54="","",'[1]3'!E54)</f>
        <v/>
      </c>
      <c r="H67" s="700"/>
      <c r="I67" s="700"/>
      <c r="J67" s="463" t="str">
        <f>IF('[1]3'!F54="","",'[1]3'!F54)</f>
        <v/>
      </c>
      <c r="K67" s="299" t="str">
        <f>IF('[1]3'!G54="","",'[1]3'!G54)</f>
        <v/>
      </c>
      <c r="L67" s="593" t="str">
        <f>IF('[1]3'!H54="","",'[1]3'!H54)</f>
        <v/>
      </c>
      <c r="M67" s="593"/>
      <c r="N67" s="593"/>
      <c r="O67" s="271" t="str">
        <f>IF('[1]3'!I54="","",'[1]3'!I54)</f>
        <v/>
      </c>
      <c r="P67" s="104" t="str">
        <f>IF('[1]3'!J54="","",'[1]3'!J54)</f>
        <v/>
      </c>
      <c r="Q67" s="271" t="str">
        <f>IF('[1]3'!K54="","",'[1]3'!K54)</f>
        <v/>
      </c>
      <c r="R67" s="593">
        <f>IF('[1]3'!L54="","",'[1]3'!L54)</f>
        <v>0</v>
      </c>
      <c r="S67" s="593"/>
      <c r="T67" s="593"/>
      <c r="U67" s="593">
        <f>IF('[1]3'!M54="","",'[1]3'!M54)</f>
        <v>0</v>
      </c>
      <c r="V67" s="593"/>
      <c r="W67" s="593"/>
      <c r="X67" s="593">
        <f>IF('[1]3'!N54="","",'[1]3'!N54)</f>
        <v>0</v>
      </c>
      <c r="Y67" s="593"/>
      <c r="Z67" s="593"/>
      <c r="AA67" s="297" t="str">
        <f>IF('[1]3'!O54="","",'[1]3'!O54)</f>
        <v/>
      </c>
      <c r="AB67" s="104" t="str">
        <f>IF('[1]3'!P54="","",'[1]3'!P54)</f>
        <v/>
      </c>
      <c r="AC67" s="301" t="str">
        <f>IF('[1]3'!Q54="","",'[1]3'!Q54)</f>
        <v/>
      </c>
      <c r="AD67" s="38"/>
      <c r="AE67" s="38"/>
      <c r="AF67" s="38"/>
    </row>
    <row r="68" spans="1:32" s="48" customFormat="1" ht="13.5">
      <c r="A68" s="217"/>
      <c r="B68" s="146">
        <v>46</v>
      </c>
      <c r="C68" s="578" t="str">
        <f>IF('[1]3'!C55="","",'[1]3'!C55)</f>
        <v/>
      </c>
      <c r="D68" s="578"/>
      <c r="E68" s="578" t="str">
        <f>IF('[1]3'!D55="","",'[1]3'!D55)</f>
        <v/>
      </c>
      <c r="F68" s="578"/>
      <c r="G68" s="700" t="str">
        <f>IF('[1]3'!E55="","",'[1]3'!E55)</f>
        <v/>
      </c>
      <c r="H68" s="700"/>
      <c r="I68" s="700"/>
      <c r="J68" s="463" t="str">
        <f>IF('[1]3'!F55="","",'[1]3'!F55)</f>
        <v/>
      </c>
      <c r="K68" s="299" t="str">
        <f>IF('[1]3'!G55="","",'[1]3'!G55)</f>
        <v/>
      </c>
      <c r="L68" s="593" t="str">
        <f>IF('[1]3'!H55="","",'[1]3'!H55)</f>
        <v/>
      </c>
      <c r="M68" s="593"/>
      <c r="N68" s="593"/>
      <c r="O68" s="271" t="str">
        <f>IF('[1]3'!I55="","",'[1]3'!I55)</f>
        <v/>
      </c>
      <c r="P68" s="104" t="str">
        <f>IF('[1]3'!J55="","",'[1]3'!J55)</f>
        <v/>
      </c>
      <c r="Q68" s="271" t="str">
        <f>IF('[1]3'!K55="","",'[1]3'!K55)</f>
        <v/>
      </c>
      <c r="R68" s="593">
        <f>IF('[1]3'!L55="","",'[1]3'!L55)</f>
        <v>0</v>
      </c>
      <c r="S68" s="593"/>
      <c r="T68" s="593"/>
      <c r="U68" s="593">
        <f>IF('[1]3'!M55="","",'[1]3'!M55)</f>
        <v>0</v>
      </c>
      <c r="V68" s="593"/>
      <c r="W68" s="593"/>
      <c r="X68" s="593">
        <f>IF('[1]3'!N55="","",'[1]3'!N55)</f>
        <v>0</v>
      </c>
      <c r="Y68" s="593"/>
      <c r="Z68" s="593"/>
      <c r="AA68" s="297" t="str">
        <f>IF('[1]3'!O55="","",'[1]3'!O55)</f>
        <v/>
      </c>
      <c r="AB68" s="104" t="str">
        <f>IF('[1]3'!P55="","",'[1]3'!P55)</f>
        <v/>
      </c>
      <c r="AC68" s="301" t="str">
        <f>IF('[1]3'!Q55="","",'[1]3'!Q55)</f>
        <v/>
      </c>
      <c r="AD68" s="38"/>
      <c r="AE68" s="38"/>
      <c r="AF68" s="38"/>
    </row>
    <row r="69" spans="1:32" s="48" customFormat="1" ht="13.5">
      <c r="A69" s="217"/>
      <c r="B69" s="146">
        <v>47</v>
      </c>
      <c r="C69" s="578" t="str">
        <f>IF('[1]3'!C56="","",'[1]3'!C56)</f>
        <v/>
      </c>
      <c r="D69" s="578"/>
      <c r="E69" s="578" t="str">
        <f>IF('[1]3'!D56="","",'[1]3'!D56)</f>
        <v/>
      </c>
      <c r="F69" s="578"/>
      <c r="G69" s="700" t="str">
        <f>IF('[1]3'!E56="","",'[1]3'!E56)</f>
        <v/>
      </c>
      <c r="H69" s="700"/>
      <c r="I69" s="700"/>
      <c r="J69" s="463" t="str">
        <f>IF('[1]3'!F56="","",'[1]3'!F56)</f>
        <v/>
      </c>
      <c r="K69" s="299" t="str">
        <f>IF('[1]3'!G56="","",'[1]3'!G56)</f>
        <v/>
      </c>
      <c r="L69" s="593" t="str">
        <f>IF('[1]3'!H56="","",'[1]3'!H56)</f>
        <v/>
      </c>
      <c r="M69" s="593"/>
      <c r="N69" s="593"/>
      <c r="O69" s="271" t="str">
        <f>IF('[1]3'!I56="","",'[1]3'!I56)</f>
        <v/>
      </c>
      <c r="P69" s="104" t="str">
        <f>IF('[1]3'!J56="","",'[1]3'!J56)</f>
        <v/>
      </c>
      <c r="Q69" s="271" t="str">
        <f>IF('[1]3'!K56="","",'[1]3'!K56)</f>
        <v/>
      </c>
      <c r="R69" s="593">
        <f>IF('[1]3'!L56="","",'[1]3'!L56)</f>
        <v>0</v>
      </c>
      <c r="S69" s="593"/>
      <c r="T69" s="593"/>
      <c r="U69" s="593">
        <f>IF('[1]3'!M56="","",'[1]3'!M56)</f>
        <v>0</v>
      </c>
      <c r="V69" s="593"/>
      <c r="W69" s="593"/>
      <c r="X69" s="593">
        <f>IF('[1]3'!N56="","",'[1]3'!N56)</f>
        <v>0</v>
      </c>
      <c r="Y69" s="593"/>
      <c r="Z69" s="593"/>
      <c r="AA69" s="297" t="str">
        <f>IF('[1]3'!O56="","",'[1]3'!O56)</f>
        <v/>
      </c>
      <c r="AB69" s="104" t="str">
        <f>IF('[1]3'!P56="","",'[1]3'!P56)</f>
        <v/>
      </c>
      <c r="AC69" s="301" t="str">
        <f>IF('[1]3'!Q56="","",'[1]3'!Q56)</f>
        <v/>
      </c>
      <c r="AD69" s="38"/>
      <c r="AE69" s="38"/>
      <c r="AF69" s="38"/>
    </row>
    <row r="70" spans="1:32" s="48" customFormat="1" ht="13.5">
      <c r="A70" s="217"/>
      <c r="B70" s="146">
        <v>48</v>
      </c>
      <c r="C70" s="578" t="str">
        <f>IF('[1]3'!C57="","",'[1]3'!C57)</f>
        <v/>
      </c>
      <c r="D70" s="578"/>
      <c r="E70" s="578" t="str">
        <f>IF('[1]3'!D57="","",'[1]3'!D57)</f>
        <v/>
      </c>
      <c r="F70" s="578"/>
      <c r="G70" s="700" t="str">
        <f>IF('[1]3'!E57="","",'[1]3'!E57)</f>
        <v/>
      </c>
      <c r="H70" s="700"/>
      <c r="I70" s="700"/>
      <c r="J70" s="463" t="str">
        <f>IF('[1]3'!F57="","",'[1]3'!F57)</f>
        <v/>
      </c>
      <c r="K70" s="299" t="str">
        <f>IF('[1]3'!G57="","",'[1]3'!G57)</f>
        <v/>
      </c>
      <c r="L70" s="593" t="str">
        <f>IF('[1]3'!H57="","",'[1]3'!H57)</f>
        <v/>
      </c>
      <c r="M70" s="593"/>
      <c r="N70" s="593"/>
      <c r="O70" s="271" t="str">
        <f>IF('[1]3'!I57="","",'[1]3'!I57)</f>
        <v/>
      </c>
      <c r="P70" s="104" t="str">
        <f>IF('[1]3'!J57="","",'[1]3'!J57)</f>
        <v/>
      </c>
      <c r="Q70" s="271" t="str">
        <f>IF('[1]3'!K57="","",'[1]3'!K57)</f>
        <v/>
      </c>
      <c r="R70" s="593">
        <f>IF('[1]3'!L57="","",'[1]3'!L57)</f>
        <v>0</v>
      </c>
      <c r="S70" s="593"/>
      <c r="T70" s="593"/>
      <c r="U70" s="593">
        <f>IF('[1]3'!M57="","",'[1]3'!M57)</f>
        <v>0</v>
      </c>
      <c r="V70" s="593"/>
      <c r="W70" s="593"/>
      <c r="X70" s="593">
        <f>IF('[1]3'!N57="","",'[1]3'!N57)</f>
        <v>0</v>
      </c>
      <c r="Y70" s="593"/>
      <c r="Z70" s="593"/>
      <c r="AA70" s="297" t="str">
        <f>IF('[1]3'!O57="","",'[1]3'!O57)</f>
        <v/>
      </c>
      <c r="AB70" s="104" t="str">
        <f>IF('[1]3'!P57="","",'[1]3'!P57)</f>
        <v/>
      </c>
      <c r="AC70" s="301" t="str">
        <f>IF('[1]3'!Q57="","",'[1]3'!Q57)</f>
        <v/>
      </c>
      <c r="AD70" s="38"/>
      <c r="AE70" s="38"/>
      <c r="AF70" s="38"/>
    </row>
    <row r="71" spans="1:32" s="48" customFormat="1" ht="13.5">
      <c r="A71" s="217"/>
      <c r="B71" s="146">
        <v>49</v>
      </c>
      <c r="C71" s="578" t="str">
        <f>IF('[1]3'!C58="","",'[1]3'!C58)</f>
        <v/>
      </c>
      <c r="D71" s="578"/>
      <c r="E71" s="578" t="str">
        <f>IF('[1]3'!D58="","",'[1]3'!D58)</f>
        <v/>
      </c>
      <c r="F71" s="578"/>
      <c r="G71" s="700" t="str">
        <f>IF('[1]3'!E58="","",'[1]3'!E58)</f>
        <v/>
      </c>
      <c r="H71" s="700"/>
      <c r="I71" s="700"/>
      <c r="J71" s="463" t="str">
        <f>IF('[1]3'!F58="","",'[1]3'!F58)</f>
        <v/>
      </c>
      <c r="K71" s="299" t="str">
        <f>IF('[1]3'!G58="","",'[1]3'!G58)</f>
        <v/>
      </c>
      <c r="L71" s="593" t="str">
        <f>IF('[1]3'!H58="","",'[1]3'!H58)</f>
        <v/>
      </c>
      <c r="M71" s="593"/>
      <c r="N71" s="593"/>
      <c r="O71" s="271" t="str">
        <f>IF('[1]3'!I58="","",'[1]3'!I58)</f>
        <v/>
      </c>
      <c r="P71" s="104" t="str">
        <f>IF('[1]3'!J58="","",'[1]3'!J58)</f>
        <v/>
      </c>
      <c r="Q71" s="271" t="str">
        <f>IF('[1]3'!K58="","",'[1]3'!K58)</f>
        <v/>
      </c>
      <c r="R71" s="593">
        <f>IF('[1]3'!L58="","",'[1]3'!L58)</f>
        <v>0</v>
      </c>
      <c r="S71" s="593"/>
      <c r="T71" s="593"/>
      <c r="U71" s="593">
        <f>IF('[1]3'!M58="","",'[1]3'!M58)</f>
        <v>0</v>
      </c>
      <c r="V71" s="593"/>
      <c r="W71" s="593"/>
      <c r="X71" s="593">
        <f>IF('[1]3'!N58="","",'[1]3'!N58)</f>
        <v>0</v>
      </c>
      <c r="Y71" s="593"/>
      <c r="Z71" s="593"/>
      <c r="AA71" s="297" t="str">
        <f>IF('[1]3'!O58="","",'[1]3'!O58)</f>
        <v/>
      </c>
      <c r="AB71" s="104" t="str">
        <f>IF('[1]3'!P58="","",'[1]3'!P58)</f>
        <v/>
      </c>
      <c r="AC71" s="301" t="str">
        <f>IF('[1]3'!Q58="","",'[1]3'!Q58)</f>
        <v/>
      </c>
      <c r="AD71" s="38"/>
      <c r="AE71" s="38"/>
      <c r="AF71" s="38"/>
    </row>
    <row r="72" spans="1:32" s="48" customFormat="1" ht="13.5">
      <c r="A72" s="217"/>
      <c r="B72" s="146">
        <v>50</v>
      </c>
      <c r="C72" s="578" t="str">
        <f>IF('[1]3'!C59="","",'[1]3'!C59)</f>
        <v/>
      </c>
      <c r="D72" s="578"/>
      <c r="E72" s="578" t="str">
        <f>IF('[1]3'!D59="","",'[1]3'!D59)</f>
        <v/>
      </c>
      <c r="F72" s="578"/>
      <c r="G72" s="700" t="str">
        <f>IF('[1]3'!E59="","",'[1]3'!E59)</f>
        <v/>
      </c>
      <c r="H72" s="700"/>
      <c r="I72" s="700"/>
      <c r="J72" s="463" t="str">
        <f>IF('[1]3'!F59="","",'[1]3'!F59)</f>
        <v/>
      </c>
      <c r="K72" s="299" t="str">
        <f>IF('[1]3'!G59="","",'[1]3'!G59)</f>
        <v/>
      </c>
      <c r="L72" s="593" t="str">
        <f>IF('[1]3'!H59="","",'[1]3'!H59)</f>
        <v/>
      </c>
      <c r="M72" s="593"/>
      <c r="N72" s="593"/>
      <c r="O72" s="271" t="str">
        <f>IF('[1]3'!I59="","",'[1]3'!I59)</f>
        <v/>
      </c>
      <c r="P72" s="104" t="str">
        <f>IF('[1]3'!J59="","",'[1]3'!J59)</f>
        <v/>
      </c>
      <c r="Q72" s="271" t="str">
        <f>IF('[1]3'!K59="","",'[1]3'!K59)</f>
        <v/>
      </c>
      <c r="R72" s="593">
        <f>IF('[1]3'!L59="","",'[1]3'!L59)</f>
        <v>0</v>
      </c>
      <c r="S72" s="593"/>
      <c r="T72" s="593"/>
      <c r="U72" s="593">
        <f>IF('[1]3'!M59="","",'[1]3'!M59)</f>
        <v>0</v>
      </c>
      <c r="V72" s="593"/>
      <c r="W72" s="593"/>
      <c r="X72" s="593">
        <f>IF('[1]3'!N59="","",'[1]3'!N59)</f>
        <v>0</v>
      </c>
      <c r="Y72" s="593"/>
      <c r="Z72" s="593"/>
      <c r="AA72" s="297" t="str">
        <f>IF('[1]3'!O59="","",'[1]3'!O59)</f>
        <v/>
      </c>
      <c r="AB72" s="104" t="str">
        <f>IF('[1]3'!P59="","",'[1]3'!P59)</f>
        <v/>
      </c>
      <c r="AC72" s="301" t="str">
        <f>IF('[1]3'!Q59="","",'[1]3'!Q59)</f>
        <v/>
      </c>
      <c r="AD72" s="38"/>
      <c r="AE72" s="38"/>
      <c r="AF72" s="38"/>
    </row>
    <row r="73" spans="1:32" s="142" customFormat="1" ht="15" customHeight="1">
      <c r="B73" s="78"/>
      <c r="C73" s="143"/>
      <c r="D73" s="143"/>
      <c r="E73" s="143"/>
      <c r="F73" s="143"/>
      <c r="G73" s="143"/>
      <c r="H73" s="106"/>
      <c r="I73" s="79"/>
      <c r="J73" s="144"/>
      <c r="K73" s="144"/>
      <c r="L73" s="144"/>
      <c r="M73" s="144"/>
      <c r="N73" s="144"/>
      <c r="O73" s="144"/>
      <c r="P73" s="79"/>
      <c r="Q73" s="80"/>
      <c r="R73" s="79"/>
      <c r="S73" s="145"/>
      <c r="T73" s="145"/>
      <c r="U73" s="145"/>
      <c r="V73" s="145"/>
      <c r="W73" s="145"/>
      <c r="X73" s="145"/>
    </row>
    <row r="74" spans="1:32" s="142" customFormat="1" ht="15" customHeight="1">
      <c r="B74" s="68" t="s">
        <v>1120</v>
      </c>
      <c r="C74" s="143"/>
      <c r="D74" s="143"/>
      <c r="E74" s="143"/>
      <c r="F74" s="143"/>
      <c r="G74" s="143"/>
      <c r="H74" s="106"/>
      <c r="I74" s="79"/>
      <c r="J74" s="144"/>
      <c r="K74" s="144"/>
      <c r="L74" s="144"/>
      <c r="M74" s="144"/>
      <c r="N74" s="144"/>
      <c r="O74" s="144"/>
      <c r="P74" s="79"/>
      <c r="Q74" s="80"/>
      <c r="R74" s="79"/>
      <c r="S74" s="145"/>
      <c r="T74" s="145"/>
      <c r="U74" s="145"/>
      <c r="V74" s="145"/>
      <c r="W74" s="145"/>
      <c r="X74" s="145"/>
    </row>
    <row r="75" spans="1:32" s="138" customFormat="1" ht="15" customHeight="1">
      <c r="A75" s="262"/>
      <c r="B75" s="711" t="s">
        <v>1242</v>
      </c>
      <c r="C75" s="432" t="s">
        <v>1922</v>
      </c>
      <c r="D75" s="177"/>
      <c r="E75" s="177"/>
      <c r="F75" s="177"/>
      <c r="G75" s="177"/>
      <c r="H75" s="177"/>
      <c r="I75" s="177"/>
      <c r="J75" s="177"/>
      <c r="K75" s="177"/>
      <c r="L75" s="177"/>
      <c r="M75" s="177"/>
      <c r="N75" s="177"/>
      <c r="O75" s="177"/>
      <c r="P75" s="177"/>
      <c r="Q75" s="177"/>
      <c r="R75" s="177"/>
      <c r="S75" s="177"/>
      <c r="T75" s="177"/>
      <c r="U75" s="326"/>
      <c r="V75" s="326"/>
      <c r="W75" s="326"/>
      <c r="X75" s="326"/>
      <c r="Y75" s="479" t="s">
        <v>1923</v>
      </c>
      <c r="Z75" s="479" t="s">
        <v>1924</v>
      </c>
      <c r="AA75" s="479" t="s">
        <v>1925</v>
      </c>
      <c r="AB75" s="479" t="s">
        <v>1926</v>
      </c>
      <c r="AC75" s="654" t="s">
        <v>1927</v>
      </c>
      <c r="AD75" s="655"/>
      <c r="AE75" s="479" t="s">
        <v>1928</v>
      </c>
      <c r="AF75" s="479" t="s">
        <v>1929</v>
      </c>
    </row>
    <row r="76" spans="1:32" s="138" customFormat="1" ht="15" customHeight="1">
      <c r="A76" s="262"/>
      <c r="B76" s="711"/>
      <c r="C76" s="433" t="s">
        <v>1098</v>
      </c>
      <c r="D76" s="177"/>
      <c r="E76" s="177"/>
      <c r="F76" s="177"/>
      <c r="G76" s="177"/>
      <c r="H76" s="177"/>
      <c r="I76" s="177"/>
      <c r="J76" s="177"/>
      <c r="K76" s="177"/>
      <c r="L76" s="177"/>
      <c r="M76" s="177"/>
      <c r="N76" s="177"/>
      <c r="O76" s="177"/>
      <c r="P76" s="177"/>
      <c r="Q76" s="177"/>
      <c r="R76" s="177"/>
      <c r="S76" s="177"/>
      <c r="T76" s="177"/>
      <c r="U76" s="326"/>
      <c r="V76" s="326"/>
      <c r="W76" s="326"/>
      <c r="X76" s="326"/>
      <c r="Y76" s="652" t="s">
        <v>1443</v>
      </c>
      <c r="Z76" s="714" t="s">
        <v>1818</v>
      </c>
      <c r="AA76" s="652" t="s">
        <v>1749</v>
      </c>
      <c r="AB76" s="652" t="s">
        <v>802</v>
      </c>
      <c r="AC76" s="661" t="s">
        <v>803</v>
      </c>
      <c r="AD76" s="480"/>
      <c r="AE76" s="652" t="s">
        <v>1587</v>
      </c>
      <c r="AF76" s="652" t="s">
        <v>804</v>
      </c>
    </row>
    <row r="77" spans="1:32" s="139" customFormat="1" ht="166.5" customHeight="1">
      <c r="A77" s="263"/>
      <c r="B77" s="711"/>
      <c r="C77" s="544" t="str">
        <f>部門費!C3</f>
        <v>①燃やすごみ</v>
      </c>
      <c r="D77" s="544" t="str">
        <f>部門費!D3</f>
        <v>②燃やさないごみ</v>
      </c>
      <c r="E77" s="544" t="str">
        <f>部門費!E3</f>
        <v>③粗大ごみ</v>
      </c>
      <c r="F77" s="544" t="str">
        <f>部門費!F3</f>
        <v>④アルミ缶</v>
      </c>
      <c r="G77" s="544" t="str">
        <f>部門費!G3</f>
        <v>⑤スチール缶</v>
      </c>
      <c r="H77" s="544" t="str">
        <f>部門費!H3</f>
        <v>⑥無色のガラス製の容器</v>
      </c>
      <c r="I77" s="544" t="str">
        <f>部門費!I3</f>
        <v>⑦茶色のガラス製の容器</v>
      </c>
      <c r="J77" s="544" t="str">
        <f>部門費!J3</f>
        <v>⑧その他のガラス製の容器</v>
      </c>
      <c r="K77" s="544" t="str">
        <f>部門費!K3</f>
        <v>⑨リターナブルびん</v>
      </c>
      <c r="L77" s="544" t="str">
        <f>部門費!L3</f>
        <v>⑩ペットボトル</v>
      </c>
      <c r="M77" s="544" t="str">
        <f>部門費!M3</f>
        <v>⑪白色トレイ</v>
      </c>
      <c r="N77" s="544" t="str">
        <f>部門費!N3</f>
        <v>⑫プラスチック製容器包装</v>
      </c>
      <c r="O77" s="544" t="str">
        <f>部門費!O3</f>
        <v>⑬紙製容器包装</v>
      </c>
      <c r="P77" s="544" t="str">
        <f>部門費!P3</f>
        <v>⑭紙パック</v>
      </c>
      <c r="Q77" s="544" t="str">
        <f>部門費!Q3</f>
        <v>⑮段ボール</v>
      </c>
      <c r="R77" s="544" t="str">
        <f>部門費!R3</f>
        <v>⑯古紙</v>
      </c>
      <c r="S77" s="544" t="str">
        <f>部門費!S3</f>
        <v>⑰古布</v>
      </c>
      <c r="T77" s="544" t="str">
        <f>部門費!T3</f>
        <v>⑱生ごみ</v>
      </c>
      <c r="U77" s="544" t="str">
        <f>部門費!U3</f>
        <v>⑲廃油</v>
      </c>
      <c r="V77" s="544" t="str">
        <f>部門費!V3</f>
        <v>⑳小型家電</v>
      </c>
      <c r="W77" s="544" t="str">
        <f>部門費!W3</f>
        <v>㉑その他の資源ごみ</v>
      </c>
      <c r="X77" s="544" t="str">
        <f>部門費!X3</f>
        <v>㉒その他のごみ</v>
      </c>
      <c r="Y77" s="653"/>
      <c r="Z77" s="715"/>
      <c r="AA77" s="653"/>
      <c r="AB77" s="653"/>
      <c r="AC77" s="662"/>
      <c r="AD77" s="481" t="s">
        <v>805</v>
      </c>
      <c r="AE77" s="653"/>
      <c r="AF77" s="653"/>
    </row>
    <row r="78" spans="1:32" s="138" customFormat="1" ht="15" customHeight="1">
      <c r="A78" s="262"/>
      <c r="B78" s="434">
        <v>1</v>
      </c>
      <c r="C78" s="245" t="str">
        <f>IF('[1]7'!C10="","",'[1]7'!C10)</f>
        <v/>
      </c>
      <c r="D78" s="245" t="str">
        <f>IF('[1]7'!D10="","",'[1]7'!D10)</f>
        <v/>
      </c>
      <c r="E78" s="245" t="str">
        <f>IF('[1]7'!E10="","",'[1]7'!E10)</f>
        <v/>
      </c>
      <c r="F78" s="245" t="str">
        <f>IF('[1]7'!F10="","",'[1]7'!F10)</f>
        <v/>
      </c>
      <c r="G78" s="245" t="str">
        <f>IF('[1]7'!G10="","",'[1]7'!G10)</f>
        <v/>
      </c>
      <c r="H78" s="245" t="str">
        <f>IF('[1]7'!H10="","",'[1]7'!H10)</f>
        <v/>
      </c>
      <c r="I78" s="245" t="str">
        <f>IF('[1]7'!I10="","",'[1]7'!I10)</f>
        <v/>
      </c>
      <c r="J78" s="245" t="str">
        <f>IF('[1]7'!J10="","",'[1]7'!J10)</f>
        <v/>
      </c>
      <c r="K78" s="245" t="str">
        <f>IF('[1]7'!K10="","",'[1]7'!K10)</f>
        <v/>
      </c>
      <c r="L78" s="245" t="str">
        <f>IF('[1]7'!L10="","",'[1]7'!L10)</f>
        <v/>
      </c>
      <c r="M78" s="245" t="str">
        <f>IF('[1]7'!M10="","",'[1]7'!M10)</f>
        <v/>
      </c>
      <c r="N78" s="245" t="str">
        <f>IF('[1]7'!N10="","",'[1]7'!N10)</f>
        <v/>
      </c>
      <c r="O78" s="245" t="str">
        <f>IF('[1]7'!O10="","",'[1]7'!O10)</f>
        <v/>
      </c>
      <c r="P78" s="245" t="str">
        <f>IF('[1]7'!P10="","",'[1]7'!P10)</f>
        <v/>
      </c>
      <c r="Q78" s="245" t="str">
        <f>IF('[1]7'!Q10="","",'[1]7'!Q10)</f>
        <v/>
      </c>
      <c r="R78" s="245" t="str">
        <f>IF('[1]7'!R10="","",'[1]7'!R10)</f>
        <v/>
      </c>
      <c r="S78" s="245" t="str">
        <f>IF('[1]7'!S10="","",'[1]7'!S10)</f>
        <v/>
      </c>
      <c r="T78" s="245" t="str">
        <f>IF('[1]7'!T10="","",'[1]7'!T10)</f>
        <v/>
      </c>
      <c r="U78" s="245" t="str">
        <f>IF('[1]7'!U10="","",'[1]7'!U10)</f>
        <v/>
      </c>
      <c r="V78" s="245" t="str">
        <f>IF('[1]7'!V10="","",'[1]7'!V10)</f>
        <v/>
      </c>
      <c r="W78" s="245" t="str">
        <f>IF('[1]7'!W10="","",'[1]7'!W10)</f>
        <v/>
      </c>
      <c r="X78" s="245" t="str">
        <f>IF('[1]7'!X10="","",'[1]7'!X10)</f>
        <v/>
      </c>
      <c r="Y78" s="130" t="str">
        <f>IF('[1]7'!Y10="","",'[1]7'!Y10)</f>
        <v/>
      </c>
      <c r="Z78" s="246" t="str">
        <f>IF('[1]7'!Z10="","",'[1]7'!Z10)</f>
        <v/>
      </c>
      <c r="AA78" s="130" t="str">
        <f>IF('[1]7'!AA10="","",'[1]7'!AA10)</f>
        <v/>
      </c>
      <c r="AB78" s="303" t="str">
        <f>IF('[1]7'!AB10="","",'[1]7'!AB10)</f>
        <v/>
      </c>
      <c r="AC78" s="303" t="str">
        <f>IF('[1]7'!AC10="","",'[1]7'!AC10)</f>
        <v/>
      </c>
      <c r="AD78" s="303" t="str">
        <f>IF('[1]7'!AD10="","",'[1]7'!AD10)</f>
        <v/>
      </c>
      <c r="AE78" s="303">
        <f>IF('[1]7'!AE10="","",'[1]7'!AE10)</f>
        <v>0</v>
      </c>
      <c r="AF78" s="303">
        <f>IF('[1]7'!AF10="","",'[1]7'!AF10)</f>
        <v>0</v>
      </c>
    </row>
    <row r="79" spans="1:32" s="138" customFormat="1" ht="15" customHeight="1">
      <c r="A79" s="262"/>
      <c r="B79" s="434">
        <v>2</v>
      </c>
      <c r="C79" s="245" t="str">
        <f>IF('[1]7'!C11="","",'[1]7'!C11)</f>
        <v/>
      </c>
      <c r="D79" s="245" t="str">
        <f>IF('[1]7'!D11="","",'[1]7'!D11)</f>
        <v/>
      </c>
      <c r="E79" s="245" t="str">
        <f>IF('[1]7'!E11="","",'[1]7'!E11)</f>
        <v/>
      </c>
      <c r="F79" s="245" t="str">
        <f>IF('[1]7'!F11="","",'[1]7'!F11)</f>
        <v/>
      </c>
      <c r="G79" s="245" t="str">
        <f>IF('[1]7'!G11="","",'[1]7'!G11)</f>
        <v/>
      </c>
      <c r="H79" s="245" t="str">
        <f>IF('[1]7'!H11="","",'[1]7'!H11)</f>
        <v/>
      </c>
      <c r="I79" s="245" t="str">
        <f>IF('[1]7'!I11="","",'[1]7'!I11)</f>
        <v/>
      </c>
      <c r="J79" s="245" t="str">
        <f>IF('[1]7'!J11="","",'[1]7'!J11)</f>
        <v/>
      </c>
      <c r="K79" s="245" t="str">
        <f>IF('[1]7'!K11="","",'[1]7'!K11)</f>
        <v/>
      </c>
      <c r="L79" s="245" t="str">
        <f>IF('[1]7'!L11="","",'[1]7'!L11)</f>
        <v/>
      </c>
      <c r="M79" s="245" t="str">
        <f>IF('[1]7'!M11="","",'[1]7'!M11)</f>
        <v/>
      </c>
      <c r="N79" s="245" t="str">
        <f>IF('[1]7'!N11="","",'[1]7'!N11)</f>
        <v/>
      </c>
      <c r="O79" s="245" t="str">
        <f>IF('[1]7'!O11="","",'[1]7'!O11)</f>
        <v/>
      </c>
      <c r="P79" s="245" t="str">
        <f>IF('[1]7'!P11="","",'[1]7'!P11)</f>
        <v/>
      </c>
      <c r="Q79" s="245" t="str">
        <f>IF('[1]7'!Q11="","",'[1]7'!Q11)</f>
        <v/>
      </c>
      <c r="R79" s="245" t="str">
        <f>IF('[1]7'!R11="","",'[1]7'!R11)</f>
        <v/>
      </c>
      <c r="S79" s="245" t="str">
        <f>IF('[1]7'!S11="","",'[1]7'!S11)</f>
        <v/>
      </c>
      <c r="T79" s="245" t="str">
        <f>IF('[1]7'!T11="","",'[1]7'!T11)</f>
        <v/>
      </c>
      <c r="U79" s="245" t="str">
        <f>IF('[1]7'!U11="","",'[1]7'!U11)</f>
        <v/>
      </c>
      <c r="V79" s="245" t="str">
        <f>IF('[1]7'!V11="","",'[1]7'!V11)</f>
        <v/>
      </c>
      <c r="W79" s="245" t="str">
        <f>IF('[1]7'!W11="","",'[1]7'!W11)</f>
        <v/>
      </c>
      <c r="X79" s="245" t="str">
        <f>IF('[1]7'!X11="","",'[1]7'!X11)</f>
        <v/>
      </c>
      <c r="Y79" s="130" t="str">
        <f>IF('[1]7'!Y11="","",'[1]7'!Y11)</f>
        <v/>
      </c>
      <c r="Z79" s="246" t="str">
        <f>IF('[1]7'!Z11="","",'[1]7'!Z11)</f>
        <v/>
      </c>
      <c r="AA79" s="130" t="str">
        <f>IF('[1]7'!AA11="","",'[1]7'!AA11)</f>
        <v/>
      </c>
      <c r="AB79" s="303" t="str">
        <f>IF('[1]7'!AB11="","",'[1]7'!AB11)</f>
        <v/>
      </c>
      <c r="AC79" s="303" t="str">
        <f>IF('[1]7'!AC11="","",'[1]7'!AC11)</f>
        <v/>
      </c>
      <c r="AD79" s="303" t="str">
        <f>IF('[1]7'!AD11="","",'[1]7'!AD11)</f>
        <v/>
      </c>
      <c r="AE79" s="303">
        <f>IF('[1]7'!AE11="","",'[1]7'!AE11)</f>
        <v>0</v>
      </c>
      <c r="AF79" s="303">
        <f>IF('[1]7'!AF11="","",'[1]7'!AF11)</f>
        <v>0</v>
      </c>
    </row>
    <row r="80" spans="1:32" s="138" customFormat="1" ht="15" customHeight="1">
      <c r="A80" s="262"/>
      <c r="B80" s="434">
        <v>3</v>
      </c>
      <c r="C80" s="245" t="str">
        <f>IF('[1]7'!C12="","",'[1]7'!C12)</f>
        <v/>
      </c>
      <c r="D80" s="245" t="str">
        <f>IF('[1]7'!D12="","",'[1]7'!D12)</f>
        <v/>
      </c>
      <c r="E80" s="245" t="str">
        <f>IF('[1]7'!E12="","",'[1]7'!E12)</f>
        <v/>
      </c>
      <c r="F80" s="245" t="str">
        <f>IF('[1]7'!F12="","",'[1]7'!F12)</f>
        <v/>
      </c>
      <c r="G80" s="245" t="str">
        <f>IF('[1]7'!G12="","",'[1]7'!G12)</f>
        <v/>
      </c>
      <c r="H80" s="245" t="str">
        <f>IF('[1]7'!H12="","",'[1]7'!H12)</f>
        <v/>
      </c>
      <c r="I80" s="245" t="str">
        <f>IF('[1]7'!I12="","",'[1]7'!I12)</f>
        <v/>
      </c>
      <c r="J80" s="245" t="str">
        <f>IF('[1]7'!J12="","",'[1]7'!J12)</f>
        <v/>
      </c>
      <c r="K80" s="245" t="str">
        <f>IF('[1]7'!K12="","",'[1]7'!K12)</f>
        <v/>
      </c>
      <c r="L80" s="245" t="str">
        <f>IF('[1]7'!L12="","",'[1]7'!L12)</f>
        <v/>
      </c>
      <c r="M80" s="245" t="str">
        <f>IF('[1]7'!M12="","",'[1]7'!M12)</f>
        <v/>
      </c>
      <c r="N80" s="245" t="str">
        <f>IF('[1]7'!N12="","",'[1]7'!N12)</f>
        <v/>
      </c>
      <c r="O80" s="245" t="str">
        <f>IF('[1]7'!O12="","",'[1]7'!O12)</f>
        <v/>
      </c>
      <c r="P80" s="245" t="str">
        <f>IF('[1]7'!P12="","",'[1]7'!P12)</f>
        <v/>
      </c>
      <c r="Q80" s="245" t="str">
        <f>IF('[1]7'!Q12="","",'[1]7'!Q12)</f>
        <v/>
      </c>
      <c r="R80" s="245" t="str">
        <f>IF('[1]7'!R12="","",'[1]7'!R12)</f>
        <v/>
      </c>
      <c r="S80" s="245" t="str">
        <f>IF('[1]7'!S12="","",'[1]7'!S12)</f>
        <v/>
      </c>
      <c r="T80" s="245" t="str">
        <f>IF('[1]7'!T12="","",'[1]7'!T12)</f>
        <v/>
      </c>
      <c r="U80" s="245" t="str">
        <f>IF('[1]7'!U12="","",'[1]7'!U12)</f>
        <v/>
      </c>
      <c r="V80" s="245" t="str">
        <f>IF('[1]7'!V12="","",'[1]7'!V12)</f>
        <v/>
      </c>
      <c r="W80" s="245" t="str">
        <f>IF('[1]7'!W12="","",'[1]7'!W12)</f>
        <v/>
      </c>
      <c r="X80" s="245" t="str">
        <f>IF('[1]7'!X12="","",'[1]7'!X12)</f>
        <v/>
      </c>
      <c r="Y80" s="130" t="str">
        <f>IF('[1]7'!Y12="","",'[1]7'!Y12)</f>
        <v/>
      </c>
      <c r="Z80" s="246" t="str">
        <f>IF('[1]7'!Z12="","",'[1]7'!Z12)</f>
        <v/>
      </c>
      <c r="AA80" s="130" t="str">
        <f>IF('[1]7'!AA12="","",'[1]7'!AA12)</f>
        <v/>
      </c>
      <c r="AB80" s="303" t="str">
        <f>IF('[1]7'!AB12="","",'[1]7'!AB12)</f>
        <v/>
      </c>
      <c r="AC80" s="303" t="str">
        <f>IF('[1]7'!AC12="","",'[1]7'!AC12)</f>
        <v/>
      </c>
      <c r="AD80" s="303" t="str">
        <f>IF('[1]7'!AD12="","",'[1]7'!AD12)</f>
        <v/>
      </c>
      <c r="AE80" s="303">
        <f>IF('[1]7'!AE12="","",'[1]7'!AE12)</f>
        <v>0</v>
      </c>
      <c r="AF80" s="303">
        <f>IF('[1]7'!AF12="","",'[1]7'!AF12)</f>
        <v>0</v>
      </c>
    </row>
    <row r="81" spans="1:32" s="138" customFormat="1" ht="15" customHeight="1">
      <c r="A81" s="262"/>
      <c r="B81" s="434">
        <v>4</v>
      </c>
      <c r="C81" s="245" t="str">
        <f>IF('[1]7'!C13="","",'[1]7'!C13)</f>
        <v/>
      </c>
      <c r="D81" s="245" t="str">
        <f>IF('[1]7'!D13="","",'[1]7'!D13)</f>
        <v/>
      </c>
      <c r="E81" s="245" t="str">
        <f>IF('[1]7'!E13="","",'[1]7'!E13)</f>
        <v/>
      </c>
      <c r="F81" s="245" t="str">
        <f>IF('[1]7'!F13="","",'[1]7'!F13)</f>
        <v/>
      </c>
      <c r="G81" s="245" t="str">
        <f>IF('[1]7'!G13="","",'[1]7'!G13)</f>
        <v/>
      </c>
      <c r="H81" s="245" t="str">
        <f>IF('[1]7'!H13="","",'[1]7'!H13)</f>
        <v/>
      </c>
      <c r="I81" s="245" t="str">
        <f>IF('[1]7'!I13="","",'[1]7'!I13)</f>
        <v/>
      </c>
      <c r="J81" s="245" t="str">
        <f>IF('[1]7'!J13="","",'[1]7'!J13)</f>
        <v/>
      </c>
      <c r="K81" s="245" t="str">
        <f>IF('[1]7'!K13="","",'[1]7'!K13)</f>
        <v/>
      </c>
      <c r="L81" s="245" t="str">
        <f>IF('[1]7'!L13="","",'[1]7'!L13)</f>
        <v/>
      </c>
      <c r="M81" s="245" t="str">
        <f>IF('[1]7'!M13="","",'[1]7'!M13)</f>
        <v/>
      </c>
      <c r="N81" s="245" t="str">
        <f>IF('[1]7'!N13="","",'[1]7'!N13)</f>
        <v/>
      </c>
      <c r="O81" s="245" t="str">
        <f>IF('[1]7'!O13="","",'[1]7'!O13)</f>
        <v/>
      </c>
      <c r="P81" s="245" t="str">
        <f>IF('[1]7'!P13="","",'[1]7'!P13)</f>
        <v/>
      </c>
      <c r="Q81" s="245" t="str">
        <f>IF('[1]7'!Q13="","",'[1]7'!Q13)</f>
        <v/>
      </c>
      <c r="R81" s="245" t="str">
        <f>IF('[1]7'!R13="","",'[1]7'!R13)</f>
        <v/>
      </c>
      <c r="S81" s="245" t="str">
        <f>IF('[1]7'!S13="","",'[1]7'!S13)</f>
        <v/>
      </c>
      <c r="T81" s="245" t="str">
        <f>IF('[1]7'!T13="","",'[1]7'!T13)</f>
        <v/>
      </c>
      <c r="U81" s="245" t="str">
        <f>IF('[1]7'!U13="","",'[1]7'!U13)</f>
        <v/>
      </c>
      <c r="V81" s="245" t="str">
        <f>IF('[1]7'!V13="","",'[1]7'!V13)</f>
        <v/>
      </c>
      <c r="W81" s="245" t="str">
        <f>IF('[1]7'!W13="","",'[1]7'!W13)</f>
        <v/>
      </c>
      <c r="X81" s="245" t="str">
        <f>IF('[1]7'!X13="","",'[1]7'!X13)</f>
        <v/>
      </c>
      <c r="Y81" s="130" t="str">
        <f>IF('[1]7'!Y13="","",'[1]7'!Y13)</f>
        <v/>
      </c>
      <c r="Z81" s="246" t="str">
        <f>IF('[1]7'!Z13="","",'[1]7'!Z13)</f>
        <v/>
      </c>
      <c r="AA81" s="130" t="str">
        <f>IF('[1]7'!AA13="","",'[1]7'!AA13)</f>
        <v/>
      </c>
      <c r="AB81" s="303" t="str">
        <f>IF('[1]7'!AB13="","",'[1]7'!AB13)</f>
        <v/>
      </c>
      <c r="AC81" s="303" t="str">
        <f>IF('[1]7'!AC13="","",'[1]7'!AC13)</f>
        <v/>
      </c>
      <c r="AD81" s="303" t="str">
        <f>IF('[1]7'!AD13="","",'[1]7'!AD13)</f>
        <v/>
      </c>
      <c r="AE81" s="303">
        <f>IF('[1]7'!AE13="","",'[1]7'!AE13)</f>
        <v>0</v>
      </c>
      <c r="AF81" s="303">
        <f>IF('[1]7'!AF13="","",'[1]7'!AF13)</f>
        <v>0</v>
      </c>
    </row>
    <row r="82" spans="1:32" s="138" customFormat="1" ht="15" customHeight="1">
      <c r="A82" s="262"/>
      <c r="B82" s="434">
        <v>5</v>
      </c>
      <c r="C82" s="245" t="str">
        <f>IF('[1]7'!C14="","",'[1]7'!C14)</f>
        <v/>
      </c>
      <c r="D82" s="245" t="str">
        <f>IF('[1]7'!D14="","",'[1]7'!D14)</f>
        <v/>
      </c>
      <c r="E82" s="245" t="str">
        <f>IF('[1]7'!E14="","",'[1]7'!E14)</f>
        <v/>
      </c>
      <c r="F82" s="245" t="str">
        <f>IF('[1]7'!F14="","",'[1]7'!F14)</f>
        <v/>
      </c>
      <c r="G82" s="245" t="str">
        <f>IF('[1]7'!G14="","",'[1]7'!G14)</f>
        <v/>
      </c>
      <c r="H82" s="245" t="str">
        <f>IF('[1]7'!H14="","",'[1]7'!H14)</f>
        <v/>
      </c>
      <c r="I82" s="245" t="str">
        <f>IF('[1]7'!I14="","",'[1]7'!I14)</f>
        <v/>
      </c>
      <c r="J82" s="245" t="str">
        <f>IF('[1]7'!J14="","",'[1]7'!J14)</f>
        <v/>
      </c>
      <c r="K82" s="245" t="str">
        <f>IF('[1]7'!K14="","",'[1]7'!K14)</f>
        <v/>
      </c>
      <c r="L82" s="245" t="str">
        <f>IF('[1]7'!L14="","",'[1]7'!L14)</f>
        <v/>
      </c>
      <c r="M82" s="245" t="str">
        <f>IF('[1]7'!M14="","",'[1]7'!M14)</f>
        <v/>
      </c>
      <c r="N82" s="245" t="str">
        <f>IF('[1]7'!N14="","",'[1]7'!N14)</f>
        <v/>
      </c>
      <c r="O82" s="245" t="str">
        <f>IF('[1]7'!O14="","",'[1]7'!O14)</f>
        <v/>
      </c>
      <c r="P82" s="245" t="str">
        <f>IF('[1]7'!P14="","",'[1]7'!P14)</f>
        <v/>
      </c>
      <c r="Q82" s="245" t="str">
        <f>IF('[1]7'!Q14="","",'[1]7'!Q14)</f>
        <v/>
      </c>
      <c r="R82" s="245" t="str">
        <f>IF('[1]7'!R14="","",'[1]7'!R14)</f>
        <v/>
      </c>
      <c r="S82" s="245" t="str">
        <f>IF('[1]7'!S14="","",'[1]7'!S14)</f>
        <v/>
      </c>
      <c r="T82" s="245" t="str">
        <f>IF('[1]7'!T14="","",'[1]7'!T14)</f>
        <v/>
      </c>
      <c r="U82" s="245" t="str">
        <f>IF('[1]7'!U14="","",'[1]7'!U14)</f>
        <v/>
      </c>
      <c r="V82" s="245" t="str">
        <f>IF('[1]7'!V14="","",'[1]7'!V14)</f>
        <v/>
      </c>
      <c r="W82" s="245" t="str">
        <f>IF('[1]7'!W14="","",'[1]7'!W14)</f>
        <v/>
      </c>
      <c r="X82" s="245" t="str">
        <f>IF('[1]7'!X14="","",'[1]7'!X14)</f>
        <v/>
      </c>
      <c r="Y82" s="130" t="str">
        <f>IF('[1]7'!Y14="","",'[1]7'!Y14)</f>
        <v/>
      </c>
      <c r="Z82" s="246" t="str">
        <f>IF('[1]7'!Z14="","",'[1]7'!Z14)</f>
        <v/>
      </c>
      <c r="AA82" s="130" t="str">
        <f>IF('[1]7'!AA14="","",'[1]7'!AA14)</f>
        <v/>
      </c>
      <c r="AB82" s="303" t="str">
        <f>IF('[1]7'!AB14="","",'[1]7'!AB14)</f>
        <v/>
      </c>
      <c r="AC82" s="303" t="str">
        <f>IF('[1]7'!AC14="","",'[1]7'!AC14)</f>
        <v/>
      </c>
      <c r="AD82" s="303" t="str">
        <f>IF('[1]7'!AD14="","",'[1]7'!AD14)</f>
        <v/>
      </c>
      <c r="AE82" s="303">
        <f>IF('[1]7'!AE14="","",'[1]7'!AE14)</f>
        <v>0</v>
      </c>
      <c r="AF82" s="303">
        <f>IF('[1]7'!AF14="","",'[1]7'!AF14)</f>
        <v>0</v>
      </c>
    </row>
    <row r="83" spans="1:32" s="138" customFormat="1" ht="15" customHeight="1">
      <c r="A83" s="262"/>
      <c r="B83" s="434">
        <v>6</v>
      </c>
      <c r="C83" s="245" t="str">
        <f>IF('[1]7'!C15="","",'[1]7'!C15)</f>
        <v/>
      </c>
      <c r="D83" s="245" t="str">
        <f>IF('[1]7'!D15="","",'[1]7'!D15)</f>
        <v/>
      </c>
      <c r="E83" s="245" t="str">
        <f>IF('[1]7'!E15="","",'[1]7'!E15)</f>
        <v/>
      </c>
      <c r="F83" s="245" t="str">
        <f>IF('[1]7'!F15="","",'[1]7'!F15)</f>
        <v/>
      </c>
      <c r="G83" s="245" t="str">
        <f>IF('[1]7'!G15="","",'[1]7'!G15)</f>
        <v/>
      </c>
      <c r="H83" s="245" t="str">
        <f>IF('[1]7'!H15="","",'[1]7'!H15)</f>
        <v/>
      </c>
      <c r="I83" s="245" t="str">
        <f>IF('[1]7'!I15="","",'[1]7'!I15)</f>
        <v/>
      </c>
      <c r="J83" s="245" t="str">
        <f>IF('[1]7'!J15="","",'[1]7'!J15)</f>
        <v/>
      </c>
      <c r="K83" s="245" t="str">
        <f>IF('[1]7'!K15="","",'[1]7'!K15)</f>
        <v/>
      </c>
      <c r="L83" s="245" t="str">
        <f>IF('[1]7'!L15="","",'[1]7'!L15)</f>
        <v/>
      </c>
      <c r="M83" s="245" t="str">
        <f>IF('[1]7'!M15="","",'[1]7'!M15)</f>
        <v/>
      </c>
      <c r="N83" s="245" t="str">
        <f>IF('[1]7'!N15="","",'[1]7'!N15)</f>
        <v/>
      </c>
      <c r="O83" s="245" t="str">
        <f>IF('[1]7'!O15="","",'[1]7'!O15)</f>
        <v/>
      </c>
      <c r="P83" s="245" t="str">
        <f>IF('[1]7'!P15="","",'[1]7'!P15)</f>
        <v/>
      </c>
      <c r="Q83" s="245" t="str">
        <f>IF('[1]7'!Q15="","",'[1]7'!Q15)</f>
        <v/>
      </c>
      <c r="R83" s="245" t="str">
        <f>IF('[1]7'!R15="","",'[1]7'!R15)</f>
        <v/>
      </c>
      <c r="S83" s="245" t="str">
        <f>IF('[1]7'!S15="","",'[1]7'!S15)</f>
        <v/>
      </c>
      <c r="T83" s="245" t="str">
        <f>IF('[1]7'!T15="","",'[1]7'!T15)</f>
        <v/>
      </c>
      <c r="U83" s="245" t="str">
        <f>IF('[1]7'!U15="","",'[1]7'!U15)</f>
        <v/>
      </c>
      <c r="V83" s="245" t="str">
        <f>IF('[1]7'!V15="","",'[1]7'!V15)</f>
        <v/>
      </c>
      <c r="W83" s="245" t="str">
        <f>IF('[1]7'!W15="","",'[1]7'!W15)</f>
        <v/>
      </c>
      <c r="X83" s="245" t="str">
        <f>IF('[1]7'!X15="","",'[1]7'!X15)</f>
        <v/>
      </c>
      <c r="Y83" s="130" t="str">
        <f>IF('[1]7'!Y15="","",'[1]7'!Y15)</f>
        <v/>
      </c>
      <c r="Z83" s="246" t="str">
        <f>IF('[1]7'!Z15="","",'[1]7'!Z15)</f>
        <v/>
      </c>
      <c r="AA83" s="130" t="str">
        <f>IF('[1]7'!AA15="","",'[1]7'!AA15)</f>
        <v/>
      </c>
      <c r="AB83" s="303" t="str">
        <f>IF('[1]7'!AB15="","",'[1]7'!AB15)</f>
        <v/>
      </c>
      <c r="AC83" s="303" t="str">
        <f>IF('[1]7'!AC15="","",'[1]7'!AC15)</f>
        <v/>
      </c>
      <c r="AD83" s="303" t="str">
        <f>IF('[1]7'!AD15="","",'[1]7'!AD15)</f>
        <v/>
      </c>
      <c r="AE83" s="303">
        <f>IF('[1]7'!AE15="","",'[1]7'!AE15)</f>
        <v>0</v>
      </c>
      <c r="AF83" s="303">
        <f>IF('[1]7'!AF15="","",'[1]7'!AF15)</f>
        <v>0</v>
      </c>
    </row>
    <row r="84" spans="1:32" s="138" customFormat="1" ht="15" customHeight="1">
      <c r="A84" s="262"/>
      <c r="B84" s="434">
        <v>7</v>
      </c>
      <c r="C84" s="245" t="str">
        <f>IF('[1]7'!C16="","",'[1]7'!C16)</f>
        <v/>
      </c>
      <c r="D84" s="245" t="str">
        <f>IF('[1]7'!D16="","",'[1]7'!D16)</f>
        <v/>
      </c>
      <c r="E84" s="245" t="str">
        <f>IF('[1]7'!E16="","",'[1]7'!E16)</f>
        <v/>
      </c>
      <c r="F84" s="245" t="str">
        <f>IF('[1]7'!F16="","",'[1]7'!F16)</f>
        <v/>
      </c>
      <c r="G84" s="245" t="str">
        <f>IF('[1]7'!G16="","",'[1]7'!G16)</f>
        <v/>
      </c>
      <c r="H84" s="245" t="str">
        <f>IF('[1]7'!H16="","",'[1]7'!H16)</f>
        <v/>
      </c>
      <c r="I84" s="245" t="str">
        <f>IF('[1]7'!I16="","",'[1]7'!I16)</f>
        <v/>
      </c>
      <c r="J84" s="245" t="str">
        <f>IF('[1]7'!J16="","",'[1]7'!J16)</f>
        <v/>
      </c>
      <c r="K84" s="245" t="str">
        <f>IF('[1]7'!K16="","",'[1]7'!K16)</f>
        <v/>
      </c>
      <c r="L84" s="245" t="str">
        <f>IF('[1]7'!L16="","",'[1]7'!L16)</f>
        <v/>
      </c>
      <c r="M84" s="245" t="str">
        <f>IF('[1]7'!M16="","",'[1]7'!M16)</f>
        <v/>
      </c>
      <c r="N84" s="245" t="str">
        <f>IF('[1]7'!N16="","",'[1]7'!N16)</f>
        <v/>
      </c>
      <c r="O84" s="245" t="str">
        <f>IF('[1]7'!O16="","",'[1]7'!O16)</f>
        <v/>
      </c>
      <c r="P84" s="245" t="str">
        <f>IF('[1]7'!P16="","",'[1]7'!P16)</f>
        <v/>
      </c>
      <c r="Q84" s="245" t="str">
        <f>IF('[1]7'!Q16="","",'[1]7'!Q16)</f>
        <v/>
      </c>
      <c r="R84" s="245" t="str">
        <f>IF('[1]7'!R16="","",'[1]7'!R16)</f>
        <v/>
      </c>
      <c r="S84" s="245" t="str">
        <f>IF('[1]7'!S16="","",'[1]7'!S16)</f>
        <v/>
      </c>
      <c r="T84" s="245" t="str">
        <f>IF('[1]7'!T16="","",'[1]7'!T16)</f>
        <v/>
      </c>
      <c r="U84" s="245" t="str">
        <f>IF('[1]7'!U16="","",'[1]7'!U16)</f>
        <v/>
      </c>
      <c r="V84" s="245" t="str">
        <f>IF('[1]7'!V16="","",'[1]7'!V16)</f>
        <v/>
      </c>
      <c r="W84" s="245" t="str">
        <f>IF('[1]7'!W16="","",'[1]7'!W16)</f>
        <v/>
      </c>
      <c r="X84" s="245" t="str">
        <f>IF('[1]7'!X16="","",'[1]7'!X16)</f>
        <v/>
      </c>
      <c r="Y84" s="130" t="str">
        <f>IF('[1]7'!Y16="","",'[1]7'!Y16)</f>
        <v/>
      </c>
      <c r="Z84" s="246" t="str">
        <f>IF('[1]7'!Z16="","",'[1]7'!Z16)</f>
        <v/>
      </c>
      <c r="AA84" s="130" t="str">
        <f>IF('[1]7'!AA16="","",'[1]7'!AA16)</f>
        <v/>
      </c>
      <c r="AB84" s="303" t="str">
        <f>IF('[1]7'!AB16="","",'[1]7'!AB16)</f>
        <v/>
      </c>
      <c r="AC84" s="303" t="str">
        <f>IF('[1]7'!AC16="","",'[1]7'!AC16)</f>
        <v/>
      </c>
      <c r="AD84" s="303" t="str">
        <f>IF('[1]7'!AD16="","",'[1]7'!AD16)</f>
        <v/>
      </c>
      <c r="AE84" s="303">
        <f>IF('[1]7'!AE16="","",'[1]7'!AE16)</f>
        <v>0</v>
      </c>
      <c r="AF84" s="303">
        <f>IF('[1]7'!AF16="","",'[1]7'!AF16)</f>
        <v>0</v>
      </c>
    </row>
    <row r="85" spans="1:32" s="138" customFormat="1" ht="15" customHeight="1">
      <c r="A85" s="262"/>
      <c r="B85" s="434">
        <v>8</v>
      </c>
      <c r="C85" s="245" t="str">
        <f>IF('[1]7'!C17="","",'[1]7'!C17)</f>
        <v/>
      </c>
      <c r="D85" s="245" t="str">
        <f>IF('[1]7'!D17="","",'[1]7'!D17)</f>
        <v/>
      </c>
      <c r="E85" s="245" t="str">
        <f>IF('[1]7'!E17="","",'[1]7'!E17)</f>
        <v/>
      </c>
      <c r="F85" s="245" t="str">
        <f>IF('[1]7'!F17="","",'[1]7'!F17)</f>
        <v/>
      </c>
      <c r="G85" s="245" t="str">
        <f>IF('[1]7'!G17="","",'[1]7'!G17)</f>
        <v/>
      </c>
      <c r="H85" s="245" t="str">
        <f>IF('[1]7'!H17="","",'[1]7'!H17)</f>
        <v/>
      </c>
      <c r="I85" s="245" t="str">
        <f>IF('[1]7'!I17="","",'[1]7'!I17)</f>
        <v/>
      </c>
      <c r="J85" s="245" t="str">
        <f>IF('[1]7'!J17="","",'[1]7'!J17)</f>
        <v/>
      </c>
      <c r="K85" s="245" t="str">
        <f>IF('[1]7'!K17="","",'[1]7'!K17)</f>
        <v/>
      </c>
      <c r="L85" s="245" t="str">
        <f>IF('[1]7'!L17="","",'[1]7'!L17)</f>
        <v/>
      </c>
      <c r="M85" s="245" t="str">
        <f>IF('[1]7'!M17="","",'[1]7'!M17)</f>
        <v/>
      </c>
      <c r="N85" s="245" t="str">
        <f>IF('[1]7'!N17="","",'[1]7'!N17)</f>
        <v/>
      </c>
      <c r="O85" s="245" t="str">
        <f>IF('[1]7'!O17="","",'[1]7'!O17)</f>
        <v/>
      </c>
      <c r="P85" s="245" t="str">
        <f>IF('[1]7'!P17="","",'[1]7'!P17)</f>
        <v/>
      </c>
      <c r="Q85" s="245" t="str">
        <f>IF('[1]7'!Q17="","",'[1]7'!Q17)</f>
        <v/>
      </c>
      <c r="R85" s="245" t="str">
        <f>IF('[1]7'!R17="","",'[1]7'!R17)</f>
        <v/>
      </c>
      <c r="S85" s="245" t="str">
        <f>IF('[1]7'!S17="","",'[1]7'!S17)</f>
        <v/>
      </c>
      <c r="T85" s="245" t="str">
        <f>IF('[1]7'!T17="","",'[1]7'!T17)</f>
        <v/>
      </c>
      <c r="U85" s="245" t="str">
        <f>IF('[1]7'!U17="","",'[1]7'!U17)</f>
        <v/>
      </c>
      <c r="V85" s="245" t="str">
        <f>IF('[1]7'!V17="","",'[1]7'!V17)</f>
        <v/>
      </c>
      <c r="W85" s="245" t="str">
        <f>IF('[1]7'!W17="","",'[1]7'!W17)</f>
        <v/>
      </c>
      <c r="X85" s="245" t="str">
        <f>IF('[1]7'!X17="","",'[1]7'!X17)</f>
        <v/>
      </c>
      <c r="Y85" s="130" t="str">
        <f>IF('[1]7'!Y17="","",'[1]7'!Y17)</f>
        <v/>
      </c>
      <c r="Z85" s="246" t="str">
        <f>IF('[1]7'!Z17="","",'[1]7'!Z17)</f>
        <v/>
      </c>
      <c r="AA85" s="130" t="str">
        <f>IF('[1]7'!AA17="","",'[1]7'!AA17)</f>
        <v/>
      </c>
      <c r="AB85" s="303" t="str">
        <f>IF('[1]7'!AB17="","",'[1]7'!AB17)</f>
        <v/>
      </c>
      <c r="AC85" s="303" t="str">
        <f>IF('[1]7'!AC17="","",'[1]7'!AC17)</f>
        <v/>
      </c>
      <c r="AD85" s="303" t="str">
        <f>IF('[1]7'!AD17="","",'[1]7'!AD17)</f>
        <v/>
      </c>
      <c r="AE85" s="303">
        <f>IF('[1]7'!AE17="","",'[1]7'!AE17)</f>
        <v>0</v>
      </c>
      <c r="AF85" s="303">
        <f>IF('[1]7'!AF17="","",'[1]7'!AF17)</f>
        <v>0</v>
      </c>
    </row>
    <row r="86" spans="1:32" s="138" customFormat="1" ht="15" customHeight="1">
      <c r="A86" s="262"/>
      <c r="B86" s="434">
        <v>9</v>
      </c>
      <c r="C86" s="245" t="str">
        <f>IF('[1]7'!C18="","",'[1]7'!C18)</f>
        <v/>
      </c>
      <c r="D86" s="245" t="str">
        <f>IF('[1]7'!D18="","",'[1]7'!D18)</f>
        <v/>
      </c>
      <c r="E86" s="245" t="str">
        <f>IF('[1]7'!E18="","",'[1]7'!E18)</f>
        <v/>
      </c>
      <c r="F86" s="245" t="str">
        <f>IF('[1]7'!F18="","",'[1]7'!F18)</f>
        <v/>
      </c>
      <c r="G86" s="245" t="str">
        <f>IF('[1]7'!G18="","",'[1]7'!G18)</f>
        <v/>
      </c>
      <c r="H86" s="245" t="str">
        <f>IF('[1]7'!H18="","",'[1]7'!H18)</f>
        <v/>
      </c>
      <c r="I86" s="245" t="str">
        <f>IF('[1]7'!I18="","",'[1]7'!I18)</f>
        <v/>
      </c>
      <c r="J86" s="245" t="str">
        <f>IF('[1]7'!J18="","",'[1]7'!J18)</f>
        <v/>
      </c>
      <c r="K86" s="245" t="str">
        <f>IF('[1]7'!K18="","",'[1]7'!K18)</f>
        <v/>
      </c>
      <c r="L86" s="245" t="str">
        <f>IF('[1]7'!L18="","",'[1]7'!L18)</f>
        <v/>
      </c>
      <c r="M86" s="245" t="str">
        <f>IF('[1]7'!M18="","",'[1]7'!M18)</f>
        <v/>
      </c>
      <c r="N86" s="245" t="str">
        <f>IF('[1]7'!N18="","",'[1]7'!N18)</f>
        <v/>
      </c>
      <c r="O86" s="245" t="str">
        <f>IF('[1]7'!O18="","",'[1]7'!O18)</f>
        <v/>
      </c>
      <c r="P86" s="245" t="str">
        <f>IF('[1]7'!P18="","",'[1]7'!P18)</f>
        <v/>
      </c>
      <c r="Q86" s="245" t="str">
        <f>IF('[1]7'!Q18="","",'[1]7'!Q18)</f>
        <v/>
      </c>
      <c r="R86" s="245" t="str">
        <f>IF('[1]7'!R18="","",'[1]7'!R18)</f>
        <v/>
      </c>
      <c r="S86" s="245" t="str">
        <f>IF('[1]7'!S18="","",'[1]7'!S18)</f>
        <v/>
      </c>
      <c r="T86" s="245" t="str">
        <f>IF('[1]7'!T18="","",'[1]7'!T18)</f>
        <v/>
      </c>
      <c r="U86" s="245" t="str">
        <f>IF('[1]7'!U18="","",'[1]7'!U18)</f>
        <v/>
      </c>
      <c r="V86" s="245" t="str">
        <f>IF('[1]7'!V18="","",'[1]7'!V18)</f>
        <v/>
      </c>
      <c r="W86" s="245" t="str">
        <f>IF('[1]7'!W18="","",'[1]7'!W18)</f>
        <v/>
      </c>
      <c r="X86" s="245" t="str">
        <f>IF('[1]7'!X18="","",'[1]7'!X18)</f>
        <v/>
      </c>
      <c r="Y86" s="130" t="str">
        <f>IF('[1]7'!Y18="","",'[1]7'!Y18)</f>
        <v/>
      </c>
      <c r="Z86" s="246" t="str">
        <f>IF('[1]7'!Z18="","",'[1]7'!Z18)</f>
        <v/>
      </c>
      <c r="AA86" s="130" t="str">
        <f>IF('[1]7'!AA18="","",'[1]7'!AA18)</f>
        <v/>
      </c>
      <c r="AB86" s="303" t="str">
        <f>IF('[1]7'!AB18="","",'[1]7'!AB18)</f>
        <v/>
      </c>
      <c r="AC86" s="303" t="str">
        <f>IF('[1]7'!AC18="","",'[1]7'!AC18)</f>
        <v/>
      </c>
      <c r="AD86" s="303" t="str">
        <f>IF('[1]7'!AD18="","",'[1]7'!AD18)</f>
        <v/>
      </c>
      <c r="AE86" s="303">
        <f>IF('[1]7'!AE18="","",'[1]7'!AE18)</f>
        <v>0</v>
      </c>
      <c r="AF86" s="303">
        <f>IF('[1]7'!AF18="","",'[1]7'!AF18)</f>
        <v>0</v>
      </c>
    </row>
    <row r="87" spans="1:32" s="138" customFormat="1" ht="15" customHeight="1">
      <c r="A87" s="262"/>
      <c r="B87" s="434">
        <v>10</v>
      </c>
      <c r="C87" s="245" t="str">
        <f>IF('[1]7'!C19="","",'[1]7'!C19)</f>
        <v/>
      </c>
      <c r="D87" s="245" t="str">
        <f>IF('[1]7'!D19="","",'[1]7'!D19)</f>
        <v/>
      </c>
      <c r="E87" s="245" t="str">
        <f>IF('[1]7'!E19="","",'[1]7'!E19)</f>
        <v/>
      </c>
      <c r="F87" s="245" t="str">
        <f>IF('[1]7'!F19="","",'[1]7'!F19)</f>
        <v/>
      </c>
      <c r="G87" s="245" t="str">
        <f>IF('[1]7'!G19="","",'[1]7'!G19)</f>
        <v/>
      </c>
      <c r="H87" s="245" t="str">
        <f>IF('[1]7'!H19="","",'[1]7'!H19)</f>
        <v/>
      </c>
      <c r="I87" s="245" t="str">
        <f>IF('[1]7'!I19="","",'[1]7'!I19)</f>
        <v/>
      </c>
      <c r="J87" s="245" t="str">
        <f>IF('[1]7'!J19="","",'[1]7'!J19)</f>
        <v/>
      </c>
      <c r="K87" s="245" t="str">
        <f>IF('[1]7'!K19="","",'[1]7'!K19)</f>
        <v/>
      </c>
      <c r="L87" s="245" t="str">
        <f>IF('[1]7'!L19="","",'[1]7'!L19)</f>
        <v/>
      </c>
      <c r="M87" s="245" t="str">
        <f>IF('[1]7'!M19="","",'[1]7'!M19)</f>
        <v/>
      </c>
      <c r="N87" s="245" t="str">
        <f>IF('[1]7'!N19="","",'[1]7'!N19)</f>
        <v/>
      </c>
      <c r="O87" s="245" t="str">
        <f>IF('[1]7'!O19="","",'[1]7'!O19)</f>
        <v/>
      </c>
      <c r="P87" s="245" t="str">
        <f>IF('[1]7'!P19="","",'[1]7'!P19)</f>
        <v/>
      </c>
      <c r="Q87" s="245" t="str">
        <f>IF('[1]7'!Q19="","",'[1]7'!Q19)</f>
        <v/>
      </c>
      <c r="R87" s="245" t="str">
        <f>IF('[1]7'!R19="","",'[1]7'!R19)</f>
        <v/>
      </c>
      <c r="S87" s="245" t="str">
        <f>IF('[1]7'!S19="","",'[1]7'!S19)</f>
        <v/>
      </c>
      <c r="T87" s="245" t="str">
        <f>IF('[1]7'!T19="","",'[1]7'!T19)</f>
        <v/>
      </c>
      <c r="U87" s="245" t="str">
        <f>IF('[1]7'!U19="","",'[1]7'!U19)</f>
        <v/>
      </c>
      <c r="V87" s="245" t="str">
        <f>IF('[1]7'!V19="","",'[1]7'!V19)</f>
        <v/>
      </c>
      <c r="W87" s="245" t="str">
        <f>IF('[1]7'!W19="","",'[1]7'!W19)</f>
        <v/>
      </c>
      <c r="X87" s="245" t="str">
        <f>IF('[1]7'!X19="","",'[1]7'!X19)</f>
        <v/>
      </c>
      <c r="Y87" s="130" t="str">
        <f>IF('[1]7'!Y19="","",'[1]7'!Y19)</f>
        <v/>
      </c>
      <c r="Z87" s="246" t="str">
        <f>IF('[1]7'!Z19="","",'[1]7'!Z19)</f>
        <v/>
      </c>
      <c r="AA87" s="130" t="str">
        <f>IF('[1]7'!AA19="","",'[1]7'!AA19)</f>
        <v/>
      </c>
      <c r="AB87" s="303" t="str">
        <f>IF('[1]7'!AB19="","",'[1]7'!AB19)</f>
        <v/>
      </c>
      <c r="AC87" s="303" t="str">
        <f>IF('[1]7'!AC19="","",'[1]7'!AC19)</f>
        <v/>
      </c>
      <c r="AD87" s="303" t="str">
        <f>IF('[1]7'!AD19="","",'[1]7'!AD19)</f>
        <v/>
      </c>
      <c r="AE87" s="303">
        <f>IF('[1]7'!AE19="","",'[1]7'!AE19)</f>
        <v>0</v>
      </c>
      <c r="AF87" s="303">
        <f>IF('[1]7'!AF19="","",'[1]7'!AF19)</f>
        <v>0</v>
      </c>
    </row>
    <row r="88" spans="1:32" s="138" customFormat="1" ht="15" customHeight="1">
      <c r="A88" s="262"/>
      <c r="B88" s="434">
        <v>11</v>
      </c>
      <c r="C88" s="245" t="str">
        <f>IF('[1]7'!C20="","",'[1]7'!C20)</f>
        <v/>
      </c>
      <c r="D88" s="245" t="str">
        <f>IF('[1]7'!D20="","",'[1]7'!D20)</f>
        <v/>
      </c>
      <c r="E88" s="245" t="str">
        <f>IF('[1]7'!E20="","",'[1]7'!E20)</f>
        <v/>
      </c>
      <c r="F88" s="245" t="str">
        <f>IF('[1]7'!F20="","",'[1]7'!F20)</f>
        <v/>
      </c>
      <c r="G88" s="245" t="str">
        <f>IF('[1]7'!G20="","",'[1]7'!G20)</f>
        <v/>
      </c>
      <c r="H88" s="245" t="str">
        <f>IF('[1]7'!H20="","",'[1]7'!H20)</f>
        <v/>
      </c>
      <c r="I88" s="245" t="str">
        <f>IF('[1]7'!I20="","",'[1]7'!I20)</f>
        <v/>
      </c>
      <c r="J88" s="245" t="str">
        <f>IF('[1]7'!J20="","",'[1]7'!J20)</f>
        <v/>
      </c>
      <c r="K88" s="245" t="str">
        <f>IF('[1]7'!K20="","",'[1]7'!K20)</f>
        <v/>
      </c>
      <c r="L88" s="245" t="str">
        <f>IF('[1]7'!L20="","",'[1]7'!L20)</f>
        <v/>
      </c>
      <c r="M88" s="245" t="str">
        <f>IF('[1]7'!M20="","",'[1]7'!M20)</f>
        <v/>
      </c>
      <c r="N88" s="245" t="str">
        <f>IF('[1]7'!N20="","",'[1]7'!N20)</f>
        <v/>
      </c>
      <c r="O88" s="245" t="str">
        <f>IF('[1]7'!O20="","",'[1]7'!O20)</f>
        <v/>
      </c>
      <c r="P88" s="245" t="str">
        <f>IF('[1]7'!P20="","",'[1]7'!P20)</f>
        <v/>
      </c>
      <c r="Q88" s="245" t="str">
        <f>IF('[1]7'!Q20="","",'[1]7'!Q20)</f>
        <v/>
      </c>
      <c r="R88" s="245" t="str">
        <f>IF('[1]7'!R20="","",'[1]7'!R20)</f>
        <v/>
      </c>
      <c r="S88" s="245" t="str">
        <f>IF('[1]7'!S20="","",'[1]7'!S20)</f>
        <v/>
      </c>
      <c r="T88" s="245" t="str">
        <f>IF('[1]7'!T20="","",'[1]7'!T20)</f>
        <v/>
      </c>
      <c r="U88" s="245" t="str">
        <f>IF('[1]7'!U20="","",'[1]7'!U20)</f>
        <v/>
      </c>
      <c r="V88" s="245" t="str">
        <f>IF('[1]7'!V20="","",'[1]7'!V20)</f>
        <v/>
      </c>
      <c r="W88" s="245" t="str">
        <f>IF('[1]7'!W20="","",'[1]7'!W20)</f>
        <v/>
      </c>
      <c r="X88" s="245" t="str">
        <f>IF('[1]7'!X20="","",'[1]7'!X20)</f>
        <v/>
      </c>
      <c r="Y88" s="130" t="str">
        <f>IF('[1]7'!Y20="","",'[1]7'!Y20)</f>
        <v/>
      </c>
      <c r="Z88" s="246" t="str">
        <f>IF('[1]7'!Z20="","",'[1]7'!Z20)</f>
        <v/>
      </c>
      <c r="AA88" s="130" t="str">
        <f>IF('[1]7'!AA20="","",'[1]7'!AA20)</f>
        <v/>
      </c>
      <c r="AB88" s="303" t="str">
        <f>IF('[1]7'!AB20="","",'[1]7'!AB20)</f>
        <v/>
      </c>
      <c r="AC88" s="303" t="str">
        <f>IF('[1]7'!AC20="","",'[1]7'!AC20)</f>
        <v/>
      </c>
      <c r="AD88" s="303" t="str">
        <f>IF('[1]7'!AD20="","",'[1]7'!AD20)</f>
        <v/>
      </c>
      <c r="AE88" s="303">
        <f>IF('[1]7'!AE20="","",'[1]7'!AE20)</f>
        <v>0</v>
      </c>
      <c r="AF88" s="303">
        <f>IF('[1]7'!AF20="","",'[1]7'!AF20)</f>
        <v>0</v>
      </c>
    </row>
    <row r="89" spans="1:32" s="138" customFormat="1" ht="15" customHeight="1">
      <c r="A89" s="262"/>
      <c r="B89" s="434">
        <v>12</v>
      </c>
      <c r="C89" s="245" t="str">
        <f>IF('[1]7'!C21="","",'[1]7'!C21)</f>
        <v/>
      </c>
      <c r="D89" s="245" t="str">
        <f>IF('[1]7'!D21="","",'[1]7'!D21)</f>
        <v/>
      </c>
      <c r="E89" s="245" t="str">
        <f>IF('[1]7'!E21="","",'[1]7'!E21)</f>
        <v/>
      </c>
      <c r="F89" s="245" t="str">
        <f>IF('[1]7'!F21="","",'[1]7'!F21)</f>
        <v/>
      </c>
      <c r="G89" s="245" t="str">
        <f>IF('[1]7'!G21="","",'[1]7'!G21)</f>
        <v/>
      </c>
      <c r="H89" s="245" t="str">
        <f>IF('[1]7'!H21="","",'[1]7'!H21)</f>
        <v/>
      </c>
      <c r="I89" s="245" t="str">
        <f>IF('[1]7'!I21="","",'[1]7'!I21)</f>
        <v/>
      </c>
      <c r="J89" s="245" t="str">
        <f>IF('[1]7'!J21="","",'[1]7'!J21)</f>
        <v/>
      </c>
      <c r="K89" s="245" t="str">
        <f>IF('[1]7'!K21="","",'[1]7'!K21)</f>
        <v/>
      </c>
      <c r="L89" s="245" t="str">
        <f>IF('[1]7'!L21="","",'[1]7'!L21)</f>
        <v/>
      </c>
      <c r="M89" s="245" t="str">
        <f>IF('[1]7'!M21="","",'[1]7'!M21)</f>
        <v/>
      </c>
      <c r="N89" s="245" t="str">
        <f>IF('[1]7'!N21="","",'[1]7'!N21)</f>
        <v/>
      </c>
      <c r="O89" s="245" t="str">
        <f>IF('[1]7'!O21="","",'[1]7'!O21)</f>
        <v/>
      </c>
      <c r="P89" s="245" t="str">
        <f>IF('[1]7'!P21="","",'[1]7'!P21)</f>
        <v/>
      </c>
      <c r="Q89" s="245" t="str">
        <f>IF('[1]7'!Q21="","",'[1]7'!Q21)</f>
        <v/>
      </c>
      <c r="R89" s="245" t="str">
        <f>IF('[1]7'!R21="","",'[1]7'!R21)</f>
        <v/>
      </c>
      <c r="S89" s="245" t="str">
        <f>IF('[1]7'!S21="","",'[1]7'!S21)</f>
        <v/>
      </c>
      <c r="T89" s="245" t="str">
        <f>IF('[1]7'!T21="","",'[1]7'!T21)</f>
        <v/>
      </c>
      <c r="U89" s="245" t="str">
        <f>IF('[1]7'!U21="","",'[1]7'!U21)</f>
        <v/>
      </c>
      <c r="V89" s="245" t="str">
        <f>IF('[1]7'!V21="","",'[1]7'!V21)</f>
        <v/>
      </c>
      <c r="W89" s="245" t="str">
        <f>IF('[1]7'!W21="","",'[1]7'!W21)</f>
        <v/>
      </c>
      <c r="X89" s="245" t="str">
        <f>IF('[1]7'!X21="","",'[1]7'!X21)</f>
        <v/>
      </c>
      <c r="Y89" s="130" t="str">
        <f>IF('[1]7'!Y21="","",'[1]7'!Y21)</f>
        <v/>
      </c>
      <c r="Z89" s="246" t="str">
        <f>IF('[1]7'!Z21="","",'[1]7'!Z21)</f>
        <v/>
      </c>
      <c r="AA89" s="130" t="str">
        <f>IF('[1]7'!AA21="","",'[1]7'!AA21)</f>
        <v/>
      </c>
      <c r="AB89" s="303" t="str">
        <f>IF('[1]7'!AB21="","",'[1]7'!AB21)</f>
        <v/>
      </c>
      <c r="AC89" s="303" t="str">
        <f>IF('[1]7'!AC21="","",'[1]7'!AC21)</f>
        <v/>
      </c>
      <c r="AD89" s="303" t="str">
        <f>IF('[1]7'!AD21="","",'[1]7'!AD21)</f>
        <v/>
      </c>
      <c r="AE89" s="303">
        <f>IF('[1]7'!AE21="","",'[1]7'!AE21)</f>
        <v>0</v>
      </c>
      <c r="AF89" s="303">
        <f>IF('[1]7'!AF21="","",'[1]7'!AF21)</f>
        <v>0</v>
      </c>
    </row>
    <row r="90" spans="1:32" s="138" customFormat="1" ht="15" customHeight="1">
      <c r="A90" s="262"/>
      <c r="B90" s="434">
        <v>13</v>
      </c>
      <c r="C90" s="245" t="str">
        <f>IF('[1]7'!C22="","",'[1]7'!C22)</f>
        <v/>
      </c>
      <c r="D90" s="245" t="str">
        <f>IF('[1]7'!D22="","",'[1]7'!D22)</f>
        <v/>
      </c>
      <c r="E90" s="245" t="str">
        <f>IF('[1]7'!E22="","",'[1]7'!E22)</f>
        <v/>
      </c>
      <c r="F90" s="245" t="str">
        <f>IF('[1]7'!F22="","",'[1]7'!F22)</f>
        <v/>
      </c>
      <c r="G90" s="245" t="str">
        <f>IF('[1]7'!G22="","",'[1]7'!G22)</f>
        <v/>
      </c>
      <c r="H90" s="245" t="str">
        <f>IF('[1]7'!H22="","",'[1]7'!H22)</f>
        <v/>
      </c>
      <c r="I90" s="245" t="str">
        <f>IF('[1]7'!I22="","",'[1]7'!I22)</f>
        <v/>
      </c>
      <c r="J90" s="245" t="str">
        <f>IF('[1]7'!J22="","",'[1]7'!J22)</f>
        <v/>
      </c>
      <c r="K90" s="245" t="str">
        <f>IF('[1]7'!K22="","",'[1]7'!K22)</f>
        <v/>
      </c>
      <c r="L90" s="245" t="str">
        <f>IF('[1]7'!L22="","",'[1]7'!L22)</f>
        <v/>
      </c>
      <c r="M90" s="245" t="str">
        <f>IF('[1]7'!M22="","",'[1]7'!M22)</f>
        <v/>
      </c>
      <c r="N90" s="245" t="str">
        <f>IF('[1]7'!N22="","",'[1]7'!N22)</f>
        <v/>
      </c>
      <c r="O90" s="245" t="str">
        <f>IF('[1]7'!O22="","",'[1]7'!O22)</f>
        <v/>
      </c>
      <c r="P90" s="245" t="str">
        <f>IF('[1]7'!P22="","",'[1]7'!P22)</f>
        <v/>
      </c>
      <c r="Q90" s="245" t="str">
        <f>IF('[1]7'!Q22="","",'[1]7'!Q22)</f>
        <v/>
      </c>
      <c r="R90" s="245" t="str">
        <f>IF('[1]7'!R22="","",'[1]7'!R22)</f>
        <v/>
      </c>
      <c r="S90" s="245" t="str">
        <f>IF('[1]7'!S22="","",'[1]7'!S22)</f>
        <v/>
      </c>
      <c r="T90" s="245" t="str">
        <f>IF('[1]7'!T22="","",'[1]7'!T22)</f>
        <v/>
      </c>
      <c r="U90" s="245" t="str">
        <f>IF('[1]7'!U22="","",'[1]7'!U22)</f>
        <v/>
      </c>
      <c r="V90" s="245" t="str">
        <f>IF('[1]7'!V22="","",'[1]7'!V22)</f>
        <v/>
      </c>
      <c r="W90" s="245" t="str">
        <f>IF('[1]7'!W22="","",'[1]7'!W22)</f>
        <v/>
      </c>
      <c r="X90" s="245" t="str">
        <f>IF('[1]7'!X22="","",'[1]7'!X22)</f>
        <v/>
      </c>
      <c r="Y90" s="130" t="str">
        <f>IF('[1]7'!Y22="","",'[1]7'!Y22)</f>
        <v/>
      </c>
      <c r="Z90" s="246" t="str">
        <f>IF('[1]7'!Z22="","",'[1]7'!Z22)</f>
        <v/>
      </c>
      <c r="AA90" s="130" t="str">
        <f>IF('[1]7'!AA22="","",'[1]7'!AA22)</f>
        <v/>
      </c>
      <c r="AB90" s="303" t="str">
        <f>IF('[1]7'!AB22="","",'[1]7'!AB22)</f>
        <v/>
      </c>
      <c r="AC90" s="303" t="str">
        <f>IF('[1]7'!AC22="","",'[1]7'!AC22)</f>
        <v/>
      </c>
      <c r="AD90" s="303" t="str">
        <f>IF('[1]7'!AD22="","",'[1]7'!AD22)</f>
        <v/>
      </c>
      <c r="AE90" s="303">
        <f>IF('[1]7'!AE22="","",'[1]7'!AE22)</f>
        <v>0</v>
      </c>
      <c r="AF90" s="303">
        <f>IF('[1]7'!AF22="","",'[1]7'!AF22)</f>
        <v>0</v>
      </c>
    </row>
    <row r="91" spans="1:32" s="138" customFormat="1" ht="15" customHeight="1">
      <c r="A91" s="262"/>
      <c r="B91" s="434">
        <v>14</v>
      </c>
      <c r="C91" s="245" t="str">
        <f>IF('[1]7'!C23="","",'[1]7'!C23)</f>
        <v/>
      </c>
      <c r="D91" s="245" t="str">
        <f>IF('[1]7'!D23="","",'[1]7'!D23)</f>
        <v/>
      </c>
      <c r="E91" s="245" t="str">
        <f>IF('[1]7'!E23="","",'[1]7'!E23)</f>
        <v/>
      </c>
      <c r="F91" s="245" t="str">
        <f>IF('[1]7'!F23="","",'[1]7'!F23)</f>
        <v/>
      </c>
      <c r="G91" s="245" t="str">
        <f>IF('[1]7'!G23="","",'[1]7'!G23)</f>
        <v/>
      </c>
      <c r="H91" s="245" t="str">
        <f>IF('[1]7'!H23="","",'[1]7'!H23)</f>
        <v/>
      </c>
      <c r="I91" s="245" t="str">
        <f>IF('[1]7'!I23="","",'[1]7'!I23)</f>
        <v/>
      </c>
      <c r="J91" s="245" t="str">
        <f>IF('[1]7'!J23="","",'[1]7'!J23)</f>
        <v/>
      </c>
      <c r="K91" s="245" t="str">
        <f>IF('[1]7'!K23="","",'[1]7'!K23)</f>
        <v/>
      </c>
      <c r="L91" s="245" t="str">
        <f>IF('[1]7'!L23="","",'[1]7'!L23)</f>
        <v/>
      </c>
      <c r="M91" s="245" t="str">
        <f>IF('[1]7'!M23="","",'[1]7'!M23)</f>
        <v/>
      </c>
      <c r="N91" s="245" t="str">
        <f>IF('[1]7'!N23="","",'[1]7'!N23)</f>
        <v/>
      </c>
      <c r="O91" s="245" t="str">
        <f>IF('[1]7'!O23="","",'[1]7'!O23)</f>
        <v/>
      </c>
      <c r="P91" s="245" t="str">
        <f>IF('[1]7'!P23="","",'[1]7'!P23)</f>
        <v/>
      </c>
      <c r="Q91" s="245" t="str">
        <f>IF('[1]7'!Q23="","",'[1]7'!Q23)</f>
        <v/>
      </c>
      <c r="R91" s="245" t="str">
        <f>IF('[1]7'!R23="","",'[1]7'!R23)</f>
        <v/>
      </c>
      <c r="S91" s="245" t="str">
        <f>IF('[1]7'!S23="","",'[1]7'!S23)</f>
        <v/>
      </c>
      <c r="T91" s="245" t="str">
        <f>IF('[1]7'!T23="","",'[1]7'!T23)</f>
        <v/>
      </c>
      <c r="U91" s="245" t="str">
        <f>IF('[1]7'!U23="","",'[1]7'!U23)</f>
        <v/>
      </c>
      <c r="V91" s="245" t="str">
        <f>IF('[1]7'!V23="","",'[1]7'!V23)</f>
        <v/>
      </c>
      <c r="W91" s="245" t="str">
        <f>IF('[1]7'!W23="","",'[1]7'!W23)</f>
        <v/>
      </c>
      <c r="X91" s="245" t="str">
        <f>IF('[1]7'!X23="","",'[1]7'!X23)</f>
        <v/>
      </c>
      <c r="Y91" s="130" t="str">
        <f>IF('[1]7'!Y23="","",'[1]7'!Y23)</f>
        <v/>
      </c>
      <c r="Z91" s="246" t="str">
        <f>IF('[1]7'!Z23="","",'[1]7'!Z23)</f>
        <v/>
      </c>
      <c r="AA91" s="130" t="str">
        <f>IF('[1]7'!AA23="","",'[1]7'!AA23)</f>
        <v/>
      </c>
      <c r="AB91" s="303" t="str">
        <f>IF('[1]7'!AB23="","",'[1]7'!AB23)</f>
        <v/>
      </c>
      <c r="AC91" s="303" t="str">
        <f>IF('[1]7'!AC23="","",'[1]7'!AC23)</f>
        <v/>
      </c>
      <c r="AD91" s="303" t="str">
        <f>IF('[1]7'!AD23="","",'[1]7'!AD23)</f>
        <v/>
      </c>
      <c r="AE91" s="303">
        <f>IF('[1]7'!AE23="","",'[1]7'!AE23)</f>
        <v>0</v>
      </c>
      <c r="AF91" s="303">
        <f>IF('[1]7'!AF23="","",'[1]7'!AF23)</f>
        <v>0</v>
      </c>
    </row>
    <row r="92" spans="1:32" s="138" customFormat="1" ht="15" customHeight="1">
      <c r="A92" s="262"/>
      <c r="B92" s="434">
        <v>15</v>
      </c>
      <c r="C92" s="245" t="str">
        <f>IF('[1]7'!C24="","",'[1]7'!C24)</f>
        <v/>
      </c>
      <c r="D92" s="245" t="str">
        <f>IF('[1]7'!D24="","",'[1]7'!D24)</f>
        <v/>
      </c>
      <c r="E92" s="245" t="str">
        <f>IF('[1]7'!E24="","",'[1]7'!E24)</f>
        <v/>
      </c>
      <c r="F92" s="245" t="str">
        <f>IF('[1]7'!F24="","",'[1]7'!F24)</f>
        <v/>
      </c>
      <c r="G92" s="245" t="str">
        <f>IF('[1]7'!G24="","",'[1]7'!G24)</f>
        <v/>
      </c>
      <c r="H92" s="245" t="str">
        <f>IF('[1]7'!H24="","",'[1]7'!H24)</f>
        <v/>
      </c>
      <c r="I92" s="245" t="str">
        <f>IF('[1]7'!I24="","",'[1]7'!I24)</f>
        <v/>
      </c>
      <c r="J92" s="245" t="str">
        <f>IF('[1]7'!J24="","",'[1]7'!J24)</f>
        <v/>
      </c>
      <c r="K92" s="245" t="str">
        <f>IF('[1]7'!K24="","",'[1]7'!K24)</f>
        <v/>
      </c>
      <c r="L92" s="245" t="str">
        <f>IF('[1]7'!L24="","",'[1]7'!L24)</f>
        <v/>
      </c>
      <c r="M92" s="245" t="str">
        <f>IF('[1]7'!M24="","",'[1]7'!M24)</f>
        <v/>
      </c>
      <c r="N92" s="245" t="str">
        <f>IF('[1]7'!N24="","",'[1]7'!N24)</f>
        <v/>
      </c>
      <c r="O92" s="245" t="str">
        <f>IF('[1]7'!O24="","",'[1]7'!O24)</f>
        <v/>
      </c>
      <c r="P92" s="245" t="str">
        <f>IF('[1]7'!P24="","",'[1]7'!P24)</f>
        <v/>
      </c>
      <c r="Q92" s="245" t="str">
        <f>IF('[1]7'!Q24="","",'[1]7'!Q24)</f>
        <v/>
      </c>
      <c r="R92" s="245" t="str">
        <f>IF('[1]7'!R24="","",'[1]7'!R24)</f>
        <v/>
      </c>
      <c r="S92" s="245" t="str">
        <f>IF('[1]7'!S24="","",'[1]7'!S24)</f>
        <v/>
      </c>
      <c r="T92" s="245" t="str">
        <f>IF('[1]7'!T24="","",'[1]7'!T24)</f>
        <v/>
      </c>
      <c r="U92" s="245" t="str">
        <f>IF('[1]7'!U24="","",'[1]7'!U24)</f>
        <v/>
      </c>
      <c r="V92" s="245" t="str">
        <f>IF('[1]7'!V24="","",'[1]7'!V24)</f>
        <v/>
      </c>
      <c r="W92" s="245" t="str">
        <f>IF('[1]7'!W24="","",'[1]7'!W24)</f>
        <v/>
      </c>
      <c r="X92" s="245" t="str">
        <f>IF('[1]7'!X24="","",'[1]7'!X24)</f>
        <v/>
      </c>
      <c r="Y92" s="130" t="str">
        <f>IF('[1]7'!Y24="","",'[1]7'!Y24)</f>
        <v/>
      </c>
      <c r="Z92" s="246" t="str">
        <f>IF('[1]7'!Z24="","",'[1]7'!Z24)</f>
        <v/>
      </c>
      <c r="AA92" s="130" t="str">
        <f>IF('[1]7'!AA24="","",'[1]7'!AA24)</f>
        <v/>
      </c>
      <c r="AB92" s="303" t="str">
        <f>IF('[1]7'!AB24="","",'[1]7'!AB24)</f>
        <v/>
      </c>
      <c r="AC92" s="303" t="str">
        <f>IF('[1]7'!AC24="","",'[1]7'!AC24)</f>
        <v/>
      </c>
      <c r="AD92" s="303" t="str">
        <f>IF('[1]7'!AD24="","",'[1]7'!AD24)</f>
        <v/>
      </c>
      <c r="AE92" s="303">
        <f>IF('[1]7'!AE24="","",'[1]7'!AE24)</f>
        <v>0</v>
      </c>
      <c r="AF92" s="303">
        <f>IF('[1]7'!AF24="","",'[1]7'!AF24)</f>
        <v>0</v>
      </c>
    </row>
    <row r="93" spans="1:32" s="142" customFormat="1" ht="15" customHeight="1">
      <c r="B93" s="78"/>
      <c r="C93" s="143"/>
      <c r="D93" s="143"/>
      <c r="E93" s="143"/>
      <c r="F93" s="143"/>
      <c r="G93" s="143"/>
      <c r="H93" s="106"/>
      <c r="I93" s="79"/>
      <c r="J93" s="144"/>
      <c r="K93" s="144"/>
      <c r="L93" s="144"/>
      <c r="M93" s="144"/>
      <c r="N93" s="144"/>
      <c r="O93" s="144"/>
      <c r="P93" s="79"/>
      <c r="Q93" s="80"/>
      <c r="R93" s="79"/>
      <c r="S93" s="145"/>
      <c r="T93" s="145"/>
      <c r="U93" s="145"/>
      <c r="V93" s="145"/>
      <c r="W93" s="145"/>
      <c r="X93" s="145"/>
    </row>
    <row r="94" spans="1:32" s="142" customFormat="1" ht="15" customHeight="1">
      <c r="B94" s="68" t="s">
        <v>431</v>
      </c>
      <c r="C94" s="143"/>
      <c r="D94" s="143"/>
      <c r="E94" s="143"/>
      <c r="F94" s="143"/>
      <c r="G94" s="143"/>
      <c r="H94" s="106"/>
      <c r="I94" s="79"/>
      <c r="J94" s="144"/>
      <c r="K94" s="144"/>
      <c r="L94" s="144"/>
      <c r="M94" s="144"/>
      <c r="N94" s="144"/>
      <c r="O94" s="144"/>
      <c r="P94" s="79"/>
      <c r="Q94" s="80"/>
      <c r="R94" s="79"/>
      <c r="S94" s="145"/>
      <c r="T94" s="145"/>
      <c r="U94" s="145"/>
      <c r="V94" s="145"/>
      <c r="W94" s="145"/>
      <c r="X94" s="145"/>
    </row>
    <row r="95" spans="1:32" s="138" customFormat="1" ht="15" customHeight="1">
      <c r="A95" s="142"/>
      <c r="B95" s="711" t="s">
        <v>422</v>
      </c>
      <c r="C95" s="656" t="s">
        <v>1922</v>
      </c>
      <c r="D95" s="657"/>
      <c r="E95" s="657"/>
      <c r="F95" s="657"/>
      <c r="G95" s="657"/>
      <c r="H95" s="657"/>
      <c r="I95" s="657"/>
      <c r="J95" s="657"/>
      <c r="K95" s="657"/>
      <c r="L95" s="657"/>
      <c r="M95" s="657"/>
      <c r="N95" s="657"/>
      <c r="O95" s="657"/>
      <c r="P95" s="657"/>
      <c r="Q95" s="657"/>
      <c r="R95" s="657"/>
      <c r="S95" s="657"/>
      <c r="T95" s="657"/>
      <c r="U95" s="657"/>
      <c r="V95" s="657"/>
      <c r="W95" s="657"/>
      <c r="X95" s="658"/>
      <c r="Y95" s="137" t="s">
        <v>1923</v>
      </c>
      <c r="Z95" s="137" t="s">
        <v>1924</v>
      </c>
      <c r="AA95" s="137" t="s">
        <v>1925</v>
      </c>
      <c r="AB95" s="137" t="s">
        <v>1926</v>
      </c>
      <c r="AC95" s="659" t="s">
        <v>1927</v>
      </c>
      <c r="AD95" s="660"/>
      <c r="AE95" s="137" t="s">
        <v>1928</v>
      </c>
      <c r="AF95" s="137" t="s">
        <v>1929</v>
      </c>
    </row>
    <row r="96" spans="1:32" s="138" customFormat="1" ht="14.25" customHeight="1">
      <c r="A96" s="142"/>
      <c r="B96" s="711"/>
      <c r="C96" s="573" t="s">
        <v>1336</v>
      </c>
      <c r="D96" s="670"/>
      <c r="E96" s="670"/>
      <c r="F96" s="670"/>
      <c r="G96" s="670"/>
      <c r="H96" s="670"/>
      <c r="I96" s="670"/>
      <c r="J96" s="670"/>
      <c r="K96" s="670"/>
      <c r="L96" s="670"/>
      <c r="M96" s="670"/>
      <c r="N96" s="670"/>
      <c r="O96" s="670"/>
      <c r="P96" s="670"/>
      <c r="Q96" s="670"/>
      <c r="R96" s="670"/>
      <c r="S96" s="670"/>
      <c r="T96" s="670"/>
      <c r="U96" s="670"/>
      <c r="V96" s="670"/>
      <c r="W96" s="670"/>
      <c r="X96" s="574"/>
      <c r="Y96" s="671" t="s">
        <v>1499</v>
      </c>
      <c r="Z96" s="673" t="s">
        <v>261</v>
      </c>
      <c r="AA96" s="673" t="s">
        <v>262</v>
      </c>
      <c r="AB96" s="673" t="s">
        <v>263</v>
      </c>
      <c r="AC96" s="675" t="s">
        <v>264</v>
      </c>
      <c r="AD96" s="483"/>
      <c r="AE96" s="704" t="s">
        <v>298</v>
      </c>
      <c r="AF96" s="704" t="s">
        <v>86</v>
      </c>
    </row>
    <row r="97" spans="1:32" s="139" customFormat="1" ht="168" customHeight="1">
      <c r="A97" s="258"/>
      <c r="B97" s="711"/>
      <c r="C97" s="545" t="str">
        <f>部門費!C3</f>
        <v>①燃やすごみ</v>
      </c>
      <c r="D97" s="545" t="str">
        <f>部門費!D3</f>
        <v>②燃やさないごみ</v>
      </c>
      <c r="E97" s="545" t="str">
        <f>部門費!E3</f>
        <v>③粗大ごみ</v>
      </c>
      <c r="F97" s="545" t="str">
        <f>部門費!F3</f>
        <v>④アルミ缶</v>
      </c>
      <c r="G97" s="545" t="str">
        <f>部門費!G3</f>
        <v>⑤スチール缶</v>
      </c>
      <c r="H97" s="545" t="str">
        <f>部門費!H3</f>
        <v>⑥無色のガラス製の容器</v>
      </c>
      <c r="I97" s="545" t="str">
        <f>部門費!I3</f>
        <v>⑦茶色のガラス製の容器</v>
      </c>
      <c r="J97" s="545" t="str">
        <f>部門費!J3</f>
        <v>⑧その他のガラス製の容器</v>
      </c>
      <c r="K97" s="545" t="str">
        <f>部門費!K3</f>
        <v>⑨リターナブルびん</v>
      </c>
      <c r="L97" s="545" t="str">
        <f>部門費!L3</f>
        <v>⑩ペットボトル</v>
      </c>
      <c r="M97" s="545" t="str">
        <f>部門費!M3</f>
        <v>⑪白色トレイ</v>
      </c>
      <c r="N97" s="545" t="str">
        <f>部門費!N3</f>
        <v>⑫プラスチック製容器包装</v>
      </c>
      <c r="O97" s="545" t="str">
        <f>部門費!O3</f>
        <v>⑬紙製容器包装</v>
      </c>
      <c r="P97" s="545" t="str">
        <f>部門費!P3</f>
        <v>⑭紙パック</v>
      </c>
      <c r="Q97" s="545" t="str">
        <f>部門費!Q3</f>
        <v>⑮段ボール</v>
      </c>
      <c r="R97" s="545" t="str">
        <f>部門費!R3</f>
        <v>⑯古紙</v>
      </c>
      <c r="S97" s="545" t="str">
        <f>部門費!S3</f>
        <v>⑰古布</v>
      </c>
      <c r="T97" s="545" t="str">
        <f>部門費!T3</f>
        <v>⑱生ごみ</v>
      </c>
      <c r="U97" s="545" t="str">
        <f>部門費!U3</f>
        <v>⑲廃油</v>
      </c>
      <c r="V97" s="545" t="str">
        <f>部門費!V3</f>
        <v>⑳小型家電</v>
      </c>
      <c r="W97" s="545" t="str">
        <f>部門費!W3</f>
        <v>㉑その他の資源ごみ</v>
      </c>
      <c r="X97" s="545" t="str">
        <f>部門費!X3</f>
        <v>㉒その他のごみ</v>
      </c>
      <c r="Y97" s="672"/>
      <c r="Z97" s="674"/>
      <c r="AA97" s="674"/>
      <c r="AB97" s="674"/>
      <c r="AC97" s="676"/>
      <c r="AD97" s="482" t="s">
        <v>265</v>
      </c>
      <c r="AE97" s="705"/>
      <c r="AF97" s="705"/>
    </row>
    <row r="98" spans="1:32" s="138" customFormat="1" ht="15" customHeight="1">
      <c r="A98" s="142"/>
      <c r="B98" s="434">
        <v>1</v>
      </c>
      <c r="C98" s="245" t="str">
        <f>IF('[1]9'!C10="","",'[1]9'!C10)</f>
        <v/>
      </c>
      <c r="D98" s="245" t="str">
        <f>IF('[1]9'!D10="","",'[1]9'!D10)</f>
        <v/>
      </c>
      <c r="E98" s="245" t="str">
        <f>IF('[1]9'!E10="","",'[1]9'!E10)</f>
        <v/>
      </c>
      <c r="F98" s="245" t="str">
        <f>IF('[1]9'!F10="","",'[1]9'!F10)</f>
        <v/>
      </c>
      <c r="G98" s="245" t="str">
        <f>IF('[1]9'!G10="","",'[1]9'!G10)</f>
        <v/>
      </c>
      <c r="H98" s="245" t="str">
        <f>IF('[1]9'!H10="","",'[1]9'!H10)</f>
        <v/>
      </c>
      <c r="I98" s="245" t="str">
        <f>IF('[1]9'!I10="","",'[1]9'!I10)</f>
        <v/>
      </c>
      <c r="J98" s="245" t="str">
        <f>IF('[1]9'!J10="","",'[1]9'!J10)</f>
        <v/>
      </c>
      <c r="K98" s="245" t="str">
        <f>IF('[1]9'!K10="","",'[1]9'!K10)</f>
        <v/>
      </c>
      <c r="L98" s="245" t="str">
        <f>IF('[1]9'!L10="","",'[1]9'!L10)</f>
        <v/>
      </c>
      <c r="M98" s="245" t="str">
        <f>IF('[1]9'!M10="","",'[1]9'!M10)</f>
        <v/>
      </c>
      <c r="N98" s="245" t="str">
        <f>IF('[1]9'!N10="","",'[1]9'!N10)</f>
        <v/>
      </c>
      <c r="O98" s="245" t="str">
        <f>IF('[1]9'!O10="","",'[1]9'!O10)</f>
        <v/>
      </c>
      <c r="P98" s="245" t="str">
        <f>IF('[1]9'!P10="","",'[1]9'!P10)</f>
        <v/>
      </c>
      <c r="Q98" s="245" t="str">
        <f>IF('[1]9'!Q10="","",'[1]9'!Q10)</f>
        <v/>
      </c>
      <c r="R98" s="245" t="str">
        <f>IF('[1]9'!R10="","",'[1]9'!R10)</f>
        <v/>
      </c>
      <c r="S98" s="245" t="str">
        <f>IF('[1]9'!S10="","",'[1]9'!S10)</f>
        <v/>
      </c>
      <c r="T98" s="245" t="str">
        <f>IF('[1]9'!T10="","",'[1]9'!T10)</f>
        <v/>
      </c>
      <c r="U98" s="245" t="str">
        <f>IF('[1]9'!U10="","",'[1]9'!U10)</f>
        <v/>
      </c>
      <c r="V98" s="245" t="str">
        <f>IF('[1]9'!V10="","",'[1]9'!V10)</f>
        <v/>
      </c>
      <c r="W98" s="245" t="str">
        <f>IF('[1]9'!W10="","",'[1]9'!W10)</f>
        <v/>
      </c>
      <c r="X98" s="245" t="str">
        <f>IF('[1]9'!X10="","",'[1]9'!X10)</f>
        <v/>
      </c>
      <c r="Y98" s="246" t="str">
        <f>IF('[1]9'!Y10="","",'[1]9'!Y10)</f>
        <v/>
      </c>
      <c r="Z98" s="130" t="str">
        <f>IF('[1]9'!Z10="","",'[1]9'!Z10)</f>
        <v/>
      </c>
      <c r="AA98" s="130" t="str">
        <f>IF('[1]9'!AA10="","",'[1]9'!AA10)</f>
        <v/>
      </c>
      <c r="AB98" s="303" t="str">
        <f>IF('[1]9'!AB10="","",'[1]9'!AB10)</f>
        <v/>
      </c>
      <c r="AC98" s="303" t="str">
        <f>IF('[1]9'!AC10="","",'[1]9'!AC10)</f>
        <v/>
      </c>
      <c r="AD98" s="303" t="str">
        <f>IF('[1]9'!AD10="","",'[1]9'!AD10)</f>
        <v/>
      </c>
      <c r="AE98" s="303">
        <f>IF('[1]9'!AE10="","",'[1]9'!AE10)</f>
        <v>0</v>
      </c>
      <c r="AF98" s="303">
        <f>IF('[1]9'!AF10="","",'[1]9'!AF10)</f>
        <v>0</v>
      </c>
    </row>
    <row r="99" spans="1:32" s="138" customFormat="1" ht="15" customHeight="1">
      <c r="A99" s="142"/>
      <c r="B99" s="434">
        <v>2</v>
      </c>
      <c r="C99" s="245" t="str">
        <f>IF('[1]9'!C11="","",'[1]9'!C11)</f>
        <v/>
      </c>
      <c r="D99" s="245" t="str">
        <f>IF('[1]9'!D11="","",'[1]9'!D11)</f>
        <v/>
      </c>
      <c r="E99" s="245" t="str">
        <f>IF('[1]9'!E11="","",'[1]9'!E11)</f>
        <v/>
      </c>
      <c r="F99" s="245" t="str">
        <f>IF('[1]9'!F11="","",'[1]9'!F11)</f>
        <v/>
      </c>
      <c r="G99" s="245" t="str">
        <f>IF('[1]9'!G11="","",'[1]9'!G11)</f>
        <v/>
      </c>
      <c r="H99" s="245" t="str">
        <f>IF('[1]9'!H11="","",'[1]9'!H11)</f>
        <v/>
      </c>
      <c r="I99" s="245" t="str">
        <f>IF('[1]9'!I11="","",'[1]9'!I11)</f>
        <v/>
      </c>
      <c r="J99" s="245" t="str">
        <f>IF('[1]9'!J11="","",'[1]9'!J11)</f>
        <v/>
      </c>
      <c r="K99" s="245" t="str">
        <f>IF('[1]9'!K11="","",'[1]9'!K11)</f>
        <v/>
      </c>
      <c r="L99" s="245" t="str">
        <f>IF('[1]9'!L11="","",'[1]9'!L11)</f>
        <v/>
      </c>
      <c r="M99" s="245" t="str">
        <f>IF('[1]9'!M11="","",'[1]9'!M11)</f>
        <v/>
      </c>
      <c r="N99" s="245" t="str">
        <f>IF('[1]9'!N11="","",'[1]9'!N11)</f>
        <v/>
      </c>
      <c r="O99" s="245" t="str">
        <f>IF('[1]9'!O11="","",'[1]9'!O11)</f>
        <v/>
      </c>
      <c r="P99" s="245" t="str">
        <f>IF('[1]9'!P11="","",'[1]9'!P11)</f>
        <v/>
      </c>
      <c r="Q99" s="245" t="str">
        <f>IF('[1]9'!Q11="","",'[1]9'!Q11)</f>
        <v/>
      </c>
      <c r="R99" s="245" t="str">
        <f>IF('[1]9'!R11="","",'[1]9'!R11)</f>
        <v/>
      </c>
      <c r="S99" s="245" t="str">
        <f>IF('[1]9'!S11="","",'[1]9'!S11)</f>
        <v/>
      </c>
      <c r="T99" s="245" t="str">
        <f>IF('[1]9'!T11="","",'[1]9'!T11)</f>
        <v/>
      </c>
      <c r="U99" s="245" t="str">
        <f>IF('[1]9'!U11="","",'[1]9'!U11)</f>
        <v/>
      </c>
      <c r="V99" s="245" t="str">
        <f>IF('[1]9'!V11="","",'[1]9'!V11)</f>
        <v/>
      </c>
      <c r="W99" s="245" t="str">
        <f>IF('[1]9'!W11="","",'[1]9'!W11)</f>
        <v/>
      </c>
      <c r="X99" s="245" t="str">
        <f>IF('[1]9'!X11="","",'[1]9'!X11)</f>
        <v/>
      </c>
      <c r="Y99" s="246" t="str">
        <f>IF('[1]9'!Y11="","",'[1]9'!Y11)</f>
        <v/>
      </c>
      <c r="Z99" s="130" t="str">
        <f>IF('[1]9'!Z11="","",'[1]9'!Z11)</f>
        <v/>
      </c>
      <c r="AA99" s="130" t="str">
        <f>IF('[1]9'!AA11="","",'[1]9'!AA11)</f>
        <v/>
      </c>
      <c r="AB99" s="303" t="str">
        <f>IF('[1]9'!AB11="","",'[1]9'!AB11)</f>
        <v/>
      </c>
      <c r="AC99" s="303" t="str">
        <f>IF('[1]9'!AC11="","",'[1]9'!AC11)</f>
        <v/>
      </c>
      <c r="AD99" s="303" t="str">
        <f>IF('[1]9'!AD11="","",'[1]9'!AD11)</f>
        <v/>
      </c>
      <c r="AE99" s="303">
        <f>IF('[1]9'!AE11="","",'[1]9'!AE11)</f>
        <v>0</v>
      </c>
      <c r="AF99" s="303">
        <f>IF('[1]9'!AF11="","",'[1]9'!AF11)</f>
        <v>0</v>
      </c>
    </row>
    <row r="100" spans="1:32" s="138" customFormat="1" ht="15" customHeight="1">
      <c r="A100" s="142"/>
      <c r="B100" s="434">
        <v>3</v>
      </c>
      <c r="C100" s="245" t="str">
        <f>IF('[1]9'!C12="","",'[1]9'!C12)</f>
        <v/>
      </c>
      <c r="D100" s="245" t="str">
        <f>IF('[1]9'!D12="","",'[1]9'!D12)</f>
        <v/>
      </c>
      <c r="E100" s="245" t="str">
        <f>IF('[1]9'!E12="","",'[1]9'!E12)</f>
        <v/>
      </c>
      <c r="F100" s="245" t="str">
        <f>IF('[1]9'!F12="","",'[1]9'!F12)</f>
        <v/>
      </c>
      <c r="G100" s="245" t="str">
        <f>IF('[1]9'!G12="","",'[1]9'!G12)</f>
        <v/>
      </c>
      <c r="H100" s="245" t="str">
        <f>IF('[1]9'!H12="","",'[1]9'!H12)</f>
        <v/>
      </c>
      <c r="I100" s="245" t="str">
        <f>IF('[1]9'!I12="","",'[1]9'!I12)</f>
        <v/>
      </c>
      <c r="J100" s="245" t="str">
        <f>IF('[1]9'!J12="","",'[1]9'!J12)</f>
        <v/>
      </c>
      <c r="K100" s="245" t="str">
        <f>IF('[1]9'!K12="","",'[1]9'!K12)</f>
        <v/>
      </c>
      <c r="L100" s="245" t="str">
        <f>IF('[1]9'!L12="","",'[1]9'!L12)</f>
        <v/>
      </c>
      <c r="M100" s="245" t="str">
        <f>IF('[1]9'!M12="","",'[1]9'!M12)</f>
        <v/>
      </c>
      <c r="N100" s="245" t="str">
        <f>IF('[1]9'!N12="","",'[1]9'!N12)</f>
        <v/>
      </c>
      <c r="O100" s="245" t="str">
        <f>IF('[1]9'!O12="","",'[1]9'!O12)</f>
        <v/>
      </c>
      <c r="P100" s="245" t="str">
        <f>IF('[1]9'!P12="","",'[1]9'!P12)</f>
        <v/>
      </c>
      <c r="Q100" s="245" t="str">
        <f>IF('[1]9'!Q12="","",'[1]9'!Q12)</f>
        <v/>
      </c>
      <c r="R100" s="245" t="str">
        <f>IF('[1]9'!R12="","",'[1]9'!R12)</f>
        <v/>
      </c>
      <c r="S100" s="245" t="str">
        <f>IF('[1]9'!S12="","",'[1]9'!S12)</f>
        <v/>
      </c>
      <c r="T100" s="245" t="str">
        <f>IF('[1]9'!T12="","",'[1]9'!T12)</f>
        <v/>
      </c>
      <c r="U100" s="245" t="str">
        <f>IF('[1]9'!U12="","",'[1]9'!U12)</f>
        <v/>
      </c>
      <c r="V100" s="245" t="str">
        <f>IF('[1]9'!V12="","",'[1]9'!V12)</f>
        <v/>
      </c>
      <c r="W100" s="245" t="str">
        <f>IF('[1]9'!W12="","",'[1]9'!W12)</f>
        <v/>
      </c>
      <c r="X100" s="245" t="str">
        <f>IF('[1]9'!X12="","",'[1]9'!X12)</f>
        <v/>
      </c>
      <c r="Y100" s="246" t="str">
        <f>IF('[1]9'!Y12="","",'[1]9'!Y12)</f>
        <v/>
      </c>
      <c r="Z100" s="130" t="str">
        <f>IF('[1]9'!Z12="","",'[1]9'!Z12)</f>
        <v/>
      </c>
      <c r="AA100" s="130" t="str">
        <f>IF('[1]9'!AA12="","",'[1]9'!AA12)</f>
        <v/>
      </c>
      <c r="AB100" s="303" t="str">
        <f>IF('[1]9'!AB12="","",'[1]9'!AB12)</f>
        <v/>
      </c>
      <c r="AC100" s="303" t="str">
        <f>IF('[1]9'!AC12="","",'[1]9'!AC12)</f>
        <v/>
      </c>
      <c r="AD100" s="303" t="str">
        <f>IF('[1]9'!AD12="","",'[1]9'!AD12)</f>
        <v/>
      </c>
      <c r="AE100" s="303">
        <f>IF('[1]9'!AE12="","",'[1]9'!AE12)</f>
        <v>0</v>
      </c>
      <c r="AF100" s="303">
        <f>IF('[1]9'!AF12="","",'[1]9'!AF12)</f>
        <v>0</v>
      </c>
    </row>
    <row r="101" spans="1:32" s="138" customFormat="1" ht="15" customHeight="1">
      <c r="A101" s="142"/>
      <c r="B101" s="434">
        <v>4</v>
      </c>
      <c r="C101" s="245" t="str">
        <f>IF('[1]9'!C13="","",'[1]9'!C13)</f>
        <v/>
      </c>
      <c r="D101" s="245" t="str">
        <f>IF('[1]9'!D13="","",'[1]9'!D13)</f>
        <v/>
      </c>
      <c r="E101" s="245" t="str">
        <f>IF('[1]9'!E13="","",'[1]9'!E13)</f>
        <v/>
      </c>
      <c r="F101" s="245" t="str">
        <f>IF('[1]9'!F13="","",'[1]9'!F13)</f>
        <v/>
      </c>
      <c r="G101" s="245" t="str">
        <f>IF('[1]9'!G13="","",'[1]9'!G13)</f>
        <v/>
      </c>
      <c r="H101" s="245" t="str">
        <f>IF('[1]9'!H13="","",'[1]9'!H13)</f>
        <v/>
      </c>
      <c r="I101" s="245" t="str">
        <f>IF('[1]9'!I13="","",'[1]9'!I13)</f>
        <v/>
      </c>
      <c r="J101" s="245" t="str">
        <f>IF('[1]9'!J13="","",'[1]9'!J13)</f>
        <v/>
      </c>
      <c r="K101" s="245" t="str">
        <f>IF('[1]9'!K13="","",'[1]9'!K13)</f>
        <v/>
      </c>
      <c r="L101" s="245" t="str">
        <f>IF('[1]9'!L13="","",'[1]9'!L13)</f>
        <v/>
      </c>
      <c r="M101" s="245" t="str">
        <f>IF('[1]9'!M13="","",'[1]9'!M13)</f>
        <v/>
      </c>
      <c r="N101" s="245" t="str">
        <f>IF('[1]9'!N13="","",'[1]9'!N13)</f>
        <v/>
      </c>
      <c r="O101" s="245" t="str">
        <f>IF('[1]9'!O13="","",'[1]9'!O13)</f>
        <v/>
      </c>
      <c r="P101" s="245" t="str">
        <f>IF('[1]9'!P13="","",'[1]9'!P13)</f>
        <v/>
      </c>
      <c r="Q101" s="245" t="str">
        <f>IF('[1]9'!Q13="","",'[1]9'!Q13)</f>
        <v/>
      </c>
      <c r="R101" s="245" t="str">
        <f>IF('[1]9'!R13="","",'[1]9'!R13)</f>
        <v/>
      </c>
      <c r="S101" s="245" t="str">
        <f>IF('[1]9'!S13="","",'[1]9'!S13)</f>
        <v/>
      </c>
      <c r="T101" s="245" t="str">
        <f>IF('[1]9'!T13="","",'[1]9'!T13)</f>
        <v/>
      </c>
      <c r="U101" s="245" t="str">
        <f>IF('[1]9'!U13="","",'[1]9'!U13)</f>
        <v/>
      </c>
      <c r="V101" s="245" t="str">
        <f>IF('[1]9'!V13="","",'[1]9'!V13)</f>
        <v/>
      </c>
      <c r="W101" s="245" t="str">
        <f>IF('[1]9'!W13="","",'[1]9'!W13)</f>
        <v/>
      </c>
      <c r="X101" s="245" t="str">
        <f>IF('[1]9'!X13="","",'[1]9'!X13)</f>
        <v/>
      </c>
      <c r="Y101" s="246" t="str">
        <f>IF('[1]9'!Y13="","",'[1]9'!Y13)</f>
        <v/>
      </c>
      <c r="Z101" s="130" t="str">
        <f>IF('[1]9'!Z13="","",'[1]9'!Z13)</f>
        <v/>
      </c>
      <c r="AA101" s="130" t="str">
        <f>IF('[1]9'!AA13="","",'[1]9'!AA13)</f>
        <v/>
      </c>
      <c r="AB101" s="303" t="str">
        <f>IF('[1]9'!AB13="","",'[1]9'!AB13)</f>
        <v/>
      </c>
      <c r="AC101" s="303" t="str">
        <f>IF('[1]9'!AC13="","",'[1]9'!AC13)</f>
        <v/>
      </c>
      <c r="AD101" s="303" t="str">
        <f>IF('[1]9'!AD13="","",'[1]9'!AD13)</f>
        <v/>
      </c>
      <c r="AE101" s="303">
        <f>IF('[1]9'!AE13="","",'[1]9'!AE13)</f>
        <v>0</v>
      </c>
      <c r="AF101" s="303">
        <f>IF('[1]9'!AF13="","",'[1]9'!AF13)</f>
        <v>0</v>
      </c>
    </row>
    <row r="102" spans="1:32" s="138" customFormat="1" ht="15" customHeight="1">
      <c r="A102" s="142"/>
      <c r="B102" s="434">
        <v>5</v>
      </c>
      <c r="C102" s="245" t="str">
        <f>IF('[1]9'!C14="","",'[1]9'!C14)</f>
        <v/>
      </c>
      <c r="D102" s="245" t="str">
        <f>IF('[1]9'!D14="","",'[1]9'!D14)</f>
        <v/>
      </c>
      <c r="E102" s="245" t="str">
        <f>IF('[1]9'!E14="","",'[1]9'!E14)</f>
        <v/>
      </c>
      <c r="F102" s="245" t="str">
        <f>IF('[1]9'!F14="","",'[1]9'!F14)</f>
        <v/>
      </c>
      <c r="G102" s="245" t="str">
        <f>IF('[1]9'!G14="","",'[1]9'!G14)</f>
        <v/>
      </c>
      <c r="H102" s="245" t="str">
        <f>IF('[1]9'!H14="","",'[1]9'!H14)</f>
        <v/>
      </c>
      <c r="I102" s="245" t="str">
        <f>IF('[1]9'!I14="","",'[1]9'!I14)</f>
        <v/>
      </c>
      <c r="J102" s="245" t="str">
        <f>IF('[1]9'!J14="","",'[1]9'!J14)</f>
        <v/>
      </c>
      <c r="K102" s="245" t="str">
        <f>IF('[1]9'!K14="","",'[1]9'!K14)</f>
        <v/>
      </c>
      <c r="L102" s="245" t="str">
        <f>IF('[1]9'!L14="","",'[1]9'!L14)</f>
        <v/>
      </c>
      <c r="M102" s="245" t="str">
        <f>IF('[1]9'!M14="","",'[1]9'!M14)</f>
        <v/>
      </c>
      <c r="N102" s="245" t="str">
        <f>IF('[1]9'!N14="","",'[1]9'!N14)</f>
        <v/>
      </c>
      <c r="O102" s="245" t="str">
        <f>IF('[1]9'!O14="","",'[1]9'!O14)</f>
        <v/>
      </c>
      <c r="P102" s="245" t="str">
        <f>IF('[1]9'!P14="","",'[1]9'!P14)</f>
        <v/>
      </c>
      <c r="Q102" s="245" t="str">
        <f>IF('[1]9'!Q14="","",'[1]9'!Q14)</f>
        <v/>
      </c>
      <c r="R102" s="245" t="str">
        <f>IF('[1]9'!R14="","",'[1]9'!R14)</f>
        <v/>
      </c>
      <c r="S102" s="245" t="str">
        <f>IF('[1]9'!S14="","",'[1]9'!S14)</f>
        <v/>
      </c>
      <c r="T102" s="245" t="str">
        <f>IF('[1]9'!T14="","",'[1]9'!T14)</f>
        <v/>
      </c>
      <c r="U102" s="245" t="str">
        <f>IF('[1]9'!U14="","",'[1]9'!U14)</f>
        <v/>
      </c>
      <c r="V102" s="245" t="str">
        <f>IF('[1]9'!V14="","",'[1]9'!V14)</f>
        <v/>
      </c>
      <c r="W102" s="245" t="str">
        <f>IF('[1]9'!W14="","",'[1]9'!W14)</f>
        <v/>
      </c>
      <c r="X102" s="245" t="str">
        <f>IF('[1]9'!X14="","",'[1]9'!X14)</f>
        <v/>
      </c>
      <c r="Y102" s="246" t="str">
        <f>IF('[1]9'!Y14="","",'[1]9'!Y14)</f>
        <v/>
      </c>
      <c r="Z102" s="130" t="str">
        <f>IF('[1]9'!Z14="","",'[1]9'!Z14)</f>
        <v/>
      </c>
      <c r="AA102" s="130" t="str">
        <f>IF('[1]9'!AA14="","",'[1]9'!AA14)</f>
        <v/>
      </c>
      <c r="AB102" s="303" t="str">
        <f>IF('[1]9'!AB14="","",'[1]9'!AB14)</f>
        <v/>
      </c>
      <c r="AC102" s="303" t="str">
        <f>IF('[1]9'!AC14="","",'[1]9'!AC14)</f>
        <v/>
      </c>
      <c r="AD102" s="303" t="str">
        <f>IF('[1]9'!AD14="","",'[1]9'!AD14)</f>
        <v/>
      </c>
      <c r="AE102" s="303">
        <f>IF('[1]9'!AE14="","",'[1]9'!AE14)</f>
        <v>0</v>
      </c>
      <c r="AF102" s="303">
        <f>IF('[1]9'!AF14="","",'[1]9'!AF14)</f>
        <v>0</v>
      </c>
    </row>
    <row r="103" spans="1:32" s="138" customFormat="1" ht="15" customHeight="1">
      <c r="A103" s="142"/>
      <c r="B103" s="434">
        <v>6</v>
      </c>
      <c r="C103" s="245" t="str">
        <f>IF('[1]9'!C15="","",'[1]9'!C15)</f>
        <v/>
      </c>
      <c r="D103" s="245" t="str">
        <f>IF('[1]9'!D15="","",'[1]9'!D15)</f>
        <v/>
      </c>
      <c r="E103" s="245" t="str">
        <f>IF('[1]9'!E15="","",'[1]9'!E15)</f>
        <v/>
      </c>
      <c r="F103" s="245" t="str">
        <f>IF('[1]9'!F15="","",'[1]9'!F15)</f>
        <v/>
      </c>
      <c r="G103" s="245" t="str">
        <f>IF('[1]9'!G15="","",'[1]9'!G15)</f>
        <v/>
      </c>
      <c r="H103" s="245" t="str">
        <f>IF('[1]9'!H15="","",'[1]9'!H15)</f>
        <v/>
      </c>
      <c r="I103" s="245" t="str">
        <f>IF('[1]9'!I15="","",'[1]9'!I15)</f>
        <v/>
      </c>
      <c r="J103" s="245" t="str">
        <f>IF('[1]9'!J15="","",'[1]9'!J15)</f>
        <v/>
      </c>
      <c r="K103" s="245" t="str">
        <f>IF('[1]9'!K15="","",'[1]9'!K15)</f>
        <v/>
      </c>
      <c r="L103" s="245" t="str">
        <f>IF('[1]9'!L15="","",'[1]9'!L15)</f>
        <v/>
      </c>
      <c r="M103" s="245" t="str">
        <f>IF('[1]9'!M15="","",'[1]9'!M15)</f>
        <v/>
      </c>
      <c r="N103" s="245" t="str">
        <f>IF('[1]9'!N15="","",'[1]9'!N15)</f>
        <v/>
      </c>
      <c r="O103" s="245" t="str">
        <f>IF('[1]9'!O15="","",'[1]9'!O15)</f>
        <v/>
      </c>
      <c r="P103" s="245" t="str">
        <f>IF('[1]9'!P15="","",'[1]9'!P15)</f>
        <v/>
      </c>
      <c r="Q103" s="245" t="str">
        <f>IF('[1]9'!Q15="","",'[1]9'!Q15)</f>
        <v/>
      </c>
      <c r="R103" s="245" t="str">
        <f>IF('[1]9'!R15="","",'[1]9'!R15)</f>
        <v/>
      </c>
      <c r="S103" s="245" t="str">
        <f>IF('[1]9'!S15="","",'[1]9'!S15)</f>
        <v/>
      </c>
      <c r="T103" s="245" t="str">
        <f>IF('[1]9'!T15="","",'[1]9'!T15)</f>
        <v/>
      </c>
      <c r="U103" s="245" t="str">
        <f>IF('[1]9'!U15="","",'[1]9'!U15)</f>
        <v/>
      </c>
      <c r="V103" s="245" t="str">
        <f>IF('[1]9'!V15="","",'[1]9'!V15)</f>
        <v/>
      </c>
      <c r="W103" s="245" t="str">
        <f>IF('[1]9'!W15="","",'[1]9'!W15)</f>
        <v/>
      </c>
      <c r="X103" s="245" t="str">
        <f>IF('[1]9'!X15="","",'[1]9'!X15)</f>
        <v/>
      </c>
      <c r="Y103" s="246" t="str">
        <f>IF('[1]9'!Y15="","",'[1]9'!Y15)</f>
        <v/>
      </c>
      <c r="Z103" s="130" t="str">
        <f>IF('[1]9'!Z15="","",'[1]9'!Z15)</f>
        <v/>
      </c>
      <c r="AA103" s="130" t="str">
        <f>IF('[1]9'!AA15="","",'[1]9'!AA15)</f>
        <v/>
      </c>
      <c r="AB103" s="303" t="str">
        <f>IF('[1]9'!AB15="","",'[1]9'!AB15)</f>
        <v/>
      </c>
      <c r="AC103" s="303" t="str">
        <f>IF('[1]9'!AC15="","",'[1]9'!AC15)</f>
        <v/>
      </c>
      <c r="AD103" s="303" t="str">
        <f>IF('[1]9'!AD15="","",'[1]9'!AD15)</f>
        <v/>
      </c>
      <c r="AE103" s="303">
        <f>IF('[1]9'!AE15="","",'[1]9'!AE15)</f>
        <v>0</v>
      </c>
      <c r="AF103" s="303">
        <f>IF('[1]9'!AF15="","",'[1]9'!AF15)</f>
        <v>0</v>
      </c>
    </row>
    <row r="104" spans="1:32" s="138" customFormat="1" ht="15" customHeight="1">
      <c r="A104" s="142"/>
      <c r="B104" s="434">
        <v>7</v>
      </c>
      <c r="C104" s="245" t="str">
        <f>IF('[1]9'!C16="","",'[1]9'!C16)</f>
        <v/>
      </c>
      <c r="D104" s="245" t="str">
        <f>IF('[1]9'!D16="","",'[1]9'!D16)</f>
        <v/>
      </c>
      <c r="E104" s="245" t="str">
        <f>IF('[1]9'!E16="","",'[1]9'!E16)</f>
        <v/>
      </c>
      <c r="F104" s="245" t="str">
        <f>IF('[1]9'!F16="","",'[1]9'!F16)</f>
        <v/>
      </c>
      <c r="G104" s="245" t="str">
        <f>IF('[1]9'!G16="","",'[1]9'!G16)</f>
        <v/>
      </c>
      <c r="H104" s="245" t="str">
        <f>IF('[1]9'!H16="","",'[1]9'!H16)</f>
        <v/>
      </c>
      <c r="I104" s="245" t="str">
        <f>IF('[1]9'!I16="","",'[1]9'!I16)</f>
        <v/>
      </c>
      <c r="J104" s="245" t="str">
        <f>IF('[1]9'!J16="","",'[1]9'!J16)</f>
        <v/>
      </c>
      <c r="K104" s="245" t="str">
        <f>IF('[1]9'!K16="","",'[1]9'!K16)</f>
        <v/>
      </c>
      <c r="L104" s="245" t="str">
        <f>IF('[1]9'!L16="","",'[1]9'!L16)</f>
        <v/>
      </c>
      <c r="M104" s="245" t="str">
        <f>IF('[1]9'!M16="","",'[1]9'!M16)</f>
        <v/>
      </c>
      <c r="N104" s="245" t="str">
        <f>IF('[1]9'!N16="","",'[1]9'!N16)</f>
        <v/>
      </c>
      <c r="O104" s="245" t="str">
        <f>IF('[1]9'!O16="","",'[1]9'!O16)</f>
        <v/>
      </c>
      <c r="P104" s="245" t="str">
        <f>IF('[1]9'!P16="","",'[1]9'!P16)</f>
        <v/>
      </c>
      <c r="Q104" s="245" t="str">
        <f>IF('[1]9'!Q16="","",'[1]9'!Q16)</f>
        <v/>
      </c>
      <c r="R104" s="245" t="str">
        <f>IF('[1]9'!R16="","",'[1]9'!R16)</f>
        <v/>
      </c>
      <c r="S104" s="245" t="str">
        <f>IF('[1]9'!S16="","",'[1]9'!S16)</f>
        <v/>
      </c>
      <c r="T104" s="245" t="str">
        <f>IF('[1]9'!T16="","",'[1]9'!T16)</f>
        <v/>
      </c>
      <c r="U104" s="245" t="str">
        <f>IF('[1]9'!U16="","",'[1]9'!U16)</f>
        <v/>
      </c>
      <c r="V104" s="245" t="str">
        <f>IF('[1]9'!V16="","",'[1]9'!V16)</f>
        <v/>
      </c>
      <c r="W104" s="245" t="str">
        <f>IF('[1]9'!W16="","",'[1]9'!W16)</f>
        <v/>
      </c>
      <c r="X104" s="245" t="str">
        <f>IF('[1]9'!X16="","",'[1]9'!X16)</f>
        <v/>
      </c>
      <c r="Y104" s="246" t="str">
        <f>IF('[1]9'!Y16="","",'[1]9'!Y16)</f>
        <v/>
      </c>
      <c r="Z104" s="130" t="str">
        <f>IF('[1]9'!Z16="","",'[1]9'!Z16)</f>
        <v/>
      </c>
      <c r="AA104" s="130" t="str">
        <f>IF('[1]9'!AA16="","",'[1]9'!AA16)</f>
        <v/>
      </c>
      <c r="AB104" s="303" t="str">
        <f>IF('[1]9'!AB16="","",'[1]9'!AB16)</f>
        <v/>
      </c>
      <c r="AC104" s="303" t="str">
        <f>IF('[1]9'!AC16="","",'[1]9'!AC16)</f>
        <v/>
      </c>
      <c r="AD104" s="303" t="str">
        <f>IF('[1]9'!AD16="","",'[1]9'!AD16)</f>
        <v/>
      </c>
      <c r="AE104" s="303">
        <f>IF('[1]9'!AE16="","",'[1]9'!AE16)</f>
        <v>0</v>
      </c>
      <c r="AF104" s="303">
        <f>IF('[1]9'!AF16="","",'[1]9'!AF16)</f>
        <v>0</v>
      </c>
    </row>
    <row r="105" spans="1:32" s="138" customFormat="1" ht="15" customHeight="1">
      <c r="A105" s="142"/>
      <c r="B105" s="434">
        <v>8</v>
      </c>
      <c r="C105" s="245" t="str">
        <f>IF('[1]9'!C17="","",'[1]9'!C17)</f>
        <v/>
      </c>
      <c r="D105" s="245" t="str">
        <f>IF('[1]9'!D17="","",'[1]9'!D17)</f>
        <v/>
      </c>
      <c r="E105" s="245" t="str">
        <f>IF('[1]9'!E17="","",'[1]9'!E17)</f>
        <v/>
      </c>
      <c r="F105" s="245" t="str">
        <f>IF('[1]9'!F17="","",'[1]9'!F17)</f>
        <v/>
      </c>
      <c r="G105" s="245" t="str">
        <f>IF('[1]9'!G17="","",'[1]9'!G17)</f>
        <v/>
      </c>
      <c r="H105" s="245" t="str">
        <f>IF('[1]9'!H17="","",'[1]9'!H17)</f>
        <v/>
      </c>
      <c r="I105" s="245" t="str">
        <f>IF('[1]9'!I17="","",'[1]9'!I17)</f>
        <v/>
      </c>
      <c r="J105" s="245" t="str">
        <f>IF('[1]9'!J17="","",'[1]9'!J17)</f>
        <v/>
      </c>
      <c r="K105" s="245" t="str">
        <f>IF('[1]9'!K17="","",'[1]9'!K17)</f>
        <v/>
      </c>
      <c r="L105" s="245" t="str">
        <f>IF('[1]9'!L17="","",'[1]9'!L17)</f>
        <v/>
      </c>
      <c r="M105" s="245" t="str">
        <f>IF('[1]9'!M17="","",'[1]9'!M17)</f>
        <v/>
      </c>
      <c r="N105" s="245" t="str">
        <f>IF('[1]9'!N17="","",'[1]9'!N17)</f>
        <v/>
      </c>
      <c r="O105" s="245" t="str">
        <f>IF('[1]9'!O17="","",'[1]9'!O17)</f>
        <v/>
      </c>
      <c r="P105" s="245" t="str">
        <f>IF('[1]9'!P17="","",'[1]9'!P17)</f>
        <v/>
      </c>
      <c r="Q105" s="245" t="str">
        <f>IF('[1]9'!Q17="","",'[1]9'!Q17)</f>
        <v/>
      </c>
      <c r="R105" s="245" t="str">
        <f>IF('[1]9'!R17="","",'[1]9'!R17)</f>
        <v/>
      </c>
      <c r="S105" s="245" t="str">
        <f>IF('[1]9'!S17="","",'[1]9'!S17)</f>
        <v/>
      </c>
      <c r="T105" s="245" t="str">
        <f>IF('[1]9'!T17="","",'[1]9'!T17)</f>
        <v/>
      </c>
      <c r="U105" s="245" t="str">
        <f>IF('[1]9'!U17="","",'[1]9'!U17)</f>
        <v/>
      </c>
      <c r="V105" s="245" t="str">
        <f>IF('[1]9'!V17="","",'[1]9'!V17)</f>
        <v/>
      </c>
      <c r="W105" s="245" t="str">
        <f>IF('[1]9'!W17="","",'[1]9'!W17)</f>
        <v/>
      </c>
      <c r="X105" s="245" t="str">
        <f>IF('[1]9'!X17="","",'[1]9'!X17)</f>
        <v/>
      </c>
      <c r="Y105" s="246" t="str">
        <f>IF('[1]9'!Y17="","",'[1]9'!Y17)</f>
        <v/>
      </c>
      <c r="Z105" s="130" t="str">
        <f>IF('[1]9'!Z17="","",'[1]9'!Z17)</f>
        <v/>
      </c>
      <c r="AA105" s="130" t="str">
        <f>IF('[1]9'!AA17="","",'[1]9'!AA17)</f>
        <v/>
      </c>
      <c r="AB105" s="303" t="str">
        <f>IF('[1]9'!AB17="","",'[1]9'!AB17)</f>
        <v/>
      </c>
      <c r="AC105" s="303" t="str">
        <f>IF('[1]9'!AC17="","",'[1]9'!AC17)</f>
        <v/>
      </c>
      <c r="AD105" s="303" t="str">
        <f>IF('[1]9'!AD17="","",'[1]9'!AD17)</f>
        <v/>
      </c>
      <c r="AE105" s="303">
        <f>IF('[1]9'!AE17="","",'[1]9'!AE17)</f>
        <v>0</v>
      </c>
      <c r="AF105" s="303">
        <f>IF('[1]9'!AF17="","",'[1]9'!AF17)</f>
        <v>0</v>
      </c>
    </row>
    <row r="106" spans="1:32" s="138" customFormat="1" ht="15" customHeight="1">
      <c r="A106" s="142"/>
      <c r="B106" s="434">
        <v>9</v>
      </c>
      <c r="C106" s="245" t="str">
        <f>IF('[1]9'!C18="","",'[1]9'!C18)</f>
        <v/>
      </c>
      <c r="D106" s="245" t="str">
        <f>IF('[1]9'!D18="","",'[1]9'!D18)</f>
        <v/>
      </c>
      <c r="E106" s="245" t="str">
        <f>IF('[1]9'!E18="","",'[1]9'!E18)</f>
        <v/>
      </c>
      <c r="F106" s="245" t="str">
        <f>IF('[1]9'!F18="","",'[1]9'!F18)</f>
        <v/>
      </c>
      <c r="G106" s="245" t="str">
        <f>IF('[1]9'!G18="","",'[1]9'!G18)</f>
        <v/>
      </c>
      <c r="H106" s="245" t="str">
        <f>IF('[1]9'!H18="","",'[1]9'!H18)</f>
        <v/>
      </c>
      <c r="I106" s="245" t="str">
        <f>IF('[1]9'!I18="","",'[1]9'!I18)</f>
        <v/>
      </c>
      <c r="J106" s="245" t="str">
        <f>IF('[1]9'!J18="","",'[1]9'!J18)</f>
        <v/>
      </c>
      <c r="K106" s="245" t="str">
        <f>IF('[1]9'!K18="","",'[1]9'!K18)</f>
        <v/>
      </c>
      <c r="L106" s="245" t="str">
        <f>IF('[1]9'!L18="","",'[1]9'!L18)</f>
        <v/>
      </c>
      <c r="M106" s="245" t="str">
        <f>IF('[1]9'!M18="","",'[1]9'!M18)</f>
        <v/>
      </c>
      <c r="N106" s="245" t="str">
        <f>IF('[1]9'!N18="","",'[1]9'!N18)</f>
        <v/>
      </c>
      <c r="O106" s="245" t="str">
        <f>IF('[1]9'!O18="","",'[1]9'!O18)</f>
        <v/>
      </c>
      <c r="P106" s="245" t="str">
        <f>IF('[1]9'!P18="","",'[1]9'!P18)</f>
        <v/>
      </c>
      <c r="Q106" s="245" t="str">
        <f>IF('[1]9'!Q18="","",'[1]9'!Q18)</f>
        <v/>
      </c>
      <c r="R106" s="245" t="str">
        <f>IF('[1]9'!R18="","",'[1]9'!R18)</f>
        <v/>
      </c>
      <c r="S106" s="245" t="str">
        <f>IF('[1]9'!S18="","",'[1]9'!S18)</f>
        <v/>
      </c>
      <c r="T106" s="245" t="str">
        <f>IF('[1]9'!T18="","",'[1]9'!T18)</f>
        <v/>
      </c>
      <c r="U106" s="245" t="str">
        <f>IF('[1]9'!U18="","",'[1]9'!U18)</f>
        <v/>
      </c>
      <c r="V106" s="245" t="str">
        <f>IF('[1]9'!V18="","",'[1]9'!V18)</f>
        <v/>
      </c>
      <c r="W106" s="245" t="str">
        <f>IF('[1]9'!W18="","",'[1]9'!W18)</f>
        <v/>
      </c>
      <c r="X106" s="245" t="str">
        <f>IF('[1]9'!X18="","",'[1]9'!X18)</f>
        <v/>
      </c>
      <c r="Y106" s="246" t="str">
        <f>IF('[1]9'!Y18="","",'[1]9'!Y18)</f>
        <v/>
      </c>
      <c r="Z106" s="130" t="str">
        <f>IF('[1]9'!Z18="","",'[1]9'!Z18)</f>
        <v/>
      </c>
      <c r="AA106" s="130" t="str">
        <f>IF('[1]9'!AA18="","",'[1]9'!AA18)</f>
        <v/>
      </c>
      <c r="AB106" s="303" t="str">
        <f>IF('[1]9'!AB18="","",'[1]9'!AB18)</f>
        <v/>
      </c>
      <c r="AC106" s="303" t="str">
        <f>IF('[1]9'!AC18="","",'[1]9'!AC18)</f>
        <v/>
      </c>
      <c r="AD106" s="303" t="str">
        <f>IF('[1]9'!AD18="","",'[1]9'!AD18)</f>
        <v/>
      </c>
      <c r="AE106" s="303">
        <f>IF('[1]9'!AE18="","",'[1]9'!AE18)</f>
        <v>0</v>
      </c>
      <c r="AF106" s="303">
        <f>IF('[1]9'!AF18="","",'[1]9'!AF18)</f>
        <v>0</v>
      </c>
    </row>
    <row r="107" spans="1:32" s="138" customFormat="1" ht="15" customHeight="1">
      <c r="A107" s="142"/>
      <c r="B107" s="434">
        <v>10</v>
      </c>
      <c r="C107" s="245" t="str">
        <f>IF('[1]9'!C19="","",'[1]9'!C19)</f>
        <v/>
      </c>
      <c r="D107" s="245" t="str">
        <f>IF('[1]9'!D19="","",'[1]9'!D19)</f>
        <v/>
      </c>
      <c r="E107" s="245" t="str">
        <f>IF('[1]9'!E19="","",'[1]9'!E19)</f>
        <v/>
      </c>
      <c r="F107" s="245" t="str">
        <f>IF('[1]9'!F19="","",'[1]9'!F19)</f>
        <v/>
      </c>
      <c r="G107" s="245" t="str">
        <f>IF('[1]9'!G19="","",'[1]9'!G19)</f>
        <v/>
      </c>
      <c r="H107" s="245" t="str">
        <f>IF('[1]9'!H19="","",'[1]9'!H19)</f>
        <v/>
      </c>
      <c r="I107" s="245" t="str">
        <f>IF('[1]9'!I19="","",'[1]9'!I19)</f>
        <v/>
      </c>
      <c r="J107" s="245" t="str">
        <f>IF('[1]9'!J19="","",'[1]9'!J19)</f>
        <v/>
      </c>
      <c r="K107" s="245" t="str">
        <f>IF('[1]9'!K19="","",'[1]9'!K19)</f>
        <v/>
      </c>
      <c r="L107" s="245" t="str">
        <f>IF('[1]9'!L19="","",'[1]9'!L19)</f>
        <v/>
      </c>
      <c r="M107" s="245" t="str">
        <f>IF('[1]9'!M19="","",'[1]9'!M19)</f>
        <v/>
      </c>
      <c r="N107" s="245" t="str">
        <f>IF('[1]9'!N19="","",'[1]9'!N19)</f>
        <v/>
      </c>
      <c r="O107" s="245" t="str">
        <f>IF('[1]9'!O19="","",'[1]9'!O19)</f>
        <v/>
      </c>
      <c r="P107" s="245" t="str">
        <f>IF('[1]9'!P19="","",'[1]9'!P19)</f>
        <v/>
      </c>
      <c r="Q107" s="245" t="str">
        <f>IF('[1]9'!Q19="","",'[1]9'!Q19)</f>
        <v/>
      </c>
      <c r="R107" s="245" t="str">
        <f>IF('[1]9'!R19="","",'[1]9'!R19)</f>
        <v/>
      </c>
      <c r="S107" s="245" t="str">
        <f>IF('[1]9'!S19="","",'[1]9'!S19)</f>
        <v/>
      </c>
      <c r="T107" s="245" t="str">
        <f>IF('[1]9'!T19="","",'[1]9'!T19)</f>
        <v/>
      </c>
      <c r="U107" s="245" t="str">
        <f>IF('[1]9'!U19="","",'[1]9'!U19)</f>
        <v/>
      </c>
      <c r="V107" s="245" t="str">
        <f>IF('[1]9'!V19="","",'[1]9'!V19)</f>
        <v/>
      </c>
      <c r="W107" s="245" t="str">
        <f>IF('[1]9'!W19="","",'[1]9'!W19)</f>
        <v/>
      </c>
      <c r="X107" s="245" t="str">
        <f>IF('[1]9'!X19="","",'[1]9'!X19)</f>
        <v/>
      </c>
      <c r="Y107" s="246" t="str">
        <f>IF('[1]9'!Y19="","",'[1]9'!Y19)</f>
        <v/>
      </c>
      <c r="Z107" s="130" t="str">
        <f>IF('[1]9'!Z19="","",'[1]9'!Z19)</f>
        <v/>
      </c>
      <c r="AA107" s="130" t="str">
        <f>IF('[1]9'!AA19="","",'[1]9'!AA19)</f>
        <v/>
      </c>
      <c r="AB107" s="303" t="str">
        <f>IF('[1]9'!AB19="","",'[1]9'!AB19)</f>
        <v/>
      </c>
      <c r="AC107" s="303" t="str">
        <f>IF('[1]9'!AC19="","",'[1]9'!AC19)</f>
        <v/>
      </c>
      <c r="AD107" s="303" t="str">
        <f>IF('[1]9'!AD19="","",'[1]9'!AD19)</f>
        <v/>
      </c>
      <c r="AE107" s="303">
        <f>IF('[1]9'!AE19="","",'[1]9'!AE19)</f>
        <v>0</v>
      </c>
      <c r="AF107" s="303">
        <f>IF('[1]9'!AF19="","",'[1]9'!AF19)</f>
        <v>0</v>
      </c>
    </row>
    <row r="108" spans="1:32" s="138" customFormat="1" ht="15" customHeight="1">
      <c r="A108" s="142"/>
      <c r="B108" s="434">
        <v>11</v>
      </c>
      <c r="C108" s="245" t="str">
        <f>IF('[1]9'!C20="","",'[1]9'!C20)</f>
        <v/>
      </c>
      <c r="D108" s="245" t="str">
        <f>IF('[1]9'!D20="","",'[1]9'!D20)</f>
        <v/>
      </c>
      <c r="E108" s="245" t="str">
        <f>IF('[1]9'!E20="","",'[1]9'!E20)</f>
        <v/>
      </c>
      <c r="F108" s="245" t="str">
        <f>IF('[1]9'!F20="","",'[1]9'!F20)</f>
        <v/>
      </c>
      <c r="G108" s="245" t="str">
        <f>IF('[1]9'!G20="","",'[1]9'!G20)</f>
        <v/>
      </c>
      <c r="H108" s="245" t="str">
        <f>IF('[1]9'!H20="","",'[1]9'!H20)</f>
        <v/>
      </c>
      <c r="I108" s="245" t="str">
        <f>IF('[1]9'!I20="","",'[1]9'!I20)</f>
        <v/>
      </c>
      <c r="J108" s="245" t="str">
        <f>IF('[1]9'!J20="","",'[1]9'!J20)</f>
        <v/>
      </c>
      <c r="K108" s="245" t="str">
        <f>IF('[1]9'!K20="","",'[1]9'!K20)</f>
        <v/>
      </c>
      <c r="L108" s="245" t="str">
        <f>IF('[1]9'!L20="","",'[1]9'!L20)</f>
        <v/>
      </c>
      <c r="M108" s="245" t="str">
        <f>IF('[1]9'!M20="","",'[1]9'!M20)</f>
        <v/>
      </c>
      <c r="N108" s="245" t="str">
        <f>IF('[1]9'!N20="","",'[1]9'!N20)</f>
        <v/>
      </c>
      <c r="O108" s="245" t="str">
        <f>IF('[1]9'!O20="","",'[1]9'!O20)</f>
        <v/>
      </c>
      <c r="P108" s="245" t="str">
        <f>IF('[1]9'!P20="","",'[1]9'!P20)</f>
        <v/>
      </c>
      <c r="Q108" s="245" t="str">
        <f>IF('[1]9'!Q20="","",'[1]9'!Q20)</f>
        <v/>
      </c>
      <c r="R108" s="245" t="str">
        <f>IF('[1]9'!R20="","",'[1]9'!R20)</f>
        <v/>
      </c>
      <c r="S108" s="245" t="str">
        <f>IF('[1]9'!S20="","",'[1]9'!S20)</f>
        <v/>
      </c>
      <c r="T108" s="245" t="str">
        <f>IF('[1]9'!T20="","",'[1]9'!T20)</f>
        <v/>
      </c>
      <c r="U108" s="245" t="str">
        <f>IF('[1]9'!U20="","",'[1]9'!U20)</f>
        <v/>
      </c>
      <c r="V108" s="245" t="str">
        <f>IF('[1]9'!V20="","",'[1]9'!V20)</f>
        <v/>
      </c>
      <c r="W108" s="245" t="str">
        <f>IF('[1]9'!W20="","",'[1]9'!W20)</f>
        <v/>
      </c>
      <c r="X108" s="245" t="str">
        <f>IF('[1]9'!X20="","",'[1]9'!X20)</f>
        <v/>
      </c>
      <c r="Y108" s="246" t="str">
        <f>IF('[1]9'!Y20="","",'[1]9'!Y20)</f>
        <v/>
      </c>
      <c r="Z108" s="130" t="str">
        <f>IF('[1]9'!Z20="","",'[1]9'!Z20)</f>
        <v/>
      </c>
      <c r="AA108" s="130" t="str">
        <f>IF('[1]9'!AA20="","",'[1]9'!AA20)</f>
        <v/>
      </c>
      <c r="AB108" s="303" t="str">
        <f>IF('[1]9'!AB20="","",'[1]9'!AB20)</f>
        <v/>
      </c>
      <c r="AC108" s="303" t="str">
        <f>IF('[1]9'!AC20="","",'[1]9'!AC20)</f>
        <v/>
      </c>
      <c r="AD108" s="303" t="str">
        <f>IF('[1]9'!AD20="","",'[1]9'!AD20)</f>
        <v/>
      </c>
      <c r="AE108" s="303">
        <f>IF('[1]9'!AE20="","",'[1]9'!AE20)</f>
        <v>0</v>
      </c>
      <c r="AF108" s="303">
        <f>IF('[1]9'!AF20="","",'[1]9'!AF20)</f>
        <v>0</v>
      </c>
    </row>
    <row r="109" spans="1:32" s="138" customFormat="1" ht="15" customHeight="1">
      <c r="A109" s="142"/>
      <c r="B109" s="434">
        <v>12</v>
      </c>
      <c r="C109" s="245" t="str">
        <f>IF('[1]9'!C21="","",'[1]9'!C21)</f>
        <v/>
      </c>
      <c r="D109" s="245" t="str">
        <f>IF('[1]9'!D21="","",'[1]9'!D21)</f>
        <v/>
      </c>
      <c r="E109" s="245" t="str">
        <f>IF('[1]9'!E21="","",'[1]9'!E21)</f>
        <v/>
      </c>
      <c r="F109" s="245" t="str">
        <f>IF('[1]9'!F21="","",'[1]9'!F21)</f>
        <v/>
      </c>
      <c r="G109" s="245" t="str">
        <f>IF('[1]9'!G21="","",'[1]9'!G21)</f>
        <v/>
      </c>
      <c r="H109" s="245" t="str">
        <f>IF('[1]9'!H21="","",'[1]9'!H21)</f>
        <v/>
      </c>
      <c r="I109" s="245" t="str">
        <f>IF('[1]9'!I21="","",'[1]9'!I21)</f>
        <v/>
      </c>
      <c r="J109" s="245" t="str">
        <f>IF('[1]9'!J21="","",'[1]9'!J21)</f>
        <v/>
      </c>
      <c r="K109" s="245" t="str">
        <f>IF('[1]9'!K21="","",'[1]9'!K21)</f>
        <v/>
      </c>
      <c r="L109" s="245" t="str">
        <f>IF('[1]9'!L21="","",'[1]9'!L21)</f>
        <v/>
      </c>
      <c r="M109" s="245" t="str">
        <f>IF('[1]9'!M21="","",'[1]9'!M21)</f>
        <v/>
      </c>
      <c r="N109" s="245" t="str">
        <f>IF('[1]9'!N21="","",'[1]9'!N21)</f>
        <v/>
      </c>
      <c r="O109" s="245" t="str">
        <f>IF('[1]9'!O21="","",'[1]9'!O21)</f>
        <v/>
      </c>
      <c r="P109" s="245" t="str">
        <f>IF('[1]9'!P21="","",'[1]9'!P21)</f>
        <v/>
      </c>
      <c r="Q109" s="245" t="str">
        <f>IF('[1]9'!Q21="","",'[1]9'!Q21)</f>
        <v/>
      </c>
      <c r="R109" s="245" t="str">
        <f>IF('[1]9'!R21="","",'[1]9'!R21)</f>
        <v/>
      </c>
      <c r="S109" s="245" t="str">
        <f>IF('[1]9'!S21="","",'[1]9'!S21)</f>
        <v/>
      </c>
      <c r="T109" s="245" t="str">
        <f>IF('[1]9'!T21="","",'[1]9'!T21)</f>
        <v/>
      </c>
      <c r="U109" s="245" t="str">
        <f>IF('[1]9'!U21="","",'[1]9'!U21)</f>
        <v/>
      </c>
      <c r="V109" s="245" t="str">
        <f>IF('[1]9'!V21="","",'[1]9'!V21)</f>
        <v/>
      </c>
      <c r="W109" s="245" t="str">
        <f>IF('[1]9'!W21="","",'[1]9'!W21)</f>
        <v/>
      </c>
      <c r="X109" s="245" t="str">
        <f>IF('[1]9'!X21="","",'[1]9'!X21)</f>
        <v/>
      </c>
      <c r="Y109" s="246" t="str">
        <f>IF('[1]9'!Y21="","",'[1]9'!Y21)</f>
        <v/>
      </c>
      <c r="Z109" s="130" t="str">
        <f>IF('[1]9'!Z21="","",'[1]9'!Z21)</f>
        <v/>
      </c>
      <c r="AA109" s="130" t="str">
        <f>IF('[1]9'!AA21="","",'[1]9'!AA21)</f>
        <v/>
      </c>
      <c r="AB109" s="303" t="str">
        <f>IF('[1]9'!AB21="","",'[1]9'!AB21)</f>
        <v/>
      </c>
      <c r="AC109" s="303" t="str">
        <f>IF('[1]9'!AC21="","",'[1]9'!AC21)</f>
        <v/>
      </c>
      <c r="AD109" s="303" t="str">
        <f>IF('[1]9'!AD21="","",'[1]9'!AD21)</f>
        <v/>
      </c>
      <c r="AE109" s="303">
        <f>IF('[1]9'!AE21="","",'[1]9'!AE21)</f>
        <v>0</v>
      </c>
      <c r="AF109" s="303">
        <f>IF('[1]9'!AF21="","",'[1]9'!AF21)</f>
        <v>0</v>
      </c>
    </row>
    <row r="110" spans="1:32" s="138" customFormat="1" ht="15" customHeight="1">
      <c r="A110" s="142"/>
      <c r="B110" s="434">
        <v>13</v>
      </c>
      <c r="C110" s="245" t="str">
        <f>IF('[1]9'!C22="","",'[1]9'!C22)</f>
        <v/>
      </c>
      <c r="D110" s="245" t="str">
        <f>IF('[1]9'!D22="","",'[1]9'!D22)</f>
        <v/>
      </c>
      <c r="E110" s="245" t="str">
        <f>IF('[1]9'!E22="","",'[1]9'!E22)</f>
        <v/>
      </c>
      <c r="F110" s="245" t="str">
        <f>IF('[1]9'!F22="","",'[1]9'!F22)</f>
        <v/>
      </c>
      <c r="G110" s="245" t="str">
        <f>IF('[1]9'!G22="","",'[1]9'!G22)</f>
        <v/>
      </c>
      <c r="H110" s="245" t="str">
        <f>IF('[1]9'!H22="","",'[1]9'!H22)</f>
        <v/>
      </c>
      <c r="I110" s="245" t="str">
        <f>IF('[1]9'!I22="","",'[1]9'!I22)</f>
        <v/>
      </c>
      <c r="J110" s="245" t="str">
        <f>IF('[1]9'!J22="","",'[1]9'!J22)</f>
        <v/>
      </c>
      <c r="K110" s="245" t="str">
        <f>IF('[1]9'!K22="","",'[1]9'!K22)</f>
        <v/>
      </c>
      <c r="L110" s="245" t="str">
        <f>IF('[1]9'!L22="","",'[1]9'!L22)</f>
        <v/>
      </c>
      <c r="M110" s="245" t="str">
        <f>IF('[1]9'!M22="","",'[1]9'!M22)</f>
        <v/>
      </c>
      <c r="N110" s="245" t="str">
        <f>IF('[1]9'!N22="","",'[1]9'!N22)</f>
        <v/>
      </c>
      <c r="O110" s="245" t="str">
        <f>IF('[1]9'!O22="","",'[1]9'!O22)</f>
        <v/>
      </c>
      <c r="P110" s="245" t="str">
        <f>IF('[1]9'!P22="","",'[1]9'!P22)</f>
        <v/>
      </c>
      <c r="Q110" s="245" t="str">
        <f>IF('[1]9'!Q22="","",'[1]9'!Q22)</f>
        <v/>
      </c>
      <c r="R110" s="245" t="str">
        <f>IF('[1]9'!R22="","",'[1]9'!R22)</f>
        <v/>
      </c>
      <c r="S110" s="245" t="str">
        <f>IF('[1]9'!S22="","",'[1]9'!S22)</f>
        <v/>
      </c>
      <c r="T110" s="245" t="str">
        <f>IF('[1]9'!T22="","",'[1]9'!T22)</f>
        <v/>
      </c>
      <c r="U110" s="245" t="str">
        <f>IF('[1]9'!U22="","",'[1]9'!U22)</f>
        <v/>
      </c>
      <c r="V110" s="245" t="str">
        <f>IF('[1]9'!V22="","",'[1]9'!V22)</f>
        <v/>
      </c>
      <c r="W110" s="245" t="str">
        <f>IF('[1]9'!W22="","",'[1]9'!W22)</f>
        <v/>
      </c>
      <c r="X110" s="245" t="str">
        <f>IF('[1]9'!X22="","",'[1]9'!X22)</f>
        <v/>
      </c>
      <c r="Y110" s="246" t="str">
        <f>IF('[1]9'!Y22="","",'[1]9'!Y22)</f>
        <v/>
      </c>
      <c r="Z110" s="130" t="str">
        <f>IF('[1]9'!Z22="","",'[1]9'!Z22)</f>
        <v/>
      </c>
      <c r="AA110" s="130" t="str">
        <f>IF('[1]9'!AA22="","",'[1]9'!AA22)</f>
        <v/>
      </c>
      <c r="AB110" s="303" t="str">
        <f>IF('[1]9'!AB22="","",'[1]9'!AB22)</f>
        <v/>
      </c>
      <c r="AC110" s="303" t="str">
        <f>IF('[1]9'!AC22="","",'[1]9'!AC22)</f>
        <v/>
      </c>
      <c r="AD110" s="303" t="str">
        <f>IF('[1]9'!AD22="","",'[1]9'!AD22)</f>
        <v/>
      </c>
      <c r="AE110" s="303">
        <f>IF('[1]9'!AE22="","",'[1]9'!AE22)</f>
        <v>0</v>
      </c>
      <c r="AF110" s="303">
        <f>IF('[1]9'!AF22="","",'[1]9'!AF22)</f>
        <v>0</v>
      </c>
    </row>
    <row r="111" spans="1:32" s="138" customFormat="1" ht="15" customHeight="1">
      <c r="A111" s="142"/>
      <c r="B111" s="434">
        <v>14</v>
      </c>
      <c r="C111" s="245" t="str">
        <f>IF('[1]9'!C23="","",'[1]9'!C23)</f>
        <v/>
      </c>
      <c r="D111" s="245" t="str">
        <f>IF('[1]9'!D23="","",'[1]9'!D23)</f>
        <v/>
      </c>
      <c r="E111" s="245" t="str">
        <f>IF('[1]9'!E23="","",'[1]9'!E23)</f>
        <v/>
      </c>
      <c r="F111" s="245" t="str">
        <f>IF('[1]9'!F23="","",'[1]9'!F23)</f>
        <v/>
      </c>
      <c r="G111" s="245" t="str">
        <f>IF('[1]9'!G23="","",'[1]9'!G23)</f>
        <v/>
      </c>
      <c r="H111" s="245" t="str">
        <f>IF('[1]9'!H23="","",'[1]9'!H23)</f>
        <v/>
      </c>
      <c r="I111" s="245" t="str">
        <f>IF('[1]9'!I23="","",'[1]9'!I23)</f>
        <v/>
      </c>
      <c r="J111" s="245" t="str">
        <f>IF('[1]9'!J23="","",'[1]9'!J23)</f>
        <v/>
      </c>
      <c r="K111" s="245" t="str">
        <f>IF('[1]9'!K23="","",'[1]9'!K23)</f>
        <v/>
      </c>
      <c r="L111" s="245" t="str">
        <f>IF('[1]9'!L23="","",'[1]9'!L23)</f>
        <v/>
      </c>
      <c r="M111" s="245" t="str">
        <f>IF('[1]9'!M23="","",'[1]9'!M23)</f>
        <v/>
      </c>
      <c r="N111" s="245" t="str">
        <f>IF('[1]9'!N23="","",'[1]9'!N23)</f>
        <v/>
      </c>
      <c r="O111" s="245" t="str">
        <f>IF('[1]9'!O23="","",'[1]9'!O23)</f>
        <v/>
      </c>
      <c r="P111" s="245" t="str">
        <f>IF('[1]9'!P23="","",'[1]9'!P23)</f>
        <v/>
      </c>
      <c r="Q111" s="245" t="str">
        <f>IF('[1]9'!Q23="","",'[1]9'!Q23)</f>
        <v/>
      </c>
      <c r="R111" s="245" t="str">
        <f>IF('[1]9'!R23="","",'[1]9'!R23)</f>
        <v/>
      </c>
      <c r="S111" s="245" t="str">
        <f>IF('[1]9'!S23="","",'[1]9'!S23)</f>
        <v/>
      </c>
      <c r="T111" s="245" t="str">
        <f>IF('[1]9'!T23="","",'[1]9'!T23)</f>
        <v/>
      </c>
      <c r="U111" s="245" t="str">
        <f>IF('[1]9'!U23="","",'[1]9'!U23)</f>
        <v/>
      </c>
      <c r="V111" s="245" t="str">
        <f>IF('[1]9'!V23="","",'[1]9'!V23)</f>
        <v/>
      </c>
      <c r="W111" s="245" t="str">
        <f>IF('[1]9'!W23="","",'[1]9'!W23)</f>
        <v/>
      </c>
      <c r="X111" s="245" t="str">
        <f>IF('[1]9'!X23="","",'[1]9'!X23)</f>
        <v/>
      </c>
      <c r="Y111" s="246" t="str">
        <f>IF('[1]9'!Y23="","",'[1]9'!Y23)</f>
        <v/>
      </c>
      <c r="Z111" s="130" t="str">
        <f>IF('[1]9'!Z23="","",'[1]9'!Z23)</f>
        <v/>
      </c>
      <c r="AA111" s="130" t="str">
        <f>IF('[1]9'!AA23="","",'[1]9'!AA23)</f>
        <v/>
      </c>
      <c r="AB111" s="303" t="str">
        <f>IF('[1]9'!AB23="","",'[1]9'!AB23)</f>
        <v/>
      </c>
      <c r="AC111" s="303" t="str">
        <f>IF('[1]9'!AC23="","",'[1]9'!AC23)</f>
        <v/>
      </c>
      <c r="AD111" s="303" t="str">
        <f>IF('[1]9'!AD23="","",'[1]9'!AD23)</f>
        <v/>
      </c>
      <c r="AE111" s="303">
        <f>IF('[1]9'!AE23="","",'[1]9'!AE23)</f>
        <v>0</v>
      </c>
      <c r="AF111" s="303">
        <f>IF('[1]9'!AF23="","",'[1]9'!AF23)</f>
        <v>0</v>
      </c>
    </row>
    <row r="112" spans="1:32" s="138" customFormat="1" ht="15" customHeight="1">
      <c r="A112" s="142"/>
      <c r="B112" s="434">
        <v>15</v>
      </c>
      <c r="C112" s="245" t="str">
        <f>IF('[1]9'!C24="","",'[1]9'!C24)</f>
        <v/>
      </c>
      <c r="D112" s="245" t="str">
        <f>IF('[1]9'!D24="","",'[1]9'!D24)</f>
        <v/>
      </c>
      <c r="E112" s="245" t="str">
        <f>IF('[1]9'!E24="","",'[1]9'!E24)</f>
        <v/>
      </c>
      <c r="F112" s="245" t="str">
        <f>IF('[1]9'!F24="","",'[1]9'!F24)</f>
        <v/>
      </c>
      <c r="G112" s="245" t="str">
        <f>IF('[1]9'!G24="","",'[1]9'!G24)</f>
        <v/>
      </c>
      <c r="H112" s="245" t="str">
        <f>IF('[1]9'!H24="","",'[1]9'!H24)</f>
        <v/>
      </c>
      <c r="I112" s="245" t="str">
        <f>IF('[1]9'!I24="","",'[1]9'!I24)</f>
        <v/>
      </c>
      <c r="J112" s="245" t="str">
        <f>IF('[1]9'!J24="","",'[1]9'!J24)</f>
        <v/>
      </c>
      <c r="K112" s="245" t="str">
        <f>IF('[1]9'!K24="","",'[1]9'!K24)</f>
        <v/>
      </c>
      <c r="L112" s="245" t="str">
        <f>IF('[1]9'!L24="","",'[1]9'!L24)</f>
        <v/>
      </c>
      <c r="M112" s="245" t="str">
        <f>IF('[1]9'!M24="","",'[1]9'!M24)</f>
        <v/>
      </c>
      <c r="N112" s="245" t="str">
        <f>IF('[1]9'!N24="","",'[1]9'!N24)</f>
        <v/>
      </c>
      <c r="O112" s="245" t="str">
        <f>IF('[1]9'!O24="","",'[1]9'!O24)</f>
        <v/>
      </c>
      <c r="P112" s="245" t="str">
        <f>IF('[1]9'!P24="","",'[1]9'!P24)</f>
        <v/>
      </c>
      <c r="Q112" s="245" t="str">
        <f>IF('[1]9'!Q24="","",'[1]9'!Q24)</f>
        <v/>
      </c>
      <c r="R112" s="245" t="str">
        <f>IF('[1]9'!R24="","",'[1]9'!R24)</f>
        <v/>
      </c>
      <c r="S112" s="245" t="str">
        <f>IF('[1]9'!S24="","",'[1]9'!S24)</f>
        <v/>
      </c>
      <c r="T112" s="245" t="str">
        <f>IF('[1]9'!T24="","",'[1]9'!T24)</f>
        <v/>
      </c>
      <c r="U112" s="245" t="str">
        <f>IF('[1]9'!U24="","",'[1]9'!U24)</f>
        <v/>
      </c>
      <c r="V112" s="245" t="str">
        <f>IF('[1]9'!V24="","",'[1]9'!V24)</f>
        <v/>
      </c>
      <c r="W112" s="245" t="str">
        <f>IF('[1]9'!W24="","",'[1]9'!W24)</f>
        <v/>
      </c>
      <c r="X112" s="245" t="str">
        <f>IF('[1]9'!X24="","",'[1]9'!X24)</f>
        <v/>
      </c>
      <c r="Y112" s="246" t="str">
        <f>IF('[1]9'!Y24="","",'[1]9'!Y24)</f>
        <v/>
      </c>
      <c r="Z112" s="130" t="str">
        <f>IF('[1]9'!Z24="","",'[1]9'!Z24)</f>
        <v/>
      </c>
      <c r="AA112" s="130" t="str">
        <f>IF('[1]9'!AA24="","",'[1]9'!AA24)</f>
        <v/>
      </c>
      <c r="AB112" s="303" t="str">
        <f>IF('[1]9'!AB24="","",'[1]9'!AB24)</f>
        <v/>
      </c>
      <c r="AC112" s="303" t="str">
        <f>IF('[1]9'!AC24="","",'[1]9'!AC24)</f>
        <v/>
      </c>
      <c r="AD112" s="303" t="str">
        <f>IF('[1]9'!AD24="","",'[1]9'!AD24)</f>
        <v/>
      </c>
      <c r="AE112" s="303">
        <f>IF('[1]9'!AE24="","",'[1]9'!AE24)</f>
        <v>0</v>
      </c>
      <c r="AF112" s="303">
        <f>IF('[1]9'!AF24="","",'[1]9'!AF24)</f>
        <v>0</v>
      </c>
    </row>
    <row r="113" spans="1:34" s="142" customFormat="1" ht="15" customHeight="1">
      <c r="B113" s="78"/>
      <c r="C113" s="143"/>
      <c r="D113" s="143"/>
      <c r="E113" s="143"/>
      <c r="F113" s="143"/>
      <c r="G113" s="143"/>
      <c r="H113" s="106"/>
      <c r="I113" s="79"/>
      <c r="J113" s="144"/>
      <c r="K113" s="144"/>
      <c r="L113" s="144"/>
      <c r="M113" s="144"/>
      <c r="N113" s="144"/>
      <c r="O113" s="144"/>
      <c r="P113" s="79"/>
      <c r="Q113" s="80"/>
      <c r="R113" s="79"/>
      <c r="S113" s="145"/>
      <c r="T113" s="145"/>
      <c r="U113" s="145"/>
      <c r="V113" s="145"/>
      <c r="W113" s="145"/>
      <c r="X113" s="145"/>
    </row>
    <row r="114" spans="1:34" s="60" customFormat="1" ht="21.75" customHeight="1">
      <c r="A114" s="259" t="s">
        <v>1112</v>
      </c>
      <c r="B114" s="64" t="s">
        <v>988</v>
      </c>
      <c r="C114" s="61"/>
      <c r="D114" s="61"/>
      <c r="E114" s="61"/>
      <c r="F114" s="61"/>
      <c r="G114" s="61"/>
      <c r="H114" s="61"/>
      <c r="I114" s="61"/>
      <c r="J114" s="61"/>
      <c r="K114" s="61"/>
      <c r="L114" s="61"/>
      <c r="M114" s="61"/>
      <c r="N114" s="61"/>
      <c r="O114" s="61"/>
      <c r="P114" s="61"/>
      <c r="Q114" s="61"/>
      <c r="R114" s="61"/>
      <c r="S114" s="61"/>
      <c r="T114" s="61"/>
      <c r="U114" s="61"/>
      <c r="V114" s="61"/>
    </row>
    <row r="115" spans="1:34" s="75" customFormat="1">
      <c r="C115" s="76"/>
      <c r="D115" s="77"/>
      <c r="E115" s="77"/>
      <c r="F115" s="77"/>
      <c r="G115" s="77"/>
      <c r="H115" s="77"/>
      <c r="I115" s="77"/>
      <c r="J115" s="77"/>
      <c r="K115" s="77"/>
      <c r="L115" s="77"/>
      <c r="M115" s="77"/>
      <c r="N115" s="77"/>
      <c r="O115" s="77"/>
      <c r="P115" s="77"/>
      <c r="Q115" s="77"/>
      <c r="R115" s="77"/>
      <c r="S115" s="77"/>
      <c r="T115" s="77"/>
      <c r="U115" s="77"/>
      <c r="V115" s="77"/>
      <c r="W115" s="78"/>
      <c r="X115" s="79"/>
      <c r="Y115" s="80"/>
      <c r="Z115" s="80"/>
      <c r="AA115" s="80"/>
    </row>
    <row r="116" spans="1:34" s="75" customFormat="1" ht="23.25" customHeight="1">
      <c r="B116" s="565" t="s">
        <v>1631</v>
      </c>
      <c r="C116" s="565"/>
      <c r="D116" s="565"/>
      <c r="E116" s="565"/>
      <c r="F116" s="565"/>
      <c r="G116" s="565"/>
      <c r="H116" s="565"/>
      <c r="I116" s="565"/>
      <c r="J116" s="565"/>
      <c r="K116" s="565"/>
      <c r="L116" s="565"/>
      <c r="M116" s="565"/>
      <c r="N116" s="565"/>
      <c r="O116" s="565"/>
      <c r="P116" s="565"/>
      <c r="Q116" s="565"/>
      <c r="R116" s="565"/>
      <c r="S116" s="565"/>
      <c r="T116" s="565"/>
      <c r="U116" s="565"/>
      <c r="V116" s="565"/>
      <c r="W116" s="565"/>
      <c r="X116" s="565"/>
      <c r="Y116" s="565"/>
      <c r="Z116" s="80"/>
    </row>
    <row r="117" spans="1:34" s="89" customFormat="1" ht="17.25" customHeight="1" thickBot="1">
      <c r="B117" s="90" t="s">
        <v>1645</v>
      </c>
      <c r="C117" s="91"/>
      <c r="D117" s="92"/>
      <c r="E117" s="92"/>
      <c r="F117" s="92"/>
      <c r="G117" s="92"/>
      <c r="H117" s="92"/>
      <c r="I117" s="92"/>
      <c r="J117" s="92"/>
      <c r="K117" s="92"/>
      <c r="L117" s="92"/>
      <c r="M117" s="92"/>
      <c r="N117" s="92"/>
      <c r="O117" s="92"/>
      <c r="P117" s="92"/>
      <c r="Q117" s="92"/>
      <c r="R117" s="92"/>
      <c r="S117" s="92"/>
      <c r="T117" s="92"/>
      <c r="U117" s="92"/>
      <c r="V117" s="92"/>
      <c r="W117" s="78"/>
      <c r="X117" s="93"/>
      <c r="Y117" s="94"/>
      <c r="Z117" s="94"/>
      <c r="AA117" s="94"/>
    </row>
    <row r="118" spans="1:34" s="75" customFormat="1" ht="56.25" customHeight="1" thickBot="1">
      <c r="B118" s="712" t="s">
        <v>543</v>
      </c>
      <c r="C118" s="706"/>
      <c r="D118" s="706"/>
      <c r="E118" s="706"/>
      <c r="F118" s="706"/>
      <c r="G118" s="706"/>
      <c r="H118" s="706"/>
      <c r="I118" s="706"/>
      <c r="J118" s="706"/>
      <c r="K118" s="706"/>
      <c r="L118" s="706"/>
      <c r="M118" s="706"/>
      <c r="N118" s="706"/>
      <c r="O118" s="706"/>
      <c r="P118" s="706"/>
      <c r="Q118" s="706"/>
      <c r="R118" s="706"/>
      <c r="S118" s="706"/>
      <c r="T118" s="706"/>
      <c r="U118" s="706"/>
      <c r="V118" s="706"/>
      <c r="W118" s="706"/>
      <c r="X118" s="706"/>
      <c r="Y118" s="707"/>
      <c r="Z118" s="448"/>
      <c r="AA118" s="448"/>
      <c r="AB118" s="448"/>
      <c r="AC118" s="448"/>
      <c r="AD118" s="448"/>
    </row>
    <row r="119" spans="1:34" s="89" customFormat="1" ht="18.75" customHeight="1">
      <c r="B119" s="95" t="s">
        <v>1697</v>
      </c>
      <c r="C119" s="91"/>
      <c r="D119" s="92"/>
      <c r="E119" s="92"/>
      <c r="F119" s="92"/>
      <c r="G119" s="92"/>
      <c r="H119" s="92"/>
      <c r="I119" s="92"/>
      <c r="J119" s="92"/>
      <c r="K119" s="92"/>
      <c r="L119" s="92"/>
      <c r="M119" s="92"/>
      <c r="N119" s="92"/>
      <c r="O119" s="92"/>
      <c r="P119" s="92"/>
      <c r="Q119" s="92"/>
      <c r="R119" s="92"/>
      <c r="S119" s="92"/>
      <c r="T119" s="92"/>
      <c r="U119" s="92"/>
      <c r="V119" s="92"/>
      <c r="W119" s="78"/>
      <c r="X119" s="93"/>
      <c r="Y119" s="94"/>
      <c r="Z119" s="94"/>
      <c r="AA119" s="94"/>
    </row>
    <row r="120" spans="1:34" s="48" customFormat="1" ht="13.5" customHeight="1">
      <c r="A120" s="217"/>
      <c r="B120" s="572" t="s">
        <v>1332</v>
      </c>
      <c r="C120" s="572" t="s">
        <v>281</v>
      </c>
      <c r="D120" s="572"/>
      <c r="E120" s="572" t="s">
        <v>1858</v>
      </c>
      <c r="F120" s="572"/>
      <c r="G120" s="663" t="s">
        <v>62</v>
      </c>
      <c r="H120" s="572"/>
      <c r="I120" s="572"/>
      <c r="J120" s="664" t="s">
        <v>1853</v>
      </c>
      <c r="K120" s="666"/>
      <c r="L120" s="664" t="s">
        <v>1698</v>
      </c>
      <c r="M120" s="665"/>
      <c r="N120" s="665"/>
      <c r="O120" s="665"/>
      <c r="P120" s="666"/>
      <c r="Q120" s="664" t="s">
        <v>409</v>
      </c>
      <c r="R120" s="665"/>
      <c r="S120" s="666"/>
      <c r="T120" s="663" t="s">
        <v>397</v>
      </c>
      <c r="U120" s="663"/>
      <c r="V120" s="663"/>
      <c r="W120" s="663" t="s">
        <v>1677</v>
      </c>
      <c r="X120" s="663"/>
      <c r="Y120" s="663"/>
      <c r="Z120" s="663" t="s">
        <v>1678</v>
      </c>
      <c r="AA120" s="663"/>
      <c r="AB120" s="663"/>
      <c r="AC120" s="663" t="s">
        <v>1938</v>
      </c>
      <c r="AD120" s="663" t="s">
        <v>527</v>
      </c>
      <c r="AE120" s="663" t="s">
        <v>1188</v>
      </c>
      <c r="AF120" s="663" t="s">
        <v>1469</v>
      </c>
      <c r="AG120" s="663" t="s">
        <v>233</v>
      </c>
      <c r="AH120" s="663" t="s">
        <v>528</v>
      </c>
    </row>
    <row r="121" spans="1:34" s="48" customFormat="1" ht="27.75" customHeight="1">
      <c r="A121" s="217"/>
      <c r="B121" s="572"/>
      <c r="C121" s="572"/>
      <c r="D121" s="572"/>
      <c r="E121" s="572"/>
      <c r="F121" s="572"/>
      <c r="G121" s="572"/>
      <c r="H121" s="572"/>
      <c r="I121" s="572"/>
      <c r="J121" s="667"/>
      <c r="K121" s="669"/>
      <c r="L121" s="667"/>
      <c r="M121" s="668"/>
      <c r="N121" s="668"/>
      <c r="O121" s="668"/>
      <c r="P121" s="669"/>
      <c r="Q121" s="667"/>
      <c r="R121" s="668"/>
      <c r="S121" s="669"/>
      <c r="T121" s="663"/>
      <c r="U121" s="663"/>
      <c r="V121" s="663"/>
      <c r="W121" s="663"/>
      <c r="X121" s="663"/>
      <c r="Y121" s="663"/>
      <c r="Z121" s="663"/>
      <c r="AA121" s="663"/>
      <c r="AB121" s="663"/>
      <c r="AC121" s="572"/>
      <c r="AD121" s="663"/>
      <c r="AE121" s="663"/>
      <c r="AF121" s="663"/>
      <c r="AG121" s="663"/>
      <c r="AH121" s="663"/>
    </row>
    <row r="122" spans="1:34" s="48" customFormat="1" ht="13.5">
      <c r="A122" s="217"/>
      <c r="B122" s="146">
        <v>1</v>
      </c>
      <c r="C122" s="599" t="str">
        <f t="shared" ref="C122:C153" si="0">IF(C23="","",C23)</f>
        <v/>
      </c>
      <c r="D122" s="601"/>
      <c r="E122" s="599" t="str">
        <f t="shared" ref="E122:E153" si="1">IF(C23="","",E23)</f>
        <v/>
      </c>
      <c r="F122" s="601"/>
      <c r="G122" s="677" t="str">
        <f t="shared" ref="G122:G153" si="2">IF(C23="","",G23)</f>
        <v/>
      </c>
      <c r="H122" s="678"/>
      <c r="I122" s="679"/>
      <c r="J122" s="680" t="str">
        <f t="shared" ref="J122:J153" si="3">IF(AC23="","",AC23)</f>
        <v/>
      </c>
      <c r="K122" s="681"/>
      <c r="L122" s="685" t="str">
        <f t="shared" ref="L122:L153" si="4">C122&amp;E122&amp;J122</f>
        <v/>
      </c>
      <c r="M122" s="686"/>
      <c r="N122" s="686"/>
      <c r="O122" s="686"/>
      <c r="P122" s="687"/>
      <c r="Q122" s="682">
        <f t="shared" ref="Q122:Q153" si="5">IF(L23="",0,L23)</f>
        <v>0</v>
      </c>
      <c r="R122" s="683"/>
      <c r="S122" s="684"/>
      <c r="T122" s="579">
        <f t="shared" ref="T122:T153" si="6">IF(R23="","",R23)</f>
        <v>0</v>
      </c>
      <c r="U122" s="580"/>
      <c r="V122" s="581"/>
      <c r="W122" s="579">
        <f t="shared" ref="W122:W153" si="7">IF(U23="","",U23)</f>
        <v>0</v>
      </c>
      <c r="X122" s="580"/>
      <c r="Y122" s="581"/>
      <c r="Z122" s="579">
        <f t="shared" ref="Z122:Z153" si="8">IF(X23="","",X23)</f>
        <v>0</v>
      </c>
      <c r="AA122" s="580"/>
      <c r="AB122" s="581"/>
      <c r="AC122" s="104" t="str">
        <f t="shared" ref="AC122:AC153" si="9">IF(AND(C122&lt;&gt;"",AB23=""),100,AB23)</f>
        <v/>
      </c>
      <c r="AD122" s="104">
        <f t="shared" ref="AD122:AD153" si="10">IF(O23="",0,O23*AC122/100)</f>
        <v>0</v>
      </c>
      <c r="AE122" s="309">
        <f t="shared" ref="AE122:AE153" si="11">IF(T122=0,0,T122*AC122/100)</f>
        <v>0</v>
      </c>
      <c r="AF122" s="309">
        <f t="shared" ref="AF122:AF153" si="12">IF(Q122=0,0,Q122*AC122/100)</f>
        <v>0</v>
      </c>
      <c r="AG122" s="309">
        <f t="shared" ref="AG122:AG153" si="13">IF(W122=0,0,W122*AC122/100)</f>
        <v>0</v>
      </c>
      <c r="AH122" s="309">
        <f t="shared" ref="AH122:AH153" si="14">IF(Z122=0,0,Z122*AC122/100)</f>
        <v>0</v>
      </c>
    </row>
    <row r="123" spans="1:34" s="48" customFormat="1" ht="13.5">
      <c r="A123" s="217"/>
      <c r="B123" s="146">
        <v>2</v>
      </c>
      <c r="C123" s="599" t="str">
        <f t="shared" si="0"/>
        <v/>
      </c>
      <c r="D123" s="601"/>
      <c r="E123" s="599" t="str">
        <f t="shared" si="1"/>
        <v/>
      </c>
      <c r="F123" s="601"/>
      <c r="G123" s="677" t="str">
        <f t="shared" si="2"/>
        <v/>
      </c>
      <c r="H123" s="678"/>
      <c r="I123" s="679"/>
      <c r="J123" s="680" t="str">
        <f t="shared" si="3"/>
        <v/>
      </c>
      <c r="K123" s="681"/>
      <c r="L123" s="685" t="str">
        <f t="shared" si="4"/>
        <v/>
      </c>
      <c r="M123" s="686"/>
      <c r="N123" s="686"/>
      <c r="O123" s="686"/>
      <c r="P123" s="687"/>
      <c r="Q123" s="682">
        <f t="shared" si="5"/>
        <v>0</v>
      </c>
      <c r="R123" s="683"/>
      <c r="S123" s="684"/>
      <c r="T123" s="579">
        <f t="shared" si="6"/>
        <v>0</v>
      </c>
      <c r="U123" s="580"/>
      <c r="V123" s="581"/>
      <c r="W123" s="579">
        <f t="shared" si="7"/>
        <v>0</v>
      </c>
      <c r="X123" s="580"/>
      <c r="Y123" s="581"/>
      <c r="Z123" s="579">
        <f t="shared" si="8"/>
        <v>0</v>
      </c>
      <c r="AA123" s="580"/>
      <c r="AB123" s="581"/>
      <c r="AC123" s="104" t="str">
        <f t="shared" si="9"/>
        <v/>
      </c>
      <c r="AD123" s="104">
        <f t="shared" si="10"/>
        <v>0</v>
      </c>
      <c r="AE123" s="309">
        <f t="shared" si="11"/>
        <v>0</v>
      </c>
      <c r="AF123" s="309">
        <f t="shared" si="12"/>
        <v>0</v>
      </c>
      <c r="AG123" s="309">
        <f t="shared" si="13"/>
        <v>0</v>
      </c>
      <c r="AH123" s="309">
        <f t="shared" si="14"/>
        <v>0</v>
      </c>
    </row>
    <row r="124" spans="1:34" s="48" customFormat="1" ht="13.5">
      <c r="A124" s="217"/>
      <c r="B124" s="146">
        <v>3</v>
      </c>
      <c r="C124" s="599" t="str">
        <f t="shared" si="0"/>
        <v/>
      </c>
      <c r="D124" s="601"/>
      <c r="E124" s="599" t="str">
        <f t="shared" si="1"/>
        <v/>
      </c>
      <c r="F124" s="601"/>
      <c r="G124" s="677" t="str">
        <f t="shared" si="2"/>
        <v/>
      </c>
      <c r="H124" s="678"/>
      <c r="I124" s="679"/>
      <c r="J124" s="680" t="str">
        <f t="shared" si="3"/>
        <v/>
      </c>
      <c r="K124" s="681"/>
      <c r="L124" s="685" t="str">
        <f t="shared" si="4"/>
        <v/>
      </c>
      <c r="M124" s="686"/>
      <c r="N124" s="686"/>
      <c r="O124" s="686"/>
      <c r="P124" s="687"/>
      <c r="Q124" s="682">
        <f t="shared" si="5"/>
        <v>0</v>
      </c>
      <c r="R124" s="683"/>
      <c r="S124" s="684"/>
      <c r="T124" s="579">
        <f t="shared" si="6"/>
        <v>0</v>
      </c>
      <c r="U124" s="580"/>
      <c r="V124" s="581"/>
      <c r="W124" s="579">
        <f t="shared" si="7"/>
        <v>0</v>
      </c>
      <c r="X124" s="580"/>
      <c r="Y124" s="581"/>
      <c r="Z124" s="579">
        <f t="shared" si="8"/>
        <v>0</v>
      </c>
      <c r="AA124" s="580"/>
      <c r="AB124" s="581"/>
      <c r="AC124" s="104" t="str">
        <f t="shared" si="9"/>
        <v/>
      </c>
      <c r="AD124" s="104">
        <f t="shared" si="10"/>
        <v>0</v>
      </c>
      <c r="AE124" s="309">
        <f t="shared" si="11"/>
        <v>0</v>
      </c>
      <c r="AF124" s="309">
        <f t="shared" si="12"/>
        <v>0</v>
      </c>
      <c r="AG124" s="309">
        <f t="shared" si="13"/>
        <v>0</v>
      </c>
      <c r="AH124" s="309">
        <f t="shared" si="14"/>
        <v>0</v>
      </c>
    </row>
    <row r="125" spans="1:34" s="48" customFormat="1" ht="13.5">
      <c r="A125" s="217"/>
      <c r="B125" s="146">
        <v>4</v>
      </c>
      <c r="C125" s="599" t="str">
        <f t="shared" si="0"/>
        <v/>
      </c>
      <c r="D125" s="601"/>
      <c r="E125" s="599" t="str">
        <f t="shared" si="1"/>
        <v/>
      </c>
      <c r="F125" s="601"/>
      <c r="G125" s="677" t="str">
        <f t="shared" si="2"/>
        <v/>
      </c>
      <c r="H125" s="678"/>
      <c r="I125" s="679"/>
      <c r="J125" s="680" t="str">
        <f t="shared" si="3"/>
        <v/>
      </c>
      <c r="K125" s="681"/>
      <c r="L125" s="685" t="str">
        <f t="shared" si="4"/>
        <v/>
      </c>
      <c r="M125" s="686"/>
      <c r="N125" s="686"/>
      <c r="O125" s="686"/>
      <c r="P125" s="687"/>
      <c r="Q125" s="682">
        <f t="shared" si="5"/>
        <v>0</v>
      </c>
      <c r="R125" s="683"/>
      <c r="S125" s="684"/>
      <c r="T125" s="579">
        <f t="shared" si="6"/>
        <v>0</v>
      </c>
      <c r="U125" s="580"/>
      <c r="V125" s="581"/>
      <c r="W125" s="579">
        <f t="shared" si="7"/>
        <v>0</v>
      </c>
      <c r="X125" s="580"/>
      <c r="Y125" s="581"/>
      <c r="Z125" s="579">
        <f t="shared" si="8"/>
        <v>0</v>
      </c>
      <c r="AA125" s="580"/>
      <c r="AB125" s="581"/>
      <c r="AC125" s="104" t="str">
        <f t="shared" si="9"/>
        <v/>
      </c>
      <c r="AD125" s="104">
        <f t="shared" si="10"/>
        <v>0</v>
      </c>
      <c r="AE125" s="309">
        <f t="shared" si="11"/>
        <v>0</v>
      </c>
      <c r="AF125" s="309">
        <f t="shared" si="12"/>
        <v>0</v>
      </c>
      <c r="AG125" s="309">
        <f t="shared" si="13"/>
        <v>0</v>
      </c>
      <c r="AH125" s="309">
        <f t="shared" si="14"/>
        <v>0</v>
      </c>
    </row>
    <row r="126" spans="1:34" s="48" customFormat="1" ht="13.5">
      <c r="A126" s="217"/>
      <c r="B126" s="146">
        <v>5</v>
      </c>
      <c r="C126" s="599" t="str">
        <f t="shared" si="0"/>
        <v/>
      </c>
      <c r="D126" s="601"/>
      <c r="E126" s="599" t="str">
        <f t="shared" si="1"/>
        <v/>
      </c>
      <c r="F126" s="601"/>
      <c r="G126" s="677" t="str">
        <f t="shared" si="2"/>
        <v/>
      </c>
      <c r="H126" s="678"/>
      <c r="I126" s="679"/>
      <c r="J126" s="680" t="str">
        <f t="shared" si="3"/>
        <v/>
      </c>
      <c r="K126" s="681"/>
      <c r="L126" s="685" t="str">
        <f t="shared" si="4"/>
        <v/>
      </c>
      <c r="M126" s="686"/>
      <c r="N126" s="686"/>
      <c r="O126" s="686"/>
      <c r="P126" s="687"/>
      <c r="Q126" s="682">
        <f t="shared" si="5"/>
        <v>0</v>
      </c>
      <c r="R126" s="683"/>
      <c r="S126" s="684"/>
      <c r="T126" s="579">
        <f t="shared" si="6"/>
        <v>0</v>
      </c>
      <c r="U126" s="580"/>
      <c r="V126" s="581"/>
      <c r="W126" s="579">
        <f t="shared" si="7"/>
        <v>0</v>
      </c>
      <c r="X126" s="580"/>
      <c r="Y126" s="581"/>
      <c r="Z126" s="579">
        <f t="shared" si="8"/>
        <v>0</v>
      </c>
      <c r="AA126" s="580"/>
      <c r="AB126" s="581"/>
      <c r="AC126" s="104" t="str">
        <f t="shared" si="9"/>
        <v/>
      </c>
      <c r="AD126" s="104">
        <f t="shared" si="10"/>
        <v>0</v>
      </c>
      <c r="AE126" s="309">
        <f t="shared" si="11"/>
        <v>0</v>
      </c>
      <c r="AF126" s="309">
        <f t="shared" si="12"/>
        <v>0</v>
      </c>
      <c r="AG126" s="309">
        <f t="shared" si="13"/>
        <v>0</v>
      </c>
      <c r="AH126" s="309">
        <f t="shared" si="14"/>
        <v>0</v>
      </c>
    </row>
    <row r="127" spans="1:34" s="48" customFormat="1" ht="13.5">
      <c r="A127" s="217"/>
      <c r="B127" s="146">
        <v>6</v>
      </c>
      <c r="C127" s="599" t="str">
        <f t="shared" si="0"/>
        <v/>
      </c>
      <c r="D127" s="601"/>
      <c r="E127" s="599" t="str">
        <f t="shared" si="1"/>
        <v/>
      </c>
      <c r="F127" s="601"/>
      <c r="G127" s="677" t="str">
        <f t="shared" si="2"/>
        <v/>
      </c>
      <c r="H127" s="678"/>
      <c r="I127" s="679"/>
      <c r="J127" s="680" t="str">
        <f t="shared" si="3"/>
        <v/>
      </c>
      <c r="K127" s="681"/>
      <c r="L127" s="685" t="str">
        <f t="shared" si="4"/>
        <v/>
      </c>
      <c r="M127" s="686"/>
      <c r="N127" s="686"/>
      <c r="O127" s="686"/>
      <c r="P127" s="687"/>
      <c r="Q127" s="682">
        <f t="shared" si="5"/>
        <v>0</v>
      </c>
      <c r="R127" s="683"/>
      <c r="S127" s="684"/>
      <c r="T127" s="579">
        <f t="shared" si="6"/>
        <v>0</v>
      </c>
      <c r="U127" s="580"/>
      <c r="V127" s="581"/>
      <c r="W127" s="579">
        <f t="shared" si="7"/>
        <v>0</v>
      </c>
      <c r="X127" s="580"/>
      <c r="Y127" s="581"/>
      <c r="Z127" s="579">
        <f t="shared" si="8"/>
        <v>0</v>
      </c>
      <c r="AA127" s="580"/>
      <c r="AB127" s="581"/>
      <c r="AC127" s="104" t="str">
        <f t="shared" si="9"/>
        <v/>
      </c>
      <c r="AD127" s="104">
        <f t="shared" si="10"/>
        <v>0</v>
      </c>
      <c r="AE127" s="309">
        <f t="shared" si="11"/>
        <v>0</v>
      </c>
      <c r="AF127" s="309">
        <f t="shared" si="12"/>
        <v>0</v>
      </c>
      <c r="AG127" s="309">
        <f t="shared" si="13"/>
        <v>0</v>
      </c>
      <c r="AH127" s="309">
        <f t="shared" si="14"/>
        <v>0</v>
      </c>
    </row>
    <row r="128" spans="1:34" s="48" customFormat="1" ht="13.5">
      <c r="A128" s="217"/>
      <c r="B128" s="146">
        <v>7</v>
      </c>
      <c r="C128" s="599" t="str">
        <f t="shared" si="0"/>
        <v/>
      </c>
      <c r="D128" s="601"/>
      <c r="E128" s="599" t="str">
        <f t="shared" si="1"/>
        <v/>
      </c>
      <c r="F128" s="601"/>
      <c r="G128" s="677" t="str">
        <f t="shared" si="2"/>
        <v/>
      </c>
      <c r="H128" s="678"/>
      <c r="I128" s="679"/>
      <c r="J128" s="680" t="str">
        <f t="shared" si="3"/>
        <v/>
      </c>
      <c r="K128" s="681"/>
      <c r="L128" s="685" t="str">
        <f t="shared" si="4"/>
        <v/>
      </c>
      <c r="M128" s="686"/>
      <c r="N128" s="686"/>
      <c r="O128" s="686"/>
      <c r="P128" s="687"/>
      <c r="Q128" s="682">
        <f t="shared" si="5"/>
        <v>0</v>
      </c>
      <c r="R128" s="683"/>
      <c r="S128" s="684"/>
      <c r="T128" s="579">
        <f t="shared" si="6"/>
        <v>0</v>
      </c>
      <c r="U128" s="580"/>
      <c r="V128" s="581"/>
      <c r="W128" s="579">
        <f t="shared" si="7"/>
        <v>0</v>
      </c>
      <c r="X128" s="580"/>
      <c r="Y128" s="581"/>
      <c r="Z128" s="579">
        <f t="shared" si="8"/>
        <v>0</v>
      </c>
      <c r="AA128" s="580"/>
      <c r="AB128" s="581"/>
      <c r="AC128" s="104" t="str">
        <f t="shared" si="9"/>
        <v/>
      </c>
      <c r="AD128" s="104">
        <f t="shared" si="10"/>
        <v>0</v>
      </c>
      <c r="AE128" s="309">
        <f t="shared" si="11"/>
        <v>0</v>
      </c>
      <c r="AF128" s="309">
        <f t="shared" si="12"/>
        <v>0</v>
      </c>
      <c r="AG128" s="309">
        <f t="shared" si="13"/>
        <v>0</v>
      </c>
      <c r="AH128" s="309">
        <f t="shared" si="14"/>
        <v>0</v>
      </c>
    </row>
    <row r="129" spans="1:34" s="48" customFormat="1" ht="13.5">
      <c r="A129" s="217"/>
      <c r="B129" s="146">
        <v>8</v>
      </c>
      <c r="C129" s="599" t="str">
        <f t="shared" si="0"/>
        <v/>
      </c>
      <c r="D129" s="601"/>
      <c r="E129" s="599" t="str">
        <f t="shared" si="1"/>
        <v/>
      </c>
      <c r="F129" s="601"/>
      <c r="G129" s="677" t="str">
        <f t="shared" si="2"/>
        <v/>
      </c>
      <c r="H129" s="678"/>
      <c r="I129" s="679"/>
      <c r="J129" s="680" t="str">
        <f t="shared" si="3"/>
        <v/>
      </c>
      <c r="K129" s="681"/>
      <c r="L129" s="685" t="str">
        <f t="shared" si="4"/>
        <v/>
      </c>
      <c r="M129" s="686"/>
      <c r="N129" s="686"/>
      <c r="O129" s="686"/>
      <c r="P129" s="687"/>
      <c r="Q129" s="682">
        <f t="shared" si="5"/>
        <v>0</v>
      </c>
      <c r="R129" s="683"/>
      <c r="S129" s="684"/>
      <c r="T129" s="579">
        <f t="shared" si="6"/>
        <v>0</v>
      </c>
      <c r="U129" s="580"/>
      <c r="V129" s="581"/>
      <c r="W129" s="579">
        <f t="shared" si="7"/>
        <v>0</v>
      </c>
      <c r="X129" s="580"/>
      <c r="Y129" s="581"/>
      <c r="Z129" s="579">
        <f t="shared" si="8"/>
        <v>0</v>
      </c>
      <c r="AA129" s="580"/>
      <c r="AB129" s="581"/>
      <c r="AC129" s="104" t="str">
        <f t="shared" si="9"/>
        <v/>
      </c>
      <c r="AD129" s="104">
        <f t="shared" si="10"/>
        <v>0</v>
      </c>
      <c r="AE129" s="309">
        <f t="shared" si="11"/>
        <v>0</v>
      </c>
      <c r="AF129" s="309">
        <f t="shared" si="12"/>
        <v>0</v>
      </c>
      <c r="AG129" s="309">
        <f t="shared" si="13"/>
        <v>0</v>
      </c>
      <c r="AH129" s="309">
        <f t="shared" si="14"/>
        <v>0</v>
      </c>
    </row>
    <row r="130" spans="1:34" s="48" customFormat="1" ht="13.5">
      <c r="A130" s="217"/>
      <c r="B130" s="146">
        <v>9</v>
      </c>
      <c r="C130" s="599" t="str">
        <f t="shared" si="0"/>
        <v/>
      </c>
      <c r="D130" s="601"/>
      <c r="E130" s="599" t="str">
        <f t="shared" si="1"/>
        <v/>
      </c>
      <c r="F130" s="601"/>
      <c r="G130" s="677" t="str">
        <f t="shared" si="2"/>
        <v/>
      </c>
      <c r="H130" s="678"/>
      <c r="I130" s="679"/>
      <c r="J130" s="680" t="str">
        <f t="shared" si="3"/>
        <v/>
      </c>
      <c r="K130" s="681"/>
      <c r="L130" s="685" t="str">
        <f t="shared" si="4"/>
        <v/>
      </c>
      <c r="M130" s="686"/>
      <c r="N130" s="686"/>
      <c r="O130" s="686"/>
      <c r="P130" s="687"/>
      <c r="Q130" s="682">
        <f t="shared" si="5"/>
        <v>0</v>
      </c>
      <c r="R130" s="683"/>
      <c r="S130" s="684"/>
      <c r="T130" s="579">
        <f t="shared" si="6"/>
        <v>0</v>
      </c>
      <c r="U130" s="580"/>
      <c r="V130" s="581"/>
      <c r="W130" s="579">
        <f t="shared" si="7"/>
        <v>0</v>
      </c>
      <c r="X130" s="580"/>
      <c r="Y130" s="581"/>
      <c r="Z130" s="579">
        <f t="shared" si="8"/>
        <v>0</v>
      </c>
      <c r="AA130" s="580"/>
      <c r="AB130" s="581"/>
      <c r="AC130" s="104" t="str">
        <f t="shared" si="9"/>
        <v/>
      </c>
      <c r="AD130" s="104">
        <f t="shared" si="10"/>
        <v>0</v>
      </c>
      <c r="AE130" s="309">
        <f t="shared" si="11"/>
        <v>0</v>
      </c>
      <c r="AF130" s="309">
        <f t="shared" si="12"/>
        <v>0</v>
      </c>
      <c r="AG130" s="309">
        <f t="shared" si="13"/>
        <v>0</v>
      </c>
      <c r="AH130" s="309">
        <f t="shared" si="14"/>
        <v>0</v>
      </c>
    </row>
    <row r="131" spans="1:34" s="48" customFormat="1" ht="13.5">
      <c r="A131" s="217"/>
      <c r="B131" s="146">
        <v>10</v>
      </c>
      <c r="C131" s="599" t="str">
        <f t="shared" si="0"/>
        <v/>
      </c>
      <c r="D131" s="601"/>
      <c r="E131" s="599" t="str">
        <f t="shared" si="1"/>
        <v/>
      </c>
      <c r="F131" s="601"/>
      <c r="G131" s="677" t="str">
        <f t="shared" si="2"/>
        <v/>
      </c>
      <c r="H131" s="678"/>
      <c r="I131" s="679"/>
      <c r="J131" s="680" t="str">
        <f t="shared" si="3"/>
        <v/>
      </c>
      <c r="K131" s="681"/>
      <c r="L131" s="685" t="str">
        <f t="shared" si="4"/>
        <v/>
      </c>
      <c r="M131" s="686"/>
      <c r="N131" s="686"/>
      <c r="O131" s="686"/>
      <c r="P131" s="687"/>
      <c r="Q131" s="682">
        <f t="shared" si="5"/>
        <v>0</v>
      </c>
      <c r="R131" s="683"/>
      <c r="S131" s="684"/>
      <c r="T131" s="579">
        <f t="shared" si="6"/>
        <v>0</v>
      </c>
      <c r="U131" s="580"/>
      <c r="V131" s="581"/>
      <c r="W131" s="579">
        <f t="shared" si="7"/>
        <v>0</v>
      </c>
      <c r="X131" s="580"/>
      <c r="Y131" s="581"/>
      <c r="Z131" s="579">
        <f t="shared" si="8"/>
        <v>0</v>
      </c>
      <c r="AA131" s="580"/>
      <c r="AB131" s="581"/>
      <c r="AC131" s="104" t="str">
        <f t="shared" si="9"/>
        <v/>
      </c>
      <c r="AD131" s="104">
        <f t="shared" si="10"/>
        <v>0</v>
      </c>
      <c r="AE131" s="309">
        <f t="shared" si="11"/>
        <v>0</v>
      </c>
      <c r="AF131" s="309">
        <f t="shared" si="12"/>
        <v>0</v>
      </c>
      <c r="AG131" s="309">
        <f t="shared" si="13"/>
        <v>0</v>
      </c>
      <c r="AH131" s="309">
        <f t="shared" si="14"/>
        <v>0</v>
      </c>
    </row>
    <row r="132" spans="1:34" s="48" customFormat="1" ht="13.5">
      <c r="A132" s="217"/>
      <c r="B132" s="146">
        <v>11</v>
      </c>
      <c r="C132" s="599" t="str">
        <f t="shared" si="0"/>
        <v/>
      </c>
      <c r="D132" s="601"/>
      <c r="E132" s="599" t="str">
        <f t="shared" si="1"/>
        <v/>
      </c>
      <c r="F132" s="601"/>
      <c r="G132" s="677" t="str">
        <f t="shared" si="2"/>
        <v/>
      </c>
      <c r="H132" s="678"/>
      <c r="I132" s="679"/>
      <c r="J132" s="680" t="str">
        <f t="shared" si="3"/>
        <v/>
      </c>
      <c r="K132" s="681"/>
      <c r="L132" s="685" t="str">
        <f t="shared" si="4"/>
        <v/>
      </c>
      <c r="M132" s="686"/>
      <c r="N132" s="686"/>
      <c r="O132" s="686"/>
      <c r="P132" s="687"/>
      <c r="Q132" s="682">
        <f t="shared" si="5"/>
        <v>0</v>
      </c>
      <c r="R132" s="683"/>
      <c r="S132" s="684"/>
      <c r="T132" s="579">
        <f t="shared" si="6"/>
        <v>0</v>
      </c>
      <c r="U132" s="580"/>
      <c r="V132" s="581"/>
      <c r="W132" s="579">
        <f t="shared" si="7"/>
        <v>0</v>
      </c>
      <c r="X132" s="580"/>
      <c r="Y132" s="581"/>
      <c r="Z132" s="579">
        <f t="shared" si="8"/>
        <v>0</v>
      </c>
      <c r="AA132" s="580"/>
      <c r="AB132" s="581"/>
      <c r="AC132" s="104" t="str">
        <f t="shared" si="9"/>
        <v/>
      </c>
      <c r="AD132" s="104">
        <f t="shared" si="10"/>
        <v>0</v>
      </c>
      <c r="AE132" s="309">
        <f t="shared" si="11"/>
        <v>0</v>
      </c>
      <c r="AF132" s="309">
        <f t="shared" si="12"/>
        <v>0</v>
      </c>
      <c r="AG132" s="309">
        <f t="shared" si="13"/>
        <v>0</v>
      </c>
      <c r="AH132" s="309">
        <f t="shared" si="14"/>
        <v>0</v>
      </c>
    </row>
    <row r="133" spans="1:34" s="48" customFormat="1" ht="13.5">
      <c r="A133" s="217"/>
      <c r="B133" s="146">
        <v>12</v>
      </c>
      <c r="C133" s="599" t="str">
        <f t="shared" si="0"/>
        <v/>
      </c>
      <c r="D133" s="601"/>
      <c r="E133" s="599" t="str">
        <f t="shared" si="1"/>
        <v/>
      </c>
      <c r="F133" s="601"/>
      <c r="G133" s="677" t="str">
        <f t="shared" si="2"/>
        <v/>
      </c>
      <c r="H133" s="678"/>
      <c r="I133" s="679"/>
      <c r="J133" s="680" t="str">
        <f t="shared" si="3"/>
        <v/>
      </c>
      <c r="K133" s="681"/>
      <c r="L133" s="685" t="str">
        <f t="shared" si="4"/>
        <v/>
      </c>
      <c r="M133" s="686"/>
      <c r="N133" s="686"/>
      <c r="O133" s="686"/>
      <c r="P133" s="687"/>
      <c r="Q133" s="682">
        <f t="shared" si="5"/>
        <v>0</v>
      </c>
      <c r="R133" s="683"/>
      <c r="S133" s="684"/>
      <c r="T133" s="579">
        <f t="shared" si="6"/>
        <v>0</v>
      </c>
      <c r="U133" s="580"/>
      <c r="V133" s="581"/>
      <c r="W133" s="579">
        <f t="shared" si="7"/>
        <v>0</v>
      </c>
      <c r="X133" s="580"/>
      <c r="Y133" s="581"/>
      <c r="Z133" s="579">
        <f t="shared" si="8"/>
        <v>0</v>
      </c>
      <c r="AA133" s="580"/>
      <c r="AB133" s="581"/>
      <c r="AC133" s="104" t="str">
        <f t="shared" si="9"/>
        <v/>
      </c>
      <c r="AD133" s="104">
        <f t="shared" si="10"/>
        <v>0</v>
      </c>
      <c r="AE133" s="309">
        <f t="shared" si="11"/>
        <v>0</v>
      </c>
      <c r="AF133" s="309">
        <f t="shared" si="12"/>
        <v>0</v>
      </c>
      <c r="AG133" s="309">
        <f t="shared" si="13"/>
        <v>0</v>
      </c>
      <c r="AH133" s="309">
        <f t="shared" si="14"/>
        <v>0</v>
      </c>
    </row>
    <row r="134" spans="1:34" s="48" customFormat="1" ht="13.5">
      <c r="A134" s="217"/>
      <c r="B134" s="146">
        <v>13</v>
      </c>
      <c r="C134" s="599" t="str">
        <f t="shared" si="0"/>
        <v/>
      </c>
      <c r="D134" s="601"/>
      <c r="E134" s="599" t="str">
        <f t="shared" si="1"/>
        <v/>
      </c>
      <c r="F134" s="601"/>
      <c r="G134" s="677" t="str">
        <f t="shared" si="2"/>
        <v/>
      </c>
      <c r="H134" s="678"/>
      <c r="I134" s="679"/>
      <c r="J134" s="680" t="str">
        <f t="shared" si="3"/>
        <v/>
      </c>
      <c r="K134" s="681"/>
      <c r="L134" s="685" t="str">
        <f t="shared" si="4"/>
        <v/>
      </c>
      <c r="M134" s="686"/>
      <c r="N134" s="686"/>
      <c r="O134" s="686"/>
      <c r="P134" s="687"/>
      <c r="Q134" s="682">
        <f t="shared" si="5"/>
        <v>0</v>
      </c>
      <c r="R134" s="683"/>
      <c r="S134" s="684"/>
      <c r="T134" s="579">
        <f t="shared" si="6"/>
        <v>0</v>
      </c>
      <c r="U134" s="580"/>
      <c r="V134" s="581"/>
      <c r="W134" s="579">
        <f t="shared" si="7"/>
        <v>0</v>
      </c>
      <c r="X134" s="580"/>
      <c r="Y134" s="581"/>
      <c r="Z134" s="579">
        <f t="shared" si="8"/>
        <v>0</v>
      </c>
      <c r="AA134" s="580"/>
      <c r="AB134" s="581"/>
      <c r="AC134" s="104" t="str">
        <f t="shared" si="9"/>
        <v/>
      </c>
      <c r="AD134" s="104">
        <f t="shared" si="10"/>
        <v>0</v>
      </c>
      <c r="AE134" s="309">
        <f t="shared" si="11"/>
        <v>0</v>
      </c>
      <c r="AF134" s="309">
        <f t="shared" si="12"/>
        <v>0</v>
      </c>
      <c r="AG134" s="309">
        <f t="shared" si="13"/>
        <v>0</v>
      </c>
      <c r="AH134" s="309">
        <f t="shared" si="14"/>
        <v>0</v>
      </c>
    </row>
    <row r="135" spans="1:34" s="48" customFormat="1" ht="13.5">
      <c r="A135" s="217"/>
      <c r="B135" s="146">
        <v>14</v>
      </c>
      <c r="C135" s="599" t="str">
        <f t="shared" si="0"/>
        <v/>
      </c>
      <c r="D135" s="601"/>
      <c r="E135" s="599" t="str">
        <f t="shared" si="1"/>
        <v/>
      </c>
      <c r="F135" s="601"/>
      <c r="G135" s="677" t="str">
        <f t="shared" si="2"/>
        <v/>
      </c>
      <c r="H135" s="678"/>
      <c r="I135" s="679"/>
      <c r="J135" s="680" t="str">
        <f t="shared" si="3"/>
        <v/>
      </c>
      <c r="K135" s="681"/>
      <c r="L135" s="685" t="str">
        <f t="shared" si="4"/>
        <v/>
      </c>
      <c r="M135" s="686"/>
      <c r="N135" s="686"/>
      <c r="O135" s="686"/>
      <c r="P135" s="687"/>
      <c r="Q135" s="682">
        <f t="shared" si="5"/>
        <v>0</v>
      </c>
      <c r="R135" s="683"/>
      <c r="S135" s="684"/>
      <c r="T135" s="579">
        <f t="shared" si="6"/>
        <v>0</v>
      </c>
      <c r="U135" s="580"/>
      <c r="V135" s="581"/>
      <c r="W135" s="579">
        <f t="shared" si="7"/>
        <v>0</v>
      </c>
      <c r="X135" s="580"/>
      <c r="Y135" s="581"/>
      <c r="Z135" s="579">
        <f t="shared" si="8"/>
        <v>0</v>
      </c>
      <c r="AA135" s="580"/>
      <c r="AB135" s="581"/>
      <c r="AC135" s="104" t="str">
        <f t="shared" si="9"/>
        <v/>
      </c>
      <c r="AD135" s="104">
        <f t="shared" si="10"/>
        <v>0</v>
      </c>
      <c r="AE135" s="309">
        <f t="shared" si="11"/>
        <v>0</v>
      </c>
      <c r="AF135" s="309">
        <f t="shared" si="12"/>
        <v>0</v>
      </c>
      <c r="AG135" s="309">
        <f t="shared" si="13"/>
        <v>0</v>
      </c>
      <c r="AH135" s="309">
        <f t="shared" si="14"/>
        <v>0</v>
      </c>
    </row>
    <row r="136" spans="1:34" s="48" customFormat="1" ht="13.5">
      <c r="A136" s="217"/>
      <c r="B136" s="146">
        <v>15</v>
      </c>
      <c r="C136" s="599" t="str">
        <f t="shared" si="0"/>
        <v/>
      </c>
      <c r="D136" s="601"/>
      <c r="E136" s="599" t="str">
        <f t="shared" si="1"/>
        <v/>
      </c>
      <c r="F136" s="601"/>
      <c r="G136" s="677" t="str">
        <f t="shared" si="2"/>
        <v/>
      </c>
      <c r="H136" s="678"/>
      <c r="I136" s="679"/>
      <c r="J136" s="680" t="str">
        <f t="shared" si="3"/>
        <v/>
      </c>
      <c r="K136" s="681"/>
      <c r="L136" s="685" t="str">
        <f t="shared" si="4"/>
        <v/>
      </c>
      <c r="M136" s="686"/>
      <c r="N136" s="686"/>
      <c r="O136" s="686"/>
      <c r="P136" s="687"/>
      <c r="Q136" s="682">
        <f t="shared" si="5"/>
        <v>0</v>
      </c>
      <c r="R136" s="683"/>
      <c r="S136" s="684"/>
      <c r="T136" s="579">
        <f t="shared" si="6"/>
        <v>0</v>
      </c>
      <c r="U136" s="580"/>
      <c r="V136" s="581"/>
      <c r="W136" s="579">
        <f t="shared" si="7"/>
        <v>0</v>
      </c>
      <c r="X136" s="580"/>
      <c r="Y136" s="581"/>
      <c r="Z136" s="579">
        <f t="shared" si="8"/>
        <v>0</v>
      </c>
      <c r="AA136" s="580"/>
      <c r="AB136" s="581"/>
      <c r="AC136" s="104" t="str">
        <f t="shared" si="9"/>
        <v/>
      </c>
      <c r="AD136" s="104">
        <f t="shared" si="10"/>
        <v>0</v>
      </c>
      <c r="AE136" s="309">
        <f t="shared" si="11"/>
        <v>0</v>
      </c>
      <c r="AF136" s="309">
        <f t="shared" si="12"/>
        <v>0</v>
      </c>
      <c r="AG136" s="309">
        <f t="shared" si="13"/>
        <v>0</v>
      </c>
      <c r="AH136" s="309">
        <f t="shared" si="14"/>
        <v>0</v>
      </c>
    </row>
    <row r="137" spans="1:34" s="48" customFormat="1" ht="13.5">
      <c r="A137" s="217"/>
      <c r="B137" s="146">
        <v>16</v>
      </c>
      <c r="C137" s="599" t="str">
        <f t="shared" si="0"/>
        <v/>
      </c>
      <c r="D137" s="601"/>
      <c r="E137" s="599" t="str">
        <f t="shared" si="1"/>
        <v/>
      </c>
      <c r="F137" s="601"/>
      <c r="G137" s="677" t="str">
        <f t="shared" si="2"/>
        <v/>
      </c>
      <c r="H137" s="678"/>
      <c r="I137" s="679"/>
      <c r="J137" s="680" t="str">
        <f t="shared" si="3"/>
        <v/>
      </c>
      <c r="K137" s="681"/>
      <c r="L137" s="685" t="str">
        <f t="shared" si="4"/>
        <v/>
      </c>
      <c r="M137" s="686"/>
      <c r="N137" s="686"/>
      <c r="O137" s="686"/>
      <c r="P137" s="687"/>
      <c r="Q137" s="682">
        <f t="shared" si="5"/>
        <v>0</v>
      </c>
      <c r="R137" s="683"/>
      <c r="S137" s="684"/>
      <c r="T137" s="579">
        <f t="shared" si="6"/>
        <v>0</v>
      </c>
      <c r="U137" s="580"/>
      <c r="V137" s="581"/>
      <c r="W137" s="579">
        <f t="shared" si="7"/>
        <v>0</v>
      </c>
      <c r="X137" s="580"/>
      <c r="Y137" s="581"/>
      <c r="Z137" s="579">
        <f t="shared" si="8"/>
        <v>0</v>
      </c>
      <c r="AA137" s="580"/>
      <c r="AB137" s="581"/>
      <c r="AC137" s="104" t="str">
        <f t="shared" si="9"/>
        <v/>
      </c>
      <c r="AD137" s="104">
        <f t="shared" si="10"/>
        <v>0</v>
      </c>
      <c r="AE137" s="309">
        <f t="shared" si="11"/>
        <v>0</v>
      </c>
      <c r="AF137" s="309">
        <f t="shared" si="12"/>
        <v>0</v>
      </c>
      <c r="AG137" s="309">
        <f t="shared" si="13"/>
        <v>0</v>
      </c>
      <c r="AH137" s="309">
        <f t="shared" si="14"/>
        <v>0</v>
      </c>
    </row>
    <row r="138" spans="1:34" s="48" customFormat="1" ht="13.5">
      <c r="A138" s="217"/>
      <c r="B138" s="146">
        <v>17</v>
      </c>
      <c r="C138" s="599" t="str">
        <f t="shared" si="0"/>
        <v/>
      </c>
      <c r="D138" s="601"/>
      <c r="E138" s="599" t="str">
        <f t="shared" si="1"/>
        <v/>
      </c>
      <c r="F138" s="601"/>
      <c r="G138" s="677" t="str">
        <f t="shared" si="2"/>
        <v/>
      </c>
      <c r="H138" s="678"/>
      <c r="I138" s="679"/>
      <c r="J138" s="680" t="str">
        <f t="shared" si="3"/>
        <v/>
      </c>
      <c r="K138" s="681"/>
      <c r="L138" s="685" t="str">
        <f t="shared" si="4"/>
        <v/>
      </c>
      <c r="M138" s="686"/>
      <c r="N138" s="686"/>
      <c r="O138" s="686"/>
      <c r="P138" s="687"/>
      <c r="Q138" s="682">
        <f t="shared" si="5"/>
        <v>0</v>
      </c>
      <c r="R138" s="683"/>
      <c r="S138" s="684"/>
      <c r="T138" s="579">
        <f t="shared" si="6"/>
        <v>0</v>
      </c>
      <c r="U138" s="580"/>
      <c r="V138" s="581"/>
      <c r="W138" s="579">
        <f t="shared" si="7"/>
        <v>0</v>
      </c>
      <c r="X138" s="580"/>
      <c r="Y138" s="581"/>
      <c r="Z138" s="579">
        <f t="shared" si="8"/>
        <v>0</v>
      </c>
      <c r="AA138" s="580"/>
      <c r="AB138" s="581"/>
      <c r="AC138" s="104" t="str">
        <f t="shared" si="9"/>
        <v/>
      </c>
      <c r="AD138" s="104">
        <f t="shared" si="10"/>
        <v>0</v>
      </c>
      <c r="AE138" s="309">
        <f t="shared" si="11"/>
        <v>0</v>
      </c>
      <c r="AF138" s="309">
        <f t="shared" si="12"/>
        <v>0</v>
      </c>
      <c r="AG138" s="309">
        <f t="shared" si="13"/>
        <v>0</v>
      </c>
      <c r="AH138" s="309">
        <f t="shared" si="14"/>
        <v>0</v>
      </c>
    </row>
    <row r="139" spans="1:34" s="48" customFormat="1" ht="13.5">
      <c r="A139" s="217"/>
      <c r="B139" s="146">
        <v>18</v>
      </c>
      <c r="C139" s="599" t="str">
        <f t="shared" si="0"/>
        <v/>
      </c>
      <c r="D139" s="601"/>
      <c r="E139" s="599" t="str">
        <f t="shared" si="1"/>
        <v/>
      </c>
      <c r="F139" s="601"/>
      <c r="G139" s="677" t="str">
        <f t="shared" si="2"/>
        <v/>
      </c>
      <c r="H139" s="678"/>
      <c r="I139" s="679"/>
      <c r="J139" s="680" t="str">
        <f t="shared" si="3"/>
        <v/>
      </c>
      <c r="K139" s="681"/>
      <c r="L139" s="685" t="str">
        <f t="shared" si="4"/>
        <v/>
      </c>
      <c r="M139" s="686"/>
      <c r="N139" s="686"/>
      <c r="O139" s="686"/>
      <c r="P139" s="687"/>
      <c r="Q139" s="682">
        <f t="shared" si="5"/>
        <v>0</v>
      </c>
      <c r="R139" s="683"/>
      <c r="S139" s="684"/>
      <c r="T139" s="579">
        <f t="shared" si="6"/>
        <v>0</v>
      </c>
      <c r="U139" s="580"/>
      <c r="V139" s="581"/>
      <c r="W139" s="579">
        <f t="shared" si="7"/>
        <v>0</v>
      </c>
      <c r="X139" s="580"/>
      <c r="Y139" s="581"/>
      <c r="Z139" s="579">
        <f t="shared" si="8"/>
        <v>0</v>
      </c>
      <c r="AA139" s="580"/>
      <c r="AB139" s="581"/>
      <c r="AC139" s="104" t="str">
        <f t="shared" si="9"/>
        <v/>
      </c>
      <c r="AD139" s="104">
        <f t="shared" si="10"/>
        <v>0</v>
      </c>
      <c r="AE139" s="309">
        <f t="shared" si="11"/>
        <v>0</v>
      </c>
      <c r="AF139" s="309">
        <f t="shared" si="12"/>
        <v>0</v>
      </c>
      <c r="AG139" s="309">
        <f t="shared" si="13"/>
        <v>0</v>
      </c>
      <c r="AH139" s="309">
        <f t="shared" si="14"/>
        <v>0</v>
      </c>
    </row>
    <row r="140" spans="1:34" s="48" customFormat="1" ht="13.5">
      <c r="A140" s="217"/>
      <c r="B140" s="146">
        <v>19</v>
      </c>
      <c r="C140" s="599" t="str">
        <f t="shared" si="0"/>
        <v/>
      </c>
      <c r="D140" s="601"/>
      <c r="E140" s="599" t="str">
        <f t="shared" si="1"/>
        <v/>
      </c>
      <c r="F140" s="601"/>
      <c r="G140" s="677" t="str">
        <f t="shared" si="2"/>
        <v/>
      </c>
      <c r="H140" s="678"/>
      <c r="I140" s="679"/>
      <c r="J140" s="680" t="str">
        <f t="shared" si="3"/>
        <v/>
      </c>
      <c r="K140" s="681"/>
      <c r="L140" s="685" t="str">
        <f t="shared" si="4"/>
        <v/>
      </c>
      <c r="M140" s="686"/>
      <c r="N140" s="686"/>
      <c r="O140" s="686"/>
      <c r="P140" s="687"/>
      <c r="Q140" s="682">
        <f t="shared" si="5"/>
        <v>0</v>
      </c>
      <c r="R140" s="683"/>
      <c r="S140" s="684"/>
      <c r="T140" s="579">
        <f t="shared" si="6"/>
        <v>0</v>
      </c>
      <c r="U140" s="580"/>
      <c r="V140" s="581"/>
      <c r="W140" s="579">
        <f t="shared" si="7"/>
        <v>0</v>
      </c>
      <c r="X140" s="580"/>
      <c r="Y140" s="581"/>
      <c r="Z140" s="579">
        <f t="shared" si="8"/>
        <v>0</v>
      </c>
      <c r="AA140" s="580"/>
      <c r="AB140" s="581"/>
      <c r="AC140" s="104" t="str">
        <f t="shared" si="9"/>
        <v/>
      </c>
      <c r="AD140" s="104">
        <f t="shared" si="10"/>
        <v>0</v>
      </c>
      <c r="AE140" s="309">
        <f t="shared" si="11"/>
        <v>0</v>
      </c>
      <c r="AF140" s="309">
        <f t="shared" si="12"/>
        <v>0</v>
      </c>
      <c r="AG140" s="309">
        <f t="shared" si="13"/>
        <v>0</v>
      </c>
      <c r="AH140" s="309">
        <f t="shared" si="14"/>
        <v>0</v>
      </c>
    </row>
    <row r="141" spans="1:34" s="48" customFormat="1" ht="13.5">
      <c r="A141" s="217"/>
      <c r="B141" s="146">
        <v>20</v>
      </c>
      <c r="C141" s="599" t="str">
        <f t="shared" si="0"/>
        <v/>
      </c>
      <c r="D141" s="601"/>
      <c r="E141" s="599" t="str">
        <f t="shared" si="1"/>
        <v/>
      </c>
      <c r="F141" s="601"/>
      <c r="G141" s="677" t="str">
        <f t="shared" si="2"/>
        <v/>
      </c>
      <c r="H141" s="678"/>
      <c r="I141" s="679"/>
      <c r="J141" s="680" t="str">
        <f t="shared" si="3"/>
        <v/>
      </c>
      <c r="K141" s="681"/>
      <c r="L141" s="685" t="str">
        <f t="shared" si="4"/>
        <v/>
      </c>
      <c r="M141" s="686"/>
      <c r="N141" s="686"/>
      <c r="O141" s="686"/>
      <c r="P141" s="687"/>
      <c r="Q141" s="682">
        <f t="shared" si="5"/>
        <v>0</v>
      </c>
      <c r="R141" s="683"/>
      <c r="S141" s="684"/>
      <c r="T141" s="579">
        <f t="shared" si="6"/>
        <v>0</v>
      </c>
      <c r="U141" s="580"/>
      <c r="V141" s="581"/>
      <c r="W141" s="579">
        <f t="shared" si="7"/>
        <v>0</v>
      </c>
      <c r="X141" s="580"/>
      <c r="Y141" s="581"/>
      <c r="Z141" s="579">
        <f t="shared" si="8"/>
        <v>0</v>
      </c>
      <c r="AA141" s="580"/>
      <c r="AB141" s="581"/>
      <c r="AC141" s="104" t="str">
        <f t="shared" si="9"/>
        <v/>
      </c>
      <c r="AD141" s="104">
        <f t="shared" si="10"/>
        <v>0</v>
      </c>
      <c r="AE141" s="309">
        <f t="shared" si="11"/>
        <v>0</v>
      </c>
      <c r="AF141" s="309">
        <f t="shared" si="12"/>
        <v>0</v>
      </c>
      <c r="AG141" s="309">
        <f t="shared" si="13"/>
        <v>0</v>
      </c>
      <c r="AH141" s="309">
        <f t="shared" si="14"/>
        <v>0</v>
      </c>
    </row>
    <row r="142" spans="1:34" s="48" customFormat="1" ht="13.5">
      <c r="A142" s="217"/>
      <c r="B142" s="146">
        <v>21</v>
      </c>
      <c r="C142" s="599" t="str">
        <f t="shared" si="0"/>
        <v/>
      </c>
      <c r="D142" s="601"/>
      <c r="E142" s="599" t="str">
        <f t="shared" si="1"/>
        <v/>
      </c>
      <c r="F142" s="601"/>
      <c r="G142" s="677" t="str">
        <f t="shared" si="2"/>
        <v/>
      </c>
      <c r="H142" s="678"/>
      <c r="I142" s="679"/>
      <c r="J142" s="680" t="str">
        <f t="shared" si="3"/>
        <v/>
      </c>
      <c r="K142" s="681"/>
      <c r="L142" s="685" t="str">
        <f t="shared" si="4"/>
        <v/>
      </c>
      <c r="M142" s="686"/>
      <c r="N142" s="686"/>
      <c r="O142" s="686"/>
      <c r="P142" s="687"/>
      <c r="Q142" s="682">
        <f t="shared" si="5"/>
        <v>0</v>
      </c>
      <c r="R142" s="683"/>
      <c r="S142" s="684"/>
      <c r="T142" s="579">
        <f t="shared" si="6"/>
        <v>0</v>
      </c>
      <c r="U142" s="580"/>
      <c r="V142" s="581"/>
      <c r="W142" s="579">
        <f t="shared" si="7"/>
        <v>0</v>
      </c>
      <c r="X142" s="580"/>
      <c r="Y142" s="581"/>
      <c r="Z142" s="579">
        <f t="shared" si="8"/>
        <v>0</v>
      </c>
      <c r="AA142" s="580"/>
      <c r="AB142" s="581"/>
      <c r="AC142" s="104" t="str">
        <f t="shared" si="9"/>
        <v/>
      </c>
      <c r="AD142" s="104">
        <f t="shared" si="10"/>
        <v>0</v>
      </c>
      <c r="AE142" s="309">
        <f t="shared" si="11"/>
        <v>0</v>
      </c>
      <c r="AF142" s="309">
        <f t="shared" si="12"/>
        <v>0</v>
      </c>
      <c r="AG142" s="309">
        <f t="shared" si="13"/>
        <v>0</v>
      </c>
      <c r="AH142" s="309">
        <f t="shared" si="14"/>
        <v>0</v>
      </c>
    </row>
    <row r="143" spans="1:34" s="48" customFormat="1" ht="13.5">
      <c r="A143" s="217"/>
      <c r="B143" s="146">
        <v>22</v>
      </c>
      <c r="C143" s="599" t="str">
        <f t="shared" si="0"/>
        <v/>
      </c>
      <c r="D143" s="601"/>
      <c r="E143" s="599" t="str">
        <f t="shared" si="1"/>
        <v/>
      </c>
      <c r="F143" s="601"/>
      <c r="G143" s="677" t="str">
        <f t="shared" si="2"/>
        <v/>
      </c>
      <c r="H143" s="678"/>
      <c r="I143" s="679"/>
      <c r="J143" s="680" t="str">
        <f t="shared" si="3"/>
        <v/>
      </c>
      <c r="K143" s="681"/>
      <c r="L143" s="685" t="str">
        <f t="shared" si="4"/>
        <v/>
      </c>
      <c r="M143" s="686"/>
      <c r="N143" s="686"/>
      <c r="O143" s="686"/>
      <c r="P143" s="687"/>
      <c r="Q143" s="682">
        <f t="shared" si="5"/>
        <v>0</v>
      </c>
      <c r="R143" s="683"/>
      <c r="S143" s="684"/>
      <c r="T143" s="579">
        <f t="shared" si="6"/>
        <v>0</v>
      </c>
      <c r="U143" s="580"/>
      <c r="V143" s="581"/>
      <c r="W143" s="579">
        <f t="shared" si="7"/>
        <v>0</v>
      </c>
      <c r="X143" s="580"/>
      <c r="Y143" s="581"/>
      <c r="Z143" s="579">
        <f t="shared" si="8"/>
        <v>0</v>
      </c>
      <c r="AA143" s="580"/>
      <c r="AB143" s="581"/>
      <c r="AC143" s="104" t="str">
        <f t="shared" si="9"/>
        <v/>
      </c>
      <c r="AD143" s="104">
        <f t="shared" si="10"/>
        <v>0</v>
      </c>
      <c r="AE143" s="309">
        <f t="shared" si="11"/>
        <v>0</v>
      </c>
      <c r="AF143" s="309">
        <f t="shared" si="12"/>
        <v>0</v>
      </c>
      <c r="AG143" s="309">
        <f t="shared" si="13"/>
        <v>0</v>
      </c>
      <c r="AH143" s="309">
        <f t="shared" si="14"/>
        <v>0</v>
      </c>
    </row>
    <row r="144" spans="1:34" s="48" customFormat="1" ht="13.5">
      <c r="A144" s="217"/>
      <c r="B144" s="146">
        <v>23</v>
      </c>
      <c r="C144" s="599" t="str">
        <f t="shared" si="0"/>
        <v/>
      </c>
      <c r="D144" s="601"/>
      <c r="E144" s="599" t="str">
        <f t="shared" si="1"/>
        <v/>
      </c>
      <c r="F144" s="601"/>
      <c r="G144" s="677" t="str">
        <f t="shared" si="2"/>
        <v/>
      </c>
      <c r="H144" s="678"/>
      <c r="I144" s="679"/>
      <c r="J144" s="680" t="str">
        <f t="shared" si="3"/>
        <v/>
      </c>
      <c r="K144" s="681"/>
      <c r="L144" s="685" t="str">
        <f t="shared" si="4"/>
        <v/>
      </c>
      <c r="M144" s="686"/>
      <c r="N144" s="686"/>
      <c r="O144" s="686"/>
      <c r="P144" s="687"/>
      <c r="Q144" s="682">
        <f t="shared" si="5"/>
        <v>0</v>
      </c>
      <c r="R144" s="683"/>
      <c r="S144" s="684"/>
      <c r="T144" s="579">
        <f t="shared" si="6"/>
        <v>0</v>
      </c>
      <c r="U144" s="580"/>
      <c r="V144" s="581"/>
      <c r="W144" s="579">
        <f t="shared" si="7"/>
        <v>0</v>
      </c>
      <c r="X144" s="580"/>
      <c r="Y144" s="581"/>
      <c r="Z144" s="579">
        <f t="shared" si="8"/>
        <v>0</v>
      </c>
      <c r="AA144" s="580"/>
      <c r="AB144" s="581"/>
      <c r="AC144" s="104" t="str">
        <f t="shared" si="9"/>
        <v/>
      </c>
      <c r="AD144" s="104">
        <f t="shared" si="10"/>
        <v>0</v>
      </c>
      <c r="AE144" s="309">
        <f t="shared" si="11"/>
        <v>0</v>
      </c>
      <c r="AF144" s="309">
        <f t="shared" si="12"/>
        <v>0</v>
      </c>
      <c r="AG144" s="309">
        <f t="shared" si="13"/>
        <v>0</v>
      </c>
      <c r="AH144" s="309">
        <f t="shared" si="14"/>
        <v>0</v>
      </c>
    </row>
    <row r="145" spans="1:34" s="48" customFormat="1" ht="13.5">
      <c r="A145" s="217"/>
      <c r="B145" s="146">
        <v>24</v>
      </c>
      <c r="C145" s="599" t="str">
        <f t="shared" si="0"/>
        <v/>
      </c>
      <c r="D145" s="601"/>
      <c r="E145" s="599" t="str">
        <f t="shared" si="1"/>
        <v/>
      </c>
      <c r="F145" s="601"/>
      <c r="G145" s="677" t="str">
        <f t="shared" si="2"/>
        <v/>
      </c>
      <c r="H145" s="678"/>
      <c r="I145" s="679"/>
      <c r="J145" s="680" t="str">
        <f t="shared" si="3"/>
        <v/>
      </c>
      <c r="K145" s="681"/>
      <c r="L145" s="685" t="str">
        <f t="shared" si="4"/>
        <v/>
      </c>
      <c r="M145" s="686"/>
      <c r="N145" s="686"/>
      <c r="O145" s="686"/>
      <c r="P145" s="687"/>
      <c r="Q145" s="682">
        <f t="shared" si="5"/>
        <v>0</v>
      </c>
      <c r="R145" s="683"/>
      <c r="S145" s="684"/>
      <c r="T145" s="579">
        <f t="shared" si="6"/>
        <v>0</v>
      </c>
      <c r="U145" s="580"/>
      <c r="V145" s="581"/>
      <c r="W145" s="579">
        <f t="shared" si="7"/>
        <v>0</v>
      </c>
      <c r="X145" s="580"/>
      <c r="Y145" s="581"/>
      <c r="Z145" s="579">
        <f t="shared" si="8"/>
        <v>0</v>
      </c>
      <c r="AA145" s="580"/>
      <c r="AB145" s="581"/>
      <c r="AC145" s="104" t="str">
        <f t="shared" si="9"/>
        <v/>
      </c>
      <c r="AD145" s="104">
        <f t="shared" si="10"/>
        <v>0</v>
      </c>
      <c r="AE145" s="309">
        <f t="shared" si="11"/>
        <v>0</v>
      </c>
      <c r="AF145" s="309">
        <f t="shared" si="12"/>
        <v>0</v>
      </c>
      <c r="AG145" s="309">
        <f t="shared" si="13"/>
        <v>0</v>
      </c>
      <c r="AH145" s="309">
        <f t="shared" si="14"/>
        <v>0</v>
      </c>
    </row>
    <row r="146" spans="1:34" s="48" customFormat="1" ht="13.5">
      <c r="A146" s="217"/>
      <c r="B146" s="146">
        <v>25</v>
      </c>
      <c r="C146" s="599" t="str">
        <f t="shared" si="0"/>
        <v/>
      </c>
      <c r="D146" s="601"/>
      <c r="E146" s="599" t="str">
        <f t="shared" si="1"/>
        <v/>
      </c>
      <c r="F146" s="601"/>
      <c r="G146" s="677" t="str">
        <f t="shared" si="2"/>
        <v/>
      </c>
      <c r="H146" s="678"/>
      <c r="I146" s="679"/>
      <c r="J146" s="680" t="str">
        <f t="shared" si="3"/>
        <v/>
      </c>
      <c r="K146" s="681"/>
      <c r="L146" s="685" t="str">
        <f t="shared" si="4"/>
        <v/>
      </c>
      <c r="M146" s="686"/>
      <c r="N146" s="686"/>
      <c r="O146" s="686"/>
      <c r="P146" s="687"/>
      <c r="Q146" s="682">
        <f t="shared" si="5"/>
        <v>0</v>
      </c>
      <c r="R146" s="683"/>
      <c r="S146" s="684"/>
      <c r="T146" s="579">
        <f t="shared" si="6"/>
        <v>0</v>
      </c>
      <c r="U146" s="580"/>
      <c r="V146" s="581"/>
      <c r="W146" s="579">
        <f t="shared" si="7"/>
        <v>0</v>
      </c>
      <c r="X146" s="580"/>
      <c r="Y146" s="581"/>
      <c r="Z146" s="579">
        <f t="shared" si="8"/>
        <v>0</v>
      </c>
      <c r="AA146" s="580"/>
      <c r="AB146" s="581"/>
      <c r="AC146" s="104" t="str">
        <f t="shared" si="9"/>
        <v/>
      </c>
      <c r="AD146" s="104">
        <f t="shared" si="10"/>
        <v>0</v>
      </c>
      <c r="AE146" s="309">
        <f t="shared" si="11"/>
        <v>0</v>
      </c>
      <c r="AF146" s="309">
        <f t="shared" si="12"/>
        <v>0</v>
      </c>
      <c r="AG146" s="309">
        <f t="shared" si="13"/>
        <v>0</v>
      </c>
      <c r="AH146" s="309">
        <f t="shared" si="14"/>
        <v>0</v>
      </c>
    </row>
    <row r="147" spans="1:34" s="48" customFormat="1" ht="13.5">
      <c r="A147" s="217"/>
      <c r="B147" s="146">
        <v>26</v>
      </c>
      <c r="C147" s="599" t="str">
        <f t="shared" si="0"/>
        <v/>
      </c>
      <c r="D147" s="601"/>
      <c r="E147" s="599" t="str">
        <f t="shared" si="1"/>
        <v/>
      </c>
      <c r="F147" s="601"/>
      <c r="G147" s="677" t="str">
        <f t="shared" si="2"/>
        <v/>
      </c>
      <c r="H147" s="678"/>
      <c r="I147" s="679"/>
      <c r="J147" s="680" t="str">
        <f t="shared" si="3"/>
        <v/>
      </c>
      <c r="K147" s="681"/>
      <c r="L147" s="685" t="str">
        <f t="shared" si="4"/>
        <v/>
      </c>
      <c r="M147" s="686"/>
      <c r="N147" s="686"/>
      <c r="O147" s="686"/>
      <c r="P147" s="687"/>
      <c r="Q147" s="682">
        <f t="shared" si="5"/>
        <v>0</v>
      </c>
      <c r="R147" s="683"/>
      <c r="S147" s="684"/>
      <c r="T147" s="579">
        <f t="shared" si="6"/>
        <v>0</v>
      </c>
      <c r="U147" s="580"/>
      <c r="V147" s="581"/>
      <c r="W147" s="579">
        <f t="shared" si="7"/>
        <v>0</v>
      </c>
      <c r="X147" s="580"/>
      <c r="Y147" s="581"/>
      <c r="Z147" s="579">
        <f t="shared" si="8"/>
        <v>0</v>
      </c>
      <c r="AA147" s="580"/>
      <c r="AB147" s="581"/>
      <c r="AC147" s="104" t="str">
        <f t="shared" si="9"/>
        <v/>
      </c>
      <c r="AD147" s="104">
        <f t="shared" si="10"/>
        <v>0</v>
      </c>
      <c r="AE147" s="309">
        <f t="shared" si="11"/>
        <v>0</v>
      </c>
      <c r="AF147" s="309">
        <f t="shared" si="12"/>
        <v>0</v>
      </c>
      <c r="AG147" s="309">
        <f t="shared" si="13"/>
        <v>0</v>
      </c>
      <c r="AH147" s="309">
        <f t="shared" si="14"/>
        <v>0</v>
      </c>
    </row>
    <row r="148" spans="1:34" s="48" customFormat="1" ht="13.5">
      <c r="A148" s="217"/>
      <c r="B148" s="146">
        <v>27</v>
      </c>
      <c r="C148" s="599" t="str">
        <f t="shared" si="0"/>
        <v/>
      </c>
      <c r="D148" s="601"/>
      <c r="E148" s="599" t="str">
        <f t="shared" si="1"/>
        <v/>
      </c>
      <c r="F148" s="601"/>
      <c r="G148" s="677" t="str">
        <f t="shared" si="2"/>
        <v/>
      </c>
      <c r="H148" s="678"/>
      <c r="I148" s="679"/>
      <c r="J148" s="680" t="str">
        <f t="shared" si="3"/>
        <v/>
      </c>
      <c r="K148" s="681"/>
      <c r="L148" s="685" t="str">
        <f t="shared" si="4"/>
        <v/>
      </c>
      <c r="M148" s="686"/>
      <c r="N148" s="686"/>
      <c r="O148" s="686"/>
      <c r="P148" s="687"/>
      <c r="Q148" s="682">
        <f t="shared" si="5"/>
        <v>0</v>
      </c>
      <c r="R148" s="683"/>
      <c r="S148" s="684"/>
      <c r="T148" s="579">
        <f t="shared" si="6"/>
        <v>0</v>
      </c>
      <c r="U148" s="580"/>
      <c r="V148" s="581"/>
      <c r="W148" s="579">
        <f t="shared" si="7"/>
        <v>0</v>
      </c>
      <c r="X148" s="580"/>
      <c r="Y148" s="581"/>
      <c r="Z148" s="579">
        <f t="shared" si="8"/>
        <v>0</v>
      </c>
      <c r="AA148" s="580"/>
      <c r="AB148" s="581"/>
      <c r="AC148" s="104" t="str">
        <f t="shared" si="9"/>
        <v/>
      </c>
      <c r="AD148" s="104">
        <f t="shared" si="10"/>
        <v>0</v>
      </c>
      <c r="AE148" s="309">
        <f t="shared" si="11"/>
        <v>0</v>
      </c>
      <c r="AF148" s="309">
        <f t="shared" si="12"/>
        <v>0</v>
      </c>
      <c r="AG148" s="309">
        <f t="shared" si="13"/>
        <v>0</v>
      </c>
      <c r="AH148" s="309">
        <f t="shared" si="14"/>
        <v>0</v>
      </c>
    </row>
    <row r="149" spans="1:34" s="48" customFormat="1" ht="13.5">
      <c r="A149" s="217"/>
      <c r="B149" s="146">
        <v>28</v>
      </c>
      <c r="C149" s="599" t="str">
        <f t="shared" si="0"/>
        <v/>
      </c>
      <c r="D149" s="601"/>
      <c r="E149" s="599" t="str">
        <f t="shared" si="1"/>
        <v/>
      </c>
      <c r="F149" s="601"/>
      <c r="G149" s="677" t="str">
        <f t="shared" si="2"/>
        <v/>
      </c>
      <c r="H149" s="678"/>
      <c r="I149" s="679"/>
      <c r="J149" s="680" t="str">
        <f t="shared" si="3"/>
        <v/>
      </c>
      <c r="K149" s="681"/>
      <c r="L149" s="685" t="str">
        <f t="shared" si="4"/>
        <v/>
      </c>
      <c r="M149" s="686"/>
      <c r="N149" s="686"/>
      <c r="O149" s="686"/>
      <c r="P149" s="687"/>
      <c r="Q149" s="682">
        <f t="shared" si="5"/>
        <v>0</v>
      </c>
      <c r="R149" s="683"/>
      <c r="S149" s="684"/>
      <c r="T149" s="579">
        <f t="shared" si="6"/>
        <v>0</v>
      </c>
      <c r="U149" s="580"/>
      <c r="V149" s="581"/>
      <c r="W149" s="579">
        <f t="shared" si="7"/>
        <v>0</v>
      </c>
      <c r="X149" s="580"/>
      <c r="Y149" s="581"/>
      <c r="Z149" s="579">
        <f t="shared" si="8"/>
        <v>0</v>
      </c>
      <c r="AA149" s="580"/>
      <c r="AB149" s="581"/>
      <c r="AC149" s="104" t="str">
        <f t="shared" si="9"/>
        <v/>
      </c>
      <c r="AD149" s="104">
        <f t="shared" si="10"/>
        <v>0</v>
      </c>
      <c r="AE149" s="309">
        <f t="shared" si="11"/>
        <v>0</v>
      </c>
      <c r="AF149" s="309">
        <f t="shared" si="12"/>
        <v>0</v>
      </c>
      <c r="AG149" s="309">
        <f t="shared" si="13"/>
        <v>0</v>
      </c>
      <c r="AH149" s="309">
        <f t="shared" si="14"/>
        <v>0</v>
      </c>
    </row>
    <row r="150" spans="1:34" s="48" customFormat="1" ht="13.5">
      <c r="A150" s="217"/>
      <c r="B150" s="146">
        <v>29</v>
      </c>
      <c r="C150" s="599" t="str">
        <f t="shared" si="0"/>
        <v/>
      </c>
      <c r="D150" s="601"/>
      <c r="E150" s="599" t="str">
        <f t="shared" si="1"/>
        <v/>
      </c>
      <c r="F150" s="601"/>
      <c r="G150" s="677" t="str">
        <f t="shared" si="2"/>
        <v/>
      </c>
      <c r="H150" s="678"/>
      <c r="I150" s="679"/>
      <c r="J150" s="680" t="str">
        <f t="shared" si="3"/>
        <v/>
      </c>
      <c r="K150" s="681"/>
      <c r="L150" s="685" t="str">
        <f t="shared" si="4"/>
        <v/>
      </c>
      <c r="M150" s="686"/>
      <c r="N150" s="686"/>
      <c r="O150" s="686"/>
      <c r="P150" s="687"/>
      <c r="Q150" s="682">
        <f t="shared" si="5"/>
        <v>0</v>
      </c>
      <c r="R150" s="683"/>
      <c r="S150" s="684"/>
      <c r="T150" s="579">
        <f t="shared" si="6"/>
        <v>0</v>
      </c>
      <c r="U150" s="580"/>
      <c r="V150" s="581"/>
      <c r="W150" s="579">
        <f t="shared" si="7"/>
        <v>0</v>
      </c>
      <c r="X150" s="580"/>
      <c r="Y150" s="581"/>
      <c r="Z150" s="579">
        <f t="shared" si="8"/>
        <v>0</v>
      </c>
      <c r="AA150" s="580"/>
      <c r="AB150" s="581"/>
      <c r="AC150" s="104" t="str">
        <f t="shared" si="9"/>
        <v/>
      </c>
      <c r="AD150" s="104">
        <f t="shared" si="10"/>
        <v>0</v>
      </c>
      <c r="AE150" s="309">
        <f t="shared" si="11"/>
        <v>0</v>
      </c>
      <c r="AF150" s="309">
        <f t="shared" si="12"/>
        <v>0</v>
      </c>
      <c r="AG150" s="309">
        <f t="shared" si="13"/>
        <v>0</v>
      </c>
      <c r="AH150" s="309">
        <f t="shared" si="14"/>
        <v>0</v>
      </c>
    </row>
    <row r="151" spans="1:34" s="48" customFormat="1" ht="13.5">
      <c r="A151" s="217"/>
      <c r="B151" s="146">
        <v>30</v>
      </c>
      <c r="C151" s="599" t="str">
        <f t="shared" si="0"/>
        <v/>
      </c>
      <c r="D151" s="601"/>
      <c r="E151" s="599" t="str">
        <f t="shared" si="1"/>
        <v/>
      </c>
      <c r="F151" s="601"/>
      <c r="G151" s="677" t="str">
        <f t="shared" si="2"/>
        <v/>
      </c>
      <c r="H151" s="678"/>
      <c r="I151" s="679"/>
      <c r="J151" s="680" t="str">
        <f t="shared" si="3"/>
        <v/>
      </c>
      <c r="K151" s="681"/>
      <c r="L151" s="685" t="str">
        <f t="shared" si="4"/>
        <v/>
      </c>
      <c r="M151" s="686"/>
      <c r="N151" s="686"/>
      <c r="O151" s="686"/>
      <c r="P151" s="687"/>
      <c r="Q151" s="682">
        <f t="shared" si="5"/>
        <v>0</v>
      </c>
      <c r="R151" s="683"/>
      <c r="S151" s="684"/>
      <c r="T151" s="579">
        <f t="shared" si="6"/>
        <v>0</v>
      </c>
      <c r="U151" s="580"/>
      <c r="V151" s="581"/>
      <c r="W151" s="579">
        <f t="shared" si="7"/>
        <v>0</v>
      </c>
      <c r="X151" s="580"/>
      <c r="Y151" s="581"/>
      <c r="Z151" s="579">
        <f t="shared" si="8"/>
        <v>0</v>
      </c>
      <c r="AA151" s="580"/>
      <c r="AB151" s="581"/>
      <c r="AC151" s="104" t="str">
        <f t="shared" si="9"/>
        <v/>
      </c>
      <c r="AD151" s="104">
        <f t="shared" si="10"/>
        <v>0</v>
      </c>
      <c r="AE151" s="309">
        <f t="shared" si="11"/>
        <v>0</v>
      </c>
      <c r="AF151" s="309">
        <f t="shared" si="12"/>
        <v>0</v>
      </c>
      <c r="AG151" s="309">
        <f t="shared" si="13"/>
        <v>0</v>
      </c>
      <c r="AH151" s="309">
        <f t="shared" si="14"/>
        <v>0</v>
      </c>
    </row>
    <row r="152" spans="1:34" s="48" customFormat="1" ht="13.5">
      <c r="A152" s="217"/>
      <c r="B152" s="146">
        <v>31</v>
      </c>
      <c r="C152" s="599" t="str">
        <f t="shared" si="0"/>
        <v/>
      </c>
      <c r="D152" s="601"/>
      <c r="E152" s="599" t="str">
        <f t="shared" si="1"/>
        <v/>
      </c>
      <c r="F152" s="601"/>
      <c r="G152" s="677" t="str">
        <f t="shared" si="2"/>
        <v/>
      </c>
      <c r="H152" s="678"/>
      <c r="I152" s="679"/>
      <c r="J152" s="680" t="str">
        <f t="shared" si="3"/>
        <v/>
      </c>
      <c r="K152" s="681"/>
      <c r="L152" s="685" t="str">
        <f t="shared" si="4"/>
        <v/>
      </c>
      <c r="M152" s="686"/>
      <c r="N152" s="686"/>
      <c r="O152" s="686"/>
      <c r="P152" s="687"/>
      <c r="Q152" s="682">
        <f t="shared" si="5"/>
        <v>0</v>
      </c>
      <c r="R152" s="683"/>
      <c r="S152" s="684"/>
      <c r="T152" s="579">
        <f t="shared" si="6"/>
        <v>0</v>
      </c>
      <c r="U152" s="580"/>
      <c r="V152" s="581"/>
      <c r="W152" s="579">
        <f t="shared" si="7"/>
        <v>0</v>
      </c>
      <c r="X152" s="580"/>
      <c r="Y152" s="581"/>
      <c r="Z152" s="579">
        <f t="shared" si="8"/>
        <v>0</v>
      </c>
      <c r="AA152" s="580"/>
      <c r="AB152" s="581"/>
      <c r="AC152" s="104" t="str">
        <f t="shared" si="9"/>
        <v/>
      </c>
      <c r="AD152" s="104">
        <f t="shared" si="10"/>
        <v>0</v>
      </c>
      <c r="AE152" s="309">
        <f t="shared" si="11"/>
        <v>0</v>
      </c>
      <c r="AF152" s="309">
        <f t="shared" si="12"/>
        <v>0</v>
      </c>
      <c r="AG152" s="309">
        <f t="shared" si="13"/>
        <v>0</v>
      </c>
      <c r="AH152" s="309">
        <f t="shared" si="14"/>
        <v>0</v>
      </c>
    </row>
    <row r="153" spans="1:34" s="48" customFormat="1" ht="13.5">
      <c r="A153" s="217"/>
      <c r="B153" s="146">
        <v>32</v>
      </c>
      <c r="C153" s="599" t="str">
        <f t="shared" si="0"/>
        <v/>
      </c>
      <c r="D153" s="601"/>
      <c r="E153" s="599" t="str">
        <f t="shared" si="1"/>
        <v/>
      </c>
      <c r="F153" s="601"/>
      <c r="G153" s="677" t="str">
        <f t="shared" si="2"/>
        <v/>
      </c>
      <c r="H153" s="678"/>
      <c r="I153" s="679"/>
      <c r="J153" s="680" t="str">
        <f t="shared" si="3"/>
        <v/>
      </c>
      <c r="K153" s="681"/>
      <c r="L153" s="685" t="str">
        <f t="shared" si="4"/>
        <v/>
      </c>
      <c r="M153" s="686"/>
      <c r="N153" s="686"/>
      <c r="O153" s="686"/>
      <c r="P153" s="687"/>
      <c r="Q153" s="682">
        <f t="shared" si="5"/>
        <v>0</v>
      </c>
      <c r="R153" s="683"/>
      <c r="S153" s="684"/>
      <c r="T153" s="579">
        <f t="shared" si="6"/>
        <v>0</v>
      </c>
      <c r="U153" s="580"/>
      <c r="V153" s="581"/>
      <c r="W153" s="579">
        <f t="shared" si="7"/>
        <v>0</v>
      </c>
      <c r="X153" s="580"/>
      <c r="Y153" s="581"/>
      <c r="Z153" s="579">
        <f t="shared" si="8"/>
        <v>0</v>
      </c>
      <c r="AA153" s="580"/>
      <c r="AB153" s="581"/>
      <c r="AC153" s="104" t="str">
        <f t="shared" si="9"/>
        <v/>
      </c>
      <c r="AD153" s="104">
        <f t="shared" si="10"/>
        <v>0</v>
      </c>
      <c r="AE153" s="309">
        <f t="shared" si="11"/>
        <v>0</v>
      </c>
      <c r="AF153" s="309">
        <f t="shared" si="12"/>
        <v>0</v>
      </c>
      <c r="AG153" s="309">
        <f t="shared" si="13"/>
        <v>0</v>
      </c>
      <c r="AH153" s="309">
        <f t="shared" si="14"/>
        <v>0</v>
      </c>
    </row>
    <row r="154" spans="1:34" s="48" customFormat="1" ht="13.5">
      <c r="A154" s="217"/>
      <c r="B154" s="146">
        <v>33</v>
      </c>
      <c r="C154" s="599" t="str">
        <f t="shared" ref="C154:C171" si="15">IF(C55="","",C55)</f>
        <v/>
      </c>
      <c r="D154" s="601"/>
      <c r="E154" s="599" t="str">
        <f t="shared" ref="E154:E171" si="16">IF(C55="","",E55)</f>
        <v/>
      </c>
      <c r="F154" s="601"/>
      <c r="G154" s="677" t="str">
        <f t="shared" ref="G154:G171" si="17">IF(C55="","",G55)</f>
        <v/>
      </c>
      <c r="H154" s="678"/>
      <c r="I154" s="679"/>
      <c r="J154" s="680" t="str">
        <f t="shared" ref="J154:J171" si="18">IF(AC55="","",AC55)</f>
        <v/>
      </c>
      <c r="K154" s="681"/>
      <c r="L154" s="685" t="str">
        <f t="shared" ref="L154:L170" si="19">C154&amp;E154&amp;J154</f>
        <v/>
      </c>
      <c r="M154" s="686"/>
      <c r="N154" s="686"/>
      <c r="O154" s="686"/>
      <c r="P154" s="687"/>
      <c r="Q154" s="682">
        <f t="shared" ref="Q154:Q171" si="20">IF(L55="",0,L55)</f>
        <v>0</v>
      </c>
      <c r="R154" s="683"/>
      <c r="S154" s="684"/>
      <c r="T154" s="579">
        <f t="shared" ref="T154:T171" si="21">IF(R55="","",R55)</f>
        <v>0</v>
      </c>
      <c r="U154" s="580"/>
      <c r="V154" s="581"/>
      <c r="W154" s="579">
        <f t="shared" ref="W154:W171" si="22">IF(U55="","",U55)</f>
        <v>0</v>
      </c>
      <c r="X154" s="580"/>
      <c r="Y154" s="581"/>
      <c r="Z154" s="579">
        <f t="shared" ref="Z154:Z171" si="23">IF(X55="","",X55)</f>
        <v>0</v>
      </c>
      <c r="AA154" s="580"/>
      <c r="AB154" s="581"/>
      <c r="AC154" s="104" t="str">
        <f t="shared" ref="AC154:AC171" si="24">IF(AND(C154&lt;&gt;"",AB55=""),100,AB55)</f>
        <v/>
      </c>
      <c r="AD154" s="104">
        <f t="shared" ref="AD154:AD171" si="25">IF(O55="",0,O55*AC154/100)</f>
        <v>0</v>
      </c>
      <c r="AE154" s="309">
        <f t="shared" ref="AE154:AE171" si="26">IF(T154=0,0,T154*AC154/100)</f>
        <v>0</v>
      </c>
      <c r="AF154" s="309">
        <f t="shared" ref="AF154:AF171" si="27">IF(Q154=0,0,Q154*AC154/100)</f>
        <v>0</v>
      </c>
      <c r="AG154" s="309">
        <f t="shared" ref="AG154:AG171" si="28">IF(W154=0,0,W154*AC154/100)</f>
        <v>0</v>
      </c>
      <c r="AH154" s="309">
        <f t="shared" ref="AH154:AH171" si="29">IF(Z154=0,0,Z154*AC154/100)</f>
        <v>0</v>
      </c>
    </row>
    <row r="155" spans="1:34" s="48" customFormat="1" ht="13.5">
      <c r="A155" s="217"/>
      <c r="B155" s="146">
        <v>34</v>
      </c>
      <c r="C155" s="599" t="str">
        <f t="shared" si="15"/>
        <v/>
      </c>
      <c r="D155" s="601"/>
      <c r="E155" s="599" t="str">
        <f t="shared" si="16"/>
        <v/>
      </c>
      <c r="F155" s="601"/>
      <c r="G155" s="677" t="str">
        <f t="shared" si="17"/>
        <v/>
      </c>
      <c r="H155" s="678"/>
      <c r="I155" s="679"/>
      <c r="J155" s="680" t="str">
        <f t="shared" si="18"/>
        <v/>
      </c>
      <c r="K155" s="681"/>
      <c r="L155" s="685" t="str">
        <f t="shared" si="19"/>
        <v/>
      </c>
      <c r="M155" s="686"/>
      <c r="N155" s="686"/>
      <c r="O155" s="686"/>
      <c r="P155" s="687"/>
      <c r="Q155" s="682">
        <f t="shared" si="20"/>
        <v>0</v>
      </c>
      <c r="R155" s="683"/>
      <c r="S155" s="684"/>
      <c r="T155" s="579">
        <f t="shared" si="21"/>
        <v>0</v>
      </c>
      <c r="U155" s="580"/>
      <c r="V155" s="581"/>
      <c r="W155" s="579">
        <f t="shared" si="22"/>
        <v>0</v>
      </c>
      <c r="X155" s="580"/>
      <c r="Y155" s="581"/>
      <c r="Z155" s="579">
        <f t="shared" si="23"/>
        <v>0</v>
      </c>
      <c r="AA155" s="580"/>
      <c r="AB155" s="581"/>
      <c r="AC155" s="104" t="str">
        <f t="shared" si="24"/>
        <v/>
      </c>
      <c r="AD155" s="104">
        <f t="shared" si="25"/>
        <v>0</v>
      </c>
      <c r="AE155" s="309">
        <f t="shared" si="26"/>
        <v>0</v>
      </c>
      <c r="AF155" s="309">
        <f t="shared" si="27"/>
        <v>0</v>
      </c>
      <c r="AG155" s="309">
        <f t="shared" si="28"/>
        <v>0</v>
      </c>
      <c r="AH155" s="309">
        <f t="shared" si="29"/>
        <v>0</v>
      </c>
    </row>
    <row r="156" spans="1:34" s="48" customFormat="1" ht="13.5">
      <c r="A156" s="217"/>
      <c r="B156" s="146">
        <v>35</v>
      </c>
      <c r="C156" s="599" t="str">
        <f t="shared" si="15"/>
        <v/>
      </c>
      <c r="D156" s="601"/>
      <c r="E156" s="599" t="str">
        <f t="shared" si="16"/>
        <v/>
      </c>
      <c r="F156" s="601"/>
      <c r="G156" s="677" t="str">
        <f t="shared" si="17"/>
        <v/>
      </c>
      <c r="H156" s="678"/>
      <c r="I156" s="679"/>
      <c r="J156" s="680" t="str">
        <f t="shared" si="18"/>
        <v/>
      </c>
      <c r="K156" s="681"/>
      <c r="L156" s="685" t="str">
        <f t="shared" si="19"/>
        <v/>
      </c>
      <c r="M156" s="686"/>
      <c r="N156" s="686"/>
      <c r="O156" s="686"/>
      <c r="P156" s="687"/>
      <c r="Q156" s="682">
        <f t="shared" si="20"/>
        <v>0</v>
      </c>
      <c r="R156" s="683"/>
      <c r="S156" s="684"/>
      <c r="T156" s="579">
        <f t="shared" si="21"/>
        <v>0</v>
      </c>
      <c r="U156" s="580"/>
      <c r="V156" s="581"/>
      <c r="W156" s="579">
        <f t="shared" si="22"/>
        <v>0</v>
      </c>
      <c r="X156" s="580"/>
      <c r="Y156" s="581"/>
      <c r="Z156" s="579">
        <f t="shared" si="23"/>
        <v>0</v>
      </c>
      <c r="AA156" s="580"/>
      <c r="AB156" s="581"/>
      <c r="AC156" s="104" t="str">
        <f t="shared" si="24"/>
        <v/>
      </c>
      <c r="AD156" s="104">
        <f t="shared" si="25"/>
        <v>0</v>
      </c>
      <c r="AE156" s="309">
        <f t="shared" si="26"/>
        <v>0</v>
      </c>
      <c r="AF156" s="309">
        <f t="shared" si="27"/>
        <v>0</v>
      </c>
      <c r="AG156" s="309">
        <f t="shared" si="28"/>
        <v>0</v>
      </c>
      <c r="AH156" s="309">
        <f t="shared" si="29"/>
        <v>0</v>
      </c>
    </row>
    <row r="157" spans="1:34" s="48" customFormat="1" ht="13.5">
      <c r="A157" s="217"/>
      <c r="B157" s="146">
        <v>36</v>
      </c>
      <c r="C157" s="599" t="str">
        <f t="shared" si="15"/>
        <v/>
      </c>
      <c r="D157" s="601"/>
      <c r="E157" s="599" t="str">
        <f t="shared" si="16"/>
        <v/>
      </c>
      <c r="F157" s="601"/>
      <c r="G157" s="677" t="str">
        <f t="shared" si="17"/>
        <v/>
      </c>
      <c r="H157" s="678"/>
      <c r="I157" s="679"/>
      <c r="J157" s="680" t="str">
        <f t="shared" si="18"/>
        <v/>
      </c>
      <c r="K157" s="681"/>
      <c r="L157" s="685" t="str">
        <f t="shared" si="19"/>
        <v/>
      </c>
      <c r="M157" s="686"/>
      <c r="N157" s="686"/>
      <c r="O157" s="686"/>
      <c r="P157" s="687"/>
      <c r="Q157" s="682">
        <f t="shared" si="20"/>
        <v>0</v>
      </c>
      <c r="R157" s="683"/>
      <c r="S157" s="684"/>
      <c r="T157" s="579">
        <f t="shared" si="21"/>
        <v>0</v>
      </c>
      <c r="U157" s="580"/>
      <c r="V157" s="581"/>
      <c r="W157" s="579">
        <f t="shared" si="22"/>
        <v>0</v>
      </c>
      <c r="X157" s="580"/>
      <c r="Y157" s="581"/>
      <c r="Z157" s="579">
        <f t="shared" si="23"/>
        <v>0</v>
      </c>
      <c r="AA157" s="580"/>
      <c r="AB157" s="581"/>
      <c r="AC157" s="104" t="str">
        <f t="shared" si="24"/>
        <v/>
      </c>
      <c r="AD157" s="104">
        <f t="shared" si="25"/>
        <v>0</v>
      </c>
      <c r="AE157" s="309">
        <f t="shared" si="26"/>
        <v>0</v>
      </c>
      <c r="AF157" s="309">
        <f t="shared" si="27"/>
        <v>0</v>
      </c>
      <c r="AG157" s="309">
        <f t="shared" si="28"/>
        <v>0</v>
      </c>
      <c r="AH157" s="309">
        <f t="shared" si="29"/>
        <v>0</v>
      </c>
    </row>
    <row r="158" spans="1:34" s="48" customFormat="1" ht="13.5">
      <c r="A158" s="217"/>
      <c r="B158" s="146">
        <v>37</v>
      </c>
      <c r="C158" s="599" t="str">
        <f t="shared" si="15"/>
        <v/>
      </c>
      <c r="D158" s="601"/>
      <c r="E158" s="599" t="str">
        <f t="shared" si="16"/>
        <v/>
      </c>
      <c r="F158" s="601"/>
      <c r="G158" s="677" t="str">
        <f t="shared" si="17"/>
        <v/>
      </c>
      <c r="H158" s="678"/>
      <c r="I158" s="679"/>
      <c r="J158" s="680" t="str">
        <f t="shared" si="18"/>
        <v/>
      </c>
      <c r="K158" s="681"/>
      <c r="L158" s="685" t="str">
        <f t="shared" si="19"/>
        <v/>
      </c>
      <c r="M158" s="686"/>
      <c r="N158" s="686"/>
      <c r="O158" s="686"/>
      <c r="P158" s="687"/>
      <c r="Q158" s="682">
        <f t="shared" si="20"/>
        <v>0</v>
      </c>
      <c r="R158" s="683"/>
      <c r="S158" s="684"/>
      <c r="T158" s="579">
        <f t="shared" si="21"/>
        <v>0</v>
      </c>
      <c r="U158" s="580"/>
      <c r="V158" s="581"/>
      <c r="W158" s="579">
        <f t="shared" si="22"/>
        <v>0</v>
      </c>
      <c r="X158" s="580"/>
      <c r="Y158" s="581"/>
      <c r="Z158" s="579">
        <f t="shared" si="23"/>
        <v>0</v>
      </c>
      <c r="AA158" s="580"/>
      <c r="AB158" s="581"/>
      <c r="AC158" s="104" t="str">
        <f t="shared" si="24"/>
        <v/>
      </c>
      <c r="AD158" s="104">
        <f t="shared" si="25"/>
        <v>0</v>
      </c>
      <c r="AE158" s="309">
        <f t="shared" si="26"/>
        <v>0</v>
      </c>
      <c r="AF158" s="309">
        <f t="shared" si="27"/>
        <v>0</v>
      </c>
      <c r="AG158" s="309">
        <f t="shared" si="28"/>
        <v>0</v>
      </c>
      <c r="AH158" s="309">
        <f t="shared" si="29"/>
        <v>0</v>
      </c>
    </row>
    <row r="159" spans="1:34" s="48" customFormat="1" ht="13.5">
      <c r="A159" s="217"/>
      <c r="B159" s="146">
        <v>38</v>
      </c>
      <c r="C159" s="599" t="str">
        <f t="shared" si="15"/>
        <v/>
      </c>
      <c r="D159" s="601"/>
      <c r="E159" s="599" t="str">
        <f t="shared" si="16"/>
        <v/>
      </c>
      <c r="F159" s="601"/>
      <c r="G159" s="677" t="str">
        <f t="shared" si="17"/>
        <v/>
      </c>
      <c r="H159" s="678"/>
      <c r="I159" s="679"/>
      <c r="J159" s="680" t="str">
        <f t="shared" si="18"/>
        <v/>
      </c>
      <c r="K159" s="681"/>
      <c r="L159" s="685" t="str">
        <f t="shared" si="19"/>
        <v/>
      </c>
      <c r="M159" s="686"/>
      <c r="N159" s="686"/>
      <c r="O159" s="686"/>
      <c r="P159" s="687"/>
      <c r="Q159" s="682">
        <f t="shared" si="20"/>
        <v>0</v>
      </c>
      <c r="R159" s="683"/>
      <c r="S159" s="684"/>
      <c r="T159" s="579">
        <f t="shared" si="21"/>
        <v>0</v>
      </c>
      <c r="U159" s="580"/>
      <c r="V159" s="581"/>
      <c r="W159" s="579">
        <f t="shared" si="22"/>
        <v>0</v>
      </c>
      <c r="X159" s="580"/>
      <c r="Y159" s="581"/>
      <c r="Z159" s="579">
        <f t="shared" si="23"/>
        <v>0</v>
      </c>
      <c r="AA159" s="580"/>
      <c r="AB159" s="581"/>
      <c r="AC159" s="104" t="str">
        <f t="shared" si="24"/>
        <v/>
      </c>
      <c r="AD159" s="104">
        <f t="shared" si="25"/>
        <v>0</v>
      </c>
      <c r="AE159" s="309">
        <f t="shared" si="26"/>
        <v>0</v>
      </c>
      <c r="AF159" s="309">
        <f t="shared" si="27"/>
        <v>0</v>
      </c>
      <c r="AG159" s="309">
        <f t="shared" si="28"/>
        <v>0</v>
      </c>
      <c r="AH159" s="309">
        <f t="shared" si="29"/>
        <v>0</v>
      </c>
    </row>
    <row r="160" spans="1:34" s="48" customFormat="1" ht="13.5">
      <c r="A160" s="217"/>
      <c r="B160" s="146">
        <v>39</v>
      </c>
      <c r="C160" s="599" t="str">
        <f t="shared" si="15"/>
        <v/>
      </c>
      <c r="D160" s="601"/>
      <c r="E160" s="599" t="str">
        <f t="shared" si="16"/>
        <v/>
      </c>
      <c r="F160" s="601"/>
      <c r="G160" s="677" t="str">
        <f t="shared" si="17"/>
        <v/>
      </c>
      <c r="H160" s="678"/>
      <c r="I160" s="679"/>
      <c r="J160" s="680" t="str">
        <f t="shared" si="18"/>
        <v/>
      </c>
      <c r="K160" s="681"/>
      <c r="L160" s="685" t="str">
        <f t="shared" si="19"/>
        <v/>
      </c>
      <c r="M160" s="686"/>
      <c r="N160" s="686"/>
      <c r="O160" s="686"/>
      <c r="P160" s="687"/>
      <c r="Q160" s="682">
        <f t="shared" si="20"/>
        <v>0</v>
      </c>
      <c r="R160" s="683"/>
      <c r="S160" s="684"/>
      <c r="T160" s="579">
        <f t="shared" si="21"/>
        <v>0</v>
      </c>
      <c r="U160" s="580"/>
      <c r="V160" s="581"/>
      <c r="W160" s="579">
        <f t="shared" si="22"/>
        <v>0</v>
      </c>
      <c r="X160" s="580"/>
      <c r="Y160" s="581"/>
      <c r="Z160" s="579">
        <f t="shared" si="23"/>
        <v>0</v>
      </c>
      <c r="AA160" s="580"/>
      <c r="AB160" s="581"/>
      <c r="AC160" s="104" t="str">
        <f t="shared" si="24"/>
        <v/>
      </c>
      <c r="AD160" s="104">
        <f t="shared" si="25"/>
        <v>0</v>
      </c>
      <c r="AE160" s="309">
        <f t="shared" si="26"/>
        <v>0</v>
      </c>
      <c r="AF160" s="309">
        <f t="shared" si="27"/>
        <v>0</v>
      </c>
      <c r="AG160" s="309">
        <f t="shared" si="28"/>
        <v>0</v>
      </c>
      <c r="AH160" s="309">
        <f t="shared" si="29"/>
        <v>0</v>
      </c>
    </row>
    <row r="161" spans="1:34" s="48" customFormat="1" ht="13.5">
      <c r="A161" s="217"/>
      <c r="B161" s="146">
        <v>40</v>
      </c>
      <c r="C161" s="599" t="str">
        <f t="shared" si="15"/>
        <v/>
      </c>
      <c r="D161" s="601"/>
      <c r="E161" s="599" t="str">
        <f t="shared" si="16"/>
        <v/>
      </c>
      <c r="F161" s="601"/>
      <c r="G161" s="677" t="str">
        <f t="shared" si="17"/>
        <v/>
      </c>
      <c r="H161" s="678"/>
      <c r="I161" s="679"/>
      <c r="J161" s="680" t="str">
        <f t="shared" si="18"/>
        <v/>
      </c>
      <c r="K161" s="681"/>
      <c r="L161" s="685" t="str">
        <f t="shared" si="19"/>
        <v/>
      </c>
      <c r="M161" s="686"/>
      <c r="N161" s="686"/>
      <c r="O161" s="686"/>
      <c r="P161" s="687"/>
      <c r="Q161" s="682">
        <f t="shared" si="20"/>
        <v>0</v>
      </c>
      <c r="R161" s="683"/>
      <c r="S161" s="684"/>
      <c r="T161" s="579">
        <f t="shared" si="21"/>
        <v>0</v>
      </c>
      <c r="U161" s="580"/>
      <c r="V161" s="581"/>
      <c r="W161" s="579">
        <f t="shared" si="22"/>
        <v>0</v>
      </c>
      <c r="X161" s="580"/>
      <c r="Y161" s="581"/>
      <c r="Z161" s="579">
        <f t="shared" si="23"/>
        <v>0</v>
      </c>
      <c r="AA161" s="580"/>
      <c r="AB161" s="581"/>
      <c r="AC161" s="104" t="str">
        <f t="shared" si="24"/>
        <v/>
      </c>
      <c r="AD161" s="104">
        <f t="shared" si="25"/>
        <v>0</v>
      </c>
      <c r="AE161" s="309">
        <f t="shared" si="26"/>
        <v>0</v>
      </c>
      <c r="AF161" s="309">
        <f t="shared" si="27"/>
        <v>0</v>
      </c>
      <c r="AG161" s="309">
        <f t="shared" si="28"/>
        <v>0</v>
      </c>
      <c r="AH161" s="309">
        <f t="shared" si="29"/>
        <v>0</v>
      </c>
    </row>
    <row r="162" spans="1:34" s="48" customFormat="1" ht="13.5">
      <c r="A162" s="217"/>
      <c r="B162" s="146">
        <v>41</v>
      </c>
      <c r="C162" s="599" t="str">
        <f t="shared" si="15"/>
        <v/>
      </c>
      <c r="D162" s="601"/>
      <c r="E162" s="599" t="str">
        <f t="shared" si="16"/>
        <v/>
      </c>
      <c r="F162" s="601"/>
      <c r="G162" s="677" t="str">
        <f t="shared" si="17"/>
        <v/>
      </c>
      <c r="H162" s="678"/>
      <c r="I162" s="679"/>
      <c r="J162" s="680" t="str">
        <f t="shared" si="18"/>
        <v/>
      </c>
      <c r="K162" s="681"/>
      <c r="L162" s="685" t="str">
        <f t="shared" si="19"/>
        <v/>
      </c>
      <c r="M162" s="686"/>
      <c r="N162" s="686"/>
      <c r="O162" s="686"/>
      <c r="P162" s="687"/>
      <c r="Q162" s="682">
        <f t="shared" si="20"/>
        <v>0</v>
      </c>
      <c r="R162" s="683"/>
      <c r="S162" s="684"/>
      <c r="T162" s="579">
        <f t="shared" si="21"/>
        <v>0</v>
      </c>
      <c r="U162" s="580"/>
      <c r="V162" s="581"/>
      <c r="W162" s="579">
        <f t="shared" si="22"/>
        <v>0</v>
      </c>
      <c r="X162" s="580"/>
      <c r="Y162" s="581"/>
      <c r="Z162" s="579">
        <f t="shared" si="23"/>
        <v>0</v>
      </c>
      <c r="AA162" s="580"/>
      <c r="AB162" s="581"/>
      <c r="AC162" s="104" t="str">
        <f t="shared" si="24"/>
        <v/>
      </c>
      <c r="AD162" s="104">
        <f t="shared" si="25"/>
        <v>0</v>
      </c>
      <c r="AE162" s="309">
        <f t="shared" si="26"/>
        <v>0</v>
      </c>
      <c r="AF162" s="309">
        <f t="shared" si="27"/>
        <v>0</v>
      </c>
      <c r="AG162" s="309">
        <f t="shared" si="28"/>
        <v>0</v>
      </c>
      <c r="AH162" s="309">
        <f t="shared" si="29"/>
        <v>0</v>
      </c>
    </row>
    <row r="163" spans="1:34" s="48" customFormat="1" ht="13.5">
      <c r="A163" s="217"/>
      <c r="B163" s="146">
        <v>42</v>
      </c>
      <c r="C163" s="599" t="str">
        <f t="shared" si="15"/>
        <v/>
      </c>
      <c r="D163" s="601"/>
      <c r="E163" s="599" t="str">
        <f t="shared" si="16"/>
        <v/>
      </c>
      <c r="F163" s="601"/>
      <c r="G163" s="677" t="str">
        <f t="shared" si="17"/>
        <v/>
      </c>
      <c r="H163" s="678"/>
      <c r="I163" s="679"/>
      <c r="J163" s="680" t="str">
        <f t="shared" si="18"/>
        <v/>
      </c>
      <c r="K163" s="681"/>
      <c r="L163" s="685" t="str">
        <f t="shared" si="19"/>
        <v/>
      </c>
      <c r="M163" s="686"/>
      <c r="N163" s="686"/>
      <c r="O163" s="686"/>
      <c r="P163" s="687"/>
      <c r="Q163" s="682">
        <f t="shared" si="20"/>
        <v>0</v>
      </c>
      <c r="R163" s="683"/>
      <c r="S163" s="684"/>
      <c r="T163" s="579">
        <f t="shared" si="21"/>
        <v>0</v>
      </c>
      <c r="U163" s="580"/>
      <c r="V163" s="581"/>
      <c r="W163" s="579">
        <f t="shared" si="22"/>
        <v>0</v>
      </c>
      <c r="X163" s="580"/>
      <c r="Y163" s="581"/>
      <c r="Z163" s="579">
        <f t="shared" si="23"/>
        <v>0</v>
      </c>
      <c r="AA163" s="580"/>
      <c r="AB163" s="581"/>
      <c r="AC163" s="104" t="str">
        <f t="shared" si="24"/>
        <v/>
      </c>
      <c r="AD163" s="104">
        <f t="shared" si="25"/>
        <v>0</v>
      </c>
      <c r="AE163" s="309">
        <f t="shared" si="26"/>
        <v>0</v>
      </c>
      <c r="AF163" s="309">
        <f t="shared" si="27"/>
        <v>0</v>
      </c>
      <c r="AG163" s="309">
        <f t="shared" si="28"/>
        <v>0</v>
      </c>
      <c r="AH163" s="309">
        <f t="shared" si="29"/>
        <v>0</v>
      </c>
    </row>
    <row r="164" spans="1:34" s="48" customFormat="1" ht="13.5">
      <c r="A164" s="217"/>
      <c r="B164" s="146">
        <v>43</v>
      </c>
      <c r="C164" s="599" t="str">
        <f t="shared" si="15"/>
        <v/>
      </c>
      <c r="D164" s="601"/>
      <c r="E164" s="599" t="str">
        <f t="shared" si="16"/>
        <v/>
      </c>
      <c r="F164" s="601"/>
      <c r="G164" s="677" t="str">
        <f t="shared" si="17"/>
        <v/>
      </c>
      <c r="H164" s="678"/>
      <c r="I164" s="679"/>
      <c r="J164" s="680" t="str">
        <f t="shared" si="18"/>
        <v/>
      </c>
      <c r="K164" s="681"/>
      <c r="L164" s="685" t="str">
        <f t="shared" si="19"/>
        <v/>
      </c>
      <c r="M164" s="686"/>
      <c r="N164" s="686"/>
      <c r="O164" s="686"/>
      <c r="P164" s="687"/>
      <c r="Q164" s="682">
        <f t="shared" si="20"/>
        <v>0</v>
      </c>
      <c r="R164" s="683"/>
      <c r="S164" s="684"/>
      <c r="T164" s="579">
        <f t="shared" si="21"/>
        <v>0</v>
      </c>
      <c r="U164" s="580"/>
      <c r="V164" s="581"/>
      <c r="W164" s="579">
        <f t="shared" si="22"/>
        <v>0</v>
      </c>
      <c r="X164" s="580"/>
      <c r="Y164" s="581"/>
      <c r="Z164" s="579">
        <f t="shared" si="23"/>
        <v>0</v>
      </c>
      <c r="AA164" s="580"/>
      <c r="AB164" s="581"/>
      <c r="AC164" s="104" t="str">
        <f t="shared" si="24"/>
        <v/>
      </c>
      <c r="AD164" s="104">
        <f t="shared" si="25"/>
        <v>0</v>
      </c>
      <c r="AE164" s="309">
        <f t="shared" si="26"/>
        <v>0</v>
      </c>
      <c r="AF164" s="309">
        <f t="shared" si="27"/>
        <v>0</v>
      </c>
      <c r="AG164" s="309">
        <f t="shared" si="28"/>
        <v>0</v>
      </c>
      <c r="AH164" s="309">
        <f t="shared" si="29"/>
        <v>0</v>
      </c>
    </row>
    <row r="165" spans="1:34" s="48" customFormat="1" ht="13.5">
      <c r="A165" s="217"/>
      <c r="B165" s="146">
        <v>44</v>
      </c>
      <c r="C165" s="599" t="str">
        <f t="shared" si="15"/>
        <v/>
      </c>
      <c r="D165" s="601"/>
      <c r="E165" s="599" t="str">
        <f t="shared" si="16"/>
        <v/>
      </c>
      <c r="F165" s="601"/>
      <c r="G165" s="677" t="str">
        <f t="shared" si="17"/>
        <v/>
      </c>
      <c r="H165" s="678"/>
      <c r="I165" s="679"/>
      <c r="J165" s="680" t="str">
        <f t="shared" si="18"/>
        <v/>
      </c>
      <c r="K165" s="681"/>
      <c r="L165" s="685" t="str">
        <f t="shared" si="19"/>
        <v/>
      </c>
      <c r="M165" s="686"/>
      <c r="N165" s="686"/>
      <c r="O165" s="686"/>
      <c r="P165" s="687"/>
      <c r="Q165" s="682">
        <f t="shared" si="20"/>
        <v>0</v>
      </c>
      <c r="R165" s="683"/>
      <c r="S165" s="684"/>
      <c r="T165" s="579">
        <f t="shared" si="21"/>
        <v>0</v>
      </c>
      <c r="U165" s="580"/>
      <c r="V165" s="581"/>
      <c r="W165" s="579">
        <f t="shared" si="22"/>
        <v>0</v>
      </c>
      <c r="X165" s="580"/>
      <c r="Y165" s="581"/>
      <c r="Z165" s="579">
        <f t="shared" si="23"/>
        <v>0</v>
      </c>
      <c r="AA165" s="580"/>
      <c r="AB165" s="581"/>
      <c r="AC165" s="104" t="str">
        <f t="shared" si="24"/>
        <v/>
      </c>
      <c r="AD165" s="104">
        <f t="shared" si="25"/>
        <v>0</v>
      </c>
      <c r="AE165" s="309">
        <f t="shared" si="26"/>
        <v>0</v>
      </c>
      <c r="AF165" s="309">
        <f t="shared" si="27"/>
        <v>0</v>
      </c>
      <c r="AG165" s="309">
        <f t="shared" si="28"/>
        <v>0</v>
      </c>
      <c r="AH165" s="309">
        <f t="shared" si="29"/>
        <v>0</v>
      </c>
    </row>
    <row r="166" spans="1:34" s="48" customFormat="1" ht="13.5">
      <c r="A166" s="217"/>
      <c r="B166" s="146">
        <v>45</v>
      </c>
      <c r="C166" s="599" t="str">
        <f t="shared" si="15"/>
        <v/>
      </c>
      <c r="D166" s="601"/>
      <c r="E166" s="599" t="str">
        <f t="shared" si="16"/>
        <v/>
      </c>
      <c r="F166" s="601"/>
      <c r="G166" s="677" t="str">
        <f t="shared" si="17"/>
        <v/>
      </c>
      <c r="H166" s="678"/>
      <c r="I166" s="679"/>
      <c r="J166" s="680" t="str">
        <f t="shared" si="18"/>
        <v/>
      </c>
      <c r="K166" s="681"/>
      <c r="L166" s="685" t="str">
        <f t="shared" si="19"/>
        <v/>
      </c>
      <c r="M166" s="686"/>
      <c r="N166" s="686"/>
      <c r="O166" s="686"/>
      <c r="P166" s="687"/>
      <c r="Q166" s="682">
        <f t="shared" si="20"/>
        <v>0</v>
      </c>
      <c r="R166" s="683"/>
      <c r="S166" s="684"/>
      <c r="T166" s="579">
        <f t="shared" si="21"/>
        <v>0</v>
      </c>
      <c r="U166" s="580"/>
      <c r="V166" s="581"/>
      <c r="W166" s="579">
        <f t="shared" si="22"/>
        <v>0</v>
      </c>
      <c r="X166" s="580"/>
      <c r="Y166" s="581"/>
      <c r="Z166" s="579">
        <f t="shared" si="23"/>
        <v>0</v>
      </c>
      <c r="AA166" s="580"/>
      <c r="AB166" s="581"/>
      <c r="AC166" s="104" t="str">
        <f t="shared" si="24"/>
        <v/>
      </c>
      <c r="AD166" s="104">
        <f t="shared" si="25"/>
        <v>0</v>
      </c>
      <c r="AE166" s="309">
        <f t="shared" si="26"/>
        <v>0</v>
      </c>
      <c r="AF166" s="309">
        <f t="shared" si="27"/>
        <v>0</v>
      </c>
      <c r="AG166" s="309">
        <f t="shared" si="28"/>
        <v>0</v>
      </c>
      <c r="AH166" s="309">
        <f t="shared" si="29"/>
        <v>0</v>
      </c>
    </row>
    <row r="167" spans="1:34" s="48" customFormat="1" ht="13.5">
      <c r="A167" s="217"/>
      <c r="B167" s="146">
        <v>46</v>
      </c>
      <c r="C167" s="599" t="str">
        <f t="shared" si="15"/>
        <v/>
      </c>
      <c r="D167" s="601"/>
      <c r="E167" s="599" t="str">
        <f t="shared" si="16"/>
        <v/>
      </c>
      <c r="F167" s="601"/>
      <c r="G167" s="677" t="str">
        <f t="shared" si="17"/>
        <v/>
      </c>
      <c r="H167" s="678"/>
      <c r="I167" s="679"/>
      <c r="J167" s="680" t="str">
        <f t="shared" si="18"/>
        <v/>
      </c>
      <c r="K167" s="681"/>
      <c r="L167" s="685" t="str">
        <f t="shared" si="19"/>
        <v/>
      </c>
      <c r="M167" s="686"/>
      <c r="N167" s="686"/>
      <c r="O167" s="686"/>
      <c r="P167" s="687"/>
      <c r="Q167" s="682">
        <f t="shared" si="20"/>
        <v>0</v>
      </c>
      <c r="R167" s="683"/>
      <c r="S167" s="684"/>
      <c r="T167" s="579">
        <f t="shared" si="21"/>
        <v>0</v>
      </c>
      <c r="U167" s="580"/>
      <c r="V167" s="581"/>
      <c r="W167" s="579">
        <f t="shared" si="22"/>
        <v>0</v>
      </c>
      <c r="X167" s="580"/>
      <c r="Y167" s="581"/>
      <c r="Z167" s="579">
        <f t="shared" si="23"/>
        <v>0</v>
      </c>
      <c r="AA167" s="580"/>
      <c r="AB167" s="581"/>
      <c r="AC167" s="104" t="str">
        <f t="shared" si="24"/>
        <v/>
      </c>
      <c r="AD167" s="104">
        <f t="shared" si="25"/>
        <v>0</v>
      </c>
      <c r="AE167" s="309">
        <f t="shared" si="26"/>
        <v>0</v>
      </c>
      <c r="AF167" s="309">
        <f t="shared" si="27"/>
        <v>0</v>
      </c>
      <c r="AG167" s="309">
        <f t="shared" si="28"/>
        <v>0</v>
      </c>
      <c r="AH167" s="309">
        <f t="shared" si="29"/>
        <v>0</v>
      </c>
    </row>
    <row r="168" spans="1:34" s="48" customFormat="1" ht="13.5">
      <c r="A168" s="217"/>
      <c r="B168" s="146">
        <v>47</v>
      </c>
      <c r="C168" s="599" t="str">
        <f t="shared" si="15"/>
        <v/>
      </c>
      <c r="D168" s="601"/>
      <c r="E168" s="599" t="str">
        <f t="shared" si="16"/>
        <v/>
      </c>
      <c r="F168" s="601"/>
      <c r="G168" s="677" t="str">
        <f t="shared" si="17"/>
        <v/>
      </c>
      <c r="H168" s="678"/>
      <c r="I168" s="679"/>
      <c r="J168" s="680" t="str">
        <f t="shared" si="18"/>
        <v/>
      </c>
      <c r="K168" s="681"/>
      <c r="L168" s="685" t="str">
        <f t="shared" si="19"/>
        <v/>
      </c>
      <c r="M168" s="686"/>
      <c r="N168" s="686"/>
      <c r="O168" s="686"/>
      <c r="P168" s="687"/>
      <c r="Q168" s="682">
        <f t="shared" si="20"/>
        <v>0</v>
      </c>
      <c r="R168" s="683"/>
      <c r="S168" s="684"/>
      <c r="T168" s="579">
        <f t="shared" si="21"/>
        <v>0</v>
      </c>
      <c r="U168" s="580"/>
      <c r="V168" s="581"/>
      <c r="W168" s="579">
        <f t="shared" si="22"/>
        <v>0</v>
      </c>
      <c r="X168" s="580"/>
      <c r="Y168" s="581"/>
      <c r="Z168" s="579">
        <f t="shared" si="23"/>
        <v>0</v>
      </c>
      <c r="AA168" s="580"/>
      <c r="AB168" s="581"/>
      <c r="AC168" s="104" t="str">
        <f t="shared" si="24"/>
        <v/>
      </c>
      <c r="AD168" s="104">
        <f t="shared" si="25"/>
        <v>0</v>
      </c>
      <c r="AE168" s="309">
        <f t="shared" si="26"/>
        <v>0</v>
      </c>
      <c r="AF168" s="309">
        <f t="shared" si="27"/>
        <v>0</v>
      </c>
      <c r="AG168" s="309">
        <f t="shared" si="28"/>
        <v>0</v>
      </c>
      <c r="AH168" s="309">
        <f t="shared" si="29"/>
        <v>0</v>
      </c>
    </row>
    <row r="169" spans="1:34" s="48" customFormat="1" ht="13.5">
      <c r="A169" s="217"/>
      <c r="B169" s="146">
        <v>48</v>
      </c>
      <c r="C169" s="599" t="str">
        <f t="shared" si="15"/>
        <v/>
      </c>
      <c r="D169" s="601"/>
      <c r="E169" s="599" t="str">
        <f t="shared" si="16"/>
        <v/>
      </c>
      <c r="F169" s="601"/>
      <c r="G169" s="677" t="str">
        <f t="shared" si="17"/>
        <v/>
      </c>
      <c r="H169" s="678"/>
      <c r="I169" s="679"/>
      <c r="J169" s="680" t="str">
        <f t="shared" si="18"/>
        <v/>
      </c>
      <c r="K169" s="681"/>
      <c r="L169" s="685" t="str">
        <f t="shared" si="19"/>
        <v/>
      </c>
      <c r="M169" s="686"/>
      <c r="N169" s="686"/>
      <c r="O169" s="686"/>
      <c r="P169" s="687"/>
      <c r="Q169" s="682">
        <f t="shared" si="20"/>
        <v>0</v>
      </c>
      <c r="R169" s="683"/>
      <c r="S169" s="684"/>
      <c r="T169" s="579">
        <f t="shared" si="21"/>
        <v>0</v>
      </c>
      <c r="U169" s="580"/>
      <c r="V169" s="581"/>
      <c r="W169" s="579">
        <f t="shared" si="22"/>
        <v>0</v>
      </c>
      <c r="X169" s="580"/>
      <c r="Y169" s="581"/>
      <c r="Z169" s="579">
        <f t="shared" si="23"/>
        <v>0</v>
      </c>
      <c r="AA169" s="580"/>
      <c r="AB169" s="581"/>
      <c r="AC169" s="104" t="str">
        <f t="shared" si="24"/>
        <v/>
      </c>
      <c r="AD169" s="104">
        <f t="shared" si="25"/>
        <v>0</v>
      </c>
      <c r="AE169" s="309">
        <f t="shared" si="26"/>
        <v>0</v>
      </c>
      <c r="AF169" s="309">
        <f t="shared" si="27"/>
        <v>0</v>
      </c>
      <c r="AG169" s="309">
        <f t="shared" si="28"/>
        <v>0</v>
      </c>
      <c r="AH169" s="309">
        <f t="shared" si="29"/>
        <v>0</v>
      </c>
    </row>
    <row r="170" spans="1:34" s="48" customFormat="1" ht="13.5">
      <c r="A170" s="217"/>
      <c r="B170" s="146">
        <v>49</v>
      </c>
      <c r="C170" s="599" t="str">
        <f t="shared" si="15"/>
        <v/>
      </c>
      <c r="D170" s="601"/>
      <c r="E170" s="599" t="str">
        <f t="shared" si="16"/>
        <v/>
      </c>
      <c r="F170" s="601"/>
      <c r="G170" s="677" t="str">
        <f t="shared" si="17"/>
        <v/>
      </c>
      <c r="H170" s="678"/>
      <c r="I170" s="679"/>
      <c r="J170" s="680" t="str">
        <f t="shared" si="18"/>
        <v/>
      </c>
      <c r="K170" s="681"/>
      <c r="L170" s="685" t="str">
        <f t="shared" si="19"/>
        <v/>
      </c>
      <c r="M170" s="686"/>
      <c r="N170" s="686"/>
      <c r="O170" s="686"/>
      <c r="P170" s="687"/>
      <c r="Q170" s="682">
        <f t="shared" si="20"/>
        <v>0</v>
      </c>
      <c r="R170" s="683"/>
      <c r="S170" s="684"/>
      <c r="T170" s="579">
        <f t="shared" si="21"/>
        <v>0</v>
      </c>
      <c r="U170" s="580"/>
      <c r="V170" s="581"/>
      <c r="W170" s="579">
        <f t="shared" si="22"/>
        <v>0</v>
      </c>
      <c r="X170" s="580"/>
      <c r="Y170" s="581"/>
      <c r="Z170" s="579">
        <f t="shared" si="23"/>
        <v>0</v>
      </c>
      <c r="AA170" s="580"/>
      <c r="AB170" s="581"/>
      <c r="AC170" s="104" t="str">
        <f t="shared" si="24"/>
        <v/>
      </c>
      <c r="AD170" s="104">
        <f t="shared" si="25"/>
        <v>0</v>
      </c>
      <c r="AE170" s="309">
        <f t="shared" si="26"/>
        <v>0</v>
      </c>
      <c r="AF170" s="309">
        <f t="shared" si="27"/>
        <v>0</v>
      </c>
      <c r="AG170" s="309">
        <f t="shared" si="28"/>
        <v>0</v>
      </c>
      <c r="AH170" s="309">
        <f t="shared" si="29"/>
        <v>0</v>
      </c>
    </row>
    <row r="171" spans="1:34" s="48" customFormat="1" ht="13.5">
      <c r="A171" s="217"/>
      <c r="B171" s="146">
        <v>50</v>
      </c>
      <c r="C171" s="599" t="str">
        <f t="shared" si="15"/>
        <v/>
      </c>
      <c r="D171" s="601"/>
      <c r="E171" s="599" t="str">
        <f t="shared" si="16"/>
        <v/>
      </c>
      <c r="F171" s="601"/>
      <c r="G171" s="677" t="str">
        <f t="shared" si="17"/>
        <v/>
      </c>
      <c r="H171" s="678"/>
      <c r="I171" s="679"/>
      <c r="J171" s="680" t="str">
        <f t="shared" si="18"/>
        <v/>
      </c>
      <c r="K171" s="681"/>
      <c r="L171" s="685" t="str">
        <f>C171&amp;E171&amp;J171</f>
        <v/>
      </c>
      <c r="M171" s="686"/>
      <c r="N171" s="686"/>
      <c r="O171" s="686"/>
      <c r="P171" s="687"/>
      <c r="Q171" s="682">
        <f t="shared" si="20"/>
        <v>0</v>
      </c>
      <c r="R171" s="683"/>
      <c r="S171" s="684"/>
      <c r="T171" s="579">
        <f t="shared" si="21"/>
        <v>0</v>
      </c>
      <c r="U171" s="580"/>
      <c r="V171" s="581"/>
      <c r="W171" s="579">
        <f t="shared" si="22"/>
        <v>0</v>
      </c>
      <c r="X171" s="580"/>
      <c r="Y171" s="581"/>
      <c r="Z171" s="579">
        <f t="shared" si="23"/>
        <v>0</v>
      </c>
      <c r="AA171" s="580"/>
      <c r="AB171" s="581"/>
      <c r="AC171" s="104" t="str">
        <f t="shared" si="24"/>
        <v/>
      </c>
      <c r="AD171" s="104">
        <f t="shared" si="25"/>
        <v>0</v>
      </c>
      <c r="AE171" s="309">
        <f t="shared" si="26"/>
        <v>0</v>
      </c>
      <c r="AF171" s="309">
        <f t="shared" si="27"/>
        <v>0</v>
      </c>
      <c r="AG171" s="309">
        <f t="shared" si="28"/>
        <v>0</v>
      </c>
      <c r="AH171" s="309">
        <f t="shared" si="29"/>
        <v>0</v>
      </c>
    </row>
    <row r="172" spans="1:34" s="60" customFormat="1" ht="21.75" customHeight="1">
      <c r="A172" s="151"/>
      <c r="B172" s="68"/>
    </row>
    <row r="173" spans="1:34" s="89" customFormat="1" ht="17.25" customHeight="1" thickBot="1">
      <c r="B173" s="90" t="s">
        <v>1208</v>
      </c>
      <c r="C173" s="91"/>
      <c r="D173" s="92"/>
      <c r="E173" s="92"/>
      <c r="F173" s="92"/>
      <c r="G173" s="92"/>
      <c r="H173" s="92"/>
      <c r="I173" s="92"/>
      <c r="J173" s="92"/>
      <c r="K173" s="92"/>
      <c r="L173" s="92"/>
      <c r="M173" s="92"/>
      <c r="N173" s="92"/>
      <c r="O173" s="92"/>
      <c r="P173" s="92"/>
      <c r="Q173" s="92"/>
      <c r="R173" s="92"/>
      <c r="S173" s="92"/>
      <c r="T173" s="92"/>
      <c r="U173" s="92"/>
      <c r="V173" s="92"/>
      <c r="W173" s="78"/>
      <c r="X173" s="93"/>
      <c r="Y173" s="94"/>
      <c r="Z173" s="94"/>
      <c r="AA173" s="94"/>
    </row>
    <row r="174" spans="1:34" s="75" customFormat="1" ht="14.25" customHeight="1" thickBot="1">
      <c r="B174" s="694" t="s">
        <v>604</v>
      </c>
      <c r="C174" s="706"/>
      <c r="D174" s="706"/>
      <c r="E174" s="706"/>
      <c r="F174" s="706"/>
      <c r="G174" s="706"/>
      <c r="H174" s="706"/>
      <c r="I174" s="706"/>
      <c r="J174" s="706"/>
      <c r="K174" s="706"/>
      <c r="L174" s="706"/>
      <c r="M174" s="706"/>
      <c r="N174" s="706"/>
      <c r="O174" s="706"/>
      <c r="P174" s="706"/>
      <c r="Q174" s="706"/>
      <c r="R174" s="706"/>
      <c r="S174" s="706"/>
      <c r="T174" s="706"/>
      <c r="U174" s="706"/>
      <c r="V174" s="706"/>
      <c r="W174" s="706"/>
      <c r="X174" s="706"/>
      <c r="Y174" s="707"/>
      <c r="Z174" s="448"/>
      <c r="AA174" s="448"/>
      <c r="AB174" s="448"/>
    </row>
    <row r="175" spans="1:34" s="89" customFormat="1" ht="18.75" customHeight="1">
      <c r="B175" s="95" t="s">
        <v>1646</v>
      </c>
      <c r="C175" s="91"/>
      <c r="D175" s="92"/>
      <c r="E175" s="92"/>
      <c r="F175" s="92"/>
      <c r="G175" s="92"/>
      <c r="H175" s="92"/>
      <c r="I175" s="92"/>
      <c r="J175" s="92"/>
      <c r="K175" s="92"/>
      <c r="L175" s="92"/>
      <c r="M175" s="92"/>
      <c r="N175" s="92"/>
      <c r="O175" s="92"/>
      <c r="P175" s="92"/>
      <c r="Q175" s="92"/>
      <c r="R175" s="92"/>
      <c r="S175" s="92"/>
      <c r="T175" s="92"/>
      <c r="U175" s="92"/>
      <c r="V175" s="92"/>
      <c r="W175" s="78"/>
      <c r="X175" s="93"/>
      <c r="Y175" s="94"/>
      <c r="Z175" s="94"/>
      <c r="AA175" s="94"/>
    </row>
    <row r="176" spans="1:34" s="60" customFormat="1" ht="21.75" customHeight="1">
      <c r="A176" s="151"/>
      <c r="B176" s="693" t="s">
        <v>1858</v>
      </c>
      <c r="C176" s="693"/>
      <c r="D176" s="693" t="s">
        <v>397</v>
      </c>
      <c r="E176" s="693"/>
      <c r="F176" s="693"/>
      <c r="G176" s="693"/>
      <c r="H176" s="693"/>
      <c r="I176" s="693"/>
      <c r="J176" s="693"/>
      <c r="K176" s="693"/>
      <c r="L176" s="693"/>
      <c r="M176" s="693"/>
      <c r="N176" s="693"/>
      <c r="O176" s="693"/>
      <c r="P176" s="693"/>
      <c r="Q176" s="693"/>
      <c r="R176" s="693"/>
      <c r="S176" s="693"/>
      <c r="T176" s="693"/>
      <c r="U176" s="693"/>
    </row>
    <row r="177" spans="1:28" s="60" customFormat="1" ht="21.75" customHeight="1">
      <c r="A177" s="151"/>
      <c r="B177" s="693"/>
      <c r="C177" s="693"/>
      <c r="D177" s="693" t="s">
        <v>1209</v>
      </c>
      <c r="E177" s="693"/>
      <c r="F177" s="693"/>
      <c r="G177" s="693" t="s">
        <v>1861</v>
      </c>
      <c r="H177" s="693"/>
      <c r="I177" s="693"/>
      <c r="J177" s="693" t="s">
        <v>1845</v>
      </c>
      <c r="K177" s="693"/>
      <c r="L177" s="693"/>
      <c r="M177" s="693" t="s">
        <v>1846</v>
      </c>
      <c r="N177" s="693"/>
      <c r="O177" s="693"/>
      <c r="P177" s="693" t="s">
        <v>853</v>
      </c>
      <c r="Q177" s="693"/>
      <c r="R177" s="693"/>
      <c r="S177" s="693" t="s">
        <v>854</v>
      </c>
      <c r="T177" s="693"/>
      <c r="U177" s="693"/>
    </row>
    <row r="178" spans="1:28" s="60" customFormat="1" ht="21.75" customHeight="1">
      <c r="A178" s="151"/>
      <c r="B178" s="693" t="s">
        <v>855</v>
      </c>
      <c r="C178" s="693"/>
      <c r="D178" s="579">
        <f ca="1">IF(ISERROR(SUMIF(L122:P171,"収集運搬パッカー車",AE122:AE171)),0,SUMIF(L122:P171,"収集運搬パッカー車",AE122:AE171))</f>
        <v>0</v>
      </c>
      <c r="E178" s="580"/>
      <c r="F178" s="581"/>
      <c r="G178" s="593">
        <f ca="1">IF(ISERROR(SUMIF(L122:P171,"収集運搬パッカー車1",AE122:AE171)),0,SUMIF(L122:P171,"収集運搬パッカー車1",AE122:AE171))</f>
        <v>0</v>
      </c>
      <c r="H178" s="593"/>
      <c r="I178" s="593"/>
      <c r="J178" s="593">
        <f ca="1">IF(ISERROR(SUMIF(L122:P171,"中間処理パッカー車",AE122:AE171)),0,SUMIF(L122:P171,"中間処理パッカー車",AE122:AE171))</f>
        <v>0</v>
      </c>
      <c r="K178" s="593"/>
      <c r="L178" s="593"/>
      <c r="M178" s="593">
        <f ca="1">IF(ISERROR(SUMIF(L122:P171,"最終処分パッカー車",AE122:AE171)),0,SUMIF(L122:P171,"最終処分パッカー車",AE122:AE171))</f>
        <v>0</v>
      </c>
      <c r="N178" s="593"/>
      <c r="O178" s="593"/>
      <c r="P178" s="593">
        <f ca="1">IF(ISERROR(SUMIF(L122:P171,"資源化パッカー車",AE122:AE171)),0,SUMIF(L122:P171,"資源化パッカー車",AE122:AE171))</f>
        <v>0</v>
      </c>
      <c r="Q178" s="593"/>
      <c r="R178" s="593"/>
      <c r="S178" s="593">
        <f ca="1">IF(ISERROR(SUMIF(L122:P171,"管理パッカー車",AE122:AE171)),0,SUMIF(L122:P171,"管理パッカー車",AE122:AE171))</f>
        <v>0</v>
      </c>
      <c r="T178" s="593"/>
      <c r="U178" s="593"/>
    </row>
    <row r="179" spans="1:28" s="60" customFormat="1" ht="21.75" customHeight="1">
      <c r="A179" s="151"/>
      <c r="B179" s="693" t="s">
        <v>856</v>
      </c>
      <c r="C179" s="693"/>
      <c r="D179" s="593">
        <f ca="1">IF(ISERROR(SUMIF(L122:P171,"収集運搬平ボディ",AE122:AE171)),0,SUMIF(L122:P171,"収集運搬平ボディ",AE122:AE171))</f>
        <v>0</v>
      </c>
      <c r="E179" s="593"/>
      <c r="F179" s="593"/>
      <c r="G179" s="593">
        <f ca="1">IF(ISERROR(SUMIF(L122:P171,"収集運搬平ボディ1",AE122:AE171)),0,SUMIF(L122:P171,"収集運搬平ボディ1",AE122:AE171))</f>
        <v>0</v>
      </c>
      <c r="H179" s="593"/>
      <c r="I179" s="593"/>
      <c r="J179" s="593">
        <f ca="1">IF(ISERROR(SUMIF(L122:P171,"中間処理平ボディ",AE122:AE171)),0,SUMIF(L122:P171,"中間処理平ボディ",AE122:AE171))</f>
        <v>0</v>
      </c>
      <c r="K179" s="593"/>
      <c r="L179" s="593"/>
      <c r="M179" s="593">
        <f ca="1">IF(ISERROR(SUMIF(L122:P171,"最終処分平ボディ",AE122:AE171)),0,SUMIF(L122:P171,"最終処分平ボディ",AE122:AE171))</f>
        <v>0</v>
      </c>
      <c r="N179" s="593"/>
      <c r="O179" s="593"/>
      <c r="P179" s="593">
        <f ca="1">IF(ISERROR(SUMIF(L122:P171,"資源化平ボディ",AE122:AE171)),0,SUMIF(L122:P171,"資源化平ボディ",AE122:AE171))</f>
        <v>0</v>
      </c>
      <c r="Q179" s="593"/>
      <c r="R179" s="593"/>
      <c r="S179" s="593">
        <f ca="1">IF(ISERROR(SUMIF(L122:P171,"管理平ボディ",AE122:AE171)),0,SUMIF(L122:P171,"管理平ボディ",AE122:AE171))</f>
        <v>0</v>
      </c>
      <c r="T179" s="593"/>
      <c r="U179" s="593"/>
    </row>
    <row r="180" spans="1:28" s="60" customFormat="1" ht="21.75" customHeight="1">
      <c r="A180" s="151"/>
      <c r="B180" s="693" t="s">
        <v>891</v>
      </c>
      <c r="C180" s="693"/>
      <c r="D180" s="593">
        <f ca="1">IF(ISERROR(SUMIF(L122:P171,"収集運搬プレス車",AE122:AE171)),0,SUMIF(L122:P171,"収集運搬プレス車",AE122:AE171))</f>
        <v>0</v>
      </c>
      <c r="E180" s="593"/>
      <c r="F180" s="593"/>
      <c r="G180" s="593">
        <f ca="1">IF(ISERROR(SUMIF(L122:P171,"収集運搬プレス車1",AE122:AE171)),0,SUMIF(L122:P171,"収集運搬プレス車1",AE122:AE171))</f>
        <v>0</v>
      </c>
      <c r="H180" s="593"/>
      <c r="I180" s="593"/>
      <c r="J180" s="593">
        <f ca="1">IF(ISERROR(SUMIF(L122:P171,"中間処理プレス車",AE122:AE171)),0,SUMIF(L122:P171,"中間処理プレス車",AE122:AE171))</f>
        <v>0</v>
      </c>
      <c r="K180" s="593"/>
      <c r="L180" s="593"/>
      <c r="M180" s="593">
        <f ca="1">IF(ISERROR(SUMIF(L122:P171,"最終処分プレス車",AE122:AE171)),0,SUMIF(L122:P171,"最終処分プレス車",AE122:AE171))</f>
        <v>0</v>
      </c>
      <c r="N180" s="593"/>
      <c r="O180" s="593"/>
      <c r="P180" s="593">
        <f ca="1">IF(ISERROR(SUMIF(L122:P171,"資源化プレス車",AE122:AE171)),0,SUMIF(L122:P171,"資源化プレス車",AE122:AE171))</f>
        <v>0</v>
      </c>
      <c r="Q180" s="593"/>
      <c r="R180" s="593"/>
      <c r="S180" s="593">
        <f ca="1">IF(ISERROR(SUMIF(L122:P171,"管理プレス車",AE122:AE171)),0,SUMIF(L122:P171,"管理プレス車",AE122:AE171))</f>
        <v>0</v>
      </c>
      <c r="T180" s="593"/>
      <c r="U180" s="593"/>
    </row>
    <row r="181" spans="1:28" s="60" customFormat="1" ht="21.75" customHeight="1">
      <c r="A181" s="151"/>
      <c r="B181" s="693" t="s">
        <v>1477</v>
      </c>
      <c r="C181" s="693"/>
      <c r="D181" s="593">
        <f ca="1">IF(ISERROR(SUMIF(L122:P171,"収集運搬その他の車両",AE122:AE171)),0,SUMIF(L122:P171,"収集運搬その他の車両",AE122:AE171))</f>
        <v>0</v>
      </c>
      <c r="E181" s="593"/>
      <c r="F181" s="593"/>
      <c r="G181" s="593">
        <f ca="1">IF(ISERROR(SUMIF(L122:P171,"収集運搬その他の車両1",AE122:AE171)),0,SUMIF(L122:P171,"収集運搬その他の車両1",AE122:AE171))</f>
        <v>0</v>
      </c>
      <c r="H181" s="593"/>
      <c r="I181" s="593"/>
      <c r="J181" s="593">
        <f ca="1">IF(ISERROR(SUMIF(L122:P171,"中間処理その他の車両",AE122:AE171)),0,SUMIF(L122:P171,"中間処理その他の車両",AE122:AE171))</f>
        <v>0</v>
      </c>
      <c r="K181" s="593"/>
      <c r="L181" s="593"/>
      <c r="M181" s="593">
        <f ca="1">IF(ISERROR(SUMIF(L122:P171,"最終処分その他の車両",AE122:AE171)),0,SUMIF(L122:P171,"最終処分その他の車両",AE122:AE171))</f>
        <v>0</v>
      </c>
      <c r="N181" s="593"/>
      <c r="O181" s="593"/>
      <c r="P181" s="593">
        <f ca="1">IF(ISERROR(SUMIF(L122:P171,"資源化その他の車両",AE122:AE171)),0,SUMIF(L122:P171,"資源化その他の車両",AE122:AE171))</f>
        <v>0</v>
      </c>
      <c r="Q181" s="593"/>
      <c r="R181" s="593"/>
      <c r="S181" s="593">
        <f ca="1">IF(ISERROR(SUMIF(L122:P171,"管理その他の車両",AE122:AE171)),0,SUMIF(L122:P171,"管理その他の車両",AE122:AE171))</f>
        <v>0</v>
      </c>
      <c r="T181" s="593"/>
      <c r="U181" s="593"/>
    </row>
    <row r="182" spans="1:28" s="60" customFormat="1" ht="21.75" customHeight="1">
      <c r="A182" s="151"/>
      <c r="B182" s="68"/>
    </row>
    <row r="183" spans="1:28" s="75" customFormat="1" ht="23.25" customHeight="1">
      <c r="B183" s="565" t="s">
        <v>924</v>
      </c>
      <c r="C183" s="565"/>
      <c r="D183" s="565"/>
      <c r="E183" s="565"/>
      <c r="F183" s="565"/>
      <c r="G183" s="565"/>
      <c r="H183" s="565"/>
      <c r="I183" s="565"/>
      <c r="J183" s="565"/>
      <c r="K183" s="565"/>
      <c r="L183" s="565"/>
      <c r="M183" s="565"/>
      <c r="N183" s="565"/>
      <c r="O183" s="565"/>
      <c r="P183" s="565"/>
      <c r="Q183" s="565"/>
      <c r="R183" s="565"/>
      <c r="S183" s="565"/>
      <c r="T183" s="565"/>
      <c r="U183" s="565"/>
      <c r="V183" s="565"/>
      <c r="W183" s="565"/>
      <c r="X183" s="565"/>
      <c r="Y183" s="565"/>
      <c r="Z183" s="565"/>
      <c r="AA183" s="565"/>
      <c r="AB183" s="565"/>
    </row>
    <row r="184" spans="1:28" s="89" customFormat="1" ht="17.25" customHeight="1" thickBot="1">
      <c r="B184" s="90" t="s">
        <v>1763</v>
      </c>
      <c r="C184" s="91"/>
      <c r="D184" s="92"/>
      <c r="E184" s="92"/>
      <c r="F184" s="92"/>
      <c r="G184" s="92"/>
      <c r="H184" s="92"/>
      <c r="I184" s="92"/>
      <c r="J184" s="92"/>
      <c r="K184" s="92"/>
      <c r="L184" s="92"/>
      <c r="M184" s="92"/>
      <c r="N184" s="92"/>
      <c r="O184" s="92"/>
      <c r="P184" s="92"/>
      <c r="Q184" s="92"/>
      <c r="R184" s="92"/>
      <c r="S184" s="92"/>
      <c r="T184" s="92"/>
      <c r="U184" s="92"/>
      <c r="V184" s="92"/>
      <c r="W184" s="78"/>
      <c r="X184" s="93"/>
      <c r="Y184" s="94"/>
      <c r="Z184" s="94"/>
      <c r="AA184" s="94"/>
    </row>
    <row r="185" spans="1:28" s="75" customFormat="1" ht="14.25" customHeight="1" thickBot="1">
      <c r="A185" s="129"/>
      <c r="B185" s="694" t="s">
        <v>1015</v>
      </c>
      <c r="C185" s="695"/>
      <c r="D185" s="695"/>
      <c r="E185" s="695"/>
      <c r="F185" s="695"/>
      <c r="G185" s="695"/>
      <c r="H185" s="695"/>
      <c r="I185" s="695"/>
      <c r="J185" s="695"/>
      <c r="K185" s="695"/>
      <c r="L185" s="695"/>
      <c r="M185" s="695"/>
      <c r="N185" s="695"/>
      <c r="O185" s="695"/>
      <c r="P185" s="695"/>
      <c r="Q185" s="695"/>
      <c r="R185" s="695"/>
      <c r="S185" s="695"/>
      <c r="T185" s="695"/>
      <c r="U185" s="695"/>
      <c r="V185" s="695"/>
      <c r="W185" s="695"/>
      <c r="X185" s="695"/>
      <c r="Y185" s="696"/>
      <c r="Z185" s="129"/>
      <c r="AA185" s="129"/>
      <c r="AB185" s="129"/>
    </row>
    <row r="186" spans="1:28" s="89" customFormat="1" ht="18.75" customHeight="1">
      <c r="B186" s="95" t="s">
        <v>1676</v>
      </c>
      <c r="C186" s="91"/>
      <c r="D186" s="92"/>
      <c r="E186" s="92"/>
      <c r="F186" s="92"/>
      <c r="G186" s="92"/>
      <c r="H186" s="92"/>
      <c r="I186" s="92"/>
      <c r="J186" s="92"/>
      <c r="K186" s="92"/>
      <c r="L186" s="92"/>
      <c r="M186" s="92"/>
      <c r="N186" s="92"/>
      <c r="O186" s="92"/>
      <c r="P186" s="92"/>
      <c r="Q186" s="92"/>
      <c r="R186" s="92"/>
      <c r="S186" s="92"/>
      <c r="T186" s="92"/>
      <c r="U186" s="92"/>
      <c r="V186" s="92"/>
      <c r="W186" s="78"/>
      <c r="X186" s="93"/>
      <c r="Y186" s="94"/>
      <c r="Z186" s="94"/>
      <c r="AA186" s="94"/>
    </row>
    <row r="187" spans="1:28" ht="84" customHeight="1">
      <c r="B187" s="693" t="s">
        <v>1858</v>
      </c>
      <c r="C187" s="693"/>
      <c r="D187" s="648" t="s">
        <v>1013</v>
      </c>
      <c r="E187" s="648"/>
      <c r="F187" s="648"/>
      <c r="G187" s="648" t="s">
        <v>1014</v>
      </c>
      <c r="H187" s="648"/>
      <c r="I187" s="648"/>
      <c r="J187" s="648" t="s">
        <v>1110</v>
      </c>
      <c r="K187" s="648"/>
      <c r="L187" s="648"/>
    </row>
    <row r="188" spans="1:28">
      <c r="B188" s="693" t="s">
        <v>856</v>
      </c>
      <c r="C188" s="693"/>
      <c r="D188" s="703">
        <f>IF(ISERROR(SUMIF(Z78:Z92,"平ボディ",AE78:AE92)),0,SUMIF(Z78:Z92,"平ボディ",AE78:AE92))</f>
        <v>0</v>
      </c>
      <c r="E188" s="703"/>
      <c r="F188" s="703"/>
      <c r="G188" s="703">
        <f>IF(ISERROR(SUMIF(Y98:Y112,"平ボディ",AE98:AE112)),0,SUMIF(Y98:Y112,"平ボディ",AE98:AE112))</f>
        <v>0</v>
      </c>
      <c r="H188" s="703"/>
      <c r="I188" s="703"/>
      <c r="J188" s="703">
        <f>SUM(D188:I188)</f>
        <v>0</v>
      </c>
      <c r="K188" s="703"/>
      <c r="L188" s="703"/>
    </row>
    <row r="189" spans="1:28">
      <c r="B189" s="693" t="s">
        <v>1724</v>
      </c>
      <c r="C189" s="693"/>
      <c r="D189" s="703">
        <f>IF(ISERROR(SUMIF(Z78:Z92,"その他の車両",AE78:AE92)),0,SUMIF(Z78:Z92,"その他の車両",AE78:AE92))</f>
        <v>0</v>
      </c>
      <c r="E189" s="703"/>
      <c r="F189" s="703"/>
      <c r="G189" s="703">
        <f>IF(ISERROR(SUMIF(Y98:Y112,"その他の車両",AE98:AE112)),0,SUMIF(Y98:Y112,"その他の車両",AE98:AE112))</f>
        <v>0</v>
      </c>
      <c r="H189" s="703"/>
      <c r="I189" s="703"/>
      <c r="J189" s="703">
        <f>SUM(D189:I189)</f>
        <v>0</v>
      </c>
      <c r="K189" s="703"/>
      <c r="L189" s="703"/>
    </row>
    <row r="191" spans="1:28" s="89" customFormat="1" ht="17.25" customHeight="1" thickBot="1">
      <c r="B191" s="90" t="s">
        <v>1764</v>
      </c>
      <c r="C191" s="91"/>
      <c r="D191" s="92"/>
      <c r="E191" s="92"/>
      <c r="F191" s="92"/>
      <c r="G191" s="92"/>
      <c r="H191" s="92"/>
      <c r="I191" s="92"/>
      <c r="J191" s="92"/>
      <c r="K191" s="92"/>
      <c r="L191" s="92"/>
      <c r="M191" s="92"/>
      <c r="N191" s="92"/>
      <c r="O191" s="92"/>
      <c r="P191" s="92"/>
      <c r="Q191" s="92"/>
      <c r="R191" s="92"/>
      <c r="S191" s="92"/>
      <c r="T191" s="92"/>
      <c r="U191" s="92"/>
      <c r="V191" s="92"/>
      <c r="W191" s="78"/>
      <c r="X191" s="93"/>
      <c r="Y191" s="94"/>
      <c r="Z191" s="94"/>
      <c r="AA191" s="94"/>
    </row>
    <row r="192" spans="1:28" s="75" customFormat="1" ht="14.25" customHeight="1" thickBot="1">
      <c r="B192" s="694" t="s">
        <v>1012</v>
      </c>
      <c r="C192" s="695"/>
      <c r="D192" s="695"/>
      <c r="E192" s="695"/>
      <c r="F192" s="695"/>
      <c r="G192" s="695"/>
      <c r="H192" s="695"/>
      <c r="I192" s="695"/>
      <c r="J192" s="695"/>
      <c r="K192" s="695"/>
      <c r="L192" s="695"/>
      <c r="M192" s="695"/>
      <c r="N192" s="695"/>
      <c r="O192" s="695"/>
      <c r="P192" s="695"/>
      <c r="Q192" s="695"/>
      <c r="R192" s="695"/>
      <c r="S192" s="695"/>
      <c r="T192" s="695"/>
      <c r="U192" s="695"/>
      <c r="V192" s="695"/>
      <c r="W192" s="695"/>
      <c r="X192" s="695"/>
      <c r="Y192" s="696"/>
      <c r="Z192" s="129"/>
      <c r="AA192" s="129"/>
      <c r="AB192" s="129"/>
    </row>
    <row r="193" spans="1:28" s="89" customFormat="1" ht="18.75" customHeight="1">
      <c r="B193" s="95" t="s">
        <v>1647</v>
      </c>
      <c r="C193" s="91"/>
      <c r="D193" s="92"/>
      <c r="E193" s="92"/>
      <c r="F193" s="92"/>
      <c r="G193" s="92"/>
      <c r="H193" s="92"/>
      <c r="I193" s="92"/>
      <c r="J193" s="92"/>
      <c r="K193" s="92"/>
      <c r="L193" s="92"/>
      <c r="M193" s="92"/>
      <c r="N193" s="92"/>
      <c r="O193" s="92"/>
      <c r="P193" s="92"/>
      <c r="Q193" s="92"/>
      <c r="R193" s="92"/>
      <c r="S193" s="92"/>
      <c r="T193" s="92"/>
      <c r="U193" s="92"/>
      <c r="V193" s="92"/>
      <c r="W193" s="78"/>
      <c r="X193" s="93"/>
      <c r="Y193" s="94"/>
      <c r="Z193" s="94"/>
      <c r="AA193" s="94"/>
    </row>
    <row r="194" spans="1:28" s="60" customFormat="1" ht="21.75" customHeight="1">
      <c r="A194" s="151"/>
      <c r="B194" s="693" t="s">
        <v>1858</v>
      </c>
      <c r="C194" s="693"/>
      <c r="D194" s="693" t="s">
        <v>397</v>
      </c>
      <c r="E194" s="693"/>
      <c r="F194" s="693"/>
      <c r="G194" s="693"/>
      <c r="H194" s="693"/>
      <c r="I194" s="693"/>
      <c r="J194" s="693"/>
      <c r="K194" s="693"/>
      <c r="L194" s="693"/>
      <c r="M194" s="693"/>
      <c r="N194" s="693"/>
      <c r="O194" s="693"/>
      <c r="P194" s="693"/>
      <c r="Q194" s="693"/>
      <c r="R194" s="693"/>
      <c r="S194" s="693"/>
      <c r="T194" s="693"/>
      <c r="U194" s="693"/>
      <c r="V194" s="693"/>
      <c r="W194" s="693"/>
      <c r="X194" s="693"/>
    </row>
    <row r="195" spans="1:28" s="172" customFormat="1" ht="27" customHeight="1">
      <c r="A195" s="495"/>
      <c r="B195" s="693"/>
      <c r="C195" s="693"/>
      <c r="D195" s="702" t="s">
        <v>1859</v>
      </c>
      <c r="E195" s="702"/>
      <c r="F195" s="702"/>
      <c r="G195" s="702" t="s">
        <v>1860</v>
      </c>
      <c r="H195" s="702"/>
      <c r="I195" s="702"/>
      <c r="J195" s="702" t="s">
        <v>1861</v>
      </c>
      <c r="K195" s="702"/>
      <c r="L195" s="702"/>
      <c r="M195" s="702" t="s">
        <v>1845</v>
      </c>
      <c r="N195" s="702"/>
      <c r="O195" s="702"/>
      <c r="P195" s="702" t="s">
        <v>1846</v>
      </c>
      <c r="Q195" s="702"/>
      <c r="R195" s="702"/>
      <c r="S195" s="702" t="s">
        <v>853</v>
      </c>
      <c r="T195" s="702"/>
      <c r="U195" s="702"/>
      <c r="V195" s="702" t="s">
        <v>854</v>
      </c>
      <c r="W195" s="702"/>
      <c r="X195" s="702"/>
    </row>
    <row r="196" spans="1:28" s="60" customFormat="1" ht="21.75" customHeight="1">
      <c r="A196" s="151"/>
      <c r="B196" s="693" t="s">
        <v>855</v>
      </c>
      <c r="C196" s="693"/>
      <c r="D196" s="593">
        <f ca="1">D178</f>
        <v>0</v>
      </c>
      <c r="E196" s="593"/>
      <c r="F196" s="593"/>
      <c r="G196" s="701"/>
      <c r="H196" s="701"/>
      <c r="I196" s="701"/>
      <c r="J196" s="593">
        <f ca="1">G178</f>
        <v>0</v>
      </c>
      <c r="K196" s="593"/>
      <c r="L196" s="593"/>
      <c r="M196" s="593">
        <f ca="1">J178</f>
        <v>0</v>
      </c>
      <c r="N196" s="593"/>
      <c r="O196" s="593"/>
      <c r="P196" s="593">
        <f ca="1">M178</f>
        <v>0</v>
      </c>
      <c r="Q196" s="593"/>
      <c r="R196" s="593"/>
      <c r="S196" s="593">
        <f ca="1">P178</f>
        <v>0</v>
      </c>
      <c r="T196" s="593"/>
      <c r="U196" s="593"/>
      <c r="V196" s="593">
        <f ca="1">S178</f>
        <v>0</v>
      </c>
      <c r="W196" s="593"/>
      <c r="X196" s="593"/>
    </row>
    <row r="197" spans="1:28" s="60" customFormat="1" ht="21.75" customHeight="1">
      <c r="A197" s="151"/>
      <c r="B197" s="693" t="s">
        <v>856</v>
      </c>
      <c r="C197" s="693"/>
      <c r="D197" s="593">
        <f>IF(J188=0,0,IF(J188=0,0,D179*D188/J188))</f>
        <v>0</v>
      </c>
      <c r="E197" s="593"/>
      <c r="F197" s="593"/>
      <c r="G197" s="593">
        <f>IF(J188=0,0,IF(J188=0,0,D179*G188/J188))</f>
        <v>0</v>
      </c>
      <c r="H197" s="593"/>
      <c r="I197" s="593"/>
      <c r="J197" s="593">
        <f ca="1">G179</f>
        <v>0</v>
      </c>
      <c r="K197" s="593"/>
      <c r="L197" s="593"/>
      <c r="M197" s="593">
        <f ca="1">J179</f>
        <v>0</v>
      </c>
      <c r="N197" s="593"/>
      <c r="O197" s="593"/>
      <c r="P197" s="593">
        <f ca="1">M179</f>
        <v>0</v>
      </c>
      <c r="Q197" s="593"/>
      <c r="R197" s="593"/>
      <c r="S197" s="593">
        <f ca="1">P179</f>
        <v>0</v>
      </c>
      <c r="T197" s="593"/>
      <c r="U197" s="593"/>
      <c r="V197" s="593">
        <f ca="1">S179</f>
        <v>0</v>
      </c>
      <c r="W197" s="593"/>
      <c r="X197" s="593"/>
    </row>
    <row r="198" spans="1:28" s="60" customFormat="1" ht="21.75" customHeight="1">
      <c r="A198" s="151"/>
      <c r="B198" s="693" t="s">
        <v>891</v>
      </c>
      <c r="C198" s="693"/>
      <c r="D198" s="593">
        <f ca="1">D180</f>
        <v>0</v>
      </c>
      <c r="E198" s="593"/>
      <c r="F198" s="593"/>
      <c r="G198" s="701"/>
      <c r="H198" s="701"/>
      <c r="I198" s="701"/>
      <c r="J198" s="593">
        <f ca="1">G180</f>
        <v>0</v>
      </c>
      <c r="K198" s="593"/>
      <c r="L198" s="593"/>
      <c r="M198" s="593">
        <f ca="1">J180</f>
        <v>0</v>
      </c>
      <c r="N198" s="593"/>
      <c r="O198" s="593"/>
      <c r="P198" s="593">
        <f ca="1">M180</f>
        <v>0</v>
      </c>
      <c r="Q198" s="593"/>
      <c r="R198" s="593"/>
      <c r="S198" s="593">
        <f ca="1">P180</f>
        <v>0</v>
      </c>
      <c r="T198" s="593"/>
      <c r="U198" s="593"/>
      <c r="V198" s="593">
        <f ca="1">S180</f>
        <v>0</v>
      </c>
      <c r="W198" s="593"/>
      <c r="X198" s="593"/>
    </row>
    <row r="199" spans="1:28" s="60" customFormat="1" ht="21.75" customHeight="1">
      <c r="A199" s="151"/>
      <c r="B199" s="693" t="s">
        <v>1477</v>
      </c>
      <c r="C199" s="693"/>
      <c r="D199" s="593">
        <f>IF(J189=0,0,IF(J189=0,0,D181*D189/J189))</f>
        <v>0</v>
      </c>
      <c r="E199" s="593"/>
      <c r="F199" s="593"/>
      <c r="G199" s="593">
        <f>IF(J189=0,0,IF(J189=0,0,D181*G189/J189))</f>
        <v>0</v>
      </c>
      <c r="H199" s="593"/>
      <c r="I199" s="593"/>
      <c r="J199" s="593">
        <f ca="1">G181</f>
        <v>0</v>
      </c>
      <c r="K199" s="593"/>
      <c r="L199" s="593"/>
      <c r="M199" s="593">
        <f ca="1">J181</f>
        <v>0</v>
      </c>
      <c r="N199" s="593"/>
      <c r="O199" s="593"/>
      <c r="P199" s="593">
        <f ca="1">M181</f>
        <v>0</v>
      </c>
      <c r="Q199" s="593"/>
      <c r="R199" s="593"/>
      <c r="S199" s="593">
        <f ca="1">P181</f>
        <v>0</v>
      </c>
      <c r="T199" s="593"/>
      <c r="U199" s="593"/>
      <c r="V199" s="593">
        <f ca="1">S181</f>
        <v>0</v>
      </c>
      <c r="W199" s="593"/>
      <c r="X199" s="593"/>
    </row>
    <row r="201" spans="1:28" s="75" customFormat="1" ht="23.25" customHeight="1">
      <c r="B201" s="565" t="s">
        <v>1594</v>
      </c>
      <c r="C201" s="565"/>
      <c r="D201" s="565"/>
      <c r="E201" s="565"/>
      <c r="F201" s="565"/>
      <c r="G201" s="565"/>
      <c r="H201" s="565"/>
      <c r="I201" s="565"/>
      <c r="J201" s="565"/>
      <c r="K201" s="565"/>
      <c r="L201" s="565"/>
      <c r="M201" s="565"/>
      <c r="N201" s="565"/>
      <c r="O201" s="565"/>
      <c r="P201" s="565"/>
      <c r="Q201" s="565"/>
      <c r="R201" s="565"/>
      <c r="S201" s="565"/>
      <c r="T201" s="565"/>
      <c r="U201" s="565"/>
      <c r="V201" s="565"/>
      <c r="W201" s="565"/>
      <c r="X201" s="565"/>
      <c r="Y201" s="565"/>
      <c r="Z201" s="565"/>
      <c r="AA201" s="565"/>
      <c r="AB201" s="565"/>
    </row>
    <row r="202" spans="1:28" s="89" customFormat="1" ht="17.25" customHeight="1" thickBot="1">
      <c r="B202" s="90" t="s">
        <v>1596</v>
      </c>
      <c r="C202" s="91"/>
      <c r="D202" s="92"/>
      <c r="E202" s="92"/>
      <c r="F202" s="92"/>
      <c r="G202" s="92"/>
      <c r="H202" s="92"/>
      <c r="I202" s="92"/>
      <c r="J202" s="92"/>
      <c r="K202" s="92"/>
      <c r="L202" s="92"/>
      <c r="M202" s="92"/>
      <c r="N202" s="92"/>
      <c r="O202" s="92"/>
      <c r="P202" s="92"/>
      <c r="Q202" s="92"/>
      <c r="R202" s="92"/>
      <c r="S202" s="92"/>
      <c r="T202" s="92"/>
      <c r="U202" s="92"/>
      <c r="V202" s="92"/>
      <c r="W202" s="78"/>
      <c r="X202" s="93"/>
      <c r="Y202" s="94"/>
      <c r="Z202" s="94"/>
      <c r="AA202" s="94"/>
    </row>
    <row r="203" spans="1:28" s="75" customFormat="1" ht="14.25" customHeight="1" thickBot="1">
      <c r="B203" s="694" t="s">
        <v>1083</v>
      </c>
      <c r="C203" s="695"/>
      <c r="D203" s="695"/>
      <c r="E203" s="695"/>
      <c r="F203" s="695"/>
      <c r="G203" s="695"/>
      <c r="H203" s="695"/>
      <c r="I203" s="695"/>
      <c r="J203" s="695"/>
      <c r="K203" s="695"/>
      <c r="L203" s="695"/>
      <c r="M203" s="695"/>
      <c r="N203" s="695"/>
      <c r="O203" s="695"/>
      <c r="P203" s="695"/>
      <c r="Q203" s="695"/>
      <c r="R203" s="695"/>
      <c r="S203" s="695"/>
      <c r="T203" s="695"/>
      <c r="U203" s="695"/>
      <c r="V203" s="695"/>
      <c r="W203" s="695"/>
      <c r="X203" s="695"/>
      <c r="Y203" s="696"/>
      <c r="Z203" s="129"/>
      <c r="AA203" s="129"/>
      <c r="AB203" s="129"/>
    </row>
    <row r="204" spans="1:28" s="89" customFormat="1" ht="18.75" customHeight="1">
      <c r="B204" s="95" t="s">
        <v>1646</v>
      </c>
      <c r="C204" s="91"/>
      <c r="D204" s="92"/>
      <c r="E204" s="92"/>
      <c r="F204" s="92"/>
      <c r="G204" s="92"/>
      <c r="H204" s="92"/>
      <c r="I204" s="92"/>
      <c r="J204" s="92"/>
      <c r="K204" s="92"/>
      <c r="L204" s="92"/>
      <c r="M204" s="92"/>
      <c r="N204" s="92"/>
      <c r="O204" s="92"/>
      <c r="P204" s="92"/>
      <c r="Q204" s="92"/>
      <c r="R204" s="92"/>
      <c r="S204" s="92"/>
      <c r="T204" s="92"/>
      <c r="U204" s="92"/>
      <c r="V204" s="92"/>
      <c r="W204" s="78"/>
      <c r="X204" s="93"/>
      <c r="Y204" s="94"/>
      <c r="Z204" s="94"/>
      <c r="AA204" s="94"/>
    </row>
    <row r="205" spans="1:28">
      <c r="B205" s="629"/>
      <c r="C205" s="630"/>
      <c r="D205" s="631"/>
      <c r="E205" s="629" t="s">
        <v>1595</v>
      </c>
      <c r="F205" s="630"/>
      <c r="G205" s="631"/>
      <c r="H205" s="629" t="s">
        <v>1084</v>
      </c>
      <c r="I205" s="630"/>
      <c r="J205" s="631"/>
      <c r="K205" s="699"/>
      <c r="L205" s="699"/>
      <c r="M205" s="699"/>
      <c r="N205" s="699"/>
      <c r="O205" s="699"/>
      <c r="P205" s="699"/>
      <c r="Q205" s="699"/>
      <c r="R205" s="699"/>
      <c r="S205" s="699"/>
    </row>
    <row r="206" spans="1:28">
      <c r="B206" s="625" t="s">
        <v>568</v>
      </c>
      <c r="C206" s="626"/>
      <c r="D206" s="627"/>
      <c r="E206" s="690">
        <f ca="1">SUMIF($C$122:$D$171,"収集運搬",$AF$122:$AF$171)</f>
        <v>0</v>
      </c>
      <c r="F206" s="697"/>
      <c r="G206" s="698"/>
      <c r="H206" s="690">
        <f ca="1">SUMIF($C$122:$D$171,"収集運搬",$AG$122:$AG$171)</f>
        <v>0</v>
      </c>
      <c r="I206" s="697"/>
      <c r="J206" s="698"/>
    </row>
    <row r="207" spans="1:28">
      <c r="B207" s="625" t="s">
        <v>571</v>
      </c>
      <c r="C207" s="626"/>
      <c r="D207" s="689"/>
      <c r="E207" s="690">
        <f ca="1">SUMIF($C$122:$D$171,"中間処理",$AF$122:$AF$171)</f>
        <v>0</v>
      </c>
      <c r="F207" s="691"/>
      <c r="G207" s="692"/>
      <c r="H207" s="690">
        <f ca="1">SUMIF($C$122:$D$171,"中間処理",$AG$122:$AG$171)</f>
        <v>0</v>
      </c>
      <c r="I207" s="691"/>
      <c r="J207" s="692"/>
    </row>
    <row r="208" spans="1:28">
      <c r="B208" s="625" t="s">
        <v>572</v>
      </c>
      <c r="C208" s="626"/>
      <c r="D208" s="689"/>
      <c r="E208" s="690">
        <f ca="1">SUMIF($C$122:$D$171,"最終処分",$AF$122:$AF$171)</f>
        <v>0</v>
      </c>
      <c r="F208" s="691"/>
      <c r="G208" s="692"/>
      <c r="H208" s="690">
        <f ca="1">SUMIF($C$122:$D$171,"最終処分",$AG$122:$AG$171)</f>
        <v>0</v>
      </c>
      <c r="I208" s="691"/>
      <c r="J208" s="692"/>
    </row>
    <row r="209" spans="2:10">
      <c r="B209" s="625" t="s">
        <v>99</v>
      </c>
      <c r="C209" s="626"/>
      <c r="D209" s="689"/>
      <c r="E209" s="690">
        <f ca="1">SUMIF($C$122:$D$171,"資源化",$AF$122:$AF$171)</f>
        <v>0</v>
      </c>
      <c r="F209" s="691"/>
      <c r="G209" s="692"/>
      <c r="H209" s="690">
        <f ca="1">SUMIF($C$122:$D$171,"資源化",$AG$122:$AG$171)</f>
        <v>0</v>
      </c>
      <c r="I209" s="691"/>
      <c r="J209" s="692"/>
    </row>
    <row r="210" spans="2:10">
      <c r="B210" s="625" t="s">
        <v>575</v>
      </c>
      <c r="C210" s="626"/>
      <c r="D210" s="689"/>
      <c r="E210" s="690">
        <f ca="1">SUMIF($C$122:$D$171,"管理",$AF$122:$AF$171)</f>
        <v>0</v>
      </c>
      <c r="F210" s="691"/>
      <c r="G210" s="692"/>
      <c r="H210" s="690">
        <f ca="1">SUMIF($C$122:$D$171,"管理",$AG$122:$AG$171)</f>
        <v>0</v>
      </c>
      <c r="I210" s="691"/>
      <c r="J210" s="692"/>
    </row>
  </sheetData>
  <sheetProtection sheet="1" objects="1" scenarios="1"/>
  <mergeCells count="990">
    <mergeCell ref="AH120:AH121"/>
    <mergeCell ref="U72:W72"/>
    <mergeCell ref="L67:N67"/>
    <mergeCell ref="L68:N68"/>
    <mergeCell ref="X58:Z58"/>
    <mergeCell ref="L69:N69"/>
    <mergeCell ref="R20:T20"/>
    <mergeCell ref="R21:T22"/>
    <mergeCell ref="L20:N20"/>
    <mergeCell ref="O21:O22"/>
    <mergeCell ref="X71:Z71"/>
    <mergeCell ref="P21:Q21"/>
    <mergeCell ref="L21:N22"/>
    <mergeCell ref="X69:Z69"/>
    <mergeCell ref="R68:T68"/>
    <mergeCell ref="R69:T69"/>
    <mergeCell ref="L70:N70"/>
    <mergeCell ref="R70:T70"/>
    <mergeCell ref="R71:T71"/>
    <mergeCell ref="L71:N71"/>
    <mergeCell ref="X67:Z67"/>
    <mergeCell ref="X68:Z68"/>
    <mergeCell ref="U66:W66"/>
    <mergeCell ref="R65:T65"/>
    <mergeCell ref="Z122:AB122"/>
    <mergeCell ref="L123:P123"/>
    <mergeCell ref="T122:V122"/>
    <mergeCell ref="Z123:AB123"/>
    <mergeCell ref="L124:P124"/>
    <mergeCell ref="T123:V123"/>
    <mergeCell ref="W123:Y123"/>
    <mergeCell ref="T124:V124"/>
    <mergeCell ref="L125:P125"/>
    <mergeCell ref="W122:Y122"/>
    <mergeCell ref="G123:I123"/>
    <mergeCell ref="G124:I124"/>
    <mergeCell ref="G125:I125"/>
    <mergeCell ref="G126:I126"/>
    <mergeCell ref="J143:K143"/>
    <mergeCell ref="J144:K144"/>
    <mergeCell ref="J139:K139"/>
    <mergeCell ref="J136:K136"/>
    <mergeCell ref="J129:K129"/>
    <mergeCell ref="J130:K130"/>
    <mergeCell ref="J126:K126"/>
    <mergeCell ref="J127:K127"/>
    <mergeCell ref="J128:K128"/>
    <mergeCell ref="J124:K124"/>
    <mergeCell ref="J125:K125"/>
    <mergeCell ref="J123:K123"/>
    <mergeCell ref="G128:I128"/>
    <mergeCell ref="G130:I130"/>
    <mergeCell ref="G131:I131"/>
    <mergeCell ref="G132:I132"/>
    <mergeCell ref="G144:I144"/>
    <mergeCell ref="J142:K142"/>
    <mergeCell ref="J140:K140"/>
    <mergeCell ref="J141:K141"/>
    <mergeCell ref="H209:J209"/>
    <mergeCell ref="J158:K158"/>
    <mergeCell ref="J188:L188"/>
    <mergeCell ref="B192:Y192"/>
    <mergeCell ref="J189:L189"/>
    <mergeCell ref="D189:F189"/>
    <mergeCell ref="J166:K166"/>
    <mergeCell ref="E167:F167"/>
    <mergeCell ref="W171:Y171"/>
    <mergeCell ref="B179:C179"/>
    <mergeCell ref="B178:C178"/>
    <mergeCell ref="E166:F166"/>
    <mergeCell ref="E165:F165"/>
    <mergeCell ref="D179:F179"/>
    <mergeCell ref="S177:U177"/>
    <mergeCell ref="S178:U178"/>
    <mergeCell ref="J177:L177"/>
    <mergeCell ref="M178:O178"/>
    <mergeCell ref="M179:O179"/>
    <mergeCell ref="J178:L178"/>
    <mergeCell ref="E170:F170"/>
    <mergeCell ref="G165:I165"/>
    <mergeCell ref="G179:I179"/>
    <mergeCell ref="J167:K167"/>
    <mergeCell ref="Q168:S168"/>
    <mergeCell ref="L170:P170"/>
    <mergeCell ref="G177:I177"/>
    <mergeCell ref="H206:J206"/>
    <mergeCell ref="H207:J207"/>
    <mergeCell ref="H208:J208"/>
    <mergeCell ref="Q166:S166"/>
    <mergeCell ref="Q169:S169"/>
    <mergeCell ref="M181:O181"/>
    <mergeCell ref="S181:U181"/>
    <mergeCell ref="J181:L181"/>
    <mergeCell ref="P181:R181"/>
    <mergeCell ref="G167:I167"/>
    <mergeCell ref="P177:R177"/>
    <mergeCell ref="P178:R178"/>
    <mergeCell ref="P179:R179"/>
    <mergeCell ref="Q171:S171"/>
    <mergeCell ref="J179:L179"/>
    <mergeCell ref="G166:I166"/>
    <mergeCell ref="Z169:AB169"/>
    <mergeCell ref="Z170:AB170"/>
    <mergeCell ref="Q122:S122"/>
    <mergeCell ref="Q123:S123"/>
    <mergeCell ref="Q124:S124"/>
    <mergeCell ref="Q125:S125"/>
    <mergeCell ref="Q126:S126"/>
    <mergeCell ref="Q127:S127"/>
    <mergeCell ref="Q128:S128"/>
    <mergeCell ref="Q129:S129"/>
    <mergeCell ref="Z167:AB167"/>
    <mergeCell ref="Z168:AB168"/>
    <mergeCell ref="T167:V167"/>
    <mergeCell ref="Q147:S147"/>
    <mergeCell ref="Q148:S148"/>
    <mergeCell ref="Q149:S149"/>
    <mergeCell ref="Z124:AB124"/>
    <mergeCell ref="Z125:AB125"/>
    <mergeCell ref="Z165:AB165"/>
    <mergeCell ref="T166:V166"/>
    <mergeCell ref="Z166:AB166"/>
    <mergeCell ref="W166:Y166"/>
    <mergeCell ref="Q170:S170"/>
    <mergeCell ref="Q167:S167"/>
    <mergeCell ref="Z163:AB163"/>
    <mergeCell ref="E164:F164"/>
    <mergeCell ref="G164:I164"/>
    <mergeCell ref="T164:V164"/>
    <mergeCell ref="Z164:AB164"/>
    <mergeCell ref="W164:Y164"/>
    <mergeCell ref="E163:F163"/>
    <mergeCell ref="G163:I163"/>
    <mergeCell ref="T163:V163"/>
    <mergeCell ref="L163:P163"/>
    <mergeCell ref="J163:K163"/>
    <mergeCell ref="J164:K164"/>
    <mergeCell ref="L164:P164"/>
    <mergeCell ref="Q163:S163"/>
    <mergeCell ref="Q164:S164"/>
    <mergeCell ref="Z161:AB161"/>
    <mergeCell ref="E162:F162"/>
    <mergeCell ref="G162:I162"/>
    <mergeCell ref="T162:V162"/>
    <mergeCell ref="Z162:AB162"/>
    <mergeCell ref="E161:F161"/>
    <mergeCell ref="G161:I161"/>
    <mergeCell ref="T161:V161"/>
    <mergeCell ref="L161:P161"/>
    <mergeCell ref="L162:P162"/>
    <mergeCell ref="Q161:S161"/>
    <mergeCell ref="Q162:S162"/>
    <mergeCell ref="J161:K161"/>
    <mergeCell ref="J162:K162"/>
    <mergeCell ref="Z159:AB159"/>
    <mergeCell ref="E160:F160"/>
    <mergeCell ref="G160:I160"/>
    <mergeCell ref="T160:V160"/>
    <mergeCell ref="Z160:AB160"/>
    <mergeCell ref="E159:F159"/>
    <mergeCell ref="G159:I159"/>
    <mergeCell ref="T159:V159"/>
    <mergeCell ref="L160:P160"/>
    <mergeCell ref="L159:P159"/>
    <mergeCell ref="Q159:S159"/>
    <mergeCell ref="Q160:S160"/>
    <mergeCell ref="J159:K159"/>
    <mergeCell ref="J160:K160"/>
    <mergeCell ref="T156:V156"/>
    <mergeCell ref="E155:F155"/>
    <mergeCell ref="G155:I155"/>
    <mergeCell ref="T155:V155"/>
    <mergeCell ref="Q156:S156"/>
    <mergeCell ref="W156:Y156"/>
    <mergeCell ref="Z156:AB156"/>
    <mergeCell ref="Z158:AB158"/>
    <mergeCell ref="C155:D155"/>
    <mergeCell ref="Z157:AB157"/>
    <mergeCell ref="L156:P156"/>
    <mergeCell ref="L155:P155"/>
    <mergeCell ref="C156:D156"/>
    <mergeCell ref="E156:F156"/>
    <mergeCell ref="G156:I156"/>
    <mergeCell ref="T157:V157"/>
    <mergeCell ref="T158:V158"/>
    <mergeCell ref="W158:Y158"/>
    <mergeCell ref="L158:P158"/>
    <mergeCell ref="Q157:S157"/>
    <mergeCell ref="Q158:S158"/>
    <mergeCell ref="W157:Y157"/>
    <mergeCell ref="G158:I158"/>
    <mergeCell ref="E157:F157"/>
    <mergeCell ref="W154:Y154"/>
    <mergeCell ref="Z154:AB154"/>
    <mergeCell ref="Q155:S155"/>
    <mergeCell ref="J154:K154"/>
    <mergeCell ref="J153:K153"/>
    <mergeCell ref="T153:V153"/>
    <mergeCell ref="Q153:S153"/>
    <mergeCell ref="L153:P153"/>
    <mergeCell ref="W153:Y153"/>
    <mergeCell ref="J152:K152"/>
    <mergeCell ref="J151:K151"/>
    <mergeCell ref="G153:I153"/>
    <mergeCell ref="T154:V154"/>
    <mergeCell ref="L154:P154"/>
    <mergeCell ref="Q154:S154"/>
    <mergeCell ref="W155:Y155"/>
    <mergeCell ref="Z151:AB151"/>
    <mergeCell ref="C152:D152"/>
    <mergeCell ref="E152:F152"/>
    <mergeCell ref="G152:I152"/>
    <mergeCell ref="T152:V152"/>
    <mergeCell ref="W152:Y152"/>
    <mergeCell ref="Z152:AB152"/>
    <mergeCell ref="T151:V151"/>
    <mergeCell ref="Q151:S151"/>
    <mergeCell ref="Q152:S152"/>
    <mergeCell ref="W151:Y151"/>
    <mergeCell ref="L152:P152"/>
    <mergeCell ref="L151:P151"/>
    <mergeCell ref="G151:I151"/>
    <mergeCell ref="Z155:AB155"/>
    <mergeCell ref="J155:K155"/>
    <mergeCell ref="Z153:AB153"/>
    <mergeCell ref="W149:Y149"/>
    <mergeCell ref="Z149:AB149"/>
    <mergeCell ref="C150:D150"/>
    <mergeCell ref="E150:F150"/>
    <mergeCell ref="G150:I150"/>
    <mergeCell ref="T150:V150"/>
    <mergeCell ref="W150:Y150"/>
    <mergeCell ref="Z150:AB150"/>
    <mergeCell ref="J149:K149"/>
    <mergeCell ref="J150:K150"/>
    <mergeCell ref="L149:P149"/>
    <mergeCell ref="Q150:S150"/>
    <mergeCell ref="L150:P150"/>
    <mergeCell ref="W147:Y147"/>
    <mergeCell ref="Z147:AB147"/>
    <mergeCell ref="C148:D148"/>
    <mergeCell ref="E148:F148"/>
    <mergeCell ref="G148:I148"/>
    <mergeCell ref="T148:V148"/>
    <mergeCell ref="W148:Y148"/>
    <mergeCell ref="Z148:AB148"/>
    <mergeCell ref="C147:D147"/>
    <mergeCell ref="J148:K148"/>
    <mergeCell ref="L148:P148"/>
    <mergeCell ref="L147:P147"/>
    <mergeCell ref="J147:K147"/>
    <mergeCell ref="G143:I143"/>
    <mergeCell ref="T143:V143"/>
    <mergeCell ref="L144:P144"/>
    <mergeCell ref="W143:Y143"/>
    <mergeCell ref="Z145:AB145"/>
    <mergeCell ref="Z144:AB144"/>
    <mergeCell ref="W146:Y146"/>
    <mergeCell ref="Z146:AB146"/>
    <mergeCell ref="Q145:S145"/>
    <mergeCell ref="G145:I145"/>
    <mergeCell ref="Q146:S146"/>
    <mergeCell ref="L145:P145"/>
    <mergeCell ref="L146:P146"/>
    <mergeCell ref="T145:V145"/>
    <mergeCell ref="W145:Y145"/>
    <mergeCell ref="J145:K145"/>
    <mergeCell ref="J146:K146"/>
    <mergeCell ref="T141:V141"/>
    <mergeCell ref="W141:Y141"/>
    <mergeCell ref="Z143:AB143"/>
    <mergeCell ref="Z141:AB141"/>
    <mergeCell ref="T142:V142"/>
    <mergeCell ref="Q140:S140"/>
    <mergeCell ref="Q144:S144"/>
    <mergeCell ref="L143:P143"/>
    <mergeCell ref="W142:Y142"/>
    <mergeCell ref="Z142:AB142"/>
    <mergeCell ref="Z140:AB140"/>
    <mergeCell ref="L141:P141"/>
    <mergeCell ref="L142:P142"/>
    <mergeCell ref="W140:Y140"/>
    <mergeCell ref="Q141:S141"/>
    <mergeCell ref="Q142:S142"/>
    <mergeCell ref="L140:P140"/>
    <mergeCell ref="T140:V140"/>
    <mergeCell ref="T144:V144"/>
    <mergeCell ref="W144:Y144"/>
    <mergeCell ref="Q143:S143"/>
    <mergeCell ref="C138:D138"/>
    <mergeCell ref="E138:F138"/>
    <mergeCell ref="G138:I138"/>
    <mergeCell ref="W139:Y139"/>
    <mergeCell ref="L138:P138"/>
    <mergeCell ref="L139:P139"/>
    <mergeCell ref="Q138:S138"/>
    <mergeCell ref="T139:V139"/>
    <mergeCell ref="Z139:AB139"/>
    <mergeCell ref="Q139:S139"/>
    <mergeCell ref="E139:F139"/>
    <mergeCell ref="G139:I139"/>
    <mergeCell ref="C135:D135"/>
    <mergeCell ref="Z137:AB137"/>
    <mergeCell ref="Q135:S135"/>
    <mergeCell ref="Q136:S136"/>
    <mergeCell ref="C136:D136"/>
    <mergeCell ref="E136:F136"/>
    <mergeCell ref="G136:I136"/>
    <mergeCell ref="T136:V136"/>
    <mergeCell ref="W137:Y137"/>
    <mergeCell ref="Q137:S137"/>
    <mergeCell ref="J137:K137"/>
    <mergeCell ref="C137:D137"/>
    <mergeCell ref="E137:F137"/>
    <mergeCell ref="G137:I137"/>
    <mergeCell ref="T137:V137"/>
    <mergeCell ref="L136:P136"/>
    <mergeCell ref="L137:P137"/>
    <mergeCell ref="J135:K135"/>
    <mergeCell ref="E135:F135"/>
    <mergeCell ref="G135:I135"/>
    <mergeCell ref="T135:V135"/>
    <mergeCell ref="W135:Y135"/>
    <mergeCell ref="Z135:AB135"/>
    <mergeCell ref="C134:D134"/>
    <mergeCell ref="E134:F134"/>
    <mergeCell ref="G134:I134"/>
    <mergeCell ref="T134:V134"/>
    <mergeCell ref="W134:Y134"/>
    <mergeCell ref="Z134:AB134"/>
    <mergeCell ref="J134:K134"/>
    <mergeCell ref="C133:D133"/>
    <mergeCell ref="W133:Y133"/>
    <mergeCell ref="Q134:S134"/>
    <mergeCell ref="Q133:S133"/>
    <mergeCell ref="L133:P133"/>
    <mergeCell ref="L134:P134"/>
    <mergeCell ref="Z133:AB133"/>
    <mergeCell ref="J133:K133"/>
    <mergeCell ref="C72:D72"/>
    <mergeCell ref="E125:F125"/>
    <mergeCell ref="X64:Z64"/>
    <mergeCell ref="U64:W64"/>
    <mergeCell ref="U65:W65"/>
    <mergeCell ref="Z76:Z77"/>
    <mergeCell ref="X65:Z65"/>
    <mergeCell ref="X66:Z66"/>
    <mergeCell ref="C122:D122"/>
    <mergeCell ref="G71:I71"/>
    <mergeCell ref="E72:F72"/>
    <mergeCell ref="G72:I72"/>
    <mergeCell ref="L72:N72"/>
    <mergeCell ref="E122:F122"/>
    <mergeCell ref="G122:I122"/>
    <mergeCell ref="J122:K122"/>
    <mergeCell ref="B116:Y116"/>
    <mergeCell ref="L120:P121"/>
    <mergeCell ref="U67:W67"/>
    <mergeCell ref="U68:W68"/>
    <mergeCell ref="U69:W69"/>
    <mergeCell ref="X70:Z70"/>
    <mergeCell ref="U70:W70"/>
    <mergeCell ref="U71:W71"/>
    <mergeCell ref="X43:Z43"/>
    <mergeCell ref="X44:Z44"/>
    <mergeCell ref="X45:Z45"/>
    <mergeCell ref="X46:Z46"/>
    <mergeCell ref="U51:W51"/>
    <mergeCell ref="R66:T66"/>
    <mergeCell ref="R67:T67"/>
    <mergeCell ref="X59:Z59"/>
    <mergeCell ref="X60:Z60"/>
    <mergeCell ref="U63:W63"/>
    <mergeCell ref="U60:W60"/>
    <mergeCell ref="X61:Z61"/>
    <mergeCell ref="X62:Z62"/>
    <mergeCell ref="X63:Z63"/>
    <mergeCell ref="U61:W61"/>
    <mergeCell ref="U62:W62"/>
    <mergeCell ref="U59:W59"/>
    <mergeCell ref="R63:T63"/>
    <mergeCell ref="R64:T64"/>
    <mergeCell ref="U55:W55"/>
    <mergeCell ref="U58:W58"/>
    <mergeCell ref="X47:Z47"/>
    <mergeCell ref="X48:Z48"/>
    <mergeCell ref="X49:Z49"/>
    <mergeCell ref="AA20:AB20"/>
    <mergeCell ref="AA21:AB21"/>
    <mergeCell ref="X20:Z20"/>
    <mergeCell ref="X21:Z22"/>
    <mergeCell ref="X29:Z29"/>
    <mergeCell ref="X30:Z30"/>
    <mergeCell ref="X34:Z34"/>
    <mergeCell ref="X35:Z35"/>
    <mergeCell ref="X36:Z36"/>
    <mergeCell ref="X33:Z33"/>
    <mergeCell ref="X50:Z50"/>
    <mergeCell ref="X51:Z51"/>
    <mergeCell ref="X52:Z52"/>
    <mergeCell ref="X53:Z53"/>
    <mergeCell ref="X54:Z54"/>
    <mergeCell ref="X55:Z55"/>
    <mergeCell ref="X56:Z56"/>
    <mergeCell ref="X57:Z57"/>
    <mergeCell ref="U47:W47"/>
    <mergeCell ref="U48:W48"/>
    <mergeCell ref="U49:W49"/>
    <mergeCell ref="U56:W56"/>
    <mergeCell ref="X37:Z37"/>
    <mergeCell ref="X38:Z38"/>
    <mergeCell ref="X39:Z39"/>
    <mergeCell ref="X40:Z40"/>
    <mergeCell ref="X41:Z41"/>
    <mergeCell ref="X42:Z42"/>
    <mergeCell ref="AC21:AC22"/>
    <mergeCell ref="U30:W30"/>
    <mergeCell ref="U31:W31"/>
    <mergeCell ref="U32:W32"/>
    <mergeCell ref="X26:Z26"/>
    <mergeCell ref="X27:Z27"/>
    <mergeCell ref="X28:Z28"/>
    <mergeCell ref="X23:Z23"/>
    <mergeCell ref="X24:Z24"/>
    <mergeCell ref="X25:Z25"/>
    <mergeCell ref="X31:Z31"/>
    <mergeCell ref="X32:Z32"/>
    <mergeCell ref="U20:W20"/>
    <mergeCell ref="U21:W22"/>
    <mergeCell ref="U26:W26"/>
    <mergeCell ref="U27:W27"/>
    <mergeCell ref="U23:W23"/>
    <mergeCell ref="U24:W24"/>
    <mergeCell ref="U25:W25"/>
    <mergeCell ref="U33:W33"/>
    <mergeCell ref="U34:W34"/>
    <mergeCell ref="U28:W28"/>
    <mergeCell ref="U29:W29"/>
    <mergeCell ref="R55:T55"/>
    <mergeCell ref="R56:T56"/>
    <mergeCell ref="R57:T57"/>
    <mergeCell ref="R58:T58"/>
    <mergeCell ref="R51:T51"/>
    <mergeCell ref="R52:T52"/>
    <mergeCell ref="U35:W35"/>
    <mergeCell ref="U36:W36"/>
    <mergeCell ref="U37:W37"/>
    <mergeCell ref="U38:W38"/>
    <mergeCell ref="U39:W39"/>
    <mergeCell ref="U40:W40"/>
    <mergeCell ref="U41:W41"/>
    <mergeCell ref="U42:W42"/>
    <mergeCell ref="U43:W43"/>
    <mergeCell ref="U44:W44"/>
    <mergeCell ref="U45:W45"/>
    <mergeCell ref="U46:W46"/>
    <mergeCell ref="U57:W57"/>
    <mergeCell ref="U50:W50"/>
    <mergeCell ref="U52:W52"/>
    <mergeCell ref="U53:W53"/>
    <mergeCell ref="U54:W54"/>
    <mergeCell ref="R23:T23"/>
    <mergeCell ref="R24:T24"/>
    <mergeCell ref="R25:T25"/>
    <mergeCell ref="R26:T26"/>
    <mergeCell ref="R36:T36"/>
    <mergeCell ref="R47:T47"/>
    <mergeCell ref="R48:T48"/>
    <mergeCell ref="R49:T49"/>
    <mergeCell ref="R50:T50"/>
    <mergeCell ref="R37:T37"/>
    <mergeCell ref="R38:T38"/>
    <mergeCell ref="R39:T39"/>
    <mergeCell ref="R40:T40"/>
    <mergeCell ref="R41:T41"/>
    <mergeCell ref="R42:T42"/>
    <mergeCell ref="R43:T43"/>
    <mergeCell ref="R44:T44"/>
    <mergeCell ref="R45:T45"/>
    <mergeCell ref="R46:T46"/>
    <mergeCell ref="L64:N64"/>
    <mergeCell ref="L65:N65"/>
    <mergeCell ref="L66:N66"/>
    <mergeCell ref="R27:T27"/>
    <mergeCell ref="R28:T28"/>
    <mergeCell ref="R29:T29"/>
    <mergeCell ref="R30:T30"/>
    <mergeCell ref="R31:T31"/>
    <mergeCell ref="R32:T32"/>
    <mergeCell ref="R33:T33"/>
    <mergeCell ref="R34:T34"/>
    <mergeCell ref="R35:T35"/>
    <mergeCell ref="R59:T59"/>
    <mergeCell ref="R60:T60"/>
    <mergeCell ref="R61:T61"/>
    <mergeCell ref="R62:T62"/>
    <mergeCell ref="R53:T53"/>
    <mergeCell ref="R54:T54"/>
    <mergeCell ref="L55:N55"/>
    <mergeCell ref="L56:N56"/>
    <mergeCell ref="L57:N57"/>
    <mergeCell ref="L58:N58"/>
    <mergeCell ref="L59:N59"/>
    <mergeCell ref="L60:N60"/>
    <mergeCell ref="L63:N63"/>
    <mergeCell ref="L30:N30"/>
    <mergeCell ref="L35:N35"/>
    <mergeCell ref="L36:N36"/>
    <mergeCell ref="L37:N37"/>
    <mergeCell ref="L38:N38"/>
    <mergeCell ref="L39:N39"/>
    <mergeCell ref="L40:N40"/>
    <mergeCell ref="L41:N41"/>
    <mergeCell ref="L42:N42"/>
    <mergeCell ref="L32:N32"/>
    <mergeCell ref="L31:N31"/>
    <mergeCell ref="L50:N50"/>
    <mergeCell ref="L51:N51"/>
    <mergeCell ref="L52:N52"/>
    <mergeCell ref="L53:N53"/>
    <mergeCell ref="L54:N54"/>
    <mergeCell ref="G50:I50"/>
    <mergeCell ref="G51:I51"/>
    <mergeCell ref="L61:N61"/>
    <mergeCell ref="L62:N62"/>
    <mergeCell ref="L33:N33"/>
    <mergeCell ref="L34:N34"/>
    <mergeCell ref="L43:N43"/>
    <mergeCell ref="L44:N44"/>
    <mergeCell ref="L45:N45"/>
    <mergeCell ref="L46:N46"/>
    <mergeCell ref="L47:N47"/>
    <mergeCell ref="L48:N48"/>
    <mergeCell ref="L49:N49"/>
    <mergeCell ref="G41:I41"/>
    <mergeCell ref="G42:I42"/>
    <mergeCell ref="G43:I43"/>
    <mergeCell ref="G44:I44"/>
    <mergeCell ref="G45:I45"/>
    <mergeCell ref="G46:I46"/>
    <mergeCell ref="G47:I47"/>
    <mergeCell ref="G48:I48"/>
    <mergeCell ref="G49:I49"/>
    <mergeCell ref="G70:I70"/>
    <mergeCell ref="G54:I54"/>
    <mergeCell ref="G55:I55"/>
    <mergeCell ref="G56:I56"/>
    <mergeCell ref="G57:I57"/>
    <mergeCell ref="G58:I58"/>
    <mergeCell ref="G59:I59"/>
    <mergeCell ref="G68:I68"/>
    <mergeCell ref="G67:I67"/>
    <mergeCell ref="G69:I69"/>
    <mergeCell ref="G60:I60"/>
    <mergeCell ref="G61:I61"/>
    <mergeCell ref="G62:I62"/>
    <mergeCell ref="G63:I63"/>
    <mergeCell ref="G64:I64"/>
    <mergeCell ref="G65:I65"/>
    <mergeCell ref="G66:I66"/>
    <mergeCell ref="E65:F65"/>
    <mergeCell ref="E66:F66"/>
    <mergeCell ref="E67:F67"/>
    <mergeCell ref="E58:F58"/>
    <mergeCell ref="E59:F59"/>
    <mergeCell ref="E68:F68"/>
    <mergeCell ref="E69:F69"/>
    <mergeCell ref="E70:F70"/>
    <mergeCell ref="E60:F60"/>
    <mergeCell ref="E61:F61"/>
    <mergeCell ref="E62:F62"/>
    <mergeCell ref="E63:F63"/>
    <mergeCell ref="C71:D71"/>
    <mergeCell ref="E25:F25"/>
    <mergeCell ref="E26:F26"/>
    <mergeCell ref="E27:F27"/>
    <mergeCell ref="E28:F28"/>
    <mergeCell ref="E29:F29"/>
    <mergeCell ref="E30:F30"/>
    <mergeCell ref="E31:F31"/>
    <mergeCell ref="C66:D66"/>
    <mergeCell ref="E45:F45"/>
    <mergeCell ref="E46:F46"/>
    <mergeCell ref="E47:F47"/>
    <mergeCell ref="E48:F48"/>
    <mergeCell ref="E49:F49"/>
    <mergeCell ref="E50:F50"/>
    <mergeCell ref="E51:F51"/>
    <mergeCell ref="E52:F52"/>
    <mergeCell ref="E53:F53"/>
    <mergeCell ref="E54:F54"/>
    <mergeCell ref="E55:F55"/>
    <mergeCell ref="E56:F56"/>
    <mergeCell ref="E57:F57"/>
    <mergeCell ref="E71:F71"/>
    <mergeCell ref="E64:F64"/>
    <mergeCell ref="C61:D61"/>
    <mergeCell ref="C67:D67"/>
    <mergeCell ref="C68:D68"/>
    <mergeCell ref="C69:D69"/>
    <mergeCell ref="C62:D62"/>
    <mergeCell ref="C63:D63"/>
    <mergeCell ref="C64:D64"/>
    <mergeCell ref="C65:D65"/>
    <mergeCell ref="C70:D70"/>
    <mergeCell ref="C52:D52"/>
    <mergeCell ref="C53:D53"/>
    <mergeCell ref="C54:D54"/>
    <mergeCell ref="C55:D55"/>
    <mergeCell ref="C56:D56"/>
    <mergeCell ref="C57:D57"/>
    <mergeCell ref="C58:D58"/>
    <mergeCell ref="C59:D59"/>
    <mergeCell ref="C60:D60"/>
    <mergeCell ref="E43:F43"/>
    <mergeCell ref="E44:F44"/>
    <mergeCell ref="C45:D45"/>
    <mergeCell ref="C46:D46"/>
    <mergeCell ref="C47:D47"/>
    <mergeCell ref="C48:D48"/>
    <mergeCell ref="C49:D49"/>
    <mergeCell ref="C50:D50"/>
    <mergeCell ref="C51:D51"/>
    <mergeCell ref="B95:B97"/>
    <mergeCell ref="B120:B121"/>
    <mergeCell ref="B118:Y118"/>
    <mergeCell ref="J120:K121"/>
    <mergeCell ref="C120:D121"/>
    <mergeCell ref="E120:F121"/>
    <mergeCell ref="C31:D31"/>
    <mergeCell ref="C26:D26"/>
    <mergeCell ref="C35:D35"/>
    <mergeCell ref="C36:D36"/>
    <mergeCell ref="E36:F36"/>
    <mergeCell ref="E37:F37"/>
    <mergeCell ref="C37:D37"/>
    <mergeCell ref="E39:F39"/>
    <mergeCell ref="C30:D30"/>
    <mergeCell ref="G120:I121"/>
    <mergeCell ref="C39:D39"/>
    <mergeCell ref="C40:D40"/>
    <mergeCell ref="E40:F40"/>
    <mergeCell ref="C38:D38"/>
    <mergeCell ref="E32:F32"/>
    <mergeCell ref="E33:F33"/>
    <mergeCell ref="E34:F34"/>
    <mergeCell ref="E35:F35"/>
    <mergeCell ref="A1:Y1"/>
    <mergeCell ref="O13:U13"/>
    <mergeCell ref="B13:I13"/>
    <mergeCell ref="O14:U14"/>
    <mergeCell ref="J14:N14"/>
    <mergeCell ref="J13:N13"/>
    <mergeCell ref="B14:I14"/>
    <mergeCell ref="B20:B22"/>
    <mergeCell ref="B75:B77"/>
    <mergeCell ref="C25:D25"/>
    <mergeCell ref="C23:D23"/>
    <mergeCell ref="C24:D24"/>
    <mergeCell ref="E23:F23"/>
    <mergeCell ref="E24:F24"/>
    <mergeCell ref="C21:D22"/>
    <mergeCell ref="E38:F38"/>
    <mergeCell ref="C32:D32"/>
    <mergeCell ref="C33:D33"/>
    <mergeCell ref="C41:D41"/>
    <mergeCell ref="C42:D42"/>
    <mergeCell ref="C43:D43"/>
    <mergeCell ref="C44:D44"/>
    <mergeCell ref="E41:F41"/>
    <mergeCell ref="E42:F42"/>
    <mergeCell ref="C132:D132"/>
    <mergeCell ref="E132:F132"/>
    <mergeCell ref="C123:D123"/>
    <mergeCell ref="E123:F123"/>
    <mergeCell ref="C124:D124"/>
    <mergeCell ref="E124:F124"/>
    <mergeCell ref="C125:D125"/>
    <mergeCell ref="C127:D127"/>
    <mergeCell ref="E127:F127"/>
    <mergeCell ref="C130:D130"/>
    <mergeCell ref="C131:D131"/>
    <mergeCell ref="E131:F131"/>
    <mergeCell ref="C126:D126"/>
    <mergeCell ref="E126:F126"/>
    <mergeCell ref="E130:F130"/>
    <mergeCell ref="C129:D129"/>
    <mergeCell ref="E129:F129"/>
    <mergeCell ref="C128:D128"/>
    <mergeCell ref="E128:F128"/>
    <mergeCell ref="G129:I129"/>
    <mergeCell ref="T133:V133"/>
    <mergeCell ref="Z126:AB126"/>
    <mergeCell ref="Z127:AB127"/>
    <mergeCell ref="Z130:AB130"/>
    <mergeCell ref="Z131:AB131"/>
    <mergeCell ref="T126:V126"/>
    <mergeCell ref="W126:Y126"/>
    <mergeCell ref="T128:V128"/>
    <mergeCell ref="W128:Y128"/>
    <mergeCell ref="T131:V131"/>
    <mergeCell ref="T132:V132"/>
    <mergeCell ref="W132:Y132"/>
    <mergeCell ref="J131:K131"/>
    <mergeCell ref="Z132:AB132"/>
    <mergeCell ref="J132:K132"/>
    <mergeCell ref="L129:P129"/>
    <mergeCell ref="L130:P130"/>
    <mergeCell ref="L131:P131"/>
    <mergeCell ref="L126:P126"/>
    <mergeCell ref="L127:P127"/>
    <mergeCell ref="L128:P128"/>
    <mergeCell ref="C144:D144"/>
    <mergeCell ref="E144:F144"/>
    <mergeCell ref="C164:D164"/>
    <mergeCell ref="C159:D159"/>
    <mergeCell ref="C158:D158"/>
    <mergeCell ref="C149:D149"/>
    <mergeCell ref="E149:F149"/>
    <mergeCell ref="C151:D151"/>
    <mergeCell ref="C139:D139"/>
    <mergeCell ref="C140:D140"/>
    <mergeCell ref="E140:F140"/>
    <mergeCell ref="C143:D143"/>
    <mergeCell ref="E143:F143"/>
    <mergeCell ref="E147:F147"/>
    <mergeCell ref="C142:D142"/>
    <mergeCell ref="E142:F142"/>
    <mergeCell ref="E151:F151"/>
    <mergeCell ref="C153:D153"/>
    <mergeCell ref="E153:F153"/>
    <mergeCell ref="C154:D154"/>
    <mergeCell ref="C141:D141"/>
    <mergeCell ref="E141:F141"/>
    <mergeCell ref="C146:D146"/>
    <mergeCell ref="E146:F146"/>
    <mergeCell ref="C145:D145"/>
    <mergeCell ref="E145:F145"/>
    <mergeCell ref="D180:F180"/>
    <mergeCell ref="D181:F181"/>
    <mergeCell ref="T171:V171"/>
    <mergeCell ref="C168:D168"/>
    <mergeCell ref="C169:D169"/>
    <mergeCell ref="C157:D157"/>
    <mergeCell ref="C160:D160"/>
    <mergeCell ref="C161:D161"/>
    <mergeCell ref="C165:D165"/>
    <mergeCell ref="C162:D162"/>
    <mergeCell ref="C163:D163"/>
    <mergeCell ref="G157:I157"/>
    <mergeCell ref="S180:U180"/>
    <mergeCell ref="M180:O180"/>
    <mergeCell ref="G180:I180"/>
    <mergeCell ref="C170:D170"/>
    <mergeCell ref="G178:I178"/>
    <mergeCell ref="C171:D171"/>
    <mergeCell ref="G146:I146"/>
    <mergeCell ref="T146:V146"/>
    <mergeCell ref="T147:V147"/>
    <mergeCell ref="T149:V149"/>
    <mergeCell ref="E168:F168"/>
    <mergeCell ref="G168:I168"/>
    <mergeCell ref="L168:P168"/>
    <mergeCell ref="G187:I187"/>
    <mergeCell ref="D188:F188"/>
    <mergeCell ref="G188:I188"/>
    <mergeCell ref="C166:D166"/>
    <mergeCell ref="C167:D167"/>
    <mergeCell ref="E154:F154"/>
    <mergeCell ref="E158:F158"/>
    <mergeCell ref="G154:I154"/>
    <mergeCell ref="G170:I170"/>
    <mergeCell ref="P180:R180"/>
    <mergeCell ref="L157:P157"/>
    <mergeCell ref="L166:P166"/>
    <mergeCell ref="J180:L180"/>
    <mergeCell ref="M177:O177"/>
    <mergeCell ref="L165:P165"/>
    <mergeCell ref="J157:K157"/>
    <mergeCell ref="L169:P169"/>
    <mergeCell ref="B174:Y174"/>
    <mergeCell ref="S179:U179"/>
    <mergeCell ref="J156:K156"/>
    <mergeCell ref="Q165:S165"/>
    <mergeCell ref="B188:C188"/>
    <mergeCell ref="B185:Y185"/>
    <mergeCell ref="AE96:AE97"/>
    <mergeCell ref="AF96:AF97"/>
    <mergeCell ref="W165:Y165"/>
    <mergeCell ref="L171:P171"/>
    <mergeCell ref="J169:K169"/>
    <mergeCell ref="J170:K170"/>
    <mergeCell ref="J168:K168"/>
    <mergeCell ref="T170:V170"/>
    <mergeCell ref="L167:P167"/>
    <mergeCell ref="T165:V165"/>
    <mergeCell ref="W170:Y170"/>
    <mergeCell ref="J165:K165"/>
    <mergeCell ref="B181:C181"/>
    <mergeCell ref="E169:F169"/>
    <mergeCell ref="G169:I169"/>
    <mergeCell ref="B180:C180"/>
    <mergeCell ref="B176:C177"/>
    <mergeCell ref="D176:U176"/>
    <mergeCell ref="G181:I181"/>
    <mergeCell ref="E171:F171"/>
    <mergeCell ref="D177:F177"/>
    <mergeCell ref="D178:F178"/>
    <mergeCell ref="V195:X195"/>
    <mergeCell ref="P196:R196"/>
    <mergeCell ref="S196:U196"/>
    <mergeCell ref="V196:X196"/>
    <mergeCell ref="G197:I197"/>
    <mergeCell ref="B189:C189"/>
    <mergeCell ref="J197:L197"/>
    <mergeCell ref="B194:C195"/>
    <mergeCell ref="D195:F195"/>
    <mergeCell ref="J195:L195"/>
    <mergeCell ref="D194:X194"/>
    <mergeCell ref="G195:I195"/>
    <mergeCell ref="M195:O195"/>
    <mergeCell ref="P195:R195"/>
    <mergeCell ref="V197:X197"/>
    <mergeCell ref="G189:I189"/>
    <mergeCell ref="O15:U15"/>
    <mergeCell ref="O16:U16"/>
    <mergeCell ref="J15:N15"/>
    <mergeCell ref="J16:N16"/>
    <mergeCell ref="M199:O199"/>
    <mergeCell ref="C34:D34"/>
    <mergeCell ref="G198:I198"/>
    <mergeCell ref="G199:I199"/>
    <mergeCell ref="J196:L196"/>
    <mergeCell ref="M196:O196"/>
    <mergeCell ref="B196:C196"/>
    <mergeCell ref="D196:F196"/>
    <mergeCell ref="P198:R198"/>
    <mergeCell ref="S198:U198"/>
    <mergeCell ref="M197:O197"/>
    <mergeCell ref="P197:R197"/>
    <mergeCell ref="S197:U197"/>
    <mergeCell ref="B197:C197"/>
    <mergeCell ref="B198:C198"/>
    <mergeCell ref="D197:F197"/>
    <mergeCell ref="G196:I196"/>
    <mergeCell ref="S195:U195"/>
    <mergeCell ref="B187:C187"/>
    <mergeCell ref="D187:F187"/>
    <mergeCell ref="E21:F22"/>
    <mergeCell ref="C20:D20"/>
    <mergeCell ref="P20:Q20"/>
    <mergeCell ref="G27:I27"/>
    <mergeCell ref="G28:I28"/>
    <mergeCell ref="G29:I29"/>
    <mergeCell ref="C28:D28"/>
    <mergeCell ref="C29:D29"/>
    <mergeCell ref="C27:D27"/>
    <mergeCell ref="L28:N28"/>
    <mergeCell ref="G25:I25"/>
    <mergeCell ref="G26:I26"/>
    <mergeCell ref="L23:N23"/>
    <mergeCell ref="L24:N24"/>
    <mergeCell ref="L25:N25"/>
    <mergeCell ref="L26:N26"/>
    <mergeCell ref="L27:N27"/>
    <mergeCell ref="L29:N29"/>
    <mergeCell ref="E20:F20"/>
    <mergeCell ref="G20:I20"/>
    <mergeCell ref="G21:I22"/>
    <mergeCell ref="J21:J22"/>
    <mergeCell ref="K21:K22"/>
    <mergeCell ref="G30:I30"/>
    <mergeCell ref="G23:I23"/>
    <mergeCell ref="G24:I24"/>
    <mergeCell ref="W161:Y161"/>
    <mergeCell ref="Y76:Y77"/>
    <mergeCell ref="G147:I147"/>
    <mergeCell ref="G149:I149"/>
    <mergeCell ref="W124:Y124"/>
    <mergeCell ref="T125:V125"/>
    <mergeCell ref="G140:I140"/>
    <mergeCell ref="W125:Y125"/>
    <mergeCell ref="L122:P122"/>
    <mergeCell ref="G32:I32"/>
    <mergeCell ref="G33:I33"/>
    <mergeCell ref="G31:I31"/>
    <mergeCell ref="G34:I34"/>
    <mergeCell ref="G35:I35"/>
    <mergeCell ref="G36:I36"/>
    <mergeCell ref="G37:I37"/>
    <mergeCell ref="G38:I38"/>
    <mergeCell ref="G39:I39"/>
    <mergeCell ref="G52:I52"/>
    <mergeCell ref="G53:I53"/>
    <mergeCell ref="G40:I40"/>
    <mergeCell ref="B210:D210"/>
    <mergeCell ref="E210:G210"/>
    <mergeCell ref="B208:D208"/>
    <mergeCell ref="B209:D209"/>
    <mergeCell ref="D198:F198"/>
    <mergeCell ref="B199:C199"/>
    <mergeCell ref="D199:F199"/>
    <mergeCell ref="B207:D207"/>
    <mergeCell ref="E207:G207"/>
    <mergeCell ref="B203:Y203"/>
    <mergeCell ref="E208:G208"/>
    <mergeCell ref="E209:G209"/>
    <mergeCell ref="B206:D206"/>
    <mergeCell ref="E206:G206"/>
    <mergeCell ref="B201:AB201"/>
    <mergeCell ref="H205:J205"/>
    <mergeCell ref="K205:M205"/>
    <mergeCell ref="N205:P205"/>
    <mergeCell ref="Q205:S205"/>
    <mergeCell ref="P199:R199"/>
    <mergeCell ref="S199:U199"/>
    <mergeCell ref="J198:L198"/>
    <mergeCell ref="V198:X198"/>
    <mergeCell ref="H210:J210"/>
    <mergeCell ref="V199:X199"/>
    <mergeCell ref="M198:O198"/>
    <mergeCell ref="J199:L199"/>
    <mergeCell ref="B15:I15"/>
    <mergeCell ref="B16:I16"/>
    <mergeCell ref="B205:D205"/>
    <mergeCell ref="R72:T72"/>
    <mergeCell ref="E205:G205"/>
    <mergeCell ref="T169:V169"/>
    <mergeCell ref="T168:V168"/>
    <mergeCell ref="G133:I133"/>
    <mergeCell ref="W131:Y131"/>
    <mergeCell ref="W127:Y127"/>
    <mergeCell ref="T130:V130"/>
    <mergeCell ref="W130:Y130"/>
    <mergeCell ref="W160:Y160"/>
    <mergeCell ref="J187:L187"/>
    <mergeCell ref="B183:AB183"/>
    <mergeCell ref="T129:V129"/>
    <mergeCell ref="W129:Y129"/>
    <mergeCell ref="T127:V127"/>
    <mergeCell ref="G127:I127"/>
    <mergeCell ref="E133:F133"/>
    <mergeCell ref="G141:I141"/>
    <mergeCell ref="X72:Z72"/>
    <mergeCell ref="G171:I171"/>
    <mergeCell ref="J171:K171"/>
    <mergeCell ref="Z171:AB171"/>
    <mergeCell ref="W159:Y159"/>
    <mergeCell ref="W167:Y167"/>
    <mergeCell ref="W168:Y168"/>
    <mergeCell ref="W169:Y169"/>
    <mergeCell ref="W162:Y162"/>
    <mergeCell ref="W163:Y163"/>
    <mergeCell ref="Q130:S130"/>
    <mergeCell ref="Q131:S131"/>
    <mergeCell ref="Q132:S132"/>
    <mergeCell ref="L132:P132"/>
    <mergeCell ref="Z128:AB128"/>
    <mergeCell ref="Z129:AB129"/>
    <mergeCell ref="L135:P135"/>
    <mergeCell ref="W136:Y136"/>
    <mergeCell ref="Z136:AB136"/>
    <mergeCell ref="T138:V138"/>
    <mergeCell ref="J138:K138"/>
    <mergeCell ref="W138:Y138"/>
    <mergeCell ref="Z138:AB138"/>
    <mergeCell ref="G142:I142"/>
    <mergeCell ref="AF76:AF77"/>
    <mergeCell ref="AC75:AD75"/>
    <mergeCell ref="C95:X95"/>
    <mergeCell ref="AC95:AD95"/>
    <mergeCell ref="AC76:AC77"/>
    <mergeCell ref="AE120:AE121"/>
    <mergeCell ref="AF120:AF121"/>
    <mergeCell ref="Q120:S121"/>
    <mergeCell ref="AG120:AG121"/>
    <mergeCell ref="AC120:AC121"/>
    <mergeCell ref="T120:V121"/>
    <mergeCell ref="Z120:AB121"/>
    <mergeCell ref="AD120:AD121"/>
    <mergeCell ref="W120:Y121"/>
    <mergeCell ref="C96:X96"/>
    <mergeCell ref="Y96:Y97"/>
    <mergeCell ref="Z96:Z97"/>
    <mergeCell ref="AA96:AA97"/>
    <mergeCell ref="AB96:AB97"/>
    <mergeCell ref="AC96:AC97"/>
    <mergeCell ref="AA76:AA77"/>
    <mergeCell ref="AB76:AB77"/>
    <mergeCell ref="AE76:AE77"/>
  </mergeCells>
  <phoneticPr fontId="4"/>
  <dataValidations count="1">
    <dataValidation type="list" allowBlank="1" showInputMessage="1" showErrorMessage="1" sqref="F73:F74 F93:F94 F113">
      <formula1>"土地,施設,装置,重機,その他固定資産,建設仮勘定,追加投資"</formula1>
    </dataValidation>
  </dataValidations>
  <pageMargins left="0.4" right="0.41" top="1" bottom="0.67" header="0.51200000000000001" footer="0.51200000000000001"/>
  <pageSetup paperSize="8" scale="58" fitToHeight="0" orientation="portrait" r:id="rId1"/>
  <headerFooter alignWithMargins="0">
    <oddFooter>&amp;C&amp;A&amp;P</oddFooter>
  </headerFooter>
  <rowBreaks count="2" manualBreakCount="2">
    <brk id="93" max="33" man="1"/>
    <brk id="182" max="3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AK317"/>
  <sheetViews>
    <sheetView showGridLines="0" zoomScaleNormal="100" zoomScaleSheetLayoutView="75" workbookViewId="0">
      <selection activeCell="A2" sqref="A2"/>
    </sheetView>
  </sheetViews>
  <sheetFormatPr defaultRowHeight="12"/>
  <cols>
    <col min="1" max="1" width="5.5" style="132" customWidth="1"/>
    <col min="2" max="2" width="10.375" style="38" customWidth="1"/>
    <col min="3" max="24" width="7.75" style="134" customWidth="1"/>
    <col min="25" max="30" width="10.625" style="134" customWidth="1"/>
    <col min="31" max="32" width="5" style="134" customWidth="1"/>
    <col min="33" max="39" width="7.75" style="38" customWidth="1"/>
    <col min="40" max="40" width="9.5" style="38" customWidth="1"/>
    <col min="41" max="16384" width="9" style="38"/>
  </cols>
  <sheetData>
    <row r="1" spans="1:32" s="55" customFormat="1" ht="21" customHeight="1">
      <c r="A1" s="609" t="s">
        <v>1194</v>
      </c>
      <c r="B1" s="730"/>
      <c r="C1" s="730"/>
      <c r="D1" s="730"/>
      <c r="E1" s="730"/>
      <c r="F1" s="730"/>
      <c r="G1" s="730"/>
      <c r="H1" s="730"/>
      <c r="I1" s="730"/>
      <c r="J1" s="730"/>
      <c r="K1" s="730"/>
      <c r="L1" s="730"/>
      <c r="M1" s="730"/>
      <c r="N1" s="730"/>
      <c r="O1" s="730"/>
      <c r="P1" s="730"/>
      <c r="Q1" s="730"/>
      <c r="R1" s="730"/>
      <c r="S1" s="730"/>
      <c r="T1" s="730"/>
      <c r="U1" s="730"/>
      <c r="V1" s="730"/>
      <c r="W1" s="730"/>
      <c r="X1" s="730"/>
      <c r="Y1" s="730"/>
      <c r="Z1" s="730"/>
      <c r="AA1" s="730"/>
    </row>
    <row r="2" spans="1:32" s="48" customFormat="1" ht="21" customHeight="1">
      <c r="A2" s="647" t="s">
        <v>611</v>
      </c>
      <c r="B2" s="647"/>
      <c r="C2" s="647"/>
      <c r="D2" s="647"/>
      <c r="E2" s="647"/>
      <c r="F2" s="647"/>
      <c r="G2" s="647"/>
      <c r="H2" s="647"/>
      <c r="I2" s="647"/>
      <c r="J2" s="647"/>
      <c r="K2" s="647"/>
      <c r="L2" s="647"/>
      <c r="M2" s="647"/>
      <c r="N2" s="647"/>
      <c r="O2" s="647"/>
      <c r="P2" s="647"/>
      <c r="Q2" s="647"/>
      <c r="R2" s="647"/>
      <c r="S2" s="57"/>
      <c r="T2" s="57"/>
      <c r="U2" s="57"/>
      <c r="V2" s="57"/>
      <c r="W2" s="57"/>
      <c r="X2" s="57"/>
      <c r="Y2" s="57"/>
      <c r="Z2" s="57"/>
      <c r="AA2" s="57"/>
      <c r="AB2" s="57"/>
      <c r="AC2" s="57"/>
      <c r="AD2" s="57"/>
      <c r="AE2" s="57"/>
      <c r="AF2" s="57"/>
    </row>
    <row r="3" spans="1:32"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c r="AE3" s="57"/>
      <c r="AF3" s="57"/>
    </row>
    <row r="4" spans="1:32" s="48" customFormat="1" ht="14.25" customHeight="1">
      <c r="A4" s="217"/>
      <c r="B4" s="84" t="s">
        <v>1773</v>
      </c>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c r="AE4" s="57"/>
      <c r="AF4" s="57"/>
    </row>
    <row r="5" spans="1:32"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c r="AE5" s="57"/>
      <c r="AF5" s="57"/>
    </row>
    <row r="6" spans="1:32"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c r="AE6" s="57"/>
      <c r="AF6" s="57"/>
    </row>
    <row r="7" spans="1:32"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row>
    <row r="8" spans="1:32"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c r="AE8" s="57"/>
      <c r="AF8" s="57"/>
    </row>
    <row r="9" spans="1:32"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c r="AE9" s="57"/>
      <c r="AF9" s="57"/>
    </row>
    <row r="10" spans="1:32"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c r="AE10" s="57"/>
      <c r="AF10" s="57"/>
    </row>
    <row r="11" spans="1:32"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c r="AE11" s="57"/>
      <c r="AF11" s="57"/>
    </row>
    <row r="12" spans="1:32"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c r="AE12" s="57"/>
      <c r="AF12" s="57"/>
    </row>
    <row r="13" spans="1:32"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row>
    <row r="14" spans="1:32" s="60" customFormat="1" ht="18" customHeight="1">
      <c r="A14" s="15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c r="AE14" s="61"/>
      <c r="AF14" s="61"/>
    </row>
    <row r="15" spans="1:32" s="60" customFormat="1" ht="18" customHeight="1">
      <c r="A15" s="151"/>
      <c r="C15" s="61"/>
      <c r="D15" s="61"/>
      <c r="E15" s="61"/>
      <c r="F15" s="61"/>
      <c r="G15" s="61"/>
      <c r="H15" s="61"/>
      <c r="I15" s="61"/>
      <c r="J15" s="61"/>
      <c r="K15" s="61"/>
      <c r="L15" s="61"/>
      <c r="M15" s="61"/>
      <c r="N15" s="61"/>
      <c r="O15" s="61"/>
      <c r="P15" s="61"/>
      <c r="S15" s="61"/>
      <c r="T15" s="61"/>
      <c r="U15" s="61"/>
      <c r="V15" s="61"/>
      <c r="W15" s="61"/>
      <c r="X15" s="61"/>
      <c r="Y15" s="61"/>
      <c r="Z15" s="61"/>
      <c r="AA15" s="61"/>
      <c r="AB15" s="61"/>
      <c r="AC15" s="61"/>
      <c r="AD15" s="61"/>
      <c r="AE15" s="61"/>
      <c r="AF15" s="61"/>
    </row>
    <row r="16" spans="1:32" s="60" customFormat="1" ht="18" customHeight="1">
      <c r="A16" s="151"/>
      <c r="C16" s="61"/>
      <c r="D16" s="61"/>
      <c r="E16" s="61"/>
      <c r="F16" s="61"/>
      <c r="G16" s="61"/>
      <c r="H16" s="61"/>
      <c r="I16" s="61"/>
      <c r="J16" s="61"/>
      <c r="K16" s="61"/>
      <c r="L16" s="61"/>
      <c r="M16" s="61"/>
      <c r="N16" s="61"/>
      <c r="O16" s="61"/>
      <c r="P16" s="61"/>
      <c r="Y16" s="61"/>
      <c r="Z16" s="61"/>
      <c r="AA16" s="61"/>
      <c r="AB16" s="61"/>
      <c r="AC16" s="61"/>
      <c r="AD16" s="61"/>
      <c r="AE16" s="61"/>
      <c r="AF16" s="61"/>
    </row>
    <row r="17" spans="1:32" s="60" customFormat="1" ht="18" customHeight="1">
      <c r="A17" s="151"/>
      <c r="C17" s="61"/>
      <c r="D17" s="61"/>
      <c r="E17" s="61"/>
      <c r="F17" s="61"/>
      <c r="G17" s="61"/>
      <c r="H17" s="61"/>
      <c r="I17" s="61"/>
      <c r="J17" s="61"/>
      <c r="K17" s="61"/>
      <c r="L17" s="61"/>
      <c r="M17" s="61"/>
      <c r="N17" s="61"/>
      <c r="O17" s="61"/>
      <c r="P17" s="61"/>
      <c r="Q17" s="61"/>
      <c r="R17" s="62"/>
      <c r="S17" s="63"/>
      <c r="T17" s="62"/>
      <c r="U17" s="62"/>
      <c r="V17" s="62"/>
      <c r="W17" s="62"/>
      <c r="X17" s="61"/>
      <c r="Y17" s="61"/>
      <c r="Z17" s="61"/>
      <c r="AA17" s="61"/>
      <c r="AB17" s="61"/>
      <c r="AC17" s="61"/>
      <c r="AD17" s="61"/>
      <c r="AE17" s="61"/>
      <c r="AF17" s="61"/>
    </row>
    <row r="18" spans="1:32" s="60" customFormat="1" ht="18" customHeight="1">
      <c r="A18" s="151"/>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c r="AE18" s="61"/>
      <c r="AF18" s="61"/>
    </row>
    <row r="19" spans="1:32" s="60" customFormat="1" ht="18" customHeight="1">
      <c r="A19" s="151"/>
      <c r="C19" s="61"/>
      <c r="D19" s="61"/>
      <c r="E19" s="61"/>
      <c r="F19" s="61"/>
      <c r="G19" s="61"/>
      <c r="H19" s="61"/>
      <c r="I19" s="61"/>
      <c r="J19" s="61"/>
      <c r="K19" s="61"/>
      <c r="L19" s="61"/>
      <c r="M19" s="61"/>
      <c r="N19" s="61"/>
      <c r="O19" s="61"/>
      <c r="P19" s="61"/>
      <c r="Q19" s="61"/>
      <c r="R19" s="61"/>
      <c r="S19" s="61"/>
      <c r="T19" s="61"/>
      <c r="U19" s="61"/>
      <c r="V19" s="61"/>
      <c r="W19" s="61"/>
      <c r="X19" s="61"/>
      <c r="Y19" s="61"/>
      <c r="Z19" s="61"/>
      <c r="AA19" s="61"/>
      <c r="AB19" s="61"/>
      <c r="AC19" s="61"/>
      <c r="AD19" s="61"/>
      <c r="AE19" s="61"/>
      <c r="AF19" s="61"/>
    </row>
    <row r="20" spans="1:32" s="60" customFormat="1" ht="21.75" customHeight="1">
      <c r="A20" s="151"/>
      <c r="C20" s="61"/>
      <c r="D20" s="61"/>
      <c r="E20" s="61"/>
      <c r="F20" s="61"/>
      <c r="G20" s="61"/>
      <c r="H20" s="61"/>
      <c r="I20" s="61"/>
      <c r="J20" s="61"/>
      <c r="K20" s="61"/>
      <c r="L20" s="61"/>
      <c r="M20" s="61"/>
      <c r="N20" s="61"/>
      <c r="O20" s="61"/>
      <c r="P20" s="61"/>
      <c r="Q20" s="61"/>
      <c r="R20" s="61"/>
      <c r="S20" s="61"/>
      <c r="T20" s="61"/>
      <c r="U20" s="61"/>
      <c r="V20" s="61"/>
      <c r="W20" s="61"/>
      <c r="X20" s="61"/>
      <c r="Y20" s="61"/>
      <c r="Z20" s="61"/>
      <c r="AA20" s="61"/>
      <c r="AB20" s="61"/>
      <c r="AC20" s="61"/>
      <c r="AD20" s="61"/>
      <c r="AE20" s="61"/>
      <c r="AF20" s="61"/>
    </row>
    <row r="21" spans="1:32" s="60" customFormat="1" ht="3" customHeight="1">
      <c r="A21" s="151"/>
      <c r="C21" s="61"/>
      <c r="D21" s="61"/>
      <c r="E21" s="61"/>
      <c r="F21" s="61"/>
      <c r="G21" s="61"/>
      <c r="H21" s="61"/>
      <c r="I21" s="61"/>
      <c r="J21" s="61"/>
      <c r="K21" s="61"/>
      <c r="L21" s="61"/>
      <c r="M21" s="61"/>
      <c r="N21" s="61"/>
      <c r="O21" s="61"/>
      <c r="P21" s="61"/>
      <c r="Q21" s="61"/>
      <c r="R21" s="61"/>
      <c r="S21" s="61"/>
      <c r="T21" s="61"/>
      <c r="U21" s="61"/>
      <c r="V21" s="61"/>
      <c r="W21" s="61"/>
      <c r="X21" s="61"/>
      <c r="Y21" s="61"/>
      <c r="Z21" s="61"/>
      <c r="AA21" s="61"/>
      <c r="AB21" s="61"/>
      <c r="AC21" s="61"/>
      <c r="AD21" s="61"/>
      <c r="AE21" s="61"/>
      <c r="AF21" s="61"/>
    </row>
    <row r="22" spans="1:32" s="60" customFormat="1" ht="21.75" customHeight="1">
      <c r="A22" s="259" t="s">
        <v>986</v>
      </c>
      <c r="B22" s="64" t="s">
        <v>1304</v>
      </c>
      <c r="C22" s="61"/>
      <c r="D22" s="61"/>
      <c r="E22" s="61"/>
      <c r="F22" s="61"/>
      <c r="G22" s="61"/>
      <c r="H22" s="61"/>
      <c r="I22" s="61"/>
      <c r="J22" s="61"/>
      <c r="K22" s="61"/>
      <c r="L22" s="61"/>
      <c r="M22" s="61"/>
      <c r="N22" s="61"/>
      <c r="O22" s="61"/>
      <c r="P22" s="61"/>
      <c r="Q22" s="61"/>
      <c r="R22" s="61"/>
      <c r="S22" s="61"/>
      <c r="T22" s="61"/>
      <c r="U22" s="61"/>
      <c r="V22" s="61"/>
      <c r="W22" s="61"/>
      <c r="X22" s="61"/>
      <c r="Y22" s="61"/>
      <c r="Z22" s="61"/>
      <c r="AA22" s="61"/>
      <c r="AB22" s="61"/>
      <c r="AC22" s="61"/>
      <c r="AD22" s="61"/>
      <c r="AE22" s="61"/>
      <c r="AF22" s="61"/>
    </row>
    <row r="23" spans="1:32" s="60" customFormat="1" ht="21.75" customHeight="1">
      <c r="A23" s="151"/>
      <c r="B23" s="48" t="s">
        <v>867</v>
      </c>
      <c r="C23" s="57"/>
      <c r="D23" s="57"/>
      <c r="E23" s="57"/>
      <c r="F23" s="57"/>
      <c r="G23" s="57"/>
      <c r="H23" s="57"/>
      <c r="I23" s="57"/>
      <c r="J23" s="57"/>
      <c r="K23" s="57"/>
      <c r="L23" s="57"/>
      <c r="M23" s="61"/>
      <c r="N23" s="61"/>
      <c r="O23" s="61"/>
      <c r="P23" s="61"/>
      <c r="Q23" s="61"/>
      <c r="R23" s="61"/>
      <c r="S23" s="61"/>
      <c r="T23" s="61"/>
      <c r="U23" s="61"/>
      <c r="V23" s="61"/>
      <c r="W23" s="61"/>
      <c r="X23" s="61"/>
      <c r="Y23" s="513"/>
      <c r="Z23" s="513"/>
      <c r="AA23" s="61"/>
      <c r="AB23" s="61"/>
      <c r="AC23" s="61"/>
      <c r="AD23" s="61"/>
      <c r="AE23" s="61"/>
      <c r="AF23" s="61"/>
    </row>
    <row r="24" spans="1:32" s="60" customFormat="1" ht="21.75" customHeight="1">
      <c r="A24" s="151"/>
      <c r="B24" s="571" t="s">
        <v>1304</v>
      </c>
      <c r="C24" s="571"/>
      <c r="D24" s="571"/>
      <c r="E24" s="571"/>
      <c r="F24" s="571"/>
      <c r="G24" s="571"/>
      <c r="H24" s="724" t="s">
        <v>1769</v>
      </c>
      <c r="I24" s="724"/>
      <c r="J24" s="724"/>
      <c r="K24" s="724"/>
      <c r="L24" s="724"/>
      <c r="M24" s="724"/>
      <c r="N24" s="724"/>
      <c r="O24" s="727" t="s">
        <v>1768</v>
      </c>
      <c r="P24" s="728"/>
      <c r="Q24" s="728"/>
      <c r="R24" s="728"/>
      <c r="S24" s="728"/>
      <c r="T24" s="728"/>
      <c r="U24" s="728"/>
      <c r="V24" s="728"/>
      <c r="W24" s="728"/>
      <c r="X24" s="729"/>
      <c r="Y24" s="514"/>
      <c r="Z24" s="513"/>
    </row>
    <row r="25" spans="1:32" s="60" customFormat="1" ht="21.75" customHeight="1">
      <c r="A25" s="151"/>
      <c r="B25" s="557" t="s">
        <v>1772</v>
      </c>
      <c r="C25" s="557"/>
      <c r="D25" s="557"/>
      <c r="E25" s="716"/>
      <c r="F25" s="716"/>
      <c r="G25" s="716"/>
      <c r="H25" s="717" t="s">
        <v>1771</v>
      </c>
      <c r="I25" s="717"/>
      <c r="J25" s="717"/>
      <c r="K25" s="717"/>
      <c r="L25" s="717"/>
      <c r="M25" s="717"/>
      <c r="N25" s="717"/>
      <c r="O25" s="719" t="s">
        <v>724</v>
      </c>
      <c r="P25" s="720"/>
      <c r="Q25" s="720"/>
      <c r="R25" s="720"/>
      <c r="S25" s="720"/>
      <c r="T25" s="720"/>
      <c r="U25" s="720"/>
      <c r="V25" s="720"/>
      <c r="W25" s="720"/>
      <c r="X25" s="721"/>
      <c r="Y25" s="514"/>
      <c r="Z25" s="513"/>
    </row>
    <row r="26" spans="1:32" s="60" customFormat="1" ht="21.75" customHeight="1">
      <c r="A26" s="151"/>
      <c r="B26" s="557" t="s">
        <v>1327</v>
      </c>
      <c r="C26" s="557"/>
      <c r="D26" s="557"/>
      <c r="E26" s="716"/>
      <c r="F26" s="716"/>
      <c r="G26" s="716"/>
      <c r="H26" s="717" t="s">
        <v>1770</v>
      </c>
      <c r="I26" s="718"/>
      <c r="J26" s="718"/>
      <c r="K26" s="718"/>
      <c r="L26" s="718"/>
      <c r="M26" s="718"/>
      <c r="N26" s="718"/>
      <c r="O26" s="719" t="s">
        <v>1121</v>
      </c>
      <c r="P26" s="720"/>
      <c r="Q26" s="720"/>
      <c r="R26" s="720"/>
      <c r="S26" s="720"/>
      <c r="T26" s="720"/>
      <c r="U26" s="720"/>
      <c r="V26" s="720"/>
      <c r="W26" s="720"/>
      <c r="X26" s="721"/>
      <c r="Y26" s="514"/>
      <c r="Z26" s="513"/>
    </row>
    <row r="27" spans="1:32" s="60" customFormat="1" ht="21.75" customHeight="1">
      <c r="A27" s="151"/>
      <c r="B27" s="557" t="s">
        <v>512</v>
      </c>
      <c r="C27" s="557"/>
      <c r="D27" s="557"/>
      <c r="E27" s="557"/>
      <c r="F27" s="557"/>
      <c r="G27" s="557"/>
      <c r="H27" s="717" t="s">
        <v>1770</v>
      </c>
      <c r="I27" s="718"/>
      <c r="J27" s="718"/>
      <c r="K27" s="718"/>
      <c r="L27" s="718"/>
      <c r="M27" s="718"/>
      <c r="N27" s="718"/>
      <c r="O27" s="719" t="s">
        <v>1774</v>
      </c>
      <c r="P27" s="720"/>
      <c r="Q27" s="720"/>
      <c r="R27" s="720"/>
      <c r="S27" s="720"/>
      <c r="T27" s="720"/>
      <c r="U27" s="720"/>
      <c r="V27" s="720"/>
      <c r="W27" s="720"/>
      <c r="X27" s="721"/>
      <c r="Y27" s="514"/>
      <c r="Z27" s="513"/>
    </row>
    <row r="28" spans="1:32" s="60" customFormat="1" ht="21.75" customHeight="1">
      <c r="A28" s="151"/>
      <c r="B28" s="557" t="s">
        <v>814</v>
      </c>
      <c r="C28" s="557"/>
      <c r="D28" s="557"/>
      <c r="E28" s="557"/>
      <c r="F28" s="557"/>
      <c r="G28" s="557"/>
      <c r="H28" s="717" t="s">
        <v>1770</v>
      </c>
      <c r="I28" s="718"/>
      <c r="J28" s="718"/>
      <c r="K28" s="718"/>
      <c r="L28" s="718"/>
      <c r="M28" s="718"/>
      <c r="N28" s="718"/>
      <c r="O28" s="719" t="s">
        <v>1774</v>
      </c>
      <c r="P28" s="720"/>
      <c r="Q28" s="720"/>
      <c r="R28" s="720"/>
      <c r="S28" s="720"/>
      <c r="T28" s="720"/>
      <c r="U28" s="720"/>
      <c r="V28" s="720"/>
      <c r="W28" s="720"/>
      <c r="X28" s="721"/>
      <c r="Y28" s="514"/>
      <c r="Z28" s="513"/>
    </row>
    <row r="29" spans="1:32" s="60" customFormat="1" ht="21.75" customHeight="1">
      <c r="A29" s="151"/>
      <c r="B29" s="557" t="s">
        <v>1329</v>
      </c>
      <c r="C29" s="557"/>
      <c r="D29" s="557"/>
      <c r="E29" s="557"/>
      <c r="F29" s="557"/>
      <c r="G29" s="557"/>
      <c r="H29" s="717" t="s">
        <v>1770</v>
      </c>
      <c r="I29" s="718"/>
      <c r="J29" s="718"/>
      <c r="K29" s="718"/>
      <c r="L29" s="718"/>
      <c r="M29" s="718"/>
      <c r="N29" s="718"/>
      <c r="O29" s="719" t="s">
        <v>1774</v>
      </c>
      <c r="P29" s="720"/>
      <c r="Q29" s="720"/>
      <c r="R29" s="720"/>
      <c r="S29" s="720"/>
      <c r="T29" s="720"/>
      <c r="U29" s="720"/>
      <c r="V29" s="720"/>
      <c r="W29" s="720"/>
      <c r="X29" s="721"/>
      <c r="Y29" s="514"/>
      <c r="Z29" s="513"/>
    </row>
    <row r="30" spans="1:32" s="60" customFormat="1" ht="21.75" customHeight="1">
      <c r="A30" s="151"/>
      <c r="B30" s="557" t="s">
        <v>1709</v>
      </c>
      <c r="C30" s="557"/>
      <c r="D30" s="557"/>
      <c r="E30" s="557"/>
      <c r="F30" s="557"/>
      <c r="G30" s="557"/>
      <c r="H30" s="717" t="s">
        <v>1770</v>
      </c>
      <c r="I30" s="718"/>
      <c r="J30" s="718"/>
      <c r="K30" s="718"/>
      <c r="L30" s="718"/>
      <c r="M30" s="718"/>
      <c r="N30" s="718"/>
      <c r="O30" s="719" t="s">
        <v>1774</v>
      </c>
      <c r="P30" s="720"/>
      <c r="Q30" s="720"/>
      <c r="R30" s="720"/>
      <c r="S30" s="720"/>
      <c r="T30" s="720"/>
      <c r="U30" s="720"/>
      <c r="V30" s="720"/>
      <c r="W30" s="720"/>
      <c r="X30" s="721"/>
      <c r="Y30" s="514"/>
      <c r="Z30" s="513"/>
    </row>
    <row r="31" spans="1:32" s="60" customFormat="1" ht="21.75" customHeight="1">
      <c r="A31" s="151"/>
      <c r="B31" s="557" t="s">
        <v>948</v>
      </c>
      <c r="C31" s="557"/>
      <c r="D31" s="557"/>
      <c r="E31" s="716"/>
      <c r="F31" s="716"/>
      <c r="G31" s="716"/>
      <c r="H31" s="717" t="s">
        <v>1782</v>
      </c>
      <c r="I31" s="717"/>
      <c r="J31" s="717"/>
      <c r="K31" s="717"/>
      <c r="L31" s="717"/>
      <c r="M31" s="717"/>
      <c r="N31" s="717"/>
      <c r="O31" s="719" t="s">
        <v>1723</v>
      </c>
      <c r="P31" s="720"/>
      <c r="Q31" s="720"/>
      <c r="R31" s="720"/>
      <c r="S31" s="720"/>
      <c r="T31" s="720"/>
      <c r="U31" s="720"/>
      <c r="V31" s="720"/>
      <c r="W31" s="720"/>
      <c r="X31" s="721"/>
      <c r="Y31" s="514"/>
      <c r="Z31" s="513"/>
    </row>
    <row r="32" spans="1:32" s="60" customFormat="1" ht="21.75" customHeight="1">
      <c r="A32" s="151"/>
      <c r="B32" s="65"/>
      <c r="C32" s="65"/>
      <c r="D32" s="65"/>
      <c r="E32" s="65"/>
      <c r="F32" s="65"/>
      <c r="G32" s="65"/>
      <c r="H32" s="66"/>
      <c r="I32" s="67"/>
      <c r="J32" s="67"/>
      <c r="K32" s="67"/>
      <c r="L32" s="67"/>
      <c r="M32" s="67"/>
      <c r="N32" s="67"/>
      <c r="O32" s="66"/>
      <c r="P32" s="66"/>
      <c r="Q32" s="66"/>
      <c r="R32" s="66"/>
      <c r="S32" s="66"/>
      <c r="T32" s="66"/>
      <c r="U32" s="66"/>
      <c r="V32" s="66"/>
      <c r="W32" s="66"/>
      <c r="X32" s="66"/>
      <c r="Y32" s="275"/>
      <c r="Z32" s="513"/>
    </row>
    <row r="33" spans="1:32" s="60" customFormat="1" ht="18" customHeight="1">
      <c r="A33" s="151"/>
      <c r="B33" s="48" t="s">
        <v>1673</v>
      </c>
      <c r="C33" s="48"/>
      <c r="D33" s="48"/>
      <c r="E33" s="48"/>
      <c r="F33" s="48"/>
      <c r="G33" s="48"/>
      <c r="H33" s="48"/>
      <c r="I33" s="48"/>
      <c r="J33" s="48"/>
      <c r="K33" s="48"/>
      <c r="L33" s="48"/>
    </row>
    <row r="34" spans="1:32" s="60" customFormat="1" ht="15" customHeight="1">
      <c r="A34" s="151"/>
      <c r="B34" s="68" t="s">
        <v>1347</v>
      </c>
      <c r="C34" s="61"/>
      <c r="D34" s="61"/>
      <c r="E34" s="61"/>
      <c r="F34" s="61"/>
      <c r="G34" s="61"/>
      <c r="H34" s="61"/>
      <c r="I34" s="61"/>
      <c r="J34" s="61"/>
      <c r="K34" s="61"/>
      <c r="L34" s="61"/>
      <c r="M34" s="61"/>
      <c r="N34" s="61"/>
      <c r="O34" s="61"/>
      <c r="P34" s="61"/>
      <c r="Q34" s="61"/>
      <c r="R34" s="61"/>
      <c r="S34" s="61"/>
      <c r="T34" s="61"/>
      <c r="U34" s="61"/>
      <c r="V34" s="61"/>
      <c r="W34" s="61"/>
      <c r="X34" s="61"/>
      <c r="Y34" s="61"/>
      <c r="Z34" s="61"/>
      <c r="AA34" s="61"/>
      <c r="AB34" s="61"/>
      <c r="AC34" s="61"/>
      <c r="AD34" s="61"/>
      <c r="AE34" s="61"/>
      <c r="AF34" s="61"/>
    </row>
    <row r="35" spans="1:32" s="69" customFormat="1" ht="14.25" customHeight="1">
      <c r="A35" s="213"/>
      <c r="B35" s="741" t="s">
        <v>1095</v>
      </c>
      <c r="C35" s="435" t="s">
        <v>1922</v>
      </c>
      <c r="D35" s="436"/>
      <c r="E35" s="436"/>
      <c r="F35" s="436"/>
      <c r="G35" s="436"/>
      <c r="H35" s="436"/>
      <c r="I35" s="436"/>
      <c r="J35" s="436"/>
      <c r="K35" s="436"/>
      <c r="L35" s="436"/>
      <c r="M35" s="436"/>
      <c r="N35" s="436"/>
      <c r="O35" s="436"/>
      <c r="P35" s="436"/>
      <c r="Q35" s="436"/>
      <c r="R35" s="436"/>
      <c r="S35" s="436"/>
      <c r="T35" s="436"/>
      <c r="U35" s="436"/>
      <c r="V35" s="436"/>
      <c r="W35" s="436"/>
      <c r="X35" s="436"/>
      <c r="Y35" s="485" t="s">
        <v>1923</v>
      </c>
      <c r="Z35" s="479" t="s">
        <v>1924</v>
      </c>
      <c r="AA35" s="479"/>
      <c r="AB35" s="479"/>
      <c r="AC35" s="485" t="s">
        <v>1925</v>
      </c>
    </row>
    <row r="36" spans="1:32" s="69" customFormat="1" ht="29.25" customHeight="1">
      <c r="A36" s="213"/>
      <c r="B36" s="741"/>
      <c r="C36" s="437" t="s">
        <v>1098</v>
      </c>
      <c r="D36" s="437"/>
      <c r="E36" s="437"/>
      <c r="F36" s="437"/>
      <c r="G36" s="437"/>
      <c r="H36" s="437"/>
      <c r="I36" s="437"/>
      <c r="J36" s="437"/>
      <c r="K36" s="437"/>
      <c r="L36" s="437"/>
      <c r="M36" s="437"/>
      <c r="N36" s="437"/>
      <c r="O36" s="437"/>
      <c r="P36" s="437"/>
      <c r="Q36" s="437"/>
      <c r="R36" s="437"/>
      <c r="S36" s="437"/>
      <c r="T36" s="437"/>
      <c r="U36" s="437"/>
      <c r="V36" s="437"/>
      <c r="W36" s="437"/>
      <c r="X36" s="437"/>
      <c r="Y36" s="722" t="s">
        <v>815</v>
      </c>
      <c r="Z36" s="725" t="s">
        <v>271</v>
      </c>
      <c r="AA36" s="726" t="s">
        <v>1224</v>
      </c>
      <c r="AB36" s="726"/>
      <c r="AC36" s="722" t="s">
        <v>1096</v>
      </c>
    </row>
    <row r="37" spans="1:32" s="70" customFormat="1" ht="165.75" customHeight="1">
      <c r="A37" s="111"/>
      <c r="B37" s="741"/>
      <c r="C37" s="317" t="str">
        <f>部門費!C3</f>
        <v>①燃やすごみ</v>
      </c>
      <c r="D37" s="538" t="str">
        <f>部門費!D3</f>
        <v>②燃やさないごみ</v>
      </c>
      <c r="E37" s="538" t="str">
        <f>部門費!E3</f>
        <v>③粗大ごみ</v>
      </c>
      <c r="F37" s="538" t="str">
        <f>部門費!F3</f>
        <v>④アルミ缶</v>
      </c>
      <c r="G37" s="538" t="str">
        <f>部門費!G3</f>
        <v>⑤スチール缶</v>
      </c>
      <c r="H37" s="538" t="str">
        <f>部門費!H3</f>
        <v>⑥無色のガラス製の容器</v>
      </c>
      <c r="I37" s="538" t="str">
        <f>部門費!I3</f>
        <v>⑦茶色のガラス製の容器</v>
      </c>
      <c r="J37" s="538" t="str">
        <f>部門費!J3</f>
        <v>⑧その他のガラス製の容器</v>
      </c>
      <c r="K37" s="538" t="str">
        <f>部門費!K3</f>
        <v>⑨リターナブルびん</v>
      </c>
      <c r="L37" s="538" t="str">
        <f>部門費!L3</f>
        <v>⑩ペットボトル</v>
      </c>
      <c r="M37" s="538" t="str">
        <f>部門費!M3</f>
        <v>⑪白色トレイ</v>
      </c>
      <c r="N37" s="538" t="str">
        <f>部門費!N3</f>
        <v>⑫プラスチック製容器包装</v>
      </c>
      <c r="O37" s="538" t="str">
        <f>部門費!O3</f>
        <v>⑬紙製容器包装</v>
      </c>
      <c r="P37" s="538" t="str">
        <f>部門費!P3</f>
        <v>⑭紙パック</v>
      </c>
      <c r="Q37" s="538" t="str">
        <f>部門費!Q3</f>
        <v>⑮段ボール</v>
      </c>
      <c r="R37" s="538" t="str">
        <f>部門費!R3</f>
        <v>⑯古紙</v>
      </c>
      <c r="S37" s="538" t="str">
        <f>部門費!S3</f>
        <v>⑰古布</v>
      </c>
      <c r="T37" s="538" t="str">
        <f>部門費!T3</f>
        <v>⑱生ごみ</v>
      </c>
      <c r="U37" s="538" t="str">
        <f>部門費!U3</f>
        <v>⑲廃油</v>
      </c>
      <c r="V37" s="538" t="str">
        <f>部門費!V3</f>
        <v>⑳小型家電</v>
      </c>
      <c r="W37" s="538" t="str">
        <f>部門費!W3</f>
        <v>㉑その他の資源ごみ</v>
      </c>
      <c r="X37" s="546" t="str">
        <f>部門費!X3</f>
        <v>㉒その他のごみ</v>
      </c>
      <c r="Y37" s="742"/>
      <c r="Z37" s="723"/>
      <c r="AA37" s="476" t="s">
        <v>268</v>
      </c>
      <c r="AB37" s="476" t="s">
        <v>269</v>
      </c>
      <c r="AC37" s="723"/>
    </row>
    <row r="38" spans="1:32" s="70" customFormat="1" ht="12.75" customHeight="1">
      <c r="A38" s="111"/>
      <c r="B38" s="438">
        <v>1</v>
      </c>
      <c r="C38" s="306" t="str">
        <f>IF('[1]12'!C10="","",'[1]12'!C10)</f>
        <v/>
      </c>
      <c r="D38" s="306" t="str">
        <f>IF('[1]12'!D10="","",'[1]12'!D10)</f>
        <v/>
      </c>
      <c r="E38" s="306" t="str">
        <f>IF('[1]12'!E10="","",'[1]12'!E10)</f>
        <v/>
      </c>
      <c r="F38" s="306" t="str">
        <f>IF('[1]12'!F10="","",'[1]12'!F10)</f>
        <v/>
      </c>
      <c r="G38" s="306" t="str">
        <f>IF('[1]12'!G10="","",'[1]12'!G10)</f>
        <v/>
      </c>
      <c r="H38" s="306" t="str">
        <f>IF('[1]12'!H10="","",'[1]12'!H10)</f>
        <v/>
      </c>
      <c r="I38" s="306" t="str">
        <f>IF('[1]12'!I10="","",'[1]12'!I10)</f>
        <v/>
      </c>
      <c r="J38" s="306" t="str">
        <f>IF('[1]12'!J10="","",'[1]12'!J10)</f>
        <v/>
      </c>
      <c r="K38" s="306" t="str">
        <f>IF('[1]12'!K10="","",'[1]12'!K10)</f>
        <v/>
      </c>
      <c r="L38" s="306" t="str">
        <f>IF('[1]12'!L10="","",'[1]12'!L10)</f>
        <v/>
      </c>
      <c r="M38" s="306" t="str">
        <f>IF('[1]12'!M10="","",'[1]12'!M10)</f>
        <v/>
      </c>
      <c r="N38" s="306" t="str">
        <f>IF('[1]12'!N10="","",'[1]12'!N10)</f>
        <v/>
      </c>
      <c r="O38" s="306" t="str">
        <f>IF('[1]12'!O10="","",'[1]12'!O10)</f>
        <v/>
      </c>
      <c r="P38" s="306" t="str">
        <f>IF('[1]12'!P10="","",'[1]12'!P10)</f>
        <v/>
      </c>
      <c r="Q38" s="306" t="str">
        <f>IF('[1]12'!Q10="","",'[1]12'!Q10)</f>
        <v/>
      </c>
      <c r="R38" s="306" t="str">
        <f>IF('[1]12'!R10="","",'[1]12'!R10)</f>
        <v/>
      </c>
      <c r="S38" s="306" t="str">
        <f>IF('[1]12'!S10="","",'[1]12'!S10)</f>
        <v/>
      </c>
      <c r="T38" s="306" t="str">
        <f>IF('[1]12'!T10="","",'[1]12'!T10)</f>
        <v/>
      </c>
      <c r="U38" s="306" t="str">
        <f>IF('[1]12'!U10="","",'[1]12'!U10)</f>
        <v/>
      </c>
      <c r="V38" s="306" t="str">
        <f>IF('[1]12'!V10="","",'[1]12'!V10)</f>
        <v/>
      </c>
      <c r="W38" s="306" t="str">
        <f>IF('[1]12'!W10="","",'[1]12'!W10)</f>
        <v/>
      </c>
      <c r="X38" s="306" t="str">
        <f>IF('[1]12'!X10="","",'[1]12'!X10)</f>
        <v/>
      </c>
      <c r="Y38" s="378" t="str">
        <f>IF('[1]12'!Y10="","",'[1]12'!Y10)</f>
        <v/>
      </c>
      <c r="Z38" s="250" t="str">
        <f>IF('[1]12'!Z10="","",'[1]12'!Z10)</f>
        <v/>
      </c>
      <c r="AA38" s="306" t="str">
        <f>IF('[1]12'!AA10="","",'[1]12'!AA10)</f>
        <v/>
      </c>
      <c r="AB38" s="250" t="str">
        <f>IF('[1]12'!AB10="","",'[1]12'!AB10)</f>
        <v/>
      </c>
      <c r="AC38" s="306" t="str">
        <f>IF('[1]12'!AC10="","",'[1]12'!AC10)</f>
        <v/>
      </c>
    </row>
    <row r="39" spans="1:32" s="70" customFormat="1" ht="12.75" customHeight="1">
      <c r="A39" s="111"/>
      <c r="B39" s="438">
        <v>2</v>
      </c>
      <c r="C39" s="306" t="str">
        <f>IF('[1]12'!C11="","",'[1]12'!C11)</f>
        <v/>
      </c>
      <c r="D39" s="306" t="str">
        <f>IF('[1]12'!D11="","",'[1]12'!D11)</f>
        <v/>
      </c>
      <c r="E39" s="306" t="str">
        <f>IF('[1]12'!E11="","",'[1]12'!E11)</f>
        <v/>
      </c>
      <c r="F39" s="306" t="str">
        <f>IF('[1]12'!F11="","",'[1]12'!F11)</f>
        <v/>
      </c>
      <c r="G39" s="306" t="str">
        <f>IF('[1]12'!G11="","",'[1]12'!G11)</f>
        <v/>
      </c>
      <c r="H39" s="306" t="str">
        <f>IF('[1]12'!H11="","",'[1]12'!H11)</f>
        <v/>
      </c>
      <c r="I39" s="306" t="str">
        <f>IF('[1]12'!I11="","",'[1]12'!I11)</f>
        <v/>
      </c>
      <c r="J39" s="306" t="str">
        <f>IF('[1]12'!J11="","",'[1]12'!J11)</f>
        <v/>
      </c>
      <c r="K39" s="306" t="str">
        <f>IF('[1]12'!K11="","",'[1]12'!K11)</f>
        <v/>
      </c>
      <c r="L39" s="306" t="str">
        <f>IF('[1]12'!L11="","",'[1]12'!L11)</f>
        <v/>
      </c>
      <c r="M39" s="306" t="str">
        <f>IF('[1]12'!M11="","",'[1]12'!M11)</f>
        <v/>
      </c>
      <c r="N39" s="306" t="str">
        <f>IF('[1]12'!N11="","",'[1]12'!N11)</f>
        <v/>
      </c>
      <c r="O39" s="306" t="str">
        <f>IF('[1]12'!O11="","",'[1]12'!O11)</f>
        <v/>
      </c>
      <c r="P39" s="306" t="str">
        <f>IF('[1]12'!P11="","",'[1]12'!P11)</f>
        <v/>
      </c>
      <c r="Q39" s="306" t="str">
        <f>IF('[1]12'!Q11="","",'[1]12'!Q11)</f>
        <v/>
      </c>
      <c r="R39" s="306" t="str">
        <f>IF('[1]12'!R11="","",'[1]12'!R11)</f>
        <v/>
      </c>
      <c r="S39" s="306" t="str">
        <f>IF('[1]12'!S11="","",'[1]12'!S11)</f>
        <v/>
      </c>
      <c r="T39" s="306" t="str">
        <f>IF('[1]12'!T11="","",'[1]12'!T11)</f>
        <v/>
      </c>
      <c r="U39" s="306" t="str">
        <f>IF('[1]12'!U11="","",'[1]12'!U11)</f>
        <v/>
      </c>
      <c r="V39" s="306" t="str">
        <f>IF('[1]12'!V11="","",'[1]12'!V11)</f>
        <v/>
      </c>
      <c r="W39" s="306" t="str">
        <f>IF('[1]12'!W11="","",'[1]12'!W11)</f>
        <v/>
      </c>
      <c r="X39" s="306" t="str">
        <f>IF('[1]12'!X11="","",'[1]12'!X11)</f>
        <v/>
      </c>
      <c r="Y39" s="378" t="str">
        <f>IF('[1]12'!Y11="","",'[1]12'!Y11)</f>
        <v/>
      </c>
      <c r="Z39" s="250" t="str">
        <f>IF('[1]12'!Z11="","",'[1]12'!Z11)</f>
        <v/>
      </c>
      <c r="AA39" s="306" t="str">
        <f>IF('[1]12'!AA11="","",'[1]12'!AA11)</f>
        <v/>
      </c>
      <c r="AB39" s="250" t="str">
        <f>IF('[1]12'!AB11="","",'[1]12'!AB11)</f>
        <v/>
      </c>
      <c r="AC39" s="306" t="str">
        <f>IF('[1]12'!AC11="","",'[1]12'!AC11)</f>
        <v/>
      </c>
    </row>
    <row r="40" spans="1:32" s="70" customFormat="1" ht="12.75" customHeight="1">
      <c r="A40" s="111"/>
      <c r="B40" s="438">
        <v>3</v>
      </c>
      <c r="C40" s="306" t="str">
        <f>IF('[1]12'!C12="","",'[1]12'!C12)</f>
        <v/>
      </c>
      <c r="D40" s="306" t="str">
        <f>IF('[1]12'!D12="","",'[1]12'!D12)</f>
        <v/>
      </c>
      <c r="E40" s="306" t="str">
        <f>IF('[1]12'!E12="","",'[1]12'!E12)</f>
        <v/>
      </c>
      <c r="F40" s="306" t="str">
        <f>IF('[1]12'!F12="","",'[1]12'!F12)</f>
        <v/>
      </c>
      <c r="G40" s="306" t="str">
        <f>IF('[1]12'!G12="","",'[1]12'!G12)</f>
        <v/>
      </c>
      <c r="H40" s="306" t="str">
        <f>IF('[1]12'!H12="","",'[1]12'!H12)</f>
        <v/>
      </c>
      <c r="I40" s="306" t="str">
        <f>IF('[1]12'!I12="","",'[1]12'!I12)</f>
        <v/>
      </c>
      <c r="J40" s="306" t="str">
        <f>IF('[1]12'!J12="","",'[1]12'!J12)</f>
        <v/>
      </c>
      <c r="K40" s="306" t="str">
        <f>IF('[1]12'!K12="","",'[1]12'!K12)</f>
        <v/>
      </c>
      <c r="L40" s="306" t="str">
        <f>IF('[1]12'!L12="","",'[1]12'!L12)</f>
        <v/>
      </c>
      <c r="M40" s="306" t="str">
        <f>IF('[1]12'!M12="","",'[1]12'!M12)</f>
        <v/>
      </c>
      <c r="N40" s="306" t="str">
        <f>IF('[1]12'!N12="","",'[1]12'!N12)</f>
        <v/>
      </c>
      <c r="O40" s="306" t="str">
        <f>IF('[1]12'!O12="","",'[1]12'!O12)</f>
        <v/>
      </c>
      <c r="P40" s="306" t="str">
        <f>IF('[1]12'!P12="","",'[1]12'!P12)</f>
        <v/>
      </c>
      <c r="Q40" s="306" t="str">
        <f>IF('[1]12'!Q12="","",'[1]12'!Q12)</f>
        <v/>
      </c>
      <c r="R40" s="306" t="str">
        <f>IF('[1]12'!R12="","",'[1]12'!R12)</f>
        <v/>
      </c>
      <c r="S40" s="306" t="str">
        <f>IF('[1]12'!S12="","",'[1]12'!S12)</f>
        <v/>
      </c>
      <c r="T40" s="306" t="str">
        <f>IF('[1]12'!T12="","",'[1]12'!T12)</f>
        <v/>
      </c>
      <c r="U40" s="306" t="str">
        <f>IF('[1]12'!U12="","",'[1]12'!U12)</f>
        <v/>
      </c>
      <c r="V40" s="306" t="str">
        <f>IF('[1]12'!V12="","",'[1]12'!V12)</f>
        <v/>
      </c>
      <c r="W40" s="306" t="str">
        <f>IF('[1]12'!W12="","",'[1]12'!W12)</f>
        <v/>
      </c>
      <c r="X40" s="306" t="str">
        <f>IF('[1]12'!X12="","",'[1]12'!X12)</f>
        <v/>
      </c>
      <c r="Y40" s="378" t="str">
        <f>IF('[1]12'!Y12="","",'[1]12'!Y12)</f>
        <v/>
      </c>
      <c r="Z40" s="250" t="str">
        <f>IF('[1]12'!Z12="","",'[1]12'!Z12)</f>
        <v/>
      </c>
      <c r="AA40" s="306" t="str">
        <f>IF('[1]12'!AA12="","",'[1]12'!AA12)</f>
        <v/>
      </c>
      <c r="AB40" s="250" t="str">
        <f>IF('[1]12'!AB12="","",'[1]12'!AB12)</f>
        <v/>
      </c>
      <c r="AC40" s="306" t="str">
        <f>IF('[1]12'!AC12="","",'[1]12'!AC12)</f>
        <v/>
      </c>
    </row>
    <row r="41" spans="1:32" s="70" customFormat="1" ht="12.75" customHeight="1">
      <c r="A41" s="111"/>
      <c r="B41" s="438">
        <v>4</v>
      </c>
      <c r="C41" s="306" t="str">
        <f>IF('[1]12'!C13="","",'[1]12'!C13)</f>
        <v/>
      </c>
      <c r="D41" s="306" t="str">
        <f>IF('[1]12'!D13="","",'[1]12'!D13)</f>
        <v/>
      </c>
      <c r="E41" s="306" t="str">
        <f>IF('[1]12'!E13="","",'[1]12'!E13)</f>
        <v/>
      </c>
      <c r="F41" s="306" t="str">
        <f>IF('[1]12'!F13="","",'[1]12'!F13)</f>
        <v/>
      </c>
      <c r="G41" s="306" t="str">
        <f>IF('[1]12'!G13="","",'[1]12'!G13)</f>
        <v/>
      </c>
      <c r="H41" s="306" t="str">
        <f>IF('[1]12'!H13="","",'[1]12'!H13)</f>
        <v/>
      </c>
      <c r="I41" s="306" t="str">
        <f>IF('[1]12'!I13="","",'[1]12'!I13)</f>
        <v/>
      </c>
      <c r="J41" s="306" t="str">
        <f>IF('[1]12'!J13="","",'[1]12'!J13)</f>
        <v/>
      </c>
      <c r="K41" s="306" t="str">
        <f>IF('[1]12'!K13="","",'[1]12'!K13)</f>
        <v/>
      </c>
      <c r="L41" s="306" t="str">
        <f>IF('[1]12'!L13="","",'[1]12'!L13)</f>
        <v/>
      </c>
      <c r="M41" s="306" t="str">
        <f>IF('[1]12'!M13="","",'[1]12'!M13)</f>
        <v/>
      </c>
      <c r="N41" s="306" t="str">
        <f>IF('[1]12'!N13="","",'[1]12'!N13)</f>
        <v/>
      </c>
      <c r="O41" s="306" t="str">
        <f>IF('[1]12'!O13="","",'[1]12'!O13)</f>
        <v/>
      </c>
      <c r="P41" s="306" t="str">
        <f>IF('[1]12'!P13="","",'[1]12'!P13)</f>
        <v/>
      </c>
      <c r="Q41" s="306" t="str">
        <f>IF('[1]12'!Q13="","",'[1]12'!Q13)</f>
        <v/>
      </c>
      <c r="R41" s="306" t="str">
        <f>IF('[1]12'!R13="","",'[1]12'!R13)</f>
        <v/>
      </c>
      <c r="S41" s="306" t="str">
        <f>IF('[1]12'!S13="","",'[1]12'!S13)</f>
        <v/>
      </c>
      <c r="T41" s="306" t="str">
        <f>IF('[1]12'!T13="","",'[1]12'!T13)</f>
        <v/>
      </c>
      <c r="U41" s="306" t="str">
        <f>IF('[1]12'!U13="","",'[1]12'!U13)</f>
        <v/>
      </c>
      <c r="V41" s="306" t="str">
        <f>IF('[1]12'!V13="","",'[1]12'!V13)</f>
        <v/>
      </c>
      <c r="W41" s="306" t="str">
        <f>IF('[1]12'!W13="","",'[1]12'!W13)</f>
        <v/>
      </c>
      <c r="X41" s="306" t="str">
        <f>IF('[1]12'!X13="","",'[1]12'!X13)</f>
        <v/>
      </c>
      <c r="Y41" s="378" t="str">
        <f>IF('[1]12'!Y13="","",'[1]12'!Y13)</f>
        <v/>
      </c>
      <c r="Z41" s="250" t="str">
        <f>IF('[1]12'!Z13="","",'[1]12'!Z13)</f>
        <v/>
      </c>
      <c r="AA41" s="306" t="str">
        <f>IF('[1]12'!AA13="","",'[1]12'!AA13)</f>
        <v/>
      </c>
      <c r="AB41" s="250" t="str">
        <f>IF('[1]12'!AB13="","",'[1]12'!AB13)</f>
        <v/>
      </c>
      <c r="AC41" s="306" t="str">
        <f>IF('[1]12'!AC13="","",'[1]12'!AC13)</f>
        <v/>
      </c>
    </row>
    <row r="42" spans="1:32" s="70" customFormat="1" ht="12.75" customHeight="1">
      <c r="A42" s="111"/>
      <c r="B42" s="438">
        <v>5</v>
      </c>
      <c r="C42" s="306" t="str">
        <f>IF('[1]12'!C14="","",'[1]12'!C14)</f>
        <v/>
      </c>
      <c r="D42" s="306" t="str">
        <f>IF('[1]12'!D14="","",'[1]12'!D14)</f>
        <v/>
      </c>
      <c r="E42" s="306" t="str">
        <f>IF('[1]12'!E14="","",'[1]12'!E14)</f>
        <v/>
      </c>
      <c r="F42" s="306" t="str">
        <f>IF('[1]12'!F14="","",'[1]12'!F14)</f>
        <v/>
      </c>
      <c r="G42" s="306" t="str">
        <f>IF('[1]12'!G14="","",'[1]12'!G14)</f>
        <v/>
      </c>
      <c r="H42" s="306" t="str">
        <f>IF('[1]12'!H14="","",'[1]12'!H14)</f>
        <v/>
      </c>
      <c r="I42" s="306" t="str">
        <f>IF('[1]12'!I14="","",'[1]12'!I14)</f>
        <v/>
      </c>
      <c r="J42" s="306" t="str">
        <f>IF('[1]12'!J14="","",'[1]12'!J14)</f>
        <v/>
      </c>
      <c r="K42" s="306" t="str">
        <f>IF('[1]12'!K14="","",'[1]12'!K14)</f>
        <v/>
      </c>
      <c r="L42" s="306" t="str">
        <f>IF('[1]12'!L14="","",'[1]12'!L14)</f>
        <v/>
      </c>
      <c r="M42" s="306" t="str">
        <f>IF('[1]12'!M14="","",'[1]12'!M14)</f>
        <v/>
      </c>
      <c r="N42" s="306" t="str">
        <f>IF('[1]12'!N14="","",'[1]12'!N14)</f>
        <v/>
      </c>
      <c r="O42" s="306" t="str">
        <f>IF('[1]12'!O14="","",'[1]12'!O14)</f>
        <v/>
      </c>
      <c r="P42" s="306" t="str">
        <f>IF('[1]12'!P14="","",'[1]12'!P14)</f>
        <v/>
      </c>
      <c r="Q42" s="306" t="str">
        <f>IF('[1]12'!Q14="","",'[1]12'!Q14)</f>
        <v/>
      </c>
      <c r="R42" s="306" t="str">
        <f>IF('[1]12'!R14="","",'[1]12'!R14)</f>
        <v/>
      </c>
      <c r="S42" s="306" t="str">
        <f>IF('[1]12'!S14="","",'[1]12'!S14)</f>
        <v/>
      </c>
      <c r="T42" s="306" t="str">
        <f>IF('[1]12'!T14="","",'[1]12'!T14)</f>
        <v/>
      </c>
      <c r="U42" s="306" t="str">
        <f>IF('[1]12'!U14="","",'[1]12'!U14)</f>
        <v/>
      </c>
      <c r="V42" s="306" t="str">
        <f>IF('[1]12'!V14="","",'[1]12'!V14)</f>
        <v/>
      </c>
      <c r="W42" s="306" t="str">
        <f>IF('[1]12'!W14="","",'[1]12'!W14)</f>
        <v/>
      </c>
      <c r="X42" s="306" t="str">
        <f>IF('[1]12'!X14="","",'[1]12'!X14)</f>
        <v/>
      </c>
      <c r="Y42" s="378" t="str">
        <f>IF('[1]12'!Y14="","",'[1]12'!Y14)</f>
        <v/>
      </c>
      <c r="Z42" s="250" t="str">
        <f>IF('[1]12'!Z14="","",'[1]12'!Z14)</f>
        <v/>
      </c>
      <c r="AA42" s="306" t="str">
        <f>IF('[1]12'!AA14="","",'[1]12'!AA14)</f>
        <v/>
      </c>
      <c r="AB42" s="250" t="str">
        <f>IF('[1]12'!AB14="","",'[1]12'!AB14)</f>
        <v/>
      </c>
      <c r="AC42" s="306" t="str">
        <f>IF('[1]12'!AC14="","",'[1]12'!AC14)</f>
        <v/>
      </c>
    </row>
    <row r="43" spans="1:32" s="70" customFormat="1" ht="12.75" customHeight="1">
      <c r="A43" s="111"/>
      <c r="B43" s="438">
        <v>6</v>
      </c>
      <c r="C43" s="306" t="str">
        <f>IF('[1]12'!C15="","",'[1]12'!C15)</f>
        <v/>
      </c>
      <c r="D43" s="306" t="str">
        <f>IF('[1]12'!D15="","",'[1]12'!D15)</f>
        <v/>
      </c>
      <c r="E43" s="306" t="str">
        <f>IF('[1]12'!E15="","",'[1]12'!E15)</f>
        <v/>
      </c>
      <c r="F43" s="306" t="str">
        <f>IF('[1]12'!F15="","",'[1]12'!F15)</f>
        <v/>
      </c>
      <c r="G43" s="306" t="str">
        <f>IF('[1]12'!G15="","",'[1]12'!G15)</f>
        <v/>
      </c>
      <c r="H43" s="306" t="str">
        <f>IF('[1]12'!H15="","",'[1]12'!H15)</f>
        <v/>
      </c>
      <c r="I43" s="306" t="str">
        <f>IF('[1]12'!I15="","",'[1]12'!I15)</f>
        <v/>
      </c>
      <c r="J43" s="306" t="str">
        <f>IF('[1]12'!J15="","",'[1]12'!J15)</f>
        <v/>
      </c>
      <c r="K43" s="306" t="str">
        <f>IF('[1]12'!K15="","",'[1]12'!K15)</f>
        <v/>
      </c>
      <c r="L43" s="306" t="str">
        <f>IF('[1]12'!L15="","",'[1]12'!L15)</f>
        <v/>
      </c>
      <c r="M43" s="306" t="str">
        <f>IF('[1]12'!M15="","",'[1]12'!M15)</f>
        <v/>
      </c>
      <c r="N43" s="306" t="str">
        <f>IF('[1]12'!N15="","",'[1]12'!N15)</f>
        <v/>
      </c>
      <c r="O43" s="306" t="str">
        <f>IF('[1]12'!O15="","",'[1]12'!O15)</f>
        <v/>
      </c>
      <c r="P43" s="306" t="str">
        <f>IF('[1]12'!P15="","",'[1]12'!P15)</f>
        <v/>
      </c>
      <c r="Q43" s="306" t="str">
        <f>IF('[1]12'!Q15="","",'[1]12'!Q15)</f>
        <v/>
      </c>
      <c r="R43" s="306" t="str">
        <f>IF('[1]12'!R15="","",'[1]12'!R15)</f>
        <v/>
      </c>
      <c r="S43" s="306" t="str">
        <f>IF('[1]12'!S15="","",'[1]12'!S15)</f>
        <v/>
      </c>
      <c r="T43" s="306" t="str">
        <f>IF('[1]12'!T15="","",'[1]12'!T15)</f>
        <v/>
      </c>
      <c r="U43" s="306" t="str">
        <f>IF('[1]12'!U15="","",'[1]12'!U15)</f>
        <v/>
      </c>
      <c r="V43" s="306" t="str">
        <f>IF('[1]12'!V15="","",'[1]12'!V15)</f>
        <v/>
      </c>
      <c r="W43" s="306" t="str">
        <f>IF('[1]12'!W15="","",'[1]12'!W15)</f>
        <v/>
      </c>
      <c r="X43" s="306" t="str">
        <f>IF('[1]12'!X15="","",'[1]12'!X15)</f>
        <v/>
      </c>
      <c r="Y43" s="378" t="str">
        <f>IF('[1]12'!Y15="","",'[1]12'!Y15)</f>
        <v/>
      </c>
      <c r="Z43" s="250" t="str">
        <f>IF('[1]12'!Z15="","",'[1]12'!Z15)</f>
        <v/>
      </c>
      <c r="AA43" s="306" t="str">
        <f>IF('[1]12'!AA15="","",'[1]12'!AA15)</f>
        <v/>
      </c>
      <c r="AB43" s="250" t="str">
        <f>IF('[1]12'!AB15="","",'[1]12'!AB15)</f>
        <v/>
      </c>
      <c r="AC43" s="306" t="str">
        <f>IF('[1]12'!AC15="","",'[1]12'!AC15)</f>
        <v/>
      </c>
    </row>
    <row r="44" spans="1:32" s="70" customFormat="1" ht="12.75" customHeight="1">
      <c r="A44" s="111"/>
      <c r="B44" s="438">
        <v>7</v>
      </c>
      <c r="C44" s="306" t="str">
        <f>IF('[1]12'!C16="","",'[1]12'!C16)</f>
        <v/>
      </c>
      <c r="D44" s="306" t="str">
        <f>IF('[1]12'!D16="","",'[1]12'!D16)</f>
        <v/>
      </c>
      <c r="E44" s="306" t="str">
        <f>IF('[1]12'!E16="","",'[1]12'!E16)</f>
        <v/>
      </c>
      <c r="F44" s="306" t="str">
        <f>IF('[1]12'!F16="","",'[1]12'!F16)</f>
        <v/>
      </c>
      <c r="G44" s="306" t="str">
        <f>IF('[1]12'!G16="","",'[1]12'!G16)</f>
        <v/>
      </c>
      <c r="H44" s="306" t="str">
        <f>IF('[1]12'!H16="","",'[1]12'!H16)</f>
        <v/>
      </c>
      <c r="I44" s="306" t="str">
        <f>IF('[1]12'!I16="","",'[1]12'!I16)</f>
        <v/>
      </c>
      <c r="J44" s="306" t="str">
        <f>IF('[1]12'!J16="","",'[1]12'!J16)</f>
        <v/>
      </c>
      <c r="K44" s="306" t="str">
        <f>IF('[1]12'!K16="","",'[1]12'!K16)</f>
        <v/>
      </c>
      <c r="L44" s="306" t="str">
        <f>IF('[1]12'!L16="","",'[1]12'!L16)</f>
        <v/>
      </c>
      <c r="M44" s="306" t="str">
        <f>IF('[1]12'!M16="","",'[1]12'!M16)</f>
        <v/>
      </c>
      <c r="N44" s="306" t="str">
        <f>IF('[1]12'!N16="","",'[1]12'!N16)</f>
        <v/>
      </c>
      <c r="O44" s="306" t="str">
        <f>IF('[1]12'!O16="","",'[1]12'!O16)</f>
        <v/>
      </c>
      <c r="P44" s="306" t="str">
        <f>IF('[1]12'!P16="","",'[1]12'!P16)</f>
        <v/>
      </c>
      <c r="Q44" s="306" t="str">
        <f>IF('[1]12'!Q16="","",'[1]12'!Q16)</f>
        <v/>
      </c>
      <c r="R44" s="306" t="str">
        <f>IF('[1]12'!R16="","",'[1]12'!R16)</f>
        <v/>
      </c>
      <c r="S44" s="306" t="str">
        <f>IF('[1]12'!S16="","",'[1]12'!S16)</f>
        <v/>
      </c>
      <c r="T44" s="306" t="str">
        <f>IF('[1]12'!T16="","",'[1]12'!T16)</f>
        <v/>
      </c>
      <c r="U44" s="306" t="str">
        <f>IF('[1]12'!U16="","",'[1]12'!U16)</f>
        <v/>
      </c>
      <c r="V44" s="306" t="str">
        <f>IF('[1]12'!V16="","",'[1]12'!V16)</f>
        <v/>
      </c>
      <c r="W44" s="306" t="str">
        <f>IF('[1]12'!W16="","",'[1]12'!W16)</f>
        <v/>
      </c>
      <c r="X44" s="306" t="str">
        <f>IF('[1]12'!X16="","",'[1]12'!X16)</f>
        <v/>
      </c>
      <c r="Y44" s="378" t="str">
        <f>IF('[1]12'!Y16="","",'[1]12'!Y16)</f>
        <v/>
      </c>
      <c r="Z44" s="250" t="str">
        <f>IF('[1]12'!Z16="","",'[1]12'!Z16)</f>
        <v/>
      </c>
      <c r="AA44" s="306" t="str">
        <f>IF('[1]12'!AA16="","",'[1]12'!AA16)</f>
        <v/>
      </c>
      <c r="AB44" s="250" t="str">
        <f>IF('[1]12'!AB16="","",'[1]12'!AB16)</f>
        <v/>
      </c>
      <c r="AC44" s="306" t="str">
        <f>IF('[1]12'!AC16="","",'[1]12'!AC16)</f>
        <v/>
      </c>
    </row>
    <row r="45" spans="1:32" s="70" customFormat="1" ht="12.75" customHeight="1">
      <c r="A45" s="111"/>
      <c r="B45" s="438">
        <v>8</v>
      </c>
      <c r="C45" s="306" t="str">
        <f>IF('[1]12'!C17="","",'[1]12'!C17)</f>
        <v/>
      </c>
      <c r="D45" s="306" t="str">
        <f>IF('[1]12'!D17="","",'[1]12'!D17)</f>
        <v/>
      </c>
      <c r="E45" s="306" t="str">
        <f>IF('[1]12'!E17="","",'[1]12'!E17)</f>
        <v/>
      </c>
      <c r="F45" s="306" t="str">
        <f>IF('[1]12'!F17="","",'[1]12'!F17)</f>
        <v/>
      </c>
      <c r="G45" s="306" t="str">
        <f>IF('[1]12'!G17="","",'[1]12'!G17)</f>
        <v/>
      </c>
      <c r="H45" s="306" t="str">
        <f>IF('[1]12'!H17="","",'[1]12'!H17)</f>
        <v/>
      </c>
      <c r="I45" s="306" t="str">
        <f>IF('[1]12'!I17="","",'[1]12'!I17)</f>
        <v/>
      </c>
      <c r="J45" s="306" t="str">
        <f>IF('[1]12'!J17="","",'[1]12'!J17)</f>
        <v/>
      </c>
      <c r="K45" s="306" t="str">
        <f>IF('[1]12'!K17="","",'[1]12'!K17)</f>
        <v/>
      </c>
      <c r="L45" s="306" t="str">
        <f>IF('[1]12'!L17="","",'[1]12'!L17)</f>
        <v/>
      </c>
      <c r="M45" s="306" t="str">
        <f>IF('[1]12'!M17="","",'[1]12'!M17)</f>
        <v/>
      </c>
      <c r="N45" s="306" t="str">
        <f>IF('[1]12'!N17="","",'[1]12'!N17)</f>
        <v/>
      </c>
      <c r="O45" s="306" t="str">
        <f>IF('[1]12'!O17="","",'[1]12'!O17)</f>
        <v/>
      </c>
      <c r="P45" s="306" t="str">
        <f>IF('[1]12'!P17="","",'[1]12'!P17)</f>
        <v/>
      </c>
      <c r="Q45" s="306" t="str">
        <f>IF('[1]12'!Q17="","",'[1]12'!Q17)</f>
        <v/>
      </c>
      <c r="R45" s="306" t="str">
        <f>IF('[1]12'!R17="","",'[1]12'!R17)</f>
        <v/>
      </c>
      <c r="S45" s="306" t="str">
        <f>IF('[1]12'!S17="","",'[1]12'!S17)</f>
        <v/>
      </c>
      <c r="T45" s="306" t="str">
        <f>IF('[1]12'!T17="","",'[1]12'!T17)</f>
        <v/>
      </c>
      <c r="U45" s="306" t="str">
        <f>IF('[1]12'!U17="","",'[1]12'!U17)</f>
        <v/>
      </c>
      <c r="V45" s="306" t="str">
        <f>IF('[1]12'!V17="","",'[1]12'!V17)</f>
        <v/>
      </c>
      <c r="W45" s="306" t="str">
        <f>IF('[1]12'!W17="","",'[1]12'!W17)</f>
        <v/>
      </c>
      <c r="X45" s="306" t="str">
        <f>IF('[1]12'!X17="","",'[1]12'!X17)</f>
        <v/>
      </c>
      <c r="Y45" s="378" t="str">
        <f>IF('[1]12'!Y17="","",'[1]12'!Y17)</f>
        <v/>
      </c>
      <c r="Z45" s="250" t="str">
        <f>IF('[1]12'!Z17="","",'[1]12'!Z17)</f>
        <v/>
      </c>
      <c r="AA45" s="306" t="str">
        <f>IF('[1]12'!AA17="","",'[1]12'!AA17)</f>
        <v/>
      </c>
      <c r="AB45" s="250" t="str">
        <f>IF('[1]12'!AB17="","",'[1]12'!AB17)</f>
        <v/>
      </c>
      <c r="AC45" s="306" t="str">
        <f>IF('[1]12'!AC17="","",'[1]12'!AC17)</f>
        <v/>
      </c>
    </row>
    <row r="46" spans="1:32" s="70" customFormat="1" ht="12.75" customHeight="1">
      <c r="A46" s="111"/>
      <c r="B46" s="438">
        <v>9</v>
      </c>
      <c r="C46" s="306" t="str">
        <f>IF('[1]12'!C18="","",'[1]12'!C18)</f>
        <v/>
      </c>
      <c r="D46" s="306" t="str">
        <f>IF('[1]12'!D18="","",'[1]12'!D18)</f>
        <v/>
      </c>
      <c r="E46" s="306" t="str">
        <f>IF('[1]12'!E18="","",'[1]12'!E18)</f>
        <v/>
      </c>
      <c r="F46" s="306" t="str">
        <f>IF('[1]12'!F18="","",'[1]12'!F18)</f>
        <v/>
      </c>
      <c r="G46" s="306" t="str">
        <f>IF('[1]12'!G18="","",'[1]12'!G18)</f>
        <v/>
      </c>
      <c r="H46" s="306" t="str">
        <f>IF('[1]12'!H18="","",'[1]12'!H18)</f>
        <v/>
      </c>
      <c r="I46" s="306" t="str">
        <f>IF('[1]12'!I18="","",'[1]12'!I18)</f>
        <v/>
      </c>
      <c r="J46" s="306" t="str">
        <f>IF('[1]12'!J18="","",'[1]12'!J18)</f>
        <v/>
      </c>
      <c r="K46" s="306" t="str">
        <f>IF('[1]12'!K18="","",'[1]12'!K18)</f>
        <v/>
      </c>
      <c r="L46" s="306" t="str">
        <f>IF('[1]12'!L18="","",'[1]12'!L18)</f>
        <v/>
      </c>
      <c r="M46" s="306" t="str">
        <f>IF('[1]12'!M18="","",'[1]12'!M18)</f>
        <v/>
      </c>
      <c r="N46" s="306" t="str">
        <f>IF('[1]12'!N18="","",'[1]12'!N18)</f>
        <v/>
      </c>
      <c r="O46" s="306" t="str">
        <f>IF('[1]12'!O18="","",'[1]12'!O18)</f>
        <v/>
      </c>
      <c r="P46" s="306" t="str">
        <f>IF('[1]12'!P18="","",'[1]12'!P18)</f>
        <v/>
      </c>
      <c r="Q46" s="306" t="str">
        <f>IF('[1]12'!Q18="","",'[1]12'!Q18)</f>
        <v/>
      </c>
      <c r="R46" s="306" t="str">
        <f>IF('[1]12'!R18="","",'[1]12'!R18)</f>
        <v/>
      </c>
      <c r="S46" s="306" t="str">
        <f>IF('[1]12'!S18="","",'[1]12'!S18)</f>
        <v/>
      </c>
      <c r="T46" s="306" t="str">
        <f>IF('[1]12'!T18="","",'[1]12'!T18)</f>
        <v/>
      </c>
      <c r="U46" s="306" t="str">
        <f>IF('[1]12'!U18="","",'[1]12'!U18)</f>
        <v/>
      </c>
      <c r="V46" s="306" t="str">
        <f>IF('[1]12'!V18="","",'[1]12'!V18)</f>
        <v/>
      </c>
      <c r="W46" s="306" t="str">
        <f>IF('[1]12'!W18="","",'[1]12'!W18)</f>
        <v/>
      </c>
      <c r="X46" s="306" t="str">
        <f>IF('[1]12'!X18="","",'[1]12'!X18)</f>
        <v/>
      </c>
      <c r="Y46" s="378" t="str">
        <f>IF('[1]12'!Y18="","",'[1]12'!Y18)</f>
        <v/>
      </c>
      <c r="Z46" s="250" t="str">
        <f>IF('[1]12'!Z18="","",'[1]12'!Z18)</f>
        <v/>
      </c>
      <c r="AA46" s="306" t="str">
        <f>IF('[1]12'!AA18="","",'[1]12'!AA18)</f>
        <v/>
      </c>
      <c r="AB46" s="250" t="str">
        <f>IF('[1]12'!AB18="","",'[1]12'!AB18)</f>
        <v/>
      </c>
      <c r="AC46" s="306" t="str">
        <f>IF('[1]12'!AC18="","",'[1]12'!AC18)</f>
        <v/>
      </c>
    </row>
    <row r="47" spans="1:32" s="70" customFormat="1" ht="12.75" customHeight="1">
      <c r="A47" s="111"/>
      <c r="B47" s="438">
        <v>10</v>
      </c>
      <c r="C47" s="306" t="str">
        <f>IF('[1]12'!C19="","",'[1]12'!C19)</f>
        <v/>
      </c>
      <c r="D47" s="306" t="str">
        <f>IF('[1]12'!D19="","",'[1]12'!D19)</f>
        <v/>
      </c>
      <c r="E47" s="306" t="str">
        <f>IF('[1]12'!E19="","",'[1]12'!E19)</f>
        <v/>
      </c>
      <c r="F47" s="306" t="str">
        <f>IF('[1]12'!F19="","",'[1]12'!F19)</f>
        <v/>
      </c>
      <c r="G47" s="306" t="str">
        <f>IF('[1]12'!G19="","",'[1]12'!G19)</f>
        <v/>
      </c>
      <c r="H47" s="306" t="str">
        <f>IF('[1]12'!H19="","",'[1]12'!H19)</f>
        <v/>
      </c>
      <c r="I47" s="306" t="str">
        <f>IF('[1]12'!I19="","",'[1]12'!I19)</f>
        <v/>
      </c>
      <c r="J47" s="306" t="str">
        <f>IF('[1]12'!J19="","",'[1]12'!J19)</f>
        <v/>
      </c>
      <c r="K47" s="306" t="str">
        <f>IF('[1]12'!K19="","",'[1]12'!K19)</f>
        <v/>
      </c>
      <c r="L47" s="306" t="str">
        <f>IF('[1]12'!L19="","",'[1]12'!L19)</f>
        <v/>
      </c>
      <c r="M47" s="306" t="str">
        <f>IF('[1]12'!M19="","",'[1]12'!M19)</f>
        <v/>
      </c>
      <c r="N47" s="306" t="str">
        <f>IF('[1]12'!N19="","",'[1]12'!N19)</f>
        <v/>
      </c>
      <c r="O47" s="306" t="str">
        <f>IF('[1]12'!O19="","",'[1]12'!O19)</f>
        <v/>
      </c>
      <c r="P47" s="306" t="str">
        <f>IF('[1]12'!P19="","",'[1]12'!P19)</f>
        <v/>
      </c>
      <c r="Q47" s="306" t="str">
        <f>IF('[1]12'!Q19="","",'[1]12'!Q19)</f>
        <v/>
      </c>
      <c r="R47" s="306" t="str">
        <f>IF('[1]12'!R19="","",'[1]12'!R19)</f>
        <v/>
      </c>
      <c r="S47" s="306" t="str">
        <f>IF('[1]12'!S19="","",'[1]12'!S19)</f>
        <v/>
      </c>
      <c r="T47" s="306" t="str">
        <f>IF('[1]12'!T19="","",'[1]12'!T19)</f>
        <v/>
      </c>
      <c r="U47" s="306" t="str">
        <f>IF('[1]12'!U19="","",'[1]12'!U19)</f>
        <v/>
      </c>
      <c r="V47" s="306" t="str">
        <f>IF('[1]12'!V19="","",'[1]12'!V19)</f>
        <v/>
      </c>
      <c r="W47" s="306" t="str">
        <f>IF('[1]12'!W19="","",'[1]12'!W19)</f>
        <v/>
      </c>
      <c r="X47" s="306" t="str">
        <f>IF('[1]12'!X19="","",'[1]12'!X19)</f>
        <v/>
      </c>
      <c r="Y47" s="378" t="str">
        <f>IF('[1]12'!Y19="","",'[1]12'!Y19)</f>
        <v/>
      </c>
      <c r="Z47" s="250" t="str">
        <f>IF('[1]12'!Z19="","",'[1]12'!Z19)</f>
        <v/>
      </c>
      <c r="AA47" s="306" t="str">
        <f>IF('[1]12'!AA19="","",'[1]12'!AA19)</f>
        <v/>
      </c>
      <c r="AB47" s="250" t="str">
        <f>IF('[1]12'!AB19="","",'[1]12'!AB19)</f>
        <v/>
      </c>
      <c r="AC47" s="306" t="str">
        <f>IF('[1]12'!AC19="","",'[1]12'!AC19)</f>
        <v/>
      </c>
    </row>
    <row r="48" spans="1:32" s="70" customFormat="1" ht="12.75" customHeight="1">
      <c r="A48" s="111"/>
      <c r="B48" s="438">
        <v>11</v>
      </c>
      <c r="C48" s="306" t="str">
        <f>IF('[1]12'!C20="","",'[1]12'!C20)</f>
        <v/>
      </c>
      <c r="D48" s="306" t="str">
        <f>IF('[1]12'!D20="","",'[1]12'!D20)</f>
        <v/>
      </c>
      <c r="E48" s="306" t="str">
        <f>IF('[1]12'!E20="","",'[1]12'!E20)</f>
        <v/>
      </c>
      <c r="F48" s="306" t="str">
        <f>IF('[1]12'!F20="","",'[1]12'!F20)</f>
        <v/>
      </c>
      <c r="G48" s="306" t="str">
        <f>IF('[1]12'!G20="","",'[1]12'!G20)</f>
        <v/>
      </c>
      <c r="H48" s="306" t="str">
        <f>IF('[1]12'!H20="","",'[1]12'!H20)</f>
        <v/>
      </c>
      <c r="I48" s="306" t="str">
        <f>IF('[1]12'!I20="","",'[1]12'!I20)</f>
        <v/>
      </c>
      <c r="J48" s="306" t="str">
        <f>IF('[1]12'!J20="","",'[1]12'!J20)</f>
        <v/>
      </c>
      <c r="K48" s="306" t="str">
        <f>IF('[1]12'!K20="","",'[1]12'!K20)</f>
        <v/>
      </c>
      <c r="L48" s="306" t="str">
        <f>IF('[1]12'!L20="","",'[1]12'!L20)</f>
        <v/>
      </c>
      <c r="M48" s="306" t="str">
        <f>IF('[1]12'!M20="","",'[1]12'!M20)</f>
        <v/>
      </c>
      <c r="N48" s="306" t="str">
        <f>IF('[1]12'!N20="","",'[1]12'!N20)</f>
        <v/>
      </c>
      <c r="O48" s="306" t="str">
        <f>IF('[1]12'!O20="","",'[1]12'!O20)</f>
        <v/>
      </c>
      <c r="P48" s="306" t="str">
        <f>IF('[1]12'!P20="","",'[1]12'!P20)</f>
        <v/>
      </c>
      <c r="Q48" s="306" t="str">
        <f>IF('[1]12'!Q20="","",'[1]12'!Q20)</f>
        <v/>
      </c>
      <c r="R48" s="306" t="str">
        <f>IF('[1]12'!R20="","",'[1]12'!R20)</f>
        <v/>
      </c>
      <c r="S48" s="306" t="str">
        <f>IF('[1]12'!S20="","",'[1]12'!S20)</f>
        <v/>
      </c>
      <c r="T48" s="306" t="str">
        <f>IF('[1]12'!T20="","",'[1]12'!T20)</f>
        <v/>
      </c>
      <c r="U48" s="306" t="str">
        <f>IF('[1]12'!U20="","",'[1]12'!U20)</f>
        <v/>
      </c>
      <c r="V48" s="306" t="str">
        <f>IF('[1]12'!V20="","",'[1]12'!V20)</f>
        <v/>
      </c>
      <c r="W48" s="306" t="str">
        <f>IF('[1]12'!W20="","",'[1]12'!W20)</f>
        <v/>
      </c>
      <c r="X48" s="306" t="str">
        <f>IF('[1]12'!X20="","",'[1]12'!X20)</f>
        <v/>
      </c>
      <c r="Y48" s="378" t="str">
        <f>IF('[1]12'!Y20="","",'[1]12'!Y20)</f>
        <v/>
      </c>
      <c r="Z48" s="250" t="str">
        <f>IF('[1]12'!Z20="","",'[1]12'!Z20)</f>
        <v/>
      </c>
      <c r="AA48" s="306" t="str">
        <f>IF('[1]12'!AA20="","",'[1]12'!AA20)</f>
        <v/>
      </c>
      <c r="AB48" s="250" t="str">
        <f>IF('[1]12'!AB20="","",'[1]12'!AB20)</f>
        <v/>
      </c>
      <c r="AC48" s="306" t="str">
        <f>IF('[1]12'!AC20="","",'[1]12'!AC20)</f>
        <v/>
      </c>
    </row>
    <row r="49" spans="1:37" s="70" customFormat="1" ht="12.75" customHeight="1">
      <c r="A49" s="111"/>
      <c r="B49" s="438">
        <v>12</v>
      </c>
      <c r="C49" s="306" t="str">
        <f>IF('[1]12'!C21="","",'[1]12'!C21)</f>
        <v/>
      </c>
      <c r="D49" s="306" t="str">
        <f>IF('[1]12'!D21="","",'[1]12'!D21)</f>
        <v/>
      </c>
      <c r="E49" s="306" t="str">
        <f>IF('[1]12'!E21="","",'[1]12'!E21)</f>
        <v/>
      </c>
      <c r="F49" s="306" t="str">
        <f>IF('[1]12'!F21="","",'[1]12'!F21)</f>
        <v/>
      </c>
      <c r="G49" s="306" t="str">
        <f>IF('[1]12'!G21="","",'[1]12'!G21)</f>
        <v/>
      </c>
      <c r="H49" s="306" t="str">
        <f>IF('[1]12'!H21="","",'[1]12'!H21)</f>
        <v/>
      </c>
      <c r="I49" s="306" t="str">
        <f>IF('[1]12'!I21="","",'[1]12'!I21)</f>
        <v/>
      </c>
      <c r="J49" s="306" t="str">
        <f>IF('[1]12'!J21="","",'[1]12'!J21)</f>
        <v/>
      </c>
      <c r="K49" s="306" t="str">
        <f>IF('[1]12'!K21="","",'[1]12'!K21)</f>
        <v/>
      </c>
      <c r="L49" s="306" t="str">
        <f>IF('[1]12'!L21="","",'[1]12'!L21)</f>
        <v/>
      </c>
      <c r="M49" s="306" t="str">
        <f>IF('[1]12'!M21="","",'[1]12'!M21)</f>
        <v/>
      </c>
      <c r="N49" s="306" t="str">
        <f>IF('[1]12'!N21="","",'[1]12'!N21)</f>
        <v/>
      </c>
      <c r="O49" s="306" t="str">
        <f>IF('[1]12'!O21="","",'[1]12'!O21)</f>
        <v/>
      </c>
      <c r="P49" s="306" t="str">
        <f>IF('[1]12'!P21="","",'[1]12'!P21)</f>
        <v/>
      </c>
      <c r="Q49" s="306" t="str">
        <f>IF('[1]12'!Q21="","",'[1]12'!Q21)</f>
        <v/>
      </c>
      <c r="R49" s="306" t="str">
        <f>IF('[1]12'!R21="","",'[1]12'!R21)</f>
        <v/>
      </c>
      <c r="S49" s="306" t="str">
        <f>IF('[1]12'!S21="","",'[1]12'!S21)</f>
        <v/>
      </c>
      <c r="T49" s="306" t="str">
        <f>IF('[1]12'!T21="","",'[1]12'!T21)</f>
        <v/>
      </c>
      <c r="U49" s="306" t="str">
        <f>IF('[1]12'!U21="","",'[1]12'!U21)</f>
        <v/>
      </c>
      <c r="V49" s="306" t="str">
        <f>IF('[1]12'!V21="","",'[1]12'!V21)</f>
        <v/>
      </c>
      <c r="W49" s="306" t="str">
        <f>IF('[1]12'!W21="","",'[1]12'!W21)</f>
        <v/>
      </c>
      <c r="X49" s="306" t="str">
        <f>IF('[1]12'!X21="","",'[1]12'!X21)</f>
        <v/>
      </c>
      <c r="Y49" s="378" t="str">
        <f>IF('[1]12'!Y21="","",'[1]12'!Y21)</f>
        <v/>
      </c>
      <c r="Z49" s="250" t="str">
        <f>IF('[1]12'!Z21="","",'[1]12'!Z21)</f>
        <v/>
      </c>
      <c r="AA49" s="306" t="str">
        <f>IF('[1]12'!AA21="","",'[1]12'!AA21)</f>
        <v/>
      </c>
      <c r="AB49" s="250" t="str">
        <f>IF('[1]12'!AB21="","",'[1]12'!AB21)</f>
        <v/>
      </c>
      <c r="AC49" s="306" t="str">
        <f>IF('[1]12'!AC21="","",'[1]12'!AC21)</f>
        <v/>
      </c>
    </row>
    <row r="50" spans="1:37" s="70" customFormat="1" ht="12.75" customHeight="1">
      <c r="A50" s="111"/>
      <c r="B50" s="438">
        <v>13</v>
      </c>
      <c r="C50" s="306" t="str">
        <f>IF('[1]12'!C22="","",'[1]12'!C22)</f>
        <v/>
      </c>
      <c r="D50" s="306" t="str">
        <f>IF('[1]12'!D22="","",'[1]12'!D22)</f>
        <v/>
      </c>
      <c r="E50" s="306" t="str">
        <f>IF('[1]12'!E22="","",'[1]12'!E22)</f>
        <v/>
      </c>
      <c r="F50" s="306" t="str">
        <f>IF('[1]12'!F22="","",'[1]12'!F22)</f>
        <v/>
      </c>
      <c r="G50" s="306" t="str">
        <f>IF('[1]12'!G22="","",'[1]12'!G22)</f>
        <v/>
      </c>
      <c r="H50" s="306" t="str">
        <f>IF('[1]12'!H22="","",'[1]12'!H22)</f>
        <v/>
      </c>
      <c r="I50" s="306" t="str">
        <f>IF('[1]12'!I22="","",'[1]12'!I22)</f>
        <v/>
      </c>
      <c r="J50" s="306" t="str">
        <f>IF('[1]12'!J22="","",'[1]12'!J22)</f>
        <v/>
      </c>
      <c r="K50" s="306" t="str">
        <f>IF('[1]12'!K22="","",'[1]12'!K22)</f>
        <v/>
      </c>
      <c r="L50" s="306" t="str">
        <f>IF('[1]12'!L22="","",'[1]12'!L22)</f>
        <v/>
      </c>
      <c r="M50" s="306" t="str">
        <f>IF('[1]12'!M22="","",'[1]12'!M22)</f>
        <v/>
      </c>
      <c r="N50" s="306" t="str">
        <f>IF('[1]12'!N22="","",'[1]12'!N22)</f>
        <v/>
      </c>
      <c r="O50" s="306" t="str">
        <f>IF('[1]12'!O22="","",'[1]12'!O22)</f>
        <v/>
      </c>
      <c r="P50" s="306" t="str">
        <f>IF('[1]12'!P22="","",'[1]12'!P22)</f>
        <v/>
      </c>
      <c r="Q50" s="306" t="str">
        <f>IF('[1]12'!Q22="","",'[1]12'!Q22)</f>
        <v/>
      </c>
      <c r="R50" s="306" t="str">
        <f>IF('[1]12'!R22="","",'[1]12'!R22)</f>
        <v/>
      </c>
      <c r="S50" s="306" t="str">
        <f>IF('[1]12'!S22="","",'[1]12'!S22)</f>
        <v/>
      </c>
      <c r="T50" s="306" t="str">
        <f>IF('[1]12'!T22="","",'[1]12'!T22)</f>
        <v/>
      </c>
      <c r="U50" s="306" t="str">
        <f>IF('[1]12'!U22="","",'[1]12'!U22)</f>
        <v/>
      </c>
      <c r="V50" s="306" t="str">
        <f>IF('[1]12'!V22="","",'[1]12'!V22)</f>
        <v/>
      </c>
      <c r="W50" s="306" t="str">
        <f>IF('[1]12'!W22="","",'[1]12'!W22)</f>
        <v/>
      </c>
      <c r="X50" s="306" t="str">
        <f>IF('[1]12'!X22="","",'[1]12'!X22)</f>
        <v/>
      </c>
      <c r="Y50" s="378" t="str">
        <f>IF('[1]12'!Y22="","",'[1]12'!Y22)</f>
        <v/>
      </c>
      <c r="Z50" s="250" t="str">
        <f>IF('[1]12'!Z22="","",'[1]12'!Z22)</f>
        <v/>
      </c>
      <c r="AA50" s="306" t="str">
        <f>IF('[1]12'!AA22="","",'[1]12'!AA22)</f>
        <v/>
      </c>
      <c r="AB50" s="250" t="str">
        <f>IF('[1]12'!AB22="","",'[1]12'!AB22)</f>
        <v/>
      </c>
      <c r="AC50" s="306" t="str">
        <f>IF('[1]12'!AC22="","",'[1]12'!AC22)</f>
        <v/>
      </c>
    </row>
    <row r="51" spans="1:37" s="70" customFormat="1" ht="12.75" customHeight="1">
      <c r="A51" s="111"/>
      <c r="B51" s="438">
        <v>14</v>
      </c>
      <c r="C51" s="306" t="str">
        <f>IF('[1]12'!C23="","",'[1]12'!C23)</f>
        <v/>
      </c>
      <c r="D51" s="306" t="str">
        <f>IF('[1]12'!D23="","",'[1]12'!D23)</f>
        <v/>
      </c>
      <c r="E51" s="306" t="str">
        <f>IF('[1]12'!E23="","",'[1]12'!E23)</f>
        <v/>
      </c>
      <c r="F51" s="306" t="str">
        <f>IF('[1]12'!F23="","",'[1]12'!F23)</f>
        <v/>
      </c>
      <c r="G51" s="306" t="str">
        <f>IF('[1]12'!G23="","",'[1]12'!G23)</f>
        <v/>
      </c>
      <c r="H51" s="306" t="str">
        <f>IF('[1]12'!H23="","",'[1]12'!H23)</f>
        <v/>
      </c>
      <c r="I51" s="306" t="str">
        <f>IF('[1]12'!I23="","",'[1]12'!I23)</f>
        <v/>
      </c>
      <c r="J51" s="306" t="str">
        <f>IF('[1]12'!J23="","",'[1]12'!J23)</f>
        <v/>
      </c>
      <c r="K51" s="306" t="str">
        <f>IF('[1]12'!K23="","",'[1]12'!K23)</f>
        <v/>
      </c>
      <c r="L51" s="306" t="str">
        <f>IF('[1]12'!L23="","",'[1]12'!L23)</f>
        <v/>
      </c>
      <c r="M51" s="306" t="str">
        <f>IF('[1]12'!M23="","",'[1]12'!M23)</f>
        <v/>
      </c>
      <c r="N51" s="306" t="str">
        <f>IF('[1]12'!N23="","",'[1]12'!N23)</f>
        <v/>
      </c>
      <c r="O51" s="306" t="str">
        <f>IF('[1]12'!O23="","",'[1]12'!O23)</f>
        <v/>
      </c>
      <c r="P51" s="306" t="str">
        <f>IF('[1]12'!P23="","",'[1]12'!P23)</f>
        <v/>
      </c>
      <c r="Q51" s="306" t="str">
        <f>IF('[1]12'!Q23="","",'[1]12'!Q23)</f>
        <v/>
      </c>
      <c r="R51" s="306" t="str">
        <f>IF('[1]12'!R23="","",'[1]12'!R23)</f>
        <v/>
      </c>
      <c r="S51" s="306" t="str">
        <f>IF('[1]12'!S23="","",'[1]12'!S23)</f>
        <v/>
      </c>
      <c r="T51" s="306" t="str">
        <f>IF('[1]12'!T23="","",'[1]12'!T23)</f>
        <v/>
      </c>
      <c r="U51" s="306" t="str">
        <f>IF('[1]12'!U23="","",'[1]12'!U23)</f>
        <v/>
      </c>
      <c r="V51" s="306" t="str">
        <f>IF('[1]12'!V23="","",'[1]12'!V23)</f>
        <v/>
      </c>
      <c r="W51" s="306" t="str">
        <f>IF('[1]12'!W23="","",'[1]12'!W23)</f>
        <v/>
      </c>
      <c r="X51" s="306" t="str">
        <f>IF('[1]12'!X23="","",'[1]12'!X23)</f>
        <v/>
      </c>
      <c r="Y51" s="378" t="str">
        <f>IF('[1]12'!Y23="","",'[1]12'!Y23)</f>
        <v/>
      </c>
      <c r="Z51" s="250" t="str">
        <f>IF('[1]12'!Z23="","",'[1]12'!Z23)</f>
        <v/>
      </c>
      <c r="AA51" s="306" t="str">
        <f>IF('[1]12'!AA23="","",'[1]12'!AA23)</f>
        <v/>
      </c>
      <c r="AB51" s="250" t="str">
        <f>IF('[1]12'!AB23="","",'[1]12'!AB23)</f>
        <v/>
      </c>
      <c r="AC51" s="306" t="str">
        <f>IF('[1]12'!AC23="","",'[1]12'!AC23)</f>
        <v/>
      </c>
    </row>
    <row r="52" spans="1:37" s="70" customFormat="1" ht="12.75" customHeight="1">
      <c r="A52" s="111"/>
      <c r="B52" s="438">
        <v>15</v>
      </c>
      <c r="C52" s="306" t="str">
        <f>IF('[1]12'!C24="","",'[1]12'!C24)</f>
        <v/>
      </c>
      <c r="D52" s="306" t="str">
        <f>IF('[1]12'!D24="","",'[1]12'!D24)</f>
        <v/>
      </c>
      <c r="E52" s="306" t="str">
        <f>IF('[1]12'!E24="","",'[1]12'!E24)</f>
        <v/>
      </c>
      <c r="F52" s="306" t="str">
        <f>IF('[1]12'!F24="","",'[1]12'!F24)</f>
        <v/>
      </c>
      <c r="G52" s="306" t="str">
        <f>IF('[1]12'!G24="","",'[1]12'!G24)</f>
        <v/>
      </c>
      <c r="H52" s="306" t="str">
        <f>IF('[1]12'!H24="","",'[1]12'!H24)</f>
        <v/>
      </c>
      <c r="I52" s="306" t="str">
        <f>IF('[1]12'!I24="","",'[1]12'!I24)</f>
        <v/>
      </c>
      <c r="J52" s="306" t="str">
        <f>IF('[1]12'!J24="","",'[1]12'!J24)</f>
        <v/>
      </c>
      <c r="K52" s="306" t="str">
        <f>IF('[1]12'!K24="","",'[1]12'!K24)</f>
        <v/>
      </c>
      <c r="L52" s="306" t="str">
        <f>IF('[1]12'!L24="","",'[1]12'!L24)</f>
        <v/>
      </c>
      <c r="M52" s="306" t="str">
        <f>IF('[1]12'!M24="","",'[1]12'!M24)</f>
        <v/>
      </c>
      <c r="N52" s="306" t="str">
        <f>IF('[1]12'!N24="","",'[1]12'!N24)</f>
        <v/>
      </c>
      <c r="O52" s="306" t="str">
        <f>IF('[1]12'!O24="","",'[1]12'!O24)</f>
        <v/>
      </c>
      <c r="P52" s="306" t="str">
        <f>IF('[1]12'!P24="","",'[1]12'!P24)</f>
        <v/>
      </c>
      <c r="Q52" s="306" t="str">
        <f>IF('[1]12'!Q24="","",'[1]12'!Q24)</f>
        <v/>
      </c>
      <c r="R52" s="306" t="str">
        <f>IF('[1]12'!R24="","",'[1]12'!R24)</f>
        <v/>
      </c>
      <c r="S52" s="306" t="str">
        <f>IF('[1]12'!S24="","",'[1]12'!S24)</f>
        <v/>
      </c>
      <c r="T52" s="306" t="str">
        <f>IF('[1]12'!T24="","",'[1]12'!T24)</f>
        <v/>
      </c>
      <c r="U52" s="306" t="str">
        <f>IF('[1]12'!U24="","",'[1]12'!U24)</f>
        <v/>
      </c>
      <c r="V52" s="306" t="str">
        <f>IF('[1]12'!V24="","",'[1]12'!V24)</f>
        <v/>
      </c>
      <c r="W52" s="306" t="str">
        <f>IF('[1]12'!W24="","",'[1]12'!W24)</f>
        <v/>
      </c>
      <c r="X52" s="306" t="str">
        <f>IF('[1]12'!X24="","",'[1]12'!X24)</f>
        <v/>
      </c>
      <c r="Y52" s="378" t="str">
        <f>IF('[1]12'!Y24="","",'[1]12'!Y24)</f>
        <v/>
      </c>
      <c r="Z52" s="250" t="str">
        <f>IF('[1]12'!Z24="","",'[1]12'!Z24)</f>
        <v/>
      </c>
      <c r="AA52" s="306" t="str">
        <f>IF('[1]12'!AA24="","",'[1]12'!AA24)</f>
        <v/>
      </c>
      <c r="AB52" s="250" t="str">
        <f>IF('[1]12'!AB24="","",'[1]12'!AB24)</f>
        <v/>
      </c>
      <c r="AC52" s="306" t="str">
        <f>IF('[1]12'!AC24="","",'[1]12'!AC24)</f>
        <v/>
      </c>
    </row>
    <row r="53" spans="1:37" s="69" customFormat="1">
      <c r="A53" s="213"/>
      <c r="B53" s="71"/>
      <c r="C53" s="247"/>
      <c r="D53" s="247"/>
      <c r="E53" s="247"/>
      <c r="F53" s="247"/>
      <c r="G53" s="247"/>
      <c r="H53" s="247"/>
      <c r="I53" s="247"/>
      <c r="J53" s="247"/>
      <c r="K53" s="247"/>
      <c r="L53" s="247"/>
      <c r="M53" s="247"/>
      <c r="N53" s="247"/>
      <c r="O53" s="247"/>
      <c r="P53" s="247"/>
      <c r="Q53" s="247"/>
      <c r="R53" s="247"/>
      <c r="S53" s="247"/>
      <c r="T53" s="247"/>
      <c r="U53" s="247"/>
      <c r="V53" s="247"/>
      <c r="W53" s="247"/>
      <c r="X53" s="247"/>
      <c r="Y53" s="247"/>
      <c r="Z53" s="247"/>
      <c r="AA53" s="247"/>
      <c r="AB53" s="247"/>
      <c r="AC53" s="247"/>
      <c r="AD53" s="247"/>
      <c r="AE53" s="72"/>
      <c r="AF53" s="72"/>
    </row>
    <row r="54" spans="1:37" s="69" customFormat="1" ht="13.5">
      <c r="A54" s="213"/>
      <c r="B54" s="68" t="s">
        <v>873</v>
      </c>
      <c r="C54" s="248"/>
      <c r="D54" s="235"/>
      <c r="E54" s="235"/>
      <c r="F54" s="235"/>
      <c r="G54" s="235"/>
      <c r="H54" s="235"/>
      <c r="I54" s="235"/>
      <c r="J54" s="235"/>
      <c r="K54" s="235"/>
      <c r="L54" s="235"/>
      <c r="M54" s="235"/>
      <c r="N54" s="235"/>
      <c r="O54" s="235"/>
      <c r="P54" s="235"/>
      <c r="Q54" s="235"/>
      <c r="R54" s="235"/>
      <c r="S54" s="235"/>
      <c r="T54" s="235"/>
      <c r="U54" s="235"/>
      <c r="V54" s="235"/>
      <c r="W54" s="235"/>
      <c r="X54" s="235"/>
      <c r="Y54" s="235"/>
      <c r="Z54" s="235"/>
      <c r="AA54" s="235"/>
      <c r="AB54" s="235"/>
      <c r="AC54" s="235"/>
      <c r="AD54" s="235"/>
      <c r="AE54" s="74"/>
      <c r="AF54" s="74"/>
    </row>
    <row r="55" spans="1:37" s="75" customFormat="1">
      <c r="B55" s="75" t="s">
        <v>219</v>
      </c>
      <c r="C55" s="76"/>
      <c r="D55" s="77"/>
      <c r="E55" s="77"/>
      <c r="F55" s="77"/>
      <c r="G55" s="77"/>
      <c r="H55" s="77"/>
      <c r="I55" s="77"/>
      <c r="J55" s="77"/>
      <c r="K55" s="77"/>
      <c r="L55" s="77"/>
      <c r="M55" s="77"/>
      <c r="N55" s="77"/>
      <c r="O55" s="77"/>
      <c r="P55" s="77"/>
      <c r="Q55" s="77"/>
      <c r="R55" s="77"/>
      <c r="S55" s="77"/>
      <c r="T55" s="77"/>
      <c r="U55" s="77"/>
      <c r="V55" s="77"/>
      <c r="W55" s="77"/>
      <c r="X55" s="77"/>
      <c r="Y55" s="77"/>
      <c r="Z55" s="77"/>
      <c r="AA55" s="77"/>
      <c r="AB55" s="77"/>
      <c r="AC55" s="77"/>
      <c r="AD55" s="77"/>
      <c r="AE55" s="77"/>
      <c r="AF55" s="77"/>
      <c r="AG55" s="78"/>
      <c r="AH55" s="79"/>
      <c r="AI55" s="80"/>
      <c r="AJ55" s="80"/>
      <c r="AK55" s="80"/>
    </row>
    <row r="56" spans="1:37" s="70" customFormat="1" ht="189" customHeight="1">
      <c r="A56" s="111"/>
      <c r="B56" s="316"/>
      <c r="C56" s="317" t="str">
        <f>部門費!C3</f>
        <v>①燃やすごみ</v>
      </c>
      <c r="D56" s="538" t="str">
        <f>部門費!D3</f>
        <v>②燃やさないごみ</v>
      </c>
      <c r="E56" s="538" t="str">
        <f>部門費!E3</f>
        <v>③粗大ごみ</v>
      </c>
      <c r="F56" s="538" t="str">
        <f>部門費!F3</f>
        <v>④アルミ缶</v>
      </c>
      <c r="G56" s="538" t="str">
        <f>部門費!G3</f>
        <v>⑤スチール缶</v>
      </c>
      <c r="H56" s="538" t="str">
        <f>部門費!H3</f>
        <v>⑥無色のガラス製の容器</v>
      </c>
      <c r="I56" s="538" t="str">
        <f>部門費!I3</f>
        <v>⑦茶色のガラス製の容器</v>
      </c>
      <c r="J56" s="538" t="str">
        <f>部門費!J3</f>
        <v>⑧その他のガラス製の容器</v>
      </c>
      <c r="K56" s="538" t="str">
        <f>部門費!K3</f>
        <v>⑨リターナブルびん</v>
      </c>
      <c r="L56" s="538" t="str">
        <f>部門費!L3</f>
        <v>⑩ペットボトル</v>
      </c>
      <c r="M56" s="538" t="str">
        <f>部門費!M3</f>
        <v>⑪白色トレイ</v>
      </c>
      <c r="N56" s="538" t="str">
        <f>部門費!N3</f>
        <v>⑫プラスチック製容器包装</v>
      </c>
      <c r="O56" s="538" t="str">
        <f>部門費!O3</f>
        <v>⑬紙製容器包装</v>
      </c>
      <c r="P56" s="538" t="str">
        <f>部門費!P3</f>
        <v>⑭紙パック</v>
      </c>
      <c r="Q56" s="538" t="str">
        <f>部門費!Q3</f>
        <v>⑮段ボール</v>
      </c>
      <c r="R56" s="538" t="str">
        <f>部門費!R3</f>
        <v>⑯古紙</v>
      </c>
      <c r="S56" s="538" t="str">
        <f>部門費!S3</f>
        <v>⑰古布</v>
      </c>
      <c r="T56" s="538" t="str">
        <f>部門費!T3</f>
        <v>⑱生ごみ</v>
      </c>
      <c r="U56" s="538" t="str">
        <f>部門費!U3</f>
        <v>⑲廃油</v>
      </c>
      <c r="V56" s="538" t="str">
        <f>部門費!V3</f>
        <v>⑳小型家電</v>
      </c>
      <c r="W56" s="538" t="str">
        <f>部門費!W3</f>
        <v>㉑その他の資源ごみ</v>
      </c>
      <c r="X56" s="546" t="str">
        <f>部門費!X3</f>
        <v>㉒その他のごみ</v>
      </c>
      <c r="Y56" s="78"/>
      <c r="Z56" s="79"/>
      <c r="AA56" s="80"/>
      <c r="AB56" s="75"/>
      <c r="AC56" s="75"/>
    </row>
    <row r="57" spans="1:37" s="75" customFormat="1" ht="45">
      <c r="B57" s="318" t="s">
        <v>238</v>
      </c>
      <c r="C57" s="130">
        <f>'[1]4'!E13</f>
        <v>0</v>
      </c>
      <c r="D57" s="130">
        <f>'[1]4'!E14</f>
        <v>0</v>
      </c>
      <c r="E57" s="130">
        <f>'[1]4'!E15</f>
        <v>0</v>
      </c>
      <c r="F57" s="130">
        <f>'[1]4'!E16</f>
        <v>0</v>
      </c>
      <c r="G57" s="130">
        <f>'[1]4'!E17</f>
        <v>0</v>
      </c>
      <c r="H57" s="130">
        <f>'[1]4'!E18</f>
        <v>0</v>
      </c>
      <c r="I57" s="130">
        <f>'[1]4'!E19</f>
        <v>0</v>
      </c>
      <c r="J57" s="130">
        <f>'[1]4'!E20</f>
        <v>0</v>
      </c>
      <c r="K57" s="130">
        <f>'[1]4'!E21</f>
        <v>0</v>
      </c>
      <c r="L57" s="130">
        <f>'[1]4'!E22</f>
        <v>0</v>
      </c>
      <c r="M57" s="130">
        <f>'[1]4'!E23</f>
        <v>0</v>
      </c>
      <c r="N57" s="130">
        <f>'[1]4'!E24</f>
        <v>0</v>
      </c>
      <c r="O57" s="130">
        <f>'[1]4'!E25</f>
        <v>0</v>
      </c>
      <c r="P57" s="130">
        <f>'[1]4'!E26</f>
        <v>0</v>
      </c>
      <c r="Q57" s="130">
        <f>'[1]4'!E27</f>
        <v>0</v>
      </c>
      <c r="R57" s="130">
        <f>'[1]4'!E28</f>
        <v>0</v>
      </c>
      <c r="S57" s="130">
        <f>'[1]4'!E29</f>
        <v>0</v>
      </c>
      <c r="T57" s="130">
        <f>'[1]4'!E30</f>
        <v>0</v>
      </c>
      <c r="U57" s="130">
        <f>'[1]4'!E31</f>
        <v>0</v>
      </c>
      <c r="V57" s="130">
        <f>'[1]4'!E32</f>
        <v>0</v>
      </c>
      <c r="W57" s="130">
        <f>'[1]4'!E33</f>
        <v>0</v>
      </c>
      <c r="X57" s="130">
        <f>'[1]4'!E34</f>
        <v>0</v>
      </c>
      <c r="Z57" s="79"/>
      <c r="AA57" s="80"/>
      <c r="AB57" s="80"/>
      <c r="AC57" s="80"/>
    </row>
    <row r="58" spans="1:37" s="75" customFormat="1" ht="45">
      <c r="B58" s="318" t="s">
        <v>1568</v>
      </c>
      <c r="C58" s="130">
        <f>'[1]4'!J13</f>
        <v>0</v>
      </c>
      <c r="D58" s="130">
        <f>'[1]4'!J14</f>
        <v>0</v>
      </c>
      <c r="E58" s="130">
        <f>'[1]4'!J15</f>
        <v>0</v>
      </c>
      <c r="F58" s="130">
        <f>'[1]4'!J16</f>
        <v>0</v>
      </c>
      <c r="G58" s="130">
        <f>'[1]4'!J17</f>
        <v>0</v>
      </c>
      <c r="H58" s="130">
        <f>'[1]4'!J18</f>
        <v>0</v>
      </c>
      <c r="I58" s="130">
        <f>'[1]4'!J19</f>
        <v>0</v>
      </c>
      <c r="J58" s="130">
        <f>'[1]4'!J20</f>
        <v>0</v>
      </c>
      <c r="K58" s="130">
        <f>'[1]4'!J21</f>
        <v>0</v>
      </c>
      <c r="L58" s="130">
        <f>'[1]4'!J22</f>
        <v>0</v>
      </c>
      <c r="M58" s="130">
        <f>'[1]4'!J23</f>
        <v>0</v>
      </c>
      <c r="N58" s="130">
        <f>'[1]4'!J24</f>
        <v>0</v>
      </c>
      <c r="O58" s="130">
        <f>'[1]4'!J25</f>
        <v>0</v>
      </c>
      <c r="P58" s="130">
        <f>'[1]4'!J26</f>
        <v>0</v>
      </c>
      <c r="Q58" s="130">
        <f>'[1]4'!J27</f>
        <v>0</v>
      </c>
      <c r="R58" s="130">
        <f>'[1]4'!J28</f>
        <v>0</v>
      </c>
      <c r="S58" s="130">
        <f>'[1]4'!J29</f>
        <v>0</v>
      </c>
      <c r="T58" s="130">
        <f>'[1]4'!J30</f>
        <v>0</v>
      </c>
      <c r="U58" s="130">
        <f>'[1]4'!J31</f>
        <v>0</v>
      </c>
      <c r="V58" s="130">
        <f>'[1]4'!J32</f>
        <v>0</v>
      </c>
      <c r="W58" s="130">
        <f>'[1]4'!J33</f>
        <v>0</v>
      </c>
      <c r="X58" s="130">
        <f>'[1]4'!J34</f>
        <v>0</v>
      </c>
      <c r="Z58" s="79"/>
      <c r="AA58" s="80"/>
      <c r="AB58" s="80"/>
      <c r="AC58" s="80"/>
    </row>
    <row r="59" spans="1:37" s="75" customFormat="1">
      <c r="B59" s="82"/>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E59" s="83"/>
      <c r="AF59" s="83"/>
      <c r="AH59" s="79"/>
      <c r="AI59" s="80"/>
      <c r="AJ59" s="80"/>
      <c r="AK59" s="80"/>
    </row>
    <row r="60" spans="1:37" s="69" customFormat="1" ht="13.5">
      <c r="A60" s="213"/>
      <c r="B60" s="249" t="s">
        <v>442</v>
      </c>
      <c r="C60" s="248"/>
      <c r="D60" s="235"/>
      <c r="E60" s="235"/>
      <c r="F60" s="235"/>
      <c r="G60" s="235"/>
      <c r="H60" s="235"/>
      <c r="I60" s="235"/>
      <c r="J60" s="235"/>
      <c r="K60" s="235"/>
      <c r="L60" s="235"/>
      <c r="M60" s="235"/>
      <c r="N60" s="235"/>
      <c r="O60" s="235"/>
      <c r="P60" s="235"/>
      <c r="Q60" s="235"/>
      <c r="R60" s="235"/>
      <c r="S60" s="235"/>
      <c r="T60" s="235"/>
      <c r="U60" s="235"/>
      <c r="V60" s="235"/>
      <c r="W60" s="235"/>
      <c r="X60" s="235"/>
      <c r="Y60" s="235"/>
      <c r="Z60" s="74"/>
      <c r="AA60" s="74"/>
      <c r="AB60" s="74"/>
      <c r="AC60" s="74"/>
      <c r="AD60" s="74"/>
      <c r="AE60" s="74"/>
      <c r="AF60" s="74"/>
    </row>
    <row r="61" spans="1:37" s="75" customFormat="1">
      <c r="B61" s="75" t="s">
        <v>360</v>
      </c>
      <c r="C61" s="76"/>
      <c r="D61" s="77"/>
      <c r="E61" s="77"/>
      <c r="F61" s="77"/>
      <c r="G61" s="77"/>
      <c r="H61" s="77"/>
      <c r="I61" s="77"/>
      <c r="J61" s="77"/>
      <c r="K61" s="77"/>
      <c r="L61" s="77"/>
      <c r="M61" s="77"/>
      <c r="N61" s="77"/>
      <c r="O61" s="77"/>
      <c r="P61" s="77"/>
      <c r="Q61" s="77"/>
      <c r="R61" s="77"/>
      <c r="S61" s="77"/>
      <c r="T61" s="77"/>
      <c r="U61" s="77"/>
      <c r="V61" s="77"/>
      <c r="W61" s="77"/>
      <c r="X61" s="77"/>
      <c r="Y61" s="77"/>
      <c r="Z61" s="77"/>
      <c r="AA61" s="77"/>
      <c r="AB61" s="77"/>
      <c r="AC61" s="77"/>
      <c r="AD61" s="77"/>
      <c r="AE61" s="77"/>
      <c r="AF61" s="77"/>
      <c r="AG61" s="78"/>
      <c r="AH61" s="79"/>
      <c r="AI61" s="80"/>
      <c r="AJ61" s="80"/>
      <c r="AK61" s="80"/>
    </row>
    <row r="62" spans="1:37" s="70" customFormat="1" ht="187.5" customHeight="1">
      <c r="A62" s="111"/>
      <c r="B62" s="316"/>
      <c r="C62" s="317" t="str">
        <f>部門費!C3</f>
        <v>①燃やすごみ</v>
      </c>
      <c r="D62" s="538" t="str">
        <f>部門費!D3</f>
        <v>②燃やさないごみ</v>
      </c>
      <c r="E62" s="538" t="str">
        <f>部門費!E3</f>
        <v>③粗大ごみ</v>
      </c>
      <c r="F62" s="538" t="str">
        <f>部門費!F3</f>
        <v>④アルミ缶</v>
      </c>
      <c r="G62" s="538" t="str">
        <f>部門費!G3</f>
        <v>⑤スチール缶</v>
      </c>
      <c r="H62" s="538" t="str">
        <f>部門費!H3</f>
        <v>⑥無色のガラス製の容器</v>
      </c>
      <c r="I62" s="538" t="str">
        <f>部門費!I3</f>
        <v>⑦茶色のガラス製の容器</v>
      </c>
      <c r="J62" s="538" t="str">
        <f>部門費!J3</f>
        <v>⑧その他のガラス製の容器</v>
      </c>
      <c r="K62" s="538" t="str">
        <f>部門費!K3</f>
        <v>⑨リターナブルびん</v>
      </c>
      <c r="L62" s="538" t="str">
        <f>部門費!L3</f>
        <v>⑩ペットボトル</v>
      </c>
      <c r="M62" s="538" t="str">
        <f>部門費!M3</f>
        <v>⑪白色トレイ</v>
      </c>
      <c r="N62" s="538" t="str">
        <f>部門費!N3</f>
        <v>⑫プラスチック製容器包装</v>
      </c>
      <c r="O62" s="538" t="str">
        <f>部門費!O3</f>
        <v>⑬紙製容器包装</v>
      </c>
      <c r="P62" s="538" t="str">
        <f>部門費!P3</f>
        <v>⑭紙パック</v>
      </c>
      <c r="Q62" s="538" t="str">
        <f>部門費!Q3</f>
        <v>⑮段ボール</v>
      </c>
      <c r="R62" s="538" t="str">
        <f>部門費!R3</f>
        <v>⑯古紙</v>
      </c>
      <c r="S62" s="538" t="str">
        <f>部門費!S3</f>
        <v>⑰古布</v>
      </c>
      <c r="T62" s="538" t="str">
        <f>部門費!T3</f>
        <v>⑱生ごみ</v>
      </c>
      <c r="U62" s="538" t="str">
        <f>部門費!U3</f>
        <v>⑲廃油</v>
      </c>
      <c r="V62" s="538" t="str">
        <f>部門費!V3</f>
        <v>⑳小型家電</v>
      </c>
      <c r="W62" s="538" t="str">
        <f>部門費!W3</f>
        <v>㉑その他の資源ごみ</v>
      </c>
      <c r="X62" s="546" t="str">
        <f>部門費!X3</f>
        <v>㉒その他のごみ</v>
      </c>
      <c r="Y62" s="78"/>
      <c r="Z62" s="79"/>
      <c r="AA62" s="80"/>
      <c r="AB62" s="75"/>
      <c r="AC62" s="75"/>
    </row>
    <row r="63" spans="1:37" s="75" customFormat="1" ht="33.75" customHeight="1">
      <c r="B63" s="273" t="s">
        <v>740</v>
      </c>
      <c r="C63" s="214">
        <f>嵩密度!D5</f>
        <v>4.0900001525878906</v>
      </c>
      <c r="D63" s="214">
        <f>嵩密度!E5</f>
        <v>9.3000001907348633</v>
      </c>
      <c r="E63" s="214">
        <f>嵩密度!F5</f>
        <v>3.3299999237060547</v>
      </c>
      <c r="F63" s="214">
        <f>嵩密度!G5</f>
        <v>40.979999542236328</v>
      </c>
      <c r="G63" s="214">
        <f>嵩密度!H5</f>
        <v>28.489999771118164</v>
      </c>
      <c r="H63" s="214">
        <f>嵩密度!I5</f>
        <v>8.119999885559082</v>
      </c>
      <c r="I63" s="214">
        <f>嵩密度!J5</f>
        <v>8.119999885559082</v>
      </c>
      <c r="J63" s="214">
        <f>嵩密度!K5</f>
        <v>8.119999885559082</v>
      </c>
      <c r="K63" s="214">
        <f>嵩密度!L5</f>
        <v>8.119999885559082</v>
      </c>
      <c r="L63" s="214">
        <f>嵩密度!M5</f>
        <v>23.790000915527344</v>
      </c>
      <c r="M63" s="214">
        <f>嵩密度!N5</f>
        <v>107.66999816894531</v>
      </c>
      <c r="N63" s="214">
        <f>嵩密度!O5</f>
        <v>16.879999160766602</v>
      </c>
      <c r="O63" s="214">
        <f>嵩密度!P5</f>
        <v>8.8000001907348633</v>
      </c>
      <c r="P63" s="214">
        <f>嵩密度!Q5</f>
        <v>44.840000152587891</v>
      </c>
      <c r="Q63" s="214">
        <f>嵩密度!R5</f>
        <v>6.9099998474121094</v>
      </c>
      <c r="R63" s="214">
        <f>嵩密度!S5</f>
        <v>4.190000057220459</v>
      </c>
      <c r="S63" s="214">
        <f>嵩密度!T5</f>
        <v>11.930000305175781</v>
      </c>
      <c r="T63" s="214">
        <f>嵩密度!U5</f>
        <v>1.3500000238418579</v>
      </c>
      <c r="U63" s="214">
        <f>嵩密度!V5</f>
        <v>1.1100000000000001</v>
      </c>
      <c r="V63" s="214">
        <f>嵩密度!W5</f>
        <v>8.48</v>
      </c>
      <c r="W63" s="214">
        <f>嵩密度!X5</f>
        <v>79.589996337890625</v>
      </c>
      <c r="X63" s="214">
        <f>嵩密度!Y5</f>
        <v>22.930000305175781</v>
      </c>
      <c r="Z63" s="79"/>
      <c r="AA63" s="80"/>
      <c r="AB63" s="80"/>
      <c r="AC63" s="80"/>
    </row>
    <row r="64" spans="1:37" s="75" customFormat="1">
      <c r="C64" s="76"/>
      <c r="D64" s="77"/>
      <c r="E64" s="77"/>
      <c r="F64" s="77"/>
      <c r="G64" s="77"/>
      <c r="H64" s="77"/>
      <c r="I64" s="77"/>
      <c r="J64" s="77"/>
      <c r="K64" s="77"/>
      <c r="L64" s="77"/>
      <c r="M64" s="77"/>
      <c r="N64" s="77"/>
      <c r="O64" s="77"/>
      <c r="P64" s="77"/>
      <c r="Q64" s="77"/>
      <c r="R64" s="77"/>
      <c r="S64" s="77"/>
      <c r="T64" s="77"/>
      <c r="U64" s="77"/>
      <c r="V64" s="77"/>
      <c r="W64" s="77"/>
      <c r="X64" s="77"/>
      <c r="Y64" s="77"/>
      <c r="Z64" s="77"/>
      <c r="AA64" s="77"/>
      <c r="AB64" s="77"/>
      <c r="AC64" s="77"/>
      <c r="AD64" s="77"/>
      <c r="AE64" s="77"/>
      <c r="AF64" s="77"/>
      <c r="AG64" s="78"/>
      <c r="AH64" s="79"/>
      <c r="AI64" s="80"/>
    </row>
    <row r="65" spans="1:37" s="69" customFormat="1" ht="13.5">
      <c r="A65" s="213"/>
      <c r="B65" s="249" t="s">
        <v>725</v>
      </c>
      <c r="C65" s="248"/>
      <c r="D65" s="235"/>
      <c r="E65" s="235"/>
      <c r="F65" s="235"/>
      <c r="G65" s="235"/>
      <c r="H65" s="235"/>
      <c r="I65" s="235"/>
      <c r="J65" s="235"/>
      <c r="K65" s="235"/>
      <c r="L65" s="235"/>
      <c r="M65" s="235"/>
      <c r="N65" s="235"/>
      <c r="O65" s="235"/>
      <c r="P65" s="235"/>
      <c r="Q65" s="235"/>
      <c r="R65" s="235"/>
      <c r="S65" s="235"/>
      <c r="T65" s="235"/>
      <c r="U65" s="235"/>
      <c r="V65" s="235"/>
      <c r="W65" s="235"/>
      <c r="X65" s="235"/>
      <c r="Y65" s="235"/>
      <c r="Z65" s="235"/>
      <c r="AA65" s="74"/>
      <c r="AB65" s="74"/>
      <c r="AC65" s="74"/>
      <c r="AD65" s="74"/>
      <c r="AE65" s="74"/>
      <c r="AF65" s="74"/>
    </row>
    <row r="66" spans="1:37" s="75" customFormat="1">
      <c r="B66" s="75" t="s">
        <v>1772</v>
      </c>
      <c r="C66" s="76"/>
      <c r="D66" s="77"/>
      <c r="E66" s="77"/>
      <c r="F66" s="77"/>
      <c r="G66" s="77"/>
      <c r="H66" s="77"/>
      <c r="I66" s="77"/>
      <c r="J66" s="77"/>
      <c r="K66" s="77"/>
      <c r="L66" s="77"/>
      <c r="M66" s="77"/>
      <c r="N66" s="77"/>
      <c r="O66" s="77"/>
      <c r="P66" s="77"/>
      <c r="Q66" s="77"/>
      <c r="R66" s="77"/>
      <c r="S66" s="77"/>
      <c r="T66" s="77"/>
      <c r="U66" s="77"/>
      <c r="V66" s="77"/>
      <c r="W66" s="77"/>
      <c r="X66" s="77"/>
      <c r="Y66" s="77"/>
      <c r="Z66" s="77"/>
      <c r="AA66" s="77"/>
      <c r="AB66" s="77"/>
      <c r="AC66" s="77"/>
      <c r="AD66" s="77"/>
      <c r="AE66" s="77"/>
      <c r="AF66" s="77"/>
      <c r="AG66" s="78"/>
      <c r="AH66" s="79"/>
      <c r="AI66" s="80"/>
    </row>
    <row r="67" spans="1:37" s="75" customFormat="1" ht="15" customHeight="1">
      <c r="B67" s="84" t="s">
        <v>361</v>
      </c>
      <c r="C67" s="85"/>
      <c r="D67" s="57"/>
      <c r="E67" s="57"/>
      <c r="F67" s="57"/>
      <c r="G67" s="57"/>
      <c r="H67" s="680">
        <f>[2]基本設定!$H$18</f>
        <v>0</v>
      </c>
      <c r="I67" s="681"/>
      <c r="J67" s="86" t="s">
        <v>1097</v>
      </c>
      <c r="K67" s="77"/>
      <c r="L67" s="77"/>
      <c r="M67" s="77"/>
      <c r="N67" s="77"/>
      <c r="O67" s="77"/>
      <c r="P67" s="77"/>
      <c r="Q67" s="77"/>
      <c r="R67" s="77"/>
      <c r="S67" s="77"/>
      <c r="T67" s="77"/>
      <c r="U67" s="77"/>
      <c r="V67" s="77"/>
      <c r="W67" s="77"/>
      <c r="X67" s="77"/>
      <c r="Y67" s="77"/>
      <c r="Z67" s="77"/>
      <c r="AA67" s="77"/>
      <c r="AB67" s="77"/>
      <c r="AC67" s="77"/>
      <c r="AD67" s="77"/>
      <c r="AE67" s="77"/>
      <c r="AF67" s="77"/>
      <c r="AG67" s="78"/>
      <c r="AH67" s="79"/>
      <c r="AI67" s="80"/>
      <c r="AJ67" s="80"/>
      <c r="AK67" s="80"/>
    </row>
    <row r="68" spans="1:37" s="75" customFormat="1" ht="13.5">
      <c r="B68" s="84"/>
      <c r="C68" s="85"/>
      <c r="D68" s="57"/>
      <c r="E68" s="57"/>
      <c r="F68" s="57"/>
      <c r="G68" s="86"/>
      <c r="H68" s="87"/>
      <c r="I68" s="87"/>
      <c r="J68" s="86"/>
      <c r="K68" s="77"/>
      <c r="L68" s="77"/>
      <c r="M68" s="77"/>
      <c r="N68" s="77"/>
      <c r="O68" s="77"/>
      <c r="P68" s="77"/>
      <c r="Q68" s="77"/>
      <c r="R68" s="77"/>
      <c r="S68" s="77"/>
      <c r="T68" s="77"/>
      <c r="U68" s="77"/>
      <c r="V68" s="77"/>
      <c r="W68" s="77"/>
      <c r="X68" s="77"/>
      <c r="Y68" s="77"/>
      <c r="Z68" s="77"/>
      <c r="AA68" s="77"/>
      <c r="AB68" s="77"/>
      <c r="AC68" s="77"/>
      <c r="AD68" s="77"/>
      <c r="AE68" s="77"/>
      <c r="AF68" s="77"/>
      <c r="AG68" s="78"/>
      <c r="AH68" s="79"/>
      <c r="AI68" s="80"/>
      <c r="AJ68" s="80"/>
      <c r="AK68" s="80"/>
    </row>
    <row r="69" spans="1:37" s="60" customFormat="1" ht="21.75" customHeight="1">
      <c r="A69" s="259" t="s">
        <v>987</v>
      </c>
      <c r="B69" s="64" t="s">
        <v>988</v>
      </c>
      <c r="C69" s="61"/>
      <c r="D69" s="61"/>
      <c r="E69" s="61"/>
      <c r="F69" s="61"/>
      <c r="G69" s="61"/>
      <c r="H69" s="62"/>
      <c r="I69" s="62"/>
      <c r="J69" s="62"/>
      <c r="K69" s="61"/>
      <c r="L69" s="61"/>
      <c r="M69" s="61"/>
      <c r="N69" s="61"/>
      <c r="O69" s="61"/>
      <c r="P69" s="61"/>
      <c r="Q69" s="61"/>
      <c r="R69" s="61"/>
      <c r="S69" s="61"/>
      <c r="T69" s="61"/>
      <c r="U69" s="61"/>
      <c r="V69" s="61"/>
      <c r="W69" s="61"/>
      <c r="X69" s="61"/>
      <c r="Y69" s="61"/>
      <c r="Z69" s="61"/>
      <c r="AA69" s="61"/>
      <c r="AB69" s="61"/>
      <c r="AC69" s="61"/>
      <c r="AD69" s="61"/>
      <c r="AE69" s="61"/>
      <c r="AF69" s="61"/>
    </row>
    <row r="70" spans="1:37" s="75" customFormat="1">
      <c r="C70" s="76"/>
      <c r="D70" s="77"/>
      <c r="E70" s="77"/>
      <c r="F70" s="77"/>
      <c r="G70" s="77"/>
      <c r="H70" s="77"/>
      <c r="I70" s="77"/>
      <c r="J70" s="77"/>
      <c r="K70" s="77"/>
      <c r="L70" s="77"/>
      <c r="M70" s="77"/>
      <c r="N70" s="77"/>
      <c r="O70" s="77"/>
      <c r="P70" s="77"/>
      <c r="Q70" s="77"/>
      <c r="R70" s="77"/>
      <c r="S70" s="77"/>
      <c r="T70" s="77"/>
      <c r="U70" s="77"/>
      <c r="V70" s="77"/>
      <c r="W70" s="77"/>
      <c r="X70" s="77"/>
      <c r="Y70" s="77"/>
      <c r="Z70" s="77"/>
      <c r="AA70" s="77"/>
      <c r="AB70" s="77"/>
      <c r="AC70" s="77"/>
      <c r="AD70" s="77"/>
      <c r="AE70" s="77"/>
      <c r="AF70" s="77"/>
      <c r="AG70" s="78"/>
      <c r="AH70" s="79"/>
      <c r="AI70" s="80"/>
      <c r="AJ70" s="80"/>
      <c r="AK70" s="80"/>
    </row>
    <row r="71" spans="1:37" s="75" customFormat="1" ht="53.25" customHeight="1">
      <c r="B71" s="565" t="s">
        <v>1954</v>
      </c>
      <c r="C71" s="565"/>
      <c r="D71" s="565"/>
      <c r="E71" s="565"/>
      <c r="F71" s="565"/>
      <c r="G71" s="565"/>
      <c r="H71" s="565"/>
      <c r="I71" s="565"/>
      <c r="J71" s="565"/>
      <c r="K71" s="565"/>
      <c r="L71" s="565"/>
      <c r="M71" s="565"/>
      <c r="N71" s="565"/>
      <c r="O71" s="565"/>
      <c r="P71" s="565"/>
      <c r="Q71" s="565"/>
      <c r="R71" s="565"/>
      <c r="S71" s="565"/>
      <c r="T71" s="565"/>
      <c r="U71" s="88"/>
      <c r="V71" s="88"/>
      <c r="W71" s="193"/>
      <c r="X71" s="193"/>
      <c r="Y71" s="193"/>
      <c r="Z71" s="193"/>
      <c r="AA71" s="193"/>
      <c r="AB71" s="193"/>
      <c r="AC71" s="193"/>
      <c r="AD71" s="193"/>
      <c r="AE71" s="193"/>
      <c r="AF71" s="193"/>
      <c r="AG71" s="193"/>
      <c r="AH71" s="193"/>
      <c r="AI71" s="193"/>
      <c r="AJ71" s="80"/>
    </row>
    <row r="72" spans="1:37" s="89" customFormat="1" ht="17.25" customHeight="1" thickBot="1">
      <c r="B72" s="90" t="s">
        <v>1719</v>
      </c>
      <c r="C72" s="91"/>
      <c r="D72" s="92"/>
      <c r="E72" s="92"/>
      <c r="F72" s="92"/>
      <c r="G72" s="92"/>
      <c r="H72" s="92"/>
      <c r="I72" s="92"/>
      <c r="J72" s="92"/>
      <c r="K72" s="92"/>
      <c r="L72" s="92"/>
      <c r="M72" s="92"/>
      <c r="N72" s="92"/>
      <c r="O72" s="92"/>
      <c r="P72" s="92"/>
      <c r="Q72" s="92"/>
      <c r="R72" s="92"/>
      <c r="S72" s="92"/>
      <c r="T72" s="92"/>
      <c r="U72" s="92"/>
      <c r="V72" s="92"/>
      <c r="W72" s="92"/>
      <c r="X72" s="92"/>
      <c r="Y72" s="92"/>
      <c r="Z72" s="92"/>
      <c r="AA72" s="92"/>
      <c r="AB72" s="92"/>
      <c r="AC72" s="92"/>
      <c r="AD72" s="92"/>
      <c r="AE72" s="92"/>
      <c r="AF72" s="92"/>
      <c r="AG72" s="78"/>
      <c r="AH72" s="93"/>
      <c r="AI72" s="94"/>
      <c r="AJ72" s="94"/>
      <c r="AK72" s="94"/>
    </row>
    <row r="73" spans="1:37" s="95" customFormat="1" ht="18.75" customHeight="1" thickBot="1">
      <c r="B73" s="562" t="s">
        <v>1955</v>
      </c>
      <c r="C73" s="563"/>
      <c r="D73" s="563"/>
      <c r="E73" s="563"/>
      <c r="F73" s="563"/>
      <c r="G73" s="563"/>
      <c r="H73" s="563"/>
      <c r="I73" s="563"/>
      <c r="J73" s="563"/>
      <c r="K73" s="563"/>
      <c r="L73" s="563"/>
      <c r="M73" s="563"/>
      <c r="N73" s="563"/>
      <c r="O73" s="563"/>
      <c r="P73" s="563"/>
      <c r="Q73" s="563"/>
      <c r="R73" s="563"/>
      <c r="S73" s="563"/>
      <c r="T73" s="564"/>
      <c r="W73" s="129"/>
      <c r="X73" s="129"/>
      <c r="Y73" s="129"/>
      <c r="Z73" s="129"/>
      <c r="AA73" s="129"/>
      <c r="AB73" s="129"/>
      <c r="AC73" s="129"/>
      <c r="AD73" s="129"/>
      <c r="AE73" s="98"/>
      <c r="AF73" s="98"/>
      <c r="AG73" s="99"/>
      <c r="AH73" s="100"/>
      <c r="AI73" s="101"/>
      <c r="AJ73" s="101"/>
      <c r="AK73" s="101"/>
    </row>
    <row r="74" spans="1:37" s="89" customFormat="1" ht="18.75" customHeight="1">
      <c r="B74" s="95" t="s">
        <v>447</v>
      </c>
      <c r="C74" s="91"/>
      <c r="D74" s="92"/>
      <c r="E74" s="92"/>
      <c r="F74" s="92"/>
      <c r="G74" s="92"/>
      <c r="H74" s="92"/>
      <c r="I74" s="92"/>
      <c r="J74" s="92"/>
      <c r="K74" s="92"/>
      <c r="L74" s="92"/>
      <c r="M74" s="92"/>
      <c r="N74" s="92"/>
      <c r="O74" s="92"/>
      <c r="P74" s="92"/>
      <c r="Q74" s="92"/>
      <c r="R74" s="92"/>
      <c r="S74" s="92"/>
      <c r="T74" s="92"/>
      <c r="U74" s="92"/>
      <c r="V74" s="92"/>
      <c r="W74" s="92"/>
      <c r="X74" s="92"/>
      <c r="Y74" s="92"/>
      <c r="Z74" s="92"/>
      <c r="AA74" s="92"/>
      <c r="AB74" s="92"/>
      <c r="AC74" s="92"/>
      <c r="AD74" s="92"/>
      <c r="AE74" s="92"/>
      <c r="AF74" s="92"/>
      <c r="AG74" s="78"/>
      <c r="AH74" s="93"/>
      <c r="AI74" s="94"/>
      <c r="AJ74" s="94"/>
      <c r="AK74" s="94"/>
    </row>
    <row r="75" spans="1:37" s="89" customFormat="1" ht="37.5" customHeight="1">
      <c r="B75" s="734" t="s">
        <v>1095</v>
      </c>
      <c r="C75" s="731" t="s">
        <v>1956</v>
      </c>
      <c r="D75" s="738" t="s">
        <v>1710</v>
      </c>
      <c r="E75" s="738"/>
      <c r="F75" s="731" t="s">
        <v>1543</v>
      </c>
      <c r="G75" s="735" t="s">
        <v>470</v>
      </c>
      <c r="H75" s="102"/>
      <c r="I75" s="102"/>
      <c r="J75" s="102"/>
      <c r="K75" s="103"/>
      <c r="L75" s="103"/>
      <c r="M75" s="92"/>
      <c r="N75" s="103"/>
      <c r="O75" s="103"/>
      <c r="P75" s="103"/>
      <c r="Q75" s="103"/>
      <c r="R75" s="103"/>
      <c r="S75" s="103"/>
      <c r="T75" s="103"/>
      <c r="U75" s="103"/>
      <c r="V75" s="103"/>
      <c r="W75" s="103"/>
      <c r="X75" s="103"/>
      <c r="Y75" s="103"/>
      <c r="Z75" s="103"/>
      <c r="AA75" s="103"/>
      <c r="AB75" s="103"/>
      <c r="AC75" s="103"/>
      <c r="AD75" s="103"/>
      <c r="AE75" s="103"/>
      <c r="AF75" s="103"/>
      <c r="AG75" s="103"/>
      <c r="AH75" s="103"/>
      <c r="AI75" s="103"/>
      <c r="AJ75" s="103"/>
    </row>
    <row r="76" spans="1:37" s="89" customFormat="1" ht="12.75" customHeight="1">
      <c r="B76" s="734"/>
      <c r="C76" s="732"/>
      <c r="D76" s="739" t="s">
        <v>1229</v>
      </c>
      <c r="E76" s="739" t="s">
        <v>1711</v>
      </c>
      <c r="F76" s="732"/>
      <c r="G76" s="736"/>
      <c r="H76" s="102"/>
      <c r="I76" s="102"/>
      <c r="J76" s="102"/>
      <c r="K76" s="103"/>
      <c r="L76" s="103"/>
      <c r="M76" s="103"/>
      <c r="N76" s="103"/>
      <c r="O76" s="103"/>
      <c r="P76" s="103"/>
      <c r="Q76" s="103"/>
      <c r="R76" s="103"/>
      <c r="S76" s="103"/>
      <c r="T76" s="103"/>
      <c r="U76" s="103"/>
      <c r="V76" s="103"/>
      <c r="W76" s="103"/>
      <c r="X76" s="103"/>
      <c r="Y76" s="103"/>
      <c r="Z76" s="103"/>
      <c r="AA76" s="103"/>
      <c r="AB76" s="103"/>
      <c r="AC76" s="103"/>
      <c r="AD76" s="103"/>
      <c r="AE76" s="103"/>
      <c r="AF76" s="103"/>
      <c r="AG76" s="103"/>
      <c r="AH76" s="103"/>
      <c r="AI76" s="103"/>
      <c r="AJ76" s="103"/>
    </row>
    <row r="77" spans="1:37" s="89" customFormat="1" ht="81" customHeight="1">
      <c r="B77" s="734"/>
      <c r="C77" s="733"/>
      <c r="D77" s="740"/>
      <c r="E77" s="740"/>
      <c r="F77" s="733"/>
      <c r="G77" s="737"/>
      <c r="H77" s="102"/>
      <c r="I77" s="102"/>
      <c r="J77" s="102"/>
      <c r="K77" s="103"/>
      <c r="L77" s="103"/>
      <c r="M77" s="103"/>
      <c r="N77" s="103"/>
      <c r="O77" s="103"/>
      <c r="P77" s="103"/>
      <c r="Q77" s="103"/>
      <c r="R77" s="103"/>
      <c r="S77" s="103"/>
      <c r="T77" s="103"/>
      <c r="U77" s="103"/>
      <c r="V77" s="103"/>
      <c r="W77" s="103"/>
      <c r="X77" s="103"/>
      <c r="Y77" s="103"/>
      <c r="Z77" s="103"/>
      <c r="AA77" s="103"/>
      <c r="AB77" s="103"/>
      <c r="AC77" s="103"/>
      <c r="AD77" s="103"/>
      <c r="AE77" s="103"/>
      <c r="AF77" s="103"/>
      <c r="AG77" s="103"/>
      <c r="AH77" s="103"/>
      <c r="AI77" s="103"/>
      <c r="AJ77" s="103"/>
    </row>
    <row r="78" spans="1:37" s="89" customFormat="1" ht="12.75" customHeight="1">
      <c r="B78" s="296">
        <v>1</v>
      </c>
      <c r="C78" s="250" t="str">
        <f t="shared" ref="C78:C92" si="0">IF(Z38="","",Z38)</f>
        <v/>
      </c>
      <c r="D78" s="306" t="str">
        <f t="shared" ref="D78:D92" si="1">IF(AA38="","",AA38)</f>
        <v/>
      </c>
      <c r="E78" s="250" t="str">
        <f t="shared" ref="E78:E92" si="2">IF(AB38="","",AB38)</f>
        <v/>
      </c>
      <c r="F78" s="202" t="str">
        <f t="shared" ref="F78:F92" si="3">IF(D78=1,IF(E78="",0,$H$67/E78),"")</f>
        <v/>
      </c>
      <c r="G78" s="104">
        <f t="shared" ref="G78:G92" si="4">IF(C78="",0,IF(D78=1,C78*F78,C78))</f>
        <v>0</v>
      </c>
      <c r="H78" s="105"/>
      <c r="I78" s="102"/>
      <c r="J78" s="61"/>
      <c r="K78" s="103"/>
      <c r="L78" s="103"/>
      <c r="M78" s="103"/>
      <c r="N78" s="103"/>
      <c r="O78" s="103"/>
      <c r="P78" s="103"/>
      <c r="Q78" s="103"/>
      <c r="R78" s="103"/>
      <c r="S78" s="103"/>
      <c r="T78" s="103"/>
      <c r="U78" s="103"/>
      <c r="V78" s="103"/>
      <c r="W78" s="103"/>
      <c r="X78" s="103"/>
      <c r="Y78" s="103"/>
      <c r="Z78" s="103"/>
      <c r="AA78" s="103"/>
      <c r="AB78" s="103"/>
      <c r="AC78" s="103"/>
      <c r="AD78" s="103"/>
      <c r="AE78" s="103"/>
      <c r="AF78" s="103"/>
    </row>
    <row r="79" spans="1:37" s="89" customFormat="1" ht="12.75" customHeight="1">
      <c r="B79" s="296">
        <v>2</v>
      </c>
      <c r="C79" s="250" t="str">
        <f t="shared" si="0"/>
        <v/>
      </c>
      <c r="D79" s="306" t="str">
        <f t="shared" si="1"/>
        <v/>
      </c>
      <c r="E79" s="250" t="str">
        <f t="shared" si="2"/>
        <v/>
      </c>
      <c r="F79" s="202" t="str">
        <f t="shared" si="3"/>
        <v/>
      </c>
      <c r="G79" s="104">
        <f t="shared" si="4"/>
        <v>0</v>
      </c>
      <c r="H79" s="102"/>
      <c r="I79" s="102"/>
      <c r="J79" s="102"/>
      <c r="K79" s="103"/>
      <c r="L79" s="103"/>
      <c r="M79" s="103"/>
      <c r="N79" s="103"/>
      <c r="O79" s="103"/>
      <c r="P79" s="103"/>
      <c r="Q79" s="103"/>
      <c r="R79" s="103"/>
      <c r="S79" s="103"/>
      <c r="T79" s="103"/>
      <c r="U79" s="103"/>
      <c r="V79" s="103"/>
      <c r="W79" s="103"/>
      <c r="X79" s="103"/>
      <c r="Y79" s="103"/>
      <c r="Z79" s="103"/>
      <c r="AA79" s="103"/>
      <c r="AB79" s="103"/>
      <c r="AC79" s="103"/>
      <c r="AD79" s="103"/>
      <c r="AE79" s="103"/>
      <c r="AF79" s="103"/>
      <c r="AG79" s="103"/>
      <c r="AH79" s="103"/>
      <c r="AI79" s="103"/>
      <c r="AJ79" s="103"/>
    </row>
    <row r="80" spans="1:37" s="89" customFormat="1" ht="12.75" customHeight="1">
      <c r="B80" s="296">
        <v>3</v>
      </c>
      <c r="C80" s="250" t="str">
        <f t="shared" si="0"/>
        <v/>
      </c>
      <c r="D80" s="306" t="str">
        <f t="shared" si="1"/>
        <v/>
      </c>
      <c r="E80" s="250" t="str">
        <f t="shared" si="2"/>
        <v/>
      </c>
      <c r="F80" s="202" t="str">
        <f t="shared" si="3"/>
        <v/>
      </c>
      <c r="G80" s="104">
        <f t="shared" si="4"/>
        <v>0</v>
      </c>
      <c r="H80" s="102"/>
      <c r="I80" s="102"/>
      <c r="J80" s="102"/>
      <c r="K80" s="103"/>
      <c r="N80" s="103"/>
      <c r="O80" s="103"/>
      <c r="P80" s="103"/>
      <c r="Q80" s="103"/>
      <c r="R80" s="103"/>
      <c r="S80" s="103"/>
      <c r="T80" s="103"/>
      <c r="U80" s="103"/>
      <c r="V80" s="103"/>
      <c r="W80" s="103"/>
      <c r="X80" s="103"/>
      <c r="Y80" s="103"/>
      <c r="Z80" s="103"/>
      <c r="AA80" s="103"/>
      <c r="AB80" s="103"/>
      <c r="AC80" s="103"/>
      <c r="AD80" s="103"/>
      <c r="AE80" s="103"/>
      <c r="AF80" s="103"/>
      <c r="AG80" s="103"/>
      <c r="AH80" s="103"/>
      <c r="AI80" s="103"/>
      <c r="AJ80" s="103"/>
    </row>
    <row r="81" spans="2:37" s="89" customFormat="1" ht="12.75" customHeight="1">
      <c r="B81" s="296">
        <v>4</v>
      </c>
      <c r="C81" s="250" t="str">
        <f t="shared" si="0"/>
        <v/>
      </c>
      <c r="D81" s="306" t="str">
        <f t="shared" si="1"/>
        <v/>
      </c>
      <c r="E81" s="250" t="str">
        <f t="shared" si="2"/>
        <v/>
      </c>
      <c r="F81" s="202" t="str">
        <f t="shared" si="3"/>
        <v/>
      </c>
      <c r="G81" s="104">
        <f t="shared" si="4"/>
        <v>0</v>
      </c>
      <c r="H81" s="102"/>
      <c r="I81" s="102"/>
      <c r="J81" s="102"/>
      <c r="K81" s="103"/>
      <c r="N81" s="103"/>
      <c r="O81" s="103"/>
      <c r="P81" s="103"/>
      <c r="Q81" s="103"/>
      <c r="R81" s="103"/>
      <c r="S81" s="103"/>
      <c r="T81" s="103"/>
      <c r="U81" s="103"/>
      <c r="V81" s="103"/>
      <c r="W81" s="103"/>
      <c r="X81" s="103"/>
      <c r="Y81" s="103"/>
      <c r="Z81" s="103"/>
      <c r="AA81" s="103"/>
      <c r="AB81" s="103"/>
      <c r="AC81" s="103"/>
      <c r="AD81" s="103"/>
      <c r="AE81" s="103"/>
      <c r="AF81" s="103"/>
      <c r="AG81" s="103"/>
      <c r="AH81" s="103"/>
      <c r="AI81" s="103"/>
      <c r="AJ81" s="103"/>
    </row>
    <row r="82" spans="2:37" s="89" customFormat="1" ht="12.75" customHeight="1">
      <c r="B82" s="296">
        <v>5</v>
      </c>
      <c r="C82" s="250" t="str">
        <f t="shared" si="0"/>
        <v/>
      </c>
      <c r="D82" s="306" t="str">
        <f t="shared" si="1"/>
        <v/>
      </c>
      <c r="E82" s="250" t="str">
        <f t="shared" si="2"/>
        <v/>
      </c>
      <c r="F82" s="202" t="str">
        <f t="shared" si="3"/>
        <v/>
      </c>
      <c r="G82" s="104">
        <f t="shared" si="4"/>
        <v>0</v>
      </c>
      <c r="H82" s="102"/>
      <c r="I82" s="102"/>
      <c r="J82" s="102"/>
      <c r="K82" s="103"/>
      <c r="L82" s="103"/>
      <c r="M82" s="103"/>
      <c r="N82" s="103"/>
      <c r="O82" s="103"/>
      <c r="P82" s="103"/>
      <c r="Q82" s="103"/>
      <c r="R82" s="103"/>
      <c r="S82" s="103"/>
      <c r="T82" s="103"/>
      <c r="U82" s="103"/>
      <c r="V82" s="103"/>
      <c r="W82" s="103"/>
      <c r="X82" s="103"/>
      <c r="Y82" s="103"/>
      <c r="Z82" s="103"/>
      <c r="AA82" s="103"/>
      <c r="AB82" s="103"/>
      <c r="AC82" s="103"/>
      <c r="AD82" s="103"/>
      <c r="AE82" s="103"/>
      <c r="AF82" s="103"/>
      <c r="AG82" s="103"/>
      <c r="AH82" s="103"/>
      <c r="AI82" s="103"/>
      <c r="AJ82" s="103"/>
    </row>
    <row r="83" spans="2:37" s="89" customFormat="1" ht="12.75" customHeight="1">
      <c r="B83" s="296">
        <v>6</v>
      </c>
      <c r="C83" s="250" t="str">
        <f t="shared" si="0"/>
        <v/>
      </c>
      <c r="D83" s="306" t="str">
        <f t="shared" si="1"/>
        <v/>
      </c>
      <c r="E83" s="250" t="str">
        <f t="shared" si="2"/>
        <v/>
      </c>
      <c r="F83" s="202" t="str">
        <f t="shared" si="3"/>
        <v/>
      </c>
      <c r="G83" s="104">
        <f t="shared" si="4"/>
        <v>0</v>
      </c>
      <c r="H83" s="102"/>
      <c r="I83" s="102"/>
      <c r="J83" s="102"/>
      <c r="K83" s="103"/>
      <c r="L83" s="103"/>
      <c r="M83" s="103"/>
      <c r="N83" s="103"/>
      <c r="O83" s="103"/>
      <c r="P83" s="103"/>
      <c r="Q83" s="103"/>
      <c r="R83" s="103"/>
      <c r="S83" s="103"/>
      <c r="T83" s="103"/>
      <c r="U83" s="103"/>
      <c r="V83" s="103"/>
      <c r="W83" s="103"/>
      <c r="X83" s="103"/>
      <c r="Y83" s="103"/>
      <c r="Z83" s="103"/>
      <c r="AA83" s="103"/>
      <c r="AB83" s="103"/>
      <c r="AC83" s="103"/>
      <c r="AD83" s="103"/>
      <c r="AE83" s="103"/>
      <c r="AF83" s="103"/>
      <c r="AG83" s="103"/>
      <c r="AH83" s="103"/>
      <c r="AI83" s="103"/>
      <c r="AJ83" s="103"/>
    </row>
    <row r="84" spans="2:37" s="89" customFormat="1" ht="12.75" customHeight="1">
      <c r="B84" s="296">
        <v>7</v>
      </c>
      <c r="C84" s="250" t="str">
        <f t="shared" si="0"/>
        <v/>
      </c>
      <c r="D84" s="306" t="str">
        <f t="shared" si="1"/>
        <v/>
      </c>
      <c r="E84" s="250" t="str">
        <f t="shared" si="2"/>
        <v/>
      </c>
      <c r="F84" s="202" t="str">
        <f t="shared" si="3"/>
        <v/>
      </c>
      <c r="G84" s="104">
        <f t="shared" si="4"/>
        <v>0</v>
      </c>
      <c r="H84" s="102"/>
      <c r="I84" s="102"/>
      <c r="J84" s="102"/>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c r="AI84" s="103"/>
      <c r="AJ84" s="103"/>
    </row>
    <row r="85" spans="2:37" s="89" customFormat="1" ht="12.75" customHeight="1">
      <c r="B85" s="296">
        <v>8</v>
      </c>
      <c r="C85" s="250" t="str">
        <f t="shared" si="0"/>
        <v/>
      </c>
      <c r="D85" s="306" t="str">
        <f t="shared" si="1"/>
        <v/>
      </c>
      <c r="E85" s="250" t="str">
        <f t="shared" si="2"/>
        <v/>
      </c>
      <c r="F85" s="202" t="str">
        <f t="shared" si="3"/>
        <v/>
      </c>
      <c r="G85" s="104">
        <f t="shared" si="4"/>
        <v>0</v>
      </c>
      <c r="H85" s="102"/>
      <c r="I85" s="102"/>
      <c r="J85" s="102"/>
      <c r="K85" s="103"/>
      <c r="L85" s="103"/>
      <c r="M85" s="103"/>
      <c r="N85" s="103"/>
      <c r="O85" s="103"/>
      <c r="P85" s="103"/>
      <c r="Q85" s="103"/>
      <c r="R85" s="103"/>
      <c r="S85" s="103"/>
      <c r="T85" s="103"/>
      <c r="U85" s="103"/>
      <c r="V85" s="103"/>
      <c r="W85" s="103"/>
      <c r="X85" s="103"/>
      <c r="Y85" s="103"/>
      <c r="Z85" s="103"/>
      <c r="AA85" s="103"/>
      <c r="AB85" s="103"/>
      <c r="AC85" s="103"/>
      <c r="AD85" s="103"/>
      <c r="AE85" s="103"/>
      <c r="AF85" s="103"/>
      <c r="AG85" s="103"/>
      <c r="AH85" s="103"/>
      <c r="AI85" s="103"/>
      <c r="AJ85" s="103"/>
    </row>
    <row r="86" spans="2:37" s="89" customFormat="1" ht="12.75" customHeight="1">
      <c r="B86" s="296">
        <v>9</v>
      </c>
      <c r="C86" s="250" t="str">
        <f t="shared" si="0"/>
        <v/>
      </c>
      <c r="D86" s="306" t="str">
        <f t="shared" si="1"/>
        <v/>
      </c>
      <c r="E86" s="250" t="str">
        <f t="shared" si="2"/>
        <v/>
      </c>
      <c r="F86" s="202" t="str">
        <f t="shared" si="3"/>
        <v/>
      </c>
      <c r="G86" s="104">
        <f t="shared" si="4"/>
        <v>0</v>
      </c>
      <c r="H86" s="102"/>
      <c r="I86" s="102"/>
      <c r="J86" s="102"/>
      <c r="K86" s="103"/>
      <c r="L86" s="103"/>
      <c r="M86" s="103"/>
      <c r="N86" s="103"/>
      <c r="O86" s="103"/>
      <c r="P86" s="103"/>
      <c r="Q86" s="103"/>
      <c r="R86" s="103"/>
      <c r="S86" s="103"/>
      <c r="T86" s="103"/>
      <c r="U86" s="103"/>
      <c r="V86" s="103"/>
      <c r="W86" s="103"/>
      <c r="X86" s="103"/>
      <c r="Y86" s="103"/>
      <c r="Z86" s="103"/>
      <c r="AA86" s="103"/>
      <c r="AB86" s="103"/>
      <c r="AC86" s="103"/>
      <c r="AD86" s="103"/>
      <c r="AE86" s="103"/>
      <c r="AF86" s="103"/>
      <c r="AG86" s="103"/>
      <c r="AH86" s="103"/>
      <c r="AI86" s="103"/>
      <c r="AJ86" s="103"/>
    </row>
    <row r="87" spans="2:37" s="89" customFormat="1" ht="12.75" customHeight="1">
      <c r="B87" s="296">
        <v>10</v>
      </c>
      <c r="C87" s="250" t="str">
        <f t="shared" si="0"/>
        <v/>
      </c>
      <c r="D87" s="306" t="str">
        <f t="shared" si="1"/>
        <v/>
      </c>
      <c r="E87" s="250" t="str">
        <f t="shared" si="2"/>
        <v/>
      </c>
      <c r="F87" s="202" t="str">
        <f t="shared" si="3"/>
        <v/>
      </c>
      <c r="G87" s="104">
        <f t="shared" si="4"/>
        <v>0</v>
      </c>
      <c r="H87" s="102"/>
      <c r="I87" s="102"/>
      <c r="J87" s="102"/>
      <c r="K87" s="103"/>
      <c r="L87" s="103"/>
      <c r="M87" s="103"/>
      <c r="N87" s="103"/>
      <c r="O87" s="103"/>
      <c r="P87" s="103"/>
      <c r="Q87" s="103"/>
      <c r="R87" s="103"/>
      <c r="S87" s="103"/>
      <c r="T87" s="103"/>
      <c r="U87" s="103"/>
      <c r="V87" s="103"/>
      <c r="W87" s="103"/>
      <c r="X87" s="103"/>
      <c r="Y87" s="103"/>
      <c r="Z87" s="103"/>
      <c r="AA87" s="103"/>
      <c r="AB87" s="103"/>
      <c r="AC87" s="103"/>
      <c r="AD87" s="103"/>
      <c r="AE87" s="103"/>
      <c r="AF87" s="103"/>
      <c r="AG87" s="103"/>
      <c r="AH87" s="103"/>
      <c r="AI87" s="103"/>
      <c r="AJ87" s="103"/>
    </row>
    <row r="88" spans="2:37" s="89" customFormat="1" ht="12.75" customHeight="1">
      <c r="B88" s="296">
        <v>11</v>
      </c>
      <c r="C88" s="250" t="str">
        <f t="shared" si="0"/>
        <v/>
      </c>
      <c r="D88" s="306" t="str">
        <f t="shared" si="1"/>
        <v/>
      </c>
      <c r="E88" s="250" t="str">
        <f t="shared" si="2"/>
        <v/>
      </c>
      <c r="F88" s="202" t="str">
        <f t="shared" si="3"/>
        <v/>
      </c>
      <c r="G88" s="104">
        <f t="shared" si="4"/>
        <v>0</v>
      </c>
      <c r="H88" s="102"/>
      <c r="I88" s="102"/>
      <c r="J88" s="102"/>
      <c r="K88" s="103"/>
      <c r="L88" s="103"/>
      <c r="M88" s="103"/>
      <c r="N88" s="103"/>
      <c r="O88" s="103"/>
      <c r="P88" s="103"/>
      <c r="Q88" s="103"/>
      <c r="R88" s="103"/>
      <c r="S88" s="103"/>
      <c r="T88" s="103"/>
      <c r="U88" s="103"/>
      <c r="V88" s="103"/>
      <c r="W88" s="103"/>
      <c r="X88" s="103"/>
      <c r="Y88" s="103"/>
      <c r="Z88" s="103"/>
      <c r="AA88" s="103"/>
      <c r="AB88" s="103"/>
      <c r="AC88" s="103"/>
      <c r="AD88" s="103"/>
      <c r="AE88" s="103"/>
      <c r="AF88" s="103"/>
      <c r="AG88" s="103"/>
      <c r="AH88" s="103"/>
      <c r="AI88" s="103"/>
      <c r="AJ88" s="103"/>
    </row>
    <row r="89" spans="2:37" s="89" customFormat="1" ht="12.75" customHeight="1">
      <c r="B89" s="296">
        <v>12</v>
      </c>
      <c r="C89" s="250" t="str">
        <f t="shared" si="0"/>
        <v/>
      </c>
      <c r="D89" s="306" t="str">
        <f t="shared" si="1"/>
        <v/>
      </c>
      <c r="E89" s="250" t="str">
        <f t="shared" si="2"/>
        <v/>
      </c>
      <c r="F89" s="202" t="str">
        <f t="shared" si="3"/>
        <v/>
      </c>
      <c r="G89" s="104">
        <f t="shared" si="4"/>
        <v>0</v>
      </c>
      <c r="H89" s="102"/>
      <c r="I89" s="102"/>
      <c r="J89" s="102"/>
      <c r="K89" s="103"/>
      <c r="L89" s="103"/>
      <c r="M89" s="103"/>
      <c r="N89" s="103"/>
      <c r="O89" s="103"/>
      <c r="P89" s="103"/>
      <c r="Q89" s="103"/>
      <c r="R89" s="103"/>
      <c r="S89" s="103"/>
      <c r="T89" s="103"/>
      <c r="U89" s="103"/>
      <c r="V89" s="103"/>
      <c r="W89" s="103"/>
      <c r="X89" s="103"/>
      <c r="Y89" s="103"/>
      <c r="Z89" s="103"/>
      <c r="AA89" s="103"/>
      <c r="AB89" s="103"/>
      <c r="AC89" s="103"/>
      <c r="AD89" s="103"/>
      <c r="AE89" s="103"/>
      <c r="AF89" s="103"/>
      <c r="AG89" s="103"/>
      <c r="AH89" s="103"/>
      <c r="AI89" s="103"/>
      <c r="AJ89" s="103"/>
    </row>
    <row r="90" spans="2:37" s="89" customFormat="1" ht="12.75" customHeight="1">
      <c r="B90" s="296">
        <v>13</v>
      </c>
      <c r="C90" s="250" t="str">
        <f t="shared" si="0"/>
        <v/>
      </c>
      <c r="D90" s="306" t="str">
        <f t="shared" si="1"/>
        <v/>
      </c>
      <c r="E90" s="250" t="str">
        <f t="shared" si="2"/>
        <v/>
      </c>
      <c r="F90" s="202" t="str">
        <f t="shared" si="3"/>
        <v/>
      </c>
      <c r="G90" s="104">
        <f t="shared" si="4"/>
        <v>0</v>
      </c>
      <c r="H90" s="102"/>
      <c r="I90" s="102"/>
      <c r="J90" s="102"/>
      <c r="K90" s="103"/>
      <c r="L90" s="103"/>
      <c r="M90" s="103"/>
      <c r="N90" s="103"/>
      <c r="O90" s="103"/>
      <c r="P90" s="103"/>
      <c r="Q90" s="103"/>
      <c r="R90" s="103"/>
      <c r="S90" s="103"/>
      <c r="T90" s="103"/>
      <c r="U90" s="103"/>
      <c r="V90" s="103"/>
      <c r="W90" s="103"/>
      <c r="X90" s="103"/>
      <c r="Y90" s="103"/>
      <c r="Z90" s="103"/>
      <c r="AA90" s="103"/>
      <c r="AB90" s="103"/>
      <c r="AC90" s="103"/>
      <c r="AD90" s="103"/>
      <c r="AE90" s="103"/>
      <c r="AF90" s="103"/>
      <c r="AG90" s="103"/>
      <c r="AH90" s="103"/>
      <c r="AI90" s="103"/>
      <c r="AJ90" s="103"/>
    </row>
    <row r="91" spans="2:37" s="89" customFormat="1" ht="12.75" customHeight="1">
      <c r="B91" s="296">
        <v>14</v>
      </c>
      <c r="C91" s="250" t="str">
        <f t="shared" si="0"/>
        <v/>
      </c>
      <c r="D91" s="306" t="str">
        <f t="shared" si="1"/>
        <v/>
      </c>
      <c r="E91" s="250" t="str">
        <f t="shared" si="2"/>
        <v/>
      </c>
      <c r="F91" s="202" t="str">
        <f t="shared" si="3"/>
        <v/>
      </c>
      <c r="G91" s="104">
        <f t="shared" si="4"/>
        <v>0</v>
      </c>
      <c r="H91" s="102"/>
      <c r="I91" s="102"/>
      <c r="J91" s="102"/>
      <c r="K91" s="103"/>
      <c r="L91" s="103"/>
      <c r="M91" s="103"/>
      <c r="N91" s="103"/>
      <c r="O91" s="103"/>
      <c r="P91" s="103"/>
      <c r="Q91" s="103"/>
      <c r="R91" s="103"/>
      <c r="S91" s="103"/>
      <c r="T91" s="103"/>
      <c r="U91" s="103"/>
      <c r="V91" s="103"/>
      <c r="W91" s="103"/>
      <c r="X91" s="103"/>
      <c r="Y91" s="103"/>
      <c r="Z91" s="103"/>
      <c r="AA91" s="103"/>
      <c r="AB91" s="103"/>
      <c r="AC91" s="103"/>
      <c r="AD91" s="103"/>
      <c r="AE91" s="103"/>
      <c r="AF91" s="103"/>
      <c r="AG91" s="103"/>
      <c r="AH91" s="103"/>
      <c r="AI91" s="103"/>
      <c r="AJ91" s="103"/>
    </row>
    <row r="92" spans="2:37" s="89" customFormat="1" ht="12.75" customHeight="1">
      <c r="B92" s="296">
        <v>15</v>
      </c>
      <c r="C92" s="250" t="str">
        <f t="shared" si="0"/>
        <v/>
      </c>
      <c r="D92" s="306" t="str">
        <f t="shared" si="1"/>
        <v/>
      </c>
      <c r="E92" s="250" t="str">
        <f t="shared" si="2"/>
        <v/>
      </c>
      <c r="F92" s="202" t="str">
        <f t="shared" si="3"/>
        <v/>
      </c>
      <c r="G92" s="104">
        <f t="shared" si="4"/>
        <v>0</v>
      </c>
      <c r="H92" s="102"/>
      <c r="I92" s="102"/>
      <c r="J92" s="102"/>
      <c r="K92" s="103"/>
      <c r="L92" s="103"/>
      <c r="M92" s="103"/>
      <c r="N92" s="103"/>
      <c r="O92" s="103"/>
      <c r="P92" s="103"/>
      <c r="Q92" s="103"/>
      <c r="R92" s="103"/>
      <c r="S92" s="103"/>
      <c r="T92" s="103"/>
      <c r="U92" s="103"/>
      <c r="V92" s="103"/>
      <c r="W92" s="103"/>
      <c r="X92" s="103"/>
      <c r="Y92" s="103"/>
      <c r="Z92" s="103"/>
      <c r="AA92" s="103"/>
      <c r="AB92" s="103"/>
      <c r="AC92" s="103"/>
      <c r="AD92" s="103"/>
      <c r="AE92" s="103"/>
      <c r="AF92" s="103"/>
      <c r="AG92" s="103"/>
      <c r="AH92" s="103"/>
      <c r="AI92" s="103"/>
      <c r="AJ92" s="103"/>
    </row>
    <row r="93" spans="2:37" s="89" customFormat="1" ht="12.75" customHeight="1">
      <c r="B93" s="251"/>
      <c r="C93" s="106"/>
      <c r="D93" s="102"/>
      <c r="E93" s="102"/>
      <c r="F93" s="102"/>
      <c r="G93" s="103"/>
      <c r="H93" s="103"/>
      <c r="I93" s="103"/>
      <c r="J93" s="103"/>
      <c r="K93" s="103"/>
      <c r="L93" s="103"/>
      <c r="M93" s="103"/>
      <c r="N93" s="103"/>
      <c r="O93" s="103"/>
      <c r="P93" s="103"/>
      <c r="Q93" s="103"/>
      <c r="R93" s="103"/>
      <c r="S93" s="103"/>
      <c r="T93" s="103"/>
      <c r="U93" s="103"/>
      <c r="V93" s="103"/>
      <c r="W93" s="103"/>
      <c r="X93" s="103"/>
      <c r="Y93" s="103"/>
      <c r="Z93" s="103"/>
      <c r="AA93" s="103"/>
      <c r="AB93" s="103"/>
      <c r="AC93" s="103"/>
      <c r="AD93" s="103"/>
      <c r="AE93" s="103"/>
      <c r="AF93" s="103"/>
    </row>
    <row r="94" spans="2:37" s="89" customFormat="1" ht="23.25" customHeight="1">
      <c r="B94" s="107" t="s">
        <v>1684</v>
      </c>
      <c r="C94" s="92"/>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77"/>
      <c r="AG94" s="93"/>
      <c r="AH94" s="94"/>
      <c r="AI94" s="94"/>
      <c r="AJ94" s="94"/>
    </row>
    <row r="95" spans="2:37" s="89" customFormat="1" ht="18.75" customHeight="1" thickBot="1">
      <c r="B95" s="90" t="s">
        <v>1720</v>
      </c>
      <c r="C95" s="91"/>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78"/>
      <c r="AH95" s="93"/>
      <c r="AI95" s="94"/>
      <c r="AJ95" s="94"/>
      <c r="AK95" s="94"/>
    </row>
    <row r="96" spans="2:37" s="89" customFormat="1" ht="18.75" customHeight="1" thickBot="1">
      <c r="B96" s="562" t="s">
        <v>593</v>
      </c>
      <c r="C96" s="563"/>
      <c r="D96" s="563"/>
      <c r="E96" s="563"/>
      <c r="F96" s="563"/>
      <c r="G96" s="563"/>
      <c r="H96" s="563"/>
      <c r="I96" s="563"/>
      <c r="J96" s="563"/>
      <c r="K96" s="563"/>
      <c r="L96" s="563"/>
      <c r="M96" s="563"/>
      <c r="N96" s="563"/>
      <c r="O96" s="563"/>
      <c r="P96" s="563"/>
      <c r="Q96" s="563"/>
      <c r="R96" s="563"/>
      <c r="S96" s="563"/>
      <c r="T96" s="564"/>
      <c r="U96" s="95"/>
      <c r="V96" s="95"/>
      <c r="W96" s="129"/>
      <c r="X96" s="129"/>
      <c r="Y96" s="129"/>
      <c r="Z96" s="129"/>
      <c r="AA96" s="129"/>
      <c r="AB96" s="129"/>
      <c r="AC96" s="129"/>
      <c r="AD96" s="129"/>
      <c r="AE96" s="92"/>
      <c r="AF96" s="92"/>
      <c r="AG96" s="78"/>
      <c r="AH96" s="93"/>
      <c r="AI96" s="94"/>
      <c r="AJ96" s="94"/>
      <c r="AK96" s="94"/>
    </row>
    <row r="97" spans="2:37" s="89" customFormat="1" ht="18.75" customHeight="1">
      <c r="B97" s="108" t="s">
        <v>448</v>
      </c>
      <c r="C97" s="91"/>
      <c r="D97" s="92"/>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78"/>
      <c r="AH97" s="93"/>
      <c r="AI97" s="94"/>
      <c r="AJ97" s="94"/>
      <c r="AK97" s="94"/>
    </row>
    <row r="98" spans="2:37" s="111" customFormat="1" ht="190.5" customHeight="1">
      <c r="B98" s="317" t="s">
        <v>1850</v>
      </c>
      <c r="C98" s="317" t="str">
        <f>部門費!C3</f>
        <v>①燃やすごみ</v>
      </c>
      <c r="D98" s="538" t="str">
        <f>部門費!D3</f>
        <v>②燃やさないごみ</v>
      </c>
      <c r="E98" s="538" t="str">
        <f>部門費!E3</f>
        <v>③粗大ごみ</v>
      </c>
      <c r="F98" s="538" t="str">
        <f>部門費!F3</f>
        <v>④アルミ缶</v>
      </c>
      <c r="G98" s="538" t="str">
        <f>部門費!G3</f>
        <v>⑤スチール缶</v>
      </c>
      <c r="H98" s="538" t="str">
        <f>部門費!H3</f>
        <v>⑥無色のガラス製の容器</v>
      </c>
      <c r="I98" s="538" t="str">
        <f>部門費!I3</f>
        <v>⑦茶色のガラス製の容器</v>
      </c>
      <c r="J98" s="538" t="str">
        <f>部門費!J3</f>
        <v>⑧その他のガラス製の容器</v>
      </c>
      <c r="K98" s="538" t="str">
        <f>部門費!K3</f>
        <v>⑨リターナブルびん</v>
      </c>
      <c r="L98" s="538" t="str">
        <f>部門費!L3</f>
        <v>⑩ペットボトル</v>
      </c>
      <c r="M98" s="538" t="str">
        <f>部門費!M3</f>
        <v>⑪白色トレイ</v>
      </c>
      <c r="N98" s="538" t="str">
        <f>部門費!N3</f>
        <v>⑫プラスチック製容器包装</v>
      </c>
      <c r="O98" s="538" t="str">
        <f>部門費!O3</f>
        <v>⑬紙製容器包装</v>
      </c>
      <c r="P98" s="538" t="str">
        <f>部門費!P3</f>
        <v>⑭紙パック</v>
      </c>
      <c r="Q98" s="538" t="str">
        <f>部門費!Q3</f>
        <v>⑮段ボール</v>
      </c>
      <c r="R98" s="538" t="str">
        <f>部門費!R3</f>
        <v>⑯古紙</v>
      </c>
      <c r="S98" s="538" t="str">
        <f>部門費!S3</f>
        <v>⑰古布</v>
      </c>
      <c r="T98" s="538" t="str">
        <f>部門費!T3</f>
        <v>⑱生ごみ</v>
      </c>
      <c r="U98" s="538" t="str">
        <f>部門費!U3</f>
        <v>⑲廃油</v>
      </c>
      <c r="V98" s="538" t="str">
        <f>部門費!V3</f>
        <v>⑳小型家電</v>
      </c>
      <c r="W98" s="538" t="str">
        <f>部門費!W3</f>
        <v>㉑その他の資源ごみ</v>
      </c>
      <c r="X98" s="546" t="str">
        <f>部門費!X3</f>
        <v>㉒その他のごみ</v>
      </c>
      <c r="Y98" s="78"/>
      <c r="Z98" s="79"/>
      <c r="AA98" s="80"/>
      <c r="AB98" s="75"/>
      <c r="AC98" s="75"/>
    </row>
    <row r="99" spans="2:37" s="75" customFormat="1" ht="12" customHeight="1">
      <c r="B99" s="177">
        <v>1</v>
      </c>
      <c r="C99" s="113">
        <f t="shared" ref="C99:X99" si="5">IF(C38=1,$G78,0)</f>
        <v>0</v>
      </c>
      <c r="D99" s="113">
        <f t="shared" si="5"/>
        <v>0</v>
      </c>
      <c r="E99" s="113">
        <f t="shared" si="5"/>
        <v>0</v>
      </c>
      <c r="F99" s="113">
        <f t="shared" si="5"/>
        <v>0</v>
      </c>
      <c r="G99" s="113">
        <f t="shared" si="5"/>
        <v>0</v>
      </c>
      <c r="H99" s="113">
        <f t="shared" si="5"/>
        <v>0</v>
      </c>
      <c r="I99" s="113">
        <f t="shared" si="5"/>
        <v>0</v>
      </c>
      <c r="J99" s="113">
        <f t="shared" si="5"/>
        <v>0</v>
      </c>
      <c r="K99" s="113">
        <f t="shared" si="5"/>
        <v>0</v>
      </c>
      <c r="L99" s="113">
        <f t="shared" si="5"/>
        <v>0</v>
      </c>
      <c r="M99" s="113">
        <f t="shared" si="5"/>
        <v>0</v>
      </c>
      <c r="N99" s="113">
        <f t="shared" si="5"/>
        <v>0</v>
      </c>
      <c r="O99" s="113">
        <f t="shared" si="5"/>
        <v>0</v>
      </c>
      <c r="P99" s="113">
        <f t="shared" si="5"/>
        <v>0</v>
      </c>
      <c r="Q99" s="113">
        <f t="shared" si="5"/>
        <v>0</v>
      </c>
      <c r="R99" s="113">
        <f t="shared" si="5"/>
        <v>0</v>
      </c>
      <c r="S99" s="113">
        <f t="shared" si="5"/>
        <v>0</v>
      </c>
      <c r="T99" s="113">
        <f t="shared" si="5"/>
        <v>0</v>
      </c>
      <c r="U99" s="113">
        <f t="shared" si="5"/>
        <v>0</v>
      </c>
      <c r="V99" s="113">
        <f t="shared" si="5"/>
        <v>0</v>
      </c>
      <c r="W99" s="113">
        <f t="shared" si="5"/>
        <v>0</v>
      </c>
      <c r="X99" s="113">
        <f t="shared" si="5"/>
        <v>0</v>
      </c>
      <c r="Y99" s="78"/>
      <c r="Z99" s="79"/>
      <c r="AA99" s="80"/>
      <c r="AB99" s="80"/>
      <c r="AC99" s="80"/>
    </row>
    <row r="100" spans="2:37" s="75" customFormat="1" ht="12" customHeight="1">
      <c r="B100" s="177">
        <v>2</v>
      </c>
      <c r="C100" s="113">
        <f t="shared" ref="C100:X100" si="6">IF(C39=1,$G79,0)</f>
        <v>0</v>
      </c>
      <c r="D100" s="113">
        <f t="shared" si="6"/>
        <v>0</v>
      </c>
      <c r="E100" s="113">
        <f t="shared" si="6"/>
        <v>0</v>
      </c>
      <c r="F100" s="113">
        <f t="shared" si="6"/>
        <v>0</v>
      </c>
      <c r="G100" s="113">
        <f t="shared" si="6"/>
        <v>0</v>
      </c>
      <c r="H100" s="113">
        <f t="shared" si="6"/>
        <v>0</v>
      </c>
      <c r="I100" s="113">
        <f t="shared" si="6"/>
        <v>0</v>
      </c>
      <c r="J100" s="113">
        <f t="shared" si="6"/>
        <v>0</v>
      </c>
      <c r="K100" s="113">
        <f t="shared" si="6"/>
        <v>0</v>
      </c>
      <c r="L100" s="113">
        <f t="shared" si="6"/>
        <v>0</v>
      </c>
      <c r="M100" s="113">
        <f t="shared" si="6"/>
        <v>0</v>
      </c>
      <c r="N100" s="113">
        <f t="shared" si="6"/>
        <v>0</v>
      </c>
      <c r="O100" s="113">
        <f t="shared" si="6"/>
        <v>0</v>
      </c>
      <c r="P100" s="113">
        <f t="shared" si="6"/>
        <v>0</v>
      </c>
      <c r="Q100" s="113">
        <f t="shared" si="6"/>
        <v>0</v>
      </c>
      <c r="R100" s="113">
        <f t="shared" si="6"/>
        <v>0</v>
      </c>
      <c r="S100" s="113">
        <f t="shared" si="6"/>
        <v>0</v>
      </c>
      <c r="T100" s="113">
        <f t="shared" si="6"/>
        <v>0</v>
      </c>
      <c r="U100" s="113">
        <f t="shared" si="6"/>
        <v>0</v>
      </c>
      <c r="V100" s="113">
        <f t="shared" si="6"/>
        <v>0</v>
      </c>
      <c r="W100" s="113">
        <f t="shared" si="6"/>
        <v>0</v>
      </c>
      <c r="X100" s="113">
        <f t="shared" si="6"/>
        <v>0</v>
      </c>
      <c r="Y100" s="78"/>
      <c r="Z100" s="79"/>
      <c r="AA100" s="80"/>
      <c r="AB100" s="80"/>
      <c r="AC100" s="80"/>
    </row>
    <row r="101" spans="2:37" s="75" customFormat="1">
      <c r="B101" s="177">
        <v>3</v>
      </c>
      <c r="C101" s="113">
        <f t="shared" ref="C101:X101" si="7">IF(C40=1,$G80,0)</f>
        <v>0</v>
      </c>
      <c r="D101" s="113">
        <f t="shared" si="7"/>
        <v>0</v>
      </c>
      <c r="E101" s="113">
        <f t="shared" si="7"/>
        <v>0</v>
      </c>
      <c r="F101" s="113">
        <f t="shared" si="7"/>
        <v>0</v>
      </c>
      <c r="G101" s="113">
        <f t="shared" si="7"/>
        <v>0</v>
      </c>
      <c r="H101" s="113">
        <f t="shared" si="7"/>
        <v>0</v>
      </c>
      <c r="I101" s="113">
        <f t="shared" si="7"/>
        <v>0</v>
      </c>
      <c r="J101" s="113">
        <f t="shared" si="7"/>
        <v>0</v>
      </c>
      <c r="K101" s="113">
        <f t="shared" si="7"/>
        <v>0</v>
      </c>
      <c r="L101" s="113">
        <f t="shared" si="7"/>
        <v>0</v>
      </c>
      <c r="M101" s="113">
        <f t="shared" si="7"/>
        <v>0</v>
      </c>
      <c r="N101" s="113">
        <f t="shared" si="7"/>
        <v>0</v>
      </c>
      <c r="O101" s="113">
        <f t="shared" si="7"/>
        <v>0</v>
      </c>
      <c r="P101" s="113">
        <f t="shared" si="7"/>
        <v>0</v>
      </c>
      <c r="Q101" s="113">
        <f t="shared" si="7"/>
        <v>0</v>
      </c>
      <c r="R101" s="113">
        <f t="shared" si="7"/>
        <v>0</v>
      </c>
      <c r="S101" s="113">
        <f t="shared" si="7"/>
        <v>0</v>
      </c>
      <c r="T101" s="113">
        <f t="shared" si="7"/>
        <v>0</v>
      </c>
      <c r="U101" s="113">
        <f t="shared" si="7"/>
        <v>0</v>
      </c>
      <c r="V101" s="113">
        <f t="shared" si="7"/>
        <v>0</v>
      </c>
      <c r="W101" s="113">
        <f t="shared" si="7"/>
        <v>0</v>
      </c>
      <c r="X101" s="113">
        <f t="shared" si="7"/>
        <v>0</v>
      </c>
      <c r="Y101" s="78"/>
      <c r="Z101" s="79"/>
      <c r="AA101" s="80"/>
      <c r="AB101" s="80"/>
      <c r="AC101" s="80"/>
    </row>
    <row r="102" spans="2:37" s="75" customFormat="1">
      <c r="B102" s="177">
        <v>4</v>
      </c>
      <c r="C102" s="113">
        <f t="shared" ref="C102:X102" si="8">IF(C41=1,$G81,0)</f>
        <v>0</v>
      </c>
      <c r="D102" s="113">
        <f t="shared" si="8"/>
        <v>0</v>
      </c>
      <c r="E102" s="113">
        <f t="shared" si="8"/>
        <v>0</v>
      </c>
      <c r="F102" s="113">
        <f t="shared" si="8"/>
        <v>0</v>
      </c>
      <c r="G102" s="113">
        <f t="shared" si="8"/>
        <v>0</v>
      </c>
      <c r="H102" s="113">
        <f t="shared" si="8"/>
        <v>0</v>
      </c>
      <c r="I102" s="113">
        <f t="shared" si="8"/>
        <v>0</v>
      </c>
      <c r="J102" s="113">
        <f t="shared" si="8"/>
        <v>0</v>
      </c>
      <c r="K102" s="113">
        <f t="shared" si="8"/>
        <v>0</v>
      </c>
      <c r="L102" s="113">
        <f t="shared" si="8"/>
        <v>0</v>
      </c>
      <c r="M102" s="113">
        <f t="shared" si="8"/>
        <v>0</v>
      </c>
      <c r="N102" s="113">
        <f t="shared" si="8"/>
        <v>0</v>
      </c>
      <c r="O102" s="113">
        <f t="shared" si="8"/>
        <v>0</v>
      </c>
      <c r="P102" s="113">
        <f t="shared" si="8"/>
        <v>0</v>
      </c>
      <c r="Q102" s="113">
        <f t="shared" si="8"/>
        <v>0</v>
      </c>
      <c r="R102" s="113">
        <f t="shared" si="8"/>
        <v>0</v>
      </c>
      <c r="S102" s="113">
        <f t="shared" si="8"/>
        <v>0</v>
      </c>
      <c r="T102" s="113">
        <f t="shared" si="8"/>
        <v>0</v>
      </c>
      <c r="U102" s="113">
        <f t="shared" si="8"/>
        <v>0</v>
      </c>
      <c r="V102" s="113">
        <f t="shared" si="8"/>
        <v>0</v>
      </c>
      <c r="W102" s="113">
        <f t="shared" si="8"/>
        <v>0</v>
      </c>
      <c r="X102" s="113">
        <f t="shared" si="8"/>
        <v>0</v>
      </c>
      <c r="Y102" s="78"/>
      <c r="Z102" s="79"/>
      <c r="AA102" s="80"/>
      <c r="AB102" s="80"/>
      <c r="AC102" s="80"/>
    </row>
    <row r="103" spans="2:37" s="75" customFormat="1">
      <c r="B103" s="177">
        <v>5</v>
      </c>
      <c r="C103" s="113">
        <f t="shared" ref="C103:X103" si="9">IF(C42=1,$G82,0)</f>
        <v>0</v>
      </c>
      <c r="D103" s="113">
        <f t="shared" si="9"/>
        <v>0</v>
      </c>
      <c r="E103" s="113">
        <f t="shared" si="9"/>
        <v>0</v>
      </c>
      <c r="F103" s="113">
        <f t="shared" si="9"/>
        <v>0</v>
      </c>
      <c r="G103" s="113">
        <f t="shared" si="9"/>
        <v>0</v>
      </c>
      <c r="H103" s="113">
        <f t="shared" si="9"/>
        <v>0</v>
      </c>
      <c r="I103" s="113">
        <f t="shared" si="9"/>
        <v>0</v>
      </c>
      <c r="J103" s="113">
        <f t="shared" si="9"/>
        <v>0</v>
      </c>
      <c r="K103" s="113">
        <f t="shared" si="9"/>
        <v>0</v>
      </c>
      <c r="L103" s="113">
        <f t="shared" si="9"/>
        <v>0</v>
      </c>
      <c r="M103" s="113">
        <f t="shared" si="9"/>
        <v>0</v>
      </c>
      <c r="N103" s="113">
        <f t="shared" si="9"/>
        <v>0</v>
      </c>
      <c r="O103" s="113">
        <f t="shared" si="9"/>
        <v>0</v>
      </c>
      <c r="P103" s="113">
        <f t="shared" si="9"/>
        <v>0</v>
      </c>
      <c r="Q103" s="113">
        <f t="shared" si="9"/>
        <v>0</v>
      </c>
      <c r="R103" s="113">
        <f t="shared" si="9"/>
        <v>0</v>
      </c>
      <c r="S103" s="113">
        <f t="shared" si="9"/>
        <v>0</v>
      </c>
      <c r="T103" s="113">
        <f t="shared" si="9"/>
        <v>0</v>
      </c>
      <c r="U103" s="113">
        <f t="shared" si="9"/>
        <v>0</v>
      </c>
      <c r="V103" s="113">
        <f t="shared" si="9"/>
        <v>0</v>
      </c>
      <c r="W103" s="113">
        <f t="shared" si="9"/>
        <v>0</v>
      </c>
      <c r="X103" s="113">
        <f t="shared" si="9"/>
        <v>0</v>
      </c>
      <c r="Y103" s="78"/>
      <c r="Z103" s="79"/>
      <c r="AA103" s="80"/>
      <c r="AB103" s="80"/>
      <c r="AC103" s="80"/>
    </row>
    <row r="104" spans="2:37" s="75" customFormat="1">
      <c r="B104" s="177">
        <v>6</v>
      </c>
      <c r="C104" s="113">
        <f t="shared" ref="C104:X104" si="10">IF(C43=1,$G83,0)</f>
        <v>0</v>
      </c>
      <c r="D104" s="113">
        <f t="shared" si="10"/>
        <v>0</v>
      </c>
      <c r="E104" s="113">
        <f t="shared" si="10"/>
        <v>0</v>
      </c>
      <c r="F104" s="113">
        <f t="shared" si="10"/>
        <v>0</v>
      </c>
      <c r="G104" s="113">
        <f t="shared" si="10"/>
        <v>0</v>
      </c>
      <c r="H104" s="113">
        <f t="shared" si="10"/>
        <v>0</v>
      </c>
      <c r="I104" s="113">
        <f t="shared" si="10"/>
        <v>0</v>
      </c>
      <c r="J104" s="113">
        <f t="shared" si="10"/>
        <v>0</v>
      </c>
      <c r="K104" s="113">
        <f t="shared" si="10"/>
        <v>0</v>
      </c>
      <c r="L104" s="113">
        <f t="shared" si="10"/>
        <v>0</v>
      </c>
      <c r="M104" s="113">
        <f t="shared" si="10"/>
        <v>0</v>
      </c>
      <c r="N104" s="113">
        <f t="shared" si="10"/>
        <v>0</v>
      </c>
      <c r="O104" s="113">
        <f t="shared" si="10"/>
        <v>0</v>
      </c>
      <c r="P104" s="113">
        <f t="shared" si="10"/>
        <v>0</v>
      </c>
      <c r="Q104" s="113">
        <f t="shared" si="10"/>
        <v>0</v>
      </c>
      <c r="R104" s="113">
        <f t="shared" si="10"/>
        <v>0</v>
      </c>
      <c r="S104" s="113">
        <f t="shared" si="10"/>
        <v>0</v>
      </c>
      <c r="T104" s="113">
        <f t="shared" si="10"/>
        <v>0</v>
      </c>
      <c r="U104" s="113">
        <f t="shared" si="10"/>
        <v>0</v>
      </c>
      <c r="V104" s="113">
        <f t="shared" si="10"/>
        <v>0</v>
      </c>
      <c r="W104" s="113">
        <f t="shared" si="10"/>
        <v>0</v>
      </c>
      <c r="X104" s="113">
        <f t="shared" si="10"/>
        <v>0</v>
      </c>
      <c r="Y104" s="78"/>
      <c r="Z104" s="79"/>
      <c r="AA104" s="80"/>
      <c r="AB104" s="80"/>
      <c r="AC104" s="80"/>
    </row>
    <row r="105" spans="2:37" s="75" customFormat="1">
      <c r="B105" s="177">
        <v>7</v>
      </c>
      <c r="C105" s="113">
        <f t="shared" ref="C105:X105" si="11">IF(C44=1,$G84,0)</f>
        <v>0</v>
      </c>
      <c r="D105" s="113">
        <f t="shared" si="11"/>
        <v>0</v>
      </c>
      <c r="E105" s="113">
        <f t="shared" si="11"/>
        <v>0</v>
      </c>
      <c r="F105" s="113">
        <f t="shared" si="11"/>
        <v>0</v>
      </c>
      <c r="G105" s="113">
        <f t="shared" si="11"/>
        <v>0</v>
      </c>
      <c r="H105" s="113">
        <f t="shared" si="11"/>
        <v>0</v>
      </c>
      <c r="I105" s="113">
        <f t="shared" si="11"/>
        <v>0</v>
      </c>
      <c r="J105" s="113">
        <f t="shared" si="11"/>
        <v>0</v>
      </c>
      <c r="K105" s="113">
        <f t="shared" si="11"/>
        <v>0</v>
      </c>
      <c r="L105" s="113">
        <f t="shared" si="11"/>
        <v>0</v>
      </c>
      <c r="M105" s="113">
        <f t="shared" si="11"/>
        <v>0</v>
      </c>
      <c r="N105" s="113">
        <f t="shared" si="11"/>
        <v>0</v>
      </c>
      <c r="O105" s="113">
        <f t="shared" si="11"/>
        <v>0</v>
      </c>
      <c r="P105" s="113">
        <f t="shared" si="11"/>
        <v>0</v>
      </c>
      <c r="Q105" s="113">
        <f t="shared" si="11"/>
        <v>0</v>
      </c>
      <c r="R105" s="113">
        <f t="shared" si="11"/>
        <v>0</v>
      </c>
      <c r="S105" s="113">
        <f t="shared" si="11"/>
        <v>0</v>
      </c>
      <c r="T105" s="113">
        <f t="shared" si="11"/>
        <v>0</v>
      </c>
      <c r="U105" s="113">
        <f t="shared" si="11"/>
        <v>0</v>
      </c>
      <c r="V105" s="113">
        <f t="shared" si="11"/>
        <v>0</v>
      </c>
      <c r="W105" s="113">
        <f t="shared" si="11"/>
        <v>0</v>
      </c>
      <c r="X105" s="113">
        <f t="shared" si="11"/>
        <v>0</v>
      </c>
      <c r="Y105" s="78"/>
      <c r="Z105" s="79"/>
      <c r="AA105" s="80"/>
      <c r="AB105" s="80"/>
      <c r="AC105" s="80"/>
    </row>
    <row r="106" spans="2:37" s="75" customFormat="1">
      <c r="B106" s="177">
        <v>8</v>
      </c>
      <c r="C106" s="113">
        <f t="shared" ref="C106:X106" si="12">IF(C45=1,$G85,0)</f>
        <v>0</v>
      </c>
      <c r="D106" s="113">
        <f t="shared" si="12"/>
        <v>0</v>
      </c>
      <c r="E106" s="113">
        <f t="shared" si="12"/>
        <v>0</v>
      </c>
      <c r="F106" s="113">
        <f t="shared" si="12"/>
        <v>0</v>
      </c>
      <c r="G106" s="113">
        <f t="shared" si="12"/>
        <v>0</v>
      </c>
      <c r="H106" s="113">
        <f t="shared" si="12"/>
        <v>0</v>
      </c>
      <c r="I106" s="113">
        <f t="shared" si="12"/>
        <v>0</v>
      </c>
      <c r="J106" s="113">
        <f t="shared" si="12"/>
        <v>0</v>
      </c>
      <c r="K106" s="113">
        <f t="shared" si="12"/>
        <v>0</v>
      </c>
      <c r="L106" s="113">
        <f t="shared" si="12"/>
        <v>0</v>
      </c>
      <c r="M106" s="113">
        <f t="shared" si="12"/>
        <v>0</v>
      </c>
      <c r="N106" s="113">
        <f t="shared" si="12"/>
        <v>0</v>
      </c>
      <c r="O106" s="113">
        <f t="shared" si="12"/>
        <v>0</v>
      </c>
      <c r="P106" s="113">
        <f t="shared" si="12"/>
        <v>0</v>
      </c>
      <c r="Q106" s="113">
        <f t="shared" si="12"/>
        <v>0</v>
      </c>
      <c r="R106" s="113">
        <f t="shared" si="12"/>
        <v>0</v>
      </c>
      <c r="S106" s="113">
        <f t="shared" si="12"/>
        <v>0</v>
      </c>
      <c r="T106" s="113">
        <f t="shared" si="12"/>
        <v>0</v>
      </c>
      <c r="U106" s="113">
        <f t="shared" si="12"/>
        <v>0</v>
      </c>
      <c r="V106" s="113">
        <f t="shared" si="12"/>
        <v>0</v>
      </c>
      <c r="W106" s="113">
        <f t="shared" si="12"/>
        <v>0</v>
      </c>
      <c r="X106" s="113">
        <f t="shared" si="12"/>
        <v>0</v>
      </c>
      <c r="Y106" s="78"/>
      <c r="Z106" s="79"/>
      <c r="AA106" s="80"/>
      <c r="AB106" s="80"/>
      <c r="AC106" s="80"/>
    </row>
    <row r="107" spans="2:37" s="75" customFormat="1">
      <c r="B107" s="177">
        <v>9</v>
      </c>
      <c r="C107" s="113">
        <f t="shared" ref="C107:X107" si="13">IF(C46=1,$G86,0)</f>
        <v>0</v>
      </c>
      <c r="D107" s="113">
        <f t="shared" si="13"/>
        <v>0</v>
      </c>
      <c r="E107" s="113">
        <f t="shared" si="13"/>
        <v>0</v>
      </c>
      <c r="F107" s="113">
        <f t="shared" si="13"/>
        <v>0</v>
      </c>
      <c r="G107" s="113">
        <f t="shared" si="13"/>
        <v>0</v>
      </c>
      <c r="H107" s="113">
        <f t="shared" si="13"/>
        <v>0</v>
      </c>
      <c r="I107" s="113">
        <f t="shared" si="13"/>
        <v>0</v>
      </c>
      <c r="J107" s="113">
        <f t="shared" si="13"/>
        <v>0</v>
      </c>
      <c r="K107" s="113">
        <f t="shared" si="13"/>
        <v>0</v>
      </c>
      <c r="L107" s="113">
        <f t="shared" si="13"/>
        <v>0</v>
      </c>
      <c r="M107" s="113">
        <f t="shared" si="13"/>
        <v>0</v>
      </c>
      <c r="N107" s="113">
        <f t="shared" si="13"/>
        <v>0</v>
      </c>
      <c r="O107" s="113">
        <f t="shared" si="13"/>
        <v>0</v>
      </c>
      <c r="P107" s="113">
        <f t="shared" si="13"/>
        <v>0</v>
      </c>
      <c r="Q107" s="113">
        <f t="shared" si="13"/>
        <v>0</v>
      </c>
      <c r="R107" s="113">
        <f t="shared" si="13"/>
        <v>0</v>
      </c>
      <c r="S107" s="113">
        <f t="shared" si="13"/>
        <v>0</v>
      </c>
      <c r="T107" s="113">
        <f t="shared" si="13"/>
        <v>0</v>
      </c>
      <c r="U107" s="113">
        <f t="shared" si="13"/>
        <v>0</v>
      </c>
      <c r="V107" s="113">
        <f t="shared" si="13"/>
        <v>0</v>
      </c>
      <c r="W107" s="113">
        <f t="shared" si="13"/>
        <v>0</v>
      </c>
      <c r="X107" s="113">
        <f t="shared" si="13"/>
        <v>0</v>
      </c>
      <c r="Y107" s="78"/>
      <c r="Z107" s="79"/>
      <c r="AA107" s="80"/>
      <c r="AB107" s="80"/>
      <c r="AC107" s="80"/>
    </row>
    <row r="108" spans="2:37" s="75" customFormat="1">
      <c r="B108" s="177">
        <v>10</v>
      </c>
      <c r="C108" s="113">
        <f t="shared" ref="C108:X108" si="14">IF(C47=1,$G87,0)</f>
        <v>0</v>
      </c>
      <c r="D108" s="113">
        <f t="shared" si="14"/>
        <v>0</v>
      </c>
      <c r="E108" s="113">
        <f t="shared" si="14"/>
        <v>0</v>
      </c>
      <c r="F108" s="113">
        <f t="shared" si="14"/>
        <v>0</v>
      </c>
      <c r="G108" s="113">
        <f t="shared" si="14"/>
        <v>0</v>
      </c>
      <c r="H108" s="113">
        <f t="shared" si="14"/>
        <v>0</v>
      </c>
      <c r="I108" s="113">
        <f t="shared" si="14"/>
        <v>0</v>
      </c>
      <c r="J108" s="113">
        <f t="shared" si="14"/>
        <v>0</v>
      </c>
      <c r="K108" s="113">
        <f t="shared" si="14"/>
        <v>0</v>
      </c>
      <c r="L108" s="113">
        <f t="shared" si="14"/>
        <v>0</v>
      </c>
      <c r="M108" s="113">
        <f t="shared" si="14"/>
        <v>0</v>
      </c>
      <c r="N108" s="113">
        <f t="shared" si="14"/>
        <v>0</v>
      </c>
      <c r="O108" s="113">
        <f t="shared" si="14"/>
        <v>0</v>
      </c>
      <c r="P108" s="113">
        <f t="shared" si="14"/>
        <v>0</v>
      </c>
      <c r="Q108" s="113">
        <f t="shared" si="14"/>
        <v>0</v>
      </c>
      <c r="R108" s="113">
        <f t="shared" si="14"/>
        <v>0</v>
      </c>
      <c r="S108" s="113">
        <f t="shared" si="14"/>
        <v>0</v>
      </c>
      <c r="T108" s="113">
        <f t="shared" si="14"/>
        <v>0</v>
      </c>
      <c r="U108" s="113">
        <f t="shared" si="14"/>
        <v>0</v>
      </c>
      <c r="V108" s="113">
        <f t="shared" si="14"/>
        <v>0</v>
      </c>
      <c r="W108" s="113">
        <f t="shared" si="14"/>
        <v>0</v>
      </c>
      <c r="X108" s="113">
        <f t="shared" si="14"/>
        <v>0</v>
      </c>
      <c r="Y108" s="78"/>
      <c r="Z108" s="79"/>
      <c r="AA108" s="80"/>
      <c r="AB108" s="80"/>
      <c r="AC108" s="80"/>
    </row>
    <row r="109" spans="2:37" s="75" customFormat="1">
      <c r="B109" s="177">
        <v>11</v>
      </c>
      <c r="C109" s="113">
        <f t="shared" ref="C109:X109" si="15">IF(C48=1,$G88,0)</f>
        <v>0</v>
      </c>
      <c r="D109" s="113">
        <f t="shared" si="15"/>
        <v>0</v>
      </c>
      <c r="E109" s="113">
        <f t="shared" si="15"/>
        <v>0</v>
      </c>
      <c r="F109" s="113">
        <f t="shared" si="15"/>
        <v>0</v>
      </c>
      <c r="G109" s="113">
        <f t="shared" si="15"/>
        <v>0</v>
      </c>
      <c r="H109" s="113">
        <f t="shared" si="15"/>
        <v>0</v>
      </c>
      <c r="I109" s="113">
        <f t="shared" si="15"/>
        <v>0</v>
      </c>
      <c r="J109" s="113">
        <f t="shared" si="15"/>
        <v>0</v>
      </c>
      <c r="K109" s="113">
        <f t="shared" si="15"/>
        <v>0</v>
      </c>
      <c r="L109" s="113">
        <f t="shared" si="15"/>
        <v>0</v>
      </c>
      <c r="M109" s="113">
        <f t="shared" si="15"/>
        <v>0</v>
      </c>
      <c r="N109" s="113">
        <f t="shared" si="15"/>
        <v>0</v>
      </c>
      <c r="O109" s="113">
        <f t="shared" si="15"/>
        <v>0</v>
      </c>
      <c r="P109" s="113">
        <f t="shared" si="15"/>
        <v>0</v>
      </c>
      <c r="Q109" s="113">
        <f t="shared" si="15"/>
        <v>0</v>
      </c>
      <c r="R109" s="113">
        <f t="shared" si="15"/>
        <v>0</v>
      </c>
      <c r="S109" s="113">
        <f t="shared" si="15"/>
        <v>0</v>
      </c>
      <c r="T109" s="113">
        <f t="shared" si="15"/>
        <v>0</v>
      </c>
      <c r="U109" s="113">
        <f t="shared" si="15"/>
        <v>0</v>
      </c>
      <c r="V109" s="113">
        <f t="shared" si="15"/>
        <v>0</v>
      </c>
      <c r="W109" s="113">
        <f t="shared" si="15"/>
        <v>0</v>
      </c>
      <c r="X109" s="113">
        <f t="shared" si="15"/>
        <v>0</v>
      </c>
      <c r="Y109" s="78"/>
      <c r="Z109" s="79"/>
      <c r="AA109" s="80"/>
      <c r="AB109" s="80"/>
      <c r="AC109" s="80"/>
    </row>
    <row r="110" spans="2:37" s="75" customFormat="1">
      <c r="B110" s="177">
        <v>12</v>
      </c>
      <c r="C110" s="113">
        <f t="shared" ref="C110:X110" si="16">IF(C49=1,$G89,0)</f>
        <v>0</v>
      </c>
      <c r="D110" s="113">
        <f t="shared" si="16"/>
        <v>0</v>
      </c>
      <c r="E110" s="113">
        <f t="shared" si="16"/>
        <v>0</v>
      </c>
      <c r="F110" s="113">
        <f t="shared" si="16"/>
        <v>0</v>
      </c>
      <c r="G110" s="113">
        <f t="shared" si="16"/>
        <v>0</v>
      </c>
      <c r="H110" s="113">
        <f t="shared" si="16"/>
        <v>0</v>
      </c>
      <c r="I110" s="113">
        <f t="shared" si="16"/>
        <v>0</v>
      </c>
      <c r="J110" s="113">
        <f t="shared" si="16"/>
        <v>0</v>
      </c>
      <c r="K110" s="113">
        <f t="shared" si="16"/>
        <v>0</v>
      </c>
      <c r="L110" s="113">
        <f t="shared" si="16"/>
        <v>0</v>
      </c>
      <c r="M110" s="113">
        <f t="shared" si="16"/>
        <v>0</v>
      </c>
      <c r="N110" s="113">
        <f t="shared" si="16"/>
        <v>0</v>
      </c>
      <c r="O110" s="113">
        <f t="shared" si="16"/>
        <v>0</v>
      </c>
      <c r="P110" s="113">
        <f t="shared" si="16"/>
        <v>0</v>
      </c>
      <c r="Q110" s="113">
        <f t="shared" si="16"/>
        <v>0</v>
      </c>
      <c r="R110" s="113">
        <f t="shared" si="16"/>
        <v>0</v>
      </c>
      <c r="S110" s="113">
        <f t="shared" si="16"/>
        <v>0</v>
      </c>
      <c r="T110" s="113">
        <f t="shared" si="16"/>
        <v>0</v>
      </c>
      <c r="U110" s="113">
        <f t="shared" si="16"/>
        <v>0</v>
      </c>
      <c r="V110" s="113">
        <f t="shared" si="16"/>
        <v>0</v>
      </c>
      <c r="W110" s="113">
        <f t="shared" si="16"/>
        <v>0</v>
      </c>
      <c r="X110" s="113">
        <f t="shared" si="16"/>
        <v>0</v>
      </c>
      <c r="Y110" s="78"/>
      <c r="Z110" s="79"/>
      <c r="AA110" s="80"/>
      <c r="AB110" s="80"/>
      <c r="AC110" s="80"/>
    </row>
    <row r="111" spans="2:37" s="75" customFormat="1">
      <c r="B111" s="177">
        <v>13</v>
      </c>
      <c r="C111" s="113">
        <f t="shared" ref="C111:X111" si="17">IF(C50=1,$G90,0)</f>
        <v>0</v>
      </c>
      <c r="D111" s="113">
        <f t="shared" si="17"/>
        <v>0</v>
      </c>
      <c r="E111" s="113">
        <f t="shared" si="17"/>
        <v>0</v>
      </c>
      <c r="F111" s="113">
        <f t="shared" si="17"/>
        <v>0</v>
      </c>
      <c r="G111" s="113">
        <f t="shared" si="17"/>
        <v>0</v>
      </c>
      <c r="H111" s="113">
        <f t="shared" si="17"/>
        <v>0</v>
      </c>
      <c r="I111" s="113">
        <f t="shared" si="17"/>
        <v>0</v>
      </c>
      <c r="J111" s="113">
        <f t="shared" si="17"/>
        <v>0</v>
      </c>
      <c r="K111" s="113">
        <f t="shared" si="17"/>
        <v>0</v>
      </c>
      <c r="L111" s="113">
        <f t="shared" si="17"/>
        <v>0</v>
      </c>
      <c r="M111" s="113">
        <f t="shared" si="17"/>
        <v>0</v>
      </c>
      <c r="N111" s="113">
        <f t="shared" si="17"/>
        <v>0</v>
      </c>
      <c r="O111" s="113">
        <f t="shared" si="17"/>
        <v>0</v>
      </c>
      <c r="P111" s="113">
        <f t="shared" si="17"/>
        <v>0</v>
      </c>
      <c r="Q111" s="113">
        <f t="shared" si="17"/>
        <v>0</v>
      </c>
      <c r="R111" s="113">
        <f t="shared" si="17"/>
        <v>0</v>
      </c>
      <c r="S111" s="113">
        <f t="shared" si="17"/>
        <v>0</v>
      </c>
      <c r="T111" s="113">
        <f t="shared" si="17"/>
        <v>0</v>
      </c>
      <c r="U111" s="113">
        <f t="shared" si="17"/>
        <v>0</v>
      </c>
      <c r="V111" s="113">
        <f t="shared" si="17"/>
        <v>0</v>
      </c>
      <c r="W111" s="113">
        <f t="shared" si="17"/>
        <v>0</v>
      </c>
      <c r="X111" s="113">
        <f t="shared" si="17"/>
        <v>0</v>
      </c>
      <c r="Y111" s="78"/>
      <c r="Z111" s="79"/>
      <c r="AA111" s="80"/>
      <c r="AB111" s="80"/>
      <c r="AC111" s="80"/>
    </row>
    <row r="112" spans="2:37" s="75" customFormat="1">
      <c r="B112" s="177">
        <v>14</v>
      </c>
      <c r="C112" s="113">
        <f t="shared" ref="C112:X112" si="18">IF(C51=1,$G91,0)</f>
        <v>0</v>
      </c>
      <c r="D112" s="113">
        <f t="shared" si="18"/>
        <v>0</v>
      </c>
      <c r="E112" s="113">
        <f t="shared" si="18"/>
        <v>0</v>
      </c>
      <c r="F112" s="113">
        <f t="shared" si="18"/>
        <v>0</v>
      </c>
      <c r="G112" s="113">
        <f t="shared" si="18"/>
        <v>0</v>
      </c>
      <c r="H112" s="113">
        <f t="shared" si="18"/>
        <v>0</v>
      </c>
      <c r="I112" s="113">
        <f t="shared" si="18"/>
        <v>0</v>
      </c>
      <c r="J112" s="113">
        <f t="shared" si="18"/>
        <v>0</v>
      </c>
      <c r="K112" s="113">
        <f t="shared" si="18"/>
        <v>0</v>
      </c>
      <c r="L112" s="113">
        <f t="shared" si="18"/>
        <v>0</v>
      </c>
      <c r="M112" s="113">
        <f t="shared" si="18"/>
        <v>0</v>
      </c>
      <c r="N112" s="113">
        <f t="shared" si="18"/>
        <v>0</v>
      </c>
      <c r="O112" s="113">
        <f t="shared" si="18"/>
        <v>0</v>
      </c>
      <c r="P112" s="113">
        <f t="shared" si="18"/>
        <v>0</v>
      </c>
      <c r="Q112" s="113">
        <f t="shared" si="18"/>
        <v>0</v>
      </c>
      <c r="R112" s="113">
        <f t="shared" si="18"/>
        <v>0</v>
      </c>
      <c r="S112" s="113">
        <f t="shared" si="18"/>
        <v>0</v>
      </c>
      <c r="T112" s="113">
        <f t="shared" si="18"/>
        <v>0</v>
      </c>
      <c r="U112" s="113">
        <f t="shared" si="18"/>
        <v>0</v>
      </c>
      <c r="V112" s="113">
        <f t="shared" si="18"/>
        <v>0</v>
      </c>
      <c r="W112" s="113">
        <f t="shared" si="18"/>
        <v>0</v>
      </c>
      <c r="X112" s="113">
        <f t="shared" si="18"/>
        <v>0</v>
      </c>
      <c r="Y112" s="78"/>
      <c r="Z112" s="79"/>
      <c r="AA112" s="80"/>
      <c r="AB112" s="80"/>
      <c r="AC112" s="80"/>
    </row>
    <row r="113" spans="1:37" s="75" customFormat="1">
      <c r="B113" s="177">
        <v>15</v>
      </c>
      <c r="C113" s="113">
        <f t="shared" ref="C113:X113" si="19">IF(C52=1,$G92,0)</f>
        <v>0</v>
      </c>
      <c r="D113" s="113">
        <f t="shared" si="19"/>
        <v>0</v>
      </c>
      <c r="E113" s="113">
        <f t="shared" si="19"/>
        <v>0</v>
      </c>
      <c r="F113" s="113">
        <f t="shared" si="19"/>
        <v>0</v>
      </c>
      <c r="G113" s="113">
        <f t="shared" si="19"/>
        <v>0</v>
      </c>
      <c r="H113" s="113">
        <f t="shared" si="19"/>
        <v>0</v>
      </c>
      <c r="I113" s="113">
        <f t="shared" si="19"/>
        <v>0</v>
      </c>
      <c r="J113" s="113">
        <f t="shared" si="19"/>
        <v>0</v>
      </c>
      <c r="K113" s="113">
        <f t="shared" si="19"/>
        <v>0</v>
      </c>
      <c r="L113" s="113">
        <f t="shared" si="19"/>
        <v>0</v>
      </c>
      <c r="M113" s="113">
        <f t="shared" si="19"/>
        <v>0</v>
      </c>
      <c r="N113" s="113">
        <f t="shared" si="19"/>
        <v>0</v>
      </c>
      <c r="O113" s="113">
        <f t="shared" si="19"/>
        <v>0</v>
      </c>
      <c r="P113" s="113">
        <f t="shared" si="19"/>
        <v>0</v>
      </c>
      <c r="Q113" s="113">
        <f t="shared" si="19"/>
        <v>0</v>
      </c>
      <c r="R113" s="113">
        <f t="shared" si="19"/>
        <v>0</v>
      </c>
      <c r="S113" s="113">
        <f t="shared" si="19"/>
        <v>0</v>
      </c>
      <c r="T113" s="113">
        <f t="shared" si="19"/>
        <v>0</v>
      </c>
      <c r="U113" s="113">
        <f t="shared" si="19"/>
        <v>0</v>
      </c>
      <c r="V113" s="113">
        <f t="shared" si="19"/>
        <v>0</v>
      </c>
      <c r="W113" s="113">
        <f t="shared" si="19"/>
        <v>0</v>
      </c>
      <c r="X113" s="113">
        <f t="shared" si="19"/>
        <v>0</v>
      </c>
      <c r="Y113" s="78"/>
      <c r="Z113" s="79"/>
      <c r="AA113" s="80"/>
      <c r="AB113" s="80"/>
      <c r="AC113" s="80"/>
    </row>
    <row r="114" spans="1:37" s="75" customFormat="1">
      <c r="B114" s="177" t="s">
        <v>1110</v>
      </c>
      <c r="C114" s="113">
        <f t="shared" ref="C114:X114" si="20">SUM(C99:C113)</f>
        <v>0</v>
      </c>
      <c r="D114" s="113">
        <f t="shared" si="20"/>
        <v>0</v>
      </c>
      <c r="E114" s="113">
        <f t="shared" si="20"/>
        <v>0</v>
      </c>
      <c r="F114" s="113">
        <f t="shared" si="20"/>
        <v>0</v>
      </c>
      <c r="G114" s="113">
        <f t="shared" si="20"/>
        <v>0</v>
      </c>
      <c r="H114" s="113">
        <f t="shared" si="20"/>
        <v>0</v>
      </c>
      <c r="I114" s="113">
        <f t="shared" si="20"/>
        <v>0</v>
      </c>
      <c r="J114" s="113">
        <f t="shared" si="20"/>
        <v>0</v>
      </c>
      <c r="K114" s="113">
        <f t="shared" si="20"/>
        <v>0</v>
      </c>
      <c r="L114" s="113">
        <f t="shared" si="20"/>
        <v>0</v>
      </c>
      <c r="M114" s="113">
        <f t="shared" si="20"/>
        <v>0</v>
      </c>
      <c r="N114" s="113">
        <f t="shared" si="20"/>
        <v>0</v>
      </c>
      <c r="O114" s="113">
        <f t="shared" si="20"/>
        <v>0</v>
      </c>
      <c r="P114" s="113">
        <f t="shared" si="20"/>
        <v>0</v>
      </c>
      <c r="Q114" s="113">
        <f t="shared" si="20"/>
        <v>0</v>
      </c>
      <c r="R114" s="113">
        <f t="shared" si="20"/>
        <v>0</v>
      </c>
      <c r="S114" s="113">
        <f t="shared" si="20"/>
        <v>0</v>
      </c>
      <c r="T114" s="113">
        <f t="shared" si="20"/>
        <v>0</v>
      </c>
      <c r="U114" s="113">
        <f t="shared" si="20"/>
        <v>0</v>
      </c>
      <c r="V114" s="113">
        <f t="shared" si="20"/>
        <v>0</v>
      </c>
      <c r="W114" s="113">
        <f t="shared" si="20"/>
        <v>0</v>
      </c>
      <c r="X114" s="113">
        <f t="shared" si="20"/>
        <v>0</v>
      </c>
      <c r="Z114" s="79"/>
      <c r="AA114" s="80"/>
      <c r="AB114" s="80"/>
      <c r="AC114" s="80"/>
    </row>
    <row r="115" spans="1:37" s="75" customFormat="1">
      <c r="B115" s="80"/>
      <c r="C115" s="114"/>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E115" s="83"/>
      <c r="AF115" s="83"/>
      <c r="AH115" s="79"/>
      <c r="AI115" s="80"/>
      <c r="AJ115" s="80"/>
      <c r="AK115" s="80"/>
    </row>
    <row r="116" spans="1:37" s="69" customFormat="1" ht="14.25" thickBot="1">
      <c r="A116" s="213"/>
      <c r="B116" s="68" t="s">
        <v>1721</v>
      </c>
      <c r="C116" s="73"/>
      <c r="D116" s="74"/>
      <c r="E116" s="74"/>
      <c r="F116" s="74"/>
      <c r="G116" s="74"/>
      <c r="H116" s="74"/>
      <c r="I116" s="74"/>
      <c r="J116" s="74"/>
      <c r="K116" s="74"/>
      <c r="L116" s="74"/>
      <c r="M116" s="74"/>
      <c r="N116" s="74"/>
      <c r="O116" s="74"/>
      <c r="P116" s="74"/>
      <c r="Q116" s="74"/>
      <c r="R116" s="74"/>
      <c r="S116" s="74"/>
      <c r="T116" s="74"/>
      <c r="U116" s="74"/>
      <c r="V116" s="74"/>
      <c r="W116" s="74"/>
      <c r="X116" s="74"/>
      <c r="Y116" s="74"/>
      <c r="Z116" s="74"/>
      <c r="AA116" s="74"/>
      <c r="AB116" s="74"/>
      <c r="AC116" s="74"/>
      <c r="AD116" s="74"/>
      <c r="AE116" s="74"/>
      <c r="AF116" s="74"/>
    </row>
    <row r="117" spans="1:37" s="75" customFormat="1" ht="34.5" customHeight="1" thickBot="1">
      <c r="B117" s="743" t="s">
        <v>960</v>
      </c>
      <c r="C117" s="744"/>
      <c r="D117" s="744"/>
      <c r="E117" s="744"/>
      <c r="F117" s="744"/>
      <c r="G117" s="744"/>
      <c r="H117" s="744"/>
      <c r="I117" s="744"/>
      <c r="J117" s="744"/>
      <c r="K117" s="744"/>
      <c r="L117" s="744"/>
      <c r="M117" s="744"/>
      <c r="N117" s="744"/>
      <c r="O117" s="744"/>
      <c r="P117" s="744"/>
      <c r="Q117" s="744"/>
      <c r="R117" s="744"/>
      <c r="S117" s="744"/>
      <c r="T117" s="745"/>
      <c r="U117" s="450"/>
      <c r="V117" s="450"/>
      <c r="W117" s="77"/>
      <c r="X117" s="77"/>
      <c r="Y117" s="79"/>
      <c r="AA117" s="80"/>
      <c r="AB117" s="80"/>
      <c r="AC117" s="80"/>
    </row>
    <row r="118" spans="1:37" s="75" customFormat="1">
      <c r="B118" s="108" t="s">
        <v>1570</v>
      </c>
      <c r="C118" s="76"/>
      <c r="D118" s="77"/>
      <c r="E118" s="77"/>
      <c r="F118" s="77"/>
      <c r="G118" s="77"/>
      <c r="H118" s="77"/>
      <c r="I118" s="77"/>
      <c r="J118" s="77"/>
      <c r="K118" s="77"/>
      <c r="L118" s="77"/>
      <c r="M118" s="77"/>
      <c r="N118" s="77"/>
      <c r="O118" s="77"/>
      <c r="P118" s="77"/>
      <c r="Q118" s="77"/>
      <c r="R118" s="77"/>
      <c r="S118" s="77"/>
      <c r="T118" s="77"/>
      <c r="U118" s="77"/>
      <c r="V118" s="77"/>
      <c r="W118" s="77"/>
      <c r="X118" s="77"/>
      <c r="Y118" s="77"/>
      <c r="Z118" s="77"/>
      <c r="AA118" s="77"/>
      <c r="AB118" s="77"/>
      <c r="AC118" s="77"/>
      <c r="AD118" s="77"/>
      <c r="AE118" s="77"/>
      <c r="AF118" s="77"/>
      <c r="AG118" s="78"/>
      <c r="AH118" s="79"/>
      <c r="AI118" s="80"/>
      <c r="AJ118" s="80"/>
      <c r="AK118" s="80"/>
    </row>
    <row r="119" spans="1:37" s="70" customFormat="1" ht="198.75" customHeight="1">
      <c r="A119" s="111"/>
      <c r="B119" s="316"/>
      <c r="C119" s="317" t="str">
        <f>部門費!C3</f>
        <v>①燃やすごみ</v>
      </c>
      <c r="D119" s="538" t="str">
        <f>部門費!D3</f>
        <v>②燃やさないごみ</v>
      </c>
      <c r="E119" s="538" t="str">
        <f>部門費!E3</f>
        <v>③粗大ごみ</v>
      </c>
      <c r="F119" s="538" t="str">
        <f>部門費!F3</f>
        <v>④アルミ缶</v>
      </c>
      <c r="G119" s="538" t="str">
        <f>部門費!G3</f>
        <v>⑤スチール缶</v>
      </c>
      <c r="H119" s="538" t="str">
        <f>部門費!H3</f>
        <v>⑥無色のガラス製の容器</v>
      </c>
      <c r="I119" s="538" t="str">
        <f>部門費!I3</f>
        <v>⑦茶色のガラス製の容器</v>
      </c>
      <c r="J119" s="538" t="str">
        <f>部門費!J3</f>
        <v>⑧その他のガラス製の容器</v>
      </c>
      <c r="K119" s="538" t="str">
        <f>部門費!K3</f>
        <v>⑨リターナブルびん</v>
      </c>
      <c r="L119" s="538" t="str">
        <f>部門費!L3</f>
        <v>⑩ペットボトル</v>
      </c>
      <c r="M119" s="538" t="str">
        <f>部門費!M3</f>
        <v>⑪白色トレイ</v>
      </c>
      <c r="N119" s="538" t="str">
        <f>部門費!N3</f>
        <v>⑫プラスチック製容器包装</v>
      </c>
      <c r="O119" s="538" t="str">
        <f>部門費!O3</f>
        <v>⑬紙製容器包装</v>
      </c>
      <c r="P119" s="538" t="str">
        <f>部門費!P3</f>
        <v>⑭紙パック</v>
      </c>
      <c r="Q119" s="538" t="str">
        <f>部門費!Q3</f>
        <v>⑮段ボール</v>
      </c>
      <c r="R119" s="538" t="str">
        <f>部門費!R3</f>
        <v>⑯古紙</v>
      </c>
      <c r="S119" s="538" t="str">
        <f>部門費!S3</f>
        <v>⑰古布</v>
      </c>
      <c r="T119" s="538" t="str">
        <f>部門費!T3</f>
        <v>⑱生ごみ</v>
      </c>
      <c r="U119" s="538" t="str">
        <f>部門費!U3</f>
        <v>⑲廃油</v>
      </c>
      <c r="V119" s="538" t="str">
        <f>部門費!V3</f>
        <v>⑳小型家電</v>
      </c>
      <c r="W119" s="538" t="str">
        <f>部門費!W3</f>
        <v>㉑その他の資源ごみ</v>
      </c>
      <c r="X119" s="546" t="str">
        <f>部門費!X3</f>
        <v>㉒その他のごみ</v>
      </c>
      <c r="Y119" s="78"/>
      <c r="Z119" s="79"/>
      <c r="AA119" s="80"/>
      <c r="AB119" s="75"/>
      <c r="AC119" s="75"/>
    </row>
    <row r="120" spans="1:37" s="75" customFormat="1" ht="45">
      <c r="B120" s="318" t="s">
        <v>237</v>
      </c>
      <c r="C120" s="130">
        <f>C57+C58</f>
        <v>0</v>
      </c>
      <c r="D120" s="130">
        <f t="shared" ref="D120:X120" si="21">D57+D58</f>
        <v>0</v>
      </c>
      <c r="E120" s="130">
        <f t="shared" si="21"/>
        <v>0</v>
      </c>
      <c r="F120" s="130">
        <f t="shared" si="21"/>
        <v>0</v>
      </c>
      <c r="G120" s="130">
        <f t="shared" si="21"/>
        <v>0</v>
      </c>
      <c r="H120" s="130">
        <f t="shared" si="21"/>
        <v>0</v>
      </c>
      <c r="I120" s="130">
        <f t="shared" si="21"/>
        <v>0</v>
      </c>
      <c r="J120" s="130">
        <f t="shared" si="21"/>
        <v>0</v>
      </c>
      <c r="K120" s="130">
        <f t="shared" si="21"/>
        <v>0</v>
      </c>
      <c r="L120" s="130">
        <f t="shared" si="21"/>
        <v>0</v>
      </c>
      <c r="M120" s="130">
        <f t="shared" si="21"/>
        <v>0</v>
      </c>
      <c r="N120" s="130">
        <f t="shared" si="21"/>
        <v>0</v>
      </c>
      <c r="O120" s="130">
        <f t="shared" si="21"/>
        <v>0</v>
      </c>
      <c r="P120" s="130">
        <f t="shared" si="21"/>
        <v>0</v>
      </c>
      <c r="Q120" s="130">
        <f t="shared" si="21"/>
        <v>0</v>
      </c>
      <c r="R120" s="130">
        <f t="shared" si="21"/>
        <v>0</v>
      </c>
      <c r="S120" s="130">
        <f t="shared" si="21"/>
        <v>0</v>
      </c>
      <c r="T120" s="130">
        <f t="shared" si="21"/>
        <v>0</v>
      </c>
      <c r="U120" s="130">
        <f t="shared" si="21"/>
        <v>0</v>
      </c>
      <c r="V120" s="130">
        <f t="shared" si="21"/>
        <v>0</v>
      </c>
      <c r="W120" s="130">
        <f t="shared" si="21"/>
        <v>0</v>
      </c>
      <c r="X120" s="130">
        <f t="shared" si="21"/>
        <v>0</v>
      </c>
      <c r="Z120" s="79"/>
      <c r="AA120" s="80"/>
      <c r="AB120" s="80"/>
      <c r="AC120" s="80"/>
    </row>
    <row r="121" spans="1:37" s="75" customFormat="1">
      <c r="B121" s="80"/>
      <c r="C121" s="83"/>
      <c r="D121" s="83"/>
      <c r="E121" s="83"/>
      <c r="F121" s="83"/>
      <c r="G121" s="83"/>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H121" s="79"/>
      <c r="AI121" s="80"/>
      <c r="AJ121" s="80"/>
      <c r="AK121" s="80"/>
    </row>
    <row r="122" spans="1:37" s="75" customFormat="1" ht="21" customHeight="1" thickBot="1">
      <c r="B122" s="117" t="s">
        <v>1571</v>
      </c>
      <c r="C122" s="118"/>
      <c r="D122" s="77"/>
      <c r="E122" s="77"/>
      <c r="F122" s="77"/>
      <c r="G122" s="77"/>
      <c r="H122" s="77"/>
      <c r="I122" s="77"/>
      <c r="J122" s="77"/>
      <c r="K122" s="77"/>
      <c r="L122" s="77"/>
      <c r="M122" s="77"/>
      <c r="N122" s="77"/>
      <c r="O122" s="77"/>
      <c r="P122" s="77"/>
      <c r="Q122" s="77"/>
      <c r="R122" s="77"/>
      <c r="S122" s="77"/>
      <c r="T122" s="77"/>
      <c r="U122" s="77"/>
      <c r="V122" s="77"/>
      <c r="W122" s="77"/>
      <c r="X122" s="77"/>
      <c r="Y122" s="77"/>
      <c r="Z122" s="77"/>
      <c r="AA122" s="77"/>
      <c r="AB122" s="77"/>
      <c r="AC122" s="77"/>
      <c r="AD122" s="77"/>
      <c r="AE122" s="77"/>
      <c r="AF122" s="77"/>
      <c r="AG122" s="78"/>
      <c r="AH122" s="79"/>
      <c r="AI122" s="80"/>
      <c r="AJ122" s="80"/>
      <c r="AK122" s="80"/>
    </row>
    <row r="123" spans="1:37" s="75" customFormat="1" ht="17.25" customHeight="1" thickBot="1">
      <c r="B123" s="562" t="s">
        <v>961</v>
      </c>
      <c r="C123" s="563"/>
      <c r="D123" s="563"/>
      <c r="E123" s="563"/>
      <c r="F123" s="563"/>
      <c r="G123" s="563"/>
      <c r="H123" s="563"/>
      <c r="I123" s="563"/>
      <c r="J123" s="563"/>
      <c r="K123" s="563"/>
      <c r="L123" s="563"/>
      <c r="M123" s="563"/>
      <c r="N123" s="563"/>
      <c r="O123" s="563"/>
      <c r="P123" s="563"/>
      <c r="Q123" s="563"/>
      <c r="R123" s="563"/>
      <c r="S123" s="563"/>
      <c r="T123" s="564"/>
      <c r="U123" s="95"/>
      <c r="V123" s="95"/>
      <c r="W123" s="95"/>
      <c r="X123" s="95"/>
      <c r="Y123" s="95"/>
      <c r="Z123" s="95"/>
      <c r="AA123" s="95"/>
      <c r="AB123" s="95"/>
      <c r="AC123" s="95"/>
      <c r="AD123" s="95"/>
      <c r="AE123" s="77"/>
      <c r="AF123" s="77"/>
      <c r="AG123" s="79"/>
      <c r="AI123" s="80"/>
      <c r="AJ123" s="80"/>
      <c r="AK123" s="80"/>
    </row>
    <row r="124" spans="1:37" s="75" customFormat="1" ht="17.25" customHeight="1">
      <c r="B124" s="95" t="s">
        <v>594</v>
      </c>
      <c r="C124" s="77"/>
      <c r="D124" s="77"/>
      <c r="E124" s="77"/>
      <c r="F124" s="77"/>
      <c r="G124" s="77"/>
      <c r="H124" s="77"/>
      <c r="I124" s="77"/>
      <c r="J124" s="77"/>
      <c r="K124" s="77"/>
      <c r="L124" s="77"/>
      <c r="M124" s="77"/>
      <c r="N124" s="77"/>
      <c r="O124" s="77"/>
      <c r="P124" s="77"/>
      <c r="Q124" s="77"/>
      <c r="R124" s="77"/>
      <c r="S124" s="77"/>
      <c r="T124" s="77"/>
      <c r="U124" s="77"/>
      <c r="V124" s="77"/>
      <c r="W124" s="77"/>
      <c r="X124" s="77"/>
      <c r="Y124" s="77"/>
      <c r="Z124" s="77"/>
      <c r="AA124" s="77"/>
      <c r="AB124" s="77"/>
      <c r="AC124" s="77"/>
      <c r="AD124" s="77"/>
      <c r="AE124" s="77"/>
      <c r="AF124" s="77"/>
      <c r="AG124" s="79"/>
      <c r="AI124" s="80"/>
      <c r="AJ124" s="80"/>
      <c r="AK124" s="80"/>
    </row>
    <row r="125" spans="1:37" s="111" customFormat="1" ht="192" customHeight="1">
      <c r="B125" s="317" t="s">
        <v>1850</v>
      </c>
      <c r="C125" s="317" t="str">
        <f>部門費!C3</f>
        <v>①燃やすごみ</v>
      </c>
      <c r="D125" s="538" t="str">
        <f>部門費!D3</f>
        <v>②燃やさないごみ</v>
      </c>
      <c r="E125" s="538" t="str">
        <f>部門費!E3</f>
        <v>③粗大ごみ</v>
      </c>
      <c r="F125" s="538" t="str">
        <f>部門費!F3</f>
        <v>④アルミ缶</v>
      </c>
      <c r="G125" s="538" t="str">
        <f>部門費!G3</f>
        <v>⑤スチール缶</v>
      </c>
      <c r="H125" s="538" t="str">
        <f>部門費!H3</f>
        <v>⑥無色のガラス製の容器</v>
      </c>
      <c r="I125" s="538" t="str">
        <f>部門費!I3</f>
        <v>⑦茶色のガラス製の容器</v>
      </c>
      <c r="J125" s="538" t="str">
        <f>部門費!J3</f>
        <v>⑧その他のガラス製の容器</v>
      </c>
      <c r="K125" s="538" t="str">
        <f>部門費!K3</f>
        <v>⑨リターナブルびん</v>
      </c>
      <c r="L125" s="538" t="str">
        <f>部門費!L3</f>
        <v>⑩ペットボトル</v>
      </c>
      <c r="M125" s="538" t="str">
        <f>部門費!M3</f>
        <v>⑪白色トレイ</v>
      </c>
      <c r="N125" s="538" t="str">
        <f>部門費!N3</f>
        <v>⑫プラスチック製容器包装</v>
      </c>
      <c r="O125" s="538" t="str">
        <f>部門費!O3</f>
        <v>⑬紙製容器包装</v>
      </c>
      <c r="P125" s="538" t="str">
        <f>部門費!P3</f>
        <v>⑭紙パック</v>
      </c>
      <c r="Q125" s="538" t="str">
        <f>部門費!Q3</f>
        <v>⑮段ボール</v>
      </c>
      <c r="R125" s="538" t="str">
        <f>部門費!R3</f>
        <v>⑯古紙</v>
      </c>
      <c r="S125" s="538" t="str">
        <f>部門費!S3</f>
        <v>⑰古布</v>
      </c>
      <c r="T125" s="538" t="str">
        <f>部門費!T3</f>
        <v>⑱生ごみ</v>
      </c>
      <c r="U125" s="538" t="str">
        <f>部門費!U3</f>
        <v>⑲廃油</v>
      </c>
      <c r="V125" s="538" t="str">
        <f>部門費!V3</f>
        <v>⑳小型家電</v>
      </c>
      <c r="W125" s="538" t="str">
        <f>部門費!W3</f>
        <v>㉑その他の資源ごみ</v>
      </c>
      <c r="X125" s="546" t="str">
        <f>部門費!X3</f>
        <v>㉒その他のごみ</v>
      </c>
      <c r="Y125" s="178" t="s">
        <v>1784</v>
      </c>
      <c r="Z125" s="79"/>
      <c r="AA125" s="80"/>
      <c r="AB125" s="75"/>
      <c r="AC125" s="75"/>
      <c r="AG125" s="120"/>
    </row>
    <row r="126" spans="1:37" s="75" customFormat="1">
      <c r="B126" s="177">
        <v>1</v>
      </c>
      <c r="C126" s="121">
        <f t="shared" ref="C126:X126" si="22">IF(C$114=0,0,C$120*C99/C$114)</f>
        <v>0</v>
      </c>
      <c r="D126" s="121">
        <f t="shared" si="22"/>
        <v>0</v>
      </c>
      <c r="E126" s="121">
        <f t="shared" si="22"/>
        <v>0</v>
      </c>
      <c r="F126" s="121">
        <f t="shared" si="22"/>
        <v>0</v>
      </c>
      <c r="G126" s="121">
        <f t="shared" si="22"/>
        <v>0</v>
      </c>
      <c r="H126" s="121">
        <f t="shared" si="22"/>
        <v>0</v>
      </c>
      <c r="I126" s="121">
        <f t="shared" si="22"/>
        <v>0</v>
      </c>
      <c r="J126" s="121">
        <f t="shared" si="22"/>
        <v>0</v>
      </c>
      <c r="K126" s="121">
        <f t="shared" si="22"/>
        <v>0</v>
      </c>
      <c r="L126" s="121">
        <f t="shared" si="22"/>
        <v>0</v>
      </c>
      <c r="M126" s="121">
        <f t="shared" si="22"/>
        <v>0</v>
      </c>
      <c r="N126" s="121">
        <f t="shared" si="22"/>
        <v>0</v>
      </c>
      <c r="O126" s="121">
        <f t="shared" si="22"/>
        <v>0</v>
      </c>
      <c r="P126" s="121">
        <f t="shared" si="22"/>
        <v>0</v>
      </c>
      <c r="Q126" s="121">
        <f t="shared" si="22"/>
        <v>0</v>
      </c>
      <c r="R126" s="121">
        <f t="shared" si="22"/>
        <v>0</v>
      </c>
      <c r="S126" s="121">
        <f t="shared" si="22"/>
        <v>0</v>
      </c>
      <c r="T126" s="121">
        <f t="shared" si="22"/>
        <v>0</v>
      </c>
      <c r="U126" s="121">
        <f t="shared" si="22"/>
        <v>0</v>
      </c>
      <c r="V126" s="121">
        <f t="shared" si="22"/>
        <v>0</v>
      </c>
      <c r="W126" s="121">
        <f t="shared" si="22"/>
        <v>0</v>
      </c>
      <c r="X126" s="121">
        <f t="shared" si="22"/>
        <v>0</v>
      </c>
      <c r="Y126" s="121">
        <f t="shared" ref="Y126:Y141" si="23">SUM(C126:X126)</f>
        <v>0</v>
      </c>
      <c r="AA126" s="80"/>
      <c r="AB126" s="80"/>
      <c r="AC126" s="80"/>
    </row>
    <row r="127" spans="1:37" s="75" customFormat="1">
      <c r="B127" s="177">
        <v>2</v>
      </c>
      <c r="C127" s="121">
        <f t="shared" ref="C127:X127" si="24">IF(C$114=0,0,C$120*C100/C$114)</f>
        <v>0</v>
      </c>
      <c r="D127" s="121">
        <f t="shared" si="24"/>
        <v>0</v>
      </c>
      <c r="E127" s="121">
        <f t="shared" si="24"/>
        <v>0</v>
      </c>
      <c r="F127" s="121">
        <f t="shared" si="24"/>
        <v>0</v>
      </c>
      <c r="G127" s="121">
        <f t="shared" si="24"/>
        <v>0</v>
      </c>
      <c r="H127" s="121">
        <f t="shared" si="24"/>
        <v>0</v>
      </c>
      <c r="I127" s="121">
        <f t="shared" si="24"/>
        <v>0</v>
      </c>
      <c r="J127" s="121">
        <f t="shared" si="24"/>
        <v>0</v>
      </c>
      <c r="K127" s="121">
        <f t="shared" si="24"/>
        <v>0</v>
      </c>
      <c r="L127" s="121">
        <f t="shared" si="24"/>
        <v>0</v>
      </c>
      <c r="M127" s="121">
        <f t="shared" si="24"/>
        <v>0</v>
      </c>
      <c r="N127" s="121">
        <f t="shared" si="24"/>
        <v>0</v>
      </c>
      <c r="O127" s="121">
        <f t="shared" si="24"/>
        <v>0</v>
      </c>
      <c r="P127" s="121">
        <f t="shared" si="24"/>
        <v>0</v>
      </c>
      <c r="Q127" s="121">
        <f t="shared" si="24"/>
        <v>0</v>
      </c>
      <c r="R127" s="121">
        <f t="shared" si="24"/>
        <v>0</v>
      </c>
      <c r="S127" s="121">
        <f t="shared" si="24"/>
        <v>0</v>
      </c>
      <c r="T127" s="121">
        <f t="shared" si="24"/>
        <v>0</v>
      </c>
      <c r="U127" s="121">
        <f t="shared" si="24"/>
        <v>0</v>
      </c>
      <c r="V127" s="121">
        <f t="shared" si="24"/>
        <v>0</v>
      </c>
      <c r="W127" s="121">
        <f t="shared" si="24"/>
        <v>0</v>
      </c>
      <c r="X127" s="121">
        <f t="shared" si="24"/>
        <v>0</v>
      </c>
      <c r="Y127" s="121">
        <f t="shared" si="23"/>
        <v>0</v>
      </c>
      <c r="AA127" s="80"/>
      <c r="AB127" s="80"/>
      <c r="AC127" s="80"/>
    </row>
    <row r="128" spans="1:37" s="75" customFormat="1">
      <c r="B128" s="177">
        <v>3</v>
      </c>
      <c r="C128" s="121">
        <f t="shared" ref="C128:X128" si="25">IF(C$114=0,0,C$120*C101/C$114)</f>
        <v>0</v>
      </c>
      <c r="D128" s="121">
        <f t="shared" si="25"/>
        <v>0</v>
      </c>
      <c r="E128" s="121">
        <f t="shared" si="25"/>
        <v>0</v>
      </c>
      <c r="F128" s="121">
        <f t="shared" si="25"/>
        <v>0</v>
      </c>
      <c r="G128" s="121">
        <f t="shared" si="25"/>
        <v>0</v>
      </c>
      <c r="H128" s="121">
        <f t="shared" si="25"/>
        <v>0</v>
      </c>
      <c r="I128" s="121">
        <f t="shared" si="25"/>
        <v>0</v>
      </c>
      <c r="J128" s="121">
        <f t="shared" si="25"/>
        <v>0</v>
      </c>
      <c r="K128" s="121">
        <f t="shared" si="25"/>
        <v>0</v>
      </c>
      <c r="L128" s="121">
        <f t="shared" si="25"/>
        <v>0</v>
      </c>
      <c r="M128" s="121">
        <f t="shared" si="25"/>
        <v>0</v>
      </c>
      <c r="N128" s="121">
        <f t="shared" si="25"/>
        <v>0</v>
      </c>
      <c r="O128" s="121">
        <f t="shared" si="25"/>
        <v>0</v>
      </c>
      <c r="P128" s="121">
        <f t="shared" si="25"/>
        <v>0</v>
      </c>
      <c r="Q128" s="121">
        <f t="shared" si="25"/>
        <v>0</v>
      </c>
      <c r="R128" s="121">
        <f t="shared" si="25"/>
        <v>0</v>
      </c>
      <c r="S128" s="121">
        <f t="shared" si="25"/>
        <v>0</v>
      </c>
      <c r="T128" s="121">
        <f t="shared" si="25"/>
        <v>0</v>
      </c>
      <c r="U128" s="121">
        <f t="shared" si="25"/>
        <v>0</v>
      </c>
      <c r="V128" s="121">
        <f t="shared" si="25"/>
        <v>0</v>
      </c>
      <c r="W128" s="121">
        <f t="shared" si="25"/>
        <v>0</v>
      </c>
      <c r="X128" s="121">
        <f t="shared" si="25"/>
        <v>0</v>
      </c>
      <c r="Y128" s="121">
        <f t="shared" si="23"/>
        <v>0</v>
      </c>
      <c r="AA128" s="80"/>
      <c r="AB128" s="80"/>
      <c r="AC128" s="80"/>
    </row>
    <row r="129" spans="2:37" s="75" customFormat="1">
      <c r="B129" s="177">
        <v>4</v>
      </c>
      <c r="C129" s="121">
        <f t="shared" ref="C129:X129" si="26">IF(C$114=0,0,C$120*C102/C$114)</f>
        <v>0</v>
      </c>
      <c r="D129" s="121">
        <f t="shared" si="26"/>
        <v>0</v>
      </c>
      <c r="E129" s="121">
        <f t="shared" si="26"/>
        <v>0</v>
      </c>
      <c r="F129" s="121">
        <f t="shared" si="26"/>
        <v>0</v>
      </c>
      <c r="G129" s="121">
        <f t="shared" si="26"/>
        <v>0</v>
      </c>
      <c r="H129" s="121">
        <f t="shared" si="26"/>
        <v>0</v>
      </c>
      <c r="I129" s="121">
        <f t="shared" si="26"/>
        <v>0</v>
      </c>
      <c r="J129" s="121">
        <f t="shared" si="26"/>
        <v>0</v>
      </c>
      <c r="K129" s="121">
        <f t="shared" si="26"/>
        <v>0</v>
      </c>
      <c r="L129" s="121">
        <f t="shared" si="26"/>
        <v>0</v>
      </c>
      <c r="M129" s="121">
        <f t="shared" si="26"/>
        <v>0</v>
      </c>
      <c r="N129" s="121">
        <f t="shared" si="26"/>
        <v>0</v>
      </c>
      <c r="O129" s="121">
        <f t="shared" si="26"/>
        <v>0</v>
      </c>
      <c r="P129" s="121">
        <f t="shared" si="26"/>
        <v>0</v>
      </c>
      <c r="Q129" s="121">
        <f t="shared" si="26"/>
        <v>0</v>
      </c>
      <c r="R129" s="121">
        <f t="shared" si="26"/>
        <v>0</v>
      </c>
      <c r="S129" s="121">
        <f t="shared" si="26"/>
        <v>0</v>
      </c>
      <c r="T129" s="121">
        <f t="shared" si="26"/>
        <v>0</v>
      </c>
      <c r="U129" s="121">
        <f t="shared" si="26"/>
        <v>0</v>
      </c>
      <c r="V129" s="121">
        <f t="shared" si="26"/>
        <v>0</v>
      </c>
      <c r="W129" s="121">
        <f t="shared" si="26"/>
        <v>0</v>
      </c>
      <c r="X129" s="121">
        <f t="shared" si="26"/>
        <v>0</v>
      </c>
      <c r="Y129" s="121">
        <f t="shared" si="23"/>
        <v>0</v>
      </c>
      <c r="AA129" s="80"/>
      <c r="AB129" s="80"/>
      <c r="AC129" s="80"/>
    </row>
    <row r="130" spans="2:37" s="75" customFormat="1">
      <c r="B130" s="177">
        <v>5</v>
      </c>
      <c r="C130" s="121">
        <f t="shared" ref="C130:X130" si="27">IF(C$114=0,0,C$120*C103/C$114)</f>
        <v>0</v>
      </c>
      <c r="D130" s="121">
        <f t="shared" si="27"/>
        <v>0</v>
      </c>
      <c r="E130" s="121">
        <f t="shared" si="27"/>
        <v>0</v>
      </c>
      <c r="F130" s="121">
        <f t="shared" si="27"/>
        <v>0</v>
      </c>
      <c r="G130" s="121">
        <f t="shared" si="27"/>
        <v>0</v>
      </c>
      <c r="H130" s="121">
        <f t="shared" si="27"/>
        <v>0</v>
      </c>
      <c r="I130" s="121">
        <f t="shared" si="27"/>
        <v>0</v>
      </c>
      <c r="J130" s="121">
        <f t="shared" si="27"/>
        <v>0</v>
      </c>
      <c r="K130" s="121">
        <f t="shared" si="27"/>
        <v>0</v>
      </c>
      <c r="L130" s="121">
        <f t="shared" si="27"/>
        <v>0</v>
      </c>
      <c r="M130" s="121">
        <f t="shared" si="27"/>
        <v>0</v>
      </c>
      <c r="N130" s="121">
        <f t="shared" si="27"/>
        <v>0</v>
      </c>
      <c r="O130" s="121">
        <f t="shared" si="27"/>
        <v>0</v>
      </c>
      <c r="P130" s="121">
        <f t="shared" si="27"/>
        <v>0</v>
      </c>
      <c r="Q130" s="121">
        <f t="shared" si="27"/>
        <v>0</v>
      </c>
      <c r="R130" s="121">
        <f t="shared" si="27"/>
        <v>0</v>
      </c>
      <c r="S130" s="121">
        <f t="shared" si="27"/>
        <v>0</v>
      </c>
      <c r="T130" s="121">
        <f t="shared" si="27"/>
        <v>0</v>
      </c>
      <c r="U130" s="121">
        <f t="shared" si="27"/>
        <v>0</v>
      </c>
      <c r="V130" s="121">
        <f t="shared" si="27"/>
        <v>0</v>
      </c>
      <c r="W130" s="121">
        <f t="shared" si="27"/>
        <v>0</v>
      </c>
      <c r="X130" s="121">
        <f t="shared" si="27"/>
        <v>0</v>
      </c>
      <c r="Y130" s="121">
        <f t="shared" si="23"/>
        <v>0</v>
      </c>
      <c r="AA130" s="80"/>
      <c r="AB130" s="80"/>
      <c r="AC130" s="80"/>
    </row>
    <row r="131" spans="2:37" s="75" customFormat="1">
      <c r="B131" s="177">
        <v>6</v>
      </c>
      <c r="C131" s="121">
        <f t="shared" ref="C131:X131" si="28">IF(C$114=0,0,C$120*C104/C$114)</f>
        <v>0</v>
      </c>
      <c r="D131" s="121">
        <f t="shared" si="28"/>
        <v>0</v>
      </c>
      <c r="E131" s="121">
        <f t="shared" si="28"/>
        <v>0</v>
      </c>
      <c r="F131" s="121">
        <f t="shared" si="28"/>
        <v>0</v>
      </c>
      <c r="G131" s="121">
        <f t="shared" si="28"/>
        <v>0</v>
      </c>
      <c r="H131" s="121">
        <f t="shared" si="28"/>
        <v>0</v>
      </c>
      <c r="I131" s="121">
        <f t="shared" si="28"/>
        <v>0</v>
      </c>
      <c r="J131" s="121">
        <f t="shared" si="28"/>
        <v>0</v>
      </c>
      <c r="K131" s="121">
        <f t="shared" si="28"/>
        <v>0</v>
      </c>
      <c r="L131" s="121">
        <f t="shared" si="28"/>
        <v>0</v>
      </c>
      <c r="M131" s="121">
        <f t="shared" si="28"/>
        <v>0</v>
      </c>
      <c r="N131" s="121">
        <f t="shared" si="28"/>
        <v>0</v>
      </c>
      <c r="O131" s="121">
        <f t="shared" si="28"/>
        <v>0</v>
      </c>
      <c r="P131" s="121">
        <f t="shared" si="28"/>
        <v>0</v>
      </c>
      <c r="Q131" s="121">
        <f t="shared" si="28"/>
        <v>0</v>
      </c>
      <c r="R131" s="121">
        <f t="shared" si="28"/>
        <v>0</v>
      </c>
      <c r="S131" s="121">
        <f t="shared" si="28"/>
        <v>0</v>
      </c>
      <c r="T131" s="121">
        <f t="shared" si="28"/>
        <v>0</v>
      </c>
      <c r="U131" s="121">
        <f t="shared" si="28"/>
        <v>0</v>
      </c>
      <c r="V131" s="121">
        <f t="shared" si="28"/>
        <v>0</v>
      </c>
      <c r="W131" s="121">
        <f t="shared" si="28"/>
        <v>0</v>
      </c>
      <c r="X131" s="121">
        <f t="shared" si="28"/>
        <v>0</v>
      </c>
      <c r="Y131" s="121">
        <f t="shared" si="23"/>
        <v>0</v>
      </c>
      <c r="AA131" s="80"/>
      <c r="AB131" s="80"/>
      <c r="AC131" s="80"/>
    </row>
    <row r="132" spans="2:37" s="75" customFormat="1">
      <c r="B132" s="177">
        <v>7</v>
      </c>
      <c r="C132" s="121">
        <f t="shared" ref="C132:X132" si="29">IF(C$114=0,0,C$120*C105/C$114)</f>
        <v>0</v>
      </c>
      <c r="D132" s="121">
        <f t="shared" si="29"/>
        <v>0</v>
      </c>
      <c r="E132" s="121">
        <f t="shared" si="29"/>
        <v>0</v>
      </c>
      <c r="F132" s="121">
        <f t="shared" si="29"/>
        <v>0</v>
      </c>
      <c r="G132" s="121">
        <f t="shared" si="29"/>
        <v>0</v>
      </c>
      <c r="H132" s="121">
        <f t="shared" si="29"/>
        <v>0</v>
      </c>
      <c r="I132" s="121">
        <f t="shared" si="29"/>
        <v>0</v>
      </c>
      <c r="J132" s="121">
        <f t="shared" si="29"/>
        <v>0</v>
      </c>
      <c r="K132" s="121">
        <f t="shared" si="29"/>
        <v>0</v>
      </c>
      <c r="L132" s="121">
        <f t="shared" si="29"/>
        <v>0</v>
      </c>
      <c r="M132" s="121">
        <f t="shared" si="29"/>
        <v>0</v>
      </c>
      <c r="N132" s="121">
        <f t="shared" si="29"/>
        <v>0</v>
      </c>
      <c r="O132" s="121">
        <f t="shared" si="29"/>
        <v>0</v>
      </c>
      <c r="P132" s="121">
        <f t="shared" si="29"/>
        <v>0</v>
      </c>
      <c r="Q132" s="121">
        <f t="shared" si="29"/>
        <v>0</v>
      </c>
      <c r="R132" s="121">
        <f t="shared" si="29"/>
        <v>0</v>
      </c>
      <c r="S132" s="121">
        <f t="shared" si="29"/>
        <v>0</v>
      </c>
      <c r="T132" s="121">
        <f t="shared" si="29"/>
        <v>0</v>
      </c>
      <c r="U132" s="121">
        <f t="shared" si="29"/>
        <v>0</v>
      </c>
      <c r="V132" s="121">
        <f t="shared" si="29"/>
        <v>0</v>
      </c>
      <c r="W132" s="121">
        <f t="shared" si="29"/>
        <v>0</v>
      </c>
      <c r="X132" s="121">
        <f t="shared" si="29"/>
        <v>0</v>
      </c>
      <c r="Y132" s="121">
        <f t="shared" si="23"/>
        <v>0</v>
      </c>
      <c r="AA132" s="80"/>
      <c r="AB132" s="80"/>
      <c r="AC132" s="80"/>
    </row>
    <row r="133" spans="2:37" s="75" customFormat="1">
      <c r="B133" s="177">
        <v>8</v>
      </c>
      <c r="C133" s="121">
        <f t="shared" ref="C133:X133" si="30">IF(C$114=0,0,C$120*C106/C$114)</f>
        <v>0</v>
      </c>
      <c r="D133" s="121">
        <f t="shared" si="30"/>
        <v>0</v>
      </c>
      <c r="E133" s="121">
        <f t="shared" si="30"/>
        <v>0</v>
      </c>
      <c r="F133" s="121">
        <f t="shared" si="30"/>
        <v>0</v>
      </c>
      <c r="G133" s="121">
        <f t="shared" si="30"/>
        <v>0</v>
      </c>
      <c r="H133" s="121">
        <f t="shared" si="30"/>
        <v>0</v>
      </c>
      <c r="I133" s="121">
        <f t="shared" si="30"/>
        <v>0</v>
      </c>
      <c r="J133" s="121">
        <f t="shared" si="30"/>
        <v>0</v>
      </c>
      <c r="K133" s="121">
        <f t="shared" si="30"/>
        <v>0</v>
      </c>
      <c r="L133" s="121">
        <f t="shared" si="30"/>
        <v>0</v>
      </c>
      <c r="M133" s="121">
        <f t="shared" si="30"/>
        <v>0</v>
      </c>
      <c r="N133" s="121">
        <f t="shared" si="30"/>
        <v>0</v>
      </c>
      <c r="O133" s="121">
        <f t="shared" si="30"/>
        <v>0</v>
      </c>
      <c r="P133" s="121">
        <f t="shared" si="30"/>
        <v>0</v>
      </c>
      <c r="Q133" s="121">
        <f t="shared" si="30"/>
        <v>0</v>
      </c>
      <c r="R133" s="121">
        <f t="shared" si="30"/>
        <v>0</v>
      </c>
      <c r="S133" s="121">
        <f t="shared" si="30"/>
        <v>0</v>
      </c>
      <c r="T133" s="121">
        <f t="shared" si="30"/>
        <v>0</v>
      </c>
      <c r="U133" s="121">
        <f t="shared" si="30"/>
        <v>0</v>
      </c>
      <c r="V133" s="121">
        <f t="shared" si="30"/>
        <v>0</v>
      </c>
      <c r="W133" s="121">
        <f t="shared" si="30"/>
        <v>0</v>
      </c>
      <c r="X133" s="121">
        <f t="shared" si="30"/>
        <v>0</v>
      </c>
      <c r="Y133" s="121">
        <f t="shared" si="23"/>
        <v>0</v>
      </c>
      <c r="AA133" s="80"/>
      <c r="AB133" s="80"/>
      <c r="AC133" s="80"/>
    </row>
    <row r="134" spans="2:37" s="75" customFormat="1">
      <c r="B134" s="177">
        <v>9</v>
      </c>
      <c r="C134" s="121">
        <f t="shared" ref="C134:X134" si="31">IF(C$114=0,0,C$120*C107/C$114)</f>
        <v>0</v>
      </c>
      <c r="D134" s="121">
        <f t="shared" si="31"/>
        <v>0</v>
      </c>
      <c r="E134" s="121">
        <f t="shared" si="31"/>
        <v>0</v>
      </c>
      <c r="F134" s="121">
        <f t="shared" si="31"/>
        <v>0</v>
      </c>
      <c r="G134" s="121">
        <f t="shared" si="31"/>
        <v>0</v>
      </c>
      <c r="H134" s="121">
        <f t="shared" si="31"/>
        <v>0</v>
      </c>
      <c r="I134" s="121">
        <f t="shared" si="31"/>
        <v>0</v>
      </c>
      <c r="J134" s="121">
        <f t="shared" si="31"/>
        <v>0</v>
      </c>
      <c r="K134" s="121">
        <f t="shared" si="31"/>
        <v>0</v>
      </c>
      <c r="L134" s="121">
        <f t="shared" si="31"/>
        <v>0</v>
      </c>
      <c r="M134" s="121">
        <f t="shared" si="31"/>
        <v>0</v>
      </c>
      <c r="N134" s="121">
        <f t="shared" si="31"/>
        <v>0</v>
      </c>
      <c r="O134" s="121">
        <f t="shared" si="31"/>
        <v>0</v>
      </c>
      <c r="P134" s="121">
        <f t="shared" si="31"/>
        <v>0</v>
      </c>
      <c r="Q134" s="121">
        <f t="shared" si="31"/>
        <v>0</v>
      </c>
      <c r="R134" s="121">
        <f t="shared" si="31"/>
        <v>0</v>
      </c>
      <c r="S134" s="121">
        <f t="shared" si="31"/>
        <v>0</v>
      </c>
      <c r="T134" s="121">
        <f t="shared" si="31"/>
        <v>0</v>
      </c>
      <c r="U134" s="121">
        <f t="shared" si="31"/>
        <v>0</v>
      </c>
      <c r="V134" s="121">
        <f t="shared" si="31"/>
        <v>0</v>
      </c>
      <c r="W134" s="121">
        <f t="shared" si="31"/>
        <v>0</v>
      </c>
      <c r="X134" s="121">
        <f t="shared" si="31"/>
        <v>0</v>
      </c>
      <c r="Y134" s="121">
        <f t="shared" si="23"/>
        <v>0</v>
      </c>
      <c r="AA134" s="80"/>
      <c r="AB134" s="80"/>
      <c r="AC134" s="80"/>
    </row>
    <row r="135" spans="2:37" s="75" customFormat="1">
      <c r="B135" s="177">
        <v>10</v>
      </c>
      <c r="C135" s="121">
        <f t="shared" ref="C135:X135" si="32">IF(C$114=0,0,C$120*C108/C$114)</f>
        <v>0</v>
      </c>
      <c r="D135" s="121">
        <f t="shared" si="32"/>
        <v>0</v>
      </c>
      <c r="E135" s="121">
        <f t="shared" si="32"/>
        <v>0</v>
      </c>
      <c r="F135" s="121">
        <f t="shared" si="32"/>
        <v>0</v>
      </c>
      <c r="G135" s="121">
        <f t="shared" si="32"/>
        <v>0</v>
      </c>
      <c r="H135" s="121">
        <f t="shared" si="32"/>
        <v>0</v>
      </c>
      <c r="I135" s="121">
        <f t="shared" si="32"/>
        <v>0</v>
      </c>
      <c r="J135" s="121">
        <f t="shared" si="32"/>
        <v>0</v>
      </c>
      <c r="K135" s="121">
        <f t="shared" si="32"/>
        <v>0</v>
      </c>
      <c r="L135" s="121">
        <f t="shared" si="32"/>
        <v>0</v>
      </c>
      <c r="M135" s="121">
        <f t="shared" si="32"/>
        <v>0</v>
      </c>
      <c r="N135" s="121">
        <f t="shared" si="32"/>
        <v>0</v>
      </c>
      <c r="O135" s="121">
        <f t="shared" si="32"/>
        <v>0</v>
      </c>
      <c r="P135" s="121">
        <f t="shared" si="32"/>
        <v>0</v>
      </c>
      <c r="Q135" s="121">
        <f t="shared" si="32"/>
        <v>0</v>
      </c>
      <c r="R135" s="121">
        <f t="shared" si="32"/>
        <v>0</v>
      </c>
      <c r="S135" s="121">
        <f t="shared" si="32"/>
        <v>0</v>
      </c>
      <c r="T135" s="121">
        <f t="shared" si="32"/>
        <v>0</v>
      </c>
      <c r="U135" s="121">
        <f t="shared" si="32"/>
        <v>0</v>
      </c>
      <c r="V135" s="121">
        <f t="shared" si="32"/>
        <v>0</v>
      </c>
      <c r="W135" s="121">
        <f t="shared" si="32"/>
        <v>0</v>
      </c>
      <c r="X135" s="121">
        <f t="shared" si="32"/>
        <v>0</v>
      </c>
      <c r="Y135" s="121">
        <f t="shared" si="23"/>
        <v>0</v>
      </c>
      <c r="AA135" s="80"/>
      <c r="AB135" s="80"/>
      <c r="AC135" s="80"/>
    </row>
    <row r="136" spans="2:37" s="75" customFormat="1">
      <c r="B136" s="177">
        <v>11</v>
      </c>
      <c r="C136" s="121">
        <f t="shared" ref="C136:X136" si="33">IF(C$114=0,0,C$120*C109/C$114)</f>
        <v>0</v>
      </c>
      <c r="D136" s="121">
        <f t="shared" si="33"/>
        <v>0</v>
      </c>
      <c r="E136" s="121">
        <f t="shared" si="33"/>
        <v>0</v>
      </c>
      <c r="F136" s="121">
        <f t="shared" si="33"/>
        <v>0</v>
      </c>
      <c r="G136" s="121">
        <f t="shared" si="33"/>
        <v>0</v>
      </c>
      <c r="H136" s="121">
        <f t="shared" si="33"/>
        <v>0</v>
      </c>
      <c r="I136" s="121">
        <f t="shared" si="33"/>
        <v>0</v>
      </c>
      <c r="J136" s="121">
        <f t="shared" si="33"/>
        <v>0</v>
      </c>
      <c r="K136" s="121">
        <f t="shared" si="33"/>
        <v>0</v>
      </c>
      <c r="L136" s="121">
        <f t="shared" si="33"/>
        <v>0</v>
      </c>
      <c r="M136" s="121">
        <f t="shared" si="33"/>
        <v>0</v>
      </c>
      <c r="N136" s="121">
        <f t="shared" si="33"/>
        <v>0</v>
      </c>
      <c r="O136" s="121">
        <f t="shared" si="33"/>
        <v>0</v>
      </c>
      <c r="P136" s="121">
        <f t="shared" si="33"/>
        <v>0</v>
      </c>
      <c r="Q136" s="121">
        <f t="shared" si="33"/>
        <v>0</v>
      </c>
      <c r="R136" s="121">
        <f t="shared" si="33"/>
        <v>0</v>
      </c>
      <c r="S136" s="121">
        <f t="shared" si="33"/>
        <v>0</v>
      </c>
      <c r="T136" s="121">
        <f t="shared" si="33"/>
        <v>0</v>
      </c>
      <c r="U136" s="121">
        <f t="shared" si="33"/>
        <v>0</v>
      </c>
      <c r="V136" s="121">
        <f t="shared" si="33"/>
        <v>0</v>
      </c>
      <c r="W136" s="121">
        <f t="shared" si="33"/>
        <v>0</v>
      </c>
      <c r="X136" s="121">
        <f t="shared" si="33"/>
        <v>0</v>
      </c>
      <c r="Y136" s="121">
        <f t="shared" si="23"/>
        <v>0</v>
      </c>
      <c r="AA136" s="80"/>
      <c r="AB136" s="80"/>
      <c r="AC136" s="80"/>
    </row>
    <row r="137" spans="2:37" s="75" customFormat="1">
      <c r="B137" s="177">
        <v>12</v>
      </c>
      <c r="C137" s="121">
        <f t="shared" ref="C137:X137" si="34">IF(C$114=0,0,C$120*C110/C$114)</f>
        <v>0</v>
      </c>
      <c r="D137" s="121">
        <f t="shared" si="34"/>
        <v>0</v>
      </c>
      <c r="E137" s="121">
        <f t="shared" si="34"/>
        <v>0</v>
      </c>
      <c r="F137" s="121">
        <f t="shared" si="34"/>
        <v>0</v>
      </c>
      <c r="G137" s="121">
        <f t="shared" si="34"/>
        <v>0</v>
      </c>
      <c r="H137" s="121">
        <f t="shared" si="34"/>
        <v>0</v>
      </c>
      <c r="I137" s="121">
        <f t="shared" si="34"/>
        <v>0</v>
      </c>
      <c r="J137" s="121">
        <f t="shared" si="34"/>
        <v>0</v>
      </c>
      <c r="K137" s="121">
        <f t="shared" si="34"/>
        <v>0</v>
      </c>
      <c r="L137" s="121">
        <f t="shared" si="34"/>
        <v>0</v>
      </c>
      <c r="M137" s="121">
        <f t="shared" si="34"/>
        <v>0</v>
      </c>
      <c r="N137" s="121">
        <f t="shared" si="34"/>
        <v>0</v>
      </c>
      <c r="O137" s="121">
        <f t="shared" si="34"/>
        <v>0</v>
      </c>
      <c r="P137" s="121">
        <f t="shared" si="34"/>
        <v>0</v>
      </c>
      <c r="Q137" s="121">
        <f t="shared" si="34"/>
        <v>0</v>
      </c>
      <c r="R137" s="121">
        <f t="shared" si="34"/>
        <v>0</v>
      </c>
      <c r="S137" s="121">
        <f t="shared" si="34"/>
        <v>0</v>
      </c>
      <c r="T137" s="121">
        <f t="shared" si="34"/>
        <v>0</v>
      </c>
      <c r="U137" s="121">
        <f t="shared" si="34"/>
        <v>0</v>
      </c>
      <c r="V137" s="121">
        <f t="shared" si="34"/>
        <v>0</v>
      </c>
      <c r="W137" s="121">
        <f t="shared" si="34"/>
        <v>0</v>
      </c>
      <c r="X137" s="121">
        <f t="shared" si="34"/>
        <v>0</v>
      </c>
      <c r="Y137" s="121">
        <f t="shared" si="23"/>
        <v>0</v>
      </c>
      <c r="AA137" s="80"/>
      <c r="AB137" s="80"/>
      <c r="AC137" s="80"/>
    </row>
    <row r="138" spans="2:37" s="75" customFormat="1">
      <c r="B138" s="177">
        <v>13</v>
      </c>
      <c r="C138" s="121">
        <f t="shared" ref="C138:X138" si="35">IF(C$114=0,0,C$120*C111/C$114)</f>
        <v>0</v>
      </c>
      <c r="D138" s="121">
        <f t="shared" si="35"/>
        <v>0</v>
      </c>
      <c r="E138" s="121">
        <f t="shared" si="35"/>
        <v>0</v>
      </c>
      <c r="F138" s="121">
        <f t="shared" si="35"/>
        <v>0</v>
      </c>
      <c r="G138" s="121">
        <f t="shared" si="35"/>
        <v>0</v>
      </c>
      <c r="H138" s="121">
        <f t="shared" si="35"/>
        <v>0</v>
      </c>
      <c r="I138" s="121">
        <f t="shared" si="35"/>
        <v>0</v>
      </c>
      <c r="J138" s="121">
        <f t="shared" si="35"/>
        <v>0</v>
      </c>
      <c r="K138" s="121">
        <f t="shared" si="35"/>
        <v>0</v>
      </c>
      <c r="L138" s="121">
        <f t="shared" si="35"/>
        <v>0</v>
      </c>
      <c r="M138" s="121">
        <f t="shared" si="35"/>
        <v>0</v>
      </c>
      <c r="N138" s="121">
        <f t="shared" si="35"/>
        <v>0</v>
      </c>
      <c r="O138" s="121">
        <f t="shared" si="35"/>
        <v>0</v>
      </c>
      <c r="P138" s="121">
        <f t="shared" si="35"/>
        <v>0</v>
      </c>
      <c r="Q138" s="121">
        <f t="shared" si="35"/>
        <v>0</v>
      </c>
      <c r="R138" s="121">
        <f t="shared" si="35"/>
        <v>0</v>
      </c>
      <c r="S138" s="121">
        <f t="shared" si="35"/>
        <v>0</v>
      </c>
      <c r="T138" s="121">
        <f t="shared" si="35"/>
        <v>0</v>
      </c>
      <c r="U138" s="121">
        <f t="shared" si="35"/>
        <v>0</v>
      </c>
      <c r="V138" s="121">
        <f t="shared" si="35"/>
        <v>0</v>
      </c>
      <c r="W138" s="121">
        <f t="shared" si="35"/>
        <v>0</v>
      </c>
      <c r="X138" s="121">
        <f t="shared" si="35"/>
        <v>0</v>
      </c>
      <c r="Y138" s="121">
        <f t="shared" si="23"/>
        <v>0</v>
      </c>
      <c r="AA138" s="80"/>
      <c r="AB138" s="80"/>
      <c r="AC138" s="80"/>
    </row>
    <row r="139" spans="2:37" s="75" customFormat="1">
      <c r="B139" s="177">
        <v>14</v>
      </c>
      <c r="C139" s="121">
        <f t="shared" ref="C139:X139" si="36">IF(C$114=0,0,C$120*C112/C$114)</f>
        <v>0</v>
      </c>
      <c r="D139" s="121">
        <f t="shared" si="36"/>
        <v>0</v>
      </c>
      <c r="E139" s="121">
        <f t="shared" si="36"/>
        <v>0</v>
      </c>
      <c r="F139" s="121">
        <f t="shared" si="36"/>
        <v>0</v>
      </c>
      <c r="G139" s="121">
        <f t="shared" si="36"/>
        <v>0</v>
      </c>
      <c r="H139" s="121">
        <f t="shared" si="36"/>
        <v>0</v>
      </c>
      <c r="I139" s="121">
        <f t="shared" si="36"/>
        <v>0</v>
      </c>
      <c r="J139" s="121">
        <f t="shared" si="36"/>
        <v>0</v>
      </c>
      <c r="K139" s="121">
        <f t="shared" si="36"/>
        <v>0</v>
      </c>
      <c r="L139" s="121">
        <f t="shared" si="36"/>
        <v>0</v>
      </c>
      <c r="M139" s="121">
        <f t="shared" si="36"/>
        <v>0</v>
      </c>
      <c r="N139" s="121">
        <f t="shared" si="36"/>
        <v>0</v>
      </c>
      <c r="O139" s="121">
        <f t="shared" si="36"/>
        <v>0</v>
      </c>
      <c r="P139" s="121">
        <f t="shared" si="36"/>
        <v>0</v>
      </c>
      <c r="Q139" s="121">
        <f t="shared" si="36"/>
        <v>0</v>
      </c>
      <c r="R139" s="121">
        <f t="shared" si="36"/>
        <v>0</v>
      </c>
      <c r="S139" s="121">
        <f t="shared" si="36"/>
        <v>0</v>
      </c>
      <c r="T139" s="121">
        <f t="shared" si="36"/>
        <v>0</v>
      </c>
      <c r="U139" s="121">
        <f t="shared" si="36"/>
        <v>0</v>
      </c>
      <c r="V139" s="121">
        <f t="shared" si="36"/>
        <v>0</v>
      </c>
      <c r="W139" s="121">
        <f t="shared" si="36"/>
        <v>0</v>
      </c>
      <c r="X139" s="121">
        <f t="shared" si="36"/>
        <v>0</v>
      </c>
      <c r="Y139" s="121">
        <f t="shared" si="23"/>
        <v>0</v>
      </c>
      <c r="AA139" s="80"/>
      <c r="AB139" s="80"/>
      <c r="AC139" s="80"/>
    </row>
    <row r="140" spans="2:37" s="75" customFormat="1">
      <c r="B140" s="177">
        <v>15</v>
      </c>
      <c r="C140" s="121">
        <f t="shared" ref="C140:X140" si="37">IF(C$114=0,0,C$120*C113/C$114)</f>
        <v>0</v>
      </c>
      <c r="D140" s="121">
        <f t="shared" si="37"/>
        <v>0</v>
      </c>
      <c r="E140" s="121">
        <f t="shared" si="37"/>
        <v>0</v>
      </c>
      <c r="F140" s="121">
        <f t="shared" si="37"/>
        <v>0</v>
      </c>
      <c r="G140" s="121">
        <f t="shared" si="37"/>
        <v>0</v>
      </c>
      <c r="H140" s="121">
        <f t="shared" si="37"/>
        <v>0</v>
      </c>
      <c r="I140" s="121">
        <f t="shared" si="37"/>
        <v>0</v>
      </c>
      <c r="J140" s="121">
        <f t="shared" si="37"/>
        <v>0</v>
      </c>
      <c r="K140" s="121">
        <f t="shared" si="37"/>
        <v>0</v>
      </c>
      <c r="L140" s="121">
        <f t="shared" si="37"/>
        <v>0</v>
      </c>
      <c r="M140" s="121">
        <f t="shared" si="37"/>
        <v>0</v>
      </c>
      <c r="N140" s="121">
        <f t="shared" si="37"/>
        <v>0</v>
      </c>
      <c r="O140" s="121">
        <f t="shared" si="37"/>
        <v>0</v>
      </c>
      <c r="P140" s="121">
        <f t="shared" si="37"/>
        <v>0</v>
      </c>
      <c r="Q140" s="121">
        <f t="shared" si="37"/>
        <v>0</v>
      </c>
      <c r="R140" s="121">
        <f t="shared" si="37"/>
        <v>0</v>
      </c>
      <c r="S140" s="121">
        <f t="shared" si="37"/>
        <v>0</v>
      </c>
      <c r="T140" s="121">
        <f t="shared" si="37"/>
        <v>0</v>
      </c>
      <c r="U140" s="121">
        <f t="shared" si="37"/>
        <v>0</v>
      </c>
      <c r="V140" s="121">
        <f t="shared" si="37"/>
        <v>0</v>
      </c>
      <c r="W140" s="121">
        <f t="shared" si="37"/>
        <v>0</v>
      </c>
      <c r="X140" s="121">
        <f t="shared" si="37"/>
        <v>0</v>
      </c>
      <c r="Y140" s="121">
        <f t="shared" si="23"/>
        <v>0</v>
      </c>
      <c r="AA140" s="80"/>
      <c r="AB140" s="80"/>
      <c r="AC140" s="80"/>
    </row>
    <row r="141" spans="2:37" s="75" customFormat="1">
      <c r="B141" s="177" t="s">
        <v>1110</v>
      </c>
      <c r="C141" s="113">
        <f t="shared" ref="C141:X141" si="38">SUM(C126:C140)</f>
        <v>0</v>
      </c>
      <c r="D141" s="113">
        <f t="shared" si="38"/>
        <v>0</v>
      </c>
      <c r="E141" s="113">
        <f t="shared" si="38"/>
        <v>0</v>
      </c>
      <c r="F141" s="113">
        <f t="shared" si="38"/>
        <v>0</v>
      </c>
      <c r="G141" s="113">
        <f t="shared" si="38"/>
        <v>0</v>
      </c>
      <c r="H141" s="113">
        <f t="shared" si="38"/>
        <v>0</v>
      </c>
      <c r="I141" s="113">
        <f t="shared" si="38"/>
        <v>0</v>
      </c>
      <c r="J141" s="113">
        <f t="shared" si="38"/>
        <v>0</v>
      </c>
      <c r="K141" s="113">
        <f t="shared" si="38"/>
        <v>0</v>
      </c>
      <c r="L141" s="113">
        <f t="shared" si="38"/>
        <v>0</v>
      </c>
      <c r="M141" s="113">
        <f t="shared" si="38"/>
        <v>0</v>
      </c>
      <c r="N141" s="113">
        <f t="shared" si="38"/>
        <v>0</v>
      </c>
      <c r="O141" s="113">
        <f t="shared" si="38"/>
        <v>0</v>
      </c>
      <c r="P141" s="113">
        <f t="shared" si="38"/>
        <v>0</v>
      </c>
      <c r="Q141" s="113">
        <f t="shared" si="38"/>
        <v>0</v>
      </c>
      <c r="R141" s="113">
        <f t="shared" si="38"/>
        <v>0</v>
      </c>
      <c r="S141" s="113">
        <f t="shared" si="38"/>
        <v>0</v>
      </c>
      <c r="T141" s="113">
        <f t="shared" si="38"/>
        <v>0</v>
      </c>
      <c r="U141" s="113">
        <f t="shared" si="38"/>
        <v>0</v>
      </c>
      <c r="V141" s="113">
        <f t="shared" si="38"/>
        <v>0</v>
      </c>
      <c r="W141" s="113">
        <f t="shared" si="38"/>
        <v>0</v>
      </c>
      <c r="X141" s="113">
        <f t="shared" si="38"/>
        <v>0</v>
      </c>
      <c r="Y141" s="121">
        <f t="shared" si="23"/>
        <v>0</v>
      </c>
      <c r="AA141" s="80"/>
      <c r="AB141" s="80"/>
      <c r="AC141" s="80"/>
    </row>
    <row r="142" spans="2:37" s="75" customFormat="1">
      <c r="B142" s="122"/>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77"/>
      <c r="AC142" s="77"/>
      <c r="AD142" s="77"/>
      <c r="AE142" s="77"/>
      <c r="AF142" s="77"/>
      <c r="AG142" s="79"/>
      <c r="AI142" s="80"/>
      <c r="AJ142" s="80"/>
      <c r="AK142" s="80"/>
    </row>
    <row r="143" spans="2:37" s="75" customFormat="1" ht="17.25">
      <c r="B143" s="107" t="s">
        <v>1685</v>
      </c>
      <c r="C143" s="77"/>
      <c r="D143" s="77"/>
      <c r="E143" s="77"/>
      <c r="F143" s="77"/>
      <c r="G143" s="77"/>
      <c r="H143" s="77"/>
      <c r="I143" s="77"/>
      <c r="J143" s="77"/>
      <c r="K143" s="77"/>
      <c r="L143" s="77"/>
      <c r="M143" s="77"/>
      <c r="N143" s="77"/>
      <c r="O143" s="77"/>
      <c r="P143" s="77"/>
      <c r="Q143" s="77"/>
      <c r="R143" s="77"/>
      <c r="S143" s="77"/>
      <c r="T143" s="77"/>
      <c r="U143" s="77"/>
      <c r="V143" s="77"/>
      <c r="W143" s="77"/>
      <c r="X143" s="77"/>
      <c r="Y143" s="77"/>
      <c r="Z143" s="77"/>
      <c r="AA143" s="77"/>
      <c r="AB143" s="77"/>
      <c r="AC143" s="77"/>
      <c r="AD143" s="77"/>
      <c r="AE143" s="77"/>
      <c r="AF143" s="77"/>
      <c r="AG143" s="79"/>
      <c r="AH143" s="80"/>
    </row>
    <row r="144" spans="2:37" s="75" customFormat="1" ht="20.25" customHeight="1" thickBot="1">
      <c r="B144" s="117" t="s">
        <v>1572</v>
      </c>
      <c r="C144" s="77"/>
      <c r="D144" s="77"/>
      <c r="E144" s="77"/>
      <c r="F144" s="77"/>
      <c r="G144" s="77"/>
      <c r="H144" s="77"/>
      <c r="I144" s="77"/>
      <c r="J144" s="77"/>
      <c r="K144" s="77"/>
      <c r="L144" s="77"/>
      <c r="M144" s="77"/>
      <c r="N144" s="77"/>
      <c r="O144" s="77"/>
      <c r="P144" s="77"/>
      <c r="Q144" s="77"/>
      <c r="R144" s="77"/>
      <c r="S144" s="77"/>
      <c r="T144" s="77"/>
      <c r="U144" s="77"/>
      <c r="V144" s="77"/>
      <c r="W144" s="77"/>
      <c r="X144" s="77"/>
      <c r="Y144" s="77"/>
      <c r="Z144" s="77"/>
      <c r="AA144" s="77"/>
      <c r="AB144" s="77"/>
      <c r="AC144" s="77"/>
      <c r="AD144" s="77"/>
      <c r="AE144" s="77"/>
      <c r="AF144" s="77"/>
      <c r="AG144" s="79"/>
      <c r="AH144" s="80"/>
    </row>
    <row r="145" spans="2:34" s="75" customFormat="1" ht="20.25" customHeight="1" thickBot="1">
      <c r="B145" s="562" t="s">
        <v>1578</v>
      </c>
      <c r="C145" s="563"/>
      <c r="D145" s="563"/>
      <c r="E145" s="563"/>
      <c r="F145" s="563"/>
      <c r="G145" s="563"/>
      <c r="H145" s="563"/>
      <c r="I145" s="563"/>
      <c r="J145" s="563"/>
      <c r="K145" s="563"/>
      <c r="L145" s="563"/>
      <c r="M145" s="563"/>
      <c r="N145" s="563"/>
      <c r="O145" s="563"/>
      <c r="P145" s="563"/>
      <c r="Q145" s="563"/>
      <c r="R145" s="563"/>
      <c r="S145" s="563"/>
      <c r="T145" s="564"/>
      <c r="U145" s="95"/>
      <c r="V145" s="95"/>
      <c r="W145" s="95"/>
      <c r="X145" s="95"/>
      <c r="Y145" s="95"/>
      <c r="Z145" s="95"/>
      <c r="AA145" s="95"/>
      <c r="AB145" s="95"/>
      <c r="AC145" s="95"/>
      <c r="AD145" s="95"/>
      <c r="AE145" s="77"/>
      <c r="AF145" s="77"/>
      <c r="AG145" s="79"/>
      <c r="AH145" s="80"/>
    </row>
    <row r="146" spans="2:34" s="75" customFormat="1" ht="20.25" customHeight="1">
      <c r="B146" s="95" t="s">
        <v>595</v>
      </c>
      <c r="C146" s="77"/>
      <c r="D146" s="77"/>
      <c r="E146" s="77"/>
      <c r="F146" s="77"/>
      <c r="G146" s="77"/>
      <c r="H146" s="77"/>
      <c r="I146" s="77"/>
      <c r="J146" s="77"/>
      <c r="K146" s="77"/>
      <c r="L146" s="77"/>
      <c r="M146" s="77"/>
      <c r="N146" s="77"/>
      <c r="O146" s="77"/>
      <c r="P146" s="77"/>
      <c r="Q146" s="77"/>
      <c r="R146" s="77"/>
      <c r="S146" s="77"/>
      <c r="T146" s="77"/>
      <c r="U146" s="77"/>
      <c r="V146" s="77"/>
      <c r="W146" s="77"/>
      <c r="X146" s="77"/>
      <c r="Y146" s="77"/>
      <c r="Z146" s="77"/>
      <c r="AA146" s="77"/>
      <c r="AB146" s="77"/>
      <c r="AC146" s="77"/>
      <c r="AD146" s="77"/>
      <c r="AE146" s="77"/>
      <c r="AF146" s="77"/>
      <c r="AG146" s="79"/>
      <c r="AH146" s="80"/>
    </row>
    <row r="147" spans="2:34" s="111" customFormat="1" ht="199.5" customHeight="1">
      <c r="B147" s="317" t="s">
        <v>1850</v>
      </c>
      <c r="C147" s="317" t="str">
        <f>部門費!C3</f>
        <v>①燃やすごみ</v>
      </c>
      <c r="D147" s="538" t="str">
        <f>部門費!D3</f>
        <v>②燃やさないごみ</v>
      </c>
      <c r="E147" s="538" t="str">
        <f>部門費!E3</f>
        <v>③粗大ごみ</v>
      </c>
      <c r="F147" s="538" t="str">
        <f>部門費!F3</f>
        <v>④アルミ缶</v>
      </c>
      <c r="G147" s="538" t="str">
        <f>部門費!G3</f>
        <v>⑤スチール缶</v>
      </c>
      <c r="H147" s="538" t="str">
        <f>部門費!H3</f>
        <v>⑥無色のガラス製の容器</v>
      </c>
      <c r="I147" s="538" t="str">
        <f>部門費!I3</f>
        <v>⑦茶色のガラス製の容器</v>
      </c>
      <c r="J147" s="538" t="str">
        <f>部門費!J3</f>
        <v>⑧その他のガラス製の容器</v>
      </c>
      <c r="K147" s="538" t="str">
        <f>部門費!K3</f>
        <v>⑨リターナブルびん</v>
      </c>
      <c r="L147" s="538" t="str">
        <f>部門費!L3</f>
        <v>⑩ペットボトル</v>
      </c>
      <c r="M147" s="538" t="str">
        <f>部門費!M3</f>
        <v>⑪白色トレイ</v>
      </c>
      <c r="N147" s="538" t="str">
        <f>部門費!N3</f>
        <v>⑫プラスチック製容器包装</v>
      </c>
      <c r="O147" s="538" t="str">
        <f>部門費!O3</f>
        <v>⑬紙製容器包装</v>
      </c>
      <c r="P147" s="538" t="str">
        <f>部門費!P3</f>
        <v>⑭紙パック</v>
      </c>
      <c r="Q147" s="538" t="str">
        <f>部門費!Q3</f>
        <v>⑮段ボール</v>
      </c>
      <c r="R147" s="538" t="str">
        <f>部門費!R3</f>
        <v>⑯古紙</v>
      </c>
      <c r="S147" s="538" t="str">
        <f>部門費!S3</f>
        <v>⑰古布</v>
      </c>
      <c r="T147" s="538" t="str">
        <f>部門費!T3</f>
        <v>⑱生ごみ</v>
      </c>
      <c r="U147" s="538" t="str">
        <f>部門費!U3</f>
        <v>⑲廃油</v>
      </c>
      <c r="V147" s="538" t="str">
        <f>部門費!V3</f>
        <v>⑳小型家電</v>
      </c>
      <c r="W147" s="538" t="str">
        <f>部門費!W3</f>
        <v>㉑その他の資源ごみ</v>
      </c>
      <c r="X147" s="546" t="str">
        <f>部門費!X3</f>
        <v>㉒その他のごみ</v>
      </c>
      <c r="Y147" s="178" t="s">
        <v>58</v>
      </c>
      <c r="Z147" s="79"/>
      <c r="AA147" s="80"/>
      <c r="AB147" s="75"/>
      <c r="AC147" s="75"/>
    </row>
    <row r="148" spans="2:34" s="75" customFormat="1">
      <c r="B148" s="177">
        <v>1</v>
      </c>
      <c r="C148" s="121">
        <f>C126*C$63</f>
        <v>0</v>
      </c>
      <c r="D148" s="121">
        <f t="shared" ref="D148:X148" si="39">D126*D$63</f>
        <v>0</v>
      </c>
      <c r="E148" s="121">
        <f t="shared" si="39"/>
        <v>0</v>
      </c>
      <c r="F148" s="121">
        <f t="shared" si="39"/>
        <v>0</v>
      </c>
      <c r="G148" s="121">
        <f t="shared" si="39"/>
        <v>0</v>
      </c>
      <c r="H148" s="121">
        <f t="shared" si="39"/>
        <v>0</v>
      </c>
      <c r="I148" s="121">
        <f t="shared" si="39"/>
        <v>0</v>
      </c>
      <c r="J148" s="121">
        <f t="shared" si="39"/>
        <v>0</v>
      </c>
      <c r="K148" s="121">
        <f t="shared" si="39"/>
        <v>0</v>
      </c>
      <c r="L148" s="121">
        <f t="shared" si="39"/>
        <v>0</v>
      </c>
      <c r="M148" s="121">
        <f t="shared" si="39"/>
        <v>0</v>
      </c>
      <c r="N148" s="121">
        <f t="shared" si="39"/>
        <v>0</v>
      </c>
      <c r="O148" s="121">
        <f t="shared" si="39"/>
        <v>0</v>
      </c>
      <c r="P148" s="121">
        <f t="shared" si="39"/>
        <v>0</v>
      </c>
      <c r="Q148" s="121">
        <f t="shared" si="39"/>
        <v>0</v>
      </c>
      <c r="R148" s="121">
        <f t="shared" si="39"/>
        <v>0</v>
      </c>
      <c r="S148" s="121">
        <f t="shared" si="39"/>
        <v>0</v>
      </c>
      <c r="T148" s="121">
        <f t="shared" si="39"/>
        <v>0</v>
      </c>
      <c r="U148" s="121">
        <f t="shared" ref="U148:V162" si="40">U126*U$63</f>
        <v>0</v>
      </c>
      <c r="V148" s="121">
        <f t="shared" si="40"/>
        <v>0</v>
      </c>
      <c r="W148" s="121">
        <f t="shared" si="39"/>
        <v>0</v>
      </c>
      <c r="X148" s="121">
        <f t="shared" si="39"/>
        <v>0</v>
      </c>
      <c r="Y148" s="121">
        <f t="shared" ref="Y148:Y162" si="41">SUM(C148:X148)</f>
        <v>0</v>
      </c>
      <c r="Z148" s="123"/>
    </row>
    <row r="149" spans="2:34" s="75" customFormat="1">
      <c r="B149" s="177">
        <v>2</v>
      </c>
      <c r="C149" s="121">
        <f t="shared" ref="C149:D162" si="42">C127*C$63</f>
        <v>0</v>
      </c>
      <c r="D149" s="121">
        <f t="shared" si="42"/>
        <v>0</v>
      </c>
      <c r="E149" s="121">
        <f t="shared" ref="E149:R149" si="43">E127*E$63</f>
        <v>0</v>
      </c>
      <c r="F149" s="121">
        <f t="shared" si="43"/>
        <v>0</v>
      </c>
      <c r="G149" s="121">
        <f t="shared" si="43"/>
        <v>0</v>
      </c>
      <c r="H149" s="121">
        <f t="shared" si="43"/>
        <v>0</v>
      </c>
      <c r="I149" s="121">
        <f t="shared" si="43"/>
        <v>0</v>
      </c>
      <c r="J149" s="121">
        <f t="shared" si="43"/>
        <v>0</v>
      </c>
      <c r="K149" s="121">
        <f t="shared" si="43"/>
        <v>0</v>
      </c>
      <c r="L149" s="121">
        <f t="shared" si="43"/>
        <v>0</v>
      </c>
      <c r="M149" s="121">
        <f t="shared" si="43"/>
        <v>0</v>
      </c>
      <c r="N149" s="121">
        <f t="shared" si="43"/>
        <v>0</v>
      </c>
      <c r="O149" s="121">
        <f t="shared" si="43"/>
        <v>0</v>
      </c>
      <c r="P149" s="121">
        <f t="shared" si="43"/>
        <v>0</v>
      </c>
      <c r="Q149" s="121">
        <f t="shared" si="43"/>
        <v>0</v>
      </c>
      <c r="R149" s="121">
        <f t="shared" si="43"/>
        <v>0</v>
      </c>
      <c r="S149" s="121">
        <f t="shared" ref="S149:X162" si="44">S127*S$63</f>
        <v>0</v>
      </c>
      <c r="T149" s="121">
        <f t="shared" si="44"/>
        <v>0</v>
      </c>
      <c r="U149" s="121">
        <f t="shared" si="40"/>
        <v>0</v>
      </c>
      <c r="V149" s="121">
        <f t="shared" si="40"/>
        <v>0</v>
      </c>
      <c r="W149" s="121">
        <f t="shared" si="44"/>
        <v>0</v>
      </c>
      <c r="X149" s="121">
        <f t="shared" si="44"/>
        <v>0</v>
      </c>
      <c r="Y149" s="121">
        <f t="shared" si="41"/>
        <v>0</v>
      </c>
      <c r="Z149" s="123"/>
    </row>
    <row r="150" spans="2:34" s="75" customFormat="1">
      <c r="B150" s="177">
        <v>3</v>
      </c>
      <c r="C150" s="121">
        <f t="shared" si="42"/>
        <v>0</v>
      </c>
      <c r="D150" s="121">
        <f t="shared" si="42"/>
        <v>0</v>
      </c>
      <c r="E150" s="121">
        <f t="shared" ref="E150:R150" si="45">E128*E$63</f>
        <v>0</v>
      </c>
      <c r="F150" s="121">
        <f t="shared" si="45"/>
        <v>0</v>
      </c>
      <c r="G150" s="121">
        <f t="shared" si="45"/>
        <v>0</v>
      </c>
      <c r="H150" s="121">
        <f t="shared" si="45"/>
        <v>0</v>
      </c>
      <c r="I150" s="121">
        <f t="shared" si="45"/>
        <v>0</v>
      </c>
      <c r="J150" s="121">
        <f t="shared" si="45"/>
        <v>0</v>
      </c>
      <c r="K150" s="121">
        <f t="shared" si="45"/>
        <v>0</v>
      </c>
      <c r="L150" s="121">
        <f t="shared" si="45"/>
        <v>0</v>
      </c>
      <c r="M150" s="121">
        <f t="shared" si="45"/>
        <v>0</v>
      </c>
      <c r="N150" s="121">
        <f t="shared" si="45"/>
        <v>0</v>
      </c>
      <c r="O150" s="121">
        <f t="shared" si="45"/>
        <v>0</v>
      </c>
      <c r="P150" s="121">
        <f t="shared" si="45"/>
        <v>0</v>
      </c>
      <c r="Q150" s="121">
        <f t="shared" si="45"/>
        <v>0</v>
      </c>
      <c r="R150" s="121">
        <f t="shared" si="45"/>
        <v>0</v>
      </c>
      <c r="S150" s="121">
        <f t="shared" si="44"/>
        <v>0</v>
      </c>
      <c r="T150" s="121">
        <f t="shared" si="44"/>
        <v>0</v>
      </c>
      <c r="U150" s="121">
        <f t="shared" si="40"/>
        <v>0</v>
      </c>
      <c r="V150" s="121">
        <f t="shared" si="40"/>
        <v>0</v>
      </c>
      <c r="W150" s="121">
        <f t="shared" si="44"/>
        <v>0</v>
      </c>
      <c r="X150" s="121">
        <f t="shared" si="44"/>
        <v>0</v>
      </c>
      <c r="Y150" s="121">
        <f t="shared" si="41"/>
        <v>0</v>
      </c>
      <c r="Z150" s="123"/>
    </row>
    <row r="151" spans="2:34" s="75" customFormat="1">
      <c r="B151" s="177">
        <v>4</v>
      </c>
      <c r="C151" s="121">
        <f t="shared" si="42"/>
        <v>0</v>
      </c>
      <c r="D151" s="121">
        <f t="shared" si="42"/>
        <v>0</v>
      </c>
      <c r="E151" s="121">
        <f t="shared" ref="E151:R151" si="46">E129*E$63</f>
        <v>0</v>
      </c>
      <c r="F151" s="121">
        <f t="shared" si="46"/>
        <v>0</v>
      </c>
      <c r="G151" s="121">
        <f t="shared" si="46"/>
        <v>0</v>
      </c>
      <c r="H151" s="121">
        <f t="shared" si="46"/>
        <v>0</v>
      </c>
      <c r="I151" s="121">
        <f t="shared" si="46"/>
        <v>0</v>
      </c>
      <c r="J151" s="121">
        <f t="shared" si="46"/>
        <v>0</v>
      </c>
      <c r="K151" s="121">
        <f t="shared" si="46"/>
        <v>0</v>
      </c>
      <c r="L151" s="121">
        <f t="shared" si="46"/>
        <v>0</v>
      </c>
      <c r="M151" s="121">
        <f t="shared" si="46"/>
        <v>0</v>
      </c>
      <c r="N151" s="121">
        <f t="shared" si="46"/>
        <v>0</v>
      </c>
      <c r="O151" s="121">
        <f t="shared" si="46"/>
        <v>0</v>
      </c>
      <c r="P151" s="121">
        <f t="shared" si="46"/>
        <v>0</v>
      </c>
      <c r="Q151" s="121">
        <f t="shared" si="46"/>
        <v>0</v>
      </c>
      <c r="R151" s="121">
        <f t="shared" si="46"/>
        <v>0</v>
      </c>
      <c r="S151" s="121">
        <f t="shared" si="44"/>
        <v>0</v>
      </c>
      <c r="T151" s="121">
        <f t="shared" si="44"/>
        <v>0</v>
      </c>
      <c r="U151" s="121">
        <f t="shared" si="40"/>
        <v>0</v>
      </c>
      <c r="V151" s="121">
        <f t="shared" si="40"/>
        <v>0</v>
      </c>
      <c r="W151" s="121">
        <f t="shared" si="44"/>
        <v>0</v>
      </c>
      <c r="X151" s="121">
        <f t="shared" si="44"/>
        <v>0</v>
      </c>
      <c r="Y151" s="121">
        <f t="shared" si="41"/>
        <v>0</v>
      </c>
      <c r="Z151" s="123"/>
    </row>
    <row r="152" spans="2:34" s="75" customFormat="1">
      <c r="B152" s="177">
        <v>5</v>
      </c>
      <c r="C152" s="121">
        <f t="shared" si="42"/>
        <v>0</v>
      </c>
      <c r="D152" s="121">
        <f t="shared" si="42"/>
        <v>0</v>
      </c>
      <c r="E152" s="121">
        <f t="shared" ref="E152:R152" si="47">E130*E$63</f>
        <v>0</v>
      </c>
      <c r="F152" s="121">
        <f t="shared" si="47"/>
        <v>0</v>
      </c>
      <c r="G152" s="121">
        <f t="shared" si="47"/>
        <v>0</v>
      </c>
      <c r="H152" s="121">
        <f t="shared" si="47"/>
        <v>0</v>
      </c>
      <c r="I152" s="121">
        <f t="shared" si="47"/>
        <v>0</v>
      </c>
      <c r="J152" s="121">
        <f t="shared" si="47"/>
        <v>0</v>
      </c>
      <c r="K152" s="121">
        <f t="shared" si="47"/>
        <v>0</v>
      </c>
      <c r="L152" s="121">
        <f t="shared" si="47"/>
        <v>0</v>
      </c>
      <c r="M152" s="121">
        <f t="shared" si="47"/>
        <v>0</v>
      </c>
      <c r="N152" s="121">
        <f t="shared" si="47"/>
        <v>0</v>
      </c>
      <c r="O152" s="121">
        <f t="shared" si="47"/>
        <v>0</v>
      </c>
      <c r="P152" s="121">
        <f t="shared" si="47"/>
        <v>0</v>
      </c>
      <c r="Q152" s="121">
        <f t="shared" si="47"/>
        <v>0</v>
      </c>
      <c r="R152" s="121">
        <f t="shared" si="47"/>
        <v>0</v>
      </c>
      <c r="S152" s="121">
        <f t="shared" si="44"/>
        <v>0</v>
      </c>
      <c r="T152" s="121">
        <f t="shared" si="44"/>
        <v>0</v>
      </c>
      <c r="U152" s="121">
        <f t="shared" si="40"/>
        <v>0</v>
      </c>
      <c r="V152" s="121">
        <f t="shared" si="40"/>
        <v>0</v>
      </c>
      <c r="W152" s="121">
        <f t="shared" si="44"/>
        <v>0</v>
      </c>
      <c r="X152" s="121">
        <f t="shared" si="44"/>
        <v>0</v>
      </c>
      <c r="Y152" s="121">
        <f t="shared" si="41"/>
        <v>0</v>
      </c>
      <c r="Z152" s="123"/>
    </row>
    <row r="153" spans="2:34" s="75" customFormat="1">
      <c r="B153" s="177">
        <v>6</v>
      </c>
      <c r="C153" s="121">
        <f t="shared" si="42"/>
        <v>0</v>
      </c>
      <c r="D153" s="121">
        <f t="shared" si="42"/>
        <v>0</v>
      </c>
      <c r="E153" s="121">
        <f t="shared" ref="E153:R153" si="48">E131*E$63</f>
        <v>0</v>
      </c>
      <c r="F153" s="121">
        <f t="shared" si="48"/>
        <v>0</v>
      </c>
      <c r="G153" s="121">
        <f t="shared" si="48"/>
        <v>0</v>
      </c>
      <c r="H153" s="121">
        <f t="shared" si="48"/>
        <v>0</v>
      </c>
      <c r="I153" s="121">
        <f t="shared" si="48"/>
        <v>0</v>
      </c>
      <c r="J153" s="121">
        <f t="shared" si="48"/>
        <v>0</v>
      </c>
      <c r="K153" s="121">
        <f t="shared" si="48"/>
        <v>0</v>
      </c>
      <c r="L153" s="121">
        <f t="shared" si="48"/>
        <v>0</v>
      </c>
      <c r="M153" s="121">
        <f t="shared" si="48"/>
        <v>0</v>
      </c>
      <c r="N153" s="121">
        <f t="shared" si="48"/>
        <v>0</v>
      </c>
      <c r="O153" s="121">
        <f t="shared" si="48"/>
        <v>0</v>
      </c>
      <c r="P153" s="121">
        <f t="shared" si="48"/>
        <v>0</v>
      </c>
      <c r="Q153" s="121">
        <f t="shared" si="48"/>
        <v>0</v>
      </c>
      <c r="R153" s="121">
        <f t="shared" si="48"/>
        <v>0</v>
      </c>
      <c r="S153" s="121">
        <f t="shared" si="44"/>
        <v>0</v>
      </c>
      <c r="T153" s="121">
        <f t="shared" si="44"/>
        <v>0</v>
      </c>
      <c r="U153" s="121">
        <f t="shared" si="40"/>
        <v>0</v>
      </c>
      <c r="V153" s="121">
        <f t="shared" si="40"/>
        <v>0</v>
      </c>
      <c r="W153" s="121">
        <f t="shared" si="44"/>
        <v>0</v>
      </c>
      <c r="X153" s="121">
        <f t="shared" si="44"/>
        <v>0</v>
      </c>
      <c r="Y153" s="121">
        <f t="shared" si="41"/>
        <v>0</v>
      </c>
      <c r="Z153" s="123"/>
    </row>
    <row r="154" spans="2:34" s="75" customFormat="1">
      <c r="B154" s="177">
        <v>7</v>
      </c>
      <c r="C154" s="121">
        <f t="shared" si="42"/>
        <v>0</v>
      </c>
      <c r="D154" s="121">
        <f t="shared" si="42"/>
        <v>0</v>
      </c>
      <c r="E154" s="121">
        <f t="shared" ref="E154:R154" si="49">E132*E$63</f>
        <v>0</v>
      </c>
      <c r="F154" s="121">
        <f t="shared" si="49"/>
        <v>0</v>
      </c>
      <c r="G154" s="121">
        <f t="shared" si="49"/>
        <v>0</v>
      </c>
      <c r="H154" s="121">
        <f t="shared" si="49"/>
        <v>0</v>
      </c>
      <c r="I154" s="121">
        <f t="shared" si="49"/>
        <v>0</v>
      </c>
      <c r="J154" s="121">
        <f t="shared" si="49"/>
        <v>0</v>
      </c>
      <c r="K154" s="121">
        <f t="shared" si="49"/>
        <v>0</v>
      </c>
      <c r="L154" s="121">
        <f t="shared" si="49"/>
        <v>0</v>
      </c>
      <c r="M154" s="121">
        <f t="shared" si="49"/>
        <v>0</v>
      </c>
      <c r="N154" s="121">
        <f t="shared" si="49"/>
        <v>0</v>
      </c>
      <c r="O154" s="121">
        <f t="shared" si="49"/>
        <v>0</v>
      </c>
      <c r="P154" s="121">
        <f t="shared" si="49"/>
        <v>0</v>
      </c>
      <c r="Q154" s="121">
        <f t="shared" si="49"/>
        <v>0</v>
      </c>
      <c r="R154" s="121">
        <f t="shared" si="49"/>
        <v>0</v>
      </c>
      <c r="S154" s="121">
        <f t="shared" si="44"/>
        <v>0</v>
      </c>
      <c r="T154" s="121">
        <f t="shared" si="44"/>
        <v>0</v>
      </c>
      <c r="U154" s="121">
        <f t="shared" si="40"/>
        <v>0</v>
      </c>
      <c r="V154" s="121">
        <f t="shared" si="40"/>
        <v>0</v>
      </c>
      <c r="W154" s="121">
        <f t="shared" si="44"/>
        <v>0</v>
      </c>
      <c r="X154" s="121">
        <f t="shared" si="44"/>
        <v>0</v>
      </c>
      <c r="Y154" s="121">
        <f t="shared" si="41"/>
        <v>0</v>
      </c>
      <c r="Z154" s="123"/>
    </row>
    <row r="155" spans="2:34" s="75" customFormat="1">
      <c r="B155" s="177">
        <v>8</v>
      </c>
      <c r="C155" s="121">
        <f t="shared" si="42"/>
        <v>0</v>
      </c>
      <c r="D155" s="121">
        <f t="shared" si="42"/>
        <v>0</v>
      </c>
      <c r="E155" s="121">
        <f t="shared" ref="E155:R155" si="50">E133*E$63</f>
        <v>0</v>
      </c>
      <c r="F155" s="121">
        <f t="shared" si="50"/>
        <v>0</v>
      </c>
      <c r="G155" s="121">
        <f t="shared" si="50"/>
        <v>0</v>
      </c>
      <c r="H155" s="121">
        <f t="shared" si="50"/>
        <v>0</v>
      </c>
      <c r="I155" s="121">
        <f t="shared" si="50"/>
        <v>0</v>
      </c>
      <c r="J155" s="121">
        <f t="shared" si="50"/>
        <v>0</v>
      </c>
      <c r="K155" s="121">
        <f t="shared" si="50"/>
        <v>0</v>
      </c>
      <c r="L155" s="121">
        <f t="shared" si="50"/>
        <v>0</v>
      </c>
      <c r="M155" s="121">
        <f t="shared" si="50"/>
        <v>0</v>
      </c>
      <c r="N155" s="121">
        <f t="shared" si="50"/>
        <v>0</v>
      </c>
      <c r="O155" s="121">
        <f t="shared" si="50"/>
        <v>0</v>
      </c>
      <c r="P155" s="121">
        <f t="shared" si="50"/>
        <v>0</v>
      </c>
      <c r="Q155" s="121">
        <f t="shared" si="50"/>
        <v>0</v>
      </c>
      <c r="R155" s="121">
        <f t="shared" si="50"/>
        <v>0</v>
      </c>
      <c r="S155" s="121">
        <f t="shared" si="44"/>
        <v>0</v>
      </c>
      <c r="T155" s="121">
        <f t="shared" si="44"/>
        <v>0</v>
      </c>
      <c r="U155" s="121">
        <f t="shared" si="40"/>
        <v>0</v>
      </c>
      <c r="V155" s="121">
        <f t="shared" si="40"/>
        <v>0</v>
      </c>
      <c r="W155" s="121">
        <f t="shared" si="44"/>
        <v>0</v>
      </c>
      <c r="X155" s="121">
        <f t="shared" si="44"/>
        <v>0</v>
      </c>
      <c r="Y155" s="121">
        <f t="shared" si="41"/>
        <v>0</v>
      </c>
      <c r="Z155" s="123"/>
    </row>
    <row r="156" spans="2:34" s="75" customFormat="1">
      <c r="B156" s="177">
        <v>9</v>
      </c>
      <c r="C156" s="121">
        <f t="shared" si="42"/>
        <v>0</v>
      </c>
      <c r="D156" s="121">
        <f t="shared" si="42"/>
        <v>0</v>
      </c>
      <c r="E156" s="121">
        <f t="shared" ref="E156:R156" si="51">E134*E$63</f>
        <v>0</v>
      </c>
      <c r="F156" s="121">
        <f t="shared" si="51"/>
        <v>0</v>
      </c>
      <c r="G156" s="121">
        <f t="shared" si="51"/>
        <v>0</v>
      </c>
      <c r="H156" s="121">
        <f t="shared" si="51"/>
        <v>0</v>
      </c>
      <c r="I156" s="121">
        <f t="shared" si="51"/>
        <v>0</v>
      </c>
      <c r="J156" s="121">
        <f t="shared" si="51"/>
        <v>0</v>
      </c>
      <c r="K156" s="121">
        <f t="shared" si="51"/>
        <v>0</v>
      </c>
      <c r="L156" s="121">
        <f t="shared" si="51"/>
        <v>0</v>
      </c>
      <c r="M156" s="121">
        <f t="shared" si="51"/>
        <v>0</v>
      </c>
      <c r="N156" s="121">
        <f t="shared" si="51"/>
        <v>0</v>
      </c>
      <c r="O156" s="121">
        <f t="shared" si="51"/>
        <v>0</v>
      </c>
      <c r="P156" s="121">
        <f t="shared" si="51"/>
        <v>0</v>
      </c>
      <c r="Q156" s="121">
        <f t="shared" si="51"/>
        <v>0</v>
      </c>
      <c r="R156" s="121">
        <f t="shared" si="51"/>
        <v>0</v>
      </c>
      <c r="S156" s="121">
        <f t="shared" si="44"/>
        <v>0</v>
      </c>
      <c r="T156" s="121">
        <f t="shared" si="44"/>
        <v>0</v>
      </c>
      <c r="U156" s="121">
        <f t="shared" si="40"/>
        <v>0</v>
      </c>
      <c r="V156" s="121">
        <f t="shared" si="40"/>
        <v>0</v>
      </c>
      <c r="W156" s="121">
        <f t="shared" si="44"/>
        <v>0</v>
      </c>
      <c r="X156" s="121">
        <f t="shared" si="44"/>
        <v>0</v>
      </c>
      <c r="Y156" s="121">
        <f t="shared" si="41"/>
        <v>0</v>
      </c>
      <c r="Z156" s="123"/>
    </row>
    <row r="157" spans="2:34" s="75" customFormat="1">
      <c r="B157" s="177">
        <v>10</v>
      </c>
      <c r="C157" s="121">
        <f t="shared" si="42"/>
        <v>0</v>
      </c>
      <c r="D157" s="121">
        <f t="shared" si="42"/>
        <v>0</v>
      </c>
      <c r="E157" s="121">
        <f t="shared" ref="E157:R157" si="52">E135*E$63</f>
        <v>0</v>
      </c>
      <c r="F157" s="121">
        <f t="shared" si="52"/>
        <v>0</v>
      </c>
      <c r="G157" s="121">
        <f t="shared" si="52"/>
        <v>0</v>
      </c>
      <c r="H157" s="121">
        <f t="shared" si="52"/>
        <v>0</v>
      </c>
      <c r="I157" s="121">
        <f t="shared" si="52"/>
        <v>0</v>
      </c>
      <c r="J157" s="121">
        <f t="shared" si="52"/>
        <v>0</v>
      </c>
      <c r="K157" s="121">
        <f t="shared" si="52"/>
        <v>0</v>
      </c>
      <c r="L157" s="121">
        <f t="shared" si="52"/>
        <v>0</v>
      </c>
      <c r="M157" s="121">
        <f t="shared" si="52"/>
        <v>0</v>
      </c>
      <c r="N157" s="121">
        <f t="shared" si="52"/>
        <v>0</v>
      </c>
      <c r="O157" s="121">
        <f t="shared" si="52"/>
        <v>0</v>
      </c>
      <c r="P157" s="121">
        <f t="shared" si="52"/>
        <v>0</v>
      </c>
      <c r="Q157" s="121">
        <f t="shared" si="52"/>
        <v>0</v>
      </c>
      <c r="R157" s="121">
        <f t="shared" si="52"/>
        <v>0</v>
      </c>
      <c r="S157" s="121">
        <f t="shared" si="44"/>
        <v>0</v>
      </c>
      <c r="T157" s="121">
        <f t="shared" si="44"/>
        <v>0</v>
      </c>
      <c r="U157" s="121">
        <f t="shared" si="40"/>
        <v>0</v>
      </c>
      <c r="V157" s="121">
        <f t="shared" si="40"/>
        <v>0</v>
      </c>
      <c r="W157" s="121">
        <f t="shared" si="44"/>
        <v>0</v>
      </c>
      <c r="X157" s="121">
        <f t="shared" si="44"/>
        <v>0</v>
      </c>
      <c r="Y157" s="121">
        <f t="shared" si="41"/>
        <v>0</v>
      </c>
      <c r="Z157" s="123"/>
    </row>
    <row r="158" spans="2:34" s="75" customFormat="1">
      <c r="B158" s="177">
        <v>11</v>
      </c>
      <c r="C158" s="121">
        <f t="shared" si="42"/>
        <v>0</v>
      </c>
      <c r="D158" s="121">
        <f t="shared" si="42"/>
        <v>0</v>
      </c>
      <c r="E158" s="121">
        <f t="shared" ref="E158:R158" si="53">E136*E$63</f>
        <v>0</v>
      </c>
      <c r="F158" s="121">
        <f t="shared" si="53"/>
        <v>0</v>
      </c>
      <c r="G158" s="121">
        <f t="shared" si="53"/>
        <v>0</v>
      </c>
      <c r="H158" s="121">
        <f t="shared" si="53"/>
        <v>0</v>
      </c>
      <c r="I158" s="121">
        <f t="shared" si="53"/>
        <v>0</v>
      </c>
      <c r="J158" s="121">
        <f t="shared" si="53"/>
        <v>0</v>
      </c>
      <c r="K158" s="121">
        <f t="shared" si="53"/>
        <v>0</v>
      </c>
      <c r="L158" s="121">
        <f t="shared" si="53"/>
        <v>0</v>
      </c>
      <c r="M158" s="121">
        <f t="shared" si="53"/>
        <v>0</v>
      </c>
      <c r="N158" s="121">
        <f t="shared" si="53"/>
        <v>0</v>
      </c>
      <c r="O158" s="121">
        <f t="shared" si="53"/>
        <v>0</v>
      </c>
      <c r="P158" s="121">
        <f t="shared" si="53"/>
        <v>0</v>
      </c>
      <c r="Q158" s="121">
        <f t="shared" si="53"/>
        <v>0</v>
      </c>
      <c r="R158" s="121">
        <f t="shared" si="53"/>
        <v>0</v>
      </c>
      <c r="S158" s="121">
        <f t="shared" si="44"/>
        <v>0</v>
      </c>
      <c r="T158" s="121">
        <f t="shared" si="44"/>
        <v>0</v>
      </c>
      <c r="U158" s="121">
        <f t="shared" si="40"/>
        <v>0</v>
      </c>
      <c r="V158" s="121">
        <f t="shared" si="40"/>
        <v>0</v>
      </c>
      <c r="W158" s="121">
        <f t="shared" si="44"/>
        <v>0</v>
      </c>
      <c r="X158" s="121">
        <f t="shared" si="44"/>
        <v>0</v>
      </c>
      <c r="Y158" s="121">
        <f t="shared" si="41"/>
        <v>0</v>
      </c>
      <c r="Z158" s="123"/>
    </row>
    <row r="159" spans="2:34" s="75" customFormat="1">
      <c r="B159" s="177">
        <v>12</v>
      </c>
      <c r="C159" s="121">
        <f t="shared" si="42"/>
        <v>0</v>
      </c>
      <c r="D159" s="121">
        <f t="shared" si="42"/>
        <v>0</v>
      </c>
      <c r="E159" s="121">
        <f t="shared" ref="E159:R159" si="54">E137*E$63</f>
        <v>0</v>
      </c>
      <c r="F159" s="121">
        <f t="shared" si="54"/>
        <v>0</v>
      </c>
      <c r="G159" s="121">
        <f t="shared" si="54"/>
        <v>0</v>
      </c>
      <c r="H159" s="121">
        <f t="shared" si="54"/>
        <v>0</v>
      </c>
      <c r="I159" s="121">
        <f t="shared" si="54"/>
        <v>0</v>
      </c>
      <c r="J159" s="121">
        <f t="shared" si="54"/>
        <v>0</v>
      </c>
      <c r="K159" s="121">
        <f t="shared" si="54"/>
        <v>0</v>
      </c>
      <c r="L159" s="121">
        <f t="shared" si="54"/>
        <v>0</v>
      </c>
      <c r="M159" s="121">
        <f t="shared" si="54"/>
        <v>0</v>
      </c>
      <c r="N159" s="121">
        <f t="shared" si="54"/>
        <v>0</v>
      </c>
      <c r="O159" s="121">
        <f t="shared" si="54"/>
        <v>0</v>
      </c>
      <c r="P159" s="121">
        <f t="shared" si="54"/>
        <v>0</v>
      </c>
      <c r="Q159" s="121">
        <f t="shared" si="54"/>
        <v>0</v>
      </c>
      <c r="R159" s="121">
        <f t="shared" si="54"/>
        <v>0</v>
      </c>
      <c r="S159" s="121">
        <f t="shared" si="44"/>
        <v>0</v>
      </c>
      <c r="T159" s="121">
        <f t="shared" si="44"/>
        <v>0</v>
      </c>
      <c r="U159" s="121">
        <f t="shared" si="40"/>
        <v>0</v>
      </c>
      <c r="V159" s="121">
        <f t="shared" si="40"/>
        <v>0</v>
      </c>
      <c r="W159" s="121">
        <f t="shared" si="44"/>
        <v>0</v>
      </c>
      <c r="X159" s="121">
        <f t="shared" si="44"/>
        <v>0</v>
      </c>
      <c r="Y159" s="121">
        <f t="shared" si="41"/>
        <v>0</v>
      </c>
      <c r="Z159" s="123"/>
    </row>
    <row r="160" spans="2:34" s="75" customFormat="1">
      <c r="B160" s="177">
        <v>13</v>
      </c>
      <c r="C160" s="121">
        <f t="shared" si="42"/>
        <v>0</v>
      </c>
      <c r="D160" s="121">
        <f t="shared" si="42"/>
        <v>0</v>
      </c>
      <c r="E160" s="121">
        <f t="shared" ref="E160:R160" si="55">E138*E$63</f>
        <v>0</v>
      </c>
      <c r="F160" s="121">
        <f t="shared" si="55"/>
        <v>0</v>
      </c>
      <c r="G160" s="121">
        <f t="shared" si="55"/>
        <v>0</v>
      </c>
      <c r="H160" s="121">
        <f t="shared" si="55"/>
        <v>0</v>
      </c>
      <c r="I160" s="121">
        <f t="shared" si="55"/>
        <v>0</v>
      </c>
      <c r="J160" s="121">
        <f t="shared" si="55"/>
        <v>0</v>
      </c>
      <c r="K160" s="121">
        <f t="shared" si="55"/>
        <v>0</v>
      </c>
      <c r="L160" s="121">
        <f t="shared" si="55"/>
        <v>0</v>
      </c>
      <c r="M160" s="121">
        <f t="shared" si="55"/>
        <v>0</v>
      </c>
      <c r="N160" s="121">
        <f t="shared" si="55"/>
        <v>0</v>
      </c>
      <c r="O160" s="121">
        <f t="shared" si="55"/>
        <v>0</v>
      </c>
      <c r="P160" s="121">
        <f t="shared" si="55"/>
        <v>0</v>
      </c>
      <c r="Q160" s="121">
        <f t="shared" si="55"/>
        <v>0</v>
      </c>
      <c r="R160" s="121">
        <f t="shared" si="55"/>
        <v>0</v>
      </c>
      <c r="S160" s="121">
        <f t="shared" si="44"/>
        <v>0</v>
      </c>
      <c r="T160" s="121">
        <f t="shared" si="44"/>
        <v>0</v>
      </c>
      <c r="U160" s="121">
        <f t="shared" si="40"/>
        <v>0</v>
      </c>
      <c r="V160" s="121">
        <f t="shared" si="40"/>
        <v>0</v>
      </c>
      <c r="W160" s="121">
        <f t="shared" si="44"/>
        <v>0</v>
      </c>
      <c r="X160" s="121">
        <f t="shared" si="44"/>
        <v>0</v>
      </c>
      <c r="Y160" s="121">
        <f t="shared" si="41"/>
        <v>0</v>
      </c>
      <c r="Z160" s="123"/>
    </row>
    <row r="161" spans="2:37" s="75" customFormat="1">
      <c r="B161" s="177">
        <v>14</v>
      </c>
      <c r="C161" s="121">
        <f t="shared" si="42"/>
        <v>0</v>
      </c>
      <c r="D161" s="121">
        <f t="shared" si="42"/>
        <v>0</v>
      </c>
      <c r="E161" s="121">
        <f t="shared" ref="E161:R161" si="56">E139*E$63</f>
        <v>0</v>
      </c>
      <c r="F161" s="121">
        <f t="shared" si="56"/>
        <v>0</v>
      </c>
      <c r="G161" s="121">
        <f t="shared" si="56"/>
        <v>0</v>
      </c>
      <c r="H161" s="121">
        <f t="shared" si="56"/>
        <v>0</v>
      </c>
      <c r="I161" s="121">
        <f t="shared" si="56"/>
        <v>0</v>
      </c>
      <c r="J161" s="121">
        <f t="shared" si="56"/>
        <v>0</v>
      </c>
      <c r="K161" s="121">
        <f t="shared" si="56"/>
        <v>0</v>
      </c>
      <c r="L161" s="121">
        <f t="shared" si="56"/>
        <v>0</v>
      </c>
      <c r="M161" s="121">
        <f t="shared" si="56"/>
        <v>0</v>
      </c>
      <c r="N161" s="121">
        <f t="shared" si="56"/>
        <v>0</v>
      </c>
      <c r="O161" s="121">
        <f t="shared" si="56"/>
        <v>0</v>
      </c>
      <c r="P161" s="121">
        <f t="shared" si="56"/>
        <v>0</v>
      </c>
      <c r="Q161" s="121">
        <f t="shared" si="56"/>
        <v>0</v>
      </c>
      <c r="R161" s="121">
        <f t="shared" si="56"/>
        <v>0</v>
      </c>
      <c r="S161" s="121">
        <f t="shared" si="44"/>
        <v>0</v>
      </c>
      <c r="T161" s="121">
        <f t="shared" si="44"/>
        <v>0</v>
      </c>
      <c r="U161" s="121">
        <f t="shared" si="40"/>
        <v>0</v>
      </c>
      <c r="V161" s="121">
        <f t="shared" si="40"/>
        <v>0</v>
      </c>
      <c r="W161" s="121">
        <f t="shared" si="44"/>
        <v>0</v>
      </c>
      <c r="X161" s="121">
        <f t="shared" si="44"/>
        <v>0</v>
      </c>
      <c r="Y161" s="121">
        <f t="shared" si="41"/>
        <v>0</v>
      </c>
      <c r="Z161" s="123"/>
    </row>
    <row r="162" spans="2:37" s="75" customFormat="1">
      <c r="B162" s="177">
        <v>15</v>
      </c>
      <c r="C162" s="121">
        <f t="shared" si="42"/>
        <v>0</v>
      </c>
      <c r="D162" s="121">
        <f t="shared" si="42"/>
        <v>0</v>
      </c>
      <c r="E162" s="121">
        <f t="shared" ref="E162:R162" si="57">E140*E$63</f>
        <v>0</v>
      </c>
      <c r="F162" s="121">
        <f t="shared" si="57"/>
        <v>0</v>
      </c>
      <c r="G162" s="121">
        <f t="shared" si="57"/>
        <v>0</v>
      </c>
      <c r="H162" s="121">
        <f t="shared" si="57"/>
        <v>0</v>
      </c>
      <c r="I162" s="121">
        <f t="shared" si="57"/>
        <v>0</v>
      </c>
      <c r="J162" s="121">
        <f t="shared" si="57"/>
        <v>0</v>
      </c>
      <c r="K162" s="121">
        <f>K140*K$63</f>
        <v>0</v>
      </c>
      <c r="L162" s="121">
        <f t="shared" si="57"/>
        <v>0</v>
      </c>
      <c r="M162" s="121">
        <f t="shared" si="57"/>
        <v>0</v>
      </c>
      <c r="N162" s="121">
        <f t="shared" si="57"/>
        <v>0</v>
      </c>
      <c r="O162" s="121">
        <f t="shared" si="57"/>
        <v>0</v>
      </c>
      <c r="P162" s="121">
        <f t="shared" si="57"/>
        <v>0</v>
      </c>
      <c r="Q162" s="121">
        <f t="shared" si="57"/>
        <v>0</v>
      </c>
      <c r="R162" s="121">
        <f t="shared" si="57"/>
        <v>0</v>
      </c>
      <c r="S162" s="121">
        <f t="shared" si="44"/>
        <v>0</v>
      </c>
      <c r="T162" s="121">
        <f t="shared" si="44"/>
        <v>0</v>
      </c>
      <c r="U162" s="121">
        <f t="shared" si="40"/>
        <v>0</v>
      </c>
      <c r="V162" s="121">
        <f t="shared" si="40"/>
        <v>0</v>
      </c>
      <c r="W162" s="121">
        <f t="shared" si="44"/>
        <v>0</v>
      </c>
      <c r="X162" s="121">
        <f t="shared" si="44"/>
        <v>0</v>
      </c>
      <c r="Y162" s="121">
        <f t="shared" si="41"/>
        <v>0</v>
      </c>
      <c r="Z162" s="123"/>
    </row>
    <row r="163" spans="2:37" s="75" customFormat="1">
      <c r="B163" s="124"/>
      <c r="C163" s="125"/>
      <c r="D163" s="125"/>
      <c r="E163" s="125"/>
      <c r="F163" s="125"/>
      <c r="G163" s="125"/>
      <c r="H163" s="125"/>
      <c r="I163" s="125"/>
      <c r="J163" s="125"/>
      <c r="K163" s="125"/>
      <c r="L163" s="125"/>
      <c r="M163" s="125"/>
      <c r="N163" s="125"/>
      <c r="O163" s="125"/>
      <c r="P163" s="125"/>
      <c r="Q163" s="125"/>
      <c r="R163" s="125"/>
      <c r="S163" s="125"/>
      <c r="T163" s="125"/>
      <c r="U163" s="125"/>
      <c r="V163" s="125"/>
      <c r="W163" s="125"/>
      <c r="X163" s="125"/>
      <c r="Y163" s="125"/>
      <c r="Z163" s="77"/>
      <c r="AA163" s="77"/>
      <c r="AB163" s="77"/>
      <c r="AC163" s="77"/>
      <c r="AD163" s="77"/>
      <c r="AE163" s="77"/>
      <c r="AF163" s="77"/>
      <c r="AG163" s="79"/>
      <c r="AH163" s="80"/>
      <c r="AJ163" s="80"/>
      <c r="AK163" s="80"/>
    </row>
    <row r="164" spans="2:37" s="75" customFormat="1" ht="17.25">
      <c r="B164" s="126" t="s">
        <v>48</v>
      </c>
      <c r="C164" s="127"/>
      <c r="D164" s="77"/>
      <c r="E164" s="77"/>
      <c r="F164" s="77"/>
      <c r="G164" s="77"/>
      <c r="H164" s="77"/>
      <c r="I164" s="77"/>
      <c r="J164" s="77"/>
      <c r="K164" s="77"/>
      <c r="L164" s="77"/>
      <c r="M164" s="77"/>
      <c r="N164" s="77"/>
      <c r="O164" s="77"/>
      <c r="P164" s="77"/>
      <c r="Q164" s="77"/>
      <c r="R164" s="77"/>
      <c r="S164" s="77"/>
      <c r="T164" s="77"/>
      <c r="U164" s="77"/>
      <c r="V164" s="77"/>
      <c r="W164" s="77"/>
      <c r="X164" s="77"/>
      <c r="Y164" s="77"/>
      <c r="Z164" s="77"/>
      <c r="AA164" s="77"/>
      <c r="AB164" s="77"/>
      <c r="AC164" s="77"/>
      <c r="AD164" s="77"/>
      <c r="AE164" s="77"/>
      <c r="AF164" s="77"/>
      <c r="AG164" s="79"/>
      <c r="AI164" s="80"/>
      <c r="AJ164" s="80"/>
      <c r="AK164" s="80"/>
    </row>
    <row r="165" spans="2:37" s="75" customFormat="1" ht="18" thickBot="1">
      <c r="B165" s="117" t="s">
        <v>1569</v>
      </c>
      <c r="C165" s="127"/>
      <c r="D165" s="77"/>
      <c r="E165" s="77"/>
      <c r="F165" s="77"/>
      <c r="G165" s="77"/>
      <c r="H165" s="77"/>
      <c r="I165" s="77"/>
      <c r="J165" s="77"/>
      <c r="K165" s="77"/>
      <c r="L165" s="77"/>
      <c r="M165" s="77"/>
      <c r="N165" s="77"/>
      <c r="O165" s="77"/>
      <c r="P165" s="77"/>
      <c r="Q165" s="77"/>
      <c r="R165" s="77"/>
      <c r="S165" s="77"/>
      <c r="T165" s="77"/>
      <c r="U165" s="77"/>
      <c r="V165" s="77"/>
      <c r="W165" s="77"/>
      <c r="X165" s="77"/>
      <c r="Y165" s="77"/>
      <c r="Z165" s="77"/>
      <c r="AA165" s="77"/>
      <c r="AB165" s="77"/>
      <c r="AC165" s="77"/>
      <c r="AD165" s="77"/>
      <c r="AE165" s="77"/>
      <c r="AF165" s="77"/>
      <c r="AG165" s="79"/>
      <c r="AI165" s="80"/>
      <c r="AJ165" s="80"/>
      <c r="AK165" s="80"/>
    </row>
    <row r="166" spans="2:37" s="75" customFormat="1" ht="17.25" customHeight="1" thickBot="1">
      <c r="B166" s="562" t="s">
        <v>866</v>
      </c>
      <c r="C166" s="563"/>
      <c r="D166" s="563"/>
      <c r="E166" s="563"/>
      <c r="F166" s="563"/>
      <c r="G166" s="563"/>
      <c r="H166" s="563"/>
      <c r="I166" s="563"/>
      <c r="J166" s="563"/>
      <c r="K166" s="563"/>
      <c r="L166" s="563"/>
      <c r="M166" s="563"/>
      <c r="N166" s="563"/>
      <c r="O166" s="563"/>
      <c r="P166" s="563"/>
      <c r="Q166" s="563"/>
      <c r="R166" s="563"/>
      <c r="S166" s="563"/>
      <c r="T166" s="564"/>
      <c r="U166" s="95"/>
      <c r="V166" s="95"/>
      <c r="W166" s="129"/>
      <c r="X166" s="129"/>
      <c r="Y166" s="129"/>
      <c r="Z166" s="129"/>
      <c r="AA166" s="129"/>
      <c r="AB166" s="129"/>
      <c r="AC166" s="129"/>
      <c r="AD166" s="129"/>
      <c r="AE166" s="129"/>
      <c r="AF166" s="129"/>
      <c r="AG166" s="129"/>
      <c r="AI166" s="80"/>
      <c r="AJ166" s="80"/>
      <c r="AK166" s="80"/>
    </row>
    <row r="167" spans="2:37" s="75" customFormat="1" ht="17.25">
      <c r="B167" s="95" t="s">
        <v>596</v>
      </c>
      <c r="C167" s="127"/>
      <c r="D167" s="77"/>
      <c r="E167" s="77"/>
      <c r="F167" s="77"/>
      <c r="G167" s="77"/>
      <c r="H167" s="77"/>
      <c r="I167" s="77"/>
      <c r="J167" s="77"/>
      <c r="K167" s="77"/>
      <c r="L167" s="77"/>
      <c r="M167" s="77"/>
      <c r="N167" s="77"/>
      <c r="O167" s="77"/>
      <c r="P167" s="77"/>
      <c r="Q167" s="77"/>
      <c r="R167" s="77"/>
      <c r="S167" s="77"/>
      <c r="T167" s="77"/>
      <c r="U167" s="77"/>
      <c r="V167" s="77"/>
      <c r="W167" s="77"/>
      <c r="X167" s="77"/>
      <c r="Y167" s="77"/>
      <c r="Z167" s="77"/>
      <c r="AA167" s="77"/>
      <c r="AB167" s="77"/>
      <c r="AC167" s="77"/>
      <c r="AD167" s="77"/>
      <c r="AE167" s="77"/>
      <c r="AF167" s="77"/>
      <c r="AG167" s="79"/>
      <c r="AI167" s="80"/>
      <c r="AJ167" s="80"/>
      <c r="AK167" s="80"/>
    </row>
    <row r="168" spans="2:37" s="111" customFormat="1" ht="204" customHeight="1">
      <c r="B168" s="317" t="s">
        <v>1850</v>
      </c>
      <c r="C168" s="317" t="str">
        <f>部門費!C3</f>
        <v>①燃やすごみ</v>
      </c>
      <c r="D168" s="538" t="str">
        <f>部門費!D3</f>
        <v>②燃やさないごみ</v>
      </c>
      <c r="E168" s="538" t="str">
        <f>部門費!E3</f>
        <v>③粗大ごみ</v>
      </c>
      <c r="F168" s="538" t="str">
        <f>部門費!F3</f>
        <v>④アルミ缶</v>
      </c>
      <c r="G168" s="538" t="str">
        <f>部門費!G3</f>
        <v>⑤スチール缶</v>
      </c>
      <c r="H168" s="538" t="str">
        <f>部門費!H3</f>
        <v>⑥無色のガラス製の容器</v>
      </c>
      <c r="I168" s="538" t="str">
        <f>部門費!I3</f>
        <v>⑦茶色のガラス製の容器</v>
      </c>
      <c r="J168" s="538" t="str">
        <f>部門費!J3</f>
        <v>⑧その他のガラス製の容器</v>
      </c>
      <c r="K168" s="538" t="str">
        <f>部門費!K3</f>
        <v>⑨リターナブルびん</v>
      </c>
      <c r="L168" s="538" t="str">
        <f>部門費!L3</f>
        <v>⑩ペットボトル</v>
      </c>
      <c r="M168" s="538" t="str">
        <f>部門費!M3</f>
        <v>⑪白色トレイ</v>
      </c>
      <c r="N168" s="538" t="str">
        <f>部門費!N3</f>
        <v>⑫プラスチック製容器包装</v>
      </c>
      <c r="O168" s="538" t="str">
        <f>部門費!O3</f>
        <v>⑬紙製容器包装</v>
      </c>
      <c r="P168" s="538" t="str">
        <f>部門費!P3</f>
        <v>⑭紙パック</v>
      </c>
      <c r="Q168" s="538" t="str">
        <f>部門費!Q3</f>
        <v>⑮段ボール</v>
      </c>
      <c r="R168" s="538" t="str">
        <f>部門費!R3</f>
        <v>⑯古紙</v>
      </c>
      <c r="S168" s="538" t="str">
        <f>部門費!S3</f>
        <v>⑰古布</v>
      </c>
      <c r="T168" s="538" t="str">
        <f>部門費!T3</f>
        <v>⑱生ごみ</v>
      </c>
      <c r="U168" s="538" t="str">
        <f>部門費!U3</f>
        <v>⑲廃油</v>
      </c>
      <c r="V168" s="538" t="str">
        <f>部門費!V3</f>
        <v>⑳小型家電</v>
      </c>
      <c r="W168" s="538" t="str">
        <f>部門費!W3</f>
        <v>㉑その他の資源ごみ</v>
      </c>
      <c r="X168" s="546" t="str">
        <f>部門費!X3</f>
        <v>㉒その他のごみ</v>
      </c>
      <c r="Y168" s="178" t="s">
        <v>57</v>
      </c>
      <c r="Z168" s="79"/>
      <c r="AA168" s="80"/>
      <c r="AB168" s="75"/>
      <c r="AC168" s="75"/>
    </row>
    <row r="169" spans="2:37" s="75" customFormat="1">
      <c r="B169" s="177">
        <v>1</v>
      </c>
      <c r="C169" s="305">
        <f t="shared" ref="C169:X169" si="58">IF($Y148=0,0,$Y38*C148/$Y148)</f>
        <v>0</v>
      </c>
      <c r="D169" s="305">
        <f t="shared" si="58"/>
        <v>0</v>
      </c>
      <c r="E169" s="305">
        <f t="shared" si="58"/>
        <v>0</v>
      </c>
      <c r="F169" s="305">
        <f t="shared" si="58"/>
        <v>0</v>
      </c>
      <c r="G169" s="305">
        <f t="shared" si="58"/>
        <v>0</v>
      </c>
      <c r="H169" s="305">
        <f t="shared" si="58"/>
        <v>0</v>
      </c>
      <c r="I169" s="305">
        <f t="shared" si="58"/>
        <v>0</v>
      </c>
      <c r="J169" s="305">
        <f t="shared" si="58"/>
        <v>0</v>
      </c>
      <c r="K169" s="305">
        <f t="shared" si="58"/>
        <v>0</v>
      </c>
      <c r="L169" s="305">
        <f t="shared" si="58"/>
        <v>0</v>
      </c>
      <c r="M169" s="305">
        <f t="shared" si="58"/>
        <v>0</v>
      </c>
      <c r="N169" s="305">
        <f t="shared" si="58"/>
        <v>0</v>
      </c>
      <c r="O169" s="305">
        <f t="shared" si="58"/>
        <v>0</v>
      </c>
      <c r="P169" s="305">
        <f t="shared" si="58"/>
        <v>0</v>
      </c>
      <c r="Q169" s="305">
        <f t="shared" si="58"/>
        <v>0</v>
      </c>
      <c r="R169" s="305">
        <f t="shared" si="58"/>
        <v>0</v>
      </c>
      <c r="S169" s="305">
        <f t="shared" si="58"/>
        <v>0</v>
      </c>
      <c r="T169" s="305">
        <f t="shared" si="58"/>
        <v>0</v>
      </c>
      <c r="U169" s="305">
        <f t="shared" si="58"/>
        <v>0</v>
      </c>
      <c r="V169" s="305">
        <f t="shared" si="58"/>
        <v>0</v>
      </c>
      <c r="W169" s="305">
        <f t="shared" si="58"/>
        <v>0</v>
      </c>
      <c r="X169" s="305">
        <f t="shared" si="58"/>
        <v>0</v>
      </c>
      <c r="Y169" s="297">
        <f t="shared" ref="Y169:Y184" si="59">SUM(C169:X169)</f>
        <v>0</v>
      </c>
      <c r="Z169" s="123"/>
    </row>
    <row r="170" spans="2:37" s="75" customFormat="1">
      <c r="B170" s="177">
        <v>2</v>
      </c>
      <c r="C170" s="305">
        <f t="shared" ref="C170:X170" si="60">IF($Y149=0,0,$Y39*C149/$Y149)</f>
        <v>0</v>
      </c>
      <c r="D170" s="305">
        <f t="shared" si="60"/>
        <v>0</v>
      </c>
      <c r="E170" s="305">
        <f t="shared" si="60"/>
        <v>0</v>
      </c>
      <c r="F170" s="305">
        <f t="shared" si="60"/>
        <v>0</v>
      </c>
      <c r="G170" s="305">
        <f t="shared" si="60"/>
        <v>0</v>
      </c>
      <c r="H170" s="305">
        <f t="shared" si="60"/>
        <v>0</v>
      </c>
      <c r="I170" s="305">
        <f t="shared" si="60"/>
        <v>0</v>
      </c>
      <c r="J170" s="305">
        <f t="shared" si="60"/>
        <v>0</v>
      </c>
      <c r="K170" s="305">
        <f t="shared" si="60"/>
        <v>0</v>
      </c>
      <c r="L170" s="305">
        <f t="shared" si="60"/>
        <v>0</v>
      </c>
      <c r="M170" s="305">
        <f t="shared" si="60"/>
        <v>0</v>
      </c>
      <c r="N170" s="305">
        <f t="shared" si="60"/>
        <v>0</v>
      </c>
      <c r="O170" s="305">
        <f t="shared" si="60"/>
        <v>0</v>
      </c>
      <c r="P170" s="305">
        <f t="shared" si="60"/>
        <v>0</v>
      </c>
      <c r="Q170" s="305">
        <f t="shared" si="60"/>
        <v>0</v>
      </c>
      <c r="R170" s="305">
        <f t="shared" si="60"/>
        <v>0</v>
      </c>
      <c r="S170" s="305">
        <f t="shared" si="60"/>
        <v>0</v>
      </c>
      <c r="T170" s="305">
        <f t="shared" si="60"/>
        <v>0</v>
      </c>
      <c r="U170" s="305">
        <f t="shared" si="60"/>
        <v>0</v>
      </c>
      <c r="V170" s="305">
        <f t="shared" si="60"/>
        <v>0</v>
      </c>
      <c r="W170" s="305">
        <f t="shared" si="60"/>
        <v>0</v>
      </c>
      <c r="X170" s="305">
        <f t="shared" si="60"/>
        <v>0</v>
      </c>
      <c r="Y170" s="297">
        <f t="shared" si="59"/>
        <v>0</v>
      </c>
      <c r="Z170" s="123"/>
    </row>
    <row r="171" spans="2:37" s="75" customFormat="1">
      <c r="B171" s="177">
        <v>3</v>
      </c>
      <c r="C171" s="305">
        <f t="shared" ref="C171:X171" si="61">IF($Y150=0,0,$Y40*C150/$Y150)</f>
        <v>0</v>
      </c>
      <c r="D171" s="305">
        <f t="shared" si="61"/>
        <v>0</v>
      </c>
      <c r="E171" s="305">
        <f t="shared" si="61"/>
        <v>0</v>
      </c>
      <c r="F171" s="305">
        <f t="shared" si="61"/>
        <v>0</v>
      </c>
      <c r="G171" s="305">
        <f t="shared" si="61"/>
        <v>0</v>
      </c>
      <c r="H171" s="305">
        <f t="shared" si="61"/>
        <v>0</v>
      </c>
      <c r="I171" s="305">
        <f t="shared" si="61"/>
        <v>0</v>
      </c>
      <c r="J171" s="305">
        <f t="shared" si="61"/>
        <v>0</v>
      </c>
      <c r="K171" s="305">
        <f t="shared" si="61"/>
        <v>0</v>
      </c>
      <c r="L171" s="305">
        <f t="shared" si="61"/>
        <v>0</v>
      </c>
      <c r="M171" s="305">
        <f t="shared" si="61"/>
        <v>0</v>
      </c>
      <c r="N171" s="305">
        <f t="shared" si="61"/>
        <v>0</v>
      </c>
      <c r="O171" s="305">
        <f t="shared" si="61"/>
        <v>0</v>
      </c>
      <c r="P171" s="305">
        <f t="shared" si="61"/>
        <v>0</v>
      </c>
      <c r="Q171" s="305">
        <f t="shared" si="61"/>
        <v>0</v>
      </c>
      <c r="R171" s="305">
        <f t="shared" si="61"/>
        <v>0</v>
      </c>
      <c r="S171" s="305">
        <f t="shared" si="61"/>
        <v>0</v>
      </c>
      <c r="T171" s="305">
        <f t="shared" si="61"/>
        <v>0</v>
      </c>
      <c r="U171" s="305">
        <f t="shared" si="61"/>
        <v>0</v>
      </c>
      <c r="V171" s="305">
        <f t="shared" si="61"/>
        <v>0</v>
      </c>
      <c r="W171" s="305">
        <f t="shared" si="61"/>
        <v>0</v>
      </c>
      <c r="X171" s="305">
        <f t="shared" si="61"/>
        <v>0</v>
      </c>
      <c r="Y171" s="297">
        <f t="shared" si="59"/>
        <v>0</v>
      </c>
      <c r="Z171" s="123"/>
    </row>
    <row r="172" spans="2:37" s="75" customFormat="1">
      <c r="B172" s="177">
        <v>4</v>
      </c>
      <c r="C172" s="305">
        <f t="shared" ref="C172:X172" si="62">IF($Y151=0,0,$Y41*C151/$Y151)</f>
        <v>0</v>
      </c>
      <c r="D172" s="305">
        <f t="shared" si="62"/>
        <v>0</v>
      </c>
      <c r="E172" s="305">
        <f t="shared" si="62"/>
        <v>0</v>
      </c>
      <c r="F172" s="305">
        <f t="shared" si="62"/>
        <v>0</v>
      </c>
      <c r="G172" s="305">
        <f t="shared" si="62"/>
        <v>0</v>
      </c>
      <c r="H172" s="305">
        <f t="shared" si="62"/>
        <v>0</v>
      </c>
      <c r="I172" s="305">
        <f t="shared" si="62"/>
        <v>0</v>
      </c>
      <c r="J172" s="305">
        <f t="shared" si="62"/>
        <v>0</v>
      </c>
      <c r="K172" s="305">
        <f t="shared" si="62"/>
        <v>0</v>
      </c>
      <c r="L172" s="305">
        <f t="shared" si="62"/>
        <v>0</v>
      </c>
      <c r="M172" s="305">
        <f t="shared" si="62"/>
        <v>0</v>
      </c>
      <c r="N172" s="305">
        <f t="shared" si="62"/>
        <v>0</v>
      </c>
      <c r="O172" s="305">
        <f t="shared" si="62"/>
        <v>0</v>
      </c>
      <c r="P172" s="305">
        <f t="shared" si="62"/>
        <v>0</v>
      </c>
      <c r="Q172" s="305">
        <f t="shared" si="62"/>
        <v>0</v>
      </c>
      <c r="R172" s="305">
        <f t="shared" si="62"/>
        <v>0</v>
      </c>
      <c r="S172" s="305">
        <f t="shared" si="62"/>
        <v>0</v>
      </c>
      <c r="T172" s="305">
        <f t="shared" si="62"/>
        <v>0</v>
      </c>
      <c r="U172" s="305">
        <f t="shared" si="62"/>
        <v>0</v>
      </c>
      <c r="V172" s="305">
        <f t="shared" si="62"/>
        <v>0</v>
      </c>
      <c r="W172" s="305">
        <f t="shared" si="62"/>
        <v>0</v>
      </c>
      <c r="X172" s="305">
        <f t="shared" si="62"/>
        <v>0</v>
      </c>
      <c r="Y172" s="297">
        <f t="shared" si="59"/>
        <v>0</v>
      </c>
      <c r="Z172" s="123"/>
    </row>
    <row r="173" spans="2:37" s="75" customFormat="1">
      <c r="B173" s="177">
        <v>5</v>
      </c>
      <c r="C173" s="305">
        <f t="shared" ref="C173:X173" si="63">IF($Y152=0,0,$Y42*C152/$Y152)</f>
        <v>0</v>
      </c>
      <c r="D173" s="305">
        <f t="shared" si="63"/>
        <v>0</v>
      </c>
      <c r="E173" s="305">
        <f t="shared" si="63"/>
        <v>0</v>
      </c>
      <c r="F173" s="305">
        <f t="shared" si="63"/>
        <v>0</v>
      </c>
      <c r="G173" s="305">
        <f t="shared" si="63"/>
        <v>0</v>
      </c>
      <c r="H173" s="305">
        <f t="shared" si="63"/>
        <v>0</v>
      </c>
      <c r="I173" s="305">
        <f t="shared" si="63"/>
        <v>0</v>
      </c>
      <c r="J173" s="305">
        <f t="shared" si="63"/>
        <v>0</v>
      </c>
      <c r="K173" s="305">
        <f t="shared" si="63"/>
        <v>0</v>
      </c>
      <c r="L173" s="305">
        <f t="shared" si="63"/>
        <v>0</v>
      </c>
      <c r="M173" s="305">
        <f t="shared" si="63"/>
        <v>0</v>
      </c>
      <c r="N173" s="305">
        <f t="shared" si="63"/>
        <v>0</v>
      </c>
      <c r="O173" s="305">
        <f t="shared" si="63"/>
        <v>0</v>
      </c>
      <c r="P173" s="305">
        <f t="shared" si="63"/>
        <v>0</v>
      </c>
      <c r="Q173" s="305">
        <f t="shared" si="63"/>
        <v>0</v>
      </c>
      <c r="R173" s="305">
        <f t="shared" si="63"/>
        <v>0</v>
      </c>
      <c r="S173" s="305">
        <f t="shared" si="63"/>
        <v>0</v>
      </c>
      <c r="T173" s="305">
        <f t="shared" si="63"/>
        <v>0</v>
      </c>
      <c r="U173" s="305">
        <f t="shared" si="63"/>
        <v>0</v>
      </c>
      <c r="V173" s="305">
        <f t="shared" si="63"/>
        <v>0</v>
      </c>
      <c r="W173" s="305">
        <f t="shared" si="63"/>
        <v>0</v>
      </c>
      <c r="X173" s="305">
        <f t="shared" si="63"/>
        <v>0</v>
      </c>
      <c r="Y173" s="297">
        <f t="shared" si="59"/>
        <v>0</v>
      </c>
      <c r="Z173" s="123"/>
    </row>
    <row r="174" spans="2:37" s="75" customFormat="1">
      <c r="B174" s="177">
        <v>6</v>
      </c>
      <c r="C174" s="305">
        <f t="shared" ref="C174:X174" si="64">IF($Y153=0,0,$Y43*C153/$Y153)</f>
        <v>0</v>
      </c>
      <c r="D174" s="305">
        <f t="shared" si="64"/>
        <v>0</v>
      </c>
      <c r="E174" s="305">
        <f t="shared" si="64"/>
        <v>0</v>
      </c>
      <c r="F174" s="305">
        <f t="shared" si="64"/>
        <v>0</v>
      </c>
      <c r="G174" s="305">
        <f t="shared" si="64"/>
        <v>0</v>
      </c>
      <c r="H174" s="305">
        <f t="shared" si="64"/>
        <v>0</v>
      </c>
      <c r="I174" s="305">
        <f t="shared" si="64"/>
        <v>0</v>
      </c>
      <c r="J174" s="305">
        <f t="shared" si="64"/>
        <v>0</v>
      </c>
      <c r="K174" s="305">
        <f t="shared" si="64"/>
        <v>0</v>
      </c>
      <c r="L174" s="305">
        <f t="shared" si="64"/>
        <v>0</v>
      </c>
      <c r="M174" s="305">
        <f t="shared" si="64"/>
        <v>0</v>
      </c>
      <c r="N174" s="305">
        <f t="shared" si="64"/>
        <v>0</v>
      </c>
      <c r="O174" s="305">
        <f t="shared" si="64"/>
        <v>0</v>
      </c>
      <c r="P174" s="305">
        <f t="shared" si="64"/>
        <v>0</v>
      </c>
      <c r="Q174" s="305">
        <f t="shared" si="64"/>
        <v>0</v>
      </c>
      <c r="R174" s="305">
        <f t="shared" si="64"/>
        <v>0</v>
      </c>
      <c r="S174" s="305">
        <f t="shared" si="64"/>
        <v>0</v>
      </c>
      <c r="T174" s="305">
        <f t="shared" si="64"/>
        <v>0</v>
      </c>
      <c r="U174" s="305">
        <f t="shared" si="64"/>
        <v>0</v>
      </c>
      <c r="V174" s="305">
        <f t="shared" si="64"/>
        <v>0</v>
      </c>
      <c r="W174" s="305">
        <f t="shared" si="64"/>
        <v>0</v>
      </c>
      <c r="X174" s="305">
        <f t="shared" si="64"/>
        <v>0</v>
      </c>
      <c r="Y174" s="297">
        <f t="shared" si="59"/>
        <v>0</v>
      </c>
      <c r="Z174" s="123"/>
    </row>
    <row r="175" spans="2:37" s="75" customFormat="1">
      <c r="B175" s="177">
        <v>7</v>
      </c>
      <c r="C175" s="305">
        <f t="shared" ref="C175:X175" si="65">IF($Y154=0,0,$Y44*C154/$Y154)</f>
        <v>0</v>
      </c>
      <c r="D175" s="305">
        <f t="shared" si="65"/>
        <v>0</v>
      </c>
      <c r="E175" s="305">
        <f t="shared" si="65"/>
        <v>0</v>
      </c>
      <c r="F175" s="305">
        <f t="shared" si="65"/>
        <v>0</v>
      </c>
      <c r="G175" s="305">
        <f t="shared" si="65"/>
        <v>0</v>
      </c>
      <c r="H175" s="305">
        <f t="shared" si="65"/>
        <v>0</v>
      </c>
      <c r="I175" s="305">
        <f t="shared" si="65"/>
        <v>0</v>
      </c>
      <c r="J175" s="305">
        <f t="shared" si="65"/>
        <v>0</v>
      </c>
      <c r="K175" s="305">
        <f t="shared" si="65"/>
        <v>0</v>
      </c>
      <c r="L175" s="305">
        <f t="shared" si="65"/>
        <v>0</v>
      </c>
      <c r="M175" s="305">
        <f t="shared" si="65"/>
        <v>0</v>
      </c>
      <c r="N175" s="305">
        <f t="shared" si="65"/>
        <v>0</v>
      </c>
      <c r="O175" s="305">
        <f t="shared" si="65"/>
        <v>0</v>
      </c>
      <c r="P175" s="305">
        <f t="shared" si="65"/>
        <v>0</v>
      </c>
      <c r="Q175" s="305">
        <f t="shared" si="65"/>
        <v>0</v>
      </c>
      <c r="R175" s="305">
        <f t="shared" si="65"/>
        <v>0</v>
      </c>
      <c r="S175" s="305">
        <f t="shared" si="65"/>
        <v>0</v>
      </c>
      <c r="T175" s="305">
        <f t="shared" si="65"/>
        <v>0</v>
      </c>
      <c r="U175" s="305">
        <f t="shared" si="65"/>
        <v>0</v>
      </c>
      <c r="V175" s="305">
        <f t="shared" si="65"/>
        <v>0</v>
      </c>
      <c r="W175" s="305">
        <f t="shared" si="65"/>
        <v>0</v>
      </c>
      <c r="X175" s="305">
        <f t="shared" si="65"/>
        <v>0</v>
      </c>
      <c r="Y175" s="297">
        <f t="shared" si="59"/>
        <v>0</v>
      </c>
      <c r="Z175" s="123"/>
    </row>
    <row r="176" spans="2:37" s="75" customFormat="1">
      <c r="B176" s="177">
        <v>8</v>
      </c>
      <c r="C176" s="305">
        <f t="shared" ref="C176:X176" si="66">IF($Y155=0,0,$Y45*C155/$Y155)</f>
        <v>0</v>
      </c>
      <c r="D176" s="305">
        <f t="shared" si="66"/>
        <v>0</v>
      </c>
      <c r="E176" s="305">
        <f t="shared" si="66"/>
        <v>0</v>
      </c>
      <c r="F176" s="305">
        <f t="shared" si="66"/>
        <v>0</v>
      </c>
      <c r="G176" s="305">
        <f t="shared" si="66"/>
        <v>0</v>
      </c>
      <c r="H176" s="305">
        <f t="shared" si="66"/>
        <v>0</v>
      </c>
      <c r="I176" s="305">
        <f t="shared" si="66"/>
        <v>0</v>
      </c>
      <c r="J176" s="305">
        <f t="shared" si="66"/>
        <v>0</v>
      </c>
      <c r="K176" s="305">
        <f t="shared" si="66"/>
        <v>0</v>
      </c>
      <c r="L176" s="305">
        <f t="shared" si="66"/>
        <v>0</v>
      </c>
      <c r="M176" s="305">
        <f t="shared" si="66"/>
        <v>0</v>
      </c>
      <c r="N176" s="305">
        <f t="shared" si="66"/>
        <v>0</v>
      </c>
      <c r="O176" s="305">
        <f t="shared" si="66"/>
        <v>0</v>
      </c>
      <c r="P176" s="305">
        <f t="shared" si="66"/>
        <v>0</v>
      </c>
      <c r="Q176" s="305">
        <f t="shared" si="66"/>
        <v>0</v>
      </c>
      <c r="R176" s="305">
        <f t="shared" si="66"/>
        <v>0</v>
      </c>
      <c r="S176" s="305">
        <f t="shared" si="66"/>
        <v>0</v>
      </c>
      <c r="T176" s="305">
        <f t="shared" si="66"/>
        <v>0</v>
      </c>
      <c r="U176" s="305">
        <f t="shared" si="66"/>
        <v>0</v>
      </c>
      <c r="V176" s="305">
        <f t="shared" si="66"/>
        <v>0</v>
      </c>
      <c r="W176" s="305">
        <f t="shared" si="66"/>
        <v>0</v>
      </c>
      <c r="X176" s="305">
        <f t="shared" si="66"/>
        <v>0</v>
      </c>
      <c r="Y176" s="297">
        <f t="shared" si="59"/>
        <v>0</v>
      </c>
      <c r="Z176" s="123"/>
    </row>
    <row r="177" spans="2:37" s="75" customFormat="1">
      <c r="B177" s="177">
        <v>9</v>
      </c>
      <c r="C177" s="305">
        <f t="shared" ref="C177:X177" si="67">IF($Y156=0,0,$Y46*C156/$Y156)</f>
        <v>0</v>
      </c>
      <c r="D177" s="305">
        <f t="shared" si="67"/>
        <v>0</v>
      </c>
      <c r="E177" s="305">
        <f t="shared" si="67"/>
        <v>0</v>
      </c>
      <c r="F177" s="305">
        <f t="shared" si="67"/>
        <v>0</v>
      </c>
      <c r="G177" s="305">
        <f t="shared" si="67"/>
        <v>0</v>
      </c>
      <c r="H177" s="305">
        <f t="shared" si="67"/>
        <v>0</v>
      </c>
      <c r="I177" s="305">
        <f t="shared" si="67"/>
        <v>0</v>
      </c>
      <c r="J177" s="305">
        <f t="shared" si="67"/>
        <v>0</v>
      </c>
      <c r="K177" s="305">
        <f t="shared" si="67"/>
        <v>0</v>
      </c>
      <c r="L177" s="305">
        <f t="shared" si="67"/>
        <v>0</v>
      </c>
      <c r="M177" s="305">
        <f t="shared" si="67"/>
        <v>0</v>
      </c>
      <c r="N177" s="305">
        <f t="shared" si="67"/>
        <v>0</v>
      </c>
      <c r="O177" s="305">
        <f t="shared" si="67"/>
        <v>0</v>
      </c>
      <c r="P177" s="305">
        <f t="shared" si="67"/>
        <v>0</v>
      </c>
      <c r="Q177" s="305">
        <f t="shared" si="67"/>
        <v>0</v>
      </c>
      <c r="R177" s="305">
        <f t="shared" si="67"/>
        <v>0</v>
      </c>
      <c r="S177" s="305">
        <f t="shared" si="67"/>
        <v>0</v>
      </c>
      <c r="T177" s="305">
        <f t="shared" si="67"/>
        <v>0</v>
      </c>
      <c r="U177" s="305">
        <f t="shared" si="67"/>
        <v>0</v>
      </c>
      <c r="V177" s="305">
        <f t="shared" si="67"/>
        <v>0</v>
      </c>
      <c r="W177" s="305">
        <f t="shared" si="67"/>
        <v>0</v>
      </c>
      <c r="X177" s="305">
        <f t="shared" si="67"/>
        <v>0</v>
      </c>
      <c r="Y177" s="297">
        <f t="shared" si="59"/>
        <v>0</v>
      </c>
      <c r="Z177" s="123"/>
    </row>
    <row r="178" spans="2:37" s="75" customFormat="1">
      <c r="B178" s="177">
        <v>10</v>
      </c>
      <c r="C178" s="305">
        <f t="shared" ref="C178:X178" si="68">IF($Y157=0,0,$Y47*C157/$Y157)</f>
        <v>0</v>
      </c>
      <c r="D178" s="305">
        <f t="shared" si="68"/>
        <v>0</v>
      </c>
      <c r="E178" s="305">
        <f t="shared" si="68"/>
        <v>0</v>
      </c>
      <c r="F178" s="305">
        <f t="shared" si="68"/>
        <v>0</v>
      </c>
      <c r="G178" s="305">
        <f t="shared" si="68"/>
        <v>0</v>
      </c>
      <c r="H178" s="305">
        <f t="shared" si="68"/>
        <v>0</v>
      </c>
      <c r="I178" s="305">
        <f t="shared" si="68"/>
        <v>0</v>
      </c>
      <c r="J178" s="305">
        <f t="shared" si="68"/>
        <v>0</v>
      </c>
      <c r="K178" s="305">
        <f t="shared" si="68"/>
        <v>0</v>
      </c>
      <c r="L178" s="305">
        <f t="shared" si="68"/>
        <v>0</v>
      </c>
      <c r="M178" s="305">
        <f t="shared" si="68"/>
        <v>0</v>
      </c>
      <c r="N178" s="305">
        <f t="shared" si="68"/>
        <v>0</v>
      </c>
      <c r="O178" s="305">
        <f t="shared" si="68"/>
        <v>0</v>
      </c>
      <c r="P178" s="305">
        <f t="shared" si="68"/>
        <v>0</v>
      </c>
      <c r="Q178" s="305">
        <f t="shared" si="68"/>
        <v>0</v>
      </c>
      <c r="R178" s="305">
        <f t="shared" si="68"/>
        <v>0</v>
      </c>
      <c r="S178" s="305">
        <f t="shared" si="68"/>
        <v>0</v>
      </c>
      <c r="T178" s="305">
        <f t="shared" si="68"/>
        <v>0</v>
      </c>
      <c r="U178" s="305">
        <f t="shared" si="68"/>
        <v>0</v>
      </c>
      <c r="V178" s="305">
        <f t="shared" si="68"/>
        <v>0</v>
      </c>
      <c r="W178" s="305">
        <f t="shared" si="68"/>
        <v>0</v>
      </c>
      <c r="X178" s="305">
        <f t="shared" si="68"/>
        <v>0</v>
      </c>
      <c r="Y178" s="297">
        <f t="shared" si="59"/>
        <v>0</v>
      </c>
      <c r="Z178" s="123"/>
    </row>
    <row r="179" spans="2:37" s="75" customFormat="1">
      <c r="B179" s="177">
        <v>11</v>
      </c>
      <c r="C179" s="305">
        <f t="shared" ref="C179:X179" si="69">IF($Y158=0,0,$Y48*C158/$Y158)</f>
        <v>0</v>
      </c>
      <c r="D179" s="305">
        <f t="shared" si="69"/>
        <v>0</v>
      </c>
      <c r="E179" s="305">
        <f t="shared" si="69"/>
        <v>0</v>
      </c>
      <c r="F179" s="305">
        <f t="shared" si="69"/>
        <v>0</v>
      </c>
      <c r="G179" s="305">
        <f t="shared" si="69"/>
        <v>0</v>
      </c>
      <c r="H179" s="305">
        <f t="shared" si="69"/>
        <v>0</v>
      </c>
      <c r="I179" s="305">
        <f t="shared" si="69"/>
        <v>0</v>
      </c>
      <c r="J179" s="305">
        <f t="shared" si="69"/>
        <v>0</v>
      </c>
      <c r="K179" s="305">
        <f t="shared" si="69"/>
        <v>0</v>
      </c>
      <c r="L179" s="305">
        <f t="shared" si="69"/>
        <v>0</v>
      </c>
      <c r="M179" s="305">
        <f t="shared" si="69"/>
        <v>0</v>
      </c>
      <c r="N179" s="305">
        <f t="shared" si="69"/>
        <v>0</v>
      </c>
      <c r="O179" s="305">
        <f t="shared" si="69"/>
        <v>0</v>
      </c>
      <c r="P179" s="305">
        <f t="shared" si="69"/>
        <v>0</v>
      </c>
      <c r="Q179" s="305">
        <f t="shared" si="69"/>
        <v>0</v>
      </c>
      <c r="R179" s="305">
        <f t="shared" si="69"/>
        <v>0</v>
      </c>
      <c r="S179" s="305">
        <f t="shared" si="69"/>
        <v>0</v>
      </c>
      <c r="T179" s="305">
        <f t="shared" si="69"/>
        <v>0</v>
      </c>
      <c r="U179" s="305">
        <f t="shared" si="69"/>
        <v>0</v>
      </c>
      <c r="V179" s="305">
        <f t="shared" si="69"/>
        <v>0</v>
      </c>
      <c r="W179" s="305">
        <f t="shared" si="69"/>
        <v>0</v>
      </c>
      <c r="X179" s="305">
        <f t="shared" si="69"/>
        <v>0</v>
      </c>
      <c r="Y179" s="297">
        <f t="shared" si="59"/>
        <v>0</v>
      </c>
      <c r="Z179" s="123"/>
    </row>
    <row r="180" spans="2:37" s="75" customFormat="1">
      <c r="B180" s="177">
        <v>12</v>
      </c>
      <c r="C180" s="305">
        <f t="shared" ref="C180:X180" si="70">IF($Y159=0,0,$Y49*C159/$Y159)</f>
        <v>0</v>
      </c>
      <c r="D180" s="305">
        <f t="shared" si="70"/>
        <v>0</v>
      </c>
      <c r="E180" s="305">
        <f t="shared" si="70"/>
        <v>0</v>
      </c>
      <c r="F180" s="305">
        <f t="shared" si="70"/>
        <v>0</v>
      </c>
      <c r="G180" s="305">
        <f t="shared" si="70"/>
        <v>0</v>
      </c>
      <c r="H180" s="305">
        <f t="shared" si="70"/>
        <v>0</v>
      </c>
      <c r="I180" s="305">
        <f t="shared" si="70"/>
        <v>0</v>
      </c>
      <c r="J180" s="305">
        <f t="shared" si="70"/>
        <v>0</v>
      </c>
      <c r="K180" s="305">
        <f t="shared" si="70"/>
        <v>0</v>
      </c>
      <c r="L180" s="305">
        <f t="shared" si="70"/>
        <v>0</v>
      </c>
      <c r="M180" s="305">
        <f t="shared" si="70"/>
        <v>0</v>
      </c>
      <c r="N180" s="305">
        <f t="shared" si="70"/>
        <v>0</v>
      </c>
      <c r="O180" s="305">
        <f t="shared" si="70"/>
        <v>0</v>
      </c>
      <c r="P180" s="305">
        <f t="shared" si="70"/>
        <v>0</v>
      </c>
      <c r="Q180" s="305">
        <f t="shared" si="70"/>
        <v>0</v>
      </c>
      <c r="R180" s="305">
        <f t="shared" si="70"/>
        <v>0</v>
      </c>
      <c r="S180" s="305">
        <f t="shared" si="70"/>
        <v>0</v>
      </c>
      <c r="T180" s="305">
        <f t="shared" si="70"/>
        <v>0</v>
      </c>
      <c r="U180" s="305">
        <f t="shared" si="70"/>
        <v>0</v>
      </c>
      <c r="V180" s="305">
        <f t="shared" si="70"/>
        <v>0</v>
      </c>
      <c r="W180" s="305">
        <f t="shared" si="70"/>
        <v>0</v>
      </c>
      <c r="X180" s="305">
        <f t="shared" si="70"/>
        <v>0</v>
      </c>
      <c r="Y180" s="297">
        <f t="shared" si="59"/>
        <v>0</v>
      </c>
      <c r="Z180" s="123"/>
    </row>
    <row r="181" spans="2:37" s="75" customFormat="1">
      <c r="B181" s="177">
        <v>13</v>
      </c>
      <c r="C181" s="305">
        <f t="shared" ref="C181:X181" si="71">IF($Y160=0,0,$Y50*C160/$Y160)</f>
        <v>0</v>
      </c>
      <c r="D181" s="305">
        <f t="shared" si="71"/>
        <v>0</v>
      </c>
      <c r="E181" s="305">
        <f t="shared" si="71"/>
        <v>0</v>
      </c>
      <c r="F181" s="305">
        <f t="shared" si="71"/>
        <v>0</v>
      </c>
      <c r="G181" s="305">
        <f t="shared" si="71"/>
        <v>0</v>
      </c>
      <c r="H181" s="305">
        <f t="shared" si="71"/>
        <v>0</v>
      </c>
      <c r="I181" s="305">
        <f t="shared" si="71"/>
        <v>0</v>
      </c>
      <c r="J181" s="305">
        <f t="shared" si="71"/>
        <v>0</v>
      </c>
      <c r="K181" s="305">
        <f t="shared" si="71"/>
        <v>0</v>
      </c>
      <c r="L181" s="305">
        <f t="shared" si="71"/>
        <v>0</v>
      </c>
      <c r="M181" s="305">
        <f t="shared" si="71"/>
        <v>0</v>
      </c>
      <c r="N181" s="305">
        <f t="shared" si="71"/>
        <v>0</v>
      </c>
      <c r="O181" s="305">
        <f t="shared" si="71"/>
        <v>0</v>
      </c>
      <c r="P181" s="305">
        <f t="shared" si="71"/>
        <v>0</v>
      </c>
      <c r="Q181" s="305">
        <f t="shared" si="71"/>
        <v>0</v>
      </c>
      <c r="R181" s="305">
        <f t="shared" si="71"/>
        <v>0</v>
      </c>
      <c r="S181" s="305">
        <f t="shared" si="71"/>
        <v>0</v>
      </c>
      <c r="T181" s="305">
        <f t="shared" si="71"/>
        <v>0</v>
      </c>
      <c r="U181" s="305">
        <f t="shared" si="71"/>
        <v>0</v>
      </c>
      <c r="V181" s="305">
        <f t="shared" si="71"/>
        <v>0</v>
      </c>
      <c r="W181" s="305">
        <f t="shared" si="71"/>
        <v>0</v>
      </c>
      <c r="X181" s="305">
        <f t="shared" si="71"/>
        <v>0</v>
      </c>
      <c r="Y181" s="297">
        <f t="shared" si="59"/>
        <v>0</v>
      </c>
      <c r="Z181" s="123"/>
    </row>
    <row r="182" spans="2:37" s="75" customFormat="1">
      <c r="B182" s="177">
        <v>14</v>
      </c>
      <c r="C182" s="305">
        <f t="shared" ref="C182:X182" si="72">IF($Y161=0,0,$Y51*C161/$Y161)</f>
        <v>0</v>
      </c>
      <c r="D182" s="305">
        <f t="shared" si="72"/>
        <v>0</v>
      </c>
      <c r="E182" s="305">
        <f t="shared" si="72"/>
        <v>0</v>
      </c>
      <c r="F182" s="305">
        <f t="shared" si="72"/>
        <v>0</v>
      </c>
      <c r="G182" s="305">
        <f t="shared" si="72"/>
        <v>0</v>
      </c>
      <c r="H182" s="305">
        <f t="shared" si="72"/>
        <v>0</v>
      </c>
      <c r="I182" s="305">
        <f t="shared" si="72"/>
        <v>0</v>
      </c>
      <c r="J182" s="305">
        <f t="shared" si="72"/>
        <v>0</v>
      </c>
      <c r="K182" s="305">
        <f t="shared" si="72"/>
        <v>0</v>
      </c>
      <c r="L182" s="305">
        <f t="shared" si="72"/>
        <v>0</v>
      </c>
      <c r="M182" s="305">
        <f t="shared" si="72"/>
        <v>0</v>
      </c>
      <c r="N182" s="305">
        <f t="shared" si="72"/>
        <v>0</v>
      </c>
      <c r="O182" s="305">
        <f t="shared" si="72"/>
        <v>0</v>
      </c>
      <c r="P182" s="305">
        <f t="shared" si="72"/>
        <v>0</v>
      </c>
      <c r="Q182" s="305">
        <f t="shared" si="72"/>
        <v>0</v>
      </c>
      <c r="R182" s="305">
        <f t="shared" si="72"/>
        <v>0</v>
      </c>
      <c r="S182" s="305">
        <f t="shared" si="72"/>
        <v>0</v>
      </c>
      <c r="T182" s="305">
        <f t="shared" si="72"/>
        <v>0</v>
      </c>
      <c r="U182" s="305">
        <f t="shared" si="72"/>
        <v>0</v>
      </c>
      <c r="V182" s="305">
        <f t="shared" si="72"/>
        <v>0</v>
      </c>
      <c r="W182" s="305">
        <f t="shared" si="72"/>
        <v>0</v>
      </c>
      <c r="X182" s="305">
        <f t="shared" si="72"/>
        <v>0</v>
      </c>
      <c r="Y182" s="297">
        <f t="shared" si="59"/>
        <v>0</v>
      </c>
      <c r="Z182" s="123"/>
    </row>
    <row r="183" spans="2:37" s="75" customFormat="1">
      <c r="B183" s="177">
        <v>15</v>
      </c>
      <c r="C183" s="305">
        <f t="shared" ref="C183:X183" si="73">IF($Y162=0,0,$Y52*C162/$Y162)</f>
        <v>0</v>
      </c>
      <c r="D183" s="305">
        <f t="shared" si="73"/>
        <v>0</v>
      </c>
      <c r="E183" s="305">
        <f t="shared" si="73"/>
        <v>0</v>
      </c>
      <c r="F183" s="305">
        <f t="shared" si="73"/>
        <v>0</v>
      </c>
      <c r="G183" s="305">
        <f t="shared" si="73"/>
        <v>0</v>
      </c>
      <c r="H183" s="305">
        <f t="shared" si="73"/>
        <v>0</v>
      </c>
      <c r="I183" s="305">
        <f t="shared" si="73"/>
        <v>0</v>
      </c>
      <c r="J183" s="305">
        <f t="shared" si="73"/>
        <v>0</v>
      </c>
      <c r="K183" s="305">
        <f t="shared" si="73"/>
        <v>0</v>
      </c>
      <c r="L183" s="305">
        <f t="shared" si="73"/>
        <v>0</v>
      </c>
      <c r="M183" s="305">
        <f t="shared" si="73"/>
        <v>0</v>
      </c>
      <c r="N183" s="305">
        <f t="shared" si="73"/>
        <v>0</v>
      </c>
      <c r="O183" s="305">
        <f t="shared" si="73"/>
        <v>0</v>
      </c>
      <c r="P183" s="305">
        <f t="shared" si="73"/>
        <v>0</v>
      </c>
      <c r="Q183" s="305">
        <f t="shared" si="73"/>
        <v>0</v>
      </c>
      <c r="R183" s="305">
        <f t="shared" si="73"/>
        <v>0</v>
      </c>
      <c r="S183" s="305">
        <f t="shared" si="73"/>
        <v>0</v>
      </c>
      <c r="T183" s="305">
        <f t="shared" si="73"/>
        <v>0</v>
      </c>
      <c r="U183" s="305">
        <f t="shared" si="73"/>
        <v>0</v>
      </c>
      <c r="V183" s="305">
        <f t="shared" si="73"/>
        <v>0</v>
      </c>
      <c r="W183" s="305">
        <f t="shared" si="73"/>
        <v>0</v>
      </c>
      <c r="X183" s="305">
        <f t="shared" si="73"/>
        <v>0</v>
      </c>
      <c r="Y183" s="297">
        <f t="shared" si="59"/>
        <v>0</v>
      </c>
      <c r="Z183" s="123"/>
    </row>
    <row r="184" spans="2:37" s="75" customFormat="1" ht="22.5">
      <c r="B184" s="257" t="s">
        <v>1099</v>
      </c>
      <c r="C184" s="297">
        <f t="shared" ref="C184:X184" si="74">SUM(C169:C183)</f>
        <v>0</v>
      </c>
      <c r="D184" s="297">
        <f t="shared" si="74"/>
        <v>0</v>
      </c>
      <c r="E184" s="297">
        <f t="shared" si="74"/>
        <v>0</v>
      </c>
      <c r="F184" s="297">
        <f t="shared" si="74"/>
        <v>0</v>
      </c>
      <c r="G184" s="297">
        <f t="shared" si="74"/>
        <v>0</v>
      </c>
      <c r="H184" s="297">
        <f t="shared" si="74"/>
        <v>0</v>
      </c>
      <c r="I184" s="297">
        <f t="shared" si="74"/>
        <v>0</v>
      </c>
      <c r="J184" s="297">
        <f t="shared" si="74"/>
        <v>0</v>
      </c>
      <c r="K184" s="297">
        <f t="shared" si="74"/>
        <v>0</v>
      </c>
      <c r="L184" s="297">
        <f t="shared" si="74"/>
        <v>0</v>
      </c>
      <c r="M184" s="297">
        <f t="shared" si="74"/>
        <v>0</v>
      </c>
      <c r="N184" s="297">
        <f t="shared" si="74"/>
        <v>0</v>
      </c>
      <c r="O184" s="297">
        <f t="shared" si="74"/>
        <v>0</v>
      </c>
      <c r="P184" s="297">
        <f t="shared" si="74"/>
        <v>0</v>
      </c>
      <c r="Q184" s="297">
        <f t="shared" si="74"/>
        <v>0</v>
      </c>
      <c r="R184" s="297">
        <f t="shared" si="74"/>
        <v>0</v>
      </c>
      <c r="S184" s="297">
        <f t="shared" si="74"/>
        <v>0</v>
      </c>
      <c r="T184" s="297">
        <f t="shared" si="74"/>
        <v>0</v>
      </c>
      <c r="U184" s="297">
        <f t="shared" si="74"/>
        <v>0</v>
      </c>
      <c r="V184" s="297">
        <f t="shared" si="74"/>
        <v>0</v>
      </c>
      <c r="W184" s="297">
        <f t="shared" si="74"/>
        <v>0</v>
      </c>
      <c r="X184" s="297">
        <f t="shared" si="74"/>
        <v>0</v>
      </c>
      <c r="Y184" s="297">
        <f t="shared" si="59"/>
        <v>0</v>
      </c>
      <c r="Z184" s="131"/>
    </row>
    <row r="185" spans="2:37" s="75" customFormat="1">
      <c r="B185" s="124"/>
      <c r="C185" s="125"/>
      <c r="D185" s="125"/>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77"/>
      <c r="AA185" s="77"/>
      <c r="AB185" s="77"/>
      <c r="AC185" s="77"/>
      <c r="AD185" s="77"/>
      <c r="AE185" s="77"/>
      <c r="AF185" s="77"/>
      <c r="AG185" s="79"/>
      <c r="AH185" s="80"/>
      <c r="AJ185" s="80"/>
      <c r="AK185" s="80"/>
    </row>
    <row r="186" spans="2:37" s="75" customFormat="1">
      <c r="C186" s="118"/>
      <c r="D186" s="77"/>
      <c r="E186" s="77"/>
      <c r="F186" s="77"/>
      <c r="G186" s="77"/>
      <c r="H186" s="77"/>
      <c r="I186" s="77"/>
      <c r="J186" s="77"/>
      <c r="K186" s="77"/>
      <c r="L186" s="77"/>
      <c r="M186" s="77"/>
      <c r="N186" s="77"/>
      <c r="O186" s="77"/>
      <c r="P186" s="77"/>
      <c r="Q186" s="77"/>
      <c r="R186" s="77"/>
      <c r="S186" s="77"/>
      <c r="T186" s="77"/>
      <c r="U186" s="77"/>
      <c r="V186" s="77"/>
      <c r="W186" s="77"/>
      <c r="X186" s="77"/>
      <c r="Y186" s="77"/>
      <c r="Z186" s="77"/>
      <c r="AA186" s="77"/>
      <c r="AB186" s="77"/>
      <c r="AC186" s="77"/>
      <c r="AD186" s="77"/>
      <c r="AE186" s="77"/>
      <c r="AF186" s="77"/>
      <c r="AG186" s="78"/>
      <c r="AH186" s="79"/>
      <c r="AI186" s="80"/>
      <c r="AJ186" s="80"/>
      <c r="AK186" s="80"/>
    </row>
    <row r="187" spans="2:37"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c r="AE187" s="133"/>
      <c r="AF187" s="133"/>
    </row>
    <row r="188" spans="2:37"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c r="AE188" s="133"/>
      <c r="AF188" s="133"/>
    </row>
    <row r="189" spans="2:37"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c r="AE189" s="133"/>
      <c r="AF189" s="133"/>
    </row>
    <row r="190" spans="2:37"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c r="AE190" s="133"/>
      <c r="AF190" s="133"/>
    </row>
    <row r="191" spans="2:37"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c r="AE191" s="133"/>
      <c r="AF191" s="133"/>
    </row>
    <row r="192" spans="2:37"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c r="AE192" s="133"/>
      <c r="AF192" s="133"/>
    </row>
    <row r="193" spans="3:32"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c r="AE193" s="133"/>
      <c r="AF193" s="133"/>
    </row>
    <row r="194" spans="3:32"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c r="AE194" s="133"/>
      <c r="AF194" s="133"/>
    </row>
    <row r="195" spans="3:32"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c r="AE195" s="133"/>
      <c r="AF195" s="133"/>
    </row>
    <row r="196" spans="3:32"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c r="AE196" s="133"/>
      <c r="AF196" s="133"/>
    </row>
    <row r="197" spans="3:32"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c r="AE197" s="133"/>
      <c r="AF197" s="133"/>
    </row>
    <row r="198" spans="3:32"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c r="AE198" s="133"/>
      <c r="AF198" s="133"/>
    </row>
    <row r="199" spans="3:32"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c r="AE199" s="133"/>
      <c r="AF199" s="133"/>
    </row>
    <row r="200" spans="3:32"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c r="AE200" s="133"/>
      <c r="AF200" s="133"/>
    </row>
    <row r="201" spans="3:32"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c r="AE201" s="133"/>
      <c r="AF201" s="133"/>
    </row>
    <row r="202" spans="3:32"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c r="AE202" s="133"/>
      <c r="AF202" s="133"/>
    </row>
    <row r="203" spans="3:32"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c r="AE203" s="133"/>
      <c r="AF203" s="133"/>
    </row>
    <row r="204" spans="3:32"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c r="AE204" s="133"/>
      <c r="AF204" s="133"/>
    </row>
    <row r="205" spans="3:32"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c r="AE205" s="133"/>
      <c r="AF205" s="133"/>
    </row>
    <row r="206" spans="3:32"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c r="AE206" s="133"/>
      <c r="AF206" s="133"/>
    </row>
    <row r="207" spans="3:32"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c r="AE207" s="133"/>
      <c r="AF207" s="133"/>
    </row>
    <row r="208" spans="3:32"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c r="AE208" s="133"/>
      <c r="AF208" s="133"/>
    </row>
    <row r="209" spans="3:32"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c r="AE209" s="133"/>
      <c r="AF209" s="133"/>
    </row>
    <row r="210" spans="3:32"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c r="AE210" s="133"/>
      <c r="AF210" s="133"/>
    </row>
    <row r="211" spans="3:32"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c r="AE211" s="133"/>
      <c r="AF211" s="133"/>
    </row>
    <row r="212" spans="3:32"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c r="AE212" s="133"/>
      <c r="AF212" s="133"/>
    </row>
    <row r="213" spans="3:32"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c r="AE213" s="133"/>
      <c r="AF213" s="133"/>
    </row>
    <row r="214" spans="3:32"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c r="AE214" s="133"/>
      <c r="AF214" s="133"/>
    </row>
    <row r="215" spans="3:32"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c r="AE215" s="133"/>
      <c r="AF215" s="133"/>
    </row>
    <row r="216" spans="3:32"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c r="AE216" s="133"/>
      <c r="AF216" s="133"/>
    </row>
    <row r="217" spans="3:32"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c r="AE217" s="133"/>
      <c r="AF217" s="133"/>
    </row>
    <row r="218" spans="3:32"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c r="AE218" s="133"/>
      <c r="AF218" s="133"/>
    </row>
    <row r="219" spans="3:32"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c r="AE219" s="133"/>
      <c r="AF219" s="133"/>
    </row>
    <row r="220" spans="3:32"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c r="AE220" s="133"/>
      <c r="AF220" s="133"/>
    </row>
    <row r="221" spans="3:32"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c r="AE221" s="133"/>
      <c r="AF221" s="133"/>
    </row>
    <row r="222" spans="3:32"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c r="AE222" s="133"/>
      <c r="AF222" s="133"/>
    </row>
    <row r="223" spans="3:32"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c r="AE223" s="133"/>
      <c r="AF223" s="133"/>
    </row>
    <row r="224" spans="3:32"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c r="AE224" s="133"/>
      <c r="AF224" s="133"/>
    </row>
    <row r="225" spans="3:32"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c r="AE225" s="133"/>
      <c r="AF225" s="133"/>
    </row>
    <row r="226" spans="3:32"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c r="AE226" s="133"/>
      <c r="AF226" s="133"/>
    </row>
    <row r="227" spans="3:32"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c r="AE227" s="133"/>
      <c r="AF227" s="133"/>
    </row>
    <row r="228" spans="3:32"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c r="AE228" s="133"/>
      <c r="AF228" s="133"/>
    </row>
    <row r="229" spans="3:32"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c r="AE229" s="133"/>
      <c r="AF229" s="133"/>
    </row>
    <row r="230" spans="3:32"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c r="AE230" s="133"/>
      <c r="AF230" s="133"/>
    </row>
    <row r="231" spans="3:32"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c r="AE231" s="133"/>
      <c r="AF231" s="133"/>
    </row>
    <row r="232" spans="3:32"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c r="AE232" s="133"/>
      <c r="AF232" s="133"/>
    </row>
    <row r="233" spans="3:32"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c r="AE233" s="133"/>
      <c r="AF233" s="133"/>
    </row>
    <row r="234" spans="3:32"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c r="AE234" s="133"/>
      <c r="AF234" s="133"/>
    </row>
    <row r="235" spans="3:32"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c r="AE235" s="133"/>
      <c r="AF235" s="133"/>
    </row>
    <row r="236" spans="3:32"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c r="AE236" s="133"/>
      <c r="AF236" s="133"/>
    </row>
    <row r="237" spans="3:32"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c r="AE237" s="133"/>
      <c r="AF237" s="133"/>
    </row>
    <row r="238" spans="3:32"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c r="AE238" s="133"/>
      <c r="AF238" s="133"/>
    </row>
    <row r="239" spans="3:32"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c r="AE239" s="133"/>
      <c r="AF239" s="133"/>
    </row>
    <row r="240" spans="3:32"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c r="AE240" s="133"/>
      <c r="AF240" s="133"/>
    </row>
    <row r="241" spans="3:32"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c r="AE241" s="133"/>
      <c r="AF241" s="133"/>
    </row>
    <row r="242" spans="3:32"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c r="AE242" s="133"/>
      <c r="AF242" s="133"/>
    </row>
    <row r="243" spans="3:32"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c r="AE243" s="133"/>
      <c r="AF243" s="133"/>
    </row>
    <row r="244" spans="3:32"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c r="AE244" s="133"/>
      <c r="AF244" s="133"/>
    </row>
    <row r="245" spans="3:32"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c r="AE245" s="133"/>
      <c r="AF245" s="133"/>
    </row>
    <row r="246" spans="3:32"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c r="AE246" s="133"/>
      <c r="AF246" s="133"/>
    </row>
    <row r="247" spans="3:32"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c r="AE247" s="133"/>
      <c r="AF247" s="133"/>
    </row>
    <row r="248" spans="3:32"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c r="AE248" s="133"/>
      <c r="AF248" s="133"/>
    </row>
    <row r="249" spans="3:32"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c r="AE249" s="133"/>
      <c r="AF249" s="133"/>
    </row>
    <row r="250" spans="3:32"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c r="AE250" s="133"/>
      <c r="AF250" s="133"/>
    </row>
    <row r="251" spans="3:32"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c r="AE251" s="133"/>
      <c r="AF251" s="133"/>
    </row>
    <row r="252" spans="3:32" s="132" customFormat="1">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c r="AE252" s="133"/>
      <c r="AF252" s="133"/>
    </row>
    <row r="253" spans="3:32" s="132" customFormat="1">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c r="AE253" s="133"/>
      <c r="AF253" s="133"/>
    </row>
    <row r="254" spans="3:32" s="132" customFormat="1">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c r="AE254" s="133"/>
      <c r="AF254" s="133"/>
    </row>
    <row r="255" spans="3:32" s="132" customFormat="1">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c r="AE255" s="133"/>
      <c r="AF255" s="133"/>
    </row>
    <row r="256" spans="3:32" s="132" customFormat="1">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c r="AE256" s="133"/>
      <c r="AF256" s="133"/>
    </row>
    <row r="257" spans="3:32" s="132" customFormat="1">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c r="AE257" s="133"/>
      <c r="AF257" s="133"/>
    </row>
    <row r="258" spans="3:32" s="132" customFormat="1">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c r="AE258" s="133"/>
      <c r="AF258" s="133"/>
    </row>
    <row r="259" spans="3:32" s="132" customFormat="1">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c r="AE259" s="133"/>
      <c r="AF259" s="133"/>
    </row>
    <row r="260" spans="3:32" s="132" customFormat="1">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c r="AE260" s="133"/>
      <c r="AF260" s="133"/>
    </row>
    <row r="261" spans="3:32" s="132" customFormat="1">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c r="AE261" s="133"/>
      <c r="AF261" s="133"/>
    </row>
    <row r="262" spans="3:32" s="132" customFormat="1">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c r="AE262" s="133"/>
      <c r="AF262" s="133"/>
    </row>
    <row r="263" spans="3:32" s="132" customFormat="1">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c r="AE263" s="133"/>
      <c r="AF263" s="133"/>
    </row>
    <row r="264" spans="3:32" s="132" customFormat="1">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c r="AE264" s="133"/>
      <c r="AF264" s="133"/>
    </row>
    <row r="265" spans="3:32" s="132" customFormat="1">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c r="AE265" s="133"/>
      <c r="AF265" s="133"/>
    </row>
    <row r="266" spans="3:32" s="132" customFormat="1">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c r="AE266" s="133"/>
      <c r="AF266" s="133"/>
    </row>
    <row r="267" spans="3:32" s="132" customFormat="1">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c r="AE267" s="133"/>
      <c r="AF267" s="133"/>
    </row>
    <row r="268" spans="3:32" s="132" customFormat="1">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c r="AE268" s="133"/>
      <c r="AF268" s="133"/>
    </row>
    <row r="269" spans="3:32" s="132" customFormat="1">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c r="AE269" s="133"/>
      <c r="AF269" s="133"/>
    </row>
    <row r="270" spans="3:32" s="132" customFormat="1">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c r="AE270" s="133"/>
      <c r="AF270" s="133"/>
    </row>
    <row r="271" spans="3:32" s="132" customFormat="1">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c r="AE271" s="133"/>
      <c r="AF271" s="133"/>
    </row>
    <row r="272" spans="3:32" s="132" customFormat="1">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c r="AE272" s="133"/>
      <c r="AF272" s="133"/>
    </row>
    <row r="273" spans="3:32" s="132" customFormat="1">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c r="AE273" s="133"/>
      <c r="AF273" s="133"/>
    </row>
    <row r="274" spans="3:32" s="132" customFormat="1">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c r="AE274" s="133"/>
      <c r="AF274" s="133"/>
    </row>
    <row r="275" spans="3:32" s="132" customFormat="1">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c r="AE275" s="133"/>
      <c r="AF275" s="133"/>
    </row>
    <row r="276" spans="3:32" s="132" customFormat="1">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c r="AE276" s="133"/>
      <c r="AF276" s="133"/>
    </row>
    <row r="277" spans="3:32" s="132" customFormat="1">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c r="AE277" s="133"/>
      <c r="AF277" s="133"/>
    </row>
    <row r="278" spans="3:32" s="132" customFormat="1">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c r="AE278" s="133"/>
      <c r="AF278" s="133"/>
    </row>
    <row r="279" spans="3:32" s="132" customFormat="1">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c r="AE279" s="133"/>
      <c r="AF279" s="133"/>
    </row>
    <row r="280" spans="3:32" s="132" customFormat="1">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c r="AE280" s="133"/>
      <c r="AF280" s="133"/>
    </row>
    <row r="281" spans="3:32" s="132" customFormat="1">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c r="AE281" s="133"/>
      <c r="AF281" s="133"/>
    </row>
    <row r="282" spans="3:32" s="132" customFormat="1">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c r="AE282" s="133"/>
      <c r="AF282" s="133"/>
    </row>
    <row r="283" spans="3:32" s="132" customFormat="1">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c r="AE283" s="133"/>
      <c r="AF283" s="133"/>
    </row>
    <row r="284" spans="3:32" s="132" customFormat="1">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c r="AD284" s="133"/>
      <c r="AE284" s="133"/>
      <c r="AF284" s="133"/>
    </row>
    <row r="285" spans="3:32" s="132" customFormat="1">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c r="AD285" s="133"/>
      <c r="AE285" s="133"/>
      <c r="AF285" s="133"/>
    </row>
    <row r="286" spans="3:32" s="132" customFormat="1">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c r="AC286" s="133"/>
      <c r="AD286" s="133"/>
      <c r="AE286" s="133"/>
      <c r="AF286" s="133"/>
    </row>
    <row r="287" spans="3:32" s="132" customFormat="1">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c r="AC287" s="133"/>
      <c r="AD287" s="133"/>
      <c r="AE287" s="133"/>
      <c r="AF287" s="133"/>
    </row>
    <row r="288" spans="3:32" s="132" customFormat="1">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c r="AC288" s="133"/>
      <c r="AD288" s="133"/>
      <c r="AE288" s="133"/>
      <c r="AF288" s="133"/>
    </row>
    <row r="289" spans="3:32" s="132" customFormat="1">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c r="AC289" s="133"/>
      <c r="AD289" s="133"/>
      <c r="AE289" s="133"/>
      <c r="AF289" s="133"/>
    </row>
    <row r="290" spans="3:32" s="132" customFormat="1">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c r="AC290" s="133"/>
      <c r="AD290" s="133"/>
      <c r="AE290" s="133"/>
      <c r="AF290" s="133"/>
    </row>
    <row r="291" spans="3:32" s="132" customFormat="1">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c r="AC291" s="133"/>
      <c r="AD291" s="133"/>
      <c r="AE291" s="133"/>
      <c r="AF291" s="133"/>
    </row>
    <row r="292" spans="3:32" s="132" customFormat="1">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c r="AC292" s="133"/>
      <c r="AD292" s="133"/>
      <c r="AE292" s="133"/>
      <c r="AF292" s="133"/>
    </row>
    <row r="293" spans="3:32" s="132" customFormat="1">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c r="AC293" s="133"/>
      <c r="AD293" s="133"/>
      <c r="AE293" s="133"/>
      <c r="AF293" s="133"/>
    </row>
    <row r="294" spans="3:32" s="132" customFormat="1">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c r="AC294" s="133"/>
      <c r="AD294" s="133"/>
      <c r="AE294" s="133"/>
      <c r="AF294" s="133"/>
    </row>
    <row r="295" spans="3:32" s="132" customFormat="1">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c r="AC295" s="133"/>
      <c r="AD295" s="133"/>
      <c r="AE295" s="133"/>
      <c r="AF295" s="133"/>
    </row>
    <row r="296" spans="3:32" s="132" customFormat="1">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c r="AC296" s="133"/>
      <c r="AD296" s="133"/>
      <c r="AE296" s="133"/>
      <c r="AF296" s="133"/>
    </row>
    <row r="297" spans="3:32" s="132" customFormat="1">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c r="AC297" s="133"/>
      <c r="AD297" s="133"/>
      <c r="AE297" s="133"/>
      <c r="AF297" s="133"/>
    </row>
    <row r="298" spans="3:32" s="132" customFormat="1">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c r="AC298" s="133"/>
      <c r="AD298" s="133"/>
      <c r="AE298" s="133"/>
      <c r="AF298" s="133"/>
    </row>
    <row r="299" spans="3:32" s="132" customFormat="1">
      <c r="C299" s="133"/>
      <c r="D299" s="133"/>
      <c r="E299" s="133"/>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c r="AB299" s="133"/>
      <c r="AC299" s="133"/>
      <c r="AD299" s="133"/>
      <c r="AE299" s="133"/>
      <c r="AF299" s="133"/>
    </row>
    <row r="300" spans="3:32" s="132" customFormat="1">
      <c r="C300" s="133"/>
      <c r="D300" s="133"/>
      <c r="E300" s="133"/>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c r="AB300" s="133"/>
      <c r="AC300" s="133"/>
      <c r="AD300" s="133"/>
      <c r="AE300" s="133"/>
      <c r="AF300" s="133"/>
    </row>
    <row r="301" spans="3:32" s="132" customFormat="1">
      <c r="C301" s="133"/>
      <c r="D301" s="133"/>
      <c r="E301" s="133"/>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c r="AB301" s="133"/>
      <c r="AC301" s="133"/>
      <c r="AD301" s="133"/>
      <c r="AE301" s="133"/>
      <c r="AF301" s="133"/>
    </row>
    <row r="302" spans="3:32" s="132" customFormat="1">
      <c r="C302" s="133"/>
      <c r="D302" s="133"/>
      <c r="E302" s="133"/>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c r="AB302" s="133"/>
      <c r="AC302" s="133"/>
      <c r="AD302" s="133"/>
      <c r="AE302" s="133"/>
      <c r="AF302" s="133"/>
    </row>
    <row r="303" spans="3:32" s="132" customFormat="1">
      <c r="C303" s="133"/>
      <c r="D303" s="133"/>
      <c r="E303" s="133"/>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c r="AB303" s="133"/>
      <c r="AC303" s="133"/>
      <c r="AD303" s="133"/>
      <c r="AE303" s="133"/>
      <c r="AF303" s="133"/>
    </row>
    <row r="304" spans="3:32" s="132" customFormat="1">
      <c r="C304" s="133"/>
      <c r="D304" s="133"/>
      <c r="E304" s="133"/>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c r="AB304" s="133"/>
      <c r="AC304" s="133"/>
      <c r="AD304" s="133"/>
      <c r="AE304" s="133"/>
      <c r="AF304" s="133"/>
    </row>
    <row r="305" spans="3:32" s="132" customFormat="1">
      <c r="C305" s="133"/>
      <c r="D305" s="133"/>
      <c r="E305" s="133"/>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c r="AB305" s="133"/>
      <c r="AC305" s="133"/>
      <c r="AD305" s="133"/>
      <c r="AE305" s="133"/>
      <c r="AF305" s="133"/>
    </row>
    <row r="306" spans="3:32" s="132" customFormat="1">
      <c r="C306" s="133"/>
      <c r="D306" s="133"/>
      <c r="E306" s="133"/>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c r="AB306" s="133"/>
      <c r="AC306" s="133"/>
      <c r="AD306" s="133"/>
      <c r="AE306" s="133"/>
      <c r="AF306" s="133"/>
    </row>
    <row r="307" spans="3:32" s="132" customFormat="1">
      <c r="C307" s="133"/>
      <c r="D307" s="133"/>
      <c r="E307" s="133"/>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c r="AB307" s="133"/>
      <c r="AC307" s="133"/>
      <c r="AD307" s="133"/>
      <c r="AE307" s="133"/>
      <c r="AF307" s="133"/>
    </row>
    <row r="308" spans="3:32" s="132" customFormat="1">
      <c r="C308" s="133"/>
      <c r="D308" s="133"/>
      <c r="E308" s="133"/>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c r="AB308" s="133"/>
      <c r="AC308" s="133"/>
      <c r="AD308" s="133"/>
      <c r="AE308" s="133"/>
      <c r="AF308" s="133"/>
    </row>
    <row r="309" spans="3:32" s="132" customFormat="1">
      <c r="C309" s="133"/>
      <c r="D309" s="133"/>
      <c r="E309" s="133"/>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c r="AB309" s="133"/>
      <c r="AC309" s="133"/>
      <c r="AD309" s="133"/>
      <c r="AE309" s="133"/>
      <c r="AF309" s="133"/>
    </row>
    <row r="310" spans="3:32" s="132" customFormat="1">
      <c r="C310" s="133"/>
      <c r="D310" s="133"/>
      <c r="E310" s="133"/>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c r="AB310" s="133"/>
      <c r="AC310" s="133"/>
      <c r="AD310" s="133"/>
      <c r="AE310" s="133"/>
      <c r="AF310" s="133"/>
    </row>
    <row r="311" spans="3:32" s="132" customFormat="1">
      <c r="C311" s="133"/>
      <c r="D311" s="133"/>
      <c r="E311" s="133"/>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c r="AB311" s="133"/>
      <c r="AC311" s="133"/>
      <c r="AD311" s="133"/>
      <c r="AE311" s="133"/>
      <c r="AF311" s="133"/>
    </row>
    <row r="312" spans="3:32" s="132" customFormat="1">
      <c r="C312" s="133"/>
      <c r="D312" s="133"/>
      <c r="E312" s="133"/>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c r="AB312" s="133"/>
      <c r="AC312" s="133"/>
      <c r="AD312" s="133"/>
      <c r="AE312" s="133"/>
      <c r="AF312" s="133"/>
    </row>
    <row r="313" spans="3:32" s="132" customFormat="1">
      <c r="C313" s="133"/>
      <c r="D313" s="133"/>
      <c r="E313" s="133"/>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c r="AB313" s="133"/>
      <c r="AC313" s="133"/>
      <c r="AD313" s="133"/>
      <c r="AE313" s="133"/>
      <c r="AF313" s="133"/>
    </row>
    <row r="314" spans="3:32" s="132" customFormat="1">
      <c r="C314" s="133"/>
      <c r="D314" s="133"/>
      <c r="E314" s="133"/>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c r="AB314" s="133"/>
      <c r="AC314" s="133"/>
      <c r="AD314" s="133"/>
      <c r="AE314" s="133"/>
      <c r="AF314" s="133"/>
    </row>
    <row r="315" spans="3:32" s="132" customFormat="1">
      <c r="C315" s="133"/>
      <c r="D315" s="133"/>
      <c r="E315" s="133"/>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c r="AB315" s="133"/>
      <c r="AC315" s="133"/>
      <c r="AD315" s="133"/>
      <c r="AE315" s="133"/>
      <c r="AF315" s="133"/>
    </row>
    <row r="316" spans="3:32" s="132" customFormat="1">
      <c r="C316" s="133"/>
      <c r="D316" s="133"/>
      <c r="E316" s="133"/>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c r="AB316" s="133"/>
      <c r="AC316" s="133"/>
      <c r="AD316" s="133"/>
      <c r="AE316" s="133"/>
      <c r="AF316" s="133"/>
    </row>
    <row r="317" spans="3:32" s="132" customFormat="1">
      <c r="C317" s="133"/>
      <c r="D317" s="133"/>
      <c r="E317" s="133"/>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c r="AB317" s="133"/>
      <c r="AC317" s="133"/>
      <c r="AD317" s="133"/>
      <c r="AE317" s="133"/>
      <c r="AF317" s="133"/>
    </row>
  </sheetData>
  <sheetProtection sheet="1" objects="1" scenarios="1"/>
  <mergeCells count="46">
    <mergeCell ref="B166:T166"/>
    <mergeCell ref="B117:T117"/>
    <mergeCell ref="B96:T96"/>
    <mergeCell ref="B73:T73"/>
    <mergeCell ref="B71:T71"/>
    <mergeCell ref="C75:C77"/>
    <mergeCell ref="A1:AA1"/>
    <mergeCell ref="B145:T145"/>
    <mergeCell ref="B123:T123"/>
    <mergeCell ref="F75:F77"/>
    <mergeCell ref="B75:B77"/>
    <mergeCell ref="G75:G77"/>
    <mergeCell ref="D75:E75"/>
    <mergeCell ref="D76:D77"/>
    <mergeCell ref="E76:E77"/>
    <mergeCell ref="H67:I67"/>
    <mergeCell ref="A2:R2"/>
    <mergeCell ref="B30:G30"/>
    <mergeCell ref="B29:G29"/>
    <mergeCell ref="H27:N27"/>
    <mergeCell ref="B35:B37"/>
    <mergeCell ref="Y36:Y37"/>
    <mergeCell ref="O31:X31"/>
    <mergeCell ref="AC36:AC37"/>
    <mergeCell ref="H24:N24"/>
    <mergeCell ref="H26:N26"/>
    <mergeCell ref="Z36:Z37"/>
    <mergeCell ref="AA36:AB36"/>
    <mergeCell ref="O24:X24"/>
    <mergeCell ref="O30:X30"/>
    <mergeCell ref="O25:X25"/>
    <mergeCell ref="O26:X26"/>
    <mergeCell ref="O27:X27"/>
    <mergeCell ref="O28:X28"/>
    <mergeCell ref="O29:X29"/>
    <mergeCell ref="B24:G24"/>
    <mergeCell ref="B31:G31"/>
    <mergeCell ref="B26:G26"/>
    <mergeCell ref="H31:N31"/>
    <mergeCell ref="H25:N25"/>
    <mergeCell ref="H28:N28"/>
    <mergeCell ref="B28:G28"/>
    <mergeCell ref="H30:N30"/>
    <mergeCell ref="B25:G25"/>
    <mergeCell ref="B27:G27"/>
    <mergeCell ref="H29:N29"/>
  </mergeCells>
  <phoneticPr fontId="4"/>
  <pageMargins left="0.39370078740157483" right="0.39370078740157483" top="0.55118110236220474" bottom="0.6692913385826772" header="0.31496062992125984" footer="0.51181102362204722"/>
  <pageSetup paperSize="8" scale="55" fitToHeight="0" orientation="portrait" r:id="rId1"/>
  <headerFooter alignWithMargins="0">
    <oddFooter>&amp;C&amp;A&amp;P</oddFooter>
  </headerFooter>
  <rowBreaks count="3" manualBreakCount="3">
    <brk id="68" max="26" man="1"/>
    <brk id="163" max="26" man="1"/>
    <brk id="184" max="3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F216"/>
  <sheetViews>
    <sheetView showGridLines="0" zoomScaleNormal="100" zoomScaleSheetLayoutView="75" workbookViewId="0">
      <selection activeCell="A2" sqref="A2"/>
    </sheetView>
  </sheetViews>
  <sheetFormatPr defaultRowHeight="12"/>
  <cols>
    <col min="1" max="1" width="5.5" style="132" customWidth="1"/>
    <col min="2" max="2" width="9" style="38"/>
    <col min="3" max="3" width="9.75" style="38" customWidth="1"/>
    <col min="4" max="23" width="10.5" style="38" customWidth="1"/>
    <col min="24" max="28" width="10" style="38" customWidth="1"/>
    <col min="29" max="31" width="4.875" style="38" customWidth="1"/>
    <col min="32" max="34" width="6.625" style="38" customWidth="1"/>
    <col min="35"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1025</v>
      </c>
      <c r="B2" s="647"/>
      <c r="C2" s="647"/>
      <c r="D2" s="647"/>
      <c r="E2" s="647"/>
      <c r="F2" s="647"/>
      <c r="G2" s="647"/>
      <c r="H2" s="647"/>
      <c r="I2" s="647"/>
      <c r="J2" s="647"/>
      <c r="K2" s="647"/>
      <c r="L2" s="647"/>
      <c r="M2" s="647"/>
      <c r="N2" s="647"/>
      <c r="O2" s="647"/>
      <c r="P2" s="216"/>
      <c r="Q2" s="216"/>
      <c r="R2" s="216"/>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31.5" customHeight="1">
      <c r="A5" s="151"/>
    </row>
    <row r="6" spans="1:25" s="60" customFormat="1" ht="31.5" customHeight="1">
      <c r="A6" s="151"/>
    </row>
    <row r="7" spans="1:25" s="60" customFormat="1" ht="31.5" customHeight="1">
      <c r="A7" s="151"/>
    </row>
    <row r="8" spans="1:25" s="60" customFormat="1" ht="31.5" customHeight="1">
      <c r="A8" s="151"/>
    </row>
    <row r="9" spans="1:25" s="60" customFormat="1" ht="31.5" customHeight="1">
      <c r="A9" s="151"/>
    </row>
    <row r="10" spans="1:25" s="60" customFormat="1" ht="31.5" customHeight="1">
      <c r="A10" s="151"/>
    </row>
    <row r="11" spans="1:25" s="60" customFormat="1" ht="31.5" customHeight="1">
      <c r="A11" s="151"/>
      <c r="S11" s="62"/>
      <c r="T11" s="63"/>
    </row>
    <row r="12" spans="1:25" s="60" customFormat="1" ht="31.5" customHeight="1">
      <c r="A12" s="151"/>
    </row>
    <row r="13" spans="1:25" s="60" customFormat="1" ht="31.5" customHeight="1">
      <c r="A13" s="151"/>
    </row>
    <row r="14" spans="1:25" s="60" customFormat="1" ht="21.75" customHeight="1">
      <c r="A14" s="259" t="s">
        <v>986</v>
      </c>
      <c r="B14" s="64" t="s">
        <v>1304</v>
      </c>
      <c r="C14" s="61"/>
      <c r="D14" s="61"/>
      <c r="E14" s="61"/>
      <c r="F14" s="61"/>
      <c r="G14" s="61"/>
      <c r="H14" s="61"/>
      <c r="I14" s="61"/>
      <c r="J14" s="61"/>
      <c r="K14" s="61"/>
      <c r="L14" s="61"/>
      <c r="M14" s="61"/>
      <c r="N14" s="61"/>
      <c r="O14" s="61"/>
      <c r="P14" s="61"/>
      <c r="Q14" s="61"/>
      <c r="R14" s="61"/>
      <c r="S14" s="61"/>
      <c r="T14" s="61"/>
      <c r="U14" s="61"/>
      <c r="V14" s="61"/>
    </row>
    <row r="15" spans="1:25" s="60" customFormat="1" ht="21.75" customHeight="1">
      <c r="A15" s="151"/>
      <c r="B15" s="48" t="s">
        <v>867</v>
      </c>
      <c r="C15" s="57"/>
      <c r="D15" s="57"/>
      <c r="E15" s="57"/>
      <c r="F15" s="57"/>
      <c r="G15" s="57"/>
      <c r="H15" s="57"/>
      <c r="I15" s="57"/>
      <c r="J15" s="57"/>
      <c r="K15" s="57"/>
      <c r="L15" s="57"/>
      <c r="M15" s="61"/>
      <c r="N15" s="61"/>
      <c r="O15" s="61"/>
      <c r="P15" s="61"/>
      <c r="Q15" s="61"/>
      <c r="R15" s="61"/>
      <c r="S15" s="61"/>
      <c r="T15" s="61"/>
      <c r="U15" s="61"/>
      <c r="V15" s="61"/>
    </row>
    <row r="16" spans="1:25" s="60" customFormat="1" ht="21.75" customHeight="1">
      <c r="A16" s="151"/>
      <c r="B16" s="571" t="s">
        <v>1670</v>
      </c>
      <c r="C16" s="571"/>
      <c r="D16" s="571"/>
      <c r="E16" s="571"/>
      <c r="F16" s="571"/>
      <c r="G16" s="571"/>
      <c r="H16" s="571" t="s">
        <v>1769</v>
      </c>
      <c r="I16" s="571"/>
      <c r="J16" s="571"/>
      <c r="K16" s="571"/>
      <c r="L16" s="571"/>
      <c r="M16" s="571"/>
      <c r="N16" s="571"/>
      <c r="O16" s="571" t="s">
        <v>1768</v>
      </c>
      <c r="P16" s="571"/>
      <c r="Q16" s="571"/>
      <c r="R16" s="571"/>
      <c r="S16" s="571"/>
      <c r="T16" s="571"/>
      <c r="U16" s="571"/>
    </row>
    <row r="17" spans="1:28" s="60" customFormat="1" ht="21.75" customHeight="1">
      <c r="A17" s="151"/>
      <c r="B17" s="625" t="s">
        <v>1691</v>
      </c>
      <c r="C17" s="626"/>
      <c r="D17" s="626"/>
      <c r="E17" s="626"/>
      <c r="F17" s="626"/>
      <c r="G17" s="627"/>
      <c r="H17" s="623" t="s">
        <v>1770</v>
      </c>
      <c r="I17" s="624"/>
      <c r="J17" s="624"/>
      <c r="K17" s="624"/>
      <c r="L17" s="624"/>
      <c r="M17" s="624"/>
      <c r="N17" s="624"/>
      <c r="O17" s="623" t="s">
        <v>303</v>
      </c>
      <c r="P17" s="623"/>
      <c r="Q17" s="623"/>
      <c r="R17" s="623"/>
      <c r="S17" s="624"/>
      <c r="T17" s="624"/>
      <c r="U17" s="624"/>
    </row>
    <row r="18" spans="1:28" s="151" customFormat="1" ht="21.75" customHeight="1">
      <c r="B18" s="752" t="s">
        <v>1690</v>
      </c>
      <c r="C18" s="752"/>
      <c r="D18" s="752"/>
      <c r="E18" s="752"/>
      <c r="F18" s="752"/>
      <c r="G18" s="752"/>
      <c r="H18" s="748" t="s">
        <v>1770</v>
      </c>
      <c r="I18" s="749"/>
      <c r="J18" s="749"/>
      <c r="K18" s="749"/>
      <c r="L18" s="749"/>
      <c r="M18" s="749"/>
      <c r="N18" s="749"/>
      <c r="O18" s="748" t="s">
        <v>1649</v>
      </c>
      <c r="P18" s="748"/>
      <c r="Q18" s="748"/>
      <c r="R18" s="748"/>
      <c r="S18" s="749"/>
      <c r="T18" s="749"/>
      <c r="U18" s="749"/>
    </row>
    <row r="19" spans="1:28" s="60" customFormat="1" ht="21.75" customHeight="1">
      <c r="A19" s="151"/>
      <c r="B19" s="623" t="s">
        <v>948</v>
      </c>
      <c r="C19" s="623"/>
      <c r="D19" s="623"/>
      <c r="E19" s="624"/>
      <c r="F19" s="624"/>
      <c r="G19" s="624"/>
      <c r="H19" s="623" t="s">
        <v>1782</v>
      </c>
      <c r="I19" s="624"/>
      <c r="J19" s="624"/>
      <c r="K19" s="624"/>
      <c r="L19" s="624"/>
      <c r="M19" s="624"/>
      <c r="N19" s="624"/>
      <c r="O19" s="623" t="s">
        <v>1723</v>
      </c>
      <c r="P19" s="623"/>
      <c r="Q19" s="623"/>
      <c r="R19" s="623"/>
      <c r="S19" s="624"/>
      <c r="T19" s="624"/>
      <c r="U19" s="624"/>
    </row>
    <row r="20" spans="1:28" s="151" customFormat="1" ht="21.75" customHeight="1">
      <c r="B20" s="748" t="s">
        <v>1848</v>
      </c>
      <c r="C20" s="748"/>
      <c r="D20" s="748"/>
      <c r="E20" s="749"/>
      <c r="F20" s="749"/>
      <c r="G20" s="749"/>
      <c r="H20" s="748" t="s">
        <v>1782</v>
      </c>
      <c r="I20" s="749"/>
      <c r="J20" s="749"/>
      <c r="K20" s="749"/>
      <c r="L20" s="749"/>
      <c r="M20" s="749"/>
      <c r="N20" s="749"/>
      <c r="O20" s="748" t="s">
        <v>1849</v>
      </c>
      <c r="P20" s="748"/>
      <c r="Q20" s="748"/>
      <c r="R20" s="748"/>
      <c r="S20" s="749"/>
      <c r="T20" s="749"/>
      <c r="U20" s="749"/>
    </row>
    <row r="21" spans="1:28" s="151" customFormat="1" ht="21.75" customHeight="1">
      <c r="B21" s="748" t="s">
        <v>1004</v>
      </c>
      <c r="C21" s="748"/>
      <c r="D21" s="748"/>
      <c r="E21" s="749"/>
      <c r="F21" s="749"/>
      <c r="G21" s="749"/>
      <c r="H21" s="748" t="s">
        <v>1782</v>
      </c>
      <c r="I21" s="749"/>
      <c r="J21" s="749"/>
      <c r="K21" s="749"/>
      <c r="L21" s="749"/>
      <c r="M21" s="749"/>
      <c r="N21" s="749"/>
      <c r="O21" s="748" t="s">
        <v>1849</v>
      </c>
      <c r="P21" s="748"/>
      <c r="Q21" s="748"/>
      <c r="R21" s="748"/>
      <c r="S21" s="749"/>
      <c r="T21" s="749"/>
      <c r="U21" s="749"/>
    </row>
    <row r="22" spans="1:28" s="151" customFormat="1" ht="21.75" customHeight="1">
      <c r="B22" s="748" t="s">
        <v>278</v>
      </c>
      <c r="C22" s="748"/>
      <c r="D22" s="748"/>
      <c r="E22" s="749"/>
      <c r="F22" s="749"/>
      <c r="G22" s="749"/>
      <c r="H22" s="748" t="s">
        <v>1782</v>
      </c>
      <c r="I22" s="749"/>
      <c r="J22" s="749"/>
      <c r="K22" s="749"/>
      <c r="L22" s="749"/>
      <c r="M22" s="749"/>
      <c r="N22" s="749"/>
      <c r="O22" s="748" t="s">
        <v>1849</v>
      </c>
      <c r="P22" s="748"/>
      <c r="Q22" s="748"/>
      <c r="R22" s="748"/>
      <c r="S22" s="749"/>
      <c r="T22" s="749"/>
      <c r="U22" s="749"/>
    </row>
    <row r="23" spans="1:28" s="151" customFormat="1" ht="16.5" customHeight="1">
      <c r="B23" s="158"/>
      <c r="C23" s="158"/>
      <c r="D23" s="158"/>
      <c r="E23" s="159"/>
      <c r="F23" s="159"/>
      <c r="G23" s="159"/>
      <c r="H23" s="158"/>
      <c r="I23" s="159"/>
      <c r="J23" s="159"/>
      <c r="K23" s="159"/>
      <c r="L23" s="159"/>
      <c r="M23" s="159"/>
      <c r="N23" s="159"/>
      <c r="O23" s="158"/>
      <c r="P23" s="158"/>
      <c r="Q23" s="158"/>
      <c r="R23" s="158"/>
      <c r="S23" s="159"/>
      <c r="T23" s="159"/>
      <c r="U23" s="159"/>
    </row>
    <row r="24" spans="1:28" s="60" customFormat="1" ht="18" customHeight="1">
      <c r="A24" s="151"/>
      <c r="B24" s="48" t="s">
        <v>1673</v>
      </c>
      <c r="C24" s="48"/>
      <c r="D24" s="48"/>
      <c r="E24" s="48"/>
      <c r="F24" s="48"/>
      <c r="G24" s="48"/>
      <c r="H24" s="48"/>
      <c r="I24" s="48"/>
      <c r="J24" s="48"/>
      <c r="K24" s="48"/>
      <c r="L24" s="48"/>
    </row>
    <row r="25" spans="1:28" s="60" customFormat="1" ht="15" customHeight="1">
      <c r="A25" s="151"/>
      <c r="B25" s="68" t="s">
        <v>1650</v>
      </c>
      <c r="C25" s="61"/>
      <c r="D25" s="61"/>
      <c r="E25" s="61"/>
      <c r="F25" s="61"/>
      <c r="G25" s="61"/>
      <c r="H25" s="61"/>
      <c r="I25" s="61"/>
      <c r="J25" s="61"/>
      <c r="K25" s="61"/>
      <c r="L25" s="61"/>
      <c r="M25" s="61"/>
      <c r="N25" s="61"/>
      <c r="O25" s="61"/>
      <c r="P25" s="61"/>
      <c r="Q25" s="61"/>
      <c r="R25" s="61"/>
      <c r="S25" s="61"/>
      <c r="T25" s="61"/>
      <c r="U25" s="61"/>
      <c r="V25" s="61"/>
    </row>
    <row r="26" spans="1:28" s="84" customFormat="1" ht="13.5">
      <c r="A26" s="200"/>
      <c r="B26" s="753" t="s">
        <v>1783</v>
      </c>
      <c r="C26" s="325" t="s">
        <v>1922</v>
      </c>
      <c r="D26" s="328" t="s">
        <v>1923</v>
      </c>
      <c r="E26" s="328"/>
      <c r="F26" s="328"/>
      <c r="G26" s="328"/>
      <c r="H26" s="328"/>
      <c r="I26" s="328"/>
      <c r="J26" s="326"/>
      <c r="K26" s="326"/>
      <c r="L26" s="326"/>
      <c r="M26" s="326"/>
      <c r="N26" s="326"/>
      <c r="O26" s="326"/>
      <c r="P26" s="326"/>
      <c r="Q26" s="326"/>
      <c r="R26" s="326"/>
      <c r="S26" s="326"/>
      <c r="T26" s="326"/>
      <c r="U26" s="326"/>
      <c r="V26" s="326"/>
      <c r="W26" s="326"/>
      <c r="X26" s="326"/>
      <c r="Y26" s="326"/>
    </row>
    <row r="27" spans="1:28" s="84" customFormat="1" ht="26.25" customHeight="1">
      <c r="A27" s="200"/>
      <c r="B27" s="753"/>
      <c r="C27" s="750" t="s">
        <v>162</v>
      </c>
      <c r="D27" s="326" t="s">
        <v>1098</v>
      </c>
      <c r="E27" s="326"/>
      <c r="F27" s="326"/>
      <c r="G27" s="326"/>
      <c r="H27" s="326"/>
      <c r="I27" s="326"/>
      <c r="J27" s="326"/>
      <c r="K27" s="326"/>
      <c r="L27" s="326"/>
      <c r="M27" s="326"/>
      <c r="N27" s="326"/>
      <c r="O27" s="326"/>
      <c r="P27" s="326"/>
      <c r="Q27" s="326"/>
      <c r="R27" s="326"/>
      <c r="S27" s="326"/>
      <c r="T27" s="326"/>
      <c r="U27" s="326"/>
      <c r="V27" s="326"/>
      <c r="W27" s="326"/>
      <c r="X27" s="326"/>
      <c r="Y27" s="326"/>
    </row>
    <row r="28" spans="1:28" s="84" customFormat="1" ht="229.5" customHeight="1">
      <c r="A28" s="267"/>
      <c r="B28" s="753"/>
      <c r="C28" s="751"/>
      <c r="D28" s="546" t="str">
        <f>部門費!C3</f>
        <v>①燃やすごみ</v>
      </c>
      <c r="E28" s="546" t="str">
        <f>部門費!D3</f>
        <v>②燃やさないごみ</v>
      </c>
      <c r="F28" s="546" t="str">
        <f>部門費!E3</f>
        <v>③粗大ごみ</v>
      </c>
      <c r="G28" s="546" t="str">
        <f>部門費!F3</f>
        <v>④アルミ缶</v>
      </c>
      <c r="H28" s="546" t="str">
        <f>部門費!G3</f>
        <v>⑤スチール缶</v>
      </c>
      <c r="I28" s="546" t="str">
        <f>部門費!H3</f>
        <v>⑥無色のガラス製の容器</v>
      </c>
      <c r="J28" s="546" t="str">
        <f>部門費!I3</f>
        <v>⑦茶色のガラス製の容器</v>
      </c>
      <c r="K28" s="546" t="str">
        <f>部門費!J3</f>
        <v>⑧その他のガラス製の容器</v>
      </c>
      <c r="L28" s="546" t="str">
        <f>部門費!K3</f>
        <v>⑨リターナブルびん</v>
      </c>
      <c r="M28" s="546" t="str">
        <f>部門費!L3</f>
        <v>⑩ペットボトル</v>
      </c>
      <c r="N28" s="546" t="str">
        <f>部門費!M3</f>
        <v>⑪白色トレイ</v>
      </c>
      <c r="O28" s="546" t="str">
        <f>部門費!N3</f>
        <v>⑫プラスチック製容器包装</v>
      </c>
      <c r="P28" s="546" t="str">
        <f>部門費!O3</f>
        <v>⑬紙製容器包装</v>
      </c>
      <c r="Q28" s="546" t="str">
        <f>部門費!P3</f>
        <v>⑭紙パック</v>
      </c>
      <c r="R28" s="546" t="str">
        <f>部門費!Q3</f>
        <v>⑮段ボール</v>
      </c>
      <c r="S28" s="546" t="str">
        <f>部門費!R3</f>
        <v>⑯古紙</v>
      </c>
      <c r="T28" s="546" t="str">
        <f>部門費!S3</f>
        <v>⑰古布</v>
      </c>
      <c r="U28" s="546" t="str">
        <f>部門費!T3</f>
        <v>⑱生ごみ</v>
      </c>
      <c r="V28" s="546" t="str">
        <f>部門費!U3</f>
        <v>⑲廃油</v>
      </c>
      <c r="W28" s="546" t="str">
        <f>部門費!V3</f>
        <v>⑳小型家電</v>
      </c>
      <c r="X28" s="546" t="str">
        <f>部門費!W3</f>
        <v>㉑その他の資源ごみ</v>
      </c>
      <c r="Y28" s="546" t="str">
        <f>部門費!X3</f>
        <v>㉒その他のごみ</v>
      </c>
    </row>
    <row r="29" spans="1:28" s="163" customFormat="1" ht="15" customHeight="1">
      <c r="A29" s="200"/>
      <c r="B29" s="320">
        <v>1</v>
      </c>
      <c r="C29" s="342" t="str">
        <f>IF('[1]6'!C10="","",'[1]6'!C10)</f>
        <v/>
      </c>
      <c r="D29" s="336" t="str">
        <f>IF('[1]6'!D10="","",'[1]6'!D10)</f>
        <v/>
      </c>
      <c r="E29" s="336" t="str">
        <f>IF('[1]6'!E10="","",'[1]6'!E10)</f>
        <v/>
      </c>
      <c r="F29" s="336" t="str">
        <f>IF('[1]6'!F10="","",'[1]6'!F10)</f>
        <v/>
      </c>
      <c r="G29" s="336" t="str">
        <f>IF('[1]6'!G10="","",'[1]6'!G10)</f>
        <v/>
      </c>
      <c r="H29" s="336" t="str">
        <f>IF('[1]6'!H10="","",'[1]6'!H10)</f>
        <v/>
      </c>
      <c r="I29" s="336" t="str">
        <f>IF('[1]6'!I10="","",'[1]6'!I10)</f>
        <v/>
      </c>
      <c r="J29" s="336" t="str">
        <f>IF('[1]6'!J10="","",'[1]6'!J10)</f>
        <v/>
      </c>
      <c r="K29" s="336" t="str">
        <f>IF('[1]6'!K10="","",'[1]6'!K10)</f>
        <v/>
      </c>
      <c r="L29" s="336" t="str">
        <f>IF('[1]6'!L10="","",'[1]6'!L10)</f>
        <v/>
      </c>
      <c r="M29" s="336" t="str">
        <f>IF('[1]6'!M10="","",'[1]6'!M10)</f>
        <v/>
      </c>
      <c r="N29" s="336" t="str">
        <f>IF('[1]6'!N10="","",'[1]6'!N10)</f>
        <v/>
      </c>
      <c r="O29" s="336" t="str">
        <f>IF('[1]6'!O10="","",'[1]6'!O10)</f>
        <v/>
      </c>
      <c r="P29" s="336" t="str">
        <f>IF('[1]6'!P10="","",'[1]6'!P10)</f>
        <v/>
      </c>
      <c r="Q29" s="336" t="str">
        <f>IF('[1]6'!Q10="","",'[1]6'!Q10)</f>
        <v/>
      </c>
      <c r="R29" s="336" t="str">
        <f>IF('[1]6'!R10="","",'[1]6'!R10)</f>
        <v/>
      </c>
      <c r="S29" s="336" t="str">
        <f>IF('[1]6'!S10="","",'[1]6'!S10)</f>
        <v/>
      </c>
      <c r="T29" s="336" t="str">
        <f>IF('[1]6'!T10="","",'[1]6'!T10)</f>
        <v/>
      </c>
      <c r="U29" s="336" t="str">
        <f>IF('[1]6'!U10="","",'[1]6'!U10)</f>
        <v/>
      </c>
      <c r="V29" s="336" t="str">
        <f>IF('[1]6'!V10="","",'[1]6'!V10)</f>
        <v/>
      </c>
      <c r="W29" s="336" t="str">
        <f>IF('[1]6'!W10="","",'[1]6'!W10)</f>
        <v/>
      </c>
      <c r="X29" s="336" t="str">
        <f>IF('[1]6'!X10="","",'[1]6'!X10)</f>
        <v/>
      </c>
      <c r="Y29" s="336" t="str">
        <f>IF('[1]6'!Y10="","",'[1]6'!Y10)</f>
        <v/>
      </c>
      <c r="Z29" s="48"/>
      <c r="AA29" s="48"/>
      <c r="AB29" s="48"/>
    </row>
    <row r="30" spans="1:28" s="163" customFormat="1" ht="15" customHeight="1">
      <c r="A30" s="200"/>
      <c r="B30" s="392">
        <v>2</v>
      </c>
      <c r="C30" s="342" t="str">
        <f>IF('[1]6'!C11="","",'[1]6'!C11)</f>
        <v/>
      </c>
      <c r="D30" s="336" t="str">
        <f>IF('[1]6'!D11="","",'[1]6'!D11)</f>
        <v/>
      </c>
      <c r="E30" s="336" t="str">
        <f>IF('[1]6'!E11="","",'[1]6'!E11)</f>
        <v/>
      </c>
      <c r="F30" s="336" t="str">
        <f>IF('[1]6'!F11="","",'[1]6'!F11)</f>
        <v/>
      </c>
      <c r="G30" s="336" t="str">
        <f>IF('[1]6'!G11="","",'[1]6'!G11)</f>
        <v/>
      </c>
      <c r="H30" s="336" t="str">
        <f>IF('[1]6'!H11="","",'[1]6'!H11)</f>
        <v/>
      </c>
      <c r="I30" s="336" t="str">
        <f>IF('[1]6'!I11="","",'[1]6'!I11)</f>
        <v/>
      </c>
      <c r="J30" s="336" t="str">
        <f>IF('[1]6'!J11="","",'[1]6'!J11)</f>
        <v/>
      </c>
      <c r="K30" s="336" t="str">
        <f>IF('[1]6'!K11="","",'[1]6'!K11)</f>
        <v/>
      </c>
      <c r="L30" s="336" t="str">
        <f>IF('[1]6'!L11="","",'[1]6'!L11)</f>
        <v/>
      </c>
      <c r="M30" s="336" t="str">
        <f>IF('[1]6'!M11="","",'[1]6'!M11)</f>
        <v/>
      </c>
      <c r="N30" s="336" t="str">
        <f>IF('[1]6'!N11="","",'[1]6'!N11)</f>
        <v/>
      </c>
      <c r="O30" s="336" t="str">
        <f>IF('[1]6'!O11="","",'[1]6'!O11)</f>
        <v/>
      </c>
      <c r="P30" s="336" t="str">
        <f>IF('[1]6'!P11="","",'[1]6'!P11)</f>
        <v/>
      </c>
      <c r="Q30" s="336" t="str">
        <f>IF('[1]6'!Q11="","",'[1]6'!Q11)</f>
        <v/>
      </c>
      <c r="R30" s="336" t="str">
        <f>IF('[1]6'!R11="","",'[1]6'!R11)</f>
        <v/>
      </c>
      <c r="S30" s="336" t="str">
        <f>IF('[1]6'!S11="","",'[1]6'!S11)</f>
        <v/>
      </c>
      <c r="T30" s="336" t="str">
        <f>IF('[1]6'!T11="","",'[1]6'!T11)</f>
        <v/>
      </c>
      <c r="U30" s="336" t="str">
        <f>IF('[1]6'!U11="","",'[1]6'!U11)</f>
        <v/>
      </c>
      <c r="V30" s="336" t="str">
        <f>IF('[1]6'!V11="","",'[1]6'!V11)</f>
        <v/>
      </c>
      <c r="W30" s="336" t="str">
        <f>IF('[1]6'!W11="","",'[1]6'!W11)</f>
        <v/>
      </c>
      <c r="X30" s="336" t="str">
        <f>IF('[1]6'!X11="","",'[1]6'!X11)</f>
        <v/>
      </c>
      <c r="Y30" s="336" t="str">
        <f>IF('[1]6'!Y11="","",'[1]6'!Y11)</f>
        <v/>
      </c>
    </row>
    <row r="31" spans="1:28" s="163" customFormat="1" ht="15" customHeight="1">
      <c r="A31" s="200"/>
      <c r="B31" s="320">
        <v>3</v>
      </c>
      <c r="C31" s="342" t="str">
        <f>IF('[1]6'!C12="","",'[1]6'!C12)</f>
        <v/>
      </c>
      <c r="D31" s="336" t="str">
        <f>IF('[1]6'!D12="","",'[1]6'!D12)</f>
        <v/>
      </c>
      <c r="E31" s="336" t="str">
        <f>IF('[1]6'!E12="","",'[1]6'!E12)</f>
        <v/>
      </c>
      <c r="F31" s="336" t="str">
        <f>IF('[1]6'!F12="","",'[1]6'!F12)</f>
        <v/>
      </c>
      <c r="G31" s="336" t="str">
        <f>IF('[1]6'!G12="","",'[1]6'!G12)</f>
        <v/>
      </c>
      <c r="H31" s="336" t="str">
        <f>IF('[1]6'!H12="","",'[1]6'!H12)</f>
        <v/>
      </c>
      <c r="I31" s="336" t="str">
        <f>IF('[1]6'!I12="","",'[1]6'!I12)</f>
        <v/>
      </c>
      <c r="J31" s="336" t="str">
        <f>IF('[1]6'!J12="","",'[1]6'!J12)</f>
        <v/>
      </c>
      <c r="K31" s="336" t="str">
        <f>IF('[1]6'!K12="","",'[1]6'!K12)</f>
        <v/>
      </c>
      <c r="L31" s="336" t="str">
        <f>IF('[1]6'!L12="","",'[1]6'!L12)</f>
        <v/>
      </c>
      <c r="M31" s="336" t="str">
        <f>IF('[1]6'!M12="","",'[1]6'!M12)</f>
        <v/>
      </c>
      <c r="N31" s="336" t="str">
        <f>IF('[1]6'!N12="","",'[1]6'!N12)</f>
        <v/>
      </c>
      <c r="O31" s="336" t="str">
        <f>IF('[1]6'!O12="","",'[1]6'!O12)</f>
        <v/>
      </c>
      <c r="P31" s="336" t="str">
        <f>IF('[1]6'!P12="","",'[1]6'!P12)</f>
        <v/>
      </c>
      <c r="Q31" s="336" t="str">
        <f>IF('[1]6'!Q12="","",'[1]6'!Q12)</f>
        <v/>
      </c>
      <c r="R31" s="336" t="str">
        <f>IF('[1]6'!R12="","",'[1]6'!R12)</f>
        <v/>
      </c>
      <c r="S31" s="336" t="str">
        <f>IF('[1]6'!S12="","",'[1]6'!S12)</f>
        <v/>
      </c>
      <c r="T31" s="336" t="str">
        <f>IF('[1]6'!T12="","",'[1]6'!T12)</f>
        <v/>
      </c>
      <c r="U31" s="336" t="str">
        <f>IF('[1]6'!U12="","",'[1]6'!U12)</f>
        <v/>
      </c>
      <c r="V31" s="336" t="str">
        <f>IF('[1]6'!V12="","",'[1]6'!V12)</f>
        <v/>
      </c>
      <c r="W31" s="336" t="str">
        <f>IF('[1]6'!W12="","",'[1]6'!W12)</f>
        <v/>
      </c>
      <c r="X31" s="336" t="str">
        <f>IF('[1]6'!X12="","",'[1]6'!X12)</f>
        <v/>
      </c>
      <c r="Y31" s="336" t="str">
        <f>IF('[1]6'!Y12="","",'[1]6'!Y12)</f>
        <v/>
      </c>
      <c r="Z31" s="48"/>
      <c r="AA31" s="48"/>
      <c r="AB31" s="48"/>
    </row>
    <row r="32" spans="1:28" s="163" customFormat="1" ht="15" customHeight="1">
      <c r="A32" s="200"/>
      <c r="B32" s="392">
        <v>4</v>
      </c>
      <c r="C32" s="342" t="str">
        <f>IF('[1]6'!C13="","",'[1]6'!C13)</f>
        <v/>
      </c>
      <c r="D32" s="336" t="str">
        <f>IF('[1]6'!D13="","",'[1]6'!D13)</f>
        <v/>
      </c>
      <c r="E32" s="336" t="str">
        <f>IF('[1]6'!E13="","",'[1]6'!E13)</f>
        <v/>
      </c>
      <c r="F32" s="336" t="str">
        <f>IF('[1]6'!F13="","",'[1]6'!F13)</f>
        <v/>
      </c>
      <c r="G32" s="336" t="str">
        <f>IF('[1]6'!G13="","",'[1]6'!G13)</f>
        <v/>
      </c>
      <c r="H32" s="336" t="str">
        <f>IF('[1]6'!H13="","",'[1]6'!H13)</f>
        <v/>
      </c>
      <c r="I32" s="336" t="str">
        <f>IF('[1]6'!I13="","",'[1]6'!I13)</f>
        <v/>
      </c>
      <c r="J32" s="336" t="str">
        <f>IF('[1]6'!J13="","",'[1]6'!J13)</f>
        <v/>
      </c>
      <c r="K32" s="336" t="str">
        <f>IF('[1]6'!K13="","",'[1]6'!K13)</f>
        <v/>
      </c>
      <c r="L32" s="336" t="str">
        <f>IF('[1]6'!L13="","",'[1]6'!L13)</f>
        <v/>
      </c>
      <c r="M32" s="336" t="str">
        <f>IF('[1]6'!M13="","",'[1]6'!M13)</f>
        <v/>
      </c>
      <c r="N32" s="336" t="str">
        <f>IF('[1]6'!N13="","",'[1]6'!N13)</f>
        <v/>
      </c>
      <c r="O32" s="336" t="str">
        <f>IF('[1]6'!O13="","",'[1]6'!O13)</f>
        <v/>
      </c>
      <c r="P32" s="336" t="str">
        <f>IF('[1]6'!P13="","",'[1]6'!P13)</f>
        <v/>
      </c>
      <c r="Q32" s="336" t="str">
        <f>IF('[1]6'!Q13="","",'[1]6'!Q13)</f>
        <v/>
      </c>
      <c r="R32" s="336" t="str">
        <f>IF('[1]6'!R13="","",'[1]6'!R13)</f>
        <v/>
      </c>
      <c r="S32" s="336" t="str">
        <f>IF('[1]6'!S13="","",'[1]6'!S13)</f>
        <v/>
      </c>
      <c r="T32" s="336" t="str">
        <f>IF('[1]6'!T13="","",'[1]6'!T13)</f>
        <v/>
      </c>
      <c r="U32" s="336" t="str">
        <f>IF('[1]6'!U13="","",'[1]6'!U13)</f>
        <v/>
      </c>
      <c r="V32" s="336" t="str">
        <f>IF('[1]6'!V13="","",'[1]6'!V13)</f>
        <v/>
      </c>
      <c r="W32" s="336" t="str">
        <f>IF('[1]6'!W13="","",'[1]6'!W13)</f>
        <v/>
      </c>
      <c r="X32" s="336" t="str">
        <f>IF('[1]6'!X13="","",'[1]6'!X13)</f>
        <v/>
      </c>
      <c r="Y32" s="336" t="str">
        <f>IF('[1]6'!Y13="","",'[1]6'!Y13)</f>
        <v/>
      </c>
    </row>
    <row r="33" spans="1:28" s="163" customFormat="1" ht="15" customHeight="1">
      <c r="A33" s="200"/>
      <c r="B33" s="320">
        <v>5</v>
      </c>
      <c r="C33" s="342" t="str">
        <f>IF('[1]6'!C14="","",'[1]6'!C14)</f>
        <v/>
      </c>
      <c r="D33" s="336" t="str">
        <f>IF('[1]6'!D14="","",'[1]6'!D14)</f>
        <v/>
      </c>
      <c r="E33" s="336" t="str">
        <f>IF('[1]6'!E14="","",'[1]6'!E14)</f>
        <v/>
      </c>
      <c r="F33" s="336" t="str">
        <f>IF('[1]6'!F14="","",'[1]6'!F14)</f>
        <v/>
      </c>
      <c r="G33" s="336" t="str">
        <f>IF('[1]6'!G14="","",'[1]6'!G14)</f>
        <v/>
      </c>
      <c r="H33" s="336" t="str">
        <f>IF('[1]6'!H14="","",'[1]6'!H14)</f>
        <v/>
      </c>
      <c r="I33" s="336" t="str">
        <f>IF('[1]6'!I14="","",'[1]6'!I14)</f>
        <v/>
      </c>
      <c r="J33" s="336" t="str">
        <f>IF('[1]6'!J14="","",'[1]6'!J14)</f>
        <v/>
      </c>
      <c r="K33" s="336" t="str">
        <f>IF('[1]6'!K14="","",'[1]6'!K14)</f>
        <v/>
      </c>
      <c r="L33" s="336" t="str">
        <f>IF('[1]6'!L14="","",'[1]6'!L14)</f>
        <v/>
      </c>
      <c r="M33" s="336" t="str">
        <f>IF('[1]6'!M14="","",'[1]6'!M14)</f>
        <v/>
      </c>
      <c r="N33" s="336" t="str">
        <f>IF('[1]6'!N14="","",'[1]6'!N14)</f>
        <v/>
      </c>
      <c r="O33" s="336" t="str">
        <f>IF('[1]6'!O14="","",'[1]6'!O14)</f>
        <v/>
      </c>
      <c r="P33" s="336" t="str">
        <f>IF('[1]6'!P14="","",'[1]6'!P14)</f>
        <v/>
      </c>
      <c r="Q33" s="336" t="str">
        <f>IF('[1]6'!Q14="","",'[1]6'!Q14)</f>
        <v/>
      </c>
      <c r="R33" s="336" t="str">
        <f>IF('[1]6'!R14="","",'[1]6'!R14)</f>
        <v/>
      </c>
      <c r="S33" s="336" t="str">
        <f>IF('[1]6'!S14="","",'[1]6'!S14)</f>
        <v/>
      </c>
      <c r="T33" s="336" t="str">
        <f>IF('[1]6'!T14="","",'[1]6'!T14)</f>
        <v/>
      </c>
      <c r="U33" s="336" t="str">
        <f>IF('[1]6'!U14="","",'[1]6'!U14)</f>
        <v/>
      </c>
      <c r="V33" s="336" t="str">
        <f>IF('[1]6'!V14="","",'[1]6'!V14)</f>
        <v/>
      </c>
      <c r="W33" s="336" t="str">
        <f>IF('[1]6'!W14="","",'[1]6'!W14)</f>
        <v/>
      </c>
      <c r="X33" s="336" t="str">
        <f>IF('[1]6'!X14="","",'[1]6'!X14)</f>
        <v/>
      </c>
      <c r="Y33" s="336" t="str">
        <f>IF('[1]6'!Y14="","",'[1]6'!Y14)</f>
        <v/>
      </c>
      <c r="Z33" s="48"/>
      <c r="AA33" s="48"/>
      <c r="AB33" s="48"/>
    </row>
    <row r="34" spans="1:28" s="163" customFormat="1" ht="15" customHeight="1">
      <c r="A34" s="200"/>
      <c r="B34" s="320">
        <v>6</v>
      </c>
      <c r="C34" s="342" t="str">
        <f>IF('[1]6'!C15="","",'[1]6'!C15)</f>
        <v/>
      </c>
      <c r="D34" s="336" t="str">
        <f>IF('[1]6'!D15="","",'[1]6'!D15)</f>
        <v/>
      </c>
      <c r="E34" s="336" t="str">
        <f>IF('[1]6'!E15="","",'[1]6'!E15)</f>
        <v/>
      </c>
      <c r="F34" s="336" t="str">
        <f>IF('[1]6'!F15="","",'[1]6'!F15)</f>
        <v/>
      </c>
      <c r="G34" s="336" t="str">
        <f>IF('[1]6'!G15="","",'[1]6'!G15)</f>
        <v/>
      </c>
      <c r="H34" s="336" t="str">
        <f>IF('[1]6'!H15="","",'[1]6'!H15)</f>
        <v/>
      </c>
      <c r="I34" s="336" t="str">
        <f>IF('[1]6'!I15="","",'[1]6'!I15)</f>
        <v/>
      </c>
      <c r="J34" s="336" t="str">
        <f>IF('[1]6'!J15="","",'[1]6'!J15)</f>
        <v/>
      </c>
      <c r="K34" s="336" t="str">
        <f>IF('[1]6'!K15="","",'[1]6'!K15)</f>
        <v/>
      </c>
      <c r="L34" s="336" t="str">
        <f>IF('[1]6'!L15="","",'[1]6'!L15)</f>
        <v/>
      </c>
      <c r="M34" s="336" t="str">
        <f>IF('[1]6'!M15="","",'[1]6'!M15)</f>
        <v/>
      </c>
      <c r="N34" s="336" t="str">
        <f>IF('[1]6'!N15="","",'[1]6'!N15)</f>
        <v/>
      </c>
      <c r="O34" s="336" t="str">
        <f>IF('[1]6'!O15="","",'[1]6'!O15)</f>
        <v/>
      </c>
      <c r="P34" s="336" t="str">
        <f>IF('[1]6'!P15="","",'[1]6'!P15)</f>
        <v/>
      </c>
      <c r="Q34" s="336" t="str">
        <f>IF('[1]6'!Q15="","",'[1]6'!Q15)</f>
        <v/>
      </c>
      <c r="R34" s="336" t="str">
        <f>IF('[1]6'!R15="","",'[1]6'!R15)</f>
        <v/>
      </c>
      <c r="S34" s="336" t="str">
        <f>IF('[1]6'!S15="","",'[1]6'!S15)</f>
        <v/>
      </c>
      <c r="T34" s="336" t="str">
        <f>IF('[1]6'!T15="","",'[1]6'!T15)</f>
        <v/>
      </c>
      <c r="U34" s="336" t="str">
        <f>IF('[1]6'!U15="","",'[1]6'!U15)</f>
        <v/>
      </c>
      <c r="V34" s="336" t="str">
        <f>IF('[1]6'!V15="","",'[1]6'!V15)</f>
        <v/>
      </c>
      <c r="W34" s="336" t="str">
        <f>IF('[1]6'!W15="","",'[1]6'!W15)</f>
        <v/>
      </c>
      <c r="X34" s="336" t="str">
        <f>IF('[1]6'!X15="","",'[1]6'!X15)</f>
        <v/>
      </c>
      <c r="Y34" s="336" t="str">
        <f>IF('[1]6'!Y15="","",'[1]6'!Y15)</f>
        <v/>
      </c>
    </row>
    <row r="35" spans="1:28" s="163" customFormat="1" ht="15" customHeight="1">
      <c r="A35" s="200"/>
      <c r="B35" s="392">
        <v>7</v>
      </c>
      <c r="C35" s="342" t="str">
        <f>IF('[1]6'!C16="","",'[1]6'!C16)</f>
        <v/>
      </c>
      <c r="D35" s="336" t="str">
        <f>IF('[1]6'!D16="","",'[1]6'!D16)</f>
        <v/>
      </c>
      <c r="E35" s="336" t="str">
        <f>IF('[1]6'!E16="","",'[1]6'!E16)</f>
        <v/>
      </c>
      <c r="F35" s="336" t="str">
        <f>IF('[1]6'!F16="","",'[1]6'!F16)</f>
        <v/>
      </c>
      <c r="G35" s="336" t="str">
        <f>IF('[1]6'!G16="","",'[1]6'!G16)</f>
        <v/>
      </c>
      <c r="H35" s="336" t="str">
        <f>IF('[1]6'!H16="","",'[1]6'!H16)</f>
        <v/>
      </c>
      <c r="I35" s="336" t="str">
        <f>IF('[1]6'!I16="","",'[1]6'!I16)</f>
        <v/>
      </c>
      <c r="J35" s="336" t="str">
        <f>IF('[1]6'!J16="","",'[1]6'!J16)</f>
        <v/>
      </c>
      <c r="K35" s="336" t="str">
        <f>IF('[1]6'!K16="","",'[1]6'!K16)</f>
        <v/>
      </c>
      <c r="L35" s="336" t="str">
        <f>IF('[1]6'!L16="","",'[1]6'!L16)</f>
        <v/>
      </c>
      <c r="M35" s="336" t="str">
        <f>IF('[1]6'!M16="","",'[1]6'!M16)</f>
        <v/>
      </c>
      <c r="N35" s="336" t="str">
        <f>IF('[1]6'!N16="","",'[1]6'!N16)</f>
        <v/>
      </c>
      <c r="O35" s="336" t="str">
        <f>IF('[1]6'!O16="","",'[1]6'!O16)</f>
        <v/>
      </c>
      <c r="P35" s="336" t="str">
        <f>IF('[1]6'!P16="","",'[1]6'!P16)</f>
        <v/>
      </c>
      <c r="Q35" s="336" t="str">
        <f>IF('[1]6'!Q16="","",'[1]6'!Q16)</f>
        <v/>
      </c>
      <c r="R35" s="336" t="str">
        <f>IF('[1]6'!R16="","",'[1]6'!R16)</f>
        <v/>
      </c>
      <c r="S35" s="336" t="str">
        <f>IF('[1]6'!S16="","",'[1]6'!S16)</f>
        <v/>
      </c>
      <c r="T35" s="336" t="str">
        <f>IF('[1]6'!T16="","",'[1]6'!T16)</f>
        <v/>
      </c>
      <c r="U35" s="336" t="str">
        <f>IF('[1]6'!U16="","",'[1]6'!U16)</f>
        <v/>
      </c>
      <c r="V35" s="336" t="str">
        <f>IF('[1]6'!V16="","",'[1]6'!V16)</f>
        <v/>
      </c>
      <c r="W35" s="336" t="str">
        <f>IF('[1]6'!W16="","",'[1]6'!W16)</f>
        <v/>
      </c>
      <c r="X35" s="336" t="str">
        <f>IF('[1]6'!X16="","",'[1]6'!X16)</f>
        <v/>
      </c>
      <c r="Y35" s="336" t="str">
        <f>IF('[1]6'!Y16="","",'[1]6'!Y16)</f>
        <v/>
      </c>
      <c r="Z35" s="48"/>
      <c r="AA35" s="48"/>
      <c r="AB35" s="48"/>
    </row>
    <row r="36" spans="1:28" s="163" customFormat="1" ht="15" customHeight="1">
      <c r="A36" s="200"/>
      <c r="B36" s="320">
        <v>8</v>
      </c>
      <c r="C36" s="342" t="str">
        <f>IF('[1]6'!C17="","",'[1]6'!C17)</f>
        <v/>
      </c>
      <c r="D36" s="336" t="str">
        <f>IF('[1]6'!D17="","",'[1]6'!D17)</f>
        <v/>
      </c>
      <c r="E36" s="336" t="str">
        <f>IF('[1]6'!E17="","",'[1]6'!E17)</f>
        <v/>
      </c>
      <c r="F36" s="336" t="str">
        <f>IF('[1]6'!F17="","",'[1]6'!F17)</f>
        <v/>
      </c>
      <c r="G36" s="336" t="str">
        <f>IF('[1]6'!G17="","",'[1]6'!G17)</f>
        <v/>
      </c>
      <c r="H36" s="336" t="str">
        <f>IF('[1]6'!H17="","",'[1]6'!H17)</f>
        <v/>
      </c>
      <c r="I36" s="336" t="str">
        <f>IF('[1]6'!I17="","",'[1]6'!I17)</f>
        <v/>
      </c>
      <c r="J36" s="336" t="str">
        <f>IF('[1]6'!J17="","",'[1]6'!J17)</f>
        <v/>
      </c>
      <c r="K36" s="336" t="str">
        <f>IF('[1]6'!K17="","",'[1]6'!K17)</f>
        <v/>
      </c>
      <c r="L36" s="336" t="str">
        <f>IF('[1]6'!L17="","",'[1]6'!L17)</f>
        <v/>
      </c>
      <c r="M36" s="336" t="str">
        <f>IF('[1]6'!M17="","",'[1]6'!M17)</f>
        <v/>
      </c>
      <c r="N36" s="336" t="str">
        <f>IF('[1]6'!N17="","",'[1]6'!N17)</f>
        <v/>
      </c>
      <c r="O36" s="336" t="str">
        <f>IF('[1]6'!O17="","",'[1]6'!O17)</f>
        <v/>
      </c>
      <c r="P36" s="336" t="str">
        <f>IF('[1]6'!P17="","",'[1]6'!P17)</f>
        <v/>
      </c>
      <c r="Q36" s="336" t="str">
        <f>IF('[1]6'!Q17="","",'[1]6'!Q17)</f>
        <v/>
      </c>
      <c r="R36" s="336" t="str">
        <f>IF('[1]6'!R17="","",'[1]6'!R17)</f>
        <v/>
      </c>
      <c r="S36" s="336" t="str">
        <f>IF('[1]6'!S17="","",'[1]6'!S17)</f>
        <v/>
      </c>
      <c r="T36" s="336" t="str">
        <f>IF('[1]6'!T17="","",'[1]6'!T17)</f>
        <v/>
      </c>
      <c r="U36" s="336" t="str">
        <f>IF('[1]6'!U17="","",'[1]6'!U17)</f>
        <v/>
      </c>
      <c r="V36" s="336" t="str">
        <f>IF('[1]6'!V17="","",'[1]6'!V17)</f>
        <v/>
      </c>
      <c r="W36" s="336" t="str">
        <f>IF('[1]6'!W17="","",'[1]6'!W17)</f>
        <v/>
      </c>
      <c r="X36" s="336" t="str">
        <f>IF('[1]6'!X17="","",'[1]6'!X17)</f>
        <v/>
      </c>
      <c r="Y36" s="336" t="str">
        <f>IF('[1]6'!Y17="","",'[1]6'!Y17)</f>
        <v/>
      </c>
    </row>
    <row r="37" spans="1:28" s="163" customFormat="1" ht="15" customHeight="1">
      <c r="A37" s="200"/>
      <c r="B37" s="392">
        <v>9</v>
      </c>
      <c r="C37" s="342" t="str">
        <f>IF('[1]6'!C18="","",'[1]6'!C18)</f>
        <v/>
      </c>
      <c r="D37" s="336" t="str">
        <f>IF('[1]6'!D18="","",'[1]6'!D18)</f>
        <v/>
      </c>
      <c r="E37" s="336" t="str">
        <f>IF('[1]6'!E18="","",'[1]6'!E18)</f>
        <v/>
      </c>
      <c r="F37" s="336" t="str">
        <f>IF('[1]6'!F18="","",'[1]6'!F18)</f>
        <v/>
      </c>
      <c r="G37" s="336" t="str">
        <f>IF('[1]6'!G18="","",'[1]6'!G18)</f>
        <v/>
      </c>
      <c r="H37" s="336" t="str">
        <f>IF('[1]6'!H18="","",'[1]6'!H18)</f>
        <v/>
      </c>
      <c r="I37" s="336" t="str">
        <f>IF('[1]6'!I18="","",'[1]6'!I18)</f>
        <v/>
      </c>
      <c r="J37" s="336" t="str">
        <f>IF('[1]6'!J18="","",'[1]6'!J18)</f>
        <v/>
      </c>
      <c r="K37" s="336" t="str">
        <f>IF('[1]6'!K18="","",'[1]6'!K18)</f>
        <v/>
      </c>
      <c r="L37" s="336" t="str">
        <f>IF('[1]6'!L18="","",'[1]6'!L18)</f>
        <v/>
      </c>
      <c r="M37" s="336" t="str">
        <f>IF('[1]6'!M18="","",'[1]6'!M18)</f>
        <v/>
      </c>
      <c r="N37" s="336" t="str">
        <f>IF('[1]6'!N18="","",'[1]6'!N18)</f>
        <v/>
      </c>
      <c r="O37" s="336" t="str">
        <f>IF('[1]6'!O18="","",'[1]6'!O18)</f>
        <v/>
      </c>
      <c r="P37" s="336" t="str">
        <f>IF('[1]6'!P18="","",'[1]6'!P18)</f>
        <v/>
      </c>
      <c r="Q37" s="336" t="str">
        <f>IF('[1]6'!Q18="","",'[1]6'!Q18)</f>
        <v/>
      </c>
      <c r="R37" s="336" t="str">
        <f>IF('[1]6'!R18="","",'[1]6'!R18)</f>
        <v/>
      </c>
      <c r="S37" s="336" t="str">
        <f>IF('[1]6'!S18="","",'[1]6'!S18)</f>
        <v/>
      </c>
      <c r="T37" s="336" t="str">
        <f>IF('[1]6'!T18="","",'[1]6'!T18)</f>
        <v/>
      </c>
      <c r="U37" s="336" t="str">
        <f>IF('[1]6'!U18="","",'[1]6'!U18)</f>
        <v/>
      </c>
      <c r="V37" s="336" t="str">
        <f>IF('[1]6'!V18="","",'[1]6'!V18)</f>
        <v/>
      </c>
      <c r="W37" s="336" t="str">
        <f>IF('[1]6'!W18="","",'[1]6'!W18)</f>
        <v/>
      </c>
      <c r="X37" s="336" t="str">
        <f>IF('[1]6'!X18="","",'[1]6'!X18)</f>
        <v/>
      </c>
      <c r="Y37" s="336" t="str">
        <f>IF('[1]6'!Y18="","",'[1]6'!Y18)</f>
        <v/>
      </c>
      <c r="Z37" s="48"/>
      <c r="AA37" s="48"/>
      <c r="AB37" s="48"/>
    </row>
    <row r="38" spans="1:28" s="163" customFormat="1" ht="15" customHeight="1">
      <c r="A38" s="200"/>
      <c r="B38" s="320">
        <v>10</v>
      </c>
      <c r="C38" s="342" t="str">
        <f>IF('[1]6'!C19="","",'[1]6'!C19)</f>
        <v/>
      </c>
      <c r="D38" s="336" t="str">
        <f>IF('[1]6'!D19="","",'[1]6'!D19)</f>
        <v/>
      </c>
      <c r="E38" s="336" t="str">
        <f>IF('[1]6'!E19="","",'[1]6'!E19)</f>
        <v/>
      </c>
      <c r="F38" s="336" t="str">
        <f>IF('[1]6'!F19="","",'[1]6'!F19)</f>
        <v/>
      </c>
      <c r="G38" s="336" t="str">
        <f>IF('[1]6'!G19="","",'[1]6'!G19)</f>
        <v/>
      </c>
      <c r="H38" s="336" t="str">
        <f>IF('[1]6'!H19="","",'[1]6'!H19)</f>
        <v/>
      </c>
      <c r="I38" s="336" t="str">
        <f>IF('[1]6'!I19="","",'[1]6'!I19)</f>
        <v/>
      </c>
      <c r="J38" s="336" t="str">
        <f>IF('[1]6'!J19="","",'[1]6'!J19)</f>
        <v/>
      </c>
      <c r="K38" s="336" t="str">
        <f>IF('[1]6'!K19="","",'[1]6'!K19)</f>
        <v/>
      </c>
      <c r="L38" s="336" t="str">
        <f>IF('[1]6'!L19="","",'[1]6'!L19)</f>
        <v/>
      </c>
      <c r="M38" s="336" t="str">
        <f>IF('[1]6'!M19="","",'[1]6'!M19)</f>
        <v/>
      </c>
      <c r="N38" s="336" t="str">
        <f>IF('[1]6'!N19="","",'[1]6'!N19)</f>
        <v/>
      </c>
      <c r="O38" s="336" t="str">
        <f>IF('[1]6'!O19="","",'[1]6'!O19)</f>
        <v/>
      </c>
      <c r="P38" s="336" t="str">
        <f>IF('[1]6'!P19="","",'[1]6'!P19)</f>
        <v/>
      </c>
      <c r="Q38" s="336" t="str">
        <f>IF('[1]6'!Q19="","",'[1]6'!Q19)</f>
        <v/>
      </c>
      <c r="R38" s="336" t="str">
        <f>IF('[1]6'!R19="","",'[1]6'!R19)</f>
        <v/>
      </c>
      <c r="S38" s="336" t="str">
        <f>IF('[1]6'!S19="","",'[1]6'!S19)</f>
        <v/>
      </c>
      <c r="T38" s="336" t="str">
        <f>IF('[1]6'!T19="","",'[1]6'!T19)</f>
        <v/>
      </c>
      <c r="U38" s="336" t="str">
        <f>IF('[1]6'!U19="","",'[1]6'!U19)</f>
        <v/>
      </c>
      <c r="V38" s="336" t="str">
        <f>IF('[1]6'!V19="","",'[1]6'!V19)</f>
        <v/>
      </c>
      <c r="W38" s="336" t="str">
        <f>IF('[1]6'!W19="","",'[1]6'!W19)</f>
        <v/>
      </c>
      <c r="X38" s="336" t="str">
        <f>IF('[1]6'!X19="","",'[1]6'!X19)</f>
        <v/>
      </c>
      <c r="Y38" s="336" t="str">
        <f>IF('[1]6'!Y19="","",'[1]6'!Y19)</f>
        <v/>
      </c>
    </row>
    <row r="39" spans="1:28" s="163" customFormat="1" ht="15" customHeight="1">
      <c r="A39" s="200"/>
      <c r="B39" s="320">
        <v>11</v>
      </c>
      <c r="C39" s="342" t="str">
        <f>IF('[1]6'!C20="","",'[1]6'!C20)</f>
        <v/>
      </c>
      <c r="D39" s="336" t="str">
        <f>IF('[1]6'!D20="","",'[1]6'!D20)</f>
        <v/>
      </c>
      <c r="E39" s="336" t="str">
        <f>IF('[1]6'!E20="","",'[1]6'!E20)</f>
        <v/>
      </c>
      <c r="F39" s="336" t="str">
        <f>IF('[1]6'!F20="","",'[1]6'!F20)</f>
        <v/>
      </c>
      <c r="G39" s="336" t="str">
        <f>IF('[1]6'!G20="","",'[1]6'!G20)</f>
        <v/>
      </c>
      <c r="H39" s="336" t="str">
        <f>IF('[1]6'!H20="","",'[1]6'!H20)</f>
        <v/>
      </c>
      <c r="I39" s="336" t="str">
        <f>IF('[1]6'!I20="","",'[1]6'!I20)</f>
        <v/>
      </c>
      <c r="J39" s="336" t="str">
        <f>IF('[1]6'!J20="","",'[1]6'!J20)</f>
        <v/>
      </c>
      <c r="K39" s="336" t="str">
        <f>IF('[1]6'!K20="","",'[1]6'!K20)</f>
        <v/>
      </c>
      <c r="L39" s="336" t="str">
        <f>IF('[1]6'!L20="","",'[1]6'!L20)</f>
        <v/>
      </c>
      <c r="M39" s="336" t="str">
        <f>IF('[1]6'!M20="","",'[1]6'!M20)</f>
        <v/>
      </c>
      <c r="N39" s="336" t="str">
        <f>IF('[1]6'!N20="","",'[1]6'!N20)</f>
        <v/>
      </c>
      <c r="O39" s="336" t="str">
        <f>IF('[1]6'!O20="","",'[1]6'!O20)</f>
        <v/>
      </c>
      <c r="P39" s="336" t="str">
        <f>IF('[1]6'!P20="","",'[1]6'!P20)</f>
        <v/>
      </c>
      <c r="Q39" s="336" t="str">
        <f>IF('[1]6'!Q20="","",'[1]6'!Q20)</f>
        <v/>
      </c>
      <c r="R39" s="336" t="str">
        <f>IF('[1]6'!R20="","",'[1]6'!R20)</f>
        <v/>
      </c>
      <c r="S39" s="336" t="str">
        <f>IF('[1]6'!S20="","",'[1]6'!S20)</f>
        <v/>
      </c>
      <c r="T39" s="336" t="str">
        <f>IF('[1]6'!T20="","",'[1]6'!T20)</f>
        <v/>
      </c>
      <c r="U39" s="336" t="str">
        <f>IF('[1]6'!U20="","",'[1]6'!U20)</f>
        <v/>
      </c>
      <c r="V39" s="336" t="str">
        <f>IF('[1]6'!V20="","",'[1]6'!V20)</f>
        <v/>
      </c>
      <c r="W39" s="336" t="str">
        <f>IF('[1]6'!W20="","",'[1]6'!W20)</f>
        <v/>
      </c>
      <c r="X39" s="336" t="str">
        <f>IF('[1]6'!X20="","",'[1]6'!X20)</f>
        <v/>
      </c>
      <c r="Y39" s="336" t="str">
        <f>IF('[1]6'!Y20="","",'[1]6'!Y20)</f>
        <v/>
      </c>
      <c r="Z39" s="48"/>
      <c r="AA39" s="48"/>
      <c r="AB39" s="48"/>
    </row>
    <row r="40" spans="1:28" s="163" customFormat="1" ht="15" customHeight="1">
      <c r="A40" s="200"/>
      <c r="B40" s="392">
        <v>12</v>
      </c>
      <c r="C40" s="342" t="str">
        <f>IF('[1]6'!C21="","",'[1]6'!C21)</f>
        <v/>
      </c>
      <c r="D40" s="336" t="str">
        <f>IF('[1]6'!D21="","",'[1]6'!D21)</f>
        <v/>
      </c>
      <c r="E40" s="336" t="str">
        <f>IF('[1]6'!E21="","",'[1]6'!E21)</f>
        <v/>
      </c>
      <c r="F40" s="336" t="str">
        <f>IF('[1]6'!F21="","",'[1]6'!F21)</f>
        <v/>
      </c>
      <c r="G40" s="336" t="str">
        <f>IF('[1]6'!G21="","",'[1]6'!G21)</f>
        <v/>
      </c>
      <c r="H40" s="336" t="str">
        <f>IF('[1]6'!H21="","",'[1]6'!H21)</f>
        <v/>
      </c>
      <c r="I40" s="336" t="str">
        <f>IF('[1]6'!I21="","",'[1]6'!I21)</f>
        <v/>
      </c>
      <c r="J40" s="336" t="str">
        <f>IF('[1]6'!J21="","",'[1]6'!J21)</f>
        <v/>
      </c>
      <c r="K40" s="336" t="str">
        <f>IF('[1]6'!K21="","",'[1]6'!K21)</f>
        <v/>
      </c>
      <c r="L40" s="336" t="str">
        <f>IF('[1]6'!L21="","",'[1]6'!L21)</f>
        <v/>
      </c>
      <c r="M40" s="336" t="str">
        <f>IF('[1]6'!M21="","",'[1]6'!M21)</f>
        <v/>
      </c>
      <c r="N40" s="336" t="str">
        <f>IF('[1]6'!N21="","",'[1]6'!N21)</f>
        <v/>
      </c>
      <c r="O40" s="336" t="str">
        <f>IF('[1]6'!O21="","",'[1]6'!O21)</f>
        <v/>
      </c>
      <c r="P40" s="336" t="str">
        <f>IF('[1]6'!P21="","",'[1]6'!P21)</f>
        <v/>
      </c>
      <c r="Q40" s="336" t="str">
        <f>IF('[1]6'!Q21="","",'[1]6'!Q21)</f>
        <v/>
      </c>
      <c r="R40" s="336" t="str">
        <f>IF('[1]6'!R21="","",'[1]6'!R21)</f>
        <v/>
      </c>
      <c r="S40" s="336" t="str">
        <f>IF('[1]6'!S21="","",'[1]6'!S21)</f>
        <v/>
      </c>
      <c r="T40" s="336" t="str">
        <f>IF('[1]6'!T21="","",'[1]6'!T21)</f>
        <v/>
      </c>
      <c r="U40" s="336" t="str">
        <f>IF('[1]6'!U21="","",'[1]6'!U21)</f>
        <v/>
      </c>
      <c r="V40" s="336" t="str">
        <f>IF('[1]6'!V21="","",'[1]6'!V21)</f>
        <v/>
      </c>
      <c r="W40" s="336" t="str">
        <f>IF('[1]6'!W21="","",'[1]6'!W21)</f>
        <v/>
      </c>
      <c r="X40" s="336" t="str">
        <f>IF('[1]6'!X21="","",'[1]6'!X21)</f>
        <v/>
      </c>
      <c r="Y40" s="336" t="str">
        <f>IF('[1]6'!Y21="","",'[1]6'!Y21)</f>
        <v/>
      </c>
    </row>
    <row r="41" spans="1:28" s="163" customFormat="1" ht="15" customHeight="1">
      <c r="A41" s="200"/>
      <c r="B41" s="320">
        <v>13</v>
      </c>
      <c r="C41" s="342" t="str">
        <f>IF('[1]6'!C22="","",'[1]6'!C22)</f>
        <v/>
      </c>
      <c r="D41" s="336" t="str">
        <f>IF('[1]6'!D22="","",'[1]6'!D22)</f>
        <v/>
      </c>
      <c r="E41" s="336" t="str">
        <f>IF('[1]6'!E22="","",'[1]6'!E22)</f>
        <v/>
      </c>
      <c r="F41" s="336" t="str">
        <f>IF('[1]6'!F22="","",'[1]6'!F22)</f>
        <v/>
      </c>
      <c r="G41" s="336" t="str">
        <f>IF('[1]6'!G22="","",'[1]6'!G22)</f>
        <v/>
      </c>
      <c r="H41" s="336" t="str">
        <f>IF('[1]6'!H22="","",'[1]6'!H22)</f>
        <v/>
      </c>
      <c r="I41" s="336" t="str">
        <f>IF('[1]6'!I22="","",'[1]6'!I22)</f>
        <v/>
      </c>
      <c r="J41" s="336" t="str">
        <f>IF('[1]6'!J22="","",'[1]6'!J22)</f>
        <v/>
      </c>
      <c r="K41" s="336" t="str">
        <f>IF('[1]6'!K22="","",'[1]6'!K22)</f>
        <v/>
      </c>
      <c r="L41" s="336" t="str">
        <f>IF('[1]6'!L22="","",'[1]6'!L22)</f>
        <v/>
      </c>
      <c r="M41" s="336" t="str">
        <f>IF('[1]6'!M22="","",'[1]6'!M22)</f>
        <v/>
      </c>
      <c r="N41" s="336" t="str">
        <f>IF('[1]6'!N22="","",'[1]6'!N22)</f>
        <v/>
      </c>
      <c r="O41" s="336" t="str">
        <f>IF('[1]6'!O22="","",'[1]6'!O22)</f>
        <v/>
      </c>
      <c r="P41" s="336" t="str">
        <f>IF('[1]6'!P22="","",'[1]6'!P22)</f>
        <v/>
      </c>
      <c r="Q41" s="336" t="str">
        <f>IF('[1]6'!Q22="","",'[1]6'!Q22)</f>
        <v/>
      </c>
      <c r="R41" s="336" t="str">
        <f>IF('[1]6'!R22="","",'[1]6'!R22)</f>
        <v/>
      </c>
      <c r="S41" s="336" t="str">
        <f>IF('[1]6'!S22="","",'[1]6'!S22)</f>
        <v/>
      </c>
      <c r="T41" s="336" t="str">
        <f>IF('[1]6'!T22="","",'[1]6'!T22)</f>
        <v/>
      </c>
      <c r="U41" s="336" t="str">
        <f>IF('[1]6'!U22="","",'[1]6'!U22)</f>
        <v/>
      </c>
      <c r="V41" s="336" t="str">
        <f>IF('[1]6'!V22="","",'[1]6'!V22)</f>
        <v/>
      </c>
      <c r="W41" s="336" t="str">
        <f>IF('[1]6'!W22="","",'[1]6'!W22)</f>
        <v/>
      </c>
      <c r="X41" s="336" t="str">
        <f>IF('[1]6'!X22="","",'[1]6'!X22)</f>
        <v/>
      </c>
      <c r="Y41" s="336" t="str">
        <f>IF('[1]6'!Y22="","",'[1]6'!Y22)</f>
        <v/>
      </c>
      <c r="Z41" s="48"/>
      <c r="AA41" s="48"/>
      <c r="AB41" s="48"/>
    </row>
    <row r="42" spans="1:28" s="163" customFormat="1" ht="15" customHeight="1">
      <c r="A42" s="200"/>
      <c r="B42" s="392">
        <v>14</v>
      </c>
      <c r="C42" s="342" t="str">
        <f>IF('[1]6'!C23="","",'[1]6'!C23)</f>
        <v/>
      </c>
      <c r="D42" s="336" t="str">
        <f>IF('[1]6'!D23="","",'[1]6'!D23)</f>
        <v/>
      </c>
      <c r="E42" s="336" t="str">
        <f>IF('[1]6'!E23="","",'[1]6'!E23)</f>
        <v/>
      </c>
      <c r="F42" s="336" t="str">
        <f>IF('[1]6'!F23="","",'[1]6'!F23)</f>
        <v/>
      </c>
      <c r="G42" s="336" t="str">
        <f>IF('[1]6'!G23="","",'[1]6'!G23)</f>
        <v/>
      </c>
      <c r="H42" s="336" t="str">
        <f>IF('[1]6'!H23="","",'[1]6'!H23)</f>
        <v/>
      </c>
      <c r="I42" s="336" t="str">
        <f>IF('[1]6'!I23="","",'[1]6'!I23)</f>
        <v/>
      </c>
      <c r="J42" s="336" t="str">
        <f>IF('[1]6'!J23="","",'[1]6'!J23)</f>
        <v/>
      </c>
      <c r="K42" s="336" t="str">
        <f>IF('[1]6'!K23="","",'[1]6'!K23)</f>
        <v/>
      </c>
      <c r="L42" s="336" t="str">
        <f>IF('[1]6'!L23="","",'[1]6'!L23)</f>
        <v/>
      </c>
      <c r="M42" s="336" t="str">
        <f>IF('[1]6'!M23="","",'[1]6'!M23)</f>
        <v/>
      </c>
      <c r="N42" s="336" t="str">
        <f>IF('[1]6'!N23="","",'[1]6'!N23)</f>
        <v/>
      </c>
      <c r="O42" s="336" t="str">
        <f>IF('[1]6'!O23="","",'[1]6'!O23)</f>
        <v/>
      </c>
      <c r="P42" s="336" t="str">
        <f>IF('[1]6'!P23="","",'[1]6'!P23)</f>
        <v/>
      </c>
      <c r="Q42" s="336" t="str">
        <f>IF('[1]6'!Q23="","",'[1]6'!Q23)</f>
        <v/>
      </c>
      <c r="R42" s="336" t="str">
        <f>IF('[1]6'!R23="","",'[1]6'!R23)</f>
        <v/>
      </c>
      <c r="S42" s="336" t="str">
        <f>IF('[1]6'!S23="","",'[1]6'!S23)</f>
        <v/>
      </c>
      <c r="T42" s="336" t="str">
        <f>IF('[1]6'!T23="","",'[1]6'!T23)</f>
        <v/>
      </c>
      <c r="U42" s="336" t="str">
        <f>IF('[1]6'!U23="","",'[1]6'!U23)</f>
        <v/>
      </c>
      <c r="V42" s="336" t="str">
        <f>IF('[1]6'!V23="","",'[1]6'!V23)</f>
        <v/>
      </c>
      <c r="W42" s="336" t="str">
        <f>IF('[1]6'!W23="","",'[1]6'!W23)</f>
        <v/>
      </c>
      <c r="X42" s="336" t="str">
        <f>IF('[1]6'!X23="","",'[1]6'!X23)</f>
        <v/>
      </c>
      <c r="Y42" s="336" t="str">
        <f>IF('[1]6'!Y23="","",'[1]6'!Y23)</f>
        <v/>
      </c>
    </row>
    <row r="43" spans="1:28" s="163" customFormat="1" ht="15" customHeight="1">
      <c r="A43" s="200"/>
      <c r="B43" s="392">
        <v>15</v>
      </c>
      <c r="C43" s="342" t="str">
        <f>IF('[1]6'!C24="","",'[1]6'!C24)</f>
        <v/>
      </c>
      <c r="D43" s="336" t="str">
        <f>IF('[1]6'!D24="","",'[1]6'!D24)</f>
        <v/>
      </c>
      <c r="E43" s="336" t="str">
        <f>IF('[1]6'!E24="","",'[1]6'!E24)</f>
        <v/>
      </c>
      <c r="F43" s="336" t="str">
        <f>IF('[1]6'!F24="","",'[1]6'!F24)</f>
        <v/>
      </c>
      <c r="G43" s="336" t="str">
        <f>IF('[1]6'!G24="","",'[1]6'!G24)</f>
        <v/>
      </c>
      <c r="H43" s="336" t="str">
        <f>IF('[1]6'!H24="","",'[1]6'!H24)</f>
        <v/>
      </c>
      <c r="I43" s="336" t="str">
        <f>IF('[1]6'!I24="","",'[1]6'!I24)</f>
        <v/>
      </c>
      <c r="J43" s="336" t="str">
        <f>IF('[1]6'!J24="","",'[1]6'!J24)</f>
        <v/>
      </c>
      <c r="K43" s="336" t="str">
        <f>IF('[1]6'!K24="","",'[1]6'!K24)</f>
        <v/>
      </c>
      <c r="L43" s="336" t="str">
        <f>IF('[1]6'!L24="","",'[1]6'!L24)</f>
        <v/>
      </c>
      <c r="M43" s="336" t="str">
        <f>IF('[1]6'!M24="","",'[1]6'!M24)</f>
        <v/>
      </c>
      <c r="N43" s="336" t="str">
        <f>IF('[1]6'!N24="","",'[1]6'!N24)</f>
        <v/>
      </c>
      <c r="O43" s="336" t="str">
        <f>IF('[1]6'!O24="","",'[1]6'!O24)</f>
        <v/>
      </c>
      <c r="P43" s="336" t="str">
        <f>IF('[1]6'!P24="","",'[1]6'!P24)</f>
        <v/>
      </c>
      <c r="Q43" s="336" t="str">
        <f>IF('[1]6'!Q24="","",'[1]6'!Q24)</f>
        <v/>
      </c>
      <c r="R43" s="336" t="str">
        <f>IF('[1]6'!R24="","",'[1]6'!R24)</f>
        <v/>
      </c>
      <c r="S43" s="336" t="str">
        <f>IF('[1]6'!S24="","",'[1]6'!S24)</f>
        <v/>
      </c>
      <c r="T43" s="336" t="str">
        <f>IF('[1]6'!T24="","",'[1]6'!T24)</f>
        <v/>
      </c>
      <c r="U43" s="336" t="str">
        <f>IF('[1]6'!U24="","",'[1]6'!U24)</f>
        <v/>
      </c>
      <c r="V43" s="336" t="str">
        <f>IF('[1]6'!V24="","",'[1]6'!V24)</f>
        <v/>
      </c>
      <c r="W43" s="336" t="str">
        <f>IF('[1]6'!W24="","",'[1]6'!W24)</f>
        <v/>
      </c>
      <c r="X43" s="336" t="str">
        <f>IF('[1]6'!X24="","",'[1]6'!X24)</f>
        <v/>
      </c>
      <c r="Y43" s="336" t="str">
        <f>IF('[1]6'!Y24="","",'[1]6'!Y24)</f>
        <v/>
      </c>
    </row>
    <row r="44" spans="1:28" s="69" customFormat="1">
      <c r="A44" s="213"/>
      <c r="B44" s="71"/>
      <c r="C44" s="253"/>
      <c r="D44" s="253"/>
      <c r="E44" s="253"/>
      <c r="F44" s="253"/>
      <c r="G44" s="253"/>
      <c r="H44" s="253"/>
      <c r="I44" s="253"/>
      <c r="J44" s="253"/>
      <c r="K44" s="253"/>
      <c r="L44" s="253"/>
      <c r="M44" s="253"/>
      <c r="N44" s="253"/>
      <c r="O44" s="253"/>
      <c r="P44" s="253"/>
      <c r="Q44" s="253"/>
      <c r="R44" s="253"/>
      <c r="S44" s="253"/>
      <c r="T44" s="253"/>
      <c r="U44" s="253"/>
      <c r="V44" s="253"/>
      <c r="W44" s="213"/>
      <c r="X44" s="213"/>
      <c r="Y44" s="213"/>
      <c r="Z44" s="213"/>
    </row>
    <row r="45" spans="1:28" s="69" customFormat="1">
      <c r="A45" s="213"/>
      <c r="B45" s="164"/>
      <c r="C45" s="254"/>
      <c r="D45" s="213"/>
      <c r="E45" s="213"/>
      <c r="F45" s="213"/>
      <c r="G45" s="213"/>
      <c r="H45" s="213"/>
      <c r="I45" s="213"/>
      <c r="J45" s="213"/>
      <c r="K45" s="213"/>
      <c r="L45" s="213"/>
      <c r="M45" s="213"/>
      <c r="N45" s="213"/>
      <c r="O45" s="213"/>
      <c r="P45" s="213"/>
      <c r="Q45" s="213"/>
      <c r="R45" s="213"/>
      <c r="S45" s="213"/>
      <c r="T45" s="213"/>
      <c r="U45" s="213"/>
      <c r="V45" s="213"/>
      <c r="W45" s="213"/>
      <c r="X45" s="213"/>
      <c r="Y45" s="213"/>
      <c r="Z45" s="213"/>
    </row>
    <row r="46" spans="1:28" s="69" customFormat="1" ht="13.5">
      <c r="A46" s="213"/>
      <c r="B46" s="68" t="s">
        <v>304</v>
      </c>
      <c r="C46" s="248"/>
      <c r="D46" s="235"/>
      <c r="E46" s="235"/>
      <c r="F46" s="235"/>
      <c r="G46" s="235"/>
      <c r="H46" s="235"/>
      <c r="I46" s="235"/>
      <c r="J46" s="235"/>
      <c r="K46" s="235"/>
      <c r="L46" s="235"/>
      <c r="M46" s="235"/>
      <c r="N46" s="235"/>
      <c r="O46" s="235"/>
      <c r="P46" s="235"/>
      <c r="Q46" s="235"/>
      <c r="R46" s="235"/>
      <c r="S46" s="235"/>
      <c r="T46" s="235"/>
      <c r="U46" s="235"/>
      <c r="V46" s="235"/>
      <c r="W46" s="213"/>
      <c r="X46" s="213"/>
      <c r="Y46" s="213"/>
      <c r="Z46" s="213"/>
    </row>
    <row r="47" spans="1:28" s="75" customFormat="1">
      <c r="B47" s="75" t="s">
        <v>1856</v>
      </c>
      <c r="C47" s="76"/>
      <c r="D47" s="77"/>
      <c r="E47" s="77"/>
      <c r="F47" s="77"/>
      <c r="G47" s="77"/>
      <c r="H47" s="77"/>
      <c r="I47" s="77"/>
      <c r="J47" s="77"/>
      <c r="K47" s="77"/>
      <c r="L47" s="77"/>
      <c r="M47" s="77"/>
      <c r="N47" s="77"/>
      <c r="O47" s="77"/>
      <c r="P47" s="77"/>
      <c r="Q47" s="77"/>
      <c r="R47" s="77"/>
      <c r="S47" s="77"/>
      <c r="T47" s="77"/>
      <c r="U47" s="77"/>
      <c r="V47" s="77"/>
      <c r="W47" s="78"/>
      <c r="X47" s="79"/>
      <c r="Y47" s="80"/>
      <c r="Z47" s="80"/>
      <c r="AA47" s="80"/>
    </row>
    <row r="48" spans="1:28" s="70" customFormat="1" ht="231.75" customHeight="1">
      <c r="A48" s="111"/>
      <c r="B48" s="316"/>
      <c r="C48" s="317" t="str">
        <f>部門費!C3</f>
        <v>①燃やすごみ</v>
      </c>
      <c r="D48" s="538" t="str">
        <f>部門費!D3</f>
        <v>②燃やさないごみ</v>
      </c>
      <c r="E48" s="538" t="str">
        <f>部門費!E3</f>
        <v>③粗大ごみ</v>
      </c>
      <c r="F48" s="538" t="str">
        <f>部門費!F3</f>
        <v>④アルミ缶</v>
      </c>
      <c r="G48" s="538" t="str">
        <f>部門費!G3</f>
        <v>⑤スチール缶</v>
      </c>
      <c r="H48" s="538" t="str">
        <f>部門費!H3</f>
        <v>⑥無色のガラス製の容器</v>
      </c>
      <c r="I48" s="538" t="str">
        <f>部門費!I3</f>
        <v>⑦茶色のガラス製の容器</v>
      </c>
      <c r="J48" s="538" t="str">
        <f>部門費!J3</f>
        <v>⑧その他のガラス製の容器</v>
      </c>
      <c r="K48" s="538" t="str">
        <f>部門費!K3</f>
        <v>⑨リターナブルびん</v>
      </c>
      <c r="L48" s="538" t="str">
        <f>部門費!L3</f>
        <v>⑩ペットボトル</v>
      </c>
      <c r="M48" s="538" t="str">
        <f>部門費!M3</f>
        <v>⑪白色トレイ</v>
      </c>
      <c r="N48" s="538" t="str">
        <f>部門費!N3</f>
        <v>⑫プラスチック製容器包装</v>
      </c>
      <c r="O48" s="538" t="str">
        <f>部門費!O3</f>
        <v>⑬紙製容器包装</v>
      </c>
      <c r="P48" s="538" t="str">
        <f>部門費!P3</f>
        <v>⑭紙パック</v>
      </c>
      <c r="Q48" s="538" t="str">
        <f>部門費!Q3</f>
        <v>⑮段ボール</v>
      </c>
      <c r="R48" s="538" t="str">
        <f>部門費!R3</f>
        <v>⑯古紙</v>
      </c>
      <c r="S48" s="538" t="str">
        <f>部門費!S3</f>
        <v>⑰古布</v>
      </c>
      <c r="T48" s="538" t="str">
        <f>部門費!T3</f>
        <v>⑱生ごみ</v>
      </c>
      <c r="U48" s="538" t="str">
        <f>部門費!U3</f>
        <v>⑲廃油</v>
      </c>
      <c r="V48" s="538" t="str">
        <f>部門費!V3</f>
        <v>⑳小型家電</v>
      </c>
      <c r="W48" s="538" t="str">
        <f>部門費!W3</f>
        <v>㉑その他の資源ごみ</v>
      </c>
      <c r="X48" s="546" t="str">
        <f>部門費!X3</f>
        <v>㉒その他のごみ</v>
      </c>
    </row>
    <row r="49" spans="1:32" s="75" customFormat="1" ht="54" customHeight="1">
      <c r="B49" s="440" t="s">
        <v>1877</v>
      </c>
      <c r="C49" s="130">
        <f>'[1]4'!C13</f>
        <v>0</v>
      </c>
      <c r="D49" s="130">
        <f>'[1]4'!C14</f>
        <v>0</v>
      </c>
      <c r="E49" s="130">
        <f>'[1]4'!C15</f>
        <v>0</v>
      </c>
      <c r="F49" s="130">
        <f>'[1]4'!C16</f>
        <v>0</v>
      </c>
      <c r="G49" s="130">
        <f>'[1]4'!C17</f>
        <v>0</v>
      </c>
      <c r="H49" s="130">
        <f>'[1]4'!C18</f>
        <v>0</v>
      </c>
      <c r="I49" s="130">
        <f>'[1]4'!C19</f>
        <v>0</v>
      </c>
      <c r="J49" s="130">
        <f>'[1]4'!C20</f>
        <v>0</v>
      </c>
      <c r="K49" s="130">
        <f>'[1]4'!C21</f>
        <v>0</v>
      </c>
      <c r="L49" s="130">
        <f>'[1]4'!C22</f>
        <v>0</v>
      </c>
      <c r="M49" s="130">
        <f>'[1]4'!C23</f>
        <v>0</v>
      </c>
      <c r="N49" s="130">
        <f>'[1]4'!C24</f>
        <v>0</v>
      </c>
      <c r="O49" s="130">
        <f>'[1]4'!C25</f>
        <v>0</v>
      </c>
      <c r="P49" s="130">
        <f>'[1]4'!C26</f>
        <v>0</v>
      </c>
      <c r="Q49" s="130">
        <f>'[1]4'!C27</f>
        <v>0</v>
      </c>
      <c r="R49" s="130">
        <f>'[1]4'!C28</f>
        <v>0</v>
      </c>
      <c r="S49" s="130">
        <f>'[1]4'!C29</f>
        <v>0</v>
      </c>
      <c r="T49" s="130">
        <f>'[1]4'!C30</f>
        <v>0</v>
      </c>
      <c r="U49" s="528">
        <f>'[1]4'!C31</f>
        <v>0</v>
      </c>
      <c r="V49" s="528">
        <f>'[1]4'!C32</f>
        <v>0</v>
      </c>
      <c r="W49" s="130">
        <f>'[1]4'!C33</f>
        <v>0</v>
      </c>
      <c r="X49" s="130">
        <f>'[1]4'!C34</f>
        <v>0</v>
      </c>
    </row>
    <row r="50" spans="1:32" s="75" customFormat="1" ht="45">
      <c r="B50" s="440" t="s">
        <v>1878</v>
      </c>
      <c r="C50" s="130">
        <f>'[1]4'!H13</f>
        <v>0</v>
      </c>
      <c r="D50" s="130">
        <f>'[1]4'!H14</f>
        <v>0</v>
      </c>
      <c r="E50" s="130">
        <f>'[1]4'!H15</f>
        <v>0</v>
      </c>
      <c r="F50" s="130">
        <f>'[1]4'!H16</f>
        <v>0</v>
      </c>
      <c r="G50" s="130">
        <f>'[1]4'!H17</f>
        <v>0</v>
      </c>
      <c r="H50" s="130">
        <f>'[1]4'!H18</f>
        <v>0</v>
      </c>
      <c r="I50" s="130">
        <f>'[1]4'!H19</f>
        <v>0</v>
      </c>
      <c r="J50" s="130">
        <f>'[1]4'!H20</f>
        <v>0</v>
      </c>
      <c r="K50" s="130">
        <f>'[1]4'!H21</f>
        <v>0</v>
      </c>
      <c r="L50" s="130">
        <f>'[1]4'!H22</f>
        <v>0</v>
      </c>
      <c r="M50" s="130">
        <f>'[1]4'!H23</f>
        <v>0</v>
      </c>
      <c r="N50" s="130">
        <f>'[1]4'!H24</f>
        <v>0</v>
      </c>
      <c r="O50" s="130">
        <f>'[1]4'!H25</f>
        <v>0</v>
      </c>
      <c r="P50" s="130">
        <f>'[1]4'!H26</f>
        <v>0</v>
      </c>
      <c r="Q50" s="130">
        <f>'[1]4'!H27</f>
        <v>0</v>
      </c>
      <c r="R50" s="130">
        <f>'[1]4'!H28</f>
        <v>0</v>
      </c>
      <c r="S50" s="130">
        <f>'[1]4'!H29</f>
        <v>0</v>
      </c>
      <c r="T50" s="130">
        <f>'[1]4'!H30</f>
        <v>0</v>
      </c>
      <c r="U50" s="528">
        <f>'[1]4'!H31</f>
        <v>0</v>
      </c>
      <c r="V50" s="528">
        <f>'[1]4'!H32</f>
        <v>0</v>
      </c>
      <c r="W50" s="130">
        <f>'[1]4'!H33</f>
        <v>0</v>
      </c>
      <c r="X50" s="130">
        <f>'[1]4'!H34</f>
        <v>0</v>
      </c>
      <c r="Y50" s="80"/>
    </row>
    <row r="51" spans="1:32" s="75" customFormat="1">
      <c r="C51" s="80"/>
      <c r="D51" s="78"/>
      <c r="E51" s="78"/>
      <c r="F51" s="78"/>
      <c r="G51" s="78"/>
      <c r="H51" s="78"/>
      <c r="I51" s="78"/>
      <c r="J51" s="78"/>
      <c r="K51" s="78"/>
      <c r="L51" s="78"/>
      <c r="M51" s="78"/>
      <c r="N51" s="78"/>
      <c r="O51" s="78"/>
      <c r="P51" s="78"/>
      <c r="Q51" s="78"/>
      <c r="R51" s="78"/>
      <c r="S51" s="78"/>
      <c r="T51" s="78"/>
      <c r="W51" s="78"/>
      <c r="X51" s="78"/>
      <c r="Y51" s="80"/>
      <c r="Z51" s="80"/>
      <c r="AA51" s="80"/>
    </row>
    <row r="52" spans="1:32" s="69" customFormat="1" ht="13.5">
      <c r="A52" s="213"/>
      <c r="B52" s="68" t="s">
        <v>443</v>
      </c>
      <c r="C52" s="73"/>
      <c r="D52" s="74"/>
      <c r="E52" s="74"/>
      <c r="F52" s="74"/>
      <c r="G52" s="74"/>
      <c r="H52" s="74"/>
      <c r="I52" s="74"/>
      <c r="J52" s="74"/>
      <c r="K52" s="74"/>
      <c r="L52" s="74"/>
      <c r="M52" s="74"/>
      <c r="N52" s="74"/>
      <c r="O52" s="74"/>
      <c r="P52" s="74"/>
      <c r="Q52" s="74"/>
      <c r="R52" s="74"/>
      <c r="S52" s="74"/>
      <c r="T52" s="74"/>
      <c r="W52" s="74"/>
      <c r="X52" s="74"/>
    </row>
    <row r="53" spans="1:32" s="75" customFormat="1">
      <c r="B53" s="75" t="s">
        <v>360</v>
      </c>
      <c r="C53" s="76"/>
      <c r="D53" s="77"/>
      <c r="E53" s="77"/>
      <c r="F53" s="77"/>
      <c r="G53" s="77"/>
      <c r="H53" s="77"/>
      <c r="I53" s="77"/>
      <c r="J53" s="77"/>
      <c r="K53" s="77"/>
      <c r="L53" s="77"/>
      <c r="M53" s="77"/>
      <c r="N53" s="77"/>
      <c r="O53" s="77"/>
      <c r="P53" s="77"/>
      <c r="Q53" s="77"/>
      <c r="R53" s="77"/>
      <c r="S53" s="77"/>
      <c r="T53" s="77"/>
      <c r="W53" s="77"/>
      <c r="X53" s="77"/>
      <c r="Y53" s="80"/>
      <c r="Z53" s="80"/>
      <c r="AA53" s="80"/>
    </row>
    <row r="54" spans="1:32" s="70" customFormat="1" ht="246.75" customHeight="1">
      <c r="A54" s="111"/>
      <c r="B54" s="316"/>
      <c r="C54" s="317" t="str">
        <f>部門費!C3</f>
        <v>①燃やすごみ</v>
      </c>
      <c r="D54" s="538" t="str">
        <f>部門費!D3</f>
        <v>②燃やさないごみ</v>
      </c>
      <c r="E54" s="538" t="str">
        <f>部門費!E3</f>
        <v>③粗大ごみ</v>
      </c>
      <c r="F54" s="538" t="str">
        <f>部門費!F3</f>
        <v>④アルミ缶</v>
      </c>
      <c r="G54" s="538" t="str">
        <f>部門費!G3</f>
        <v>⑤スチール缶</v>
      </c>
      <c r="H54" s="538" t="str">
        <f>部門費!H3</f>
        <v>⑥無色のガラス製の容器</v>
      </c>
      <c r="I54" s="538" t="str">
        <f>部門費!I3</f>
        <v>⑦茶色のガラス製の容器</v>
      </c>
      <c r="J54" s="538" t="str">
        <f>部門費!J3</f>
        <v>⑧その他のガラス製の容器</v>
      </c>
      <c r="K54" s="538" t="str">
        <f>部門費!K3</f>
        <v>⑨リターナブルびん</v>
      </c>
      <c r="L54" s="538" t="str">
        <f>部門費!L3</f>
        <v>⑩ペットボトル</v>
      </c>
      <c r="M54" s="538" t="str">
        <f>部門費!M3</f>
        <v>⑪白色トレイ</v>
      </c>
      <c r="N54" s="538" t="str">
        <f>部門費!N3</f>
        <v>⑫プラスチック製容器包装</v>
      </c>
      <c r="O54" s="538" t="str">
        <f>部門費!O3</f>
        <v>⑬紙製容器包装</v>
      </c>
      <c r="P54" s="538" t="str">
        <f>部門費!P3</f>
        <v>⑭紙パック</v>
      </c>
      <c r="Q54" s="538" t="str">
        <f>部門費!Q3</f>
        <v>⑮段ボール</v>
      </c>
      <c r="R54" s="538" t="str">
        <f>部門費!R3</f>
        <v>⑯古紙</v>
      </c>
      <c r="S54" s="538" t="str">
        <f>部門費!S3</f>
        <v>⑰古布</v>
      </c>
      <c r="T54" s="538" t="str">
        <f>部門費!T3</f>
        <v>⑱生ごみ</v>
      </c>
      <c r="U54" s="538" t="str">
        <f>部門費!U3</f>
        <v>⑲廃油</v>
      </c>
      <c r="V54" s="538" t="str">
        <f>部門費!V3</f>
        <v>⑳小型家電</v>
      </c>
      <c r="W54" s="538" t="str">
        <f>部門費!W3</f>
        <v>㉑その他の資源ごみ</v>
      </c>
      <c r="X54" s="546" t="str">
        <f>部門費!X3</f>
        <v>㉒その他のごみ</v>
      </c>
    </row>
    <row r="55" spans="1:32" s="75" customFormat="1" ht="50.25" customHeight="1">
      <c r="B55" s="273" t="s">
        <v>740</v>
      </c>
      <c r="C55" s="319">
        <f>嵩密度!D5</f>
        <v>4.0900001525878906</v>
      </c>
      <c r="D55" s="319">
        <f>嵩密度!E5</f>
        <v>9.3000001907348633</v>
      </c>
      <c r="E55" s="319">
        <f>嵩密度!F5</f>
        <v>3.3299999237060547</v>
      </c>
      <c r="F55" s="319">
        <f>嵩密度!G5</f>
        <v>40.979999542236328</v>
      </c>
      <c r="G55" s="319">
        <f>嵩密度!H5</f>
        <v>28.489999771118164</v>
      </c>
      <c r="H55" s="319">
        <f>嵩密度!I5</f>
        <v>8.119999885559082</v>
      </c>
      <c r="I55" s="319">
        <f>嵩密度!J5</f>
        <v>8.119999885559082</v>
      </c>
      <c r="J55" s="319">
        <f>嵩密度!K5</f>
        <v>8.119999885559082</v>
      </c>
      <c r="K55" s="319">
        <f>嵩密度!L5</f>
        <v>8.119999885559082</v>
      </c>
      <c r="L55" s="319">
        <f>嵩密度!M5</f>
        <v>23.790000915527344</v>
      </c>
      <c r="M55" s="319">
        <f>嵩密度!N5</f>
        <v>107.66999816894531</v>
      </c>
      <c r="N55" s="319">
        <f>嵩密度!O5</f>
        <v>16.879999160766602</v>
      </c>
      <c r="O55" s="319">
        <f>嵩密度!P5</f>
        <v>8.8000001907348633</v>
      </c>
      <c r="P55" s="319">
        <f>嵩密度!Q5</f>
        <v>44.840000152587891</v>
      </c>
      <c r="Q55" s="319">
        <f>嵩密度!R5</f>
        <v>6.9099998474121094</v>
      </c>
      <c r="R55" s="319">
        <f>嵩密度!S5</f>
        <v>4.190000057220459</v>
      </c>
      <c r="S55" s="319">
        <f>嵩密度!T5</f>
        <v>11.930000305175781</v>
      </c>
      <c r="T55" s="319">
        <f>嵩密度!U5</f>
        <v>1.3500000238418579</v>
      </c>
      <c r="U55" s="319">
        <f>嵩密度!V5</f>
        <v>1.1100000000000001</v>
      </c>
      <c r="V55" s="319">
        <f>嵩密度!W5</f>
        <v>8.48</v>
      </c>
      <c r="W55" s="319">
        <f>嵩密度!X5</f>
        <v>79.589996337890625</v>
      </c>
      <c r="X55" s="319">
        <f>嵩密度!Y5</f>
        <v>22.930000305175781</v>
      </c>
    </row>
    <row r="56" spans="1:32" s="75" customFormat="1">
      <c r="B56" s="166"/>
      <c r="C56" s="83"/>
      <c r="D56" s="83"/>
      <c r="E56" s="83"/>
      <c r="F56" s="83"/>
      <c r="G56" s="83"/>
      <c r="H56" s="83"/>
      <c r="I56" s="83"/>
      <c r="J56" s="83"/>
      <c r="K56" s="83"/>
      <c r="L56" s="83"/>
      <c r="M56" s="83"/>
      <c r="N56" s="83"/>
      <c r="O56" s="83"/>
      <c r="P56" s="83"/>
      <c r="Q56" s="83"/>
      <c r="R56" s="83"/>
      <c r="S56" s="83"/>
      <c r="T56" s="83"/>
      <c r="U56" s="83"/>
      <c r="V56" s="83"/>
      <c r="X56" s="79"/>
      <c r="Y56" s="80"/>
      <c r="Z56" s="80"/>
      <c r="AA56" s="80"/>
    </row>
    <row r="57" spans="1:32" s="69" customFormat="1" ht="13.5">
      <c r="A57" s="213"/>
      <c r="B57" s="68" t="s">
        <v>733</v>
      </c>
      <c r="C57" s="73"/>
      <c r="D57" s="74"/>
      <c r="E57" s="74"/>
      <c r="F57" s="74"/>
      <c r="G57" s="74"/>
      <c r="H57" s="74"/>
      <c r="I57" s="74"/>
      <c r="J57" s="74"/>
      <c r="K57" s="74"/>
      <c r="L57" s="74"/>
      <c r="M57" s="74"/>
      <c r="N57" s="74"/>
      <c r="O57" s="74"/>
      <c r="P57" s="74"/>
      <c r="Q57" s="74"/>
      <c r="R57" s="74"/>
      <c r="S57" s="74"/>
      <c r="T57" s="74"/>
      <c r="U57" s="74"/>
      <c r="V57" s="74"/>
    </row>
    <row r="58" spans="1:32" s="75" customFormat="1">
      <c r="B58" s="75" t="s">
        <v>11</v>
      </c>
      <c r="C58" s="76"/>
      <c r="D58" s="77"/>
      <c r="E58" s="77"/>
      <c r="F58" s="77"/>
      <c r="G58" s="77"/>
      <c r="H58" s="77"/>
      <c r="I58" s="77"/>
      <c r="J58" s="77"/>
      <c r="K58" s="77"/>
      <c r="L58" s="77"/>
      <c r="M58" s="77"/>
      <c r="N58" s="77"/>
      <c r="O58" s="77"/>
      <c r="P58" s="77"/>
      <c r="Q58" s="77"/>
      <c r="R58" s="77"/>
      <c r="S58" s="77"/>
      <c r="T58" s="77"/>
      <c r="U58" s="77"/>
      <c r="V58" s="77"/>
      <c r="W58" s="78"/>
      <c r="X58" s="79"/>
      <c r="Y58" s="80"/>
      <c r="Z58" s="80"/>
      <c r="AA58" s="80"/>
    </row>
    <row r="59" spans="1:32" ht="24" customHeight="1">
      <c r="B59" s="178" t="s">
        <v>1783</v>
      </c>
      <c r="C59" s="613" t="s">
        <v>280</v>
      </c>
      <c r="D59" s="613"/>
      <c r="E59" s="613"/>
      <c r="F59" s="613" t="s">
        <v>281</v>
      </c>
      <c r="G59" s="613"/>
      <c r="H59" s="613"/>
      <c r="I59" s="572" t="s">
        <v>1847</v>
      </c>
      <c r="J59" s="572"/>
      <c r="K59" s="572"/>
      <c r="L59" s="572"/>
      <c r="M59" s="572" t="s">
        <v>1730</v>
      </c>
      <c r="N59" s="572"/>
      <c r="O59" s="572"/>
      <c r="P59" s="572"/>
      <c r="Q59" s="572" t="s">
        <v>1731</v>
      </c>
      <c r="R59" s="572"/>
      <c r="S59" s="572"/>
      <c r="T59" s="572"/>
      <c r="U59" s="572" t="s">
        <v>1732</v>
      </c>
      <c r="V59" s="572"/>
      <c r="W59" s="572"/>
      <c r="X59" s="572"/>
      <c r="Y59" s="132"/>
    </row>
    <row r="60" spans="1:32" ht="16.5" customHeight="1">
      <c r="B60" s="320">
        <v>1</v>
      </c>
      <c r="C60" s="606" t="str">
        <f>IF(施・部の費用!F238="収集運搬",施・部の費用!C238,"")</f>
        <v/>
      </c>
      <c r="D60" s="607"/>
      <c r="E60" s="608"/>
      <c r="F60" s="592" t="str">
        <f>IF(施・部の費用!F238="収集運搬",施・部の費用!F238,"")</f>
        <v/>
      </c>
      <c r="G60" s="592"/>
      <c r="H60" s="592"/>
      <c r="I60" s="593" t="str">
        <f>IF(施・部の費用!F238="収集運搬",IF(施・部の費用!L238="",0,施・部の費用!L238),"")</f>
        <v/>
      </c>
      <c r="J60" s="593"/>
      <c r="K60" s="593"/>
      <c r="L60" s="593"/>
      <c r="M60" s="593" t="str">
        <f>IF(施・部の費用!F238="収集運搬",IF(施・部の費用!P238="",0,施・部の費用!P238),"")</f>
        <v/>
      </c>
      <c r="N60" s="593"/>
      <c r="O60" s="593"/>
      <c r="P60" s="593"/>
      <c r="Q60" s="593" t="str">
        <f>IF(施・部の費用!F238="収集運搬",IF(施・部の費用!T238="",0,施・部の費用!T238),"")</f>
        <v/>
      </c>
      <c r="R60" s="593"/>
      <c r="S60" s="593"/>
      <c r="T60" s="593"/>
      <c r="U60" s="593" t="str">
        <f>IF(施・部の費用!F238="収集運搬",IF(施・部の費用!X238="",0,施・部の費用!X238),"")</f>
        <v/>
      </c>
      <c r="V60" s="593"/>
      <c r="W60" s="593"/>
      <c r="X60" s="593"/>
      <c r="Y60" s="132"/>
      <c r="AA60" s="167"/>
      <c r="AB60" s="63"/>
      <c r="AC60" s="132"/>
      <c r="AD60" s="132"/>
      <c r="AE60" s="132"/>
      <c r="AF60" s="132"/>
    </row>
    <row r="61" spans="1:32" ht="16.5" customHeight="1">
      <c r="B61" s="320">
        <v>2</v>
      </c>
      <c r="C61" s="606" t="str">
        <f>IF(施・部の費用!F239="収集運搬",施・部の費用!C239,"")</f>
        <v/>
      </c>
      <c r="D61" s="607"/>
      <c r="E61" s="608"/>
      <c r="F61" s="592" t="str">
        <f>IF(施・部の費用!F239="収集運搬",施・部の費用!F239,"")</f>
        <v/>
      </c>
      <c r="G61" s="592"/>
      <c r="H61" s="592"/>
      <c r="I61" s="593" t="str">
        <f>IF(施・部の費用!F239="収集運搬",IF(施・部の費用!L239="",0,施・部の費用!L239),"")</f>
        <v/>
      </c>
      <c r="J61" s="593"/>
      <c r="K61" s="593"/>
      <c r="L61" s="593"/>
      <c r="M61" s="593" t="str">
        <f>IF(施・部の費用!F239="収集運搬",IF(施・部の費用!P239="",0,施・部の費用!P239),"")</f>
        <v/>
      </c>
      <c r="N61" s="593"/>
      <c r="O61" s="593"/>
      <c r="P61" s="593"/>
      <c r="Q61" s="593" t="str">
        <f>IF(施・部の費用!F239="収集運搬",IF(施・部の費用!T239="",0,施・部の費用!T239),"")</f>
        <v/>
      </c>
      <c r="R61" s="593"/>
      <c r="S61" s="593"/>
      <c r="T61" s="593"/>
      <c r="U61" s="593" t="str">
        <f>IF(施・部の費用!F239="収集運搬",IF(施・部の費用!X239="",0,施・部の費用!X239),"")</f>
        <v/>
      </c>
      <c r="V61" s="593"/>
      <c r="W61" s="593"/>
      <c r="X61" s="593"/>
      <c r="Y61" s="132"/>
    </row>
    <row r="62" spans="1:32" ht="16.5" customHeight="1">
      <c r="B62" s="320">
        <v>3</v>
      </c>
      <c r="C62" s="606" t="str">
        <f>IF(施・部の費用!F240="収集運搬",施・部の費用!C240,"")</f>
        <v/>
      </c>
      <c r="D62" s="607"/>
      <c r="E62" s="608"/>
      <c r="F62" s="592" t="str">
        <f>IF(施・部の費用!F240="収集運搬",施・部の費用!F240,"")</f>
        <v/>
      </c>
      <c r="G62" s="592"/>
      <c r="H62" s="592"/>
      <c r="I62" s="593" t="str">
        <f>IF(施・部の費用!F240="収集運搬",IF(施・部の費用!L240="",0,施・部の費用!L240),"")</f>
        <v/>
      </c>
      <c r="J62" s="593"/>
      <c r="K62" s="593"/>
      <c r="L62" s="593"/>
      <c r="M62" s="593" t="str">
        <f>IF(施・部の費用!F240="収集運搬",IF(施・部の費用!P240="",0,施・部の費用!P240),"")</f>
        <v/>
      </c>
      <c r="N62" s="593"/>
      <c r="O62" s="593"/>
      <c r="P62" s="593"/>
      <c r="Q62" s="593" t="str">
        <f>IF(施・部の費用!F240="収集運搬",IF(施・部の費用!T240="",0,施・部の費用!T240),"")</f>
        <v/>
      </c>
      <c r="R62" s="593"/>
      <c r="S62" s="593"/>
      <c r="T62" s="593"/>
      <c r="U62" s="593" t="str">
        <f>IF(施・部の費用!F240="収集運搬",IF(施・部の費用!X240="",0,施・部の費用!X240),"")</f>
        <v/>
      </c>
      <c r="V62" s="593"/>
      <c r="W62" s="593"/>
      <c r="X62" s="593"/>
      <c r="Y62" s="132"/>
    </row>
    <row r="63" spans="1:32" ht="16.5" customHeight="1">
      <c r="B63" s="320">
        <v>4</v>
      </c>
      <c r="C63" s="606" t="str">
        <f>IF(施・部の費用!F241="収集運搬",施・部の費用!C241,"")</f>
        <v/>
      </c>
      <c r="D63" s="607"/>
      <c r="E63" s="608"/>
      <c r="F63" s="592" t="str">
        <f>IF(施・部の費用!F241="収集運搬",施・部の費用!F241,"")</f>
        <v/>
      </c>
      <c r="G63" s="592"/>
      <c r="H63" s="592"/>
      <c r="I63" s="593" t="str">
        <f>IF(施・部の費用!F241="収集運搬",IF(施・部の費用!L241="",0,施・部の費用!L241),"")</f>
        <v/>
      </c>
      <c r="J63" s="593"/>
      <c r="K63" s="593"/>
      <c r="L63" s="593"/>
      <c r="M63" s="593" t="str">
        <f>IF(施・部の費用!F241="収集運搬",IF(施・部の費用!P241="",0,施・部の費用!P241),"")</f>
        <v/>
      </c>
      <c r="N63" s="593"/>
      <c r="O63" s="593"/>
      <c r="P63" s="593"/>
      <c r="Q63" s="593" t="str">
        <f>IF(施・部の費用!F241="収集運搬",IF(施・部の費用!T241="",0,施・部の費用!T241),"")</f>
        <v/>
      </c>
      <c r="R63" s="593"/>
      <c r="S63" s="593"/>
      <c r="T63" s="593"/>
      <c r="U63" s="593" t="str">
        <f>IF(施・部の費用!F241="収集運搬",IF(施・部の費用!X241="",0,施・部の費用!X241),"")</f>
        <v/>
      </c>
      <c r="V63" s="593"/>
      <c r="W63" s="593"/>
      <c r="X63" s="593"/>
      <c r="Y63" s="132"/>
    </row>
    <row r="64" spans="1:32" ht="16.5" customHeight="1">
      <c r="B64" s="320">
        <v>5</v>
      </c>
      <c r="C64" s="606" t="str">
        <f>IF(施・部の費用!F242="収集運搬",施・部の費用!C242,"")</f>
        <v/>
      </c>
      <c r="D64" s="607"/>
      <c r="E64" s="608"/>
      <c r="F64" s="592" t="str">
        <f>IF(施・部の費用!F242="収集運搬",施・部の費用!F242,"")</f>
        <v/>
      </c>
      <c r="G64" s="592"/>
      <c r="H64" s="592"/>
      <c r="I64" s="593" t="str">
        <f>IF(施・部の費用!F242="収集運搬",IF(施・部の費用!L242="",0,施・部の費用!L242),"")</f>
        <v/>
      </c>
      <c r="J64" s="593"/>
      <c r="K64" s="593"/>
      <c r="L64" s="593"/>
      <c r="M64" s="593" t="str">
        <f>IF(施・部の費用!F242="収集運搬",IF(施・部の費用!P242="",0,施・部の費用!P242),"")</f>
        <v/>
      </c>
      <c r="N64" s="593"/>
      <c r="O64" s="593"/>
      <c r="P64" s="593"/>
      <c r="Q64" s="593" t="str">
        <f>IF(施・部の費用!F242="収集運搬",IF(施・部の費用!T242="",0,施・部の費用!T242),"")</f>
        <v/>
      </c>
      <c r="R64" s="593"/>
      <c r="S64" s="593"/>
      <c r="T64" s="593"/>
      <c r="U64" s="593" t="str">
        <f>IF(施・部の費用!F242="収集運搬",IF(施・部の費用!X242="",0,施・部の費用!X242),"")</f>
        <v/>
      </c>
      <c r="V64" s="593"/>
      <c r="W64" s="593"/>
      <c r="X64" s="593"/>
      <c r="Y64" s="132"/>
    </row>
    <row r="65" spans="2:25" ht="16.5" customHeight="1">
      <c r="B65" s="320">
        <v>6</v>
      </c>
      <c r="C65" s="606" t="str">
        <f>IF(施・部の費用!F243="収集運搬",施・部の費用!C243,"")</f>
        <v/>
      </c>
      <c r="D65" s="607"/>
      <c r="E65" s="608"/>
      <c r="F65" s="592" t="str">
        <f>IF(施・部の費用!F243="収集運搬",施・部の費用!F243,"")</f>
        <v/>
      </c>
      <c r="G65" s="592"/>
      <c r="H65" s="592"/>
      <c r="I65" s="593" t="str">
        <f>IF(施・部の費用!F243="収集運搬",IF(施・部の費用!L243="",0,施・部の費用!L243),"")</f>
        <v/>
      </c>
      <c r="J65" s="593"/>
      <c r="K65" s="593"/>
      <c r="L65" s="593"/>
      <c r="M65" s="593" t="str">
        <f>IF(施・部の費用!F243="収集運搬",IF(施・部の費用!P243="",0,施・部の費用!P243),"")</f>
        <v/>
      </c>
      <c r="N65" s="593"/>
      <c r="O65" s="593"/>
      <c r="P65" s="593"/>
      <c r="Q65" s="593" t="str">
        <f>IF(施・部の費用!F243="収集運搬",IF(施・部の費用!T243="",0,施・部の費用!T243),"")</f>
        <v/>
      </c>
      <c r="R65" s="593"/>
      <c r="S65" s="593"/>
      <c r="T65" s="593"/>
      <c r="U65" s="593" t="str">
        <f>IF(施・部の費用!F243="収集運搬",IF(施・部の費用!X243="",0,施・部の費用!X243),"")</f>
        <v/>
      </c>
      <c r="V65" s="593"/>
      <c r="W65" s="593"/>
      <c r="X65" s="593"/>
      <c r="Y65" s="132"/>
    </row>
    <row r="66" spans="2:25" ht="16.5" customHeight="1">
      <c r="B66" s="320">
        <v>7</v>
      </c>
      <c r="C66" s="606" t="str">
        <f>IF(施・部の費用!F244="収集運搬",施・部の費用!C244,"")</f>
        <v/>
      </c>
      <c r="D66" s="607"/>
      <c r="E66" s="608"/>
      <c r="F66" s="592" t="str">
        <f>IF(施・部の費用!F244="収集運搬",施・部の費用!F244,"")</f>
        <v/>
      </c>
      <c r="G66" s="592"/>
      <c r="H66" s="592"/>
      <c r="I66" s="593" t="str">
        <f>IF(施・部の費用!F244="収集運搬",IF(施・部の費用!L244="",0,施・部の費用!L244),"")</f>
        <v/>
      </c>
      <c r="J66" s="593"/>
      <c r="K66" s="593"/>
      <c r="L66" s="593"/>
      <c r="M66" s="593" t="str">
        <f>IF(施・部の費用!F244="収集運搬",IF(施・部の費用!P244="",0,施・部の費用!P244),"")</f>
        <v/>
      </c>
      <c r="N66" s="593"/>
      <c r="O66" s="593"/>
      <c r="P66" s="593"/>
      <c r="Q66" s="593" t="str">
        <f>IF(施・部の費用!F244="収集運搬",IF(施・部の費用!T244="",0,施・部の費用!T244),"")</f>
        <v/>
      </c>
      <c r="R66" s="593"/>
      <c r="S66" s="593"/>
      <c r="T66" s="593"/>
      <c r="U66" s="593" t="str">
        <f>IF(施・部の費用!F244="収集運搬",IF(施・部の費用!X244="",0,施・部の費用!X244),"")</f>
        <v/>
      </c>
      <c r="V66" s="593"/>
      <c r="W66" s="593"/>
      <c r="X66" s="593"/>
      <c r="Y66" s="132"/>
    </row>
    <row r="67" spans="2:25" ht="16.5" customHeight="1">
      <c r="B67" s="320">
        <v>8</v>
      </c>
      <c r="C67" s="606" t="str">
        <f>IF(施・部の費用!F245="収集運搬",施・部の費用!C245,"")</f>
        <v/>
      </c>
      <c r="D67" s="607"/>
      <c r="E67" s="608"/>
      <c r="F67" s="592" t="str">
        <f>IF(施・部の費用!F245="収集運搬",施・部の費用!F245,"")</f>
        <v/>
      </c>
      <c r="G67" s="592"/>
      <c r="H67" s="592"/>
      <c r="I67" s="593" t="str">
        <f>IF(施・部の費用!F245="収集運搬",IF(施・部の費用!L245="",0,施・部の費用!L245),"")</f>
        <v/>
      </c>
      <c r="J67" s="593"/>
      <c r="K67" s="593"/>
      <c r="L67" s="593"/>
      <c r="M67" s="593" t="str">
        <f>IF(施・部の費用!F245="収集運搬",IF(施・部の費用!P245="",0,施・部の費用!P245),"")</f>
        <v/>
      </c>
      <c r="N67" s="593"/>
      <c r="O67" s="593"/>
      <c r="P67" s="593"/>
      <c r="Q67" s="593" t="str">
        <f>IF(施・部の費用!F245="収集運搬",IF(施・部の費用!T245="",0,施・部の費用!T245),"")</f>
        <v/>
      </c>
      <c r="R67" s="593"/>
      <c r="S67" s="593"/>
      <c r="T67" s="593"/>
      <c r="U67" s="593" t="str">
        <f>IF(施・部の費用!F245="収集運搬",IF(施・部の費用!X245="",0,施・部の費用!X245),"")</f>
        <v/>
      </c>
      <c r="V67" s="593"/>
      <c r="W67" s="593"/>
      <c r="X67" s="593"/>
      <c r="Y67" s="132"/>
    </row>
    <row r="68" spans="2:25" ht="16.5" customHeight="1">
      <c r="B68" s="320">
        <v>9</v>
      </c>
      <c r="C68" s="606" t="str">
        <f>IF(施・部の費用!F246="収集運搬",施・部の費用!C246,"")</f>
        <v/>
      </c>
      <c r="D68" s="607"/>
      <c r="E68" s="608"/>
      <c r="F68" s="592" t="str">
        <f>IF(施・部の費用!F246="収集運搬",施・部の費用!F246,"")</f>
        <v/>
      </c>
      <c r="G68" s="592"/>
      <c r="H68" s="592"/>
      <c r="I68" s="593" t="str">
        <f>IF(施・部の費用!F246="収集運搬",IF(施・部の費用!L246="",0,施・部の費用!L246),"")</f>
        <v/>
      </c>
      <c r="J68" s="593"/>
      <c r="K68" s="593"/>
      <c r="L68" s="593"/>
      <c r="M68" s="593" t="str">
        <f>IF(施・部の費用!F246="収集運搬",IF(施・部の費用!P246="",0,施・部の費用!P246),"")</f>
        <v/>
      </c>
      <c r="N68" s="593"/>
      <c r="O68" s="593"/>
      <c r="P68" s="593"/>
      <c r="Q68" s="593" t="str">
        <f>IF(施・部の費用!F246="収集運搬",IF(施・部の費用!T246="",0,施・部の費用!T246),"")</f>
        <v/>
      </c>
      <c r="R68" s="593"/>
      <c r="S68" s="593"/>
      <c r="T68" s="593"/>
      <c r="U68" s="593" t="str">
        <f>IF(施・部の費用!F246="収集運搬",IF(施・部の費用!X246="",0,施・部の費用!X246),"")</f>
        <v/>
      </c>
      <c r="V68" s="593"/>
      <c r="W68" s="593"/>
      <c r="X68" s="593"/>
      <c r="Y68" s="132"/>
    </row>
    <row r="69" spans="2:25" ht="16.5" customHeight="1">
      <c r="B69" s="320">
        <v>10</v>
      </c>
      <c r="C69" s="606" t="str">
        <f>IF(施・部の費用!F247="収集運搬",施・部の費用!C247,"")</f>
        <v/>
      </c>
      <c r="D69" s="607"/>
      <c r="E69" s="608"/>
      <c r="F69" s="592" t="str">
        <f>IF(施・部の費用!F247="収集運搬",施・部の費用!F247,"")</f>
        <v/>
      </c>
      <c r="G69" s="592"/>
      <c r="H69" s="592"/>
      <c r="I69" s="593" t="str">
        <f>IF(施・部の費用!F247="収集運搬",IF(施・部の費用!L247="",0,施・部の費用!L247),"")</f>
        <v/>
      </c>
      <c r="J69" s="593"/>
      <c r="K69" s="593"/>
      <c r="L69" s="593"/>
      <c r="M69" s="593" t="str">
        <f>IF(施・部の費用!F247="収集運搬",IF(施・部の費用!P247="",0,施・部の費用!P247),"")</f>
        <v/>
      </c>
      <c r="N69" s="593"/>
      <c r="O69" s="593"/>
      <c r="P69" s="593"/>
      <c r="Q69" s="593" t="str">
        <f>IF(施・部の費用!F247="収集運搬",IF(施・部の費用!T247="",0,施・部の費用!T247),"")</f>
        <v/>
      </c>
      <c r="R69" s="593"/>
      <c r="S69" s="593"/>
      <c r="T69" s="593"/>
      <c r="U69" s="593" t="str">
        <f>IF(施・部の費用!F247="収集運搬",IF(施・部の費用!X247="",0,施・部の費用!X247),"")</f>
        <v/>
      </c>
      <c r="V69" s="593"/>
      <c r="W69" s="593"/>
      <c r="X69" s="593"/>
      <c r="Y69" s="132"/>
    </row>
    <row r="70" spans="2:25" ht="16.5" customHeight="1">
      <c r="B70" s="320">
        <v>11</v>
      </c>
      <c r="C70" s="606" t="str">
        <f>IF(施・部の費用!F248="収集運搬",施・部の費用!C248,"")</f>
        <v/>
      </c>
      <c r="D70" s="607"/>
      <c r="E70" s="608"/>
      <c r="F70" s="592" t="str">
        <f>IF(施・部の費用!F248="収集運搬",施・部の費用!F248,"")</f>
        <v/>
      </c>
      <c r="G70" s="592"/>
      <c r="H70" s="592"/>
      <c r="I70" s="593" t="str">
        <f>IF(施・部の費用!F248="収集運搬",IF(施・部の費用!L248="",0,施・部の費用!L248),"")</f>
        <v/>
      </c>
      <c r="J70" s="593"/>
      <c r="K70" s="593"/>
      <c r="L70" s="593"/>
      <c r="M70" s="593" t="str">
        <f>IF(施・部の費用!F248="収集運搬",IF(施・部の費用!P248="",0,施・部の費用!P248),"")</f>
        <v/>
      </c>
      <c r="N70" s="593"/>
      <c r="O70" s="593"/>
      <c r="P70" s="593"/>
      <c r="Q70" s="593" t="str">
        <f>IF(施・部の費用!F248="収集運搬",IF(施・部の費用!T248="",0,施・部の費用!T248),"")</f>
        <v/>
      </c>
      <c r="R70" s="593"/>
      <c r="S70" s="593"/>
      <c r="T70" s="593"/>
      <c r="U70" s="593" t="str">
        <f>IF(施・部の費用!F248="収集運搬",IF(施・部の費用!X248="",0,施・部の費用!X248),"")</f>
        <v/>
      </c>
      <c r="V70" s="593"/>
      <c r="W70" s="593"/>
      <c r="X70" s="593"/>
      <c r="Y70" s="132"/>
    </row>
    <row r="71" spans="2:25" ht="16.5" customHeight="1">
      <c r="B71" s="320">
        <v>12</v>
      </c>
      <c r="C71" s="606" t="str">
        <f>IF(施・部の費用!F249="収集運搬",施・部の費用!C249,"")</f>
        <v/>
      </c>
      <c r="D71" s="607"/>
      <c r="E71" s="608"/>
      <c r="F71" s="592" t="str">
        <f>IF(施・部の費用!F249="収集運搬",施・部の費用!F249,"")</f>
        <v/>
      </c>
      <c r="G71" s="592"/>
      <c r="H71" s="592"/>
      <c r="I71" s="593" t="str">
        <f>IF(施・部の費用!F249="収集運搬",IF(施・部の費用!L249="",0,施・部の費用!L249),"")</f>
        <v/>
      </c>
      <c r="J71" s="593"/>
      <c r="K71" s="593"/>
      <c r="L71" s="593"/>
      <c r="M71" s="593" t="str">
        <f>IF(施・部の費用!F249="収集運搬",IF(施・部の費用!P249="",0,施・部の費用!P249),"")</f>
        <v/>
      </c>
      <c r="N71" s="593"/>
      <c r="O71" s="593"/>
      <c r="P71" s="593"/>
      <c r="Q71" s="593" t="str">
        <f>IF(施・部の費用!F249="収集運搬",IF(施・部の費用!T249="",0,施・部の費用!T249),"")</f>
        <v/>
      </c>
      <c r="R71" s="593"/>
      <c r="S71" s="593"/>
      <c r="T71" s="593"/>
      <c r="U71" s="593" t="str">
        <f>IF(施・部の費用!F249="収集運搬",IF(施・部の費用!X249="",0,施・部の費用!X249),"")</f>
        <v/>
      </c>
      <c r="V71" s="593"/>
      <c r="W71" s="593"/>
      <c r="X71" s="593"/>
      <c r="Y71" s="132"/>
    </row>
    <row r="72" spans="2:25" ht="16.5" customHeight="1">
      <c r="B72" s="320">
        <v>13</v>
      </c>
      <c r="C72" s="606" t="str">
        <f>IF(施・部の費用!F250="収集運搬",施・部の費用!C250,"")</f>
        <v/>
      </c>
      <c r="D72" s="607"/>
      <c r="E72" s="608"/>
      <c r="F72" s="592" t="str">
        <f>IF(施・部の費用!F250="収集運搬",施・部の費用!F250,"")</f>
        <v/>
      </c>
      <c r="G72" s="592"/>
      <c r="H72" s="592"/>
      <c r="I72" s="593" t="str">
        <f>IF(施・部の費用!F250="収集運搬",IF(施・部の費用!L250="",0,施・部の費用!L250),"")</f>
        <v/>
      </c>
      <c r="J72" s="593"/>
      <c r="K72" s="593"/>
      <c r="L72" s="593"/>
      <c r="M72" s="593" t="str">
        <f>IF(施・部の費用!F250="収集運搬",IF(施・部の費用!P250="",0,施・部の費用!P250),"")</f>
        <v/>
      </c>
      <c r="N72" s="593"/>
      <c r="O72" s="593"/>
      <c r="P72" s="593"/>
      <c r="Q72" s="593" t="str">
        <f>IF(施・部の費用!F250="収集運搬",IF(施・部の費用!T250="",0,施・部の費用!T250),"")</f>
        <v/>
      </c>
      <c r="R72" s="593"/>
      <c r="S72" s="593"/>
      <c r="T72" s="593"/>
      <c r="U72" s="593" t="str">
        <f>IF(施・部の費用!F250="収集運搬",IF(施・部の費用!X250="",0,施・部の費用!X250),"")</f>
        <v/>
      </c>
      <c r="V72" s="593"/>
      <c r="W72" s="593"/>
      <c r="X72" s="593"/>
      <c r="Y72" s="132"/>
    </row>
    <row r="73" spans="2:25" ht="16.5" customHeight="1">
      <c r="B73" s="320">
        <v>14</v>
      </c>
      <c r="C73" s="606" t="str">
        <f>IF(施・部の費用!F251="収集運搬",施・部の費用!C251,"")</f>
        <v/>
      </c>
      <c r="D73" s="607"/>
      <c r="E73" s="608"/>
      <c r="F73" s="592" t="str">
        <f>IF(施・部の費用!F251="収集運搬",施・部の費用!F251,"")</f>
        <v/>
      </c>
      <c r="G73" s="592"/>
      <c r="H73" s="592"/>
      <c r="I73" s="593" t="str">
        <f>IF(施・部の費用!F251="収集運搬",IF(施・部の費用!L251="",0,施・部の費用!L251),"")</f>
        <v/>
      </c>
      <c r="J73" s="593"/>
      <c r="K73" s="593"/>
      <c r="L73" s="593"/>
      <c r="M73" s="593" t="str">
        <f>IF(施・部の費用!F251="収集運搬",IF(施・部の費用!P251="",0,施・部の費用!P251),"")</f>
        <v/>
      </c>
      <c r="N73" s="593"/>
      <c r="O73" s="593"/>
      <c r="P73" s="593"/>
      <c r="Q73" s="593" t="str">
        <f>IF(施・部の費用!F251="収集運搬",IF(施・部の費用!T251="",0,施・部の費用!T251),"")</f>
        <v/>
      </c>
      <c r="R73" s="593"/>
      <c r="S73" s="593"/>
      <c r="T73" s="593"/>
      <c r="U73" s="593" t="str">
        <f>IF(施・部の費用!F251="収集運搬",IF(施・部の費用!X251="",0,施・部の費用!X251),"")</f>
        <v/>
      </c>
      <c r="V73" s="593"/>
      <c r="W73" s="593"/>
      <c r="X73" s="593"/>
      <c r="Y73" s="132"/>
    </row>
    <row r="74" spans="2:25" ht="16.5" customHeight="1">
      <c r="B74" s="320">
        <v>15</v>
      </c>
      <c r="C74" s="606" t="str">
        <f>IF(施・部の費用!F252="収集運搬",施・部の費用!C252,"")</f>
        <v/>
      </c>
      <c r="D74" s="607"/>
      <c r="E74" s="608"/>
      <c r="F74" s="592" t="str">
        <f>IF(施・部の費用!F252="収集運搬",施・部の費用!F252,"")</f>
        <v/>
      </c>
      <c r="G74" s="592"/>
      <c r="H74" s="592"/>
      <c r="I74" s="593" t="str">
        <f>IF(施・部の費用!F252="収集運搬",IF(施・部の費用!L252="",0,施・部の費用!L252),"")</f>
        <v/>
      </c>
      <c r="J74" s="593"/>
      <c r="K74" s="593"/>
      <c r="L74" s="593"/>
      <c r="M74" s="593" t="str">
        <f>IF(施・部の費用!F252="収集運搬",IF(施・部の費用!P252="",0,施・部の費用!P252),"")</f>
        <v/>
      </c>
      <c r="N74" s="593"/>
      <c r="O74" s="593"/>
      <c r="P74" s="593"/>
      <c r="Q74" s="593" t="str">
        <f>IF(施・部の費用!F252="収集運搬",IF(施・部の費用!T252="",0,施・部の費用!T252),"")</f>
        <v/>
      </c>
      <c r="R74" s="593"/>
      <c r="S74" s="593"/>
      <c r="T74" s="593"/>
      <c r="U74" s="593" t="str">
        <f>IF(施・部の費用!F252="収集運搬",IF(施・部の費用!X252="",0,施・部の費用!X252),"")</f>
        <v/>
      </c>
      <c r="V74" s="593"/>
      <c r="W74" s="593"/>
      <c r="X74" s="593"/>
      <c r="Y74" s="132"/>
    </row>
    <row r="75" spans="2:25" ht="16.5" customHeight="1">
      <c r="B75" s="320">
        <v>16</v>
      </c>
      <c r="C75" s="606" t="str">
        <f>IF(施・部の費用!F253="収集運搬",施・部の費用!C253,"")</f>
        <v/>
      </c>
      <c r="D75" s="607"/>
      <c r="E75" s="608"/>
      <c r="F75" s="592" t="str">
        <f>IF(施・部の費用!F253="収集運搬",施・部の費用!F253,"")</f>
        <v/>
      </c>
      <c r="G75" s="592"/>
      <c r="H75" s="592"/>
      <c r="I75" s="593" t="str">
        <f>IF(施・部の費用!F253="収集運搬",IF(施・部の費用!L253="",0,施・部の費用!L253),"")</f>
        <v/>
      </c>
      <c r="J75" s="593"/>
      <c r="K75" s="593"/>
      <c r="L75" s="593"/>
      <c r="M75" s="593" t="str">
        <f>IF(施・部の費用!F253="収集運搬",IF(施・部の費用!P253="",0,施・部の費用!P253),"")</f>
        <v/>
      </c>
      <c r="N75" s="593"/>
      <c r="O75" s="593"/>
      <c r="P75" s="593"/>
      <c r="Q75" s="593" t="str">
        <f>IF(施・部の費用!F253="収集運搬",IF(施・部の費用!T253="",0,施・部の費用!T253),"")</f>
        <v/>
      </c>
      <c r="R75" s="593"/>
      <c r="S75" s="593"/>
      <c r="T75" s="593"/>
      <c r="U75" s="593" t="str">
        <f>IF(施・部の費用!F253="収集運搬",IF(施・部の費用!X253="",0,施・部の費用!X253),"")</f>
        <v/>
      </c>
      <c r="V75" s="593"/>
      <c r="W75" s="593"/>
      <c r="X75" s="593"/>
      <c r="Y75" s="132"/>
    </row>
    <row r="76" spans="2:25" ht="16.5" customHeight="1">
      <c r="B76" s="320">
        <v>17</v>
      </c>
      <c r="C76" s="606" t="str">
        <f>IF(施・部の費用!F254="収集運搬",施・部の費用!C254,"")</f>
        <v/>
      </c>
      <c r="D76" s="607"/>
      <c r="E76" s="608"/>
      <c r="F76" s="592" t="str">
        <f>IF(施・部の費用!F254="収集運搬",施・部の費用!F254,"")</f>
        <v/>
      </c>
      <c r="G76" s="592"/>
      <c r="H76" s="592"/>
      <c r="I76" s="593" t="str">
        <f>IF(施・部の費用!F254="収集運搬",IF(施・部の費用!L254="",0,施・部の費用!L254),"")</f>
        <v/>
      </c>
      <c r="J76" s="593"/>
      <c r="K76" s="593"/>
      <c r="L76" s="593"/>
      <c r="M76" s="593" t="str">
        <f>IF(施・部の費用!F254="収集運搬",IF(施・部の費用!P254="",0,施・部の費用!P254),"")</f>
        <v/>
      </c>
      <c r="N76" s="593"/>
      <c r="O76" s="593"/>
      <c r="P76" s="593"/>
      <c r="Q76" s="593" t="str">
        <f>IF(施・部の費用!F254="収集運搬",IF(施・部の費用!T254="",0,施・部の費用!T254),"")</f>
        <v/>
      </c>
      <c r="R76" s="593"/>
      <c r="S76" s="593"/>
      <c r="T76" s="593"/>
      <c r="U76" s="593" t="str">
        <f>IF(施・部の費用!F254="収集運搬",IF(施・部の費用!X254="",0,施・部の費用!X254),"")</f>
        <v/>
      </c>
      <c r="V76" s="593"/>
      <c r="W76" s="593"/>
      <c r="X76" s="593"/>
      <c r="Y76" s="132"/>
    </row>
    <row r="77" spans="2:25" ht="16.5" customHeight="1">
      <c r="B77" s="320">
        <v>18</v>
      </c>
      <c r="C77" s="606" t="str">
        <f>IF(施・部の費用!F255="収集運搬",施・部の費用!C255,"")</f>
        <v/>
      </c>
      <c r="D77" s="607"/>
      <c r="E77" s="608"/>
      <c r="F77" s="592" t="str">
        <f>IF(施・部の費用!F255="収集運搬",施・部の費用!F255,"")</f>
        <v/>
      </c>
      <c r="G77" s="592"/>
      <c r="H77" s="592"/>
      <c r="I77" s="593" t="str">
        <f>IF(施・部の費用!F255="収集運搬",IF(施・部の費用!L255="",0,施・部の費用!L255),"")</f>
        <v/>
      </c>
      <c r="J77" s="593"/>
      <c r="K77" s="593"/>
      <c r="L77" s="593"/>
      <c r="M77" s="593" t="str">
        <f>IF(施・部の費用!F255="収集運搬",IF(施・部の費用!P255="",0,施・部の費用!P255),"")</f>
        <v/>
      </c>
      <c r="N77" s="593"/>
      <c r="O77" s="593"/>
      <c r="P77" s="593"/>
      <c r="Q77" s="593" t="str">
        <f>IF(施・部の費用!F255="収集運搬",IF(施・部の費用!T255="",0,施・部の費用!T255),"")</f>
        <v/>
      </c>
      <c r="R77" s="593"/>
      <c r="S77" s="593"/>
      <c r="T77" s="593"/>
      <c r="U77" s="593" t="str">
        <f>IF(施・部の費用!F255="収集運搬",IF(施・部の費用!X255="",0,施・部の費用!X255),"")</f>
        <v/>
      </c>
      <c r="V77" s="593"/>
      <c r="W77" s="593"/>
      <c r="X77" s="593"/>
      <c r="Y77" s="132"/>
    </row>
    <row r="78" spans="2:25" ht="16.5" customHeight="1">
      <c r="B78" s="320">
        <v>19</v>
      </c>
      <c r="C78" s="606" t="str">
        <f>IF(施・部の費用!F256="収集運搬",施・部の費用!C256,"")</f>
        <v/>
      </c>
      <c r="D78" s="607"/>
      <c r="E78" s="608"/>
      <c r="F78" s="592" t="str">
        <f>IF(施・部の費用!F256="収集運搬",施・部の費用!F256,"")</f>
        <v/>
      </c>
      <c r="G78" s="592"/>
      <c r="H78" s="592"/>
      <c r="I78" s="593" t="str">
        <f>IF(施・部の費用!F256="収集運搬",IF(施・部の費用!L256="",0,施・部の費用!L256),"")</f>
        <v/>
      </c>
      <c r="J78" s="593"/>
      <c r="K78" s="593"/>
      <c r="L78" s="593"/>
      <c r="M78" s="593" t="str">
        <f>IF(施・部の費用!F256="収集運搬",IF(施・部の費用!P256="",0,施・部の費用!P256),"")</f>
        <v/>
      </c>
      <c r="N78" s="593"/>
      <c r="O78" s="593"/>
      <c r="P78" s="593"/>
      <c r="Q78" s="593" t="str">
        <f>IF(施・部の費用!F256="収集運搬",IF(施・部の費用!T256="",0,施・部の費用!T256),"")</f>
        <v/>
      </c>
      <c r="R78" s="593"/>
      <c r="S78" s="593"/>
      <c r="T78" s="593"/>
      <c r="U78" s="593" t="str">
        <f>IF(施・部の費用!F256="収集運搬",IF(施・部の費用!X256="",0,施・部の費用!X256),"")</f>
        <v/>
      </c>
      <c r="V78" s="593"/>
      <c r="W78" s="593"/>
      <c r="X78" s="593"/>
      <c r="Y78" s="132"/>
    </row>
    <row r="79" spans="2:25" ht="16.5" customHeight="1">
      <c r="B79" s="320">
        <v>20</v>
      </c>
      <c r="C79" s="606" t="str">
        <f>IF(施・部の費用!F257="収集運搬",施・部の費用!C257,"")</f>
        <v/>
      </c>
      <c r="D79" s="607"/>
      <c r="E79" s="608"/>
      <c r="F79" s="592" t="str">
        <f>IF(施・部の費用!F257="収集運搬",施・部の費用!F257,"")</f>
        <v/>
      </c>
      <c r="G79" s="592"/>
      <c r="H79" s="592"/>
      <c r="I79" s="593" t="str">
        <f>IF(施・部の費用!F257="収集運搬",IF(施・部の費用!L257="",0,施・部の費用!L257),"")</f>
        <v/>
      </c>
      <c r="J79" s="593"/>
      <c r="K79" s="593"/>
      <c r="L79" s="593"/>
      <c r="M79" s="593" t="str">
        <f>IF(施・部の費用!F257="収集運搬",IF(施・部の費用!P257="",0,施・部の費用!P257),"")</f>
        <v/>
      </c>
      <c r="N79" s="593"/>
      <c r="O79" s="593"/>
      <c r="P79" s="593"/>
      <c r="Q79" s="593" t="str">
        <f>IF(施・部の費用!F257="収集運搬",IF(施・部の費用!T257="",0,施・部の費用!T257),"")</f>
        <v/>
      </c>
      <c r="R79" s="593"/>
      <c r="S79" s="593"/>
      <c r="T79" s="593"/>
      <c r="U79" s="593" t="str">
        <f>IF(施・部の費用!F257="収集運搬",IF(施・部の費用!X257="",0,施・部の費用!X257),"")</f>
        <v/>
      </c>
      <c r="V79" s="593"/>
      <c r="W79" s="593"/>
      <c r="X79" s="593"/>
      <c r="Y79" s="132"/>
    </row>
    <row r="80" spans="2:25" s="75" customFormat="1">
      <c r="C80" s="118"/>
      <c r="D80" s="118"/>
      <c r="E80" s="118"/>
      <c r="F80" s="118"/>
      <c r="G80" s="118"/>
      <c r="H80" s="118"/>
      <c r="I80" s="118"/>
      <c r="J80" s="118"/>
      <c r="K80" s="118"/>
      <c r="L80" s="118"/>
      <c r="M80" s="118"/>
      <c r="N80" s="118"/>
      <c r="O80" s="118"/>
      <c r="P80" s="118"/>
      <c r="Q80" s="118"/>
      <c r="R80" s="118"/>
      <c r="S80" s="118"/>
      <c r="T80" s="118"/>
      <c r="U80" s="118"/>
      <c r="V80" s="118"/>
      <c r="W80" s="118"/>
      <c r="X80" s="118"/>
      <c r="Y80" s="80"/>
    </row>
    <row r="81" spans="1:31" s="60" customFormat="1" ht="21.75" customHeight="1">
      <c r="A81" s="259" t="s">
        <v>987</v>
      </c>
      <c r="B81" s="64" t="s">
        <v>988</v>
      </c>
      <c r="C81" s="61"/>
      <c r="D81" s="61"/>
      <c r="E81" s="61"/>
      <c r="F81" s="61"/>
      <c r="G81" s="61"/>
      <c r="H81" s="61"/>
      <c r="I81" s="61"/>
      <c r="J81" s="61"/>
      <c r="K81" s="61"/>
      <c r="L81" s="61"/>
      <c r="M81" s="61"/>
      <c r="N81" s="61"/>
      <c r="O81" s="61"/>
      <c r="P81" s="61"/>
      <c r="Q81" s="61"/>
      <c r="R81" s="61"/>
      <c r="S81" s="61"/>
      <c r="T81" s="61"/>
      <c r="U81" s="61"/>
      <c r="V81" s="61"/>
    </row>
    <row r="82" spans="1:31" s="75" customFormat="1">
      <c r="C82" s="76"/>
      <c r="D82" s="77"/>
      <c r="E82" s="77"/>
      <c r="F82" s="77"/>
      <c r="G82" s="77"/>
      <c r="H82" s="77"/>
      <c r="I82" s="77"/>
      <c r="J82" s="77"/>
      <c r="K82" s="77"/>
      <c r="L82" s="77"/>
      <c r="M82" s="77"/>
      <c r="N82" s="77"/>
      <c r="O82" s="77"/>
      <c r="P82" s="77"/>
      <c r="Q82" s="77"/>
      <c r="R82" s="77"/>
      <c r="S82" s="77"/>
      <c r="T82" s="77"/>
      <c r="U82" s="77"/>
      <c r="V82" s="77"/>
      <c r="W82" s="78"/>
      <c r="X82" s="79"/>
      <c r="Y82" s="80"/>
      <c r="Z82" s="80"/>
      <c r="AA82" s="80"/>
    </row>
    <row r="83" spans="1:31" s="75" customFormat="1" ht="23.25" customHeight="1">
      <c r="B83" s="565" t="s">
        <v>1715</v>
      </c>
      <c r="C83" s="565"/>
      <c r="D83" s="565"/>
      <c r="E83" s="565"/>
      <c r="F83" s="565"/>
      <c r="G83" s="565"/>
      <c r="H83" s="565"/>
      <c r="I83" s="565"/>
      <c r="J83" s="565"/>
      <c r="K83" s="565"/>
      <c r="L83" s="565"/>
      <c r="M83" s="565"/>
      <c r="N83" s="565"/>
      <c r="O83" s="565"/>
      <c r="P83" s="565"/>
      <c r="Q83" s="565"/>
      <c r="R83" s="565"/>
      <c r="S83" s="565"/>
      <c r="T83" s="565"/>
      <c r="U83" s="565"/>
      <c r="V83" s="565"/>
      <c r="W83" s="565"/>
      <c r="X83" s="565"/>
      <c r="Y83" s="565"/>
      <c r="Z83" s="80"/>
    </row>
    <row r="84" spans="1:31" s="69" customFormat="1">
      <c r="A84" s="213"/>
      <c r="B84" s="253"/>
      <c r="C84" s="247"/>
      <c r="D84" s="247"/>
      <c r="E84" s="247"/>
      <c r="F84" s="247"/>
      <c r="G84" s="247"/>
      <c r="H84" s="247"/>
      <c r="I84" s="247"/>
      <c r="J84" s="247"/>
      <c r="K84" s="247"/>
      <c r="L84" s="247"/>
      <c r="M84" s="247"/>
      <c r="N84" s="247"/>
      <c r="O84" s="247"/>
      <c r="P84" s="247"/>
      <c r="Q84" s="247"/>
      <c r="R84" s="247"/>
      <c r="S84" s="247"/>
      <c r="T84" s="247"/>
      <c r="U84" s="247"/>
      <c r="V84" s="247"/>
      <c r="W84" s="213"/>
      <c r="X84" s="213"/>
      <c r="Y84" s="213"/>
      <c r="Z84" s="213"/>
      <c r="AA84" s="213"/>
      <c r="AB84" s="213"/>
      <c r="AC84" s="213"/>
      <c r="AD84" s="213"/>
    </row>
    <row r="85" spans="1:31" s="69" customFormat="1" ht="14.25" thickBot="1">
      <c r="A85" s="213"/>
      <c r="B85" s="90" t="s">
        <v>1417</v>
      </c>
      <c r="C85" s="248"/>
      <c r="D85" s="235"/>
      <c r="E85" s="235"/>
      <c r="F85" s="235"/>
      <c r="G85" s="235"/>
      <c r="H85" s="235"/>
      <c r="I85" s="235"/>
      <c r="J85" s="235"/>
      <c r="K85" s="235"/>
      <c r="L85" s="235"/>
      <c r="M85" s="235"/>
      <c r="N85" s="235"/>
      <c r="O85" s="235"/>
      <c r="P85" s="235"/>
      <c r="Q85" s="235"/>
      <c r="R85" s="235"/>
      <c r="S85" s="235"/>
      <c r="T85" s="235"/>
      <c r="U85" s="235"/>
      <c r="V85" s="235"/>
      <c r="W85" s="213"/>
      <c r="X85" s="213"/>
      <c r="Y85" s="213"/>
      <c r="Z85" s="213"/>
      <c r="AA85" s="213"/>
      <c r="AB85" s="213"/>
      <c r="AC85" s="213"/>
      <c r="AD85" s="213"/>
    </row>
    <row r="86" spans="1:31" s="75" customFormat="1" ht="17.25" customHeight="1" thickBot="1">
      <c r="B86" s="562" t="s">
        <v>1464</v>
      </c>
      <c r="C86" s="746"/>
      <c r="D86" s="746"/>
      <c r="E86" s="746"/>
      <c r="F86" s="746"/>
      <c r="G86" s="746"/>
      <c r="H86" s="746"/>
      <c r="I86" s="746"/>
      <c r="J86" s="746"/>
      <c r="K86" s="746"/>
      <c r="L86" s="746"/>
      <c r="M86" s="746"/>
      <c r="N86" s="746"/>
      <c r="O86" s="746"/>
      <c r="P86" s="746"/>
      <c r="Q86" s="746"/>
      <c r="R86" s="746"/>
      <c r="S86" s="746"/>
      <c r="T86" s="746"/>
      <c r="U86" s="746"/>
      <c r="V86" s="747"/>
      <c r="W86" s="159"/>
      <c r="X86" s="159"/>
      <c r="Y86" s="159"/>
      <c r="Z86" s="159"/>
      <c r="AA86" s="159"/>
      <c r="AB86" s="159"/>
      <c r="AC86" s="159"/>
      <c r="AD86" s="159"/>
    </row>
    <row r="87" spans="1:31" s="75" customFormat="1">
      <c r="B87" s="95" t="s">
        <v>305</v>
      </c>
      <c r="C87" s="76"/>
      <c r="D87" s="77"/>
      <c r="E87" s="77"/>
      <c r="F87" s="77"/>
      <c r="G87" s="77"/>
      <c r="H87" s="77"/>
      <c r="I87" s="77"/>
      <c r="J87" s="77"/>
      <c r="K87" s="77"/>
      <c r="L87" s="77"/>
      <c r="M87" s="77"/>
      <c r="N87" s="77"/>
      <c r="O87" s="77"/>
      <c r="P87" s="77"/>
      <c r="Q87" s="77"/>
      <c r="R87" s="77"/>
      <c r="S87" s="77"/>
      <c r="T87" s="77"/>
      <c r="U87" s="77"/>
      <c r="V87" s="77"/>
      <c r="W87" s="78"/>
      <c r="X87" s="79"/>
      <c r="Y87" s="80"/>
      <c r="Z87" s="80"/>
      <c r="AA87" s="80"/>
    </row>
    <row r="88" spans="1:31" s="70" customFormat="1" ht="240.75" customHeight="1">
      <c r="A88" s="111"/>
      <c r="B88" s="316"/>
      <c r="C88" s="317" t="str">
        <f>部門費!C3</f>
        <v>①燃やすごみ</v>
      </c>
      <c r="D88" s="538" t="str">
        <f>部門費!D3</f>
        <v>②燃やさないごみ</v>
      </c>
      <c r="E88" s="538" t="str">
        <f>部門費!E3</f>
        <v>③粗大ごみ</v>
      </c>
      <c r="F88" s="538" t="str">
        <f>部門費!F3</f>
        <v>④アルミ缶</v>
      </c>
      <c r="G88" s="538" t="str">
        <f>部門費!G3</f>
        <v>⑤スチール缶</v>
      </c>
      <c r="H88" s="538" t="str">
        <f>部門費!H3</f>
        <v>⑥無色のガラス製の容器</v>
      </c>
      <c r="I88" s="538" t="str">
        <f>部門費!I3</f>
        <v>⑦茶色のガラス製の容器</v>
      </c>
      <c r="J88" s="538" t="str">
        <f>部門費!J3</f>
        <v>⑧その他のガラス製の容器</v>
      </c>
      <c r="K88" s="538" t="str">
        <f>部門費!K3</f>
        <v>⑨リターナブルびん</v>
      </c>
      <c r="L88" s="538" t="str">
        <f>部門費!L3</f>
        <v>⑩ペットボトル</v>
      </c>
      <c r="M88" s="538" t="str">
        <f>部門費!M3</f>
        <v>⑪白色トレイ</v>
      </c>
      <c r="N88" s="538" t="str">
        <f>部門費!N3</f>
        <v>⑫プラスチック製容器包装</v>
      </c>
      <c r="O88" s="538" t="str">
        <f>部門費!O3</f>
        <v>⑬紙製容器包装</v>
      </c>
      <c r="P88" s="538" t="str">
        <f>部門費!P3</f>
        <v>⑭紙パック</v>
      </c>
      <c r="Q88" s="538" t="str">
        <f>部門費!Q3</f>
        <v>⑮段ボール</v>
      </c>
      <c r="R88" s="538" t="str">
        <f>部門費!R3</f>
        <v>⑯古紙</v>
      </c>
      <c r="S88" s="538" t="str">
        <f>部門費!S3</f>
        <v>⑰古布</v>
      </c>
      <c r="T88" s="538" t="str">
        <f>部門費!T3</f>
        <v>⑱生ごみ</v>
      </c>
      <c r="U88" s="538" t="str">
        <f>部門費!U3</f>
        <v>⑲廃油</v>
      </c>
      <c r="V88" s="538" t="str">
        <f>部門費!V3</f>
        <v>⑳小型家電</v>
      </c>
      <c r="W88" s="538" t="str">
        <f>部門費!W3</f>
        <v>㉑その他の資源ごみ</v>
      </c>
      <c r="X88" s="546" t="str">
        <f>部門費!X3</f>
        <v>㉒その他のごみ</v>
      </c>
      <c r="Y88" s="111"/>
      <c r="Z88" s="111"/>
      <c r="AA88" s="111"/>
      <c r="AB88" s="111"/>
      <c r="AC88" s="111"/>
      <c r="AD88" s="111"/>
    </row>
    <row r="89" spans="1:31" s="75" customFormat="1" ht="33.75">
      <c r="B89" s="318" t="s">
        <v>243</v>
      </c>
      <c r="C89" s="130">
        <f>C49+C50</f>
        <v>0</v>
      </c>
      <c r="D89" s="130">
        <f t="shared" ref="D89:X89" si="0">D49+D50</f>
        <v>0</v>
      </c>
      <c r="E89" s="130">
        <f t="shared" si="0"/>
        <v>0</v>
      </c>
      <c r="F89" s="130">
        <f t="shared" si="0"/>
        <v>0</v>
      </c>
      <c r="G89" s="130">
        <f t="shared" si="0"/>
        <v>0</v>
      </c>
      <c r="H89" s="130">
        <f t="shared" si="0"/>
        <v>0</v>
      </c>
      <c r="I89" s="130">
        <f t="shared" si="0"/>
        <v>0</v>
      </c>
      <c r="J89" s="130">
        <f t="shared" si="0"/>
        <v>0</v>
      </c>
      <c r="K89" s="130">
        <f t="shared" si="0"/>
        <v>0</v>
      </c>
      <c r="L89" s="130">
        <f t="shared" si="0"/>
        <v>0</v>
      </c>
      <c r="M89" s="130">
        <f t="shared" si="0"/>
        <v>0</v>
      </c>
      <c r="N89" s="130">
        <f t="shared" si="0"/>
        <v>0</v>
      </c>
      <c r="O89" s="130">
        <f t="shared" si="0"/>
        <v>0</v>
      </c>
      <c r="P89" s="130">
        <f t="shared" si="0"/>
        <v>0</v>
      </c>
      <c r="Q89" s="130">
        <f t="shared" si="0"/>
        <v>0</v>
      </c>
      <c r="R89" s="130">
        <f t="shared" si="0"/>
        <v>0</v>
      </c>
      <c r="S89" s="130">
        <f t="shared" si="0"/>
        <v>0</v>
      </c>
      <c r="T89" s="130">
        <f t="shared" si="0"/>
        <v>0</v>
      </c>
      <c r="U89" s="130">
        <f t="shared" si="0"/>
        <v>0</v>
      </c>
      <c r="V89" s="130">
        <f t="shared" si="0"/>
        <v>0</v>
      </c>
      <c r="W89" s="130">
        <f t="shared" si="0"/>
        <v>0</v>
      </c>
      <c r="X89" s="130">
        <f t="shared" si="0"/>
        <v>0</v>
      </c>
    </row>
    <row r="90" spans="1:31" s="75" customFormat="1">
      <c r="B90" s="464"/>
      <c r="C90" s="465"/>
      <c r="D90" s="465"/>
      <c r="E90" s="465"/>
      <c r="F90" s="465"/>
      <c r="G90" s="465"/>
      <c r="H90" s="465"/>
      <c r="I90" s="465"/>
      <c r="J90" s="465"/>
      <c r="K90" s="465"/>
      <c r="L90" s="465"/>
      <c r="M90" s="465"/>
      <c r="N90" s="465"/>
      <c r="O90" s="465"/>
      <c r="P90" s="465"/>
      <c r="Q90" s="465"/>
      <c r="R90" s="465"/>
      <c r="S90" s="465"/>
      <c r="T90" s="465"/>
      <c r="U90" s="465"/>
      <c r="V90" s="465"/>
    </row>
    <row r="91" spans="1:31" s="89" customFormat="1" ht="17.25" customHeight="1" thickBot="1">
      <c r="B91" s="90" t="s">
        <v>1418</v>
      </c>
      <c r="C91" s="91"/>
      <c r="D91" s="92"/>
      <c r="E91" s="92"/>
      <c r="F91" s="92"/>
      <c r="G91" s="92"/>
      <c r="H91" s="92"/>
      <c r="I91" s="92"/>
      <c r="J91" s="92"/>
      <c r="K91" s="92"/>
      <c r="L91" s="92"/>
      <c r="M91" s="92"/>
      <c r="N91" s="92"/>
      <c r="O91" s="92"/>
      <c r="P91" s="92"/>
      <c r="Q91" s="92"/>
      <c r="R91" s="92"/>
      <c r="S91" s="92"/>
      <c r="T91" s="92"/>
      <c r="U91" s="92"/>
      <c r="V91" s="92"/>
      <c r="W91" s="78"/>
      <c r="X91" s="93"/>
      <c r="Y91" s="94"/>
      <c r="Z91" s="94"/>
      <c r="AA91" s="94"/>
    </row>
    <row r="92" spans="1:31" s="75" customFormat="1" ht="14.25" customHeight="1" thickBot="1">
      <c r="B92" s="694" t="s">
        <v>1939</v>
      </c>
      <c r="C92" s="695"/>
      <c r="D92" s="695"/>
      <c r="E92" s="695"/>
      <c r="F92" s="695"/>
      <c r="G92" s="695"/>
      <c r="H92" s="695"/>
      <c r="I92" s="695"/>
      <c r="J92" s="695"/>
      <c r="K92" s="695"/>
      <c r="L92" s="695"/>
      <c r="M92" s="695"/>
      <c r="N92" s="695"/>
      <c r="O92" s="696"/>
      <c r="P92" s="129"/>
      <c r="Q92" s="129"/>
      <c r="R92" s="129"/>
      <c r="S92" s="129"/>
      <c r="T92" s="129"/>
      <c r="U92" s="129"/>
      <c r="V92" s="129"/>
      <c r="W92" s="129"/>
      <c r="X92" s="129"/>
      <c r="Y92" s="129"/>
      <c r="Z92" s="129"/>
      <c r="AA92" s="129"/>
      <c r="AB92" s="129"/>
      <c r="AC92" s="129"/>
      <c r="AD92" s="129"/>
      <c r="AE92" s="129"/>
    </row>
    <row r="93" spans="1:31" s="89" customFormat="1" ht="18.75" customHeight="1">
      <c r="B93" s="108" t="s">
        <v>306</v>
      </c>
      <c r="C93" s="91"/>
      <c r="D93" s="92"/>
      <c r="E93" s="92"/>
      <c r="F93" s="92"/>
      <c r="G93" s="92"/>
      <c r="H93" s="92"/>
      <c r="I93" s="92"/>
      <c r="J93" s="92"/>
      <c r="K93" s="92"/>
      <c r="L93" s="92"/>
      <c r="M93" s="92"/>
      <c r="N93" s="92"/>
      <c r="O93" s="92"/>
      <c r="P93" s="92"/>
      <c r="Q93" s="92"/>
      <c r="R93" s="92"/>
      <c r="S93" s="92"/>
      <c r="T93" s="92"/>
      <c r="U93" s="92"/>
      <c r="V93" s="92"/>
      <c r="W93" s="78"/>
      <c r="X93" s="93"/>
      <c r="Y93" s="94"/>
      <c r="Z93" s="94"/>
      <c r="AA93" s="94"/>
    </row>
    <row r="94" spans="1:31" s="111" customFormat="1" ht="239.25" customHeight="1">
      <c r="B94" s="379" t="s">
        <v>1783</v>
      </c>
      <c r="C94" s="317" t="str">
        <f>部門費!C3</f>
        <v>①燃やすごみ</v>
      </c>
      <c r="D94" s="538" t="str">
        <f>部門費!D3</f>
        <v>②燃やさないごみ</v>
      </c>
      <c r="E94" s="538" t="str">
        <f>部門費!E3</f>
        <v>③粗大ごみ</v>
      </c>
      <c r="F94" s="538" t="str">
        <f>部門費!F3</f>
        <v>④アルミ缶</v>
      </c>
      <c r="G94" s="538" t="str">
        <f>部門費!G3</f>
        <v>⑤スチール缶</v>
      </c>
      <c r="H94" s="538" t="str">
        <f>部門費!H3</f>
        <v>⑥無色のガラス製の容器</v>
      </c>
      <c r="I94" s="538" t="str">
        <f>部門費!I3</f>
        <v>⑦茶色のガラス製の容器</v>
      </c>
      <c r="J94" s="538" t="str">
        <f>部門費!J3</f>
        <v>⑧その他のガラス製の容器</v>
      </c>
      <c r="K94" s="538" t="str">
        <f>部門費!K3</f>
        <v>⑨リターナブルびん</v>
      </c>
      <c r="L94" s="538" t="str">
        <f>部門費!L3</f>
        <v>⑩ペットボトル</v>
      </c>
      <c r="M94" s="538" t="str">
        <f>部門費!M3</f>
        <v>⑪白色トレイ</v>
      </c>
      <c r="N94" s="538" t="str">
        <f>部門費!N3</f>
        <v>⑫プラスチック製容器包装</v>
      </c>
      <c r="O94" s="538" t="str">
        <f>部門費!O3</f>
        <v>⑬紙製容器包装</v>
      </c>
      <c r="P94" s="538" t="str">
        <f>部門費!P3</f>
        <v>⑭紙パック</v>
      </c>
      <c r="Q94" s="538" t="str">
        <f>部門費!Q3</f>
        <v>⑮段ボール</v>
      </c>
      <c r="R94" s="538" t="str">
        <f>部門費!R3</f>
        <v>⑯古紙</v>
      </c>
      <c r="S94" s="538" t="str">
        <f>部門費!S3</f>
        <v>⑰古布</v>
      </c>
      <c r="T94" s="538" t="str">
        <f>部門費!T3</f>
        <v>⑱生ごみ</v>
      </c>
      <c r="U94" s="538" t="str">
        <f>部門費!U3</f>
        <v>⑲廃油</v>
      </c>
      <c r="V94" s="538" t="str">
        <f>部門費!V3</f>
        <v>⑳小型家電</v>
      </c>
      <c r="W94" s="538" t="str">
        <f>部門費!W3</f>
        <v>㉑その他の資源ごみ</v>
      </c>
      <c r="X94" s="546" t="str">
        <f>部門費!X3</f>
        <v>㉒その他のごみ</v>
      </c>
      <c r="Y94" s="315" t="s">
        <v>1110</v>
      </c>
    </row>
    <row r="95" spans="1:31" s="75" customFormat="1">
      <c r="B95" s="177">
        <v>1</v>
      </c>
      <c r="C95" s="130">
        <f t="shared" ref="C95:X95" si="1">IF(D29=1,C$89,0)</f>
        <v>0</v>
      </c>
      <c r="D95" s="130">
        <f t="shared" si="1"/>
        <v>0</v>
      </c>
      <c r="E95" s="130">
        <f t="shared" si="1"/>
        <v>0</v>
      </c>
      <c r="F95" s="130">
        <f t="shared" si="1"/>
        <v>0</v>
      </c>
      <c r="G95" s="130">
        <f t="shared" si="1"/>
        <v>0</v>
      </c>
      <c r="H95" s="130">
        <f t="shared" si="1"/>
        <v>0</v>
      </c>
      <c r="I95" s="130">
        <f t="shared" si="1"/>
        <v>0</v>
      </c>
      <c r="J95" s="130">
        <f t="shared" si="1"/>
        <v>0</v>
      </c>
      <c r="K95" s="130">
        <f t="shared" si="1"/>
        <v>0</v>
      </c>
      <c r="L95" s="130">
        <f t="shared" si="1"/>
        <v>0</v>
      </c>
      <c r="M95" s="130">
        <f t="shared" si="1"/>
        <v>0</v>
      </c>
      <c r="N95" s="130">
        <f t="shared" si="1"/>
        <v>0</v>
      </c>
      <c r="O95" s="130">
        <f t="shared" si="1"/>
        <v>0</v>
      </c>
      <c r="P95" s="130">
        <f t="shared" si="1"/>
        <v>0</v>
      </c>
      <c r="Q95" s="130">
        <f t="shared" si="1"/>
        <v>0</v>
      </c>
      <c r="R95" s="130">
        <f t="shared" si="1"/>
        <v>0</v>
      </c>
      <c r="S95" s="130">
        <f t="shared" si="1"/>
        <v>0</v>
      </c>
      <c r="T95" s="130">
        <f t="shared" si="1"/>
        <v>0</v>
      </c>
      <c r="U95" s="130">
        <f t="shared" si="1"/>
        <v>0</v>
      </c>
      <c r="V95" s="130">
        <f t="shared" si="1"/>
        <v>0</v>
      </c>
      <c r="W95" s="130">
        <f t="shared" si="1"/>
        <v>0</v>
      </c>
      <c r="X95" s="130">
        <f t="shared" si="1"/>
        <v>0</v>
      </c>
      <c r="Y95" s="130">
        <f t="shared" ref="Y95:Y109" si="2">SUM(C95:X95)</f>
        <v>0</v>
      </c>
    </row>
    <row r="96" spans="1:31" s="75" customFormat="1">
      <c r="B96" s="177">
        <v>2</v>
      </c>
      <c r="C96" s="130">
        <f t="shared" ref="C96:X96" si="3">IF(D30=1,C$89,0)</f>
        <v>0</v>
      </c>
      <c r="D96" s="130">
        <f t="shared" si="3"/>
        <v>0</v>
      </c>
      <c r="E96" s="130">
        <f t="shared" si="3"/>
        <v>0</v>
      </c>
      <c r="F96" s="130">
        <f t="shared" si="3"/>
        <v>0</v>
      </c>
      <c r="G96" s="130">
        <f t="shared" si="3"/>
        <v>0</v>
      </c>
      <c r="H96" s="130">
        <f t="shared" si="3"/>
        <v>0</v>
      </c>
      <c r="I96" s="130">
        <f t="shared" si="3"/>
        <v>0</v>
      </c>
      <c r="J96" s="130">
        <f t="shared" si="3"/>
        <v>0</v>
      </c>
      <c r="K96" s="130">
        <f t="shared" si="3"/>
        <v>0</v>
      </c>
      <c r="L96" s="130">
        <f t="shared" si="3"/>
        <v>0</v>
      </c>
      <c r="M96" s="130">
        <f t="shared" si="3"/>
        <v>0</v>
      </c>
      <c r="N96" s="130">
        <f t="shared" si="3"/>
        <v>0</v>
      </c>
      <c r="O96" s="130">
        <f t="shared" si="3"/>
        <v>0</v>
      </c>
      <c r="P96" s="130">
        <f t="shared" si="3"/>
        <v>0</v>
      </c>
      <c r="Q96" s="130">
        <f t="shared" si="3"/>
        <v>0</v>
      </c>
      <c r="R96" s="130">
        <f t="shared" si="3"/>
        <v>0</v>
      </c>
      <c r="S96" s="130">
        <f t="shared" si="3"/>
        <v>0</v>
      </c>
      <c r="T96" s="130">
        <f t="shared" si="3"/>
        <v>0</v>
      </c>
      <c r="U96" s="130">
        <f t="shared" si="3"/>
        <v>0</v>
      </c>
      <c r="V96" s="130">
        <f t="shared" si="3"/>
        <v>0</v>
      </c>
      <c r="W96" s="130">
        <f t="shared" si="3"/>
        <v>0</v>
      </c>
      <c r="X96" s="130">
        <f t="shared" si="3"/>
        <v>0</v>
      </c>
      <c r="Y96" s="130">
        <f t="shared" si="2"/>
        <v>0</v>
      </c>
    </row>
    <row r="97" spans="2:27" s="75" customFormat="1">
      <c r="B97" s="177">
        <v>3</v>
      </c>
      <c r="C97" s="130">
        <f t="shared" ref="C97:X97" si="4">IF(D31=1,C$89,0)</f>
        <v>0</v>
      </c>
      <c r="D97" s="130">
        <f t="shared" si="4"/>
        <v>0</v>
      </c>
      <c r="E97" s="130">
        <f t="shared" si="4"/>
        <v>0</v>
      </c>
      <c r="F97" s="130">
        <f t="shared" si="4"/>
        <v>0</v>
      </c>
      <c r="G97" s="130">
        <f t="shared" si="4"/>
        <v>0</v>
      </c>
      <c r="H97" s="130">
        <f t="shared" si="4"/>
        <v>0</v>
      </c>
      <c r="I97" s="130">
        <f t="shared" si="4"/>
        <v>0</v>
      </c>
      <c r="J97" s="130">
        <f t="shared" si="4"/>
        <v>0</v>
      </c>
      <c r="K97" s="130">
        <f t="shared" si="4"/>
        <v>0</v>
      </c>
      <c r="L97" s="130">
        <f t="shared" si="4"/>
        <v>0</v>
      </c>
      <c r="M97" s="130">
        <f t="shared" si="4"/>
        <v>0</v>
      </c>
      <c r="N97" s="130">
        <f t="shared" si="4"/>
        <v>0</v>
      </c>
      <c r="O97" s="130">
        <f t="shared" si="4"/>
        <v>0</v>
      </c>
      <c r="P97" s="130">
        <f t="shared" si="4"/>
        <v>0</v>
      </c>
      <c r="Q97" s="130">
        <f t="shared" si="4"/>
        <v>0</v>
      </c>
      <c r="R97" s="130">
        <f t="shared" si="4"/>
        <v>0</v>
      </c>
      <c r="S97" s="130">
        <f t="shared" si="4"/>
        <v>0</v>
      </c>
      <c r="T97" s="130">
        <f t="shared" si="4"/>
        <v>0</v>
      </c>
      <c r="U97" s="130">
        <f t="shared" si="4"/>
        <v>0</v>
      </c>
      <c r="V97" s="130">
        <f t="shared" si="4"/>
        <v>0</v>
      </c>
      <c r="W97" s="130">
        <f t="shared" si="4"/>
        <v>0</v>
      </c>
      <c r="X97" s="130">
        <f t="shared" si="4"/>
        <v>0</v>
      </c>
      <c r="Y97" s="130">
        <f t="shared" si="2"/>
        <v>0</v>
      </c>
    </row>
    <row r="98" spans="2:27" s="75" customFormat="1">
      <c r="B98" s="177">
        <v>4</v>
      </c>
      <c r="C98" s="130">
        <f t="shared" ref="C98:X98" si="5">IF(D32=1,C$89,0)</f>
        <v>0</v>
      </c>
      <c r="D98" s="130">
        <f t="shared" si="5"/>
        <v>0</v>
      </c>
      <c r="E98" s="130">
        <f t="shared" si="5"/>
        <v>0</v>
      </c>
      <c r="F98" s="130">
        <f t="shared" si="5"/>
        <v>0</v>
      </c>
      <c r="G98" s="130">
        <f t="shared" si="5"/>
        <v>0</v>
      </c>
      <c r="H98" s="130">
        <f t="shared" si="5"/>
        <v>0</v>
      </c>
      <c r="I98" s="130">
        <f t="shared" si="5"/>
        <v>0</v>
      </c>
      <c r="J98" s="130">
        <f t="shared" si="5"/>
        <v>0</v>
      </c>
      <c r="K98" s="130">
        <f t="shared" si="5"/>
        <v>0</v>
      </c>
      <c r="L98" s="130">
        <f t="shared" si="5"/>
        <v>0</v>
      </c>
      <c r="M98" s="130">
        <f t="shared" si="5"/>
        <v>0</v>
      </c>
      <c r="N98" s="130">
        <f t="shared" si="5"/>
        <v>0</v>
      </c>
      <c r="O98" s="130">
        <f t="shared" si="5"/>
        <v>0</v>
      </c>
      <c r="P98" s="130">
        <f t="shared" si="5"/>
        <v>0</v>
      </c>
      <c r="Q98" s="130">
        <f t="shared" si="5"/>
        <v>0</v>
      </c>
      <c r="R98" s="130">
        <f t="shared" si="5"/>
        <v>0</v>
      </c>
      <c r="S98" s="130">
        <f t="shared" si="5"/>
        <v>0</v>
      </c>
      <c r="T98" s="130">
        <f t="shared" si="5"/>
        <v>0</v>
      </c>
      <c r="U98" s="130">
        <f t="shared" si="5"/>
        <v>0</v>
      </c>
      <c r="V98" s="130">
        <f t="shared" si="5"/>
        <v>0</v>
      </c>
      <c r="W98" s="130">
        <f t="shared" si="5"/>
        <v>0</v>
      </c>
      <c r="X98" s="130">
        <f t="shared" si="5"/>
        <v>0</v>
      </c>
      <c r="Y98" s="130">
        <f t="shared" si="2"/>
        <v>0</v>
      </c>
    </row>
    <row r="99" spans="2:27" s="75" customFormat="1">
      <c r="B99" s="177">
        <v>5</v>
      </c>
      <c r="C99" s="130">
        <f t="shared" ref="C99:X99" si="6">IF(D33=1,C$89,0)</f>
        <v>0</v>
      </c>
      <c r="D99" s="130">
        <f t="shared" si="6"/>
        <v>0</v>
      </c>
      <c r="E99" s="130">
        <f t="shared" si="6"/>
        <v>0</v>
      </c>
      <c r="F99" s="130">
        <f t="shared" si="6"/>
        <v>0</v>
      </c>
      <c r="G99" s="130">
        <f t="shared" si="6"/>
        <v>0</v>
      </c>
      <c r="H99" s="130">
        <f t="shared" si="6"/>
        <v>0</v>
      </c>
      <c r="I99" s="130">
        <f t="shared" si="6"/>
        <v>0</v>
      </c>
      <c r="J99" s="130">
        <f t="shared" si="6"/>
        <v>0</v>
      </c>
      <c r="K99" s="130">
        <f t="shared" si="6"/>
        <v>0</v>
      </c>
      <c r="L99" s="130">
        <f t="shared" si="6"/>
        <v>0</v>
      </c>
      <c r="M99" s="130">
        <f t="shared" si="6"/>
        <v>0</v>
      </c>
      <c r="N99" s="130">
        <f t="shared" si="6"/>
        <v>0</v>
      </c>
      <c r="O99" s="130">
        <f t="shared" si="6"/>
        <v>0</v>
      </c>
      <c r="P99" s="130">
        <f t="shared" si="6"/>
        <v>0</v>
      </c>
      <c r="Q99" s="130">
        <f t="shared" si="6"/>
        <v>0</v>
      </c>
      <c r="R99" s="130">
        <f t="shared" si="6"/>
        <v>0</v>
      </c>
      <c r="S99" s="130">
        <f t="shared" si="6"/>
        <v>0</v>
      </c>
      <c r="T99" s="130">
        <f t="shared" si="6"/>
        <v>0</v>
      </c>
      <c r="U99" s="130">
        <f t="shared" si="6"/>
        <v>0</v>
      </c>
      <c r="V99" s="130">
        <f t="shared" si="6"/>
        <v>0</v>
      </c>
      <c r="W99" s="130">
        <f t="shared" si="6"/>
        <v>0</v>
      </c>
      <c r="X99" s="130">
        <f t="shared" si="6"/>
        <v>0</v>
      </c>
      <c r="Y99" s="130">
        <f t="shared" si="2"/>
        <v>0</v>
      </c>
    </row>
    <row r="100" spans="2:27" s="75" customFormat="1">
      <c r="B100" s="177">
        <v>6</v>
      </c>
      <c r="C100" s="130">
        <f t="shared" ref="C100:X100" si="7">IF(D34=1,C$89,0)</f>
        <v>0</v>
      </c>
      <c r="D100" s="130">
        <f t="shared" si="7"/>
        <v>0</v>
      </c>
      <c r="E100" s="130">
        <f t="shared" si="7"/>
        <v>0</v>
      </c>
      <c r="F100" s="130">
        <f t="shared" si="7"/>
        <v>0</v>
      </c>
      <c r="G100" s="130">
        <f t="shared" si="7"/>
        <v>0</v>
      </c>
      <c r="H100" s="130">
        <f t="shared" si="7"/>
        <v>0</v>
      </c>
      <c r="I100" s="130">
        <f t="shared" si="7"/>
        <v>0</v>
      </c>
      <c r="J100" s="130">
        <f t="shared" si="7"/>
        <v>0</v>
      </c>
      <c r="K100" s="130">
        <f t="shared" si="7"/>
        <v>0</v>
      </c>
      <c r="L100" s="130">
        <f t="shared" si="7"/>
        <v>0</v>
      </c>
      <c r="M100" s="130">
        <f t="shared" si="7"/>
        <v>0</v>
      </c>
      <c r="N100" s="130">
        <f t="shared" si="7"/>
        <v>0</v>
      </c>
      <c r="O100" s="130">
        <f t="shared" si="7"/>
        <v>0</v>
      </c>
      <c r="P100" s="130">
        <f t="shared" si="7"/>
        <v>0</v>
      </c>
      <c r="Q100" s="130">
        <f t="shared" si="7"/>
        <v>0</v>
      </c>
      <c r="R100" s="130">
        <f t="shared" si="7"/>
        <v>0</v>
      </c>
      <c r="S100" s="130">
        <f t="shared" si="7"/>
        <v>0</v>
      </c>
      <c r="T100" s="130">
        <f t="shared" si="7"/>
        <v>0</v>
      </c>
      <c r="U100" s="130">
        <f t="shared" si="7"/>
        <v>0</v>
      </c>
      <c r="V100" s="130">
        <f t="shared" si="7"/>
        <v>0</v>
      </c>
      <c r="W100" s="130">
        <f t="shared" si="7"/>
        <v>0</v>
      </c>
      <c r="X100" s="130">
        <f t="shared" si="7"/>
        <v>0</v>
      </c>
      <c r="Y100" s="130">
        <f t="shared" si="2"/>
        <v>0</v>
      </c>
    </row>
    <row r="101" spans="2:27" s="75" customFormat="1">
      <c r="B101" s="177">
        <v>7</v>
      </c>
      <c r="C101" s="130">
        <f t="shared" ref="C101:X101" si="8">IF(D35=1,C$89,0)</f>
        <v>0</v>
      </c>
      <c r="D101" s="130">
        <f t="shared" si="8"/>
        <v>0</v>
      </c>
      <c r="E101" s="130">
        <f t="shared" si="8"/>
        <v>0</v>
      </c>
      <c r="F101" s="130">
        <f t="shared" si="8"/>
        <v>0</v>
      </c>
      <c r="G101" s="130">
        <f t="shared" si="8"/>
        <v>0</v>
      </c>
      <c r="H101" s="130">
        <f t="shared" si="8"/>
        <v>0</v>
      </c>
      <c r="I101" s="130">
        <f t="shared" si="8"/>
        <v>0</v>
      </c>
      <c r="J101" s="130">
        <f t="shared" si="8"/>
        <v>0</v>
      </c>
      <c r="K101" s="130">
        <f t="shared" si="8"/>
        <v>0</v>
      </c>
      <c r="L101" s="130">
        <f t="shared" si="8"/>
        <v>0</v>
      </c>
      <c r="M101" s="130">
        <f t="shared" si="8"/>
        <v>0</v>
      </c>
      <c r="N101" s="130">
        <f t="shared" si="8"/>
        <v>0</v>
      </c>
      <c r="O101" s="130">
        <f t="shared" si="8"/>
        <v>0</v>
      </c>
      <c r="P101" s="130">
        <f t="shared" si="8"/>
        <v>0</v>
      </c>
      <c r="Q101" s="130">
        <f t="shared" si="8"/>
        <v>0</v>
      </c>
      <c r="R101" s="130">
        <f t="shared" si="8"/>
        <v>0</v>
      </c>
      <c r="S101" s="130">
        <f t="shared" si="8"/>
        <v>0</v>
      </c>
      <c r="T101" s="130">
        <f t="shared" si="8"/>
        <v>0</v>
      </c>
      <c r="U101" s="130">
        <f t="shared" si="8"/>
        <v>0</v>
      </c>
      <c r="V101" s="130">
        <f t="shared" si="8"/>
        <v>0</v>
      </c>
      <c r="W101" s="130">
        <f t="shared" si="8"/>
        <v>0</v>
      </c>
      <c r="X101" s="130">
        <f t="shared" si="8"/>
        <v>0</v>
      </c>
      <c r="Y101" s="130">
        <f t="shared" si="2"/>
        <v>0</v>
      </c>
    </row>
    <row r="102" spans="2:27" s="75" customFormat="1">
      <c r="B102" s="177">
        <v>8</v>
      </c>
      <c r="C102" s="130">
        <f t="shared" ref="C102:X102" si="9">IF(D36=1,C$89,0)</f>
        <v>0</v>
      </c>
      <c r="D102" s="130">
        <f t="shared" si="9"/>
        <v>0</v>
      </c>
      <c r="E102" s="130">
        <f t="shared" si="9"/>
        <v>0</v>
      </c>
      <c r="F102" s="130">
        <f t="shared" si="9"/>
        <v>0</v>
      </c>
      <c r="G102" s="130">
        <f t="shared" si="9"/>
        <v>0</v>
      </c>
      <c r="H102" s="130">
        <f t="shared" si="9"/>
        <v>0</v>
      </c>
      <c r="I102" s="130">
        <f t="shared" si="9"/>
        <v>0</v>
      </c>
      <c r="J102" s="130">
        <f t="shared" si="9"/>
        <v>0</v>
      </c>
      <c r="K102" s="130">
        <f t="shared" si="9"/>
        <v>0</v>
      </c>
      <c r="L102" s="130">
        <f t="shared" si="9"/>
        <v>0</v>
      </c>
      <c r="M102" s="130">
        <f t="shared" si="9"/>
        <v>0</v>
      </c>
      <c r="N102" s="130">
        <f t="shared" si="9"/>
        <v>0</v>
      </c>
      <c r="O102" s="130">
        <f t="shared" si="9"/>
        <v>0</v>
      </c>
      <c r="P102" s="130">
        <f t="shared" si="9"/>
        <v>0</v>
      </c>
      <c r="Q102" s="130">
        <f t="shared" si="9"/>
        <v>0</v>
      </c>
      <c r="R102" s="130">
        <f t="shared" si="9"/>
        <v>0</v>
      </c>
      <c r="S102" s="130">
        <f t="shared" si="9"/>
        <v>0</v>
      </c>
      <c r="T102" s="130">
        <f t="shared" si="9"/>
        <v>0</v>
      </c>
      <c r="U102" s="130">
        <f t="shared" si="9"/>
        <v>0</v>
      </c>
      <c r="V102" s="130">
        <f t="shared" si="9"/>
        <v>0</v>
      </c>
      <c r="W102" s="130">
        <f t="shared" si="9"/>
        <v>0</v>
      </c>
      <c r="X102" s="130">
        <f t="shared" si="9"/>
        <v>0</v>
      </c>
      <c r="Y102" s="130">
        <f t="shared" si="2"/>
        <v>0</v>
      </c>
    </row>
    <row r="103" spans="2:27" s="75" customFormat="1">
      <c r="B103" s="177">
        <v>9</v>
      </c>
      <c r="C103" s="130">
        <f t="shared" ref="C103:X103" si="10">IF(D37=1,C$89,0)</f>
        <v>0</v>
      </c>
      <c r="D103" s="130">
        <f t="shared" si="10"/>
        <v>0</v>
      </c>
      <c r="E103" s="130">
        <f t="shared" si="10"/>
        <v>0</v>
      </c>
      <c r="F103" s="130">
        <f t="shared" si="10"/>
        <v>0</v>
      </c>
      <c r="G103" s="130">
        <f t="shared" si="10"/>
        <v>0</v>
      </c>
      <c r="H103" s="130">
        <f t="shared" si="10"/>
        <v>0</v>
      </c>
      <c r="I103" s="130">
        <f t="shared" si="10"/>
        <v>0</v>
      </c>
      <c r="J103" s="130">
        <f t="shared" si="10"/>
        <v>0</v>
      </c>
      <c r="K103" s="130">
        <f t="shared" si="10"/>
        <v>0</v>
      </c>
      <c r="L103" s="130">
        <f t="shared" si="10"/>
        <v>0</v>
      </c>
      <c r="M103" s="130">
        <f t="shared" si="10"/>
        <v>0</v>
      </c>
      <c r="N103" s="130">
        <f t="shared" si="10"/>
        <v>0</v>
      </c>
      <c r="O103" s="130">
        <f t="shared" si="10"/>
        <v>0</v>
      </c>
      <c r="P103" s="130">
        <f t="shared" si="10"/>
        <v>0</v>
      </c>
      <c r="Q103" s="130">
        <f t="shared" si="10"/>
        <v>0</v>
      </c>
      <c r="R103" s="130">
        <f t="shared" si="10"/>
        <v>0</v>
      </c>
      <c r="S103" s="130">
        <f t="shared" si="10"/>
        <v>0</v>
      </c>
      <c r="T103" s="130">
        <f t="shared" si="10"/>
        <v>0</v>
      </c>
      <c r="U103" s="130">
        <f t="shared" si="10"/>
        <v>0</v>
      </c>
      <c r="V103" s="130">
        <f t="shared" si="10"/>
        <v>0</v>
      </c>
      <c r="W103" s="130">
        <f t="shared" si="10"/>
        <v>0</v>
      </c>
      <c r="X103" s="130">
        <f t="shared" si="10"/>
        <v>0</v>
      </c>
      <c r="Y103" s="130">
        <f t="shared" si="2"/>
        <v>0</v>
      </c>
    </row>
    <row r="104" spans="2:27" s="75" customFormat="1">
      <c r="B104" s="177">
        <v>10</v>
      </c>
      <c r="C104" s="130">
        <f t="shared" ref="C104:X104" si="11">IF(D38=1,C$89,0)</f>
        <v>0</v>
      </c>
      <c r="D104" s="130">
        <f t="shared" si="11"/>
        <v>0</v>
      </c>
      <c r="E104" s="130">
        <f t="shared" si="11"/>
        <v>0</v>
      </c>
      <c r="F104" s="130">
        <f t="shared" si="11"/>
        <v>0</v>
      </c>
      <c r="G104" s="130">
        <f t="shared" si="11"/>
        <v>0</v>
      </c>
      <c r="H104" s="130">
        <f t="shared" si="11"/>
        <v>0</v>
      </c>
      <c r="I104" s="130">
        <f t="shared" si="11"/>
        <v>0</v>
      </c>
      <c r="J104" s="130">
        <f t="shared" si="11"/>
        <v>0</v>
      </c>
      <c r="K104" s="130">
        <f t="shared" si="11"/>
        <v>0</v>
      </c>
      <c r="L104" s="130">
        <f t="shared" si="11"/>
        <v>0</v>
      </c>
      <c r="M104" s="130">
        <f t="shared" si="11"/>
        <v>0</v>
      </c>
      <c r="N104" s="130">
        <f t="shared" si="11"/>
        <v>0</v>
      </c>
      <c r="O104" s="130">
        <f t="shared" si="11"/>
        <v>0</v>
      </c>
      <c r="P104" s="130">
        <f t="shared" si="11"/>
        <v>0</v>
      </c>
      <c r="Q104" s="130">
        <f t="shared" si="11"/>
        <v>0</v>
      </c>
      <c r="R104" s="130">
        <f t="shared" si="11"/>
        <v>0</v>
      </c>
      <c r="S104" s="130">
        <f t="shared" si="11"/>
        <v>0</v>
      </c>
      <c r="T104" s="130">
        <f t="shared" si="11"/>
        <v>0</v>
      </c>
      <c r="U104" s="130">
        <f t="shared" si="11"/>
        <v>0</v>
      </c>
      <c r="V104" s="130">
        <f t="shared" si="11"/>
        <v>0</v>
      </c>
      <c r="W104" s="130">
        <f t="shared" si="11"/>
        <v>0</v>
      </c>
      <c r="X104" s="130">
        <f t="shared" si="11"/>
        <v>0</v>
      </c>
      <c r="Y104" s="130">
        <f t="shared" si="2"/>
        <v>0</v>
      </c>
    </row>
    <row r="105" spans="2:27" s="75" customFormat="1">
      <c r="B105" s="177">
        <v>11</v>
      </c>
      <c r="C105" s="130">
        <f t="shared" ref="C105:X105" si="12">IF(D39=1,C$89,0)</f>
        <v>0</v>
      </c>
      <c r="D105" s="130">
        <f t="shared" si="12"/>
        <v>0</v>
      </c>
      <c r="E105" s="130">
        <f t="shared" si="12"/>
        <v>0</v>
      </c>
      <c r="F105" s="130">
        <f t="shared" si="12"/>
        <v>0</v>
      </c>
      <c r="G105" s="130">
        <f t="shared" si="12"/>
        <v>0</v>
      </c>
      <c r="H105" s="130">
        <f t="shared" si="12"/>
        <v>0</v>
      </c>
      <c r="I105" s="130">
        <f t="shared" si="12"/>
        <v>0</v>
      </c>
      <c r="J105" s="130">
        <f t="shared" si="12"/>
        <v>0</v>
      </c>
      <c r="K105" s="130">
        <f t="shared" si="12"/>
        <v>0</v>
      </c>
      <c r="L105" s="130">
        <f t="shared" si="12"/>
        <v>0</v>
      </c>
      <c r="M105" s="130">
        <f t="shared" si="12"/>
        <v>0</v>
      </c>
      <c r="N105" s="130">
        <f t="shared" si="12"/>
        <v>0</v>
      </c>
      <c r="O105" s="130">
        <f t="shared" si="12"/>
        <v>0</v>
      </c>
      <c r="P105" s="130">
        <f t="shared" si="12"/>
        <v>0</v>
      </c>
      <c r="Q105" s="130">
        <f t="shared" si="12"/>
        <v>0</v>
      </c>
      <c r="R105" s="130">
        <f t="shared" si="12"/>
        <v>0</v>
      </c>
      <c r="S105" s="130">
        <f t="shared" si="12"/>
        <v>0</v>
      </c>
      <c r="T105" s="130">
        <f t="shared" si="12"/>
        <v>0</v>
      </c>
      <c r="U105" s="130">
        <f t="shared" si="12"/>
        <v>0</v>
      </c>
      <c r="V105" s="130">
        <f t="shared" si="12"/>
        <v>0</v>
      </c>
      <c r="W105" s="130">
        <f t="shared" si="12"/>
        <v>0</v>
      </c>
      <c r="X105" s="130">
        <f t="shared" si="12"/>
        <v>0</v>
      </c>
      <c r="Y105" s="130">
        <f t="shared" si="2"/>
        <v>0</v>
      </c>
    </row>
    <row r="106" spans="2:27" s="75" customFormat="1">
      <c r="B106" s="177">
        <v>12</v>
      </c>
      <c r="C106" s="130">
        <f t="shared" ref="C106:X106" si="13">IF(D40=1,C$89,0)</f>
        <v>0</v>
      </c>
      <c r="D106" s="130">
        <f t="shared" si="13"/>
        <v>0</v>
      </c>
      <c r="E106" s="130">
        <f t="shared" si="13"/>
        <v>0</v>
      </c>
      <c r="F106" s="130">
        <f t="shared" si="13"/>
        <v>0</v>
      </c>
      <c r="G106" s="130">
        <f t="shared" si="13"/>
        <v>0</v>
      </c>
      <c r="H106" s="130">
        <f t="shared" si="13"/>
        <v>0</v>
      </c>
      <c r="I106" s="130">
        <f t="shared" si="13"/>
        <v>0</v>
      </c>
      <c r="J106" s="130">
        <f t="shared" si="13"/>
        <v>0</v>
      </c>
      <c r="K106" s="130">
        <f t="shared" si="13"/>
        <v>0</v>
      </c>
      <c r="L106" s="130">
        <f t="shared" si="13"/>
        <v>0</v>
      </c>
      <c r="M106" s="130">
        <f t="shared" si="13"/>
        <v>0</v>
      </c>
      <c r="N106" s="130">
        <f t="shared" si="13"/>
        <v>0</v>
      </c>
      <c r="O106" s="130">
        <f t="shared" si="13"/>
        <v>0</v>
      </c>
      <c r="P106" s="130">
        <f t="shared" si="13"/>
        <v>0</v>
      </c>
      <c r="Q106" s="130">
        <f t="shared" si="13"/>
        <v>0</v>
      </c>
      <c r="R106" s="130">
        <f t="shared" si="13"/>
        <v>0</v>
      </c>
      <c r="S106" s="130">
        <f t="shared" si="13"/>
        <v>0</v>
      </c>
      <c r="T106" s="130">
        <f t="shared" si="13"/>
        <v>0</v>
      </c>
      <c r="U106" s="130">
        <f t="shared" si="13"/>
        <v>0</v>
      </c>
      <c r="V106" s="130">
        <f t="shared" si="13"/>
        <v>0</v>
      </c>
      <c r="W106" s="130">
        <f t="shared" si="13"/>
        <v>0</v>
      </c>
      <c r="X106" s="130">
        <f t="shared" si="13"/>
        <v>0</v>
      </c>
      <c r="Y106" s="130">
        <f t="shared" si="2"/>
        <v>0</v>
      </c>
    </row>
    <row r="107" spans="2:27" s="75" customFormat="1">
      <c r="B107" s="177">
        <v>13</v>
      </c>
      <c r="C107" s="130">
        <f t="shared" ref="C107:X107" si="14">IF(D41=1,C$89,0)</f>
        <v>0</v>
      </c>
      <c r="D107" s="130">
        <f t="shared" si="14"/>
        <v>0</v>
      </c>
      <c r="E107" s="130">
        <f t="shared" si="14"/>
        <v>0</v>
      </c>
      <c r="F107" s="130">
        <f t="shared" si="14"/>
        <v>0</v>
      </c>
      <c r="G107" s="130">
        <f t="shared" si="14"/>
        <v>0</v>
      </c>
      <c r="H107" s="130">
        <f t="shared" si="14"/>
        <v>0</v>
      </c>
      <c r="I107" s="130">
        <f t="shared" si="14"/>
        <v>0</v>
      </c>
      <c r="J107" s="130">
        <f t="shared" si="14"/>
        <v>0</v>
      </c>
      <c r="K107" s="130">
        <f t="shared" si="14"/>
        <v>0</v>
      </c>
      <c r="L107" s="130">
        <f t="shared" si="14"/>
        <v>0</v>
      </c>
      <c r="M107" s="130">
        <f t="shared" si="14"/>
        <v>0</v>
      </c>
      <c r="N107" s="130">
        <f t="shared" si="14"/>
        <v>0</v>
      </c>
      <c r="O107" s="130">
        <f t="shared" si="14"/>
        <v>0</v>
      </c>
      <c r="P107" s="130">
        <f t="shared" si="14"/>
        <v>0</v>
      </c>
      <c r="Q107" s="130">
        <f t="shared" si="14"/>
        <v>0</v>
      </c>
      <c r="R107" s="130">
        <f t="shared" si="14"/>
        <v>0</v>
      </c>
      <c r="S107" s="130">
        <f t="shared" si="14"/>
        <v>0</v>
      </c>
      <c r="T107" s="130">
        <f t="shared" si="14"/>
        <v>0</v>
      </c>
      <c r="U107" s="130">
        <f t="shared" si="14"/>
        <v>0</v>
      </c>
      <c r="V107" s="130">
        <f t="shared" si="14"/>
        <v>0</v>
      </c>
      <c r="W107" s="130">
        <f t="shared" si="14"/>
        <v>0</v>
      </c>
      <c r="X107" s="130">
        <f t="shared" si="14"/>
        <v>0</v>
      </c>
      <c r="Y107" s="130">
        <f t="shared" si="2"/>
        <v>0</v>
      </c>
    </row>
    <row r="108" spans="2:27" s="75" customFormat="1">
      <c r="B108" s="177">
        <v>14</v>
      </c>
      <c r="C108" s="130">
        <f t="shared" ref="C108:X108" si="15">IF(D42=1,C$89,0)</f>
        <v>0</v>
      </c>
      <c r="D108" s="130">
        <f t="shared" si="15"/>
        <v>0</v>
      </c>
      <c r="E108" s="130">
        <f t="shared" si="15"/>
        <v>0</v>
      </c>
      <c r="F108" s="130">
        <f t="shared" si="15"/>
        <v>0</v>
      </c>
      <c r="G108" s="130">
        <f t="shared" si="15"/>
        <v>0</v>
      </c>
      <c r="H108" s="130">
        <f t="shared" si="15"/>
        <v>0</v>
      </c>
      <c r="I108" s="130">
        <f t="shared" si="15"/>
        <v>0</v>
      </c>
      <c r="J108" s="130">
        <f t="shared" si="15"/>
        <v>0</v>
      </c>
      <c r="K108" s="130">
        <f t="shared" si="15"/>
        <v>0</v>
      </c>
      <c r="L108" s="130">
        <f t="shared" si="15"/>
        <v>0</v>
      </c>
      <c r="M108" s="130">
        <f t="shared" si="15"/>
        <v>0</v>
      </c>
      <c r="N108" s="130">
        <f t="shared" si="15"/>
        <v>0</v>
      </c>
      <c r="O108" s="130">
        <f t="shared" si="15"/>
        <v>0</v>
      </c>
      <c r="P108" s="130">
        <f t="shared" si="15"/>
        <v>0</v>
      </c>
      <c r="Q108" s="130">
        <f t="shared" si="15"/>
        <v>0</v>
      </c>
      <c r="R108" s="130">
        <f t="shared" si="15"/>
        <v>0</v>
      </c>
      <c r="S108" s="130">
        <f t="shared" si="15"/>
        <v>0</v>
      </c>
      <c r="T108" s="130">
        <f t="shared" si="15"/>
        <v>0</v>
      </c>
      <c r="U108" s="130">
        <f t="shared" si="15"/>
        <v>0</v>
      </c>
      <c r="V108" s="130">
        <f t="shared" si="15"/>
        <v>0</v>
      </c>
      <c r="W108" s="130">
        <f t="shared" si="15"/>
        <v>0</v>
      </c>
      <c r="X108" s="130">
        <f t="shared" si="15"/>
        <v>0</v>
      </c>
      <c r="Y108" s="130">
        <f t="shared" si="2"/>
        <v>0</v>
      </c>
    </row>
    <row r="109" spans="2:27" s="75" customFormat="1">
      <c r="B109" s="177">
        <v>15</v>
      </c>
      <c r="C109" s="130">
        <f t="shared" ref="C109:X109" si="16">IF(D43=1,C$89,0)</f>
        <v>0</v>
      </c>
      <c r="D109" s="130">
        <f t="shared" si="16"/>
        <v>0</v>
      </c>
      <c r="E109" s="130">
        <f t="shared" si="16"/>
        <v>0</v>
      </c>
      <c r="F109" s="130">
        <f t="shared" si="16"/>
        <v>0</v>
      </c>
      <c r="G109" s="130">
        <f t="shared" si="16"/>
        <v>0</v>
      </c>
      <c r="H109" s="130">
        <f t="shared" si="16"/>
        <v>0</v>
      </c>
      <c r="I109" s="130">
        <f t="shared" si="16"/>
        <v>0</v>
      </c>
      <c r="J109" s="130">
        <f t="shared" si="16"/>
        <v>0</v>
      </c>
      <c r="K109" s="130">
        <f t="shared" si="16"/>
        <v>0</v>
      </c>
      <c r="L109" s="130">
        <f t="shared" si="16"/>
        <v>0</v>
      </c>
      <c r="M109" s="130">
        <f t="shared" si="16"/>
        <v>0</v>
      </c>
      <c r="N109" s="130">
        <f t="shared" si="16"/>
        <v>0</v>
      </c>
      <c r="O109" s="130">
        <f t="shared" si="16"/>
        <v>0</v>
      </c>
      <c r="P109" s="130">
        <f t="shared" si="16"/>
        <v>0</v>
      </c>
      <c r="Q109" s="130">
        <f t="shared" si="16"/>
        <v>0</v>
      </c>
      <c r="R109" s="130">
        <f t="shared" si="16"/>
        <v>0</v>
      </c>
      <c r="S109" s="130">
        <f t="shared" si="16"/>
        <v>0</v>
      </c>
      <c r="T109" s="130">
        <f t="shared" si="16"/>
        <v>0</v>
      </c>
      <c r="U109" s="130">
        <f t="shared" si="16"/>
        <v>0</v>
      </c>
      <c r="V109" s="130">
        <f t="shared" si="16"/>
        <v>0</v>
      </c>
      <c r="W109" s="130">
        <f t="shared" si="16"/>
        <v>0</v>
      </c>
      <c r="X109" s="130">
        <f t="shared" si="16"/>
        <v>0</v>
      </c>
      <c r="Y109" s="130">
        <f t="shared" si="2"/>
        <v>0</v>
      </c>
    </row>
    <row r="110" spans="2:27" s="75" customFormat="1">
      <c r="X110" s="79"/>
      <c r="Y110" s="80"/>
      <c r="Z110" s="80"/>
      <c r="AA110" s="80"/>
    </row>
    <row r="111" spans="2:27" s="75" customFormat="1" ht="17.25">
      <c r="B111" s="107" t="s">
        <v>876</v>
      </c>
      <c r="C111" s="77"/>
      <c r="D111" s="77"/>
      <c r="E111" s="77"/>
      <c r="F111" s="77"/>
      <c r="G111" s="77"/>
      <c r="H111" s="77"/>
      <c r="I111" s="77"/>
      <c r="J111" s="77"/>
      <c r="K111" s="77"/>
      <c r="L111" s="77"/>
      <c r="M111" s="77"/>
      <c r="N111" s="77"/>
      <c r="O111" s="77"/>
      <c r="P111" s="77"/>
      <c r="Q111" s="77"/>
      <c r="R111" s="77"/>
      <c r="S111" s="77"/>
      <c r="T111" s="77"/>
      <c r="U111" s="77"/>
      <c r="V111" s="77"/>
      <c r="W111" s="79"/>
      <c r="X111" s="80"/>
    </row>
    <row r="112" spans="2:27" s="89" customFormat="1" ht="17.25" customHeight="1" thickBot="1">
      <c r="B112" s="90" t="s">
        <v>1419</v>
      </c>
      <c r="C112" s="91"/>
      <c r="D112" s="92"/>
      <c r="E112" s="92"/>
      <c r="F112" s="92"/>
      <c r="G112" s="92"/>
      <c r="H112" s="92"/>
      <c r="I112" s="92"/>
      <c r="J112" s="92"/>
      <c r="K112" s="92"/>
      <c r="L112" s="92"/>
      <c r="M112" s="92"/>
      <c r="N112" s="92"/>
      <c r="O112" s="92"/>
      <c r="P112" s="92"/>
      <c r="Q112" s="92"/>
      <c r="R112" s="92"/>
      <c r="S112" s="92"/>
      <c r="T112" s="92"/>
      <c r="U112" s="92"/>
      <c r="V112" s="92"/>
      <c r="W112" s="78"/>
      <c r="X112" s="93"/>
      <c r="Y112" s="94"/>
      <c r="Z112" s="94"/>
      <c r="AA112" s="94"/>
    </row>
    <row r="113" spans="2:31" s="75" customFormat="1" ht="14.25" customHeight="1" thickBot="1">
      <c r="B113" s="694" t="s">
        <v>1339</v>
      </c>
      <c r="C113" s="695"/>
      <c r="D113" s="695"/>
      <c r="E113" s="695"/>
      <c r="F113" s="695"/>
      <c r="G113" s="695"/>
      <c r="H113" s="695"/>
      <c r="I113" s="695"/>
      <c r="J113" s="695"/>
      <c r="K113" s="695"/>
      <c r="L113" s="695"/>
      <c r="M113" s="695"/>
      <c r="N113" s="695"/>
      <c r="O113" s="696"/>
      <c r="P113" s="129"/>
      <c r="Q113" s="129"/>
      <c r="R113" s="129"/>
      <c r="S113" s="129"/>
      <c r="T113" s="129"/>
      <c r="U113" s="129"/>
      <c r="V113" s="129"/>
      <c r="W113" s="129"/>
      <c r="X113" s="129"/>
      <c r="Y113" s="129"/>
      <c r="Z113" s="129"/>
      <c r="AA113" s="129"/>
      <c r="AB113" s="129"/>
      <c r="AC113" s="129"/>
      <c r="AD113" s="129"/>
      <c r="AE113" s="129"/>
    </row>
    <row r="114" spans="2:31" s="89" customFormat="1" ht="18.75" customHeight="1">
      <c r="B114" s="108" t="s">
        <v>1340</v>
      </c>
      <c r="C114" s="91"/>
      <c r="D114" s="92"/>
      <c r="E114" s="92"/>
      <c r="F114" s="92"/>
      <c r="G114" s="92"/>
      <c r="H114" s="92"/>
      <c r="I114" s="92"/>
      <c r="J114" s="92"/>
      <c r="K114" s="92"/>
      <c r="L114" s="92"/>
      <c r="M114" s="92"/>
      <c r="N114" s="92"/>
      <c r="O114" s="92"/>
      <c r="P114" s="92"/>
      <c r="Q114" s="92"/>
      <c r="R114" s="92"/>
      <c r="S114" s="92"/>
      <c r="T114" s="92"/>
      <c r="U114" s="92"/>
      <c r="V114" s="92"/>
      <c r="W114" s="78"/>
      <c r="X114" s="93"/>
      <c r="Y114" s="94"/>
      <c r="Z114" s="94"/>
      <c r="AA114" s="94"/>
    </row>
    <row r="115" spans="2:31" s="111" customFormat="1" ht="222" customHeight="1">
      <c r="B115" s="379" t="s">
        <v>1783</v>
      </c>
      <c r="C115" s="317" t="str">
        <f>部門費!C3</f>
        <v>①燃やすごみ</v>
      </c>
      <c r="D115" s="538" t="str">
        <f>部門費!D3</f>
        <v>②燃やさないごみ</v>
      </c>
      <c r="E115" s="538" t="str">
        <f>部門費!E3</f>
        <v>③粗大ごみ</v>
      </c>
      <c r="F115" s="538" t="str">
        <f>部門費!F3</f>
        <v>④アルミ缶</v>
      </c>
      <c r="G115" s="538" t="str">
        <f>部門費!G3</f>
        <v>⑤スチール缶</v>
      </c>
      <c r="H115" s="538" t="str">
        <f>部門費!H3</f>
        <v>⑥無色のガラス製の容器</v>
      </c>
      <c r="I115" s="538" t="str">
        <f>部門費!I3</f>
        <v>⑦茶色のガラス製の容器</v>
      </c>
      <c r="J115" s="538" t="str">
        <f>部門費!J3</f>
        <v>⑧その他のガラス製の容器</v>
      </c>
      <c r="K115" s="538" t="str">
        <f>部門費!K3</f>
        <v>⑨リターナブルびん</v>
      </c>
      <c r="L115" s="538" t="str">
        <f>部門費!L3</f>
        <v>⑩ペットボトル</v>
      </c>
      <c r="M115" s="538" t="str">
        <f>部門費!M3</f>
        <v>⑪白色トレイ</v>
      </c>
      <c r="N115" s="538" t="str">
        <f>部門費!N3</f>
        <v>⑫プラスチック製容器包装</v>
      </c>
      <c r="O115" s="538" t="str">
        <f>部門費!O3</f>
        <v>⑬紙製容器包装</v>
      </c>
      <c r="P115" s="538" t="str">
        <f>部門費!P3</f>
        <v>⑭紙パック</v>
      </c>
      <c r="Q115" s="538" t="str">
        <f>部門費!Q3</f>
        <v>⑮段ボール</v>
      </c>
      <c r="R115" s="538" t="str">
        <f>部門費!R3</f>
        <v>⑯古紙</v>
      </c>
      <c r="S115" s="538" t="str">
        <f>部門費!S3</f>
        <v>⑰古布</v>
      </c>
      <c r="T115" s="538" t="str">
        <f>部門費!T3</f>
        <v>⑱生ごみ</v>
      </c>
      <c r="U115" s="538" t="str">
        <f>部門費!U3</f>
        <v>⑲廃油</v>
      </c>
      <c r="V115" s="538" t="str">
        <f>部門費!V3</f>
        <v>⑳小型家電</v>
      </c>
      <c r="W115" s="538" t="str">
        <f>部門費!W3</f>
        <v>㉑その他の資源ごみ</v>
      </c>
      <c r="X115" s="546" t="str">
        <f>部門費!X3</f>
        <v>㉒その他のごみ</v>
      </c>
      <c r="Y115" s="315" t="s">
        <v>1110</v>
      </c>
    </row>
    <row r="116" spans="2:31" s="75" customFormat="1">
      <c r="B116" s="177">
        <v>1</v>
      </c>
      <c r="C116" s="130">
        <f t="shared" ref="C116:C130" si="17">C95*C$55</f>
        <v>0</v>
      </c>
      <c r="D116" s="130">
        <f t="shared" ref="D116:T130" si="18">D95*D$55</f>
        <v>0</v>
      </c>
      <c r="E116" s="130">
        <f t="shared" si="18"/>
        <v>0</v>
      </c>
      <c r="F116" s="130">
        <f t="shared" si="18"/>
        <v>0</v>
      </c>
      <c r="G116" s="130">
        <f t="shared" si="18"/>
        <v>0</v>
      </c>
      <c r="H116" s="130">
        <f t="shared" si="18"/>
        <v>0</v>
      </c>
      <c r="I116" s="130">
        <f t="shared" si="18"/>
        <v>0</v>
      </c>
      <c r="J116" s="130">
        <f t="shared" si="18"/>
        <v>0</v>
      </c>
      <c r="K116" s="130">
        <f t="shared" si="18"/>
        <v>0</v>
      </c>
      <c r="L116" s="130">
        <f t="shared" si="18"/>
        <v>0</v>
      </c>
      <c r="M116" s="130">
        <f t="shared" si="18"/>
        <v>0</v>
      </c>
      <c r="N116" s="130">
        <f t="shared" si="18"/>
        <v>0</v>
      </c>
      <c r="O116" s="130">
        <f t="shared" si="18"/>
        <v>0</v>
      </c>
      <c r="P116" s="130">
        <f t="shared" si="18"/>
        <v>0</v>
      </c>
      <c r="Q116" s="130">
        <f t="shared" si="18"/>
        <v>0</v>
      </c>
      <c r="R116" s="130">
        <f t="shared" si="18"/>
        <v>0</v>
      </c>
      <c r="S116" s="130">
        <f t="shared" si="18"/>
        <v>0</v>
      </c>
      <c r="T116" s="130">
        <f t="shared" si="18"/>
        <v>0</v>
      </c>
      <c r="U116" s="130">
        <f t="shared" ref="U116:X130" si="19">U95*U$55</f>
        <v>0</v>
      </c>
      <c r="V116" s="130">
        <f t="shared" si="19"/>
        <v>0</v>
      </c>
      <c r="W116" s="130">
        <f t="shared" si="19"/>
        <v>0</v>
      </c>
      <c r="X116" s="130">
        <f t="shared" si="19"/>
        <v>0</v>
      </c>
      <c r="Y116" s="130">
        <f t="shared" ref="Y116:Y130" si="20">SUM(C116:X116)</f>
        <v>0</v>
      </c>
    </row>
    <row r="117" spans="2:31" s="75" customFormat="1">
      <c r="B117" s="177">
        <v>2</v>
      </c>
      <c r="C117" s="130">
        <f t="shared" si="17"/>
        <v>0</v>
      </c>
      <c r="D117" s="130">
        <f t="shared" ref="D117:R117" si="21">D96*D$55</f>
        <v>0</v>
      </c>
      <c r="E117" s="130">
        <f t="shared" si="21"/>
        <v>0</v>
      </c>
      <c r="F117" s="130">
        <f t="shared" si="21"/>
        <v>0</v>
      </c>
      <c r="G117" s="130">
        <f t="shared" si="21"/>
        <v>0</v>
      </c>
      <c r="H117" s="130">
        <f t="shared" si="21"/>
        <v>0</v>
      </c>
      <c r="I117" s="130">
        <f t="shared" si="21"/>
        <v>0</v>
      </c>
      <c r="J117" s="130">
        <f t="shared" si="21"/>
        <v>0</v>
      </c>
      <c r="K117" s="130">
        <f t="shared" si="21"/>
        <v>0</v>
      </c>
      <c r="L117" s="130">
        <f t="shared" si="21"/>
        <v>0</v>
      </c>
      <c r="M117" s="130">
        <f t="shared" si="21"/>
        <v>0</v>
      </c>
      <c r="N117" s="130">
        <f t="shared" si="21"/>
        <v>0</v>
      </c>
      <c r="O117" s="130">
        <f t="shared" si="21"/>
        <v>0</v>
      </c>
      <c r="P117" s="130">
        <f t="shared" si="21"/>
        <v>0</v>
      </c>
      <c r="Q117" s="130">
        <f t="shared" si="21"/>
        <v>0</v>
      </c>
      <c r="R117" s="130">
        <f t="shared" si="21"/>
        <v>0</v>
      </c>
      <c r="S117" s="130">
        <f t="shared" si="18"/>
        <v>0</v>
      </c>
      <c r="T117" s="130">
        <f t="shared" si="18"/>
        <v>0</v>
      </c>
      <c r="U117" s="130">
        <f t="shared" si="19"/>
        <v>0</v>
      </c>
      <c r="V117" s="130">
        <f t="shared" si="19"/>
        <v>0</v>
      </c>
      <c r="W117" s="130">
        <f t="shared" si="19"/>
        <v>0</v>
      </c>
      <c r="X117" s="130">
        <f t="shared" si="19"/>
        <v>0</v>
      </c>
      <c r="Y117" s="130">
        <f t="shared" si="20"/>
        <v>0</v>
      </c>
    </row>
    <row r="118" spans="2:31" s="75" customFormat="1">
      <c r="B118" s="177">
        <v>3</v>
      </c>
      <c r="C118" s="130">
        <f t="shared" si="17"/>
        <v>0</v>
      </c>
      <c r="D118" s="130">
        <f t="shared" si="18"/>
        <v>0</v>
      </c>
      <c r="E118" s="130">
        <f t="shared" si="18"/>
        <v>0</v>
      </c>
      <c r="F118" s="130">
        <f t="shared" si="18"/>
        <v>0</v>
      </c>
      <c r="G118" s="130">
        <f t="shared" si="18"/>
        <v>0</v>
      </c>
      <c r="H118" s="130">
        <f t="shared" si="18"/>
        <v>0</v>
      </c>
      <c r="I118" s="130">
        <f t="shared" si="18"/>
        <v>0</v>
      </c>
      <c r="J118" s="130">
        <f t="shared" si="18"/>
        <v>0</v>
      </c>
      <c r="K118" s="130">
        <f t="shared" si="18"/>
        <v>0</v>
      </c>
      <c r="L118" s="130">
        <f t="shared" si="18"/>
        <v>0</v>
      </c>
      <c r="M118" s="130">
        <f t="shared" si="18"/>
        <v>0</v>
      </c>
      <c r="N118" s="130">
        <f t="shared" si="18"/>
        <v>0</v>
      </c>
      <c r="O118" s="130">
        <f t="shared" si="18"/>
        <v>0</v>
      </c>
      <c r="P118" s="130">
        <f t="shared" si="18"/>
        <v>0</v>
      </c>
      <c r="Q118" s="130">
        <f t="shared" si="18"/>
        <v>0</v>
      </c>
      <c r="R118" s="130">
        <f t="shared" si="18"/>
        <v>0</v>
      </c>
      <c r="S118" s="130">
        <f t="shared" si="18"/>
        <v>0</v>
      </c>
      <c r="T118" s="130">
        <f t="shared" si="18"/>
        <v>0</v>
      </c>
      <c r="U118" s="130">
        <f t="shared" si="19"/>
        <v>0</v>
      </c>
      <c r="V118" s="130">
        <f t="shared" si="19"/>
        <v>0</v>
      </c>
      <c r="W118" s="130">
        <f t="shared" si="19"/>
        <v>0</v>
      </c>
      <c r="X118" s="130">
        <f t="shared" si="19"/>
        <v>0</v>
      </c>
      <c r="Y118" s="130">
        <f t="shared" si="20"/>
        <v>0</v>
      </c>
    </row>
    <row r="119" spans="2:31" s="75" customFormat="1">
      <c r="B119" s="177">
        <v>4</v>
      </c>
      <c r="C119" s="130">
        <f t="shared" si="17"/>
        <v>0</v>
      </c>
      <c r="D119" s="130">
        <f t="shared" si="18"/>
        <v>0</v>
      </c>
      <c r="E119" s="130">
        <f t="shared" si="18"/>
        <v>0</v>
      </c>
      <c r="F119" s="130">
        <f t="shared" si="18"/>
        <v>0</v>
      </c>
      <c r="G119" s="130">
        <f t="shared" si="18"/>
        <v>0</v>
      </c>
      <c r="H119" s="130">
        <f t="shared" si="18"/>
        <v>0</v>
      </c>
      <c r="I119" s="130">
        <f t="shared" si="18"/>
        <v>0</v>
      </c>
      <c r="J119" s="130">
        <f t="shared" si="18"/>
        <v>0</v>
      </c>
      <c r="K119" s="130">
        <f t="shared" si="18"/>
        <v>0</v>
      </c>
      <c r="L119" s="130">
        <f t="shared" si="18"/>
        <v>0</v>
      </c>
      <c r="M119" s="130">
        <f t="shared" si="18"/>
        <v>0</v>
      </c>
      <c r="N119" s="130">
        <f t="shared" si="18"/>
        <v>0</v>
      </c>
      <c r="O119" s="130">
        <f t="shared" si="18"/>
        <v>0</v>
      </c>
      <c r="P119" s="130">
        <f t="shared" si="18"/>
        <v>0</v>
      </c>
      <c r="Q119" s="130">
        <f t="shared" si="18"/>
        <v>0</v>
      </c>
      <c r="R119" s="130">
        <f t="shared" si="18"/>
        <v>0</v>
      </c>
      <c r="S119" s="130">
        <f t="shared" si="18"/>
        <v>0</v>
      </c>
      <c r="T119" s="130">
        <f t="shared" si="18"/>
        <v>0</v>
      </c>
      <c r="U119" s="130">
        <f t="shared" si="19"/>
        <v>0</v>
      </c>
      <c r="V119" s="130">
        <f t="shared" si="19"/>
        <v>0</v>
      </c>
      <c r="W119" s="130">
        <f t="shared" si="19"/>
        <v>0</v>
      </c>
      <c r="X119" s="130">
        <f t="shared" si="19"/>
        <v>0</v>
      </c>
      <c r="Y119" s="130">
        <f t="shared" si="20"/>
        <v>0</v>
      </c>
    </row>
    <row r="120" spans="2:31" s="75" customFormat="1">
      <c r="B120" s="177">
        <v>5</v>
      </c>
      <c r="C120" s="130">
        <f t="shared" si="17"/>
        <v>0</v>
      </c>
      <c r="D120" s="130">
        <f t="shared" si="18"/>
        <v>0</v>
      </c>
      <c r="E120" s="130">
        <f t="shared" si="18"/>
        <v>0</v>
      </c>
      <c r="F120" s="130">
        <f t="shared" si="18"/>
        <v>0</v>
      </c>
      <c r="G120" s="130">
        <f t="shared" si="18"/>
        <v>0</v>
      </c>
      <c r="H120" s="130">
        <f t="shared" si="18"/>
        <v>0</v>
      </c>
      <c r="I120" s="130">
        <f t="shared" si="18"/>
        <v>0</v>
      </c>
      <c r="J120" s="130">
        <f t="shared" si="18"/>
        <v>0</v>
      </c>
      <c r="K120" s="130">
        <f t="shared" si="18"/>
        <v>0</v>
      </c>
      <c r="L120" s="130">
        <f t="shared" si="18"/>
        <v>0</v>
      </c>
      <c r="M120" s="130">
        <f t="shared" si="18"/>
        <v>0</v>
      </c>
      <c r="N120" s="130">
        <f t="shared" si="18"/>
        <v>0</v>
      </c>
      <c r="O120" s="130">
        <f t="shared" si="18"/>
        <v>0</v>
      </c>
      <c r="P120" s="130">
        <f t="shared" si="18"/>
        <v>0</v>
      </c>
      <c r="Q120" s="130">
        <f t="shared" si="18"/>
        <v>0</v>
      </c>
      <c r="R120" s="130">
        <f t="shared" si="18"/>
        <v>0</v>
      </c>
      <c r="S120" s="130">
        <f t="shared" si="18"/>
        <v>0</v>
      </c>
      <c r="T120" s="130">
        <f t="shared" si="18"/>
        <v>0</v>
      </c>
      <c r="U120" s="130">
        <f t="shared" si="19"/>
        <v>0</v>
      </c>
      <c r="V120" s="130">
        <f t="shared" si="19"/>
        <v>0</v>
      </c>
      <c r="W120" s="130">
        <f t="shared" si="19"/>
        <v>0</v>
      </c>
      <c r="X120" s="130">
        <f t="shared" si="19"/>
        <v>0</v>
      </c>
      <c r="Y120" s="130">
        <f t="shared" si="20"/>
        <v>0</v>
      </c>
    </row>
    <row r="121" spans="2:31" s="75" customFormat="1">
      <c r="B121" s="177">
        <v>6</v>
      </c>
      <c r="C121" s="130">
        <f t="shared" si="17"/>
        <v>0</v>
      </c>
      <c r="D121" s="130">
        <f t="shared" si="18"/>
        <v>0</v>
      </c>
      <c r="E121" s="130">
        <f t="shared" si="18"/>
        <v>0</v>
      </c>
      <c r="F121" s="130">
        <f t="shared" si="18"/>
        <v>0</v>
      </c>
      <c r="G121" s="130">
        <f t="shared" si="18"/>
        <v>0</v>
      </c>
      <c r="H121" s="130">
        <f t="shared" si="18"/>
        <v>0</v>
      </c>
      <c r="I121" s="130">
        <f t="shared" si="18"/>
        <v>0</v>
      </c>
      <c r="J121" s="130">
        <f t="shared" si="18"/>
        <v>0</v>
      </c>
      <c r="K121" s="130">
        <f t="shared" si="18"/>
        <v>0</v>
      </c>
      <c r="L121" s="130">
        <f t="shared" si="18"/>
        <v>0</v>
      </c>
      <c r="M121" s="130">
        <f t="shared" si="18"/>
        <v>0</v>
      </c>
      <c r="N121" s="130">
        <f t="shared" si="18"/>
        <v>0</v>
      </c>
      <c r="O121" s="130">
        <f t="shared" si="18"/>
        <v>0</v>
      </c>
      <c r="P121" s="130">
        <f t="shared" si="18"/>
        <v>0</v>
      </c>
      <c r="Q121" s="130">
        <f t="shared" si="18"/>
        <v>0</v>
      </c>
      <c r="R121" s="130">
        <f t="shared" si="18"/>
        <v>0</v>
      </c>
      <c r="S121" s="130">
        <f t="shared" si="18"/>
        <v>0</v>
      </c>
      <c r="T121" s="130">
        <f t="shared" si="18"/>
        <v>0</v>
      </c>
      <c r="U121" s="130">
        <f t="shared" si="19"/>
        <v>0</v>
      </c>
      <c r="V121" s="130">
        <f t="shared" si="19"/>
        <v>0</v>
      </c>
      <c r="W121" s="130">
        <f t="shared" si="19"/>
        <v>0</v>
      </c>
      <c r="X121" s="130">
        <f t="shared" si="19"/>
        <v>0</v>
      </c>
      <c r="Y121" s="130">
        <f t="shared" si="20"/>
        <v>0</v>
      </c>
    </row>
    <row r="122" spans="2:31" s="75" customFormat="1">
      <c r="B122" s="177">
        <v>7</v>
      </c>
      <c r="C122" s="130">
        <f t="shared" si="17"/>
        <v>0</v>
      </c>
      <c r="D122" s="130">
        <f t="shared" si="18"/>
        <v>0</v>
      </c>
      <c r="E122" s="130">
        <f t="shared" si="18"/>
        <v>0</v>
      </c>
      <c r="F122" s="130">
        <f t="shared" si="18"/>
        <v>0</v>
      </c>
      <c r="G122" s="130">
        <f t="shared" si="18"/>
        <v>0</v>
      </c>
      <c r="H122" s="130">
        <f t="shared" si="18"/>
        <v>0</v>
      </c>
      <c r="I122" s="130">
        <f t="shared" si="18"/>
        <v>0</v>
      </c>
      <c r="J122" s="130">
        <f t="shared" si="18"/>
        <v>0</v>
      </c>
      <c r="K122" s="130">
        <f t="shared" si="18"/>
        <v>0</v>
      </c>
      <c r="L122" s="130">
        <f t="shared" si="18"/>
        <v>0</v>
      </c>
      <c r="M122" s="130">
        <f t="shared" si="18"/>
        <v>0</v>
      </c>
      <c r="N122" s="130">
        <f t="shared" si="18"/>
        <v>0</v>
      </c>
      <c r="O122" s="130">
        <f t="shared" si="18"/>
        <v>0</v>
      </c>
      <c r="P122" s="130">
        <f t="shared" si="18"/>
        <v>0</v>
      </c>
      <c r="Q122" s="130">
        <f t="shared" si="18"/>
        <v>0</v>
      </c>
      <c r="R122" s="130">
        <f t="shared" si="18"/>
        <v>0</v>
      </c>
      <c r="S122" s="130">
        <f t="shared" si="18"/>
        <v>0</v>
      </c>
      <c r="T122" s="130">
        <f t="shared" si="18"/>
        <v>0</v>
      </c>
      <c r="U122" s="130">
        <f t="shared" si="19"/>
        <v>0</v>
      </c>
      <c r="V122" s="130">
        <f t="shared" si="19"/>
        <v>0</v>
      </c>
      <c r="W122" s="130">
        <f t="shared" si="19"/>
        <v>0</v>
      </c>
      <c r="X122" s="130">
        <f t="shared" si="19"/>
        <v>0</v>
      </c>
      <c r="Y122" s="130">
        <f t="shared" si="20"/>
        <v>0</v>
      </c>
    </row>
    <row r="123" spans="2:31" s="75" customFormat="1">
      <c r="B123" s="177">
        <v>8</v>
      </c>
      <c r="C123" s="130">
        <f t="shared" si="17"/>
        <v>0</v>
      </c>
      <c r="D123" s="130">
        <f t="shared" si="18"/>
        <v>0</v>
      </c>
      <c r="E123" s="130">
        <f t="shared" si="18"/>
        <v>0</v>
      </c>
      <c r="F123" s="130">
        <f t="shared" si="18"/>
        <v>0</v>
      </c>
      <c r="G123" s="130">
        <f t="shared" si="18"/>
        <v>0</v>
      </c>
      <c r="H123" s="130">
        <f t="shared" si="18"/>
        <v>0</v>
      </c>
      <c r="I123" s="130">
        <f t="shared" si="18"/>
        <v>0</v>
      </c>
      <c r="J123" s="130">
        <f t="shared" si="18"/>
        <v>0</v>
      </c>
      <c r="K123" s="130">
        <f t="shared" si="18"/>
        <v>0</v>
      </c>
      <c r="L123" s="130">
        <f t="shared" si="18"/>
        <v>0</v>
      </c>
      <c r="M123" s="130">
        <f t="shared" si="18"/>
        <v>0</v>
      </c>
      <c r="N123" s="130">
        <f t="shared" si="18"/>
        <v>0</v>
      </c>
      <c r="O123" s="130">
        <f t="shared" si="18"/>
        <v>0</v>
      </c>
      <c r="P123" s="130">
        <f t="shared" si="18"/>
        <v>0</v>
      </c>
      <c r="Q123" s="130">
        <f t="shared" si="18"/>
        <v>0</v>
      </c>
      <c r="R123" s="130">
        <f t="shared" si="18"/>
        <v>0</v>
      </c>
      <c r="S123" s="130">
        <f t="shared" si="18"/>
        <v>0</v>
      </c>
      <c r="T123" s="130">
        <f t="shared" si="18"/>
        <v>0</v>
      </c>
      <c r="U123" s="130">
        <f t="shared" si="19"/>
        <v>0</v>
      </c>
      <c r="V123" s="130">
        <f t="shared" si="19"/>
        <v>0</v>
      </c>
      <c r="W123" s="130">
        <f t="shared" si="19"/>
        <v>0</v>
      </c>
      <c r="X123" s="130">
        <f t="shared" si="19"/>
        <v>0</v>
      </c>
      <c r="Y123" s="130">
        <f t="shared" si="20"/>
        <v>0</v>
      </c>
    </row>
    <row r="124" spans="2:31" s="75" customFormat="1">
      <c r="B124" s="177">
        <v>9</v>
      </c>
      <c r="C124" s="130">
        <f t="shared" si="17"/>
        <v>0</v>
      </c>
      <c r="D124" s="130">
        <f t="shared" si="18"/>
        <v>0</v>
      </c>
      <c r="E124" s="130">
        <f t="shared" si="18"/>
        <v>0</v>
      </c>
      <c r="F124" s="130">
        <f t="shared" si="18"/>
        <v>0</v>
      </c>
      <c r="G124" s="130">
        <f t="shared" si="18"/>
        <v>0</v>
      </c>
      <c r="H124" s="130">
        <f t="shared" si="18"/>
        <v>0</v>
      </c>
      <c r="I124" s="130">
        <f t="shared" si="18"/>
        <v>0</v>
      </c>
      <c r="J124" s="130">
        <f t="shared" si="18"/>
        <v>0</v>
      </c>
      <c r="K124" s="130">
        <f t="shared" si="18"/>
        <v>0</v>
      </c>
      <c r="L124" s="130">
        <f t="shared" si="18"/>
        <v>0</v>
      </c>
      <c r="M124" s="130">
        <f t="shared" si="18"/>
        <v>0</v>
      </c>
      <c r="N124" s="130">
        <f t="shared" si="18"/>
        <v>0</v>
      </c>
      <c r="O124" s="130">
        <f t="shared" si="18"/>
        <v>0</v>
      </c>
      <c r="P124" s="130">
        <f t="shared" si="18"/>
        <v>0</v>
      </c>
      <c r="Q124" s="130">
        <f t="shared" si="18"/>
        <v>0</v>
      </c>
      <c r="R124" s="130">
        <f t="shared" si="18"/>
        <v>0</v>
      </c>
      <c r="S124" s="130">
        <f t="shared" si="18"/>
        <v>0</v>
      </c>
      <c r="T124" s="130">
        <f t="shared" si="18"/>
        <v>0</v>
      </c>
      <c r="U124" s="130">
        <f t="shared" si="19"/>
        <v>0</v>
      </c>
      <c r="V124" s="130">
        <f t="shared" si="19"/>
        <v>0</v>
      </c>
      <c r="W124" s="130">
        <f t="shared" si="19"/>
        <v>0</v>
      </c>
      <c r="X124" s="130">
        <f t="shared" si="19"/>
        <v>0</v>
      </c>
      <c r="Y124" s="130">
        <f t="shared" si="20"/>
        <v>0</v>
      </c>
    </row>
    <row r="125" spans="2:31" s="75" customFormat="1">
      <c r="B125" s="177">
        <v>10</v>
      </c>
      <c r="C125" s="130">
        <f t="shared" si="17"/>
        <v>0</v>
      </c>
      <c r="D125" s="130">
        <f t="shared" si="18"/>
        <v>0</v>
      </c>
      <c r="E125" s="130">
        <f t="shared" si="18"/>
        <v>0</v>
      </c>
      <c r="F125" s="130">
        <f t="shared" si="18"/>
        <v>0</v>
      </c>
      <c r="G125" s="130">
        <f t="shared" si="18"/>
        <v>0</v>
      </c>
      <c r="H125" s="130">
        <f t="shared" si="18"/>
        <v>0</v>
      </c>
      <c r="I125" s="130">
        <f t="shared" si="18"/>
        <v>0</v>
      </c>
      <c r="J125" s="130">
        <f t="shared" si="18"/>
        <v>0</v>
      </c>
      <c r="K125" s="130">
        <f t="shared" si="18"/>
        <v>0</v>
      </c>
      <c r="L125" s="130">
        <f t="shared" si="18"/>
        <v>0</v>
      </c>
      <c r="M125" s="130">
        <f t="shared" si="18"/>
        <v>0</v>
      </c>
      <c r="N125" s="130">
        <f t="shared" si="18"/>
        <v>0</v>
      </c>
      <c r="O125" s="130">
        <f t="shared" si="18"/>
        <v>0</v>
      </c>
      <c r="P125" s="130">
        <f t="shared" si="18"/>
        <v>0</v>
      </c>
      <c r="Q125" s="130">
        <f t="shared" si="18"/>
        <v>0</v>
      </c>
      <c r="R125" s="130">
        <f t="shared" si="18"/>
        <v>0</v>
      </c>
      <c r="S125" s="130">
        <f t="shared" si="18"/>
        <v>0</v>
      </c>
      <c r="T125" s="130">
        <f t="shared" si="18"/>
        <v>0</v>
      </c>
      <c r="U125" s="130">
        <f t="shared" si="19"/>
        <v>0</v>
      </c>
      <c r="V125" s="130">
        <f t="shared" si="19"/>
        <v>0</v>
      </c>
      <c r="W125" s="130">
        <f t="shared" si="19"/>
        <v>0</v>
      </c>
      <c r="X125" s="130">
        <f t="shared" si="19"/>
        <v>0</v>
      </c>
      <c r="Y125" s="130">
        <f t="shared" si="20"/>
        <v>0</v>
      </c>
    </row>
    <row r="126" spans="2:31" s="75" customFormat="1">
      <c r="B126" s="177">
        <v>11</v>
      </c>
      <c r="C126" s="130">
        <f t="shared" si="17"/>
        <v>0</v>
      </c>
      <c r="D126" s="130">
        <f t="shared" si="18"/>
        <v>0</v>
      </c>
      <c r="E126" s="130">
        <f t="shared" si="18"/>
        <v>0</v>
      </c>
      <c r="F126" s="130">
        <f t="shared" si="18"/>
        <v>0</v>
      </c>
      <c r="G126" s="130">
        <f t="shared" si="18"/>
        <v>0</v>
      </c>
      <c r="H126" s="130">
        <f t="shared" si="18"/>
        <v>0</v>
      </c>
      <c r="I126" s="130">
        <f t="shared" si="18"/>
        <v>0</v>
      </c>
      <c r="J126" s="130">
        <f t="shared" si="18"/>
        <v>0</v>
      </c>
      <c r="K126" s="130">
        <f t="shared" si="18"/>
        <v>0</v>
      </c>
      <c r="L126" s="130">
        <f t="shared" si="18"/>
        <v>0</v>
      </c>
      <c r="M126" s="130">
        <f t="shared" si="18"/>
        <v>0</v>
      </c>
      <c r="N126" s="130">
        <f t="shared" si="18"/>
        <v>0</v>
      </c>
      <c r="O126" s="130">
        <f t="shared" si="18"/>
        <v>0</v>
      </c>
      <c r="P126" s="130">
        <f t="shared" si="18"/>
        <v>0</v>
      </c>
      <c r="Q126" s="130">
        <f t="shared" si="18"/>
        <v>0</v>
      </c>
      <c r="R126" s="130">
        <f t="shared" si="18"/>
        <v>0</v>
      </c>
      <c r="S126" s="130">
        <f t="shared" si="18"/>
        <v>0</v>
      </c>
      <c r="T126" s="130">
        <f t="shared" si="18"/>
        <v>0</v>
      </c>
      <c r="U126" s="130">
        <f t="shared" si="19"/>
        <v>0</v>
      </c>
      <c r="V126" s="130">
        <f t="shared" si="19"/>
        <v>0</v>
      </c>
      <c r="W126" s="130">
        <f t="shared" si="19"/>
        <v>0</v>
      </c>
      <c r="X126" s="130">
        <f t="shared" si="19"/>
        <v>0</v>
      </c>
      <c r="Y126" s="130">
        <f t="shared" si="20"/>
        <v>0</v>
      </c>
    </row>
    <row r="127" spans="2:31" s="75" customFormat="1">
      <c r="B127" s="177">
        <v>12</v>
      </c>
      <c r="C127" s="130">
        <f t="shared" si="17"/>
        <v>0</v>
      </c>
      <c r="D127" s="130">
        <f t="shared" si="18"/>
        <v>0</v>
      </c>
      <c r="E127" s="130">
        <f t="shared" si="18"/>
        <v>0</v>
      </c>
      <c r="F127" s="130">
        <f t="shared" si="18"/>
        <v>0</v>
      </c>
      <c r="G127" s="130">
        <f t="shared" si="18"/>
        <v>0</v>
      </c>
      <c r="H127" s="130">
        <f t="shared" si="18"/>
        <v>0</v>
      </c>
      <c r="I127" s="130">
        <f t="shared" si="18"/>
        <v>0</v>
      </c>
      <c r="J127" s="130">
        <f t="shared" si="18"/>
        <v>0</v>
      </c>
      <c r="K127" s="130">
        <f t="shared" si="18"/>
        <v>0</v>
      </c>
      <c r="L127" s="130">
        <f t="shared" si="18"/>
        <v>0</v>
      </c>
      <c r="M127" s="130">
        <f t="shared" si="18"/>
        <v>0</v>
      </c>
      <c r="N127" s="130">
        <f t="shared" si="18"/>
        <v>0</v>
      </c>
      <c r="O127" s="130">
        <f t="shared" si="18"/>
        <v>0</v>
      </c>
      <c r="P127" s="130">
        <f t="shared" si="18"/>
        <v>0</v>
      </c>
      <c r="Q127" s="130">
        <f t="shared" si="18"/>
        <v>0</v>
      </c>
      <c r="R127" s="130">
        <f t="shared" si="18"/>
        <v>0</v>
      </c>
      <c r="S127" s="130">
        <f t="shared" si="18"/>
        <v>0</v>
      </c>
      <c r="T127" s="130">
        <f t="shared" si="18"/>
        <v>0</v>
      </c>
      <c r="U127" s="130">
        <f t="shared" si="19"/>
        <v>0</v>
      </c>
      <c r="V127" s="130">
        <f t="shared" si="19"/>
        <v>0</v>
      </c>
      <c r="W127" s="130">
        <f t="shared" si="19"/>
        <v>0</v>
      </c>
      <c r="X127" s="130">
        <f t="shared" si="19"/>
        <v>0</v>
      </c>
      <c r="Y127" s="130">
        <f t="shared" si="20"/>
        <v>0</v>
      </c>
    </row>
    <row r="128" spans="2:31" s="75" customFormat="1">
      <c r="B128" s="177">
        <v>13</v>
      </c>
      <c r="C128" s="130">
        <f t="shared" si="17"/>
        <v>0</v>
      </c>
      <c r="D128" s="130">
        <f t="shared" si="18"/>
        <v>0</v>
      </c>
      <c r="E128" s="130">
        <f t="shared" si="18"/>
        <v>0</v>
      </c>
      <c r="F128" s="130">
        <f t="shared" si="18"/>
        <v>0</v>
      </c>
      <c r="G128" s="130">
        <f t="shared" si="18"/>
        <v>0</v>
      </c>
      <c r="H128" s="130">
        <f t="shared" si="18"/>
        <v>0</v>
      </c>
      <c r="I128" s="130">
        <f t="shared" si="18"/>
        <v>0</v>
      </c>
      <c r="J128" s="130">
        <f t="shared" si="18"/>
        <v>0</v>
      </c>
      <c r="K128" s="130">
        <f t="shared" si="18"/>
        <v>0</v>
      </c>
      <c r="L128" s="130">
        <f t="shared" si="18"/>
        <v>0</v>
      </c>
      <c r="M128" s="130">
        <f t="shared" si="18"/>
        <v>0</v>
      </c>
      <c r="N128" s="130">
        <f t="shared" si="18"/>
        <v>0</v>
      </c>
      <c r="O128" s="130">
        <f t="shared" si="18"/>
        <v>0</v>
      </c>
      <c r="P128" s="130">
        <f t="shared" si="18"/>
        <v>0</v>
      </c>
      <c r="Q128" s="130">
        <f t="shared" si="18"/>
        <v>0</v>
      </c>
      <c r="R128" s="130">
        <f t="shared" si="18"/>
        <v>0</v>
      </c>
      <c r="S128" s="130">
        <f t="shared" si="18"/>
        <v>0</v>
      </c>
      <c r="T128" s="130">
        <f t="shared" si="18"/>
        <v>0</v>
      </c>
      <c r="U128" s="130">
        <f t="shared" si="19"/>
        <v>0</v>
      </c>
      <c r="V128" s="130">
        <f t="shared" si="19"/>
        <v>0</v>
      </c>
      <c r="W128" s="130">
        <f t="shared" si="19"/>
        <v>0</v>
      </c>
      <c r="X128" s="130">
        <f t="shared" si="19"/>
        <v>0</v>
      </c>
      <c r="Y128" s="130">
        <f t="shared" si="20"/>
        <v>0</v>
      </c>
    </row>
    <row r="129" spans="2:31" s="75" customFormat="1">
      <c r="B129" s="177">
        <v>14</v>
      </c>
      <c r="C129" s="130">
        <f t="shared" si="17"/>
        <v>0</v>
      </c>
      <c r="D129" s="130">
        <f t="shared" si="18"/>
        <v>0</v>
      </c>
      <c r="E129" s="130">
        <f t="shared" si="18"/>
        <v>0</v>
      </c>
      <c r="F129" s="130">
        <f t="shared" si="18"/>
        <v>0</v>
      </c>
      <c r="G129" s="130">
        <f t="shared" si="18"/>
        <v>0</v>
      </c>
      <c r="H129" s="130">
        <f t="shared" si="18"/>
        <v>0</v>
      </c>
      <c r="I129" s="130">
        <f t="shared" si="18"/>
        <v>0</v>
      </c>
      <c r="J129" s="130">
        <f t="shared" si="18"/>
        <v>0</v>
      </c>
      <c r="K129" s="130">
        <f t="shared" si="18"/>
        <v>0</v>
      </c>
      <c r="L129" s="130">
        <f t="shared" si="18"/>
        <v>0</v>
      </c>
      <c r="M129" s="130">
        <f t="shared" si="18"/>
        <v>0</v>
      </c>
      <c r="N129" s="130">
        <f t="shared" si="18"/>
        <v>0</v>
      </c>
      <c r="O129" s="130">
        <f t="shared" si="18"/>
        <v>0</v>
      </c>
      <c r="P129" s="130">
        <f t="shared" si="18"/>
        <v>0</v>
      </c>
      <c r="Q129" s="130">
        <f t="shared" si="18"/>
        <v>0</v>
      </c>
      <c r="R129" s="130">
        <f t="shared" si="18"/>
        <v>0</v>
      </c>
      <c r="S129" s="130">
        <f t="shared" si="18"/>
        <v>0</v>
      </c>
      <c r="T129" s="130">
        <f t="shared" si="18"/>
        <v>0</v>
      </c>
      <c r="U129" s="130">
        <f t="shared" si="19"/>
        <v>0</v>
      </c>
      <c r="V129" s="130">
        <f t="shared" si="19"/>
        <v>0</v>
      </c>
      <c r="W129" s="130">
        <f t="shared" si="19"/>
        <v>0</v>
      </c>
      <c r="X129" s="130">
        <f t="shared" si="19"/>
        <v>0</v>
      </c>
      <c r="Y129" s="130">
        <f t="shared" si="20"/>
        <v>0</v>
      </c>
    </row>
    <row r="130" spans="2:31" s="75" customFormat="1">
      <c r="B130" s="177">
        <v>15</v>
      </c>
      <c r="C130" s="130">
        <f t="shared" si="17"/>
        <v>0</v>
      </c>
      <c r="D130" s="130">
        <f t="shared" si="18"/>
        <v>0</v>
      </c>
      <c r="E130" s="130">
        <f t="shared" si="18"/>
        <v>0</v>
      </c>
      <c r="F130" s="130">
        <f t="shared" si="18"/>
        <v>0</v>
      </c>
      <c r="G130" s="130">
        <f t="shared" si="18"/>
        <v>0</v>
      </c>
      <c r="H130" s="130">
        <f t="shared" ref="H130:T130" si="22">H109*H$55</f>
        <v>0</v>
      </c>
      <c r="I130" s="130">
        <f t="shared" si="22"/>
        <v>0</v>
      </c>
      <c r="J130" s="130">
        <f t="shared" si="22"/>
        <v>0</v>
      </c>
      <c r="K130" s="130">
        <f t="shared" si="22"/>
        <v>0</v>
      </c>
      <c r="L130" s="130">
        <f t="shared" si="22"/>
        <v>0</v>
      </c>
      <c r="M130" s="130">
        <f t="shared" si="22"/>
        <v>0</v>
      </c>
      <c r="N130" s="130">
        <f t="shared" si="22"/>
        <v>0</v>
      </c>
      <c r="O130" s="130">
        <f t="shared" si="22"/>
        <v>0</v>
      </c>
      <c r="P130" s="130">
        <f t="shared" si="22"/>
        <v>0</v>
      </c>
      <c r="Q130" s="130">
        <f t="shared" si="22"/>
        <v>0</v>
      </c>
      <c r="R130" s="130">
        <f t="shared" si="22"/>
        <v>0</v>
      </c>
      <c r="S130" s="130">
        <f t="shared" si="22"/>
        <v>0</v>
      </c>
      <c r="T130" s="130">
        <f t="shared" si="22"/>
        <v>0</v>
      </c>
      <c r="U130" s="130">
        <f t="shared" si="19"/>
        <v>0</v>
      </c>
      <c r="V130" s="130">
        <f t="shared" si="19"/>
        <v>0</v>
      </c>
      <c r="W130" s="130">
        <f t="shared" si="19"/>
        <v>0</v>
      </c>
      <c r="X130" s="130">
        <f t="shared" si="19"/>
        <v>0</v>
      </c>
      <c r="Y130" s="130">
        <f t="shared" si="20"/>
        <v>0</v>
      </c>
    </row>
    <row r="131" spans="2:31" s="75" customFormat="1">
      <c r="X131" s="79"/>
      <c r="Y131" s="80"/>
      <c r="Z131" s="80"/>
      <c r="AA131" s="80"/>
    </row>
    <row r="132" spans="2:31" s="75" customFormat="1" ht="17.25">
      <c r="B132" s="107" t="s">
        <v>665</v>
      </c>
      <c r="C132" s="77"/>
      <c r="D132" s="77"/>
      <c r="E132" s="77"/>
      <c r="F132" s="77"/>
      <c r="G132" s="77"/>
      <c r="H132" s="77"/>
      <c r="I132" s="77"/>
      <c r="J132" s="77"/>
      <c r="K132" s="77"/>
      <c r="L132" s="77"/>
      <c r="M132" s="77"/>
      <c r="N132" s="77"/>
      <c r="O132" s="77"/>
      <c r="P132" s="77"/>
      <c r="Q132" s="77"/>
      <c r="R132" s="77"/>
      <c r="S132" s="77"/>
      <c r="T132" s="77"/>
      <c r="U132" s="77"/>
      <c r="V132" s="77"/>
      <c r="W132" s="79"/>
      <c r="X132" s="80"/>
    </row>
    <row r="133" spans="2:31" s="75" customFormat="1" ht="20.25" customHeight="1" thickBot="1">
      <c r="B133" s="117" t="s">
        <v>1420</v>
      </c>
      <c r="C133" s="77"/>
      <c r="D133" s="77"/>
      <c r="E133" s="77"/>
      <c r="F133" s="77"/>
      <c r="G133" s="77"/>
      <c r="H133" s="77"/>
      <c r="I133" s="77"/>
      <c r="J133" s="77"/>
      <c r="K133" s="77"/>
      <c r="L133" s="77"/>
      <c r="M133" s="77"/>
      <c r="N133" s="77"/>
      <c r="O133" s="77"/>
      <c r="P133" s="77"/>
      <c r="Q133" s="77"/>
      <c r="R133" s="77"/>
      <c r="S133" s="77"/>
      <c r="T133" s="77"/>
      <c r="U133" s="77"/>
      <c r="V133" s="77"/>
      <c r="W133" s="79"/>
      <c r="X133" s="80"/>
    </row>
    <row r="134" spans="2:31" s="75" customFormat="1" ht="20.25" customHeight="1" thickBot="1">
      <c r="B134" s="694" t="s">
        <v>1282</v>
      </c>
      <c r="C134" s="706"/>
      <c r="D134" s="706"/>
      <c r="E134" s="706"/>
      <c r="F134" s="706"/>
      <c r="G134" s="706"/>
      <c r="H134" s="706"/>
      <c r="I134" s="706"/>
      <c r="J134" s="706"/>
      <c r="K134" s="706"/>
      <c r="L134" s="706"/>
      <c r="M134" s="706"/>
      <c r="N134" s="706"/>
      <c r="O134" s="707"/>
      <c r="P134" s="449"/>
      <c r="Q134" s="449"/>
      <c r="R134" s="449"/>
      <c r="S134" s="449"/>
      <c r="T134" s="449"/>
      <c r="U134" s="449"/>
      <c r="V134" s="449"/>
      <c r="W134" s="449"/>
      <c r="X134" s="449"/>
      <c r="Y134" s="449"/>
      <c r="Z134" s="449"/>
      <c r="AA134" s="449"/>
      <c r="AB134" s="129"/>
      <c r="AC134" s="129"/>
      <c r="AD134" s="129"/>
      <c r="AE134" s="129"/>
    </row>
    <row r="135" spans="2:31" s="75" customFormat="1" ht="20.25" customHeight="1">
      <c r="B135" s="95" t="s">
        <v>444</v>
      </c>
      <c r="C135" s="77"/>
      <c r="D135" s="77"/>
      <c r="E135" s="77"/>
      <c r="F135" s="77"/>
      <c r="G135" s="77"/>
      <c r="H135" s="77"/>
      <c r="I135" s="77"/>
      <c r="J135" s="77"/>
      <c r="K135" s="77"/>
      <c r="L135" s="77"/>
      <c r="M135" s="77"/>
      <c r="N135" s="77"/>
      <c r="O135" s="77"/>
      <c r="P135" s="77"/>
      <c r="Q135" s="77"/>
      <c r="R135" s="77"/>
      <c r="S135" s="77"/>
      <c r="T135" s="77"/>
      <c r="U135" s="77"/>
      <c r="V135" s="77"/>
      <c r="W135" s="79"/>
      <c r="X135" s="80"/>
    </row>
    <row r="136" spans="2:31" s="75" customFormat="1" ht="20.25" customHeight="1">
      <c r="B136" s="757" t="s">
        <v>1783</v>
      </c>
      <c r="C136" s="754" t="s">
        <v>165</v>
      </c>
      <c r="D136" s="758" t="s">
        <v>1283</v>
      </c>
      <c r="E136" s="755" t="s">
        <v>1139</v>
      </c>
      <c r="F136" s="755" t="s">
        <v>1140</v>
      </c>
      <c r="G136" s="648" t="s">
        <v>1141</v>
      </c>
      <c r="H136" s="77"/>
      <c r="I136" s="77"/>
      <c r="J136" s="79"/>
      <c r="K136" s="80"/>
    </row>
    <row r="137" spans="2:31" s="111" customFormat="1" ht="165.75" customHeight="1">
      <c r="B137" s="757"/>
      <c r="C137" s="572"/>
      <c r="D137" s="751"/>
      <c r="E137" s="756"/>
      <c r="F137" s="756"/>
      <c r="G137" s="648"/>
    </row>
    <row r="138" spans="2:31" s="75" customFormat="1">
      <c r="B138" s="177">
        <v>1</v>
      </c>
      <c r="C138" s="342" t="str">
        <f t="shared" ref="C138:C152" si="23">IF(C29="","",C29)</f>
        <v/>
      </c>
      <c r="D138" s="305" t="str">
        <f t="shared" ref="D138:D152" si="24">IF(ISERROR(VLOOKUP($C138,$C$60:$X$79,7,FALSE)),0,VLOOKUP($C138,$C$60:$X$79,7,FALSE))</f>
        <v/>
      </c>
      <c r="E138" s="305" t="str">
        <f t="shared" ref="E138:E152" si="25">IF(ISERROR(VLOOKUP($C138,$C$60:$X$79,11,FALSE)),0,VLOOKUP($C138,$C$60:$X$79,11,FALSE))</f>
        <v/>
      </c>
      <c r="F138" s="305" t="str">
        <f t="shared" ref="F138:F152" si="26">IF(ISERROR(VLOOKUP($C138,$C$60:$X$79,15,FALSE)),0,VLOOKUP($C138,$C$60:$X$79,15,FALSE))</f>
        <v/>
      </c>
      <c r="G138" s="305" t="str">
        <f t="shared" ref="G138:G152" si="27">IF(ISERROR(VLOOKUP($C138,$C$60:$X$79,19,FALSE)),0,VLOOKUP($C138,$C$60:$X$79,19,FALSE))</f>
        <v/>
      </c>
    </row>
    <row r="139" spans="2:31" s="75" customFormat="1">
      <c r="B139" s="177">
        <v>2</v>
      </c>
      <c r="C139" s="342" t="str">
        <f t="shared" si="23"/>
        <v/>
      </c>
      <c r="D139" s="305" t="str">
        <f t="shared" si="24"/>
        <v/>
      </c>
      <c r="E139" s="305" t="str">
        <f t="shared" si="25"/>
        <v/>
      </c>
      <c r="F139" s="305" t="str">
        <f t="shared" si="26"/>
        <v/>
      </c>
      <c r="G139" s="305" t="str">
        <f t="shared" si="27"/>
        <v/>
      </c>
    </row>
    <row r="140" spans="2:31" s="75" customFormat="1">
      <c r="B140" s="177">
        <v>3</v>
      </c>
      <c r="C140" s="342" t="str">
        <f t="shared" si="23"/>
        <v/>
      </c>
      <c r="D140" s="305" t="str">
        <f t="shared" si="24"/>
        <v/>
      </c>
      <c r="E140" s="305" t="str">
        <f t="shared" si="25"/>
        <v/>
      </c>
      <c r="F140" s="305" t="str">
        <f t="shared" si="26"/>
        <v/>
      </c>
      <c r="G140" s="305" t="str">
        <f t="shared" si="27"/>
        <v/>
      </c>
    </row>
    <row r="141" spans="2:31" s="75" customFormat="1">
      <c r="B141" s="177">
        <v>4</v>
      </c>
      <c r="C141" s="342" t="str">
        <f t="shared" si="23"/>
        <v/>
      </c>
      <c r="D141" s="305" t="str">
        <f t="shared" si="24"/>
        <v/>
      </c>
      <c r="E141" s="305" t="str">
        <f t="shared" si="25"/>
        <v/>
      </c>
      <c r="F141" s="305" t="str">
        <f t="shared" si="26"/>
        <v/>
      </c>
      <c r="G141" s="305" t="str">
        <f t="shared" si="27"/>
        <v/>
      </c>
    </row>
    <row r="142" spans="2:31" s="75" customFormat="1">
      <c r="B142" s="177">
        <v>5</v>
      </c>
      <c r="C142" s="342" t="str">
        <f t="shared" si="23"/>
        <v/>
      </c>
      <c r="D142" s="305" t="str">
        <f t="shared" si="24"/>
        <v/>
      </c>
      <c r="E142" s="305" t="str">
        <f t="shared" si="25"/>
        <v/>
      </c>
      <c r="F142" s="305" t="str">
        <f t="shared" si="26"/>
        <v/>
      </c>
      <c r="G142" s="305" t="str">
        <f t="shared" si="27"/>
        <v/>
      </c>
    </row>
    <row r="143" spans="2:31" s="75" customFormat="1">
      <c r="B143" s="177">
        <v>6</v>
      </c>
      <c r="C143" s="342" t="str">
        <f t="shared" si="23"/>
        <v/>
      </c>
      <c r="D143" s="305" t="str">
        <f t="shared" si="24"/>
        <v/>
      </c>
      <c r="E143" s="305" t="str">
        <f t="shared" si="25"/>
        <v/>
      </c>
      <c r="F143" s="305" t="str">
        <f t="shared" si="26"/>
        <v/>
      </c>
      <c r="G143" s="305" t="str">
        <f t="shared" si="27"/>
        <v/>
      </c>
    </row>
    <row r="144" spans="2:31" s="75" customFormat="1">
      <c r="B144" s="177">
        <v>7</v>
      </c>
      <c r="C144" s="342" t="str">
        <f t="shared" si="23"/>
        <v/>
      </c>
      <c r="D144" s="305" t="str">
        <f t="shared" si="24"/>
        <v/>
      </c>
      <c r="E144" s="305" t="str">
        <f t="shared" si="25"/>
        <v/>
      </c>
      <c r="F144" s="305" t="str">
        <f t="shared" si="26"/>
        <v/>
      </c>
      <c r="G144" s="305" t="str">
        <f t="shared" si="27"/>
        <v/>
      </c>
    </row>
    <row r="145" spans="2:31" s="75" customFormat="1">
      <c r="B145" s="177">
        <v>8</v>
      </c>
      <c r="C145" s="342" t="str">
        <f t="shared" si="23"/>
        <v/>
      </c>
      <c r="D145" s="305" t="str">
        <f t="shared" si="24"/>
        <v/>
      </c>
      <c r="E145" s="305" t="str">
        <f t="shared" si="25"/>
        <v/>
      </c>
      <c r="F145" s="305" t="str">
        <f t="shared" si="26"/>
        <v/>
      </c>
      <c r="G145" s="305" t="str">
        <f t="shared" si="27"/>
        <v/>
      </c>
    </row>
    <row r="146" spans="2:31" s="75" customFormat="1">
      <c r="B146" s="177">
        <v>9</v>
      </c>
      <c r="C146" s="342" t="str">
        <f t="shared" si="23"/>
        <v/>
      </c>
      <c r="D146" s="305" t="str">
        <f t="shared" si="24"/>
        <v/>
      </c>
      <c r="E146" s="305" t="str">
        <f t="shared" si="25"/>
        <v/>
      </c>
      <c r="F146" s="305" t="str">
        <f t="shared" si="26"/>
        <v/>
      </c>
      <c r="G146" s="305" t="str">
        <f t="shared" si="27"/>
        <v/>
      </c>
    </row>
    <row r="147" spans="2:31" s="75" customFormat="1">
      <c r="B147" s="177">
        <v>10</v>
      </c>
      <c r="C147" s="342" t="str">
        <f t="shared" si="23"/>
        <v/>
      </c>
      <c r="D147" s="305" t="str">
        <f t="shared" si="24"/>
        <v/>
      </c>
      <c r="E147" s="305" t="str">
        <f t="shared" si="25"/>
        <v/>
      </c>
      <c r="F147" s="305" t="str">
        <f t="shared" si="26"/>
        <v/>
      </c>
      <c r="G147" s="305" t="str">
        <f t="shared" si="27"/>
        <v/>
      </c>
    </row>
    <row r="148" spans="2:31" s="75" customFormat="1">
      <c r="B148" s="177">
        <v>11</v>
      </c>
      <c r="C148" s="342" t="str">
        <f t="shared" si="23"/>
        <v/>
      </c>
      <c r="D148" s="305" t="str">
        <f t="shared" si="24"/>
        <v/>
      </c>
      <c r="E148" s="305" t="str">
        <f t="shared" si="25"/>
        <v/>
      </c>
      <c r="F148" s="305" t="str">
        <f t="shared" si="26"/>
        <v/>
      </c>
      <c r="G148" s="305" t="str">
        <f t="shared" si="27"/>
        <v/>
      </c>
    </row>
    <row r="149" spans="2:31" s="75" customFormat="1">
      <c r="B149" s="177">
        <v>12</v>
      </c>
      <c r="C149" s="342" t="str">
        <f t="shared" si="23"/>
        <v/>
      </c>
      <c r="D149" s="305" t="str">
        <f t="shared" si="24"/>
        <v/>
      </c>
      <c r="E149" s="305" t="str">
        <f t="shared" si="25"/>
        <v/>
      </c>
      <c r="F149" s="305" t="str">
        <f t="shared" si="26"/>
        <v/>
      </c>
      <c r="G149" s="305" t="str">
        <f t="shared" si="27"/>
        <v/>
      </c>
    </row>
    <row r="150" spans="2:31" s="75" customFormat="1">
      <c r="B150" s="177">
        <v>13</v>
      </c>
      <c r="C150" s="342" t="str">
        <f t="shared" si="23"/>
        <v/>
      </c>
      <c r="D150" s="305" t="str">
        <f t="shared" si="24"/>
        <v/>
      </c>
      <c r="E150" s="305" t="str">
        <f t="shared" si="25"/>
        <v/>
      </c>
      <c r="F150" s="305" t="str">
        <f t="shared" si="26"/>
        <v/>
      </c>
      <c r="G150" s="305" t="str">
        <f t="shared" si="27"/>
        <v/>
      </c>
    </row>
    <row r="151" spans="2:31" s="75" customFormat="1">
      <c r="B151" s="177">
        <v>14</v>
      </c>
      <c r="C151" s="342" t="str">
        <f t="shared" si="23"/>
        <v/>
      </c>
      <c r="D151" s="305" t="str">
        <f t="shared" si="24"/>
        <v/>
      </c>
      <c r="E151" s="305" t="str">
        <f t="shared" si="25"/>
        <v/>
      </c>
      <c r="F151" s="305" t="str">
        <f t="shared" si="26"/>
        <v/>
      </c>
      <c r="G151" s="305" t="str">
        <f t="shared" si="27"/>
        <v/>
      </c>
    </row>
    <row r="152" spans="2:31" s="75" customFormat="1">
      <c r="B152" s="177">
        <v>15</v>
      </c>
      <c r="C152" s="342" t="str">
        <f t="shared" si="23"/>
        <v/>
      </c>
      <c r="D152" s="305" t="str">
        <f t="shared" si="24"/>
        <v/>
      </c>
      <c r="E152" s="305" t="str">
        <f t="shared" si="25"/>
        <v/>
      </c>
      <c r="F152" s="305" t="str">
        <f t="shared" si="26"/>
        <v/>
      </c>
      <c r="G152" s="305" t="str">
        <f t="shared" si="27"/>
        <v/>
      </c>
    </row>
    <row r="153" spans="2:31" s="75" customFormat="1">
      <c r="B153" s="122"/>
      <c r="C153" s="77"/>
      <c r="D153" s="77"/>
      <c r="E153" s="77"/>
      <c r="F153" s="77"/>
      <c r="G153" s="77"/>
      <c r="H153" s="77"/>
      <c r="I153" s="77"/>
      <c r="J153" s="77"/>
      <c r="K153" s="77"/>
      <c r="L153" s="77"/>
      <c r="M153" s="77"/>
      <c r="N153" s="77"/>
      <c r="O153" s="77"/>
      <c r="P153" s="77"/>
      <c r="Q153" s="77"/>
      <c r="R153" s="77"/>
      <c r="S153" s="77"/>
      <c r="T153" s="77"/>
      <c r="U153" s="77"/>
      <c r="V153" s="77"/>
      <c r="W153" s="79"/>
      <c r="Y153" s="80"/>
      <c r="Z153" s="80"/>
      <c r="AA153" s="80"/>
    </row>
    <row r="154" spans="2:31" s="75" customFormat="1" ht="17.25">
      <c r="B154" s="126" t="s">
        <v>1714</v>
      </c>
      <c r="C154" s="127"/>
      <c r="D154" s="77"/>
      <c r="E154" s="77"/>
      <c r="F154" s="77"/>
      <c r="G154" s="77"/>
      <c r="H154" s="77"/>
      <c r="I154" s="77"/>
      <c r="J154" s="77"/>
      <c r="K154" s="77"/>
      <c r="L154" s="77"/>
      <c r="M154" s="77"/>
      <c r="N154" s="77"/>
      <c r="O154" s="77"/>
      <c r="P154" s="77"/>
      <c r="Q154" s="77"/>
      <c r="R154" s="77"/>
      <c r="S154" s="77"/>
      <c r="T154" s="77"/>
      <c r="U154" s="77"/>
      <c r="V154" s="77"/>
      <c r="W154" s="79"/>
      <c r="Y154" s="80"/>
      <c r="Z154" s="80"/>
      <c r="AA154" s="80"/>
    </row>
    <row r="155" spans="2:31" s="75" customFormat="1" ht="18" thickBot="1">
      <c r="B155" s="117" t="s">
        <v>1421</v>
      </c>
      <c r="C155" s="127"/>
      <c r="D155" s="77"/>
      <c r="E155" s="77"/>
      <c r="F155" s="77"/>
      <c r="G155" s="77"/>
      <c r="H155" s="77"/>
      <c r="I155" s="77"/>
      <c r="J155" s="77"/>
      <c r="K155" s="77"/>
      <c r="L155" s="77"/>
      <c r="M155" s="77"/>
      <c r="N155" s="77"/>
      <c r="O155" s="77"/>
      <c r="P155" s="77"/>
      <c r="Q155" s="77"/>
      <c r="R155" s="77"/>
      <c r="S155" s="77"/>
      <c r="T155" s="77"/>
      <c r="U155" s="77"/>
      <c r="V155" s="77"/>
      <c r="W155" s="79"/>
      <c r="Y155" s="80"/>
      <c r="Z155" s="80"/>
      <c r="AA155" s="80"/>
    </row>
    <row r="156" spans="2:31" s="75" customFormat="1" ht="21" customHeight="1" thickBot="1">
      <c r="B156" s="694" t="s">
        <v>616</v>
      </c>
      <c r="C156" s="706"/>
      <c r="D156" s="706"/>
      <c r="E156" s="706"/>
      <c r="F156" s="706"/>
      <c r="G156" s="706"/>
      <c r="H156" s="706"/>
      <c r="I156" s="706"/>
      <c r="J156" s="706"/>
      <c r="K156" s="706"/>
      <c r="L156" s="706"/>
      <c r="M156" s="706"/>
      <c r="N156" s="706"/>
      <c r="O156" s="707"/>
      <c r="P156" s="211"/>
      <c r="Q156" s="211"/>
      <c r="R156" s="211"/>
      <c r="S156" s="211"/>
      <c r="T156" s="211"/>
      <c r="U156" s="211"/>
      <c r="V156" s="211"/>
      <c r="W156" s="211"/>
      <c r="X156" s="211"/>
      <c r="Y156" s="211"/>
      <c r="Z156" s="171"/>
      <c r="AA156" s="171"/>
      <c r="AB156" s="171"/>
      <c r="AC156" s="171"/>
      <c r="AD156" s="171"/>
      <c r="AE156" s="171"/>
    </row>
    <row r="157" spans="2:31" s="75" customFormat="1" ht="17.25">
      <c r="B157" s="95" t="s">
        <v>449</v>
      </c>
      <c r="C157" s="127"/>
      <c r="D157" s="77"/>
      <c r="E157" s="77"/>
      <c r="F157" s="77"/>
      <c r="G157" s="77"/>
      <c r="H157" s="77"/>
      <c r="I157" s="77"/>
      <c r="J157" s="77"/>
      <c r="K157" s="77"/>
      <c r="L157" s="77"/>
      <c r="M157" s="77"/>
      <c r="N157" s="77"/>
      <c r="O157" s="77"/>
      <c r="P157" s="77"/>
      <c r="Q157" s="77"/>
      <c r="R157" s="77"/>
      <c r="S157" s="77"/>
      <c r="T157" s="77"/>
      <c r="U157" s="77"/>
      <c r="V157" s="77"/>
      <c r="W157" s="79"/>
      <c r="Y157" s="80"/>
      <c r="Z157" s="80"/>
      <c r="AA157" s="80"/>
    </row>
    <row r="158" spans="2:31" s="111" customFormat="1" ht="183" customHeight="1">
      <c r="B158" s="370" t="s">
        <v>1783</v>
      </c>
      <c r="C158" s="178" t="s">
        <v>280</v>
      </c>
      <c r="D158" s="178" t="s">
        <v>1422</v>
      </c>
      <c r="E158" s="317" t="str">
        <f>部門費!C3</f>
        <v>①燃やすごみ</v>
      </c>
      <c r="F158" s="538" t="str">
        <f>部門費!D3</f>
        <v>②燃やさないごみ</v>
      </c>
      <c r="G158" s="538" t="str">
        <f>部門費!E3</f>
        <v>③粗大ごみ</v>
      </c>
      <c r="H158" s="538" t="str">
        <f>部門費!F3</f>
        <v>④アルミ缶</v>
      </c>
      <c r="I158" s="538" t="str">
        <f>部門費!G3</f>
        <v>⑤スチール缶</v>
      </c>
      <c r="J158" s="538" t="str">
        <f>部門費!H3</f>
        <v>⑥無色のガラス製の容器</v>
      </c>
      <c r="K158" s="538" t="str">
        <f>部門費!I3</f>
        <v>⑦茶色のガラス製の容器</v>
      </c>
      <c r="L158" s="538" t="str">
        <f>部門費!J3</f>
        <v>⑧その他のガラス製の容器</v>
      </c>
      <c r="M158" s="538" t="str">
        <f>部門費!K3</f>
        <v>⑨リターナブルびん</v>
      </c>
      <c r="N158" s="538" t="str">
        <f>部門費!L3</f>
        <v>⑩ペットボトル</v>
      </c>
      <c r="O158" s="538" t="str">
        <f>部門費!M3</f>
        <v>⑪白色トレイ</v>
      </c>
      <c r="P158" s="538" t="str">
        <f>部門費!N3</f>
        <v>⑫プラスチック製容器包装</v>
      </c>
      <c r="Q158" s="538" t="str">
        <f>部門費!O3</f>
        <v>⑬紙製容器包装</v>
      </c>
      <c r="R158" s="538" t="str">
        <f>部門費!P3</f>
        <v>⑭紙パック</v>
      </c>
      <c r="S158" s="538" t="str">
        <f>部門費!Q3</f>
        <v>⑮段ボール</v>
      </c>
      <c r="T158" s="538" t="str">
        <f>部門費!R3</f>
        <v>⑯古紙</v>
      </c>
      <c r="U158" s="538" t="str">
        <f>部門費!S3</f>
        <v>⑰古布</v>
      </c>
      <c r="V158" s="538" t="str">
        <f>部門費!T3</f>
        <v>⑱生ごみ</v>
      </c>
      <c r="W158" s="538" t="str">
        <f>部門費!U3</f>
        <v>⑲廃油</v>
      </c>
      <c r="X158" s="538" t="str">
        <f>部門費!V3</f>
        <v>⑳小型家電</v>
      </c>
      <c r="Y158" s="538" t="str">
        <f>部門費!W3</f>
        <v>㉑その他の資源ごみ</v>
      </c>
      <c r="Z158" s="546" t="str">
        <f>部門費!X3</f>
        <v>㉒その他のごみ</v>
      </c>
      <c r="AA158" s="178" t="s">
        <v>1110</v>
      </c>
    </row>
    <row r="159" spans="2:31" s="75" customFormat="1">
      <c r="B159" s="320">
        <v>1</v>
      </c>
      <c r="C159" s="246" t="str">
        <f t="shared" ref="C159:C173" si="28">IF(C138="","",C138)</f>
        <v/>
      </c>
      <c r="D159" s="305" t="str">
        <f>D138</f>
        <v/>
      </c>
      <c r="E159" s="305">
        <f t="shared" ref="E159:E173" si="29">IF(ISERROR(IF($Y116=0,0,$D159*C116/$Y116)),0,(IF($Y116=0,0,$D159*C116/$Y116)))</f>
        <v>0</v>
      </c>
      <c r="F159" s="305">
        <f t="shared" ref="F159:F173" si="30">IF(ISERROR(IF($Y116=0,0,$D159*D116/$Y116)),0,(IF($Y116=0,0,$D159*D116/$Y116)))</f>
        <v>0</v>
      </c>
      <c r="G159" s="305">
        <f t="shared" ref="G159:G173" si="31">IF(ISERROR(IF($Y116=0,0,$D159*E116/$Y116)),0,(IF($Y116=0,0,$D159*E116/$Y116)))</f>
        <v>0</v>
      </c>
      <c r="H159" s="305">
        <f t="shared" ref="H159:H173" si="32">IF(ISERROR(IF($Y116=0,0,$D159*F116/$Y116)),0,(IF($Y116=0,0,$D159*F116/$Y116)))</f>
        <v>0</v>
      </c>
      <c r="I159" s="305">
        <f t="shared" ref="I159:I173" si="33">IF(ISERROR(IF($Y116=0,0,$D159*G116/$Y116)),0,(IF($Y116=0,0,$D159*G116/$Y116)))</f>
        <v>0</v>
      </c>
      <c r="J159" s="305">
        <f t="shared" ref="J159:J173" si="34">IF(ISERROR(IF($Y116=0,0,$D159*H116/$Y116)),0,(IF($Y116=0,0,$D159*H116/$Y116)))</f>
        <v>0</v>
      </c>
      <c r="K159" s="305">
        <f t="shared" ref="K159:K173" si="35">IF(ISERROR(IF($Y116=0,0,$D159*I116/$Y116)),0,(IF($Y116=0,0,$D159*I116/$Y116)))</f>
        <v>0</v>
      </c>
      <c r="L159" s="305">
        <f t="shared" ref="L159:L173" si="36">IF(ISERROR(IF($Y116=0,0,$D159*J116/$Y116)),0,(IF($Y116=0,0,$D159*J116/$Y116)))</f>
        <v>0</v>
      </c>
      <c r="M159" s="305">
        <f t="shared" ref="M159:M173" si="37">IF(ISERROR(IF($Y116=0,0,$D159*K116/$Y116)),0,(IF($Y116=0,0,$D159*K116/$Y116)))</f>
        <v>0</v>
      </c>
      <c r="N159" s="305">
        <f t="shared" ref="N159:N173" si="38">IF(ISERROR(IF($Y116=0,0,$D159*L116/$Y116)),0,(IF($Y116=0,0,$D159*L116/$Y116)))</f>
        <v>0</v>
      </c>
      <c r="O159" s="305">
        <f t="shared" ref="O159:O173" si="39">IF(ISERROR(IF($Y116=0,0,$D159*M116/$Y116)),0,(IF($Y116=0,0,$D159*M116/$Y116)))</f>
        <v>0</v>
      </c>
      <c r="P159" s="305">
        <f t="shared" ref="P159:P173" si="40">IF(ISERROR(IF($Y116=0,0,$D159*N116/$Y116)),0,(IF($Y116=0,0,$D159*N116/$Y116)))</f>
        <v>0</v>
      </c>
      <c r="Q159" s="305">
        <f t="shared" ref="Q159:Q173" si="41">IF(ISERROR(IF($Y116=0,0,$D159*O116/$Y116)),0,(IF($Y116=0,0,$D159*O116/$Y116)))</f>
        <v>0</v>
      </c>
      <c r="R159" s="305">
        <f t="shared" ref="R159:R173" si="42">IF(ISERROR(IF($Y116=0,0,$D159*P116/$Y116)),0,(IF($Y116=0,0,$D159*P116/$Y116)))</f>
        <v>0</v>
      </c>
      <c r="S159" s="305">
        <f t="shared" ref="S159:S173" si="43">IF(ISERROR(IF($Y116=0,0,$D159*Q116/$Y116)),0,(IF($Y116=0,0,$D159*Q116/$Y116)))</f>
        <v>0</v>
      </c>
      <c r="T159" s="305">
        <f t="shared" ref="T159:T173" si="44">IF(ISERROR(IF($Y116=0,0,$D159*R116/$Y116)),0,(IF($Y116=0,0,$D159*R116/$Y116)))</f>
        <v>0</v>
      </c>
      <c r="U159" s="305">
        <f t="shared" ref="U159:U173" si="45">IF(ISERROR(IF($Y116=0,0,$D159*S116/$Y116)),0,(IF($Y116=0,0,$D159*S116/$Y116)))</f>
        <v>0</v>
      </c>
      <c r="V159" s="305">
        <f t="shared" ref="V159:V173" si="46">IF(ISERROR(IF($Y116=0,0,$D159*T116/$Y116)),0,(IF($Y116=0,0,$D159*T116/$Y116)))</f>
        <v>0</v>
      </c>
      <c r="W159" s="305">
        <f t="shared" ref="W159:W173" si="47">IF(ISERROR(IF($Y116=0,0,$D159*U116/$Y116)),0,(IF($Y116=0,0,$D159*U116/$Y116)))</f>
        <v>0</v>
      </c>
      <c r="X159" s="305">
        <f t="shared" ref="X159:X173" si="48">IF(ISERROR(IF($Y116=0,0,$D159*V116/$Y116)),0,(IF($Y116=0,0,$D159*V116/$Y116)))</f>
        <v>0</v>
      </c>
      <c r="Y159" s="305">
        <f t="shared" ref="Y159:Y173" si="49">IF(ISERROR(IF($Y116=0,0,$D159*W116/$Y116)),0,(IF($Y116=0,0,$D159*W116/$Y116)))</f>
        <v>0</v>
      </c>
      <c r="Z159" s="305">
        <f t="shared" ref="Z159:Z173" si="50">IF(ISERROR(IF($Y116=0,0,$D159*X116/$Y116)),0,(IF($Y116=0,0,$D159*X116/$Y116)))</f>
        <v>0</v>
      </c>
      <c r="AA159" s="297">
        <f t="shared" ref="AA159:AA174" si="51">SUM(E159:Z159)</f>
        <v>0</v>
      </c>
    </row>
    <row r="160" spans="2:31" s="75" customFormat="1">
      <c r="B160" s="320">
        <v>2</v>
      </c>
      <c r="C160" s="246" t="str">
        <f t="shared" si="28"/>
        <v/>
      </c>
      <c r="D160" s="305" t="str">
        <f t="shared" ref="D160:D173" si="52">D139</f>
        <v/>
      </c>
      <c r="E160" s="305">
        <f t="shared" si="29"/>
        <v>0</v>
      </c>
      <c r="F160" s="305">
        <f t="shared" si="30"/>
        <v>0</v>
      </c>
      <c r="G160" s="305">
        <f t="shared" si="31"/>
        <v>0</v>
      </c>
      <c r="H160" s="305">
        <f t="shared" si="32"/>
        <v>0</v>
      </c>
      <c r="I160" s="305">
        <f t="shared" si="33"/>
        <v>0</v>
      </c>
      <c r="J160" s="305">
        <f t="shared" si="34"/>
        <v>0</v>
      </c>
      <c r="K160" s="305">
        <f t="shared" si="35"/>
        <v>0</v>
      </c>
      <c r="L160" s="305">
        <f t="shared" si="36"/>
        <v>0</v>
      </c>
      <c r="M160" s="305">
        <f t="shared" si="37"/>
        <v>0</v>
      </c>
      <c r="N160" s="305">
        <f t="shared" si="38"/>
        <v>0</v>
      </c>
      <c r="O160" s="305">
        <f t="shared" si="39"/>
        <v>0</v>
      </c>
      <c r="P160" s="305">
        <f t="shared" si="40"/>
        <v>0</v>
      </c>
      <c r="Q160" s="305">
        <f t="shared" si="41"/>
        <v>0</v>
      </c>
      <c r="R160" s="305">
        <f t="shared" si="42"/>
        <v>0</v>
      </c>
      <c r="S160" s="305">
        <f t="shared" si="43"/>
        <v>0</v>
      </c>
      <c r="T160" s="305">
        <f t="shared" si="44"/>
        <v>0</v>
      </c>
      <c r="U160" s="305">
        <f t="shared" si="45"/>
        <v>0</v>
      </c>
      <c r="V160" s="305">
        <f t="shared" si="46"/>
        <v>0</v>
      </c>
      <c r="W160" s="305">
        <f t="shared" si="47"/>
        <v>0</v>
      </c>
      <c r="X160" s="305">
        <f t="shared" si="48"/>
        <v>0</v>
      </c>
      <c r="Y160" s="305">
        <f t="shared" si="49"/>
        <v>0</v>
      </c>
      <c r="Z160" s="305">
        <f t="shared" si="50"/>
        <v>0</v>
      </c>
      <c r="AA160" s="297">
        <f t="shared" si="51"/>
        <v>0</v>
      </c>
    </row>
    <row r="161" spans="2:27" s="75" customFormat="1">
      <c r="B161" s="320">
        <v>3</v>
      </c>
      <c r="C161" s="246" t="str">
        <f t="shared" si="28"/>
        <v/>
      </c>
      <c r="D161" s="305" t="str">
        <f t="shared" si="52"/>
        <v/>
      </c>
      <c r="E161" s="305">
        <f t="shared" si="29"/>
        <v>0</v>
      </c>
      <c r="F161" s="305">
        <f t="shared" si="30"/>
        <v>0</v>
      </c>
      <c r="G161" s="305">
        <f t="shared" si="31"/>
        <v>0</v>
      </c>
      <c r="H161" s="305">
        <f t="shared" si="32"/>
        <v>0</v>
      </c>
      <c r="I161" s="305">
        <f t="shared" si="33"/>
        <v>0</v>
      </c>
      <c r="J161" s="305">
        <f t="shared" si="34"/>
        <v>0</v>
      </c>
      <c r="K161" s="305">
        <f t="shared" si="35"/>
        <v>0</v>
      </c>
      <c r="L161" s="305">
        <f t="shared" si="36"/>
        <v>0</v>
      </c>
      <c r="M161" s="305">
        <f t="shared" si="37"/>
        <v>0</v>
      </c>
      <c r="N161" s="305">
        <f t="shared" si="38"/>
        <v>0</v>
      </c>
      <c r="O161" s="305">
        <f t="shared" si="39"/>
        <v>0</v>
      </c>
      <c r="P161" s="305">
        <f t="shared" si="40"/>
        <v>0</v>
      </c>
      <c r="Q161" s="305">
        <f t="shared" si="41"/>
        <v>0</v>
      </c>
      <c r="R161" s="305">
        <f t="shared" si="42"/>
        <v>0</v>
      </c>
      <c r="S161" s="305">
        <f t="shared" si="43"/>
        <v>0</v>
      </c>
      <c r="T161" s="305">
        <f t="shared" si="44"/>
        <v>0</v>
      </c>
      <c r="U161" s="305">
        <f t="shared" si="45"/>
        <v>0</v>
      </c>
      <c r="V161" s="305">
        <f t="shared" si="46"/>
        <v>0</v>
      </c>
      <c r="W161" s="305">
        <f t="shared" si="47"/>
        <v>0</v>
      </c>
      <c r="X161" s="305">
        <f t="shared" si="48"/>
        <v>0</v>
      </c>
      <c r="Y161" s="305">
        <f t="shared" si="49"/>
        <v>0</v>
      </c>
      <c r="Z161" s="305">
        <f t="shared" si="50"/>
        <v>0</v>
      </c>
      <c r="AA161" s="297">
        <f t="shared" si="51"/>
        <v>0</v>
      </c>
    </row>
    <row r="162" spans="2:27" s="75" customFormat="1">
      <c r="B162" s="320">
        <v>4</v>
      </c>
      <c r="C162" s="246" t="str">
        <f t="shared" si="28"/>
        <v/>
      </c>
      <c r="D162" s="305" t="str">
        <f t="shared" si="52"/>
        <v/>
      </c>
      <c r="E162" s="305">
        <f t="shared" si="29"/>
        <v>0</v>
      </c>
      <c r="F162" s="305">
        <f t="shared" si="30"/>
        <v>0</v>
      </c>
      <c r="G162" s="305">
        <f t="shared" si="31"/>
        <v>0</v>
      </c>
      <c r="H162" s="305">
        <f t="shared" si="32"/>
        <v>0</v>
      </c>
      <c r="I162" s="305">
        <f t="shared" si="33"/>
        <v>0</v>
      </c>
      <c r="J162" s="305">
        <f t="shared" si="34"/>
        <v>0</v>
      </c>
      <c r="K162" s="305">
        <f t="shared" si="35"/>
        <v>0</v>
      </c>
      <c r="L162" s="305">
        <f t="shared" si="36"/>
        <v>0</v>
      </c>
      <c r="M162" s="305">
        <f t="shared" si="37"/>
        <v>0</v>
      </c>
      <c r="N162" s="305">
        <f t="shared" si="38"/>
        <v>0</v>
      </c>
      <c r="O162" s="305">
        <f t="shared" si="39"/>
        <v>0</v>
      </c>
      <c r="P162" s="305">
        <f t="shared" si="40"/>
        <v>0</v>
      </c>
      <c r="Q162" s="305">
        <f t="shared" si="41"/>
        <v>0</v>
      </c>
      <c r="R162" s="305">
        <f t="shared" si="42"/>
        <v>0</v>
      </c>
      <c r="S162" s="305">
        <f t="shared" si="43"/>
        <v>0</v>
      </c>
      <c r="T162" s="305">
        <f t="shared" si="44"/>
        <v>0</v>
      </c>
      <c r="U162" s="305">
        <f t="shared" si="45"/>
        <v>0</v>
      </c>
      <c r="V162" s="305">
        <f t="shared" si="46"/>
        <v>0</v>
      </c>
      <c r="W162" s="305">
        <f t="shared" si="47"/>
        <v>0</v>
      </c>
      <c r="X162" s="305">
        <f t="shared" si="48"/>
        <v>0</v>
      </c>
      <c r="Y162" s="305">
        <f t="shared" si="49"/>
        <v>0</v>
      </c>
      <c r="Z162" s="305">
        <f t="shared" si="50"/>
        <v>0</v>
      </c>
      <c r="AA162" s="297">
        <f t="shared" si="51"/>
        <v>0</v>
      </c>
    </row>
    <row r="163" spans="2:27" s="75" customFormat="1">
      <c r="B163" s="320">
        <v>5</v>
      </c>
      <c r="C163" s="246" t="str">
        <f t="shared" si="28"/>
        <v/>
      </c>
      <c r="D163" s="305" t="str">
        <f t="shared" si="52"/>
        <v/>
      </c>
      <c r="E163" s="305">
        <f t="shared" si="29"/>
        <v>0</v>
      </c>
      <c r="F163" s="305">
        <f t="shared" si="30"/>
        <v>0</v>
      </c>
      <c r="G163" s="305">
        <f t="shared" si="31"/>
        <v>0</v>
      </c>
      <c r="H163" s="305">
        <f t="shared" si="32"/>
        <v>0</v>
      </c>
      <c r="I163" s="305">
        <f t="shared" si="33"/>
        <v>0</v>
      </c>
      <c r="J163" s="305">
        <f t="shared" si="34"/>
        <v>0</v>
      </c>
      <c r="K163" s="305">
        <f t="shared" si="35"/>
        <v>0</v>
      </c>
      <c r="L163" s="305">
        <f t="shared" si="36"/>
        <v>0</v>
      </c>
      <c r="M163" s="305">
        <f t="shared" si="37"/>
        <v>0</v>
      </c>
      <c r="N163" s="305">
        <f t="shared" si="38"/>
        <v>0</v>
      </c>
      <c r="O163" s="305">
        <f t="shared" si="39"/>
        <v>0</v>
      </c>
      <c r="P163" s="305">
        <f t="shared" si="40"/>
        <v>0</v>
      </c>
      <c r="Q163" s="305">
        <f t="shared" si="41"/>
        <v>0</v>
      </c>
      <c r="R163" s="305">
        <f t="shared" si="42"/>
        <v>0</v>
      </c>
      <c r="S163" s="305">
        <f t="shared" si="43"/>
        <v>0</v>
      </c>
      <c r="T163" s="305">
        <f t="shared" si="44"/>
        <v>0</v>
      </c>
      <c r="U163" s="305">
        <f t="shared" si="45"/>
        <v>0</v>
      </c>
      <c r="V163" s="305">
        <f t="shared" si="46"/>
        <v>0</v>
      </c>
      <c r="W163" s="305">
        <f t="shared" si="47"/>
        <v>0</v>
      </c>
      <c r="X163" s="305">
        <f t="shared" si="48"/>
        <v>0</v>
      </c>
      <c r="Y163" s="305">
        <f t="shared" si="49"/>
        <v>0</v>
      </c>
      <c r="Z163" s="305">
        <f t="shared" si="50"/>
        <v>0</v>
      </c>
      <c r="AA163" s="297">
        <f t="shared" si="51"/>
        <v>0</v>
      </c>
    </row>
    <row r="164" spans="2:27" s="75" customFormat="1">
      <c r="B164" s="320">
        <v>6</v>
      </c>
      <c r="C164" s="246" t="str">
        <f t="shared" si="28"/>
        <v/>
      </c>
      <c r="D164" s="305" t="str">
        <f t="shared" si="52"/>
        <v/>
      </c>
      <c r="E164" s="305">
        <f t="shared" si="29"/>
        <v>0</v>
      </c>
      <c r="F164" s="305">
        <f t="shared" si="30"/>
        <v>0</v>
      </c>
      <c r="G164" s="305">
        <f t="shared" si="31"/>
        <v>0</v>
      </c>
      <c r="H164" s="305">
        <f t="shared" si="32"/>
        <v>0</v>
      </c>
      <c r="I164" s="305">
        <f t="shared" si="33"/>
        <v>0</v>
      </c>
      <c r="J164" s="305">
        <f t="shared" si="34"/>
        <v>0</v>
      </c>
      <c r="K164" s="305">
        <f t="shared" si="35"/>
        <v>0</v>
      </c>
      <c r="L164" s="305">
        <f t="shared" si="36"/>
        <v>0</v>
      </c>
      <c r="M164" s="305">
        <f t="shared" si="37"/>
        <v>0</v>
      </c>
      <c r="N164" s="305">
        <f t="shared" si="38"/>
        <v>0</v>
      </c>
      <c r="O164" s="305">
        <f t="shared" si="39"/>
        <v>0</v>
      </c>
      <c r="P164" s="305">
        <f t="shared" si="40"/>
        <v>0</v>
      </c>
      <c r="Q164" s="305">
        <f t="shared" si="41"/>
        <v>0</v>
      </c>
      <c r="R164" s="305">
        <f t="shared" si="42"/>
        <v>0</v>
      </c>
      <c r="S164" s="305">
        <f t="shared" si="43"/>
        <v>0</v>
      </c>
      <c r="T164" s="305">
        <f t="shared" si="44"/>
        <v>0</v>
      </c>
      <c r="U164" s="305">
        <f t="shared" si="45"/>
        <v>0</v>
      </c>
      <c r="V164" s="305">
        <f t="shared" si="46"/>
        <v>0</v>
      </c>
      <c r="W164" s="305">
        <f t="shared" si="47"/>
        <v>0</v>
      </c>
      <c r="X164" s="305">
        <f t="shared" si="48"/>
        <v>0</v>
      </c>
      <c r="Y164" s="305">
        <f t="shared" si="49"/>
        <v>0</v>
      </c>
      <c r="Z164" s="305">
        <f t="shared" si="50"/>
        <v>0</v>
      </c>
      <c r="AA164" s="297">
        <f t="shared" si="51"/>
        <v>0</v>
      </c>
    </row>
    <row r="165" spans="2:27" s="75" customFormat="1">
      <c r="B165" s="320">
        <v>7</v>
      </c>
      <c r="C165" s="246" t="str">
        <f t="shared" si="28"/>
        <v/>
      </c>
      <c r="D165" s="305" t="str">
        <f t="shared" si="52"/>
        <v/>
      </c>
      <c r="E165" s="305">
        <f t="shared" si="29"/>
        <v>0</v>
      </c>
      <c r="F165" s="305">
        <f t="shared" si="30"/>
        <v>0</v>
      </c>
      <c r="G165" s="305">
        <f t="shared" si="31"/>
        <v>0</v>
      </c>
      <c r="H165" s="305">
        <f t="shared" si="32"/>
        <v>0</v>
      </c>
      <c r="I165" s="305">
        <f t="shared" si="33"/>
        <v>0</v>
      </c>
      <c r="J165" s="305">
        <f t="shared" si="34"/>
        <v>0</v>
      </c>
      <c r="K165" s="305">
        <f t="shared" si="35"/>
        <v>0</v>
      </c>
      <c r="L165" s="305">
        <f t="shared" si="36"/>
        <v>0</v>
      </c>
      <c r="M165" s="305">
        <f t="shared" si="37"/>
        <v>0</v>
      </c>
      <c r="N165" s="305">
        <f t="shared" si="38"/>
        <v>0</v>
      </c>
      <c r="O165" s="305">
        <f t="shared" si="39"/>
        <v>0</v>
      </c>
      <c r="P165" s="305">
        <f t="shared" si="40"/>
        <v>0</v>
      </c>
      <c r="Q165" s="305">
        <f t="shared" si="41"/>
        <v>0</v>
      </c>
      <c r="R165" s="305">
        <f t="shared" si="42"/>
        <v>0</v>
      </c>
      <c r="S165" s="305">
        <f t="shared" si="43"/>
        <v>0</v>
      </c>
      <c r="T165" s="305">
        <f t="shared" si="44"/>
        <v>0</v>
      </c>
      <c r="U165" s="305">
        <f t="shared" si="45"/>
        <v>0</v>
      </c>
      <c r="V165" s="305">
        <f t="shared" si="46"/>
        <v>0</v>
      </c>
      <c r="W165" s="305">
        <f t="shared" si="47"/>
        <v>0</v>
      </c>
      <c r="X165" s="305">
        <f t="shared" si="48"/>
        <v>0</v>
      </c>
      <c r="Y165" s="305">
        <f t="shared" si="49"/>
        <v>0</v>
      </c>
      <c r="Z165" s="305">
        <f t="shared" si="50"/>
        <v>0</v>
      </c>
      <c r="AA165" s="297">
        <f t="shared" si="51"/>
        <v>0</v>
      </c>
    </row>
    <row r="166" spans="2:27" s="75" customFormat="1">
      <c r="B166" s="320">
        <v>8</v>
      </c>
      <c r="C166" s="246" t="str">
        <f t="shared" si="28"/>
        <v/>
      </c>
      <c r="D166" s="305" t="str">
        <f t="shared" si="52"/>
        <v/>
      </c>
      <c r="E166" s="305">
        <f t="shared" si="29"/>
        <v>0</v>
      </c>
      <c r="F166" s="305">
        <f t="shared" si="30"/>
        <v>0</v>
      </c>
      <c r="G166" s="305">
        <f t="shared" si="31"/>
        <v>0</v>
      </c>
      <c r="H166" s="305">
        <f t="shared" si="32"/>
        <v>0</v>
      </c>
      <c r="I166" s="305">
        <f t="shared" si="33"/>
        <v>0</v>
      </c>
      <c r="J166" s="305">
        <f t="shared" si="34"/>
        <v>0</v>
      </c>
      <c r="K166" s="305">
        <f t="shared" si="35"/>
        <v>0</v>
      </c>
      <c r="L166" s="305">
        <f t="shared" si="36"/>
        <v>0</v>
      </c>
      <c r="M166" s="305">
        <f t="shared" si="37"/>
        <v>0</v>
      </c>
      <c r="N166" s="305">
        <f t="shared" si="38"/>
        <v>0</v>
      </c>
      <c r="O166" s="305">
        <f t="shared" si="39"/>
        <v>0</v>
      </c>
      <c r="P166" s="305">
        <f t="shared" si="40"/>
        <v>0</v>
      </c>
      <c r="Q166" s="305">
        <f t="shared" si="41"/>
        <v>0</v>
      </c>
      <c r="R166" s="305">
        <f t="shared" si="42"/>
        <v>0</v>
      </c>
      <c r="S166" s="305">
        <f t="shared" si="43"/>
        <v>0</v>
      </c>
      <c r="T166" s="305">
        <f t="shared" si="44"/>
        <v>0</v>
      </c>
      <c r="U166" s="305">
        <f t="shared" si="45"/>
        <v>0</v>
      </c>
      <c r="V166" s="305">
        <f t="shared" si="46"/>
        <v>0</v>
      </c>
      <c r="W166" s="305">
        <f t="shared" si="47"/>
        <v>0</v>
      </c>
      <c r="X166" s="305">
        <f t="shared" si="48"/>
        <v>0</v>
      </c>
      <c r="Y166" s="305">
        <f t="shared" si="49"/>
        <v>0</v>
      </c>
      <c r="Z166" s="305">
        <f t="shared" si="50"/>
        <v>0</v>
      </c>
      <c r="AA166" s="297">
        <f t="shared" si="51"/>
        <v>0</v>
      </c>
    </row>
    <row r="167" spans="2:27" s="75" customFormat="1">
      <c r="B167" s="320">
        <v>9</v>
      </c>
      <c r="C167" s="246" t="str">
        <f t="shared" si="28"/>
        <v/>
      </c>
      <c r="D167" s="305" t="str">
        <f t="shared" si="52"/>
        <v/>
      </c>
      <c r="E167" s="305">
        <f t="shared" si="29"/>
        <v>0</v>
      </c>
      <c r="F167" s="305">
        <f t="shared" si="30"/>
        <v>0</v>
      </c>
      <c r="G167" s="305">
        <f t="shared" si="31"/>
        <v>0</v>
      </c>
      <c r="H167" s="305">
        <f t="shared" si="32"/>
        <v>0</v>
      </c>
      <c r="I167" s="305">
        <f t="shared" si="33"/>
        <v>0</v>
      </c>
      <c r="J167" s="305">
        <f t="shared" si="34"/>
        <v>0</v>
      </c>
      <c r="K167" s="305">
        <f t="shared" si="35"/>
        <v>0</v>
      </c>
      <c r="L167" s="305">
        <f t="shared" si="36"/>
        <v>0</v>
      </c>
      <c r="M167" s="305">
        <f t="shared" si="37"/>
        <v>0</v>
      </c>
      <c r="N167" s="305">
        <f t="shared" si="38"/>
        <v>0</v>
      </c>
      <c r="O167" s="305">
        <f t="shared" si="39"/>
        <v>0</v>
      </c>
      <c r="P167" s="305">
        <f t="shared" si="40"/>
        <v>0</v>
      </c>
      <c r="Q167" s="305">
        <f t="shared" si="41"/>
        <v>0</v>
      </c>
      <c r="R167" s="305">
        <f t="shared" si="42"/>
        <v>0</v>
      </c>
      <c r="S167" s="305">
        <f t="shared" si="43"/>
        <v>0</v>
      </c>
      <c r="T167" s="305">
        <f t="shared" si="44"/>
        <v>0</v>
      </c>
      <c r="U167" s="305">
        <f t="shared" si="45"/>
        <v>0</v>
      </c>
      <c r="V167" s="305">
        <f t="shared" si="46"/>
        <v>0</v>
      </c>
      <c r="W167" s="305">
        <f t="shared" si="47"/>
        <v>0</v>
      </c>
      <c r="X167" s="305">
        <f t="shared" si="48"/>
        <v>0</v>
      </c>
      <c r="Y167" s="305">
        <f t="shared" si="49"/>
        <v>0</v>
      </c>
      <c r="Z167" s="305">
        <f t="shared" si="50"/>
        <v>0</v>
      </c>
      <c r="AA167" s="297">
        <f t="shared" si="51"/>
        <v>0</v>
      </c>
    </row>
    <row r="168" spans="2:27" s="75" customFormat="1">
      <c r="B168" s="320">
        <v>10</v>
      </c>
      <c r="C168" s="246" t="str">
        <f t="shared" si="28"/>
        <v/>
      </c>
      <c r="D168" s="305" t="str">
        <f t="shared" si="52"/>
        <v/>
      </c>
      <c r="E168" s="305">
        <f t="shared" si="29"/>
        <v>0</v>
      </c>
      <c r="F168" s="305">
        <f t="shared" si="30"/>
        <v>0</v>
      </c>
      <c r="G168" s="305">
        <f t="shared" si="31"/>
        <v>0</v>
      </c>
      <c r="H168" s="305">
        <f t="shared" si="32"/>
        <v>0</v>
      </c>
      <c r="I168" s="305">
        <f t="shared" si="33"/>
        <v>0</v>
      </c>
      <c r="J168" s="305">
        <f t="shared" si="34"/>
        <v>0</v>
      </c>
      <c r="K168" s="305">
        <f t="shared" si="35"/>
        <v>0</v>
      </c>
      <c r="L168" s="305">
        <f t="shared" si="36"/>
        <v>0</v>
      </c>
      <c r="M168" s="305">
        <f t="shared" si="37"/>
        <v>0</v>
      </c>
      <c r="N168" s="305">
        <f t="shared" si="38"/>
        <v>0</v>
      </c>
      <c r="O168" s="305">
        <f t="shared" si="39"/>
        <v>0</v>
      </c>
      <c r="P168" s="305">
        <f t="shared" si="40"/>
        <v>0</v>
      </c>
      <c r="Q168" s="305">
        <f t="shared" si="41"/>
        <v>0</v>
      </c>
      <c r="R168" s="305">
        <f t="shared" si="42"/>
        <v>0</v>
      </c>
      <c r="S168" s="305">
        <f t="shared" si="43"/>
        <v>0</v>
      </c>
      <c r="T168" s="305">
        <f t="shared" si="44"/>
        <v>0</v>
      </c>
      <c r="U168" s="305">
        <f t="shared" si="45"/>
        <v>0</v>
      </c>
      <c r="V168" s="305">
        <f t="shared" si="46"/>
        <v>0</v>
      </c>
      <c r="W168" s="305">
        <f t="shared" si="47"/>
        <v>0</v>
      </c>
      <c r="X168" s="305">
        <f t="shared" si="48"/>
        <v>0</v>
      </c>
      <c r="Y168" s="305">
        <f t="shared" si="49"/>
        <v>0</v>
      </c>
      <c r="Z168" s="305">
        <f t="shared" si="50"/>
        <v>0</v>
      </c>
      <c r="AA168" s="297">
        <f t="shared" si="51"/>
        <v>0</v>
      </c>
    </row>
    <row r="169" spans="2:27" s="75" customFormat="1">
      <c r="B169" s="320">
        <v>11</v>
      </c>
      <c r="C169" s="246" t="str">
        <f t="shared" si="28"/>
        <v/>
      </c>
      <c r="D169" s="305" t="str">
        <f t="shared" si="52"/>
        <v/>
      </c>
      <c r="E169" s="305">
        <f t="shared" si="29"/>
        <v>0</v>
      </c>
      <c r="F169" s="305">
        <f t="shared" si="30"/>
        <v>0</v>
      </c>
      <c r="G169" s="305">
        <f t="shared" si="31"/>
        <v>0</v>
      </c>
      <c r="H169" s="305">
        <f t="shared" si="32"/>
        <v>0</v>
      </c>
      <c r="I169" s="305">
        <f t="shared" si="33"/>
        <v>0</v>
      </c>
      <c r="J169" s="305">
        <f t="shared" si="34"/>
        <v>0</v>
      </c>
      <c r="K169" s="305">
        <f t="shared" si="35"/>
        <v>0</v>
      </c>
      <c r="L169" s="305">
        <f t="shared" si="36"/>
        <v>0</v>
      </c>
      <c r="M169" s="305">
        <f t="shared" si="37"/>
        <v>0</v>
      </c>
      <c r="N169" s="305">
        <f t="shared" si="38"/>
        <v>0</v>
      </c>
      <c r="O169" s="305">
        <f t="shared" si="39"/>
        <v>0</v>
      </c>
      <c r="P169" s="305">
        <f t="shared" si="40"/>
        <v>0</v>
      </c>
      <c r="Q169" s="305">
        <f t="shared" si="41"/>
        <v>0</v>
      </c>
      <c r="R169" s="305">
        <f t="shared" si="42"/>
        <v>0</v>
      </c>
      <c r="S169" s="305">
        <f t="shared" si="43"/>
        <v>0</v>
      </c>
      <c r="T169" s="305">
        <f t="shared" si="44"/>
        <v>0</v>
      </c>
      <c r="U169" s="305">
        <f t="shared" si="45"/>
        <v>0</v>
      </c>
      <c r="V169" s="305">
        <f t="shared" si="46"/>
        <v>0</v>
      </c>
      <c r="W169" s="305">
        <f t="shared" si="47"/>
        <v>0</v>
      </c>
      <c r="X169" s="305">
        <f t="shared" si="48"/>
        <v>0</v>
      </c>
      <c r="Y169" s="305">
        <f t="shared" si="49"/>
        <v>0</v>
      </c>
      <c r="Z169" s="305">
        <f t="shared" si="50"/>
        <v>0</v>
      </c>
      <c r="AA169" s="297">
        <f t="shared" si="51"/>
        <v>0</v>
      </c>
    </row>
    <row r="170" spans="2:27" s="75" customFormat="1">
      <c r="B170" s="320">
        <v>12</v>
      </c>
      <c r="C170" s="246" t="str">
        <f t="shared" si="28"/>
        <v/>
      </c>
      <c r="D170" s="305" t="str">
        <f t="shared" si="52"/>
        <v/>
      </c>
      <c r="E170" s="305">
        <f t="shared" si="29"/>
        <v>0</v>
      </c>
      <c r="F170" s="305">
        <f t="shared" si="30"/>
        <v>0</v>
      </c>
      <c r="G170" s="305">
        <f t="shared" si="31"/>
        <v>0</v>
      </c>
      <c r="H170" s="305">
        <f t="shared" si="32"/>
        <v>0</v>
      </c>
      <c r="I170" s="305">
        <f t="shared" si="33"/>
        <v>0</v>
      </c>
      <c r="J170" s="305">
        <f t="shared" si="34"/>
        <v>0</v>
      </c>
      <c r="K170" s="305">
        <f t="shared" si="35"/>
        <v>0</v>
      </c>
      <c r="L170" s="305">
        <f t="shared" si="36"/>
        <v>0</v>
      </c>
      <c r="M170" s="305">
        <f t="shared" si="37"/>
        <v>0</v>
      </c>
      <c r="N170" s="305">
        <f t="shared" si="38"/>
        <v>0</v>
      </c>
      <c r="O170" s="305">
        <f t="shared" si="39"/>
        <v>0</v>
      </c>
      <c r="P170" s="305">
        <f t="shared" si="40"/>
        <v>0</v>
      </c>
      <c r="Q170" s="305">
        <f t="shared" si="41"/>
        <v>0</v>
      </c>
      <c r="R170" s="305">
        <f t="shared" si="42"/>
        <v>0</v>
      </c>
      <c r="S170" s="305">
        <f t="shared" si="43"/>
        <v>0</v>
      </c>
      <c r="T170" s="305">
        <f t="shared" si="44"/>
        <v>0</v>
      </c>
      <c r="U170" s="305">
        <f t="shared" si="45"/>
        <v>0</v>
      </c>
      <c r="V170" s="305">
        <f t="shared" si="46"/>
        <v>0</v>
      </c>
      <c r="W170" s="305">
        <f t="shared" si="47"/>
        <v>0</v>
      </c>
      <c r="X170" s="305">
        <f t="shared" si="48"/>
        <v>0</v>
      </c>
      <c r="Y170" s="305">
        <f t="shared" si="49"/>
        <v>0</v>
      </c>
      <c r="Z170" s="305">
        <f t="shared" si="50"/>
        <v>0</v>
      </c>
      <c r="AA170" s="297">
        <f t="shared" si="51"/>
        <v>0</v>
      </c>
    </row>
    <row r="171" spans="2:27" s="75" customFormat="1">
      <c r="B171" s="320">
        <v>13</v>
      </c>
      <c r="C171" s="246" t="str">
        <f t="shared" si="28"/>
        <v/>
      </c>
      <c r="D171" s="305" t="str">
        <f t="shared" si="52"/>
        <v/>
      </c>
      <c r="E171" s="305">
        <f t="shared" si="29"/>
        <v>0</v>
      </c>
      <c r="F171" s="305">
        <f t="shared" si="30"/>
        <v>0</v>
      </c>
      <c r="G171" s="305">
        <f t="shared" si="31"/>
        <v>0</v>
      </c>
      <c r="H171" s="305">
        <f t="shared" si="32"/>
        <v>0</v>
      </c>
      <c r="I171" s="305">
        <f t="shared" si="33"/>
        <v>0</v>
      </c>
      <c r="J171" s="305">
        <f t="shared" si="34"/>
        <v>0</v>
      </c>
      <c r="K171" s="305">
        <f t="shared" si="35"/>
        <v>0</v>
      </c>
      <c r="L171" s="305">
        <f t="shared" si="36"/>
        <v>0</v>
      </c>
      <c r="M171" s="305">
        <f t="shared" si="37"/>
        <v>0</v>
      </c>
      <c r="N171" s="305">
        <f t="shared" si="38"/>
        <v>0</v>
      </c>
      <c r="O171" s="305">
        <f t="shared" si="39"/>
        <v>0</v>
      </c>
      <c r="P171" s="305">
        <f t="shared" si="40"/>
        <v>0</v>
      </c>
      <c r="Q171" s="305">
        <f t="shared" si="41"/>
        <v>0</v>
      </c>
      <c r="R171" s="305">
        <f t="shared" si="42"/>
        <v>0</v>
      </c>
      <c r="S171" s="305">
        <f t="shared" si="43"/>
        <v>0</v>
      </c>
      <c r="T171" s="305">
        <f t="shared" si="44"/>
        <v>0</v>
      </c>
      <c r="U171" s="305">
        <f t="shared" si="45"/>
        <v>0</v>
      </c>
      <c r="V171" s="305">
        <f t="shared" si="46"/>
        <v>0</v>
      </c>
      <c r="W171" s="305">
        <f t="shared" si="47"/>
        <v>0</v>
      </c>
      <c r="X171" s="305">
        <f t="shared" si="48"/>
        <v>0</v>
      </c>
      <c r="Y171" s="305">
        <f t="shared" si="49"/>
        <v>0</v>
      </c>
      <c r="Z171" s="305">
        <f t="shared" si="50"/>
        <v>0</v>
      </c>
      <c r="AA171" s="297">
        <f t="shared" si="51"/>
        <v>0</v>
      </c>
    </row>
    <row r="172" spans="2:27" s="75" customFormat="1">
      <c r="B172" s="320">
        <v>14</v>
      </c>
      <c r="C172" s="246" t="str">
        <f t="shared" si="28"/>
        <v/>
      </c>
      <c r="D172" s="305" t="str">
        <f t="shared" si="52"/>
        <v/>
      </c>
      <c r="E172" s="305">
        <f t="shared" si="29"/>
        <v>0</v>
      </c>
      <c r="F172" s="305">
        <f t="shared" si="30"/>
        <v>0</v>
      </c>
      <c r="G172" s="305">
        <f t="shared" si="31"/>
        <v>0</v>
      </c>
      <c r="H172" s="305">
        <f t="shared" si="32"/>
        <v>0</v>
      </c>
      <c r="I172" s="305">
        <f t="shared" si="33"/>
        <v>0</v>
      </c>
      <c r="J172" s="305">
        <f t="shared" si="34"/>
        <v>0</v>
      </c>
      <c r="K172" s="305">
        <f t="shared" si="35"/>
        <v>0</v>
      </c>
      <c r="L172" s="305">
        <f t="shared" si="36"/>
        <v>0</v>
      </c>
      <c r="M172" s="305">
        <f t="shared" si="37"/>
        <v>0</v>
      </c>
      <c r="N172" s="305">
        <f t="shared" si="38"/>
        <v>0</v>
      </c>
      <c r="O172" s="305">
        <f t="shared" si="39"/>
        <v>0</v>
      </c>
      <c r="P172" s="305">
        <f t="shared" si="40"/>
        <v>0</v>
      </c>
      <c r="Q172" s="305">
        <f t="shared" si="41"/>
        <v>0</v>
      </c>
      <c r="R172" s="305">
        <f t="shared" si="42"/>
        <v>0</v>
      </c>
      <c r="S172" s="305">
        <f t="shared" si="43"/>
        <v>0</v>
      </c>
      <c r="T172" s="305">
        <f t="shared" si="44"/>
        <v>0</v>
      </c>
      <c r="U172" s="305">
        <f t="shared" si="45"/>
        <v>0</v>
      </c>
      <c r="V172" s="305">
        <f t="shared" si="46"/>
        <v>0</v>
      </c>
      <c r="W172" s="305">
        <f t="shared" si="47"/>
        <v>0</v>
      </c>
      <c r="X172" s="305">
        <f t="shared" si="48"/>
        <v>0</v>
      </c>
      <c r="Y172" s="305">
        <f t="shared" si="49"/>
        <v>0</v>
      </c>
      <c r="Z172" s="305">
        <f t="shared" si="50"/>
        <v>0</v>
      </c>
      <c r="AA172" s="297">
        <f t="shared" si="51"/>
        <v>0</v>
      </c>
    </row>
    <row r="173" spans="2:27" s="75" customFormat="1">
      <c r="B173" s="320">
        <v>15</v>
      </c>
      <c r="C173" s="246" t="str">
        <f t="shared" si="28"/>
        <v/>
      </c>
      <c r="D173" s="305" t="str">
        <f t="shared" si="52"/>
        <v/>
      </c>
      <c r="E173" s="305">
        <f t="shared" si="29"/>
        <v>0</v>
      </c>
      <c r="F173" s="305">
        <f t="shared" si="30"/>
        <v>0</v>
      </c>
      <c r="G173" s="305">
        <f t="shared" si="31"/>
        <v>0</v>
      </c>
      <c r="H173" s="305">
        <f t="shared" si="32"/>
        <v>0</v>
      </c>
      <c r="I173" s="305">
        <f t="shared" si="33"/>
        <v>0</v>
      </c>
      <c r="J173" s="305">
        <f t="shared" si="34"/>
        <v>0</v>
      </c>
      <c r="K173" s="305">
        <f t="shared" si="35"/>
        <v>0</v>
      </c>
      <c r="L173" s="305">
        <f t="shared" si="36"/>
        <v>0</v>
      </c>
      <c r="M173" s="305">
        <f t="shared" si="37"/>
        <v>0</v>
      </c>
      <c r="N173" s="305">
        <f t="shared" si="38"/>
        <v>0</v>
      </c>
      <c r="O173" s="305">
        <f t="shared" si="39"/>
        <v>0</v>
      </c>
      <c r="P173" s="305">
        <f t="shared" si="40"/>
        <v>0</v>
      </c>
      <c r="Q173" s="305">
        <f t="shared" si="41"/>
        <v>0</v>
      </c>
      <c r="R173" s="305">
        <f t="shared" si="42"/>
        <v>0</v>
      </c>
      <c r="S173" s="305">
        <f t="shared" si="43"/>
        <v>0</v>
      </c>
      <c r="T173" s="305">
        <f t="shared" si="44"/>
        <v>0</v>
      </c>
      <c r="U173" s="305">
        <f t="shared" si="45"/>
        <v>0</v>
      </c>
      <c r="V173" s="305">
        <f t="shared" si="46"/>
        <v>0</v>
      </c>
      <c r="W173" s="305">
        <f t="shared" si="47"/>
        <v>0</v>
      </c>
      <c r="X173" s="305">
        <f t="shared" si="48"/>
        <v>0</v>
      </c>
      <c r="Y173" s="305">
        <f t="shared" si="49"/>
        <v>0</v>
      </c>
      <c r="Z173" s="305">
        <f t="shared" si="50"/>
        <v>0</v>
      </c>
      <c r="AA173" s="297">
        <f t="shared" si="51"/>
        <v>0</v>
      </c>
    </row>
    <row r="174" spans="2:27" s="75" customFormat="1" ht="45" customHeight="1">
      <c r="B174" s="613" t="s">
        <v>1422</v>
      </c>
      <c r="C174" s="613"/>
      <c r="D174" s="297">
        <f t="shared" ref="D174:X174" si="53">SUM(D159:D173)</f>
        <v>0</v>
      </c>
      <c r="E174" s="297">
        <f t="shared" si="53"/>
        <v>0</v>
      </c>
      <c r="F174" s="297">
        <f t="shared" si="53"/>
        <v>0</v>
      </c>
      <c r="G174" s="297">
        <f t="shared" si="53"/>
        <v>0</v>
      </c>
      <c r="H174" s="297">
        <f t="shared" si="53"/>
        <v>0</v>
      </c>
      <c r="I174" s="297">
        <f t="shared" si="53"/>
        <v>0</v>
      </c>
      <c r="J174" s="297">
        <f t="shared" si="53"/>
        <v>0</v>
      </c>
      <c r="K174" s="297">
        <f t="shared" si="53"/>
        <v>0</v>
      </c>
      <c r="L174" s="297">
        <f t="shared" si="53"/>
        <v>0</v>
      </c>
      <c r="M174" s="297">
        <f t="shared" si="53"/>
        <v>0</v>
      </c>
      <c r="N174" s="297">
        <f t="shared" si="53"/>
        <v>0</v>
      </c>
      <c r="O174" s="297">
        <f t="shared" si="53"/>
        <v>0</v>
      </c>
      <c r="P174" s="297">
        <f t="shared" si="53"/>
        <v>0</v>
      </c>
      <c r="Q174" s="297">
        <f t="shared" si="53"/>
        <v>0</v>
      </c>
      <c r="R174" s="297">
        <f t="shared" si="53"/>
        <v>0</v>
      </c>
      <c r="S174" s="297">
        <f t="shared" si="53"/>
        <v>0</v>
      </c>
      <c r="T174" s="297">
        <f t="shared" si="53"/>
        <v>0</v>
      </c>
      <c r="U174" s="297">
        <f t="shared" si="53"/>
        <v>0</v>
      </c>
      <c r="V174" s="297">
        <f t="shared" si="53"/>
        <v>0</v>
      </c>
      <c r="W174" s="552">
        <f t="shared" si="53"/>
        <v>0</v>
      </c>
      <c r="X174" s="552">
        <f t="shared" si="53"/>
        <v>0</v>
      </c>
      <c r="Y174" s="297">
        <f>SUM(Y159:Y173)</f>
        <v>0</v>
      </c>
      <c r="Z174" s="297">
        <f>SUM(Z159:Z173)</f>
        <v>0</v>
      </c>
      <c r="AA174" s="297">
        <f t="shared" si="51"/>
        <v>0</v>
      </c>
    </row>
    <row r="175" spans="2:27" s="75" customFormat="1">
      <c r="B175" s="124"/>
      <c r="C175" s="125"/>
      <c r="D175" s="125"/>
      <c r="E175" s="125"/>
      <c r="F175" s="125"/>
      <c r="G175" s="125"/>
      <c r="H175" s="125"/>
      <c r="I175" s="125"/>
      <c r="J175" s="125"/>
      <c r="K175" s="125"/>
      <c r="L175" s="125"/>
      <c r="M175" s="125"/>
      <c r="N175" s="125"/>
      <c r="O175" s="125"/>
      <c r="P175" s="125"/>
      <c r="Q175" s="125"/>
      <c r="R175" s="125"/>
      <c r="S175" s="125"/>
      <c r="T175" s="125"/>
      <c r="U175" s="125"/>
      <c r="V175" s="125"/>
      <c r="W175" s="79"/>
      <c r="X175" s="80"/>
      <c r="Z175" s="80"/>
      <c r="AA175" s="80"/>
    </row>
    <row r="176" spans="2:27" s="75" customFormat="1" ht="18" thickBot="1">
      <c r="B176" s="117" t="s">
        <v>619</v>
      </c>
      <c r="C176" s="127"/>
      <c r="D176" s="77"/>
      <c r="E176" s="77"/>
      <c r="F176" s="77"/>
      <c r="G176" s="77"/>
      <c r="H176" s="77"/>
      <c r="I176" s="77"/>
      <c r="J176" s="77"/>
      <c r="K176" s="77"/>
      <c r="L176" s="77"/>
      <c r="M176" s="77"/>
      <c r="N176" s="77"/>
      <c r="O176" s="77"/>
      <c r="P176" s="77"/>
      <c r="Q176" s="77"/>
      <c r="R176" s="77"/>
      <c r="S176" s="77"/>
      <c r="T176" s="77"/>
      <c r="U176" s="77"/>
      <c r="V176" s="77"/>
      <c r="W176" s="79"/>
      <c r="Y176" s="80"/>
      <c r="Z176" s="80"/>
      <c r="AA176" s="80"/>
    </row>
    <row r="177" spans="2:31" s="75" customFormat="1" ht="19.5" customHeight="1" thickBot="1">
      <c r="B177" s="694" t="s">
        <v>617</v>
      </c>
      <c r="C177" s="706"/>
      <c r="D177" s="706"/>
      <c r="E177" s="706"/>
      <c r="F177" s="706"/>
      <c r="G177" s="706"/>
      <c r="H177" s="706"/>
      <c r="I177" s="706"/>
      <c r="J177" s="706"/>
      <c r="K177" s="706"/>
      <c r="L177" s="706"/>
      <c r="M177" s="706"/>
      <c r="N177" s="706"/>
      <c r="O177" s="707"/>
      <c r="P177" s="211"/>
      <c r="Q177" s="211"/>
      <c r="R177" s="211"/>
      <c r="S177" s="211"/>
      <c r="T177" s="211"/>
      <c r="U177" s="211"/>
      <c r="V177" s="211"/>
      <c r="W177" s="211"/>
      <c r="X177" s="211"/>
      <c r="Y177" s="211"/>
      <c r="Z177" s="171"/>
      <c r="AA177" s="171"/>
      <c r="AB177" s="171"/>
      <c r="AC177" s="171"/>
      <c r="AD177" s="171"/>
      <c r="AE177" s="171"/>
    </row>
    <row r="178" spans="2:31" s="75" customFormat="1" ht="17.25">
      <c r="B178" s="95" t="s">
        <v>449</v>
      </c>
      <c r="C178" s="127"/>
      <c r="D178" s="77"/>
      <c r="E178" s="77"/>
      <c r="F178" s="77"/>
      <c r="G178" s="77"/>
      <c r="H178" s="77"/>
      <c r="I178" s="77"/>
      <c r="J178" s="77"/>
      <c r="K178" s="77"/>
      <c r="L178" s="77"/>
      <c r="M178" s="77"/>
      <c r="N178" s="77"/>
      <c r="O178" s="77"/>
      <c r="P178" s="77"/>
      <c r="Q178" s="77"/>
      <c r="R178" s="77"/>
      <c r="S178" s="77"/>
      <c r="T178" s="77"/>
      <c r="U178" s="77"/>
      <c r="V178" s="77"/>
      <c r="W178" s="79"/>
      <c r="Y178" s="80"/>
      <c r="Z178" s="80"/>
      <c r="AA178" s="80"/>
    </row>
    <row r="179" spans="2:31" s="111" customFormat="1" ht="181.5" customHeight="1">
      <c r="B179" s="370" t="s">
        <v>1783</v>
      </c>
      <c r="C179" s="178" t="s">
        <v>280</v>
      </c>
      <c r="D179" s="178" t="s">
        <v>1424</v>
      </c>
      <c r="E179" s="317" t="str">
        <f>部門費!C3</f>
        <v>①燃やすごみ</v>
      </c>
      <c r="F179" s="538" t="str">
        <f>部門費!D3</f>
        <v>②燃やさないごみ</v>
      </c>
      <c r="G179" s="538" t="str">
        <f>部門費!E3</f>
        <v>③粗大ごみ</v>
      </c>
      <c r="H179" s="538" t="str">
        <f>部門費!F3</f>
        <v>④アルミ缶</v>
      </c>
      <c r="I179" s="538" t="str">
        <f>部門費!G3</f>
        <v>⑤スチール缶</v>
      </c>
      <c r="J179" s="538" t="str">
        <f>部門費!H3</f>
        <v>⑥無色のガラス製の容器</v>
      </c>
      <c r="K179" s="538" t="str">
        <f>部門費!I3</f>
        <v>⑦茶色のガラス製の容器</v>
      </c>
      <c r="L179" s="538" t="str">
        <f>部門費!J3</f>
        <v>⑧その他のガラス製の容器</v>
      </c>
      <c r="M179" s="538" t="str">
        <f>部門費!K3</f>
        <v>⑨リターナブルびん</v>
      </c>
      <c r="N179" s="538" t="str">
        <f>部門費!L3</f>
        <v>⑩ペットボトル</v>
      </c>
      <c r="O179" s="538" t="str">
        <f>部門費!M3</f>
        <v>⑪白色トレイ</v>
      </c>
      <c r="P179" s="538" t="str">
        <f>部門費!N3</f>
        <v>⑫プラスチック製容器包装</v>
      </c>
      <c r="Q179" s="538" t="str">
        <f>部門費!O3</f>
        <v>⑬紙製容器包装</v>
      </c>
      <c r="R179" s="538" t="str">
        <f>部門費!P3</f>
        <v>⑭紙パック</v>
      </c>
      <c r="S179" s="538" t="str">
        <f>部門費!Q3</f>
        <v>⑮段ボール</v>
      </c>
      <c r="T179" s="538" t="str">
        <f>部門費!R3</f>
        <v>⑯古紙</v>
      </c>
      <c r="U179" s="538" t="str">
        <f>部門費!S3</f>
        <v>⑰古布</v>
      </c>
      <c r="V179" s="538" t="str">
        <f>部門費!T3</f>
        <v>⑱生ごみ</v>
      </c>
      <c r="W179" s="538" t="str">
        <f>部門費!U3</f>
        <v>⑲廃油</v>
      </c>
      <c r="X179" s="538" t="str">
        <f>部門費!V3</f>
        <v>⑳小型家電</v>
      </c>
      <c r="Y179" s="538" t="str">
        <f>部門費!W3</f>
        <v>㉑その他の資源ごみ</v>
      </c>
      <c r="Z179" s="546" t="str">
        <f>部門費!X3</f>
        <v>㉒その他のごみ</v>
      </c>
      <c r="AA179" s="178" t="s">
        <v>1110</v>
      </c>
    </row>
    <row r="180" spans="2:31" s="75" customFormat="1">
      <c r="B180" s="320">
        <v>1</v>
      </c>
      <c r="C180" s="246" t="str">
        <f t="shared" ref="C180:C194" si="54">IF(C138="","",C138)</f>
        <v/>
      </c>
      <c r="D180" s="305" t="str">
        <f>F138</f>
        <v/>
      </c>
      <c r="E180" s="305">
        <f t="shared" ref="E180:E194" si="55">IF(ISERROR(IF($Y116=0,0,$D180*C116/$Y116)),0,(IF($Y116=0,0,$D180*C116/$Y116)))</f>
        <v>0</v>
      </c>
      <c r="F180" s="305">
        <f t="shared" ref="F180:F194" si="56">IF(ISERROR(IF($Y116=0,0,$D180*D116/$Y116)),0,(IF($Y116=0,0,$D180*D116/$Y116)))</f>
        <v>0</v>
      </c>
      <c r="G180" s="305">
        <f t="shared" ref="G180:G194" si="57">IF(ISERROR(IF($Y116=0,0,$D180*E116/$Y116)),0,(IF($Y116=0,0,$D180*E116/$Y116)))</f>
        <v>0</v>
      </c>
      <c r="H180" s="305">
        <f t="shared" ref="H180:H194" si="58">IF(ISERROR(IF($Y116=0,0,$D180*F116/$Y116)),0,(IF($Y116=0,0,$D180*F116/$Y116)))</f>
        <v>0</v>
      </c>
      <c r="I180" s="305">
        <f t="shared" ref="I180:I194" si="59">IF(ISERROR(IF($Y116=0,0,$D180*G116/$Y116)),0,(IF($Y116=0,0,$D180*G116/$Y116)))</f>
        <v>0</v>
      </c>
      <c r="J180" s="305">
        <f t="shared" ref="J180:J194" si="60">IF(ISERROR(IF($Y116=0,0,$D180*H116/$Y116)),0,(IF($Y116=0,0,$D180*H116/$Y116)))</f>
        <v>0</v>
      </c>
      <c r="K180" s="305">
        <f t="shared" ref="K180:K194" si="61">IF(ISERROR(IF($Y116=0,0,$D180*I116/$Y116)),0,(IF($Y116=0,0,$D180*I116/$Y116)))</f>
        <v>0</v>
      </c>
      <c r="L180" s="305">
        <f t="shared" ref="L180:L194" si="62">IF(ISERROR(IF($Y116=0,0,$D180*J116/$Y116)),0,(IF($Y116=0,0,$D180*J116/$Y116)))</f>
        <v>0</v>
      </c>
      <c r="M180" s="305">
        <f t="shared" ref="M180:M194" si="63">IF(ISERROR(IF($Y116=0,0,$D180*K116/$Y116)),0,(IF($Y116=0,0,$D180*K116/$Y116)))</f>
        <v>0</v>
      </c>
      <c r="N180" s="305">
        <f t="shared" ref="N180:N194" si="64">IF(ISERROR(IF($Y116=0,0,$D180*L116/$Y116)),0,(IF($Y116=0,0,$D180*L116/$Y116)))</f>
        <v>0</v>
      </c>
      <c r="O180" s="305">
        <f t="shared" ref="O180:O194" si="65">IF(ISERROR(IF($Y116=0,0,$D180*M116/$Y116)),0,(IF($Y116=0,0,$D180*M116/$Y116)))</f>
        <v>0</v>
      </c>
      <c r="P180" s="305">
        <f t="shared" ref="P180:P194" si="66">IF(ISERROR(IF($Y116=0,0,$D180*N116/$Y116)),0,(IF($Y116=0,0,$D180*N116/$Y116)))</f>
        <v>0</v>
      </c>
      <c r="Q180" s="305">
        <f t="shared" ref="Q180:Q194" si="67">IF(ISERROR(IF($Y116=0,0,$D180*O116/$Y116)),0,(IF($Y116=0,0,$D180*O116/$Y116)))</f>
        <v>0</v>
      </c>
      <c r="R180" s="305">
        <f t="shared" ref="R180:R194" si="68">IF(ISERROR(IF($Y116=0,0,$D180*P116/$Y116)),0,(IF($Y116=0,0,$D180*P116/$Y116)))</f>
        <v>0</v>
      </c>
      <c r="S180" s="305">
        <f t="shared" ref="S180:S194" si="69">IF(ISERROR(IF($Y116=0,0,$D180*Q116/$Y116)),0,(IF($Y116=0,0,$D180*Q116/$Y116)))</f>
        <v>0</v>
      </c>
      <c r="T180" s="305">
        <f t="shared" ref="T180:T194" si="70">IF(ISERROR(IF($Y116=0,0,$D180*R116/$Y116)),0,(IF($Y116=0,0,$D180*R116/$Y116)))</f>
        <v>0</v>
      </c>
      <c r="U180" s="305">
        <f t="shared" ref="U180:U194" si="71">IF(ISERROR(IF($Y116=0,0,$D180*S116/$Y116)),0,(IF($Y116=0,0,$D180*S116/$Y116)))</f>
        <v>0</v>
      </c>
      <c r="V180" s="305">
        <f t="shared" ref="V180:V194" si="72">IF(ISERROR(IF($Y116=0,0,$D180*T116/$Y116)),0,(IF($Y116=0,0,$D180*T116/$Y116)))</f>
        <v>0</v>
      </c>
      <c r="W180" s="305">
        <f t="shared" ref="W180:W194" si="73">IF(ISERROR(IF($Y116=0,0,$D180*U116/$Y116)),0,(IF($Y116=0,0,$D180*U116/$Y116)))</f>
        <v>0</v>
      </c>
      <c r="X180" s="305">
        <f t="shared" ref="X180:X194" si="74">IF(ISERROR(IF($Y116=0,0,$D180*V116/$Y116)),0,(IF($Y116=0,0,$D180*V116/$Y116)))</f>
        <v>0</v>
      </c>
      <c r="Y180" s="305">
        <f t="shared" ref="Y180:Y194" si="75">IF(ISERROR(IF($Y116=0,0,$D180*W116/$Y116)),0,(IF($Y116=0,0,$D180*W116/$Y116)))</f>
        <v>0</v>
      </c>
      <c r="Z180" s="305">
        <f t="shared" ref="Z180:Z194" si="76">IF(ISERROR(IF($Y116=0,0,$D180*X116/$Y116)),0,(IF($Y116=0,0,$D180*X116/$Y116)))</f>
        <v>0</v>
      </c>
      <c r="AA180" s="297">
        <f t="shared" ref="AA180:AA195" si="77">SUM(E180:Z180)</f>
        <v>0</v>
      </c>
    </row>
    <row r="181" spans="2:31" s="75" customFormat="1">
      <c r="B181" s="320">
        <v>2</v>
      </c>
      <c r="C181" s="246" t="str">
        <f t="shared" si="54"/>
        <v/>
      </c>
      <c r="D181" s="305" t="str">
        <f t="shared" ref="D181:D194" si="78">F139</f>
        <v/>
      </c>
      <c r="E181" s="305">
        <f t="shared" si="55"/>
        <v>0</v>
      </c>
      <c r="F181" s="305">
        <f t="shared" si="56"/>
        <v>0</v>
      </c>
      <c r="G181" s="305">
        <f t="shared" si="57"/>
        <v>0</v>
      </c>
      <c r="H181" s="305">
        <f t="shared" si="58"/>
        <v>0</v>
      </c>
      <c r="I181" s="305">
        <f t="shared" si="59"/>
        <v>0</v>
      </c>
      <c r="J181" s="305">
        <f t="shared" si="60"/>
        <v>0</v>
      </c>
      <c r="K181" s="305">
        <f t="shared" si="61"/>
        <v>0</v>
      </c>
      <c r="L181" s="305">
        <f t="shared" si="62"/>
        <v>0</v>
      </c>
      <c r="M181" s="305">
        <f t="shared" si="63"/>
        <v>0</v>
      </c>
      <c r="N181" s="305">
        <f t="shared" si="64"/>
        <v>0</v>
      </c>
      <c r="O181" s="305">
        <f t="shared" si="65"/>
        <v>0</v>
      </c>
      <c r="P181" s="305">
        <f t="shared" si="66"/>
        <v>0</v>
      </c>
      <c r="Q181" s="305">
        <f t="shared" si="67"/>
        <v>0</v>
      </c>
      <c r="R181" s="305">
        <f t="shared" si="68"/>
        <v>0</v>
      </c>
      <c r="S181" s="305">
        <f t="shared" si="69"/>
        <v>0</v>
      </c>
      <c r="T181" s="305">
        <f t="shared" si="70"/>
        <v>0</v>
      </c>
      <c r="U181" s="305">
        <f t="shared" si="71"/>
        <v>0</v>
      </c>
      <c r="V181" s="305">
        <f t="shared" si="72"/>
        <v>0</v>
      </c>
      <c r="W181" s="305">
        <f t="shared" si="73"/>
        <v>0</v>
      </c>
      <c r="X181" s="305">
        <f t="shared" si="74"/>
        <v>0</v>
      </c>
      <c r="Y181" s="305">
        <f t="shared" si="75"/>
        <v>0</v>
      </c>
      <c r="Z181" s="305">
        <f t="shared" si="76"/>
        <v>0</v>
      </c>
      <c r="AA181" s="297">
        <f t="shared" si="77"/>
        <v>0</v>
      </c>
    </row>
    <row r="182" spans="2:31" s="75" customFormat="1">
      <c r="B182" s="320">
        <v>3</v>
      </c>
      <c r="C182" s="246" t="str">
        <f t="shared" si="54"/>
        <v/>
      </c>
      <c r="D182" s="305" t="str">
        <f t="shared" si="78"/>
        <v/>
      </c>
      <c r="E182" s="305">
        <f t="shared" si="55"/>
        <v>0</v>
      </c>
      <c r="F182" s="305">
        <f t="shared" si="56"/>
        <v>0</v>
      </c>
      <c r="G182" s="305">
        <f t="shared" si="57"/>
        <v>0</v>
      </c>
      <c r="H182" s="305">
        <f t="shared" si="58"/>
        <v>0</v>
      </c>
      <c r="I182" s="305">
        <f t="shared" si="59"/>
        <v>0</v>
      </c>
      <c r="J182" s="305">
        <f t="shared" si="60"/>
        <v>0</v>
      </c>
      <c r="K182" s="305">
        <f t="shared" si="61"/>
        <v>0</v>
      </c>
      <c r="L182" s="305">
        <f t="shared" si="62"/>
        <v>0</v>
      </c>
      <c r="M182" s="305">
        <f t="shared" si="63"/>
        <v>0</v>
      </c>
      <c r="N182" s="305">
        <f t="shared" si="64"/>
        <v>0</v>
      </c>
      <c r="O182" s="305">
        <f t="shared" si="65"/>
        <v>0</v>
      </c>
      <c r="P182" s="305">
        <f t="shared" si="66"/>
        <v>0</v>
      </c>
      <c r="Q182" s="305">
        <f t="shared" si="67"/>
        <v>0</v>
      </c>
      <c r="R182" s="305">
        <f t="shared" si="68"/>
        <v>0</v>
      </c>
      <c r="S182" s="305">
        <f t="shared" si="69"/>
        <v>0</v>
      </c>
      <c r="T182" s="305">
        <f t="shared" si="70"/>
        <v>0</v>
      </c>
      <c r="U182" s="305">
        <f t="shared" si="71"/>
        <v>0</v>
      </c>
      <c r="V182" s="305">
        <f t="shared" si="72"/>
        <v>0</v>
      </c>
      <c r="W182" s="305">
        <f t="shared" si="73"/>
        <v>0</v>
      </c>
      <c r="X182" s="305">
        <f t="shared" si="74"/>
        <v>0</v>
      </c>
      <c r="Y182" s="305">
        <f t="shared" si="75"/>
        <v>0</v>
      </c>
      <c r="Z182" s="305">
        <f t="shared" si="76"/>
        <v>0</v>
      </c>
      <c r="AA182" s="297">
        <f t="shared" si="77"/>
        <v>0</v>
      </c>
    </row>
    <row r="183" spans="2:31" s="75" customFormat="1">
      <c r="B183" s="320">
        <v>4</v>
      </c>
      <c r="C183" s="246" t="str">
        <f t="shared" si="54"/>
        <v/>
      </c>
      <c r="D183" s="305" t="str">
        <f t="shared" si="78"/>
        <v/>
      </c>
      <c r="E183" s="305">
        <f t="shared" si="55"/>
        <v>0</v>
      </c>
      <c r="F183" s="305">
        <f t="shared" si="56"/>
        <v>0</v>
      </c>
      <c r="G183" s="305">
        <f t="shared" si="57"/>
        <v>0</v>
      </c>
      <c r="H183" s="305">
        <f t="shared" si="58"/>
        <v>0</v>
      </c>
      <c r="I183" s="305">
        <f t="shared" si="59"/>
        <v>0</v>
      </c>
      <c r="J183" s="305">
        <f t="shared" si="60"/>
        <v>0</v>
      </c>
      <c r="K183" s="305">
        <f t="shared" si="61"/>
        <v>0</v>
      </c>
      <c r="L183" s="305">
        <f t="shared" si="62"/>
        <v>0</v>
      </c>
      <c r="M183" s="305">
        <f t="shared" si="63"/>
        <v>0</v>
      </c>
      <c r="N183" s="305">
        <f t="shared" si="64"/>
        <v>0</v>
      </c>
      <c r="O183" s="305">
        <f t="shared" si="65"/>
        <v>0</v>
      </c>
      <c r="P183" s="305">
        <f t="shared" si="66"/>
        <v>0</v>
      </c>
      <c r="Q183" s="305">
        <f t="shared" si="67"/>
        <v>0</v>
      </c>
      <c r="R183" s="305">
        <f t="shared" si="68"/>
        <v>0</v>
      </c>
      <c r="S183" s="305">
        <f t="shared" si="69"/>
        <v>0</v>
      </c>
      <c r="T183" s="305">
        <f t="shared" si="70"/>
        <v>0</v>
      </c>
      <c r="U183" s="305">
        <f t="shared" si="71"/>
        <v>0</v>
      </c>
      <c r="V183" s="305">
        <f t="shared" si="72"/>
        <v>0</v>
      </c>
      <c r="W183" s="305">
        <f t="shared" si="73"/>
        <v>0</v>
      </c>
      <c r="X183" s="305">
        <f t="shared" si="74"/>
        <v>0</v>
      </c>
      <c r="Y183" s="305">
        <f t="shared" si="75"/>
        <v>0</v>
      </c>
      <c r="Z183" s="305">
        <f t="shared" si="76"/>
        <v>0</v>
      </c>
      <c r="AA183" s="297">
        <f t="shared" si="77"/>
        <v>0</v>
      </c>
    </row>
    <row r="184" spans="2:31" s="75" customFormat="1">
      <c r="B184" s="320">
        <v>5</v>
      </c>
      <c r="C184" s="246" t="str">
        <f t="shared" si="54"/>
        <v/>
      </c>
      <c r="D184" s="305" t="str">
        <f t="shared" si="78"/>
        <v/>
      </c>
      <c r="E184" s="305">
        <f t="shared" si="55"/>
        <v>0</v>
      </c>
      <c r="F184" s="305">
        <f t="shared" si="56"/>
        <v>0</v>
      </c>
      <c r="G184" s="305">
        <f t="shared" si="57"/>
        <v>0</v>
      </c>
      <c r="H184" s="305">
        <f t="shared" si="58"/>
        <v>0</v>
      </c>
      <c r="I184" s="305">
        <f t="shared" si="59"/>
        <v>0</v>
      </c>
      <c r="J184" s="305">
        <f t="shared" si="60"/>
        <v>0</v>
      </c>
      <c r="K184" s="305">
        <f t="shared" si="61"/>
        <v>0</v>
      </c>
      <c r="L184" s="305">
        <f t="shared" si="62"/>
        <v>0</v>
      </c>
      <c r="M184" s="305">
        <f t="shared" si="63"/>
        <v>0</v>
      </c>
      <c r="N184" s="305">
        <f t="shared" si="64"/>
        <v>0</v>
      </c>
      <c r="O184" s="305">
        <f t="shared" si="65"/>
        <v>0</v>
      </c>
      <c r="P184" s="305">
        <f t="shared" si="66"/>
        <v>0</v>
      </c>
      <c r="Q184" s="305">
        <f t="shared" si="67"/>
        <v>0</v>
      </c>
      <c r="R184" s="305">
        <f t="shared" si="68"/>
        <v>0</v>
      </c>
      <c r="S184" s="305">
        <f t="shared" si="69"/>
        <v>0</v>
      </c>
      <c r="T184" s="305">
        <f t="shared" si="70"/>
        <v>0</v>
      </c>
      <c r="U184" s="305">
        <f t="shared" si="71"/>
        <v>0</v>
      </c>
      <c r="V184" s="305">
        <f t="shared" si="72"/>
        <v>0</v>
      </c>
      <c r="W184" s="305">
        <f t="shared" si="73"/>
        <v>0</v>
      </c>
      <c r="X184" s="305">
        <f t="shared" si="74"/>
        <v>0</v>
      </c>
      <c r="Y184" s="305">
        <f t="shared" si="75"/>
        <v>0</v>
      </c>
      <c r="Z184" s="305">
        <f t="shared" si="76"/>
        <v>0</v>
      </c>
      <c r="AA184" s="297">
        <f t="shared" si="77"/>
        <v>0</v>
      </c>
    </row>
    <row r="185" spans="2:31" s="75" customFormat="1">
      <c r="B185" s="320">
        <v>6</v>
      </c>
      <c r="C185" s="246" t="str">
        <f t="shared" si="54"/>
        <v/>
      </c>
      <c r="D185" s="305" t="str">
        <f t="shared" si="78"/>
        <v/>
      </c>
      <c r="E185" s="305">
        <f t="shared" si="55"/>
        <v>0</v>
      </c>
      <c r="F185" s="305">
        <f t="shared" si="56"/>
        <v>0</v>
      </c>
      <c r="G185" s="305">
        <f t="shared" si="57"/>
        <v>0</v>
      </c>
      <c r="H185" s="305">
        <f t="shared" si="58"/>
        <v>0</v>
      </c>
      <c r="I185" s="305">
        <f t="shared" si="59"/>
        <v>0</v>
      </c>
      <c r="J185" s="305">
        <f t="shared" si="60"/>
        <v>0</v>
      </c>
      <c r="K185" s="305">
        <f t="shared" si="61"/>
        <v>0</v>
      </c>
      <c r="L185" s="305">
        <f t="shared" si="62"/>
        <v>0</v>
      </c>
      <c r="M185" s="305">
        <f t="shared" si="63"/>
        <v>0</v>
      </c>
      <c r="N185" s="305">
        <f t="shared" si="64"/>
        <v>0</v>
      </c>
      <c r="O185" s="305">
        <f t="shared" si="65"/>
        <v>0</v>
      </c>
      <c r="P185" s="305">
        <f t="shared" si="66"/>
        <v>0</v>
      </c>
      <c r="Q185" s="305">
        <f t="shared" si="67"/>
        <v>0</v>
      </c>
      <c r="R185" s="305">
        <f t="shared" si="68"/>
        <v>0</v>
      </c>
      <c r="S185" s="305">
        <f t="shared" si="69"/>
        <v>0</v>
      </c>
      <c r="T185" s="305">
        <f t="shared" si="70"/>
        <v>0</v>
      </c>
      <c r="U185" s="305">
        <f t="shared" si="71"/>
        <v>0</v>
      </c>
      <c r="V185" s="305">
        <f t="shared" si="72"/>
        <v>0</v>
      </c>
      <c r="W185" s="305">
        <f t="shared" si="73"/>
        <v>0</v>
      </c>
      <c r="X185" s="305">
        <f t="shared" si="74"/>
        <v>0</v>
      </c>
      <c r="Y185" s="305">
        <f t="shared" si="75"/>
        <v>0</v>
      </c>
      <c r="Z185" s="305">
        <f t="shared" si="76"/>
        <v>0</v>
      </c>
      <c r="AA185" s="297">
        <f t="shared" si="77"/>
        <v>0</v>
      </c>
    </row>
    <row r="186" spans="2:31" s="75" customFormat="1">
      <c r="B186" s="320">
        <v>7</v>
      </c>
      <c r="C186" s="246" t="str">
        <f t="shared" si="54"/>
        <v/>
      </c>
      <c r="D186" s="305" t="str">
        <f t="shared" si="78"/>
        <v/>
      </c>
      <c r="E186" s="305">
        <f t="shared" si="55"/>
        <v>0</v>
      </c>
      <c r="F186" s="305">
        <f t="shared" si="56"/>
        <v>0</v>
      </c>
      <c r="G186" s="305">
        <f t="shared" si="57"/>
        <v>0</v>
      </c>
      <c r="H186" s="305">
        <f t="shared" si="58"/>
        <v>0</v>
      </c>
      <c r="I186" s="305">
        <f t="shared" si="59"/>
        <v>0</v>
      </c>
      <c r="J186" s="305">
        <f t="shared" si="60"/>
        <v>0</v>
      </c>
      <c r="K186" s="305">
        <f t="shared" si="61"/>
        <v>0</v>
      </c>
      <c r="L186" s="305">
        <f t="shared" si="62"/>
        <v>0</v>
      </c>
      <c r="M186" s="305">
        <f t="shared" si="63"/>
        <v>0</v>
      </c>
      <c r="N186" s="305">
        <f t="shared" si="64"/>
        <v>0</v>
      </c>
      <c r="O186" s="305">
        <f t="shared" si="65"/>
        <v>0</v>
      </c>
      <c r="P186" s="305">
        <f t="shared" si="66"/>
        <v>0</v>
      </c>
      <c r="Q186" s="305">
        <f t="shared" si="67"/>
        <v>0</v>
      </c>
      <c r="R186" s="305">
        <f t="shared" si="68"/>
        <v>0</v>
      </c>
      <c r="S186" s="305">
        <f t="shared" si="69"/>
        <v>0</v>
      </c>
      <c r="T186" s="305">
        <f t="shared" si="70"/>
        <v>0</v>
      </c>
      <c r="U186" s="305">
        <f t="shared" si="71"/>
        <v>0</v>
      </c>
      <c r="V186" s="305">
        <f t="shared" si="72"/>
        <v>0</v>
      </c>
      <c r="W186" s="305">
        <f t="shared" si="73"/>
        <v>0</v>
      </c>
      <c r="X186" s="305">
        <f t="shared" si="74"/>
        <v>0</v>
      </c>
      <c r="Y186" s="305">
        <f t="shared" si="75"/>
        <v>0</v>
      </c>
      <c r="Z186" s="305">
        <f t="shared" si="76"/>
        <v>0</v>
      </c>
      <c r="AA186" s="297">
        <f t="shared" si="77"/>
        <v>0</v>
      </c>
    </row>
    <row r="187" spans="2:31" s="75" customFormat="1">
      <c r="B187" s="320">
        <v>8</v>
      </c>
      <c r="C187" s="246" t="str">
        <f t="shared" si="54"/>
        <v/>
      </c>
      <c r="D187" s="305" t="str">
        <f t="shared" si="78"/>
        <v/>
      </c>
      <c r="E187" s="305">
        <f t="shared" si="55"/>
        <v>0</v>
      </c>
      <c r="F187" s="305">
        <f t="shared" si="56"/>
        <v>0</v>
      </c>
      <c r="G187" s="305">
        <f t="shared" si="57"/>
        <v>0</v>
      </c>
      <c r="H187" s="305">
        <f t="shared" si="58"/>
        <v>0</v>
      </c>
      <c r="I187" s="305">
        <f t="shared" si="59"/>
        <v>0</v>
      </c>
      <c r="J187" s="305">
        <f t="shared" si="60"/>
        <v>0</v>
      </c>
      <c r="K187" s="305">
        <f t="shared" si="61"/>
        <v>0</v>
      </c>
      <c r="L187" s="305">
        <f t="shared" si="62"/>
        <v>0</v>
      </c>
      <c r="M187" s="305">
        <f t="shared" si="63"/>
        <v>0</v>
      </c>
      <c r="N187" s="305">
        <f t="shared" si="64"/>
        <v>0</v>
      </c>
      <c r="O187" s="305">
        <f t="shared" si="65"/>
        <v>0</v>
      </c>
      <c r="P187" s="305">
        <f t="shared" si="66"/>
        <v>0</v>
      </c>
      <c r="Q187" s="305">
        <f t="shared" si="67"/>
        <v>0</v>
      </c>
      <c r="R187" s="305">
        <f t="shared" si="68"/>
        <v>0</v>
      </c>
      <c r="S187" s="305">
        <f t="shared" si="69"/>
        <v>0</v>
      </c>
      <c r="T187" s="305">
        <f t="shared" si="70"/>
        <v>0</v>
      </c>
      <c r="U187" s="305">
        <f t="shared" si="71"/>
        <v>0</v>
      </c>
      <c r="V187" s="305">
        <f t="shared" si="72"/>
        <v>0</v>
      </c>
      <c r="W187" s="305">
        <f t="shared" si="73"/>
        <v>0</v>
      </c>
      <c r="X187" s="305">
        <f t="shared" si="74"/>
        <v>0</v>
      </c>
      <c r="Y187" s="305">
        <f t="shared" si="75"/>
        <v>0</v>
      </c>
      <c r="Z187" s="305">
        <f t="shared" si="76"/>
        <v>0</v>
      </c>
      <c r="AA187" s="297">
        <f t="shared" si="77"/>
        <v>0</v>
      </c>
    </row>
    <row r="188" spans="2:31" s="75" customFormat="1">
      <c r="B188" s="320">
        <v>9</v>
      </c>
      <c r="C188" s="246" t="str">
        <f t="shared" si="54"/>
        <v/>
      </c>
      <c r="D188" s="305" t="str">
        <f t="shared" si="78"/>
        <v/>
      </c>
      <c r="E188" s="305">
        <f t="shared" si="55"/>
        <v>0</v>
      </c>
      <c r="F188" s="305">
        <f t="shared" si="56"/>
        <v>0</v>
      </c>
      <c r="G188" s="305">
        <f t="shared" si="57"/>
        <v>0</v>
      </c>
      <c r="H188" s="305">
        <f t="shared" si="58"/>
        <v>0</v>
      </c>
      <c r="I188" s="305">
        <f t="shared" si="59"/>
        <v>0</v>
      </c>
      <c r="J188" s="305">
        <f t="shared" si="60"/>
        <v>0</v>
      </c>
      <c r="K188" s="305">
        <f t="shared" si="61"/>
        <v>0</v>
      </c>
      <c r="L188" s="305">
        <f t="shared" si="62"/>
        <v>0</v>
      </c>
      <c r="M188" s="305">
        <f t="shared" si="63"/>
        <v>0</v>
      </c>
      <c r="N188" s="305">
        <f t="shared" si="64"/>
        <v>0</v>
      </c>
      <c r="O188" s="305">
        <f t="shared" si="65"/>
        <v>0</v>
      </c>
      <c r="P188" s="305">
        <f t="shared" si="66"/>
        <v>0</v>
      </c>
      <c r="Q188" s="305">
        <f t="shared" si="67"/>
        <v>0</v>
      </c>
      <c r="R188" s="305">
        <f t="shared" si="68"/>
        <v>0</v>
      </c>
      <c r="S188" s="305">
        <f t="shared" si="69"/>
        <v>0</v>
      </c>
      <c r="T188" s="305">
        <f t="shared" si="70"/>
        <v>0</v>
      </c>
      <c r="U188" s="305">
        <f t="shared" si="71"/>
        <v>0</v>
      </c>
      <c r="V188" s="305">
        <f t="shared" si="72"/>
        <v>0</v>
      </c>
      <c r="W188" s="305">
        <f t="shared" si="73"/>
        <v>0</v>
      </c>
      <c r="X188" s="305">
        <f t="shared" si="74"/>
        <v>0</v>
      </c>
      <c r="Y188" s="305">
        <f t="shared" si="75"/>
        <v>0</v>
      </c>
      <c r="Z188" s="305">
        <f t="shared" si="76"/>
        <v>0</v>
      </c>
      <c r="AA188" s="297">
        <f t="shared" si="77"/>
        <v>0</v>
      </c>
    </row>
    <row r="189" spans="2:31" s="75" customFormat="1">
      <c r="B189" s="320">
        <v>10</v>
      </c>
      <c r="C189" s="246" t="str">
        <f t="shared" si="54"/>
        <v/>
      </c>
      <c r="D189" s="305" t="str">
        <f t="shared" si="78"/>
        <v/>
      </c>
      <c r="E189" s="305">
        <f t="shared" si="55"/>
        <v>0</v>
      </c>
      <c r="F189" s="305">
        <f t="shared" si="56"/>
        <v>0</v>
      </c>
      <c r="G189" s="305">
        <f t="shared" si="57"/>
        <v>0</v>
      </c>
      <c r="H189" s="305">
        <f t="shared" si="58"/>
        <v>0</v>
      </c>
      <c r="I189" s="305">
        <f t="shared" si="59"/>
        <v>0</v>
      </c>
      <c r="J189" s="305">
        <f t="shared" si="60"/>
        <v>0</v>
      </c>
      <c r="K189" s="305">
        <f t="shared" si="61"/>
        <v>0</v>
      </c>
      <c r="L189" s="305">
        <f t="shared" si="62"/>
        <v>0</v>
      </c>
      <c r="M189" s="305">
        <f t="shared" si="63"/>
        <v>0</v>
      </c>
      <c r="N189" s="305">
        <f t="shared" si="64"/>
        <v>0</v>
      </c>
      <c r="O189" s="305">
        <f t="shared" si="65"/>
        <v>0</v>
      </c>
      <c r="P189" s="305">
        <f t="shared" si="66"/>
        <v>0</v>
      </c>
      <c r="Q189" s="305">
        <f t="shared" si="67"/>
        <v>0</v>
      </c>
      <c r="R189" s="305">
        <f t="shared" si="68"/>
        <v>0</v>
      </c>
      <c r="S189" s="305">
        <f t="shared" si="69"/>
        <v>0</v>
      </c>
      <c r="T189" s="305">
        <f t="shared" si="70"/>
        <v>0</v>
      </c>
      <c r="U189" s="305">
        <f t="shared" si="71"/>
        <v>0</v>
      </c>
      <c r="V189" s="305">
        <f t="shared" si="72"/>
        <v>0</v>
      </c>
      <c r="W189" s="305">
        <f t="shared" si="73"/>
        <v>0</v>
      </c>
      <c r="X189" s="305">
        <f t="shared" si="74"/>
        <v>0</v>
      </c>
      <c r="Y189" s="305">
        <f t="shared" si="75"/>
        <v>0</v>
      </c>
      <c r="Z189" s="305">
        <f t="shared" si="76"/>
        <v>0</v>
      </c>
      <c r="AA189" s="297">
        <f t="shared" si="77"/>
        <v>0</v>
      </c>
    </row>
    <row r="190" spans="2:31" s="75" customFormat="1">
      <c r="B190" s="320">
        <v>11</v>
      </c>
      <c r="C190" s="246" t="str">
        <f t="shared" si="54"/>
        <v/>
      </c>
      <c r="D190" s="305" t="str">
        <f t="shared" si="78"/>
        <v/>
      </c>
      <c r="E190" s="305">
        <f t="shared" si="55"/>
        <v>0</v>
      </c>
      <c r="F190" s="305">
        <f t="shared" si="56"/>
        <v>0</v>
      </c>
      <c r="G190" s="305">
        <f t="shared" si="57"/>
        <v>0</v>
      </c>
      <c r="H190" s="305">
        <f t="shared" si="58"/>
        <v>0</v>
      </c>
      <c r="I190" s="305">
        <f t="shared" si="59"/>
        <v>0</v>
      </c>
      <c r="J190" s="305">
        <f t="shared" si="60"/>
        <v>0</v>
      </c>
      <c r="K190" s="305">
        <f t="shared" si="61"/>
        <v>0</v>
      </c>
      <c r="L190" s="305">
        <f t="shared" si="62"/>
        <v>0</v>
      </c>
      <c r="M190" s="305">
        <f t="shared" si="63"/>
        <v>0</v>
      </c>
      <c r="N190" s="305">
        <f t="shared" si="64"/>
        <v>0</v>
      </c>
      <c r="O190" s="305">
        <f t="shared" si="65"/>
        <v>0</v>
      </c>
      <c r="P190" s="305">
        <f t="shared" si="66"/>
        <v>0</v>
      </c>
      <c r="Q190" s="305">
        <f t="shared" si="67"/>
        <v>0</v>
      </c>
      <c r="R190" s="305">
        <f t="shared" si="68"/>
        <v>0</v>
      </c>
      <c r="S190" s="305">
        <f t="shared" si="69"/>
        <v>0</v>
      </c>
      <c r="T190" s="305">
        <f t="shared" si="70"/>
        <v>0</v>
      </c>
      <c r="U190" s="305">
        <f t="shared" si="71"/>
        <v>0</v>
      </c>
      <c r="V190" s="305">
        <f t="shared" si="72"/>
        <v>0</v>
      </c>
      <c r="W190" s="305">
        <f t="shared" si="73"/>
        <v>0</v>
      </c>
      <c r="X190" s="305">
        <f t="shared" si="74"/>
        <v>0</v>
      </c>
      <c r="Y190" s="305">
        <f t="shared" si="75"/>
        <v>0</v>
      </c>
      <c r="Z190" s="305">
        <f t="shared" si="76"/>
        <v>0</v>
      </c>
      <c r="AA190" s="297">
        <f t="shared" si="77"/>
        <v>0</v>
      </c>
    </row>
    <row r="191" spans="2:31" s="75" customFormat="1">
      <c r="B191" s="320">
        <v>12</v>
      </c>
      <c r="C191" s="246" t="str">
        <f t="shared" si="54"/>
        <v/>
      </c>
      <c r="D191" s="305" t="str">
        <f t="shared" si="78"/>
        <v/>
      </c>
      <c r="E191" s="305">
        <f t="shared" si="55"/>
        <v>0</v>
      </c>
      <c r="F191" s="305">
        <f t="shared" si="56"/>
        <v>0</v>
      </c>
      <c r="G191" s="305">
        <f t="shared" si="57"/>
        <v>0</v>
      </c>
      <c r="H191" s="305">
        <f t="shared" si="58"/>
        <v>0</v>
      </c>
      <c r="I191" s="305">
        <f t="shared" si="59"/>
        <v>0</v>
      </c>
      <c r="J191" s="305">
        <f t="shared" si="60"/>
        <v>0</v>
      </c>
      <c r="K191" s="305">
        <f t="shared" si="61"/>
        <v>0</v>
      </c>
      <c r="L191" s="305">
        <f t="shared" si="62"/>
        <v>0</v>
      </c>
      <c r="M191" s="305">
        <f t="shared" si="63"/>
        <v>0</v>
      </c>
      <c r="N191" s="305">
        <f t="shared" si="64"/>
        <v>0</v>
      </c>
      <c r="O191" s="305">
        <f t="shared" si="65"/>
        <v>0</v>
      </c>
      <c r="P191" s="305">
        <f t="shared" si="66"/>
        <v>0</v>
      </c>
      <c r="Q191" s="305">
        <f t="shared" si="67"/>
        <v>0</v>
      </c>
      <c r="R191" s="305">
        <f t="shared" si="68"/>
        <v>0</v>
      </c>
      <c r="S191" s="305">
        <f t="shared" si="69"/>
        <v>0</v>
      </c>
      <c r="T191" s="305">
        <f t="shared" si="70"/>
        <v>0</v>
      </c>
      <c r="U191" s="305">
        <f t="shared" si="71"/>
        <v>0</v>
      </c>
      <c r="V191" s="305">
        <f t="shared" si="72"/>
        <v>0</v>
      </c>
      <c r="W191" s="305">
        <f t="shared" si="73"/>
        <v>0</v>
      </c>
      <c r="X191" s="305">
        <f t="shared" si="74"/>
        <v>0</v>
      </c>
      <c r="Y191" s="305">
        <f t="shared" si="75"/>
        <v>0</v>
      </c>
      <c r="Z191" s="305">
        <f t="shared" si="76"/>
        <v>0</v>
      </c>
      <c r="AA191" s="297">
        <f t="shared" si="77"/>
        <v>0</v>
      </c>
    </row>
    <row r="192" spans="2:31" s="75" customFormat="1">
      <c r="B192" s="320">
        <v>13</v>
      </c>
      <c r="C192" s="246" t="str">
        <f t="shared" si="54"/>
        <v/>
      </c>
      <c r="D192" s="305" t="str">
        <f t="shared" si="78"/>
        <v/>
      </c>
      <c r="E192" s="305">
        <f t="shared" si="55"/>
        <v>0</v>
      </c>
      <c r="F192" s="305">
        <f t="shared" si="56"/>
        <v>0</v>
      </c>
      <c r="G192" s="305">
        <f t="shared" si="57"/>
        <v>0</v>
      </c>
      <c r="H192" s="305">
        <f t="shared" si="58"/>
        <v>0</v>
      </c>
      <c r="I192" s="305">
        <f t="shared" si="59"/>
        <v>0</v>
      </c>
      <c r="J192" s="305">
        <f t="shared" si="60"/>
        <v>0</v>
      </c>
      <c r="K192" s="305">
        <f t="shared" si="61"/>
        <v>0</v>
      </c>
      <c r="L192" s="305">
        <f t="shared" si="62"/>
        <v>0</v>
      </c>
      <c r="M192" s="305">
        <f t="shared" si="63"/>
        <v>0</v>
      </c>
      <c r="N192" s="305">
        <f t="shared" si="64"/>
        <v>0</v>
      </c>
      <c r="O192" s="305">
        <f t="shared" si="65"/>
        <v>0</v>
      </c>
      <c r="P192" s="305">
        <f t="shared" si="66"/>
        <v>0</v>
      </c>
      <c r="Q192" s="305">
        <f t="shared" si="67"/>
        <v>0</v>
      </c>
      <c r="R192" s="305">
        <f t="shared" si="68"/>
        <v>0</v>
      </c>
      <c r="S192" s="305">
        <f t="shared" si="69"/>
        <v>0</v>
      </c>
      <c r="T192" s="305">
        <f t="shared" si="70"/>
        <v>0</v>
      </c>
      <c r="U192" s="305">
        <f t="shared" si="71"/>
        <v>0</v>
      </c>
      <c r="V192" s="305">
        <f t="shared" si="72"/>
        <v>0</v>
      </c>
      <c r="W192" s="305">
        <f t="shared" si="73"/>
        <v>0</v>
      </c>
      <c r="X192" s="305">
        <f t="shared" si="74"/>
        <v>0</v>
      </c>
      <c r="Y192" s="305">
        <f t="shared" si="75"/>
        <v>0</v>
      </c>
      <c r="Z192" s="305">
        <f t="shared" si="76"/>
        <v>0</v>
      </c>
      <c r="AA192" s="297">
        <f t="shared" si="77"/>
        <v>0</v>
      </c>
    </row>
    <row r="193" spans="2:31" s="75" customFormat="1">
      <c r="B193" s="320">
        <v>14</v>
      </c>
      <c r="C193" s="246" t="str">
        <f t="shared" si="54"/>
        <v/>
      </c>
      <c r="D193" s="305" t="str">
        <f t="shared" si="78"/>
        <v/>
      </c>
      <c r="E193" s="305">
        <f t="shared" si="55"/>
        <v>0</v>
      </c>
      <c r="F193" s="305">
        <f t="shared" si="56"/>
        <v>0</v>
      </c>
      <c r="G193" s="305">
        <f t="shared" si="57"/>
        <v>0</v>
      </c>
      <c r="H193" s="305">
        <f t="shared" si="58"/>
        <v>0</v>
      </c>
      <c r="I193" s="305">
        <f t="shared" si="59"/>
        <v>0</v>
      </c>
      <c r="J193" s="305">
        <f t="shared" si="60"/>
        <v>0</v>
      </c>
      <c r="K193" s="305">
        <f t="shared" si="61"/>
        <v>0</v>
      </c>
      <c r="L193" s="305">
        <f t="shared" si="62"/>
        <v>0</v>
      </c>
      <c r="M193" s="305">
        <f t="shared" si="63"/>
        <v>0</v>
      </c>
      <c r="N193" s="305">
        <f t="shared" si="64"/>
        <v>0</v>
      </c>
      <c r="O193" s="305">
        <f t="shared" si="65"/>
        <v>0</v>
      </c>
      <c r="P193" s="305">
        <f t="shared" si="66"/>
        <v>0</v>
      </c>
      <c r="Q193" s="305">
        <f t="shared" si="67"/>
        <v>0</v>
      </c>
      <c r="R193" s="305">
        <f t="shared" si="68"/>
        <v>0</v>
      </c>
      <c r="S193" s="305">
        <f t="shared" si="69"/>
        <v>0</v>
      </c>
      <c r="T193" s="305">
        <f t="shared" si="70"/>
        <v>0</v>
      </c>
      <c r="U193" s="305">
        <f t="shared" si="71"/>
        <v>0</v>
      </c>
      <c r="V193" s="305">
        <f t="shared" si="72"/>
        <v>0</v>
      </c>
      <c r="W193" s="305">
        <f t="shared" si="73"/>
        <v>0</v>
      </c>
      <c r="X193" s="305">
        <f t="shared" si="74"/>
        <v>0</v>
      </c>
      <c r="Y193" s="305">
        <f t="shared" si="75"/>
        <v>0</v>
      </c>
      <c r="Z193" s="305">
        <f t="shared" si="76"/>
        <v>0</v>
      </c>
      <c r="AA193" s="297">
        <f t="shared" si="77"/>
        <v>0</v>
      </c>
    </row>
    <row r="194" spans="2:31" s="75" customFormat="1">
      <c r="B194" s="320">
        <v>15</v>
      </c>
      <c r="C194" s="246" t="str">
        <f t="shared" si="54"/>
        <v/>
      </c>
      <c r="D194" s="305" t="str">
        <f t="shared" si="78"/>
        <v/>
      </c>
      <c r="E194" s="305">
        <f t="shared" si="55"/>
        <v>0</v>
      </c>
      <c r="F194" s="305">
        <f t="shared" si="56"/>
        <v>0</v>
      </c>
      <c r="G194" s="305">
        <f t="shared" si="57"/>
        <v>0</v>
      </c>
      <c r="H194" s="305">
        <f t="shared" si="58"/>
        <v>0</v>
      </c>
      <c r="I194" s="305">
        <f t="shared" si="59"/>
        <v>0</v>
      </c>
      <c r="J194" s="305">
        <f t="shared" si="60"/>
        <v>0</v>
      </c>
      <c r="K194" s="305">
        <f t="shared" si="61"/>
        <v>0</v>
      </c>
      <c r="L194" s="305">
        <f t="shared" si="62"/>
        <v>0</v>
      </c>
      <c r="M194" s="305">
        <f t="shared" si="63"/>
        <v>0</v>
      </c>
      <c r="N194" s="305">
        <f t="shared" si="64"/>
        <v>0</v>
      </c>
      <c r="O194" s="305">
        <f t="shared" si="65"/>
        <v>0</v>
      </c>
      <c r="P194" s="305">
        <f t="shared" si="66"/>
        <v>0</v>
      </c>
      <c r="Q194" s="305">
        <f t="shared" si="67"/>
        <v>0</v>
      </c>
      <c r="R194" s="305">
        <f t="shared" si="68"/>
        <v>0</v>
      </c>
      <c r="S194" s="305">
        <f t="shared" si="69"/>
        <v>0</v>
      </c>
      <c r="T194" s="305">
        <f t="shared" si="70"/>
        <v>0</v>
      </c>
      <c r="U194" s="305">
        <f t="shared" si="71"/>
        <v>0</v>
      </c>
      <c r="V194" s="305">
        <f t="shared" si="72"/>
        <v>0</v>
      </c>
      <c r="W194" s="305">
        <f t="shared" si="73"/>
        <v>0</v>
      </c>
      <c r="X194" s="305">
        <f t="shared" si="74"/>
        <v>0</v>
      </c>
      <c r="Y194" s="305">
        <f t="shared" si="75"/>
        <v>0</v>
      </c>
      <c r="Z194" s="305">
        <f t="shared" si="76"/>
        <v>0</v>
      </c>
      <c r="AA194" s="297">
        <f t="shared" si="77"/>
        <v>0</v>
      </c>
    </row>
    <row r="195" spans="2:31" s="75" customFormat="1" ht="33.75" customHeight="1">
      <c r="B195" s="613" t="s">
        <v>1424</v>
      </c>
      <c r="C195" s="613"/>
      <c r="D195" s="297">
        <f t="shared" ref="D195:Z195" si="79">SUM(D180:D194)</f>
        <v>0</v>
      </c>
      <c r="E195" s="297">
        <f t="shared" si="79"/>
        <v>0</v>
      </c>
      <c r="F195" s="297">
        <f t="shared" si="79"/>
        <v>0</v>
      </c>
      <c r="G195" s="297">
        <f t="shared" si="79"/>
        <v>0</v>
      </c>
      <c r="H195" s="297">
        <f t="shared" si="79"/>
        <v>0</v>
      </c>
      <c r="I195" s="297">
        <f t="shared" si="79"/>
        <v>0</v>
      </c>
      <c r="J195" s="297">
        <f t="shared" si="79"/>
        <v>0</v>
      </c>
      <c r="K195" s="297">
        <f t="shared" si="79"/>
        <v>0</v>
      </c>
      <c r="L195" s="297">
        <f t="shared" si="79"/>
        <v>0</v>
      </c>
      <c r="M195" s="297">
        <f t="shared" si="79"/>
        <v>0</v>
      </c>
      <c r="N195" s="297">
        <f t="shared" si="79"/>
        <v>0</v>
      </c>
      <c r="O195" s="297">
        <f t="shared" si="79"/>
        <v>0</v>
      </c>
      <c r="P195" s="297">
        <f t="shared" si="79"/>
        <v>0</v>
      </c>
      <c r="Q195" s="297">
        <f t="shared" si="79"/>
        <v>0</v>
      </c>
      <c r="R195" s="297">
        <f t="shared" si="79"/>
        <v>0</v>
      </c>
      <c r="S195" s="297">
        <f t="shared" si="79"/>
        <v>0</v>
      </c>
      <c r="T195" s="297">
        <f t="shared" si="79"/>
        <v>0</v>
      </c>
      <c r="U195" s="297">
        <f t="shared" si="79"/>
        <v>0</v>
      </c>
      <c r="V195" s="297">
        <f t="shared" si="79"/>
        <v>0</v>
      </c>
      <c r="W195" s="297">
        <f t="shared" si="79"/>
        <v>0</v>
      </c>
      <c r="X195" s="297">
        <f t="shared" si="79"/>
        <v>0</v>
      </c>
      <c r="Y195" s="297">
        <f t="shared" si="79"/>
        <v>0</v>
      </c>
      <c r="Z195" s="297">
        <f t="shared" si="79"/>
        <v>0</v>
      </c>
      <c r="AA195" s="297">
        <f t="shared" si="77"/>
        <v>0</v>
      </c>
    </row>
    <row r="197" spans="2:31" s="75" customFormat="1" ht="18" thickBot="1">
      <c r="B197" s="117" t="s">
        <v>620</v>
      </c>
      <c r="C197" s="127"/>
      <c r="D197" s="77"/>
      <c r="E197" s="77"/>
      <c r="F197" s="77"/>
      <c r="G197" s="77"/>
      <c r="H197" s="77"/>
      <c r="I197" s="77"/>
      <c r="J197" s="77"/>
      <c r="K197" s="77"/>
      <c r="L197" s="77"/>
      <c r="M197" s="77"/>
      <c r="N197" s="77"/>
      <c r="O197" s="77"/>
      <c r="P197" s="77"/>
      <c r="Q197" s="77"/>
      <c r="R197" s="77"/>
      <c r="S197" s="77"/>
      <c r="T197" s="77"/>
      <c r="U197" s="77"/>
      <c r="V197" s="77"/>
      <c r="W197" s="79"/>
      <c r="Y197" s="80"/>
      <c r="Z197" s="80"/>
      <c r="AA197" s="80"/>
    </row>
    <row r="198" spans="2:31" s="75" customFormat="1" ht="19.5" customHeight="1" thickBot="1">
      <c r="B198" s="694" t="s">
        <v>618</v>
      </c>
      <c r="C198" s="706"/>
      <c r="D198" s="706"/>
      <c r="E198" s="706"/>
      <c r="F198" s="706"/>
      <c r="G198" s="706"/>
      <c r="H198" s="706"/>
      <c r="I198" s="706"/>
      <c r="J198" s="706"/>
      <c r="K198" s="706"/>
      <c r="L198" s="706"/>
      <c r="M198" s="706"/>
      <c r="N198" s="706"/>
      <c r="O198" s="707"/>
      <c r="P198" s="211"/>
      <c r="Q198" s="211"/>
      <c r="R198" s="211"/>
      <c r="S198" s="211"/>
      <c r="T198" s="211"/>
      <c r="U198" s="211"/>
      <c r="V198" s="211"/>
      <c r="W198" s="211"/>
      <c r="X198" s="211"/>
      <c r="Y198" s="211"/>
      <c r="Z198" s="171"/>
      <c r="AA198" s="171"/>
      <c r="AB198" s="171"/>
      <c r="AC198" s="171"/>
      <c r="AD198" s="171"/>
      <c r="AE198" s="171"/>
    </row>
    <row r="199" spans="2:31" s="75" customFormat="1" ht="17.25">
      <c r="B199" s="95" t="s">
        <v>449</v>
      </c>
      <c r="C199" s="127"/>
      <c r="D199" s="77"/>
      <c r="E199" s="77"/>
      <c r="F199" s="77"/>
      <c r="G199" s="77"/>
      <c r="H199" s="77"/>
      <c r="I199" s="77"/>
      <c r="J199" s="77"/>
      <c r="K199" s="77"/>
      <c r="L199" s="77"/>
      <c r="M199" s="77"/>
      <c r="N199" s="77"/>
      <c r="O199" s="77"/>
      <c r="P199" s="77"/>
      <c r="Q199" s="77"/>
      <c r="R199" s="77"/>
      <c r="S199" s="77"/>
      <c r="T199" s="77"/>
      <c r="U199" s="77"/>
      <c r="V199" s="77"/>
      <c r="W199" s="79"/>
      <c r="Y199" s="80"/>
      <c r="Z199" s="80"/>
      <c r="AA199" s="80"/>
    </row>
    <row r="200" spans="2:31" s="111" customFormat="1" ht="185.25" customHeight="1">
      <c r="B200" s="370" t="s">
        <v>1783</v>
      </c>
      <c r="C200" s="178" t="s">
        <v>280</v>
      </c>
      <c r="D200" s="178" t="s">
        <v>1050</v>
      </c>
      <c r="E200" s="317" t="str">
        <f>部門費!C3</f>
        <v>①燃やすごみ</v>
      </c>
      <c r="F200" s="538" t="str">
        <f>部門費!D3</f>
        <v>②燃やさないごみ</v>
      </c>
      <c r="G200" s="538" t="str">
        <f>部門費!E3</f>
        <v>③粗大ごみ</v>
      </c>
      <c r="H200" s="538" t="str">
        <f>部門費!F3</f>
        <v>④アルミ缶</v>
      </c>
      <c r="I200" s="538" t="str">
        <f>部門費!G3</f>
        <v>⑤スチール缶</v>
      </c>
      <c r="J200" s="538" t="str">
        <f>部門費!H3</f>
        <v>⑥無色のガラス製の容器</v>
      </c>
      <c r="K200" s="538" t="str">
        <f>部門費!I3</f>
        <v>⑦茶色のガラス製の容器</v>
      </c>
      <c r="L200" s="538" t="str">
        <f>部門費!J3</f>
        <v>⑧その他のガラス製の容器</v>
      </c>
      <c r="M200" s="538" t="str">
        <f>部門費!K3</f>
        <v>⑨リターナブルびん</v>
      </c>
      <c r="N200" s="538" t="str">
        <f>部門費!L3</f>
        <v>⑩ペットボトル</v>
      </c>
      <c r="O200" s="538" t="str">
        <f>部門費!M3</f>
        <v>⑪白色トレイ</v>
      </c>
      <c r="P200" s="538" t="str">
        <f>部門費!N3</f>
        <v>⑫プラスチック製容器包装</v>
      </c>
      <c r="Q200" s="538" t="str">
        <f>部門費!O3</f>
        <v>⑬紙製容器包装</v>
      </c>
      <c r="R200" s="538" t="str">
        <f>部門費!P3</f>
        <v>⑭紙パック</v>
      </c>
      <c r="S200" s="538" t="str">
        <f>部門費!Q3</f>
        <v>⑮段ボール</v>
      </c>
      <c r="T200" s="538" t="str">
        <f>部門費!R3</f>
        <v>⑯古紙</v>
      </c>
      <c r="U200" s="538" t="str">
        <f>部門費!S3</f>
        <v>⑰古布</v>
      </c>
      <c r="V200" s="538" t="str">
        <f>部門費!T3</f>
        <v>⑱生ごみ</v>
      </c>
      <c r="W200" s="538" t="str">
        <f>部門費!U3</f>
        <v>⑲廃油</v>
      </c>
      <c r="X200" s="538" t="str">
        <f>部門費!V3</f>
        <v>⑳小型家電</v>
      </c>
      <c r="Y200" s="538" t="str">
        <f>部門費!W3</f>
        <v>㉑その他の資源ごみ</v>
      </c>
      <c r="Z200" s="546" t="str">
        <f>部門費!X3</f>
        <v>㉒その他のごみ</v>
      </c>
      <c r="AA200" s="178" t="s">
        <v>1110</v>
      </c>
    </row>
    <row r="201" spans="2:31" s="75" customFormat="1">
      <c r="B201" s="320">
        <v>1</v>
      </c>
      <c r="C201" s="246" t="str">
        <f t="shared" ref="C201:C215" si="80">IF(C138="","",C138)</f>
        <v/>
      </c>
      <c r="D201" s="305" t="str">
        <f>G138</f>
        <v/>
      </c>
      <c r="E201" s="305">
        <f t="shared" ref="E201:E215" si="81">IF(ISERROR(IF($Y116=0,0,$D201*C116/$Y116)),0,(IF($Y116=0,0,$D201*C116/$Y116)))</f>
        <v>0</v>
      </c>
      <c r="F201" s="305">
        <f t="shared" ref="F201:F215" si="82">IF(ISERROR(IF($Y116=0,0,$D201*D116/$Y116)),0,(IF($Y116=0,0,$D201*D116/$Y116)))</f>
        <v>0</v>
      </c>
      <c r="G201" s="305">
        <f t="shared" ref="G201:G215" si="83">IF(ISERROR(IF($Y116=0,0,$D201*E116/$Y116)),0,(IF($Y116=0,0,$D201*E116/$Y116)))</f>
        <v>0</v>
      </c>
      <c r="H201" s="305">
        <f t="shared" ref="H201:H215" si="84">IF(ISERROR(IF($Y116=0,0,$D201*F116/$Y116)),0,(IF($Y116=0,0,$D201*F116/$Y116)))</f>
        <v>0</v>
      </c>
      <c r="I201" s="305">
        <f t="shared" ref="I201:I215" si="85">IF(ISERROR(IF($Y116=0,0,$D201*G116/$Y116)),0,(IF($Y116=0,0,$D201*G116/$Y116)))</f>
        <v>0</v>
      </c>
      <c r="J201" s="305">
        <f t="shared" ref="J201:J215" si="86">IF(ISERROR(IF($Y116=0,0,$D201*H116/$Y116)),0,(IF($Y116=0,0,$D201*H116/$Y116)))</f>
        <v>0</v>
      </c>
      <c r="K201" s="305">
        <f t="shared" ref="K201:K215" si="87">IF(ISERROR(IF($Y116=0,0,$D201*I116/$Y116)),0,(IF($Y116=0,0,$D201*I116/$Y116)))</f>
        <v>0</v>
      </c>
      <c r="L201" s="305">
        <f t="shared" ref="L201:L215" si="88">IF(ISERROR(IF($Y116=0,0,$D201*J116/$Y116)),0,(IF($Y116=0,0,$D201*J116/$Y116)))</f>
        <v>0</v>
      </c>
      <c r="M201" s="305">
        <f t="shared" ref="M201:M215" si="89">IF(ISERROR(IF($Y116=0,0,$D201*K116/$Y116)),0,(IF($Y116=0,0,$D201*K116/$Y116)))</f>
        <v>0</v>
      </c>
      <c r="N201" s="305">
        <f t="shared" ref="N201:N215" si="90">IF(ISERROR(IF($Y116=0,0,$D201*L116/$Y116)),0,(IF($Y116=0,0,$D201*L116/$Y116)))</f>
        <v>0</v>
      </c>
      <c r="O201" s="305">
        <f t="shared" ref="O201:O215" si="91">IF(ISERROR(IF($Y116=0,0,$D201*M116/$Y116)),0,(IF($Y116=0,0,$D201*M116/$Y116)))</f>
        <v>0</v>
      </c>
      <c r="P201" s="305">
        <f t="shared" ref="P201:P215" si="92">IF(ISERROR(IF($Y116=0,0,$D201*N116/$Y116)),0,(IF($Y116=0,0,$D201*N116/$Y116)))</f>
        <v>0</v>
      </c>
      <c r="Q201" s="305">
        <f t="shared" ref="Q201:Q215" si="93">IF(ISERROR(IF($Y116=0,0,$D201*O116/$Y116)),0,(IF($Y116=0,0,$D201*O116/$Y116)))</f>
        <v>0</v>
      </c>
      <c r="R201" s="305">
        <f t="shared" ref="R201:R215" si="94">IF(ISERROR(IF($Y116=0,0,$D201*P116/$Y116)),0,(IF($Y116=0,0,$D201*P116/$Y116)))</f>
        <v>0</v>
      </c>
      <c r="S201" s="305">
        <f t="shared" ref="S201:S215" si="95">IF(ISERROR(IF($Y116=0,0,$D201*Q116/$Y116)),0,(IF($Y116=0,0,$D201*Q116/$Y116)))</f>
        <v>0</v>
      </c>
      <c r="T201" s="305">
        <f t="shared" ref="T201:T215" si="96">IF(ISERROR(IF($Y116=0,0,$D201*R116/$Y116)),0,(IF($Y116=0,0,$D201*R116/$Y116)))</f>
        <v>0</v>
      </c>
      <c r="U201" s="305">
        <f t="shared" ref="U201:U215" si="97">IF(ISERROR(IF($Y116=0,0,$D201*S116/$Y116)),0,(IF($Y116=0,0,$D201*S116/$Y116)))</f>
        <v>0</v>
      </c>
      <c r="V201" s="305">
        <f t="shared" ref="V201:V215" si="98">IF(ISERROR(IF($Y116=0,0,$D201*T116/$Y116)),0,(IF($Y116=0,0,$D201*T116/$Y116)))</f>
        <v>0</v>
      </c>
      <c r="W201" s="305">
        <f t="shared" ref="W201:W215" si="99">IF(ISERROR(IF($Y116=0,0,$D201*U116/$Y116)),0,(IF($Y116=0,0,$D201*U116/$Y116)))</f>
        <v>0</v>
      </c>
      <c r="X201" s="305">
        <f t="shared" ref="X201:X215" si="100">IF(ISERROR(IF($Y116=0,0,$D201*V116/$Y116)),0,(IF($Y116=0,0,$D201*V116/$Y116)))</f>
        <v>0</v>
      </c>
      <c r="Y201" s="305">
        <f t="shared" ref="Y201:Y215" si="101">IF(ISERROR(IF($Y116=0,0,$D201*W116/$Y116)),0,(IF($Y116=0,0,$D201*W116/$Y116)))</f>
        <v>0</v>
      </c>
      <c r="Z201" s="305">
        <f t="shared" ref="Z201:Z215" si="102">IF(ISERROR(IF($Y116=0,0,$D201*X116/$Y116)),0,(IF($Y116=0,0,$D201*X116/$Y116)))</f>
        <v>0</v>
      </c>
      <c r="AA201" s="305">
        <f>SUM(E201:Z201)</f>
        <v>0</v>
      </c>
    </row>
    <row r="202" spans="2:31" s="75" customFormat="1">
      <c r="B202" s="320">
        <v>2</v>
      </c>
      <c r="C202" s="246" t="str">
        <f t="shared" si="80"/>
        <v/>
      </c>
      <c r="D202" s="305" t="str">
        <f t="shared" ref="D202:D215" si="103">G139</f>
        <v/>
      </c>
      <c r="E202" s="305">
        <f t="shared" si="81"/>
        <v>0</v>
      </c>
      <c r="F202" s="305">
        <f t="shared" si="82"/>
        <v>0</v>
      </c>
      <c r="G202" s="305">
        <f t="shared" si="83"/>
        <v>0</v>
      </c>
      <c r="H202" s="305">
        <f t="shared" si="84"/>
        <v>0</v>
      </c>
      <c r="I202" s="305">
        <f t="shared" si="85"/>
        <v>0</v>
      </c>
      <c r="J202" s="305">
        <f t="shared" si="86"/>
        <v>0</v>
      </c>
      <c r="K202" s="305">
        <f t="shared" si="87"/>
        <v>0</v>
      </c>
      <c r="L202" s="305">
        <f t="shared" si="88"/>
        <v>0</v>
      </c>
      <c r="M202" s="305">
        <f t="shared" si="89"/>
        <v>0</v>
      </c>
      <c r="N202" s="305">
        <f t="shared" si="90"/>
        <v>0</v>
      </c>
      <c r="O202" s="305">
        <f t="shared" si="91"/>
        <v>0</v>
      </c>
      <c r="P202" s="305">
        <f t="shared" si="92"/>
        <v>0</v>
      </c>
      <c r="Q202" s="305">
        <f t="shared" si="93"/>
        <v>0</v>
      </c>
      <c r="R202" s="305">
        <f t="shared" si="94"/>
        <v>0</v>
      </c>
      <c r="S202" s="305">
        <f t="shared" si="95"/>
        <v>0</v>
      </c>
      <c r="T202" s="305">
        <f t="shared" si="96"/>
        <v>0</v>
      </c>
      <c r="U202" s="305">
        <f t="shared" si="97"/>
        <v>0</v>
      </c>
      <c r="V202" s="305">
        <f t="shared" si="98"/>
        <v>0</v>
      </c>
      <c r="W202" s="305">
        <f t="shared" si="99"/>
        <v>0</v>
      </c>
      <c r="X202" s="305">
        <f t="shared" si="100"/>
        <v>0</v>
      </c>
      <c r="Y202" s="305">
        <f t="shared" si="101"/>
        <v>0</v>
      </c>
      <c r="Z202" s="305">
        <f t="shared" si="102"/>
        <v>0</v>
      </c>
      <c r="AA202" s="305">
        <f t="shared" ref="AA202:AA215" si="104">SUM(E202:Z202)</f>
        <v>0</v>
      </c>
    </row>
    <row r="203" spans="2:31" s="75" customFormat="1">
      <c r="B203" s="320">
        <v>3</v>
      </c>
      <c r="C203" s="246" t="str">
        <f t="shared" si="80"/>
        <v/>
      </c>
      <c r="D203" s="305" t="str">
        <f t="shared" si="103"/>
        <v/>
      </c>
      <c r="E203" s="305">
        <f t="shared" si="81"/>
        <v>0</v>
      </c>
      <c r="F203" s="305">
        <f t="shared" si="82"/>
        <v>0</v>
      </c>
      <c r="G203" s="305">
        <f t="shared" si="83"/>
        <v>0</v>
      </c>
      <c r="H203" s="305">
        <f t="shared" si="84"/>
        <v>0</v>
      </c>
      <c r="I203" s="305">
        <f t="shared" si="85"/>
        <v>0</v>
      </c>
      <c r="J203" s="305">
        <f t="shared" si="86"/>
        <v>0</v>
      </c>
      <c r="K203" s="305">
        <f t="shared" si="87"/>
        <v>0</v>
      </c>
      <c r="L203" s="305">
        <f t="shared" si="88"/>
        <v>0</v>
      </c>
      <c r="M203" s="305">
        <f t="shared" si="89"/>
        <v>0</v>
      </c>
      <c r="N203" s="305">
        <f t="shared" si="90"/>
        <v>0</v>
      </c>
      <c r="O203" s="305">
        <f t="shared" si="91"/>
        <v>0</v>
      </c>
      <c r="P203" s="305">
        <f t="shared" si="92"/>
        <v>0</v>
      </c>
      <c r="Q203" s="305">
        <f t="shared" si="93"/>
        <v>0</v>
      </c>
      <c r="R203" s="305">
        <f t="shared" si="94"/>
        <v>0</v>
      </c>
      <c r="S203" s="305">
        <f t="shared" si="95"/>
        <v>0</v>
      </c>
      <c r="T203" s="305">
        <f t="shared" si="96"/>
        <v>0</v>
      </c>
      <c r="U203" s="305">
        <f t="shared" si="97"/>
        <v>0</v>
      </c>
      <c r="V203" s="305">
        <f t="shared" si="98"/>
        <v>0</v>
      </c>
      <c r="W203" s="305">
        <f t="shared" si="99"/>
        <v>0</v>
      </c>
      <c r="X203" s="305">
        <f t="shared" si="100"/>
        <v>0</v>
      </c>
      <c r="Y203" s="305">
        <f t="shared" si="101"/>
        <v>0</v>
      </c>
      <c r="Z203" s="305">
        <f t="shared" si="102"/>
        <v>0</v>
      </c>
      <c r="AA203" s="305">
        <f t="shared" si="104"/>
        <v>0</v>
      </c>
    </row>
    <row r="204" spans="2:31" s="75" customFormat="1">
      <c r="B204" s="320">
        <v>4</v>
      </c>
      <c r="C204" s="246" t="str">
        <f t="shared" si="80"/>
        <v/>
      </c>
      <c r="D204" s="305" t="str">
        <f t="shared" si="103"/>
        <v/>
      </c>
      <c r="E204" s="305">
        <f t="shared" si="81"/>
        <v>0</v>
      </c>
      <c r="F204" s="305">
        <f t="shared" si="82"/>
        <v>0</v>
      </c>
      <c r="G204" s="305">
        <f t="shared" si="83"/>
        <v>0</v>
      </c>
      <c r="H204" s="305">
        <f t="shared" si="84"/>
        <v>0</v>
      </c>
      <c r="I204" s="305">
        <f t="shared" si="85"/>
        <v>0</v>
      </c>
      <c r="J204" s="305">
        <f t="shared" si="86"/>
        <v>0</v>
      </c>
      <c r="K204" s="305">
        <f t="shared" si="87"/>
        <v>0</v>
      </c>
      <c r="L204" s="305">
        <f t="shared" si="88"/>
        <v>0</v>
      </c>
      <c r="M204" s="305">
        <f t="shared" si="89"/>
        <v>0</v>
      </c>
      <c r="N204" s="305">
        <f t="shared" si="90"/>
        <v>0</v>
      </c>
      <c r="O204" s="305">
        <f t="shared" si="91"/>
        <v>0</v>
      </c>
      <c r="P204" s="305">
        <f t="shared" si="92"/>
        <v>0</v>
      </c>
      <c r="Q204" s="305">
        <f t="shared" si="93"/>
        <v>0</v>
      </c>
      <c r="R204" s="305">
        <f t="shared" si="94"/>
        <v>0</v>
      </c>
      <c r="S204" s="305">
        <f t="shared" si="95"/>
        <v>0</v>
      </c>
      <c r="T204" s="305">
        <f t="shared" si="96"/>
        <v>0</v>
      </c>
      <c r="U204" s="305">
        <f t="shared" si="97"/>
        <v>0</v>
      </c>
      <c r="V204" s="305">
        <f t="shared" si="98"/>
        <v>0</v>
      </c>
      <c r="W204" s="305">
        <f t="shared" si="99"/>
        <v>0</v>
      </c>
      <c r="X204" s="305">
        <f t="shared" si="100"/>
        <v>0</v>
      </c>
      <c r="Y204" s="305">
        <f t="shared" si="101"/>
        <v>0</v>
      </c>
      <c r="Z204" s="305">
        <f t="shared" si="102"/>
        <v>0</v>
      </c>
      <c r="AA204" s="305">
        <f t="shared" si="104"/>
        <v>0</v>
      </c>
    </row>
    <row r="205" spans="2:31" s="75" customFormat="1">
      <c r="B205" s="320">
        <v>5</v>
      </c>
      <c r="C205" s="246" t="str">
        <f t="shared" si="80"/>
        <v/>
      </c>
      <c r="D205" s="305" t="str">
        <f t="shared" si="103"/>
        <v/>
      </c>
      <c r="E205" s="305">
        <f t="shared" si="81"/>
        <v>0</v>
      </c>
      <c r="F205" s="305">
        <f t="shared" si="82"/>
        <v>0</v>
      </c>
      <c r="G205" s="305">
        <f t="shared" si="83"/>
        <v>0</v>
      </c>
      <c r="H205" s="305">
        <f t="shared" si="84"/>
        <v>0</v>
      </c>
      <c r="I205" s="305">
        <f t="shared" si="85"/>
        <v>0</v>
      </c>
      <c r="J205" s="305">
        <f t="shared" si="86"/>
        <v>0</v>
      </c>
      <c r="K205" s="305">
        <f t="shared" si="87"/>
        <v>0</v>
      </c>
      <c r="L205" s="305">
        <f t="shared" si="88"/>
        <v>0</v>
      </c>
      <c r="M205" s="305">
        <f t="shared" si="89"/>
        <v>0</v>
      </c>
      <c r="N205" s="305">
        <f t="shared" si="90"/>
        <v>0</v>
      </c>
      <c r="O205" s="305">
        <f t="shared" si="91"/>
        <v>0</v>
      </c>
      <c r="P205" s="305">
        <f t="shared" si="92"/>
        <v>0</v>
      </c>
      <c r="Q205" s="305">
        <f t="shared" si="93"/>
        <v>0</v>
      </c>
      <c r="R205" s="305">
        <f t="shared" si="94"/>
        <v>0</v>
      </c>
      <c r="S205" s="305">
        <f t="shared" si="95"/>
        <v>0</v>
      </c>
      <c r="T205" s="305">
        <f t="shared" si="96"/>
        <v>0</v>
      </c>
      <c r="U205" s="305">
        <f t="shared" si="97"/>
        <v>0</v>
      </c>
      <c r="V205" s="305">
        <f t="shared" si="98"/>
        <v>0</v>
      </c>
      <c r="W205" s="305">
        <f t="shared" si="99"/>
        <v>0</v>
      </c>
      <c r="X205" s="305">
        <f t="shared" si="100"/>
        <v>0</v>
      </c>
      <c r="Y205" s="305">
        <f t="shared" si="101"/>
        <v>0</v>
      </c>
      <c r="Z205" s="305">
        <f t="shared" si="102"/>
        <v>0</v>
      </c>
      <c r="AA205" s="305">
        <f t="shared" si="104"/>
        <v>0</v>
      </c>
    </row>
    <row r="206" spans="2:31" s="75" customFormat="1">
      <c r="B206" s="320">
        <v>6</v>
      </c>
      <c r="C206" s="246" t="str">
        <f t="shared" si="80"/>
        <v/>
      </c>
      <c r="D206" s="305" t="str">
        <f t="shared" si="103"/>
        <v/>
      </c>
      <c r="E206" s="305">
        <f t="shared" si="81"/>
        <v>0</v>
      </c>
      <c r="F206" s="305">
        <f t="shared" si="82"/>
        <v>0</v>
      </c>
      <c r="G206" s="305">
        <f t="shared" si="83"/>
        <v>0</v>
      </c>
      <c r="H206" s="305">
        <f t="shared" si="84"/>
        <v>0</v>
      </c>
      <c r="I206" s="305">
        <f t="shared" si="85"/>
        <v>0</v>
      </c>
      <c r="J206" s="305">
        <f t="shared" si="86"/>
        <v>0</v>
      </c>
      <c r="K206" s="305">
        <f t="shared" si="87"/>
        <v>0</v>
      </c>
      <c r="L206" s="305">
        <f t="shared" si="88"/>
        <v>0</v>
      </c>
      <c r="M206" s="305">
        <f t="shared" si="89"/>
        <v>0</v>
      </c>
      <c r="N206" s="305">
        <f t="shared" si="90"/>
        <v>0</v>
      </c>
      <c r="O206" s="305">
        <f t="shared" si="91"/>
        <v>0</v>
      </c>
      <c r="P206" s="305">
        <f t="shared" si="92"/>
        <v>0</v>
      </c>
      <c r="Q206" s="305">
        <f t="shared" si="93"/>
        <v>0</v>
      </c>
      <c r="R206" s="305">
        <f t="shared" si="94"/>
        <v>0</v>
      </c>
      <c r="S206" s="305">
        <f t="shared" si="95"/>
        <v>0</v>
      </c>
      <c r="T206" s="305">
        <f t="shared" si="96"/>
        <v>0</v>
      </c>
      <c r="U206" s="305">
        <f t="shared" si="97"/>
        <v>0</v>
      </c>
      <c r="V206" s="305">
        <f t="shared" si="98"/>
        <v>0</v>
      </c>
      <c r="W206" s="305">
        <f t="shared" si="99"/>
        <v>0</v>
      </c>
      <c r="X206" s="305">
        <f t="shared" si="100"/>
        <v>0</v>
      </c>
      <c r="Y206" s="305">
        <f t="shared" si="101"/>
        <v>0</v>
      </c>
      <c r="Z206" s="305">
        <f t="shared" si="102"/>
        <v>0</v>
      </c>
      <c r="AA206" s="305">
        <f t="shared" si="104"/>
        <v>0</v>
      </c>
    </row>
    <row r="207" spans="2:31" s="75" customFormat="1">
      <c r="B207" s="320">
        <v>7</v>
      </c>
      <c r="C207" s="246" t="str">
        <f t="shared" si="80"/>
        <v/>
      </c>
      <c r="D207" s="305" t="str">
        <f t="shared" si="103"/>
        <v/>
      </c>
      <c r="E207" s="305">
        <f t="shared" si="81"/>
        <v>0</v>
      </c>
      <c r="F207" s="305">
        <f t="shared" si="82"/>
        <v>0</v>
      </c>
      <c r="G207" s="305">
        <f t="shared" si="83"/>
        <v>0</v>
      </c>
      <c r="H207" s="305">
        <f t="shared" si="84"/>
        <v>0</v>
      </c>
      <c r="I207" s="305">
        <f t="shared" si="85"/>
        <v>0</v>
      </c>
      <c r="J207" s="305">
        <f t="shared" si="86"/>
        <v>0</v>
      </c>
      <c r="K207" s="305">
        <f t="shared" si="87"/>
        <v>0</v>
      </c>
      <c r="L207" s="305">
        <f t="shared" si="88"/>
        <v>0</v>
      </c>
      <c r="M207" s="305">
        <f t="shared" si="89"/>
        <v>0</v>
      </c>
      <c r="N207" s="305">
        <f t="shared" si="90"/>
        <v>0</v>
      </c>
      <c r="O207" s="305">
        <f t="shared" si="91"/>
        <v>0</v>
      </c>
      <c r="P207" s="305">
        <f t="shared" si="92"/>
        <v>0</v>
      </c>
      <c r="Q207" s="305">
        <f t="shared" si="93"/>
        <v>0</v>
      </c>
      <c r="R207" s="305">
        <f t="shared" si="94"/>
        <v>0</v>
      </c>
      <c r="S207" s="305">
        <f t="shared" si="95"/>
        <v>0</v>
      </c>
      <c r="T207" s="305">
        <f t="shared" si="96"/>
        <v>0</v>
      </c>
      <c r="U207" s="305">
        <f t="shared" si="97"/>
        <v>0</v>
      </c>
      <c r="V207" s="305">
        <f t="shared" si="98"/>
        <v>0</v>
      </c>
      <c r="W207" s="305">
        <f t="shared" si="99"/>
        <v>0</v>
      </c>
      <c r="X207" s="305">
        <f t="shared" si="100"/>
        <v>0</v>
      </c>
      <c r="Y207" s="305">
        <f t="shared" si="101"/>
        <v>0</v>
      </c>
      <c r="Z207" s="305">
        <f t="shared" si="102"/>
        <v>0</v>
      </c>
      <c r="AA207" s="305">
        <f t="shared" si="104"/>
        <v>0</v>
      </c>
    </row>
    <row r="208" spans="2:31" s="75" customFormat="1">
      <c r="B208" s="320">
        <v>8</v>
      </c>
      <c r="C208" s="246" t="str">
        <f t="shared" si="80"/>
        <v/>
      </c>
      <c r="D208" s="305" t="str">
        <f t="shared" si="103"/>
        <v/>
      </c>
      <c r="E208" s="305">
        <f t="shared" si="81"/>
        <v>0</v>
      </c>
      <c r="F208" s="305">
        <f t="shared" si="82"/>
        <v>0</v>
      </c>
      <c r="G208" s="305">
        <f t="shared" si="83"/>
        <v>0</v>
      </c>
      <c r="H208" s="305">
        <f t="shared" si="84"/>
        <v>0</v>
      </c>
      <c r="I208" s="305">
        <f t="shared" si="85"/>
        <v>0</v>
      </c>
      <c r="J208" s="305">
        <f t="shared" si="86"/>
        <v>0</v>
      </c>
      <c r="K208" s="305">
        <f t="shared" si="87"/>
        <v>0</v>
      </c>
      <c r="L208" s="305">
        <f t="shared" si="88"/>
        <v>0</v>
      </c>
      <c r="M208" s="305">
        <f t="shared" si="89"/>
        <v>0</v>
      </c>
      <c r="N208" s="305">
        <f t="shared" si="90"/>
        <v>0</v>
      </c>
      <c r="O208" s="305">
        <f t="shared" si="91"/>
        <v>0</v>
      </c>
      <c r="P208" s="305">
        <f t="shared" si="92"/>
        <v>0</v>
      </c>
      <c r="Q208" s="305">
        <f t="shared" si="93"/>
        <v>0</v>
      </c>
      <c r="R208" s="305">
        <f t="shared" si="94"/>
        <v>0</v>
      </c>
      <c r="S208" s="305">
        <f t="shared" si="95"/>
        <v>0</v>
      </c>
      <c r="T208" s="305">
        <f t="shared" si="96"/>
        <v>0</v>
      </c>
      <c r="U208" s="305">
        <f t="shared" si="97"/>
        <v>0</v>
      </c>
      <c r="V208" s="305">
        <f t="shared" si="98"/>
        <v>0</v>
      </c>
      <c r="W208" s="305">
        <f t="shared" si="99"/>
        <v>0</v>
      </c>
      <c r="X208" s="305">
        <f t="shared" si="100"/>
        <v>0</v>
      </c>
      <c r="Y208" s="305">
        <f t="shared" si="101"/>
        <v>0</v>
      </c>
      <c r="Z208" s="305">
        <f t="shared" si="102"/>
        <v>0</v>
      </c>
      <c r="AA208" s="305">
        <f t="shared" si="104"/>
        <v>0</v>
      </c>
    </row>
    <row r="209" spans="2:27" s="75" customFormat="1">
      <c r="B209" s="320">
        <v>9</v>
      </c>
      <c r="C209" s="246" t="str">
        <f t="shared" si="80"/>
        <v/>
      </c>
      <c r="D209" s="305" t="str">
        <f t="shared" si="103"/>
        <v/>
      </c>
      <c r="E209" s="305">
        <f t="shared" si="81"/>
        <v>0</v>
      </c>
      <c r="F209" s="305">
        <f t="shared" si="82"/>
        <v>0</v>
      </c>
      <c r="G209" s="305">
        <f t="shared" si="83"/>
        <v>0</v>
      </c>
      <c r="H209" s="305">
        <f t="shared" si="84"/>
        <v>0</v>
      </c>
      <c r="I209" s="305">
        <f t="shared" si="85"/>
        <v>0</v>
      </c>
      <c r="J209" s="305">
        <f t="shared" si="86"/>
        <v>0</v>
      </c>
      <c r="K209" s="305">
        <f t="shared" si="87"/>
        <v>0</v>
      </c>
      <c r="L209" s="305">
        <f t="shared" si="88"/>
        <v>0</v>
      </c>
      <c r="M209" s="305">
        <f t="shared" si="89"/>
        <v>0</v>
      </c>
      <c r="N209" s="305">
        <f t="shared" si="90"/>
        <v>0</v>
      </c>
      <c r="O209" s="305">
        <f t="shared" si="91"/>
        <v>0</v>
      </c>
      <c r="P209" s="305">
        <f t="shared" si="92"/>
        <v>0</v>
      </c>
      <c r="Q209" s="305">
        <f t="shared" si="93"/>
        <v>0</v>
      </c>
      <c r="R209" s="305">
        <f t="shared" si="94"/>
        <v>0</v>
      </c>
      <c r="S209" s="305">
        <f t="shared" si="95"/>
        <v>0</v>
      </c>
      <c r="T209" s="305">
        <f t="shared" si="96"/>
        <v>0</v>
      </c>
      <c r="U209" s="305">
        <f t="shared" si="97"/>
        <v>0</v>
      </c>
      <c r="V209" s="305">
        <f t="shared" si="98"/>
        <v>0</v>
      </c>
      <c r="W209" s="305">
        <f t="shared" si="99"/>
        <v>0</v>
      </c>
      <c r="X209" s="305">
        <f t="shared" si="100"/>
        <v>0</v>
      </c>
      <c r="Y209" s="305">
        <f t="shared" si="101"/>
        <v>0</v>
      </c>
      <c r="Z209" s="305">
        <f t="shared" si="102"/>
        <v>0</v>
      </c>
      <c r="AA209" s="305">
        <f t="shared" si="104"/>
        <v>0</v>
      </c>
    </row>
    <row r="210" spans="2:27" s="75" customFormat="1">
      <c r="B210" s="320">
        <v>10</v>
      </c>
      <c r="C210" s="246" t="str">
        <f t="shared" si="80"/>
        <v/>
      </c>
      <c r="D210" s="305" t="str">
        <f t="shared" si="103"/>
        <v/>
      </c>
      <c r="E210" s="305">
        <f t="shared" si="81"/>
        <v>0</v>
      </c>
      <c r="F210" s="305">
        <f t="shared" si="82"/>
        <v>0</v>
      </c>
      <c r="G210" s="305">
        <f t="shared" si="83"/>
        <v>0</v>
      </c>
      <c r="H210" s="305">
        <f t="shared" si="84"/>
        <v>0</v>
      </c>
      <c r="I210" s="305">
        <f t="shared" si="85"/>
        <v>0</v>
      </c>
      <c r="J210" s="305">
        <f t="shared" si="86"/>
        <v>0</v>
      </c>
      <c r="K210" s="305">
        <f t="shared" si="87"/>
        <v>0</v>
      </c>
      <c r="L210" s="305">
        <f t="shared" si="88"/>
        <v>0</v>
      </c>
      <c r="M210" s="305">
        <f t="shared" si="89"/>
        <v>0</v>
      </c>
      <c r="N210" s="305">
        <f t="shared" si="90"/>
        <v>0</v>
      </c>
      <c r="O210" s="305">
        <f t="shared" si="91"/>
        <v>0</v>
      </c>
      <c r="P210" s="305">
        <f t="shared" si="92"/>
        <v>0</v>
      </c>
      <c r="Q210" s="305">
        <f t="shared" si="93"/>
        <v>0</v>
      </c>
      <c r="R210" s="305">
        <f t="shared" si="94"/>
        <v>0</v>
      </c>
      <c r="S210" s="305">
        <f t="shared" si="95"/>
        <v>0</v>
      </c>
      <c r="T210" s="305">
        <f t="shared" si="96"/>
        <v>0</v>
      </c>
      <c r="U210" s="305">
        <f t="shared" si="97"/>
        <v>0</v>
      </c>
      <c r="V210" s="305">
        <f t="shared" si="98"/>
        <v>0</v>
      </c>
      <c r="W210" s="305">
        <f t="shared" si="99"/>
        <v>0</v>
      </c>
      <c r="X210" s="305">
        <f t="shared" si="100"/>
        <v>0</v>
      </c>
      <c r="Y210" s="305">
        <f t="shared" si="101"/>
        <v>0</v>
      </c>
      <c r="Z210" s="305">
        <f t="shared" si="102"/>
        <v>0</v>
      </c>
      <c r="AA210" s="305">
        <f t="shared" si="104"/>
        <v>0</v>
      </c>
    </row>
    <row r="211" spans="2:27" s="75" customFormat="1">
      <c r="B211" s="320">
        <v>11</v>
      </c>
      <c r="C211" s="246" t="str">
        <f t="shared" si="80"/>
        <v/>
      </c>
      <c r="D211" s="305" t="str">
        <f t="shared" si="103"/>
        <v/>
      </c>
      <c r="E211" s="305">
        <f t="shared" si="81"/>
        <v>0</v>
      </c>
      <c r="F211" s="305">
        <f t="shared" si="82"/>
        <v>0</v>
      </c>
      <c r="G211" s="305">
        <f t="shared" si="83"/>
        <v>0</v>
      </c>
      <c r="H211" s="305">
        <f t="shared" si="84"/>
        <v>0</v>
      </c>
      <c r="I211" s="305">
        <f t="shared" si="85"/>
        <v>0</v>
      </c>
      <c r="J211" s="305">
        <f t="shared" si="86"/>
        <v>0</v>
      </c>
      <c r="K211" s="305">
        <f t="shared" si="87"/>
        <v>0</v>
      </c>
      <c r="L211" s="305">
        <f t="shared" si="88"/>
        <v>0</v>
      </c>
      <c r="M211" s="305">
        <f t="shared" si="89"/>
        <v>0</v>
      </c>
      <c r="N211" s="305">
        <f t="shared" si="90"/>
        <v>0</v>
      </c>
      <c r="O211" s="305">
        <f t="shared" si="91"/>
        <v>0</v>
      </c>
      <c r="P211" s="305">
        <f t="shared" si="92"/>
        <v>0</v>
      </c>
      <c r="Q211" s="305">
        <f t="shared" si="93"/>
        <v>0</v>
      </c>
      <c r="R211" s="305">
        <f t="shared" si="94"/>
        <v>0</v>
      </c>
      <c r="S211" s="305">
        <f t="shared" si="95"/>
        <v>0</v>
      </c>
      <c r="T211" s="305">
        <f t="shared" si="96"/>
        <v>0</v>
      </c>
      <c r="U211" s="305">
        <f t="shared" si="97"/>
        <v>0</v>
      </c>
      <c r="V211" s="305">
        <f t="shared" si="98"/>
        <v>0</v>
      </c>
      <c r="W211" s="305">
        <f t="shared" si="99"/>
        <v>0</v>
      </c>
      <c r="X211" s="305">
        <f t="shared" si="100"/>
        <v>0</v>
      </c>
      <c r="Y211" s="305">
        <f t="shared" si="101"/>
        <v>0</v>
      </c>
      <c r="Z211" s="305">
        <f t="shared" si="102"/>
        <v>0</v>
      </c>
      <c r="AA211" s="305">
        <f t="shared" si="104"/>
        <v>0</v>
      </c>
    </row>
    <row r="212" spans="2:27" s="75" customFormat="1">
      <c r="B212" s="320">
        <v>12</v>
      </c>
      <c r="C212" s="246" t="str">
        <f t="shared" si="80"/>
        <v/>
      </c>
      <c r="D212" s="305" t="str">
        <f t="shared" si="103"/>
        <v/>
      </c>
      <c r="E212" s="305">
        <f t="shared" si="81"/>
        <v>0</v>
      </c>
      <c r="F212" s="305">
        <f t="shared" si="82"/>
        <v>0</v>
      </c>
      <c r="G212" s="305">
        <f t="shared" si="83"/>
        <v>0</v>
      </c>
      <c r="H212" s="305">
        <f t="shared" si="84"/>
        <v>0</v>
      </c>
      <c r="I212" s="305">
        <f t="shared" si="85"/>
        <v>0</v>
      </c>
      <c r="J212" s="305">
        <f t="shared" si="86"/>
        <v>0</v>
      </c>
      <c r="K212" s="305">
        <f t="shared" si="87"/>
        <v>0</v>
      </c>
      <c r="L212" s="305">
        <f t="shared" si="88"/>
        <v>0</v>
      </c>
      <c r="M212" s="305">
        <f t="shared" si="89"/>
        <v>0</v>
      </c>
      <c r="N212" s="305">
        <f t="shared" si="90"/>
        <v>0</v>
      </c>
      <c r="O212" s="305">
        <f t="shared" si="91"/>
        <v>0</v>
      </c>
      <c r="P212" s="305">
        <f t="shared" si="92"/>
        <v>0</v>
      </c>
      <c r="Q212" s="305">
        <f t="shared" si="93"/>
        <v>0</v>
      </c>
      <c r="R212" s="305">
        <f t="shared" si="94"/>
        <v>0</v>
      </c>
      <c r="S212" s="305">
        <f t="shared" si="95"/>
        <v>0</v>
      </c>
      <c r="T212" s="305">
        <f t="shared" si="96"/>
        <v>0</v>
      </c>
      <c r="U212" s="305">
        <f t="shared" si="97"/>
        <v>0</v>
      </c>
      <c r="V212" s="305">
        <f t="shared" si="98"/>
        <v>0</v>
      </c>
      <c r="W212" s="305">
        <f t="shared" si="99"/>
        <v>0</v>
      </c>
      <c r="X212" s="305">
        <f t="shared" si="100"/>
        <v>0</v>
      </c>
      <c r="Y212" s="305">
        <f t="shared" si="101"/>
        <v>0</v>
      </c>
      <c r="Z212" s="305">
        <f t="shared" si="102"/>
        <v>0</v>
      </c>
      <c r="AA212" s="305">
        <f t="shared" si="104"/>
        <v>0</v>
      </c>
    </row>
    <row r="213" spans="2:27" s="75" customFormat="1">
      <c r="B213" s="320">
        <v>13</v>
      </c>
      <c r="C213" s="246" t="str">
        <f t="shared" si="80"/>
        <v/>
      </c>
      <c r="D213" s="305" t="str">
        <f t="shared" si="103"/>
        <v/>
      </c>
      <c r="E213" s="305">
        <f t="shared" si="81"/>
        <v>0</v>
      </c>
      <c r="F213" s="305">
        <f t="shared" si="82"/>
        <v>0</v>
      </c>
      <c r="G213" s="305">
        <f t="shared" si="83"/>
        <v>0</v>
      </c>
      <c r="H213" s="305">
        <f t="shared" si="84"/>
        <v>0</v>
      </c>
      <c r="I213" s="305">
        <f t="shared" si="85"/>
        <v>0</v>
      </c>
      <c r="J213" s="305">
        <f t="shared" si="86"/>
        <v>0</v>
      </c>
      <c r="K213" s="305">
        <f t="shared" si="87"/>
        <v>0</v>
      </c>
      <c r="L213" s="305">
        <f t="shared" si="88"/>
        <v>0</v>
      </c>
      <c r="M213" s="305">
        <f t="shared" si="89"/>
        <v>0</v>
      </c>
      <c r="N213" s="305">
        <f t="shared" si="90"/>
        <v>0</v>
      </c>
      <c r="O213" s="305">
        <f t="shared" si="91"/>
        <v>0</v>
      </c>
      <c r="P213" s="305">
        <f t="shared" si="92"/>
        <v>0</v>
      </c>
      <c r="Q213" s="305">
        <f t="shared" si="93"/>
        <v>0</v>
      </c>
      <c r="R213" s="305">
        <f t="shared" si="94"/>
        <v>0</v>
      </c>
      <c r="S213" s="305">
        <f t="shared" si="95"/>
        <v>0</v>
      </c>
      <c r="T213" s="305">
        <f t="shared" si="96"/>
        <v>0</v>
      </c>
      <c r="U213" s="305">
        <f t="shared" si="97"/>
        <v>0</v>
      </c>
      <c r="V213" s="305">
        <f t="shared" si="98"/>
        <v>0</v>
      </c>
      <c r="W213" s="305">
        <f t="shared" si="99"/>
        <v>0</v>
      </c>
      <c r="X213" s="305">
        <f t="shared" si="100"/>
        <v>0</v>
      </c>
      <c r="Y213" s="305">
        <f t="shared" si="101"/>
        <v>0</v>
      </c>
      <c r="Z213" s="305">
        <f t="shared" si="102"/>
        <v>0</v>
      </c>
      <c r="AA213" s="305">
        <f t="shared" si="104"/>
        <v>0</v>
      </c>
    </row>
    <row r="214" spans="2:27" s="75" customFormat="1">
      <c r="B214" s="320">
        <v>14</v>
      </c>
      <c r="C214" s="246" t="str">
        <f t="shared" si="80"/>
        <v/>
      </c>
      <c r="D214" s="305" t="str">
        <f t="shared" si="103"/>
        <v/>
      </c>
      <c r="E214" s="305">
        <f t="shared" si="81"/>
        <v>0</v>
      </c>
      <c r="F214" s="305">
        <f t="shared" si="82"/>
        <v>0</v>
      </c>
      <c r="G214" s="305">
        <f t="shared" si="83"/>
        <v>0</v>
      </c>
      <c r="H214" s="305">
        <f t="shared" si="84"/>
        <v>0</v>
      </c>
      <c r="I214" s="305">
        <f t="shared" si="85"/>
        <v>0</v>
      </c>
      <c r="J214" s="305">
        <f t="shared" si="86"/>
        <v>0</v>
      </c>
      <c r="K214" s="305">
        <f t="shared" si="87"/>
        <v>0</v>
      </c>
      <c r="L214" s="305">
        <f t="shared" si="88"/>
        <v>0</v>
      </c>
      <c r="M214" s="305">
        <f t="shared" si="89"/>
        <v>0</v>
      </c>
      <c r="N214" s="305">
        <f t="shared" si="90"/>
        <v>0</v>
      </c>
      <c r="O214" s="305">
        <f t="shared" si="91"/>
        <v>0</v>
      </c>
      <c r="P214" s="305">
        <f t="shared" si="92"/>
        <v>0</v>
      </c>
      <c r="Q214" s="305">
        <f t="shared" si="93"/>
        <v>0</v>
      </c>
      <c r="R214" s="305">
        <f t="shared" si="94"/>
        <v>0</v>
      </c>
      <c r="S214" s="305">
        <f t="shared" si="95"/>
        <v>0</v>
      </c>
      <c r="T214" s="305">
        <f t="shared" si="96"/>
        <v>0</v>
      </c>
      <c r="U214" s="305">
        <f t="shared" si="97"/>
        <v>0</v>
      </c>
      <c r="V214" s="305">
        <f t="shared" si="98"/>
        <v>0</v>
      </c>
      <c r="W214" s="305">
        <f t="shared" si="99"/>
        <v>0</v>
      </c>
      <c r="X214" s="305">
        <f t="shared" si="100"/>
        <v>0</v>
      </c>
      <c r="Y214" s="305">
        <f t="shared" si="101"/>
        <v>0</v>
      </c>
      <c r="Z214" s="305">
        <f t="shared" si="102"/>
        <v>0</v>
      </c>
      <c r="AA214" s="305">
        <f t="shared" si="104"/>
        <v>0</v>
      </c>
    </row>
    <row r="215" spans="2:27" s="75" customFormat="1">
      <c r="B215" s="320">
        <v>15</v>
      </c>
      <c r="C215" s="246" t="str">
        <f t="shared" si="80"/>
        <v/>
      </c>
      <c r="D215" s="305" t="str">
        <f t="shared" si="103"/>
        <v/>
      </c>
      <c r="E215" s="305">
        <f t="shared" si="81"/>
        <v>0</v>
      </c>
      <c r="F215" s="305">
        <f t="shared" si="82"/>
        <v>0</v>
      </c>
      <c r="G215" s="305">
        <f t="shared" si="83"/>
        <v>0</v>
      </c>
      <c r="H215" s="305">
        <f t="shared" si="84"/>
        <v>0</v>
      </c>
      <c r="I215" s="305">
        <f t="shared" si="85"/>
        <v>0</v>
      </c>
      <c r="J215" s="305">
        <f t="shared" si="86"/>
        <v>0</v>
      </c>
      <c r="K215" s="305">
        <f t="shared" si="87"/>
        <v>0</v>
      </c>
      <c r="L215" s="305">
        <f t="shared" si="88"/>
        <v>0</v>
      </c>
      <c r="M215" s="305">
        <f t="shared" si="89"/>
        <v>0</v>
      </c>
      <c r="N215" s="305">
        <f t="shared" si="90"/>
        <v>0</v>
      </c>
      <c r="O215" s="305">
        <f t="shared" si="91"/>
        <v>0</v>
      </c>
      <c r="P215" s="305">
        <f t="shared" si="92"/>
        <v>0</v>
      </c>
      <c r="Q215" s="305">
        <f t="shared" si="93"/>
        <v>0</v>
      </c>
      <c r="R215" s="305">
        <f t="shared" si="94"/>
        <v>0</v>
      </c>
      <c r="S215" s="305">
        <f t="shared" si="95"/>
        <v>0</v>
      </c>
      <c r="T215" s="305">
        <f t="shared" si="96"/>
        <v>0</v>
      </c>
      <c r="U215" s="305">
        <f t="shared" si="97"/>
        <v>0</v>
      </c>
      <c r="V215" s="305">
        <f t="shared" si="98"/>
        <v>0</v>
      </c>
      <c r="W215" s="305">
        <f t="shared" si="99"/>
        <v>0</v>
      </c>
      <c r="X215" s="305">
        <f t="shared" si="100"/>
        <v>0</v>
      </c>
      <c r="Y215" s="305">
        <f t="shared" si="101"/>
        <v>0</v>
      </c>
      <c r="Z215" s="305">
        <f t="shared" si="102"/>
        <v>0</v>
      </c>
      <c r="AA215" s="305">
        <f t="shared" si="104"/>
        <v>0</v>
      </c>
    </row>
    <row r="216" spans="2:27" s="75" customFormat="1" ht="33.75" customHeight="1">
      <c r="B216" s="613" t="s">
        <v>1050</v>
      </c>
      <c r="C216" s="613"/>
      <c r="D216" s="297">
        <f t="shared" ref="D216:AA216" si="105">SUM(D201:D215)</f>
        <v>0</v>
      </c>
      <c r="E216" s="297">
        <f t="shared" si="105"/>
        <v>0</v>
      </c>
      <c r="F216" s="297">
        <f t="shared" si="105"/>
        <v>0</v>
      </c>
      <c r="G216" s="297">
        <f t="shared" si="105"/>
        <v>0</v>
      </c>
      <c r="H216" s="297">
        <f t="shared" si="105"/>
        <v>0</v>
      </c>
      <c r="I216" s="297">
        <f t="shared" si="105"/>
        <v>0</v>
      </c>
      <c r="J216" s="297">
        <f t="shared" si="105"/>
        <v>0</v>
      </c>
      <c r="K216" s="297">
        <f t="shared" si="105"/>
        <v>0</v>
      </c>
      <c r="L216" s="297">
        <f t="shared" si="105"/>
        <v>0</v>
      </c>
      <c r="M216" s="297">
        <f t="shared" si="105"/>
        <v>0</v>
      </c>
      <c r="N216" s="297">
        <f t="shared" si="105"/>
        <v>0</v>
      </c>
      <c r="O216" s="297">
        <f t="shared" si="105"/>
        <v>0</v>
      </c>
      <c r="P216" s="297">
        <f t="shared" si="105"/>
        <v>0</v>
      </c>
      <c r="Q216" s="297">
        <f t="shared" si="105"/>
        <v>0</v>
      </c>
      <c r="R216" s="297">
        <f t="shared" si="105"/>
        <v>0</v>
      </c>
      <c r="S216" s="297">
        <f t="shared" si="105"/>
        <v>0</v>
      </c>
      <c r="T216" s="297">
        <f t="shared" si="105"/>
        <v>0</v>
      </c>
      <c r="U216" s="297">
        <f t="shared" si="105"/>
        <v>0</v>
      </c>
      <c r="V216" s="297">
        <f t="shared" si="105"/>
        <v>0</v>
      </c>
      <c r="W216" s="297">
        <f t="shared" si="105"/>
        <v>0</v>
      </c>
      <c r="X216" s="297">
        <f t="shared" si="105"/>
        <v>0</v>
      </c>
      <c r="Y216" s="297">
        <f t="shared" si="105"/>
        <v>0</v>
      </c>
      <c r="Z216" s="297">
        <f t="shared" si="105"/>
        <v>0</v>
      </c>
      <c r="AA216" s="297">
        <f t="shared" si="105"/>
        <v>0</v>
      </c>
    </row>
  </sheetData>
  <sheetProtection sheet="1" objects="1" scenarios="1"/>
  <mergeCells count="168">
    <mergeCell ref="Q74:T74"/>
    <mergeCell ref="U74:X74"/>
    <mergeCell ref="C74:E74"/>
    <mergeCell ref="F74:H74"/>
    <mergeCell ref="I74:L74"/>
    <mergeCell ref="M74:P74"/>
    <mergeCell ref="Q77:T77"/>
    <mergeCell ref="U77:X77"/>
    <mergeCell ref="Q75:T75"/>
    <mergeCell ref="U75:X75"/>
    <mergeCell ref="Q76:T76"/>
    <mergeCell ref="U76:X76"/>
    <mergeCell ref="C75:E75"/>
    <mergeCell ref="F75:H75"/>
    <mergeCell ref="I75:L75"/>
    <mergeCell ref="M75:P75"/>
    <mergeCell ref="I76:L76"/>
    <mergeCell ref="M76:P76"/>
    <mergeCell ref="B198:O198"/>
    <mergeCell ref="B177:O177"/>
    <mergeCell ref="B156:O156"/>
    <mergeCell ref="B134:O134"/>
    <mergeCell ref="E136:E137"/>
    <mergeCell ref="B136:B137"/>
    <mergeCell ref="G136:G137"/>
    <mergeCell ref="D136:D137"/>
    <mergeCell ref="B113:O113"/>
    <mergeCell ref="C73:E73"/>
    <mergeCell ref="F73:H73"/>
    <mergeCell ref="I73:L73"/>
    <mergeCell ref="C71:E71"/>
    <mergeCell ref="F71:H71"/>
    <mergeCell ref="C136:C137"/>
    <mergeCell ref="F136:F137"/>
    <mergeCell ref="F72:H72"/>
    <mergeCell ref="I72:L72"/>
    <mergeCell ref="B92:O92"/>
    <mergeCell ref="B83:Y83"/>
    <mergeCell ref="U79:X79"/>
    <mergeCell ref="C77:E77"/>
    <mergeCell ref="F77:H77"/>
    <mergeCell ref="I77:L77"/>
    <mergeCell ref="M77:P77"/>
    <mergeCell ref="C78:E78"/>
    <mergeCell ref="F78:H78"/>
    <mergeCell ref="I78:L78"/>
    <mergeCell ref="M78:P78"/>
    <mergeCell ref="C76:E76"/>
    <mergeCell ref="F76:H76"/>
    <mergeCell ref="Q78:T78"/>
    <mergeCell ref="U78:X78"/>
    <mergeCell ref="A1:Y1"/>
    <mergeCell ref="U68:X68"/>
    <mergeCell ref="Q66:T66"/>
    <mergeCell ref="Q67:T67"/>
    <mergeCell ref="U61:X61"/>
    <mergeCell ref="H18:N18"/>
    <mergeCell ref="U64:X64"/>
    <mergeCell ref="U65:X65"/>
    <mergeCell ref="I71:L71"/>
    <mergeCell ref="M71:P71"/>
    <mergeCell ref="U70:X70"/>
    <mergeCell ref="U66:X66"/>
    <mergeCell ref="U67:X67"/>
    <mergeCell ref="U71:X71"/>
    <mergeCell ref="U69:X69"/>
    <mergeCell ref="B16:G16"/>
    <mergeCell ref="H19:N19"/>
    <mergeCell ref="Q71:T71"/>
    <mergeCell ref="A2:O2"/>
    <mergeCell ref="H17:N17"/>
    <mergeCell ref="B21:G21"/>
    <mergeCell ref="B17:G17"/>
    <mergeCell ref="H16:N16"/>
    <mergeCell ref="O16:U16"/>
    <mergeCell ref="U63:X63"/>
    <mergeCell ref="Q68:T68"/>
    <mergeCell ref="Q69:T69"/>
    <mergeCell ref="Q64:T64"/>
    <mergeCell ref="Q65:T65"/>
    <mergeCell ref="Q62:T62"/>
    <mergeCell ref="Q63:T63"/>
    <mergeCell ref="U72:X72"/>
    <mergeCell ref="U73:X73"/>
    <mergeCell ref="Q72:T72"/>
    <mergeCell ref="Q73:T73"/>
    <mergeCell ref="Q61:T61"/>
    <mergeCell ref="M61:P61"/>
    <mergeCell ref="Q60:T60"/>
    <mergeCell ref="O21:U21"/>
    <mergeCell ref="U60:X60"/>
    <mergeCell ref="Q59:T59"/>
    <mergeCell ref="O17:U17"/>
    <mergeCell ref="B18:G18"/>
    <mergeCell ref="U62:X62"/>
    <mergeCell ref="C59:E59"/>
    <mergeCell ref="F59:H59"/>
    <mergeCell ref="I59:L59"/>
    <mergeCell ref="C60:E60"/>
    <mergeCell ref="F60:H60"/>
    <mergeCell ref="I60:L60"/>
    <mergeCell ref="B19:G19"/>
    <mergeCell ref="O19:U19"/>
    <mergeCell ref="O18:U18"/>
    <mergeCell ref="M59:P59"/>
    <mergeCell ref="B26:B28"/>
    <mergeCell ref="B20:G20"/>
    <mergeCell ref="O20:U20"/>
    <mergeCell ref="H20:N20"/>
    <mergeCell ref="U59:X59"/>
    <mergeCell ref="C27:C28"/>
    <mergeCell ref="M60:P60"/>
    <mergeCell ref="H21:N21"/>
    <mergeCell ref="C62:E62"/>
    <mergeCell ref="F62:H62"/>
    <mergeCell ref="I62:L62"/>
    <mergeCell ref="M62:P62"/>
    <mergeCell ref="C61:E61"/>
    <mergeCell ref="F61:H61"/>
    <mergeCell ref="I61:L61"/>
    <mergeCell ref="C63:E63"/>
    <mergeCell ref="F63:H63"/>
    <mergeCell ref="I63:L63"/>
    <mergeCell ref="C64:E64"/>
    <mergeCell ref="F64:H64"/>
    <mergeCell ref="I64:L64"/>
    <mergeCell ref="M64:P64"/>
    <mergeCell ref="C65:E65"/>
    <mergeCell ref="F65:H65"/>
    <mergeCell ref="I65:L65"/>
    <mergeCell ref="M65:P65"/>
    <mergeCell ref="M63:P63"/>
    <mergeCell ref="C69:E69"/>
    <mergeCell ref="F69:H69"/>
    <mergeCell ref="I69:L69"/>
    <mergeCell ref="M69:P69"/>
    <mergeCell ref="C66:E66"/>
    <mergeCell ref="F66:H66"/>
    <mergeCell ref="I66:L66"/>
    <mergeCell ref="M66:P66"/>
    <mergeCell ref="C67:E67"/>
    <mergeCell ref="F67:H67"/>
    <mergeCell ref="I67:L67"/>
    <mergeCell ref="M67:P67"/>
    <mergeCell ref="B86:V86"/>
    <mergeCell ref="M79:P79"/>
    <mergeCell ref="C79:E79"/>
    <mergeCell ref="F79:H79"/>
    <mergeCell ref="B216:C216"/>
    <mergeCell ref="B22:G22"/>
    <mergeCell ref="H22:N22"/>
    <mergeCell ref="O22:U22"/>
    <mergeCell ref="B174:C174"/>
    <mergeCell ref="B195:C195"/>
    <mergeCell ref="C72:E72"/>
    <mergeCell ref="Q79:T79"/>
    <mergeCell ref="M72:P72"/>
    <mergeCell ref="I79:L79"/>
    <mergeCell ref="M73:P73"/>
    <mergeCell ref="C70:E70"/>
    <mergeCell ref="F70:H70"/>
    <mergeCell ref="I70:L70"/>
    <mergeCell ref="M70:P70"/>
    <mergeCell ref="Q70:T70"/>
    <mergeCell ref="C68:E68"/>
    <mergeCell ref="F68:H68"/>
    <mergeCell ref="I68:L68"/>
    <mergeCell ref="M68:P68"/>
  </mergeCells>
  <phoneticPr fontId="4"/>
  <dataValidations count="1">
    <dataValidation showInputMessage="1" showErrorMessage="1" sqref="C138:C152"/>
  </dataValidations>
  <pageMargins left="0.4" right="0.41" top="0.51" bottom="0.67" header="0.51200000000000001" footer="0.51200000000000001"/>
  <pageSetup paperSize="8" scale="49" fitToHeight="0" orientation="portrait" r:id="rId1"/>
  <headerFooter alignWithMargins="0">
    <oddFooter>&amp;C&amp;A&amp;P</oddFooter>
  </headerFooter>
  <rowBreaks count="2" manualBreakCount="2">
    <brk id="80" max="16383" man="1"/>
    <brk id="153"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AF387"/>
  <sheetViews>
    <sheetView showGridLines="0" zoomScaleNormal="100" zoomScaleSheetLayoutView="75" workbookViewId="0">
      <selection activeCell="A2" sqref="A2"/>
    </sheetView>
  </sheetViews>
  <sheetFormatPr defaultRowHeight="12"/>
  <cols>
    <col min="1" max="1" width="5.5" style="132" customWidth="1"/>
    <col min="2" max="2" width="10.5" style="38" customWidth="1"/>
    <col min="3" max="3" width="13.25" style="38" customWidth="1"/>
    <col min="4" max="5" width="7.5" style="38" customWidth="1"/>
    <col min="6" max="19" width="6.625" style="38" customWidth="1"/>
    <col min="20" max="25" width="6.75" style="38" customWidth="1"/>
    <col min="26" max="30" width="9.875" style="38" customWidth="1"/>
    <col min="31" max="32" width="8.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1217</v>
      </c>
      <c r="B2" s="647"/>
      <c r="C2" s="647"/>
      <c r="D2" s="647"/>
      <c r="E2" s="647"/>
      <c r="F2" s="647"/>
      <c r="G2" s="647"/>
      <c r="H2" s="647"/>
      <c r="I2" s="647"/>
      <c r="J2" s="647"/>
      <c r="K2" s="647"/>
      <c r="L2" s="647"/>
      <c r="M2" s="647"/>
      <c r="N2" s="647"/>
      <c r="O2" s="647"/>
      <c r="P2" s="647"/>
      <c r="Q2" s="647"/>
      <c r="R2" s="647"/>
      <c r="S2" s="647"/>
      <c r="T2" s="647"/>
      <c r="U2" s="647"/>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29.25" customHeight="1">
      <c r="A5" s="151"/>
    </row>
    <row r="6" spans="1:25" s="60" customFormat="1" ht="29.25" customHeight="1">
      <c r="A6" s="151"/>
      <c r="U6" s="48"/>
    </row>
    <row r="7" spans="1:25" s="60" customFormat="1" ht="29.25" customHeight="1">
      <c r="A7" s="151"/>
    </row>
    <row r="8" spans="1:25" s="60" customFormat="1" ht="29.25" customHeight="1">
      <c r="A8" s="151"/>
    </row>
    <row r="9" spans="1:25" s="60" customFormat="1" ht="29.25" customHeight="1">
      <c r="A9" s="151"/>
    </row>
    <row r="10" spans="1:25" s="60" customFormat="1" ht="29.25" customHeight="1">
      <c r="A10" s="151"/>
    </row>
    <row r="11" spans="1:25" s="60" customFormat="1" ht="29.25" customHeight="1">
      <c r="A11" s="151"/>
    </row>
    <row r="12" spans="1:25" s="60" customFormat="1" ht="29.25" customHeight="1">
      <c r="A12" s="151"/>
    </row>
    <row r="13" spans="1:25" s="60" customFormat="1" ht="29.25" customHeight="1">
      <c r="A13" s="151"/>
      <c r="S13" s="151"/>
      <c r="T13" s="167"/>
      <c r="U13" s="63"/>
      <c r="V13" s="151"/>
      <c r="W13" s="151"/>
    </row>
    <row r="14" spans="1:25" s="60" customFormat="1" ht="29.25" customHeight="1">
      <c r="A14" s="151"/>
      <c r="S14" s="151"/>
      <c r="T14" s="62"/>
      <c r="U14" s="63"/>
      <c r="V14" s="151"/>
      <c r="W14" s="151"/>
    </row>
    <row r="15" spans="1:25" s="60" customFormat="1" ht="29.25" customHeight="1">
      <c r="A15" s="151"/>
    </row>
    <row r="16" spans="1:25" s="60" customFormat="1" ht="29.25" customHeight="1">
      <c r="A16" s="151"/>
    </row>
    <row r="17" spans="1:25"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row>
    <row r="18" spans="1:25"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row>
    <row r="19" spans="1:25" s="60" customFormat="1" ht="21.75" customHeight="1">
      <c r="A19" s="151"/>
      <c r="B19" s="571" t="s">
        <v>1670</v>
      </c>
      <c r="C19" s="571"/>
      <c r="D19" s="571"/>
      <c r="E19" s="571"/>
      <c r="F19" s="571"/>
      <c r="G19" s="571"/>
      <c r="H19" s="571" t="s">
        <v>1769</v>
      </c>
      <c r="I19" s="571"/>
      <c r="J19" s="571"/>
      <c r="K19" s="571"/>
      <c r="L19" s="571"/>
      <c r="M19" s="571"/>
      <c r="N19" s="571"/>
      <c r="O19" s="571" t="s">
        <v>1768</v>
      </c>
      <c r="P19" s="571"/>
      <c r="Q19" s="571"/>
      <c r="R19" s="571"/>
      <c r="S19" s="571"/>
      <c r="T19" s="571"/>
      <c r="U19" s="571"/>
    </row>
    <row r="20" spans="1:25" s="60" customFormat="1" ht="21.75" customHeight="1">
      <c r="A20" s="151"/>
      <c r="B20" s="623" t="s">
        <v>1691</v>
      </c>
      <c r="C20" s="623"/>
      <c r="D20" s="623"/>
      <c r="E20" s="624"/>
      <c r="F20" s="624"/>
      <c r="G20" s="624"/>
      <c r="H20" s="717" t="s">
        <v>1770</v>
      </c>
      <c r="I20" s="718"/>
      <c r="J20" s="718"/>
      <c r="K20" s="718"/>
      <c r="L20" s="718"/>
      <c r="M20" s="718"/>
      <c r="N20" s="718"/>
      <c r="O20" s="717" t="s">
        <v>1121</v>
      </c>
      <c r="P20" s="717"/>
      <c r="Q20" s="717"/>
      <c r="R20" s="717"/>
      <c r="S20" s="718"/>
      <c r="T20" s="718"/>
      <c r="U20" s="718"/>
    </row>
    <row r="21" spans="1:25" s="151" customFormat="1" ht="21.75" customHeight="1">
      <c r="B21" s="748" t="s">
        <v>1513</v>
      </c>
      <c r="C21" s="748"/>
      <c r="D21" s="748"/>
      <c r="E21" s="749"/>
      <c r="F21" s="749"/>
      <c r="G21" s="749"/>
      <c r="H21" s="748" t="s">
        <v>1770</v>
      </c>
      <c r="I21" s="749"/>
      <c r="J21" s="749"/>
      <c r="K21" s="749"/>
      <c r="L21" s="749"/>
      <c r="M21" s="749"/>
      <c r="N21" s="749"/>
      <c r="O21" s="748" t="s">
        <v>1648</v>
      </c>
      <c r="P21" s="748"/>
      <c r="Q21" s="748"/>
      <c r="R21" s="748"/>
      <c r="S21" s="748"/>
      <c r="T21" s="748"/>
      <c r="U21" s="748"/>
    </row>
    <row r="22" spans="1:25" s="60" customFormat="1" ht="21.75" customHeight="1">
      <c r="A22" s="151"/>
      <c r="B22" s="623" t="s">
        <v>228</v>
      </c>
      <c r="C22" s="623"/>
      <c r="D22" s="623"/>
      <c r="E22" s="623"/>
      <c r="F22" s="623"/>
      <c r="G22" s="623"/>
      <c r="H22" s="717" t="s">
        <v>1770</v>
      </c>
      <c r="I22" s="718"/>
      <c r="J22" s="718"/>
      <c r="K22" s="718"/>
      <c r="L22" s="718"/>
      <c r="M22" s="718"/>
      <c r="N22" s="718"/>
      <c r="O22" s="717" t="s">
        <v>294</v>
      </c>
      <c r="P22" s="717"/>
      <c r="Q22" s="717"/>
      <c r="R22" s="717"/>
      <c r="S22" s="717"/>
      <c r="T22" s="717"/>
      <c r="U22" s="717"/>
    </row>
    <row r="23" spans="1:25" s="60" customFormat="1" ht="21.75" customHeight="1">
      <c r="A23" s="151"/>
      <c r="B23" s="623" t="s">
        <v>167</v>
      </c>
      <c r="C23" s="623"/>
      <c r="D23" s="623"/>
      <c r="E23" s="623"/>
      <c r="F23" s="623"/>
      <c r="G23" s="623"/>
      <c r="H23" s="717" t="s">
        <v>1770</v>
      </c>
      <c r="I23" s="718"/>
      <c r="J23" s="718"/>
      <c r="K23" s="718"/>
      <c r="L23" s="718"/>
      <c r="M23" s="718"/>
      <c r="N23" s="718"/>
      <c r="O23" s="717" t="s">
        <v>294</v>
      </c>
      <c r="P23" s="717"/>
      <c r="Q23" s="717"/>
      <c r="R23" s="717"/>
      <c r="S23" s="717"/>
      <c r="T23" s="717"/>
      <c r="U23" s="717"/>
    </row>
    <row r="24" spans="1:25" s="60" customFormat="1" ht="21.75" customHeight="1">
      <c r="A24" s="151"/>
      <c r="B24" s="623" t="s">
        <v>1316</v>
      </c>
      <c r="C24" s="623"/>
      <c r="D24" s="623"/>
      <c r="E24" s="623"/>
      <c r="F24" s="623"/>
      <c r="G24" s="623"/>
      <c r="H24" s="717" t="s">
        <v>1770</v>
      </c>
      <c r="I24" s="718"/>
      <c r="J24" s="718"/>
      <c r="K24" s="718"/>
      <c r="L24" s="718"/>
      <c r="M24" s="718"/>
      <c r="N24" s="718"/>
      <c r="O24" s="717" t="s">
        <v>294</v>
      </c>
      <c r="P24" s="717"/>
      <c r="Q24" s="717"/>
      <c r="R24" s="717"/>
      <c r="S24" s="717"/>
      <c r="T24" s="717"/>
      <c r="U24" s="717"/>
    </row>
    <row r="25" spans="1:25" s="60" customFormat="1" ht="21.75" customHeight="1">
      <c r="A25" s="151"/>
      <c r="B25" s="623" t="s">
        <v>1240</v>
      </c>
      <c r="C25" s="623"/>
      <c r="D25" s="623"/>
      <c r="E25" s="623"/>
      <c r="F25" s="623"/>
      <c r="G25" s="623"/>
      <c r="H25" s="717" t="s">
        <v>1770</v>
      </c>
      <c r="I25" s="718"/>
      <c r="J25" s="718"/>
      <c r="K25" s="718"/>
      <c r="L25" s="718"/>
      <c r="M25" s="718"/>
      <c r="N25" s="718"/>
      <c r="O25" s="717" t="s">
        <v>294</v>
      </c>
      <c r="P25" s="717"/>
      <c r="Q25" s="717"/>
      <c r="R25" s="717"/>
      <c r="S25" s="717"/>
      <c r="T25" s="717"/>
      <c r="U25" s="717"/>
    </row>
    <row r="26" spans="1:25" s="60" customFormat="1" ht="21.75" customHeight="1">
      <c r="A26" s="151"/>
      <c r="B26" s="623" t="s">
        <v>1681</v>
      </c>
      <c r="C26" s="623"/>
      <c r="D26" s="623"/>
      <c r="E26" s="623"/>
      <c r="F26" s="623"/>
      <c r="G26" s="623"/>
      <c r="H26" s="717" t="s">
        <v>1770</v>
      </c>
      <c r="I26" s="718"/>
      <c r="J26" s="718"/>
      <c r="K26" s="718"/>
      <c r="L26" s="718"/>
      <c r="M26" s="718"/>
      <c r="N26" s="718"/>
      <c r="O26" s="717" t="s">
        <v>1032</v>
      </c>
      <c r="P26" s="717"/>
      <c r="Q26" s="717"/>
      <c r="R26" s="717"/>
      <c r="S26" s="717"/>
      <c r="T26" s="717"/>
      <c r="U26" s="717"/>
    </row>
    <row r="27" spans="1:25" s="60" customFormat="1" ht="21.75" customHeight="1">
      <c r="A27" s="151"/>
      <c r="B27" s="623" t="s">
        <v>1047</v>
      </c>
      <c r="C27" s="623"/>
      <c r="D27" s="623"/>
      <c r="E27" s="624"/>
      <c r="F27" s="624"/>
      <c r="G27" s="624"/>
      <c r="H27" s="748" t="s">
        <v>1782</v>
      </c>
      <c r="I27" s="749"/>
      <c r="J27" s="749"/>
      <c r="K27" s="749"/>
      <c r="L27" s="749"/>
      <c r="M27" s="749"/>
      <c r="N27" s="749"/>
      <c r="O27" s="717" t="s">
        <v>1723</v>
      </c>
      <c r="P27" s="717"/>
      <c r="Q27" s="717"/>
      <c r="R27" s="717"/>
      <c r="S27" s="718"/>
      <c r="T27" s="718"/>
      <c r="U27" s="718"/>
    </row>
    <row r="28" spans="1:25" s="151" customFormat="1" ht="21.75" customHeight="1">
      <c r="B28" s="748" t="s">
        <v>1111</v>
      </c>
      <c r="C28" s="748"/>
      <c r="D28" s="748"/>
      <c r="E28" s="749"/>
      <c r="F28" s="749"/>
      <c r="G28" s="749"/>
      <c r="H28" s="748" t="s">
        <v>1782</v>
      </c>
      <c r="I28" s="749"/>
      <c r="J28" s="749"/>
      <c r="K28" s="749"/>
      <c r="L28" s="749"/>
      <c r="M28" s="749"/>
      <c r="N28" s="749"/>
      <c r="O28" s="748" t="s">
        <v>1849</v>
      </c>
      <c r="P28" s="748"/>
      <c r="Q28" s="748"/>
      <c r="R28" s="748"/>
      <c r="S28" s="749"/>
      <c r="T28" s="749"/>
      <c r="U28" s="749"/>
    </row>
    <row r="29" spans="1:25" s="60" customFormat="1" ht="16.5" customHeight="1">
      <c r="A29" s="151"/>
      <c r="B29" s="135"/>
      <c r="C29" s="135"/>
      <c r="D29" s="135"/>
      <c r="E29" s="135"/>
      <c r="F29" s="135"/>
      <c r="G29" s="135"/>
      <c r="H29" s="66"/>
      <c r="I29" s="67"/>
      <c r="J29" s="67"/>
      <c r="K29" s="67"/>
      <c r="L29" s="67"/>
      <c r="M29" s="67"/>
      <c r="N29" s="67"/>
      <c r="O29" s="66"/>
      <c r="P29" s="66"/>
      <c r="Q29" s="66"/>
      <c r="R29" s="66"/>
      <c r="S29" s="66"/>
      <c r="T29" s="66"/>
      <c r="U29" s="66"/>
    </row>
    <row r="30" spans="1:25" s="60" customFormat="1" ht="18" customHeight="1">
      <c r="A30" s="151"/>
      <c r="B30" s="48" t="s">
        <v>1673</v>
      </c>
      <c r="C30" s="48"/>
      <c r="D30" s="48"/>
      <c r="E30" s="48"/>
      <c r="F30" s="48"/>
      <c r="G30" s="48"/>
      <c r="H30" s="48"/>
      <c r="I30" s="48"/>
      <c r="J30" s="48"/>
      <c r="K30" s="48"/>
      <c r="L30" s="48"/>
    </row>
    <row r="31" spans="1:25" s="60" customFormat="1" ht="15" customHeight="1">
      <c r="A31" s="151"/>
      <c r="B31" s="68" t="s">
        <v>1651</v>
      </c>
      <c r="C31" s="61"/>
      <c r="D31" s="61"/>
      <c r="E31" s="61"/>
      <c r="F31" s="61"/>
      <c r="G31" s="61"/>
      <c r="H31" s="61"/>
      <c r="I31" s="61"/>
      <c r="J31" s="61"/>
      <c r="K31" s="61"/>
      <c r="L31" s="61"/>
      <c r="M31" s="61"/>
      <c r="N31" s="61"/>
      <c r="O31" s="61"/>
      <c r="P31" s="61"/>
      <c r="Q31" s="61"/>
      <c r="R31" s="61"/>
      <c r="S31" s="61"/>
      <c r="T31" s="61"/>
      <c r="U31" s="61"/>
      <c r="V31" s="61"/>
    </row>
    <row r="32" spans="1:25" s="84" customFormat="1" ht="13.5">
      <c r="A32" s="200"/>
      <c r="B32" s="765" t="s">
        <v>1783</v>
      </c>
      <c r="C32" s="325" t="s">
        <v>1922</v>
      </c>
      <c r="D32" s="328" t="s">
        <v>1923</v>
      </c>
      <c r="E32" s="328"/>
      <c r="F32" s="328"/>
      <c r="G32" s="328"/>
      <c r="H32" s="328"/>
      <c r="I32" s="328"/>
      <c r="J32" s="326"/>
      <c r="K32" s="326"/>
      <c r="L32" s="326"/>
      <c r="M32" s="326"/>
      <c r="N32" s="326"/>
      <c r="O32" s="326"/>
      <c r="P32" s="326"/>
      <c r="Q32" s="326"/>
      <c r="R32" s="326"/>
      <c r="S32" s="326"/>
      <c r="T32" s="326"/>
      <c r="U32" s="326"/>
      <c r="V32" s="326"/>
      <c r="W32" s="326"/>
      <c r="X32" s="326"/>
      <c r="Y32" s="326"/>
    </row>
    <row r="33" spans="1:28" s="84" customFormat="1" ht="26.25" customHeight="1">
      <c r="A33" s="200"/>
      <c r="B33" s="765"/>
      <c r="C33" s="750" t="s">
        <v>165</v>
      </c>
      <c r="D33" s="326" t="s">
        <v>1098</v>
      </c>
      <c r="E33" s="326"/>
      <c r="F33" s="326"/>
      <c r="G33" s="326"/>
      <c r="H33" s="326"/>
      <c r="I33" s="326"/>
      <c r="J33" s="326"/>
      <c r="K33" s="326"/>
      <c r="L33" s="326"/>
      <c r="M33" s="326"/>
      <c r="N33" s="326"/>
      <c r="O33" s="326"/>
      <c r="P33" s="326"/>
      <c r="Q33" s="326"/>
      <c r="R33" s="326"/>
      <c r="S33" s="326"/>
      <c r="T33" s="326"/>
      <c r="U33" s="515"/>
      <c r="V33" s="516"/>
      <c r="W33" s="516"/>
      <c r="X33" s="511"/>
      <c r="Y33" s="512"/>
    </row>
    <row r="34" spans="1:28" s="84" customFormat="1" ht="165.75" customHeight="1">
      <c r="A34" s="267"/>
      <c r="B34" s="765"/>
      <c r="C34" s="751"/>
      <c r="D34" s="546" t="str">
        <f>部門費!C3</f>
        <v>①燃やすごみ</v>
      </c>
      <c r="E34" s="546" t="str">
        <f>部門費!D3</f>
        <v>②燃やさないごみ</v>
      </c>
      <c r="F34" s="546" t="str">
        <f>部門費!E3</f>
        <v>③粗大ごみ</v>
      </c>
      <c r="G34" s="546" t="str">
        <f>部門費!F3</f>
        <v>④アルミ缶</v>
      </c>
      <c r="H34" s="546" t="str">
        <f>部門費!G3</f>
        <v>⑤スチール缶</v>
      </c>
      <c r="I34" s="546" t="str">
        <f>部門費!H3</f>
        <v>⑥無色のガラス製の容器</v>
      </c>
      <c r="J34" s="546" t="str">
        <f>部門費!I3</f>
        <v>⑦茶色のガラス製の容器</v>
      </c>
      <c r="K34" s="546" t="str">
        <f>部門費!J3</f>
        <v>⑧その他のガラス製の容器</v>
      </c>
      <c r="L34" s="546" t="str">
        <f>部門費!K3</f>
        <v>⑨リターナブルびん</v>
      </c>
      <c r="M34" s="546" t="str">
        <f>部門費!L3</f>
        <v>⑩ペットボトル</v>
      </c>
      <c r="N34" s="546" t="str">
        <f>部門費!M3</f>
        <v>⑪白色トレイ</v>
      </c>
      <c r="O34" s="546" t="str">
        <f>部門費!N3</f>
        <v>⑫プラスチック製容器包装</v>
      </c>
      <c r="P34" s="546" t="str">
        <f>部門費!O3</f>
        <v>⑬紙製容器包装</v>
      </c>
      <c r="Q34" s="546" t="str">
        <f>部門費!P3</f>
        <v>⑭紙パック</v>
      </c>
      <c r="R34" s="546" t="str">
        <f>部門費!Q3</f>
        <v>⑮段ボール</v>
      </c>
      <c r="S34" s="546" t="str">
        <f>部門費!R3</f>
        <v>⑯古紙</v>
      </c>
      <c r="T34" s="546" t="str">
        <f>部門費!S3</f>
        <v>⑰古布</v>
      </c>
      <c r="U34" s="546" t="str">
        <f>部門費!T3</f>
        <v>⑱生ごみ</v>
      </c>
      <c r="V34" s="546" t="str">
        <f>部門費!U3</f>
        <v>⑲廃油</v>
      </c>
      <c r="W34" s="546" t="str">
        <f>部門費!V3</f>
        <v>⑳小型家電</v>
      </c>
      <c r="X34" s="546" t="str">
        <f>部門費!W3</f>
        <v>㉑その他の資源ごみ</v>
      </c>
      <c r="Y34" s="547" t="str">
        <f>部門費!X3</f>
        <v>㉒その他のごみ</v>
      </c>
    </row>
    <row r="35" spans="1:28" s="163" customFormat="1" ht="15" customHeight="1">
      <c r="A35" s="200"/>
      <c r="B35" s="320">
        <v>1</v>
      </c>
      <c r="C35" s="342" t="str">
        <f>IF('[1]6'!C10="","",'[1]6'!C10)</f>
        <v/>
      </c>
      <c r="D35" s="336" t="str">
        <f>IF('[1]6'!D10="","",'[1]6'!D10)</f>
        <v/>
      </c>
      <c r="E35" s="336" t="str">
        <f>IF('[1]6'!E10="","",'[1]6'!E10)</f>
        <v/>
      </c>
      <c r="F35" s="336" t="str">
        <f>IF('[1]6'!F10="","",'[1]6'!F10)</f>
        <v/>
      </c>
      <c r="G35" s="336" t="str">
        <f>IF('[1]6'!G10="","",'[1]6'!G10)</f>
        <v/>
      </c>
      <c r="H35" s="336" t="str">
        <f>IF('[1]6'!H10="","",'[1]6'!H10)</f>
        <v/>
      </c>
      <c r="I35" s="336" t="str">
        <f>IF('[1]6'!I10="","",'[1]6'!I10)</f>
        <v/>
      </c>
      <c r="J35" s="336" t="str">
        <f>IF('[1]6'!J10="","",'[1]6'!J10)</f>
        <v/>
      </c>
      <c r="K35" s="336" t="str">
        <f>IF('[1]6'!K10="","",'[1]6'!K10)</f>
        <v/>
      </c>
      <c r="L35" s="336" t="str">
        <f>IF('[1]6'!L10="","",'[1]6'!L10)</f>
        <v/>
      </c>
      <c r="M35" s="336" t="str">
        <f>IF('[1]6'!M10="","",'[1]6'!M10)</f>
        <v/>
      </c>
      <c r="N35" s="336" t="str">
        <f>IF('[1]6'!N10="","",'[1]6'!N10)</f>
        <v/>
      </c>
      <c r="O35" s="336" t="str">
        <f>IF('[1]6'!O10="","",'[1]6'!O10)</f>
        <v/>
      </c>
      <c r="P35" s="336" t="str">
        <f>IF('[1]6'!P10="","",'[1]6'!P10)</f>
        <v/>
      </c>
      <c r="Q35" s="336" t="str">
        <f>IF('[1]6'!Q10="","",'[1]6'!Q10)</f>
        <v/>
      </c>
      <c r="R35" s="336" t="str">
        <f>IF('[1]6'!R10="","",'[1]6'!R10)</f>
        <v/>
      </c>
      <c r="S35" s="336" t="str">
        <f>IF('[1]6'!S10="","",'[1]6'!S10)</f>
        <v/>
      </c>
      <c r="T35" s="336" t="str">
        <f>IF('[1]6'!T10="","",'[1]6'!T10)</f>
        <v/>
      </c>
      <c r="U35" s="336" t="str">
        <f>IF('[1]6'!U10="","",'[1]6'!U10)</f>
        <v/>
      </c>
      <c r="V35" s="336" t="str">
        <f>IF('[1]6'!V10="","",'[1]6'!V10)</f>
        <v/>
      </c>
      <c r="W35" s="336" t="str">
        <f>IF('[1]6'!W10="","",'[1]6'!W10)</f>
        <v/>
      </c>
      <c r="X35" s="336" t="str">
        <f>IF('[1]6'!X10="","",'[1]6'!X10)</f>
        <v/>
      </c>
      <c r="Y35" s="336" t="str">
        <f>IF('[1]6'!Y10="","",'[1]6'!Y10)</f>
        <v/>
      </c>
      <c r="Z35" s="48"/>
      <c r="AA35" s="48"/>
      <c r="AB35" s="48"/>
    </row>
    <row r="36" spans="1:28" s="163" customFormat="1" ht="15" customHeight="1">
      <c r="A36" s="200"/>
      <c r="B36" s="320">
        <v>2</v>
      </c>
      <c r="C36" s="342" t="str">
        <f>IF('[1]6'!C11="","",'[1]6'!C11)</f>
        <v/>
      </c>
      <c r="D36" s="336" t="str">
        <f>IF('[1]6'!D11="","",'[1]6'!D11)</f>
        <v/>
      </c>
      <c r="E36" s="336" t="str">
        <f>IF('[1]6'!E11="","",'[1]6'!E11)</f>
        <v/>
      </c>
      <c r="F36" s="336" t="str">
        <f>IF('[1]6'!F11="","",'[1]6'!F11)</f>
        <v/>
      </c>
      <c r="G36" s="336" t="str">
        <f>IF('[1]6'!G11="","",'[1]6'!G11)</f>
        <v/>
      </c>
      <c r="H36" s="336" t="str">
        <f>IF('[1]6'!H11="","",'[1]6'!H11)</f>
        <v/>
      </c>
      <c r="I36" s="336" t="str">
        <f>IF('[1]6'!I11="","",'[1]6'!I11)</f>
        <v/>
      </c>
      <c r="J36" s="336" t="str">
        <f>IF('[1]6'!J11="","",'[1]6'!J11)</f>
        <v/>
      </c>
      <c r="K36" s="336" t="str">
        <f>IF('[1]6'!K11="","",'[1]6'!K11)</f>
        <v/>
      </c>
      <c r="L36" s="336" t="str">
        <f>IF('[1]6'!L11="","",'[1]6'!L11)</f>
        <v/>
      </c>
      <c r="M36" s="336" t="str">
        <f>IF('[1]6'!M11="","",'[1]6'!M11)</f>
        <v/>
      </c>
      <c r="N36" s="336" t="str">
        <f>IF('[1]6'!N11="","",'[1]6'!N11)</f>
        <v/>
      </c>
      <c r="O36" s="336" t="str">
        <f>IF('[1]6'!O11="","",'[1]6'!O11)</f>
        <v/>
      </c>
      <c r="P36" s="336" t="str">
        <f>IF('[1]6'!P11="","",'[1]6'!P11)</f>
        <v/>
      </c>
      <c r="Q36" s="336" t="str">
        <f>IF('[1]6'!Q11="","",'[1]6'!Q11)</f>
        <v/>
      </c>
      <c r="R36" s="336" t="str">
        <f>IF('[1]6'!R11="","",'[1]6'!R11)</f>
        <v/>
      </c>
      <c r="S36" s="336" t="str">
        <f>IF('[1]6'!S11="","",'[1]6'!S11)</f>
        <v/>
      </c>
      <c r="T36" s="336" t="str">
        <f>IF('[1]6'!T11="","",'[1]6'!T11)</f>
        <v/>
      </c>
      <c r="U36" s="336" t="str">
        <f>IF('[1]6'!U11="","",'[1]6'!U11)</f>
        <v/>
      </c>
      <c r="V36" s="336" t="str">
        <f>IF('[1]6'!V11="","",'[1]6'!V11)</f>
        <v/>
      </c>
      <c r="W36" s="336" t="str">
        <f>IF('[1]6'!W11="","",'[1]6'!W11)</f>
        <v/>
      </c>
      <c r="X36" s="336" t="str">
        <f>IF('[1]6'!X11="","",'[1]6'!X11)</f>
        <v/>
      </c>
      <c r="Y36" s="336" t="str">
        <f>IF('[1]6'!Y11="","",'[1]6'!Y11)</f>
        <v/>
      </c>
    </row>
    <row r="37" spans="1:28" s="163" customFormat="1" ht="15" customHeight="1">
      <c r="A37" s="200"/>
      <c r="B37" s="320">
        <v>3</v>
      </c>
      <c r="C37" s="342" t="str">
        <f>IF('[1]6'!C12="","",'[1]6'!C12)</f>
        <v/>
      </c>
      <c r="D37" s="336" t="str">
        <f>IF('[1]6'!D12="","",'[1]6'!D12)</f>
        <v/>
      </c>
      <c r="E37" s="336" t="str">
        <f>IF('[1]6'!E12="","",'[1]6'!E12)</f>
        <v/>
      </c>
      <c r="F37" s="336" t="str">
        <f>IF('[1]6'!F12="","",'[1]6'!F12)</f>
        <v/>
      </c>
      <c r="G37" s="336" t="str">
        <f>IF('[1]6'!G12="","",'[1]6'!G12)</f>
        <v/>
      </c>
      <c r="H37" s="336" t="str">
        <f>IF('[1]6'!H12="","",'[1]6'!H12)</f>
        <v/>
      </c>
      <c r="I37" s="336" t="str">
        <f>IF('[1]6'!I12="","",'[1]6'!I12)</f>
        <v/>
      </c>
      <c r="J37" s="336" t="str">
        <f>IF('[1]6'!J12="","",'[1]6'!J12)</f>
        <v/>
      </c>
      <c r="K37" s="336" t="str">
        <f>IF('[1]6'!K12="","",'[1]6'!K12)</f>
        <v/>
      </c>
      <c r="L37" s="336" t="str">
        <f>IF('[1]6'!L12="","",'[1]6'!L12)</f>
        <v/>
      </c>
      <c r="M37" s="336" t="str">
        <f>IF('[1]6'!M12="","",'[1]6'!M12)</f>
        <v/>
      </c>
      <c r="N37" s="336" t="str">
        <f>IF('[1]6'!N12="","",'[1]6'!N12)</f>
        <v/>
      </c>
      <c r="O37" s="336" t="str">
        <f>IF('[1]6'!O12="","",'[1]6'!O12)</f>
        <v/>
      </c>
      <c r="P37" s="336" t="str">
        <f>IF('[1]6'!P12="","",'[1]6'!P12)</f>
        <v/>
      </c>
      <c r="Q37" s="336" t="str">
        <f>IF('[1]6'!Q12="","",'[1]6'!Q12)</f>
        <v/>
      </c>
      <c r="R37" s="336" t="str">
        <f>IF('[1]6'!R12="","",'[1]6'!R12)</f>
        <v/>
      </c>
      <c r="S37" s="336" t="str">
        <f>IF('[1]6'!S12="","",'[1]6'!S12)</f>
        <v/>
      </c>
      <c r="T37" s="336" t="str">
        <f>IF('[1]6'!T12="","",'[1]6'!T12)</f>
        <v/>
      </c>
      <c r="U37" s="336" t="str">
        <f>IF('[1]6'!U12="","",'[1]6'!U12)</f>
        <v/>
      </c>
      <c r="V37" s="336" t="str">
        <f>IF('[1]6'!V12="","",'[1]6'!V12)</f>
        <v/>
      </c>
      <c r="W37" s="336" t="str">
        <f>IF('[1]6'!W12="","",'[1]6'!W12)</f>
        <v/>
      </c>
      <c r="X37" s="336" t="str">
        <f>IF('[1]6'!X12="","",'[1]6'!X12)</f>
        <v/>
      </c>
      <c r="Y37" s="336" t="str">
        <f>IF('[1]6'!Y12="","",'[1]6'!Y12)</f>
        <v/>
      </c>
      <c r="Z37" s="48"/>
      <c r="AA37" s="48"/>
      <c r="AB37" s="48"/>
    </row>
    <row r="38" spans="1:28" s="163" customFormat="1" ht="15" customHeight="1">
      <c r="A38" s="200"/>
      <c r="B38" s="320">
        <v>4</v>
      </c>
      <c r="C38" s="342" t="str">
        <f>IF('[1]6'!C13="","",'[1]6'!C13)</f>
        <v/>
      </c>
      <c r="D38" s="336" t="str">
        <f>IF('[1]6'!D13="","",'[1]6'!D13)</f>
        <v/>
      </c>
      <c r="E38" s="336" t="str">
        <f>IF('[1]6'!E13="","",'[1]6'!E13)</f>
        <v/>
      </c>
      <c r="F38" s="336" t="str">
        <f>IF('[1]6'!F13="","",'[1]6'!F13)</f>
        <v/>
      </c>
      <c r="G38" s="336" t="str">
        <f>IF('[1]6'!G13="","",'[1]6'!G13)</f>
        <v/>
      </c>
      <c r="H38" s="336" t="str">
        <f>IF('[1]6'!H13="","",'[1]6'!H13)</f>
        <v/>
      </c>
      <c r="I38" s="336" t="str">
        <f>IF('[1]6'!I13="","",'[1]6'!I13)</f>
        <v/>
      </c>
      <c r="J38" s="336" t="str">
        <f>IF('[1]6'!J13="","",'[1]6'!J13)</f>
        <v/>
      </c>
      <c r="K38" s="336" t="str">
        <f>IF('[1]6'!K13="","",'[1]6'!K13)</f>
        <v/>
      </c>
      <c r="L38" s="336" t="str">
        <f>IF('[1]6'!L13="","",'[1]6'!L13)</f>
        <v/>
      </c>
      <c r="M38" s="336" t="str">
        <f>IF('[1]6'!M13="","",'[1]6'!M13)</f>
        <v/>
      </c>
      <c r="N38" s="336" t="str">
        <f>IF('[1]6'!N13="","",'[1]6'!N13)</f>
        <v/>
      </c>
      <c r="O38" s="336" t="str">
        <f>IF('[1]6'!O13="","",'[1]6'!O13)</f>
        <v/>
      </c>
      <c r="P38" s="336" t="str">
        <f>IF('[1]6'!P13="","",'[1]6'!P13)</f>
        <v/>
      </c>
      <c r="Q38" s="336" t="str">
        <f>IF('[1]6'!Q13="","",'[1]6'!Q13)</f>
        <v/>
      </c>
      <c r="R38" s="336" t="str">
        <f>IF('[1]6'!R13="","",'[1]6'!R13)</f>
        <v/>
      </c>
      <c r="S38" s="336" t="str">
        <f>IF('[1]6'!S13="","",'[1]6'!S13)</f>
        <v/>
      </c>
      <c r="T38" s="336" t="str">
        <f>IF('[1]6'!T13="","",'[1]6'!T13)</f>
        <v/>
      </c>
      <c r="U38" s="336" t="str">
        <f>IF('[1]6'!U13="","",'[1]6'!U13)</f>
        <v/>
      </c>
      <c r="V38" s="336" t="str">
        <f>IF('[1]6'!V13="","",'[1]6'!V13)</f>
        <v/>
      </c>
      <c r="W38" s="336" t="str">
        <f>IF('[1]6'!W13="","",'[1]6'!W13)</f>
        <v/>
      </c>
      <c r="X38" s="336" t="str">
        <f>IF('[1]6'!X13="","",'[1]6'!X13)</f>
        <v/>
      </c>
      <c r="Y38" s="336" t="str">
        <f>IF('[1]6'!Y13="","",'[1]6'!Y13)</f>
        <v/>
      </c>
    </row>
    <row r="39" spans="1:28" s="163" customFormat="1" ht="15" customHeight="1">
      <c r="A39" s="200"/>
      <c r="B39" s="320">
        <v>5</v>
      </c>
      <c r="C39" s="342" t="str">
        <f>IF('[1]6'!C14="","",'[1]6'!C14)</f>
        <v/>
      </c>
      <c r="D39" s="336" t="str">
        <f>IF('[1]6'!D14="","",'[1]6'!D14)</f>
        <v/>
      </c>
      <c r="E39" s="336" t="str">
        <f>IF('[1]6'!E14="","",'[1]6'!E14)</f>
        <v/>
      </c>
      <c r="F39" s="336" t="str">
        <f>IF('[1]6'!F14="","",'[1]6'!F14)</f>
        <v/>
      </c>
      <c r="G39" s="336" t="str">
        <f>IF('[1]6'!G14="","",'[1]6'!G14)</f>
        <v/>
      </c>
      <c r="H39" s="336" t="str">
        <f>IF('[1]6'!H14="","",'[1]6'!H14)</f>
        <v/>
      </c>
      <c r="I39" s="336" t="str">
        <f>IF('[1]6'!I14="","",'[1]6'!I14)</f>
        <v/>
      </c>
      <c r="J39" s="336" t="str">
        <f>IF('[1]6'!J14="","",'[1]6'!J14)</f>
        <v/>
      </c>
      <c r="K39" s="336" t="str">
        <f>IF('[1]6'!K14="","",'[1]6'!K14)</f>
        <v/>
      </c>
      <c r="L39" s="336" t="str">
        <f>IF('[1]6'!L14="","",'[1]6'!L14)</f>
        <v/>
      </c>
      <c r="M39" s="336" t="str">
        <f>IF('[1]6'!M14="","",'[1]6'!M14)</f>
        <v/>
      </c>
      <c r="N39" s="336" t="str">
        <f>IF('[1]6'!N14="","",'[1]6'!N14)</f>
        <v/>
      </c>
      <c r="O39" s="336" t="str">
        <f>IF('[1]6'!O14="","",'[1]6'!O14)</f>
        <v/>
      </c>
      <c r="P39" s="336" t="str">
        <f>IF('[1]6'!P14="","",'[1]6'!P14)</f>
        <v/>
      </c>
      <c r="Q39" s="336" t="str">
        <f>IF('[1]6'!Q14="","",'[1]6'!Q14)</f>
        <v/>
      </c>
      <c r="R39" s="336" t="str">
        <f>IF('[1]6'!R14="","",'[1]6'!R14)</f>
        <v/>
      </c>
      <c r="S39" s="336" t="str">
        <f>IF('[1]6'!S14="","",'[1]6'!S14)</f>
        <v/>
      </c>
      <c r="T39" s="336" t="str">
        <f>IF('[1]6'!T14="","",'[1]6'!T14)</f>
        <v/>
      </c>
      <c r="U39" s="336" t="str">
        <f>IF('[1]6'!U14="","",'[1]6'!U14)</f>
        <v/>
      </c>
      <c r="V39" s="336" t="str">
        <f>IF('[1]6'!V14="","",'[1]6'!V14)</f>
        <v/>
      </c>
      <c r="W39" s="336" t="str">
        <f>IF('[1]6'!W14="","",'[1]6'!W14)</f>
        <v/>
      </c>
      <c r="X39" s="336" t="str">
        <f>IF('[1]6'!X14="","",'[1]6'!X14)</f>
        <v/>
      </c>
      <c r="Y39" s="336" t="str">
        <f>IF('[1]6'!Y14="","",'[1]6'!Y14)</f>
        <v/>
      </c>
      <c r="Z39" s="48"/>
      <c r="AA39" s="48"/>
      <c r="AB39" s="48"/>
    </row>
    <row r="40" spans="1:28" s="163" customFormat="1" ht="15" customHeight="1">
      <c r="A40" s="200"/>
      <c r="B40" s="320">
        <v>6</v>
      </c>
      <c r="C40" s="342" t="str">
        <f>IF('[1]6'!C15="","",'[1]6'!C15)</f>
        <v/>
      </c>
      <c r="D40" s="336" t="str">
        <f>IF('[1]6'!D15="","",'[1]6'!D15)</f>
        <v/>
      </c>
      <c r="E40" s="336" t="str">
        <f>IF('[1]6'!E15="","",'[1]6'!E15)</f>
        <v/>
      </c>
      <c r="F40" s="336" t="str">
        <f>IF('[1]6'!F15="","",'[1]6'!F15)</f>
        <v/>
      </c>
      <c r="G40" s="336" t="str">
        <f>IF('[1]6'!G15="","",'[1]6'!G15)</f>
        <v/>
      </c>
      <c r="H40" s="336" t="str">
        <f>IF('[1]6'!H15="","",'[1]6'!H15)</f>
        <v/>
      </c>
      <c r="I40" s="336" t="str">
        <f>IF('[1]6'!I15="","",'[1]6'!I15)</f>
        <v/>
      </c>
      <c r="J40" s="336" t="str">
        <f>IF('[1]6'!J15="","",'[1]6'!J15)</f>
        <v/>
      </c>
      <c r="K40" s="336" t="str">
        <f>IF('[1]6'!K15="","",'[1]6'!K15)</f>
        <v/>
      </c>
      <c r="L40" s="336" t="str">
        <f>IF('[1]6'!L15="","",'[1]6'!L15)</f>
        <v/>
      </c>
      <c r="M40" s="336" t="str">
        <f>IF('[1]6'!M15="","",'[1]6'!M15)</f>
        <v/>
      </c>
      <c r="N40" s="336" t="str">
        <f>IF('[1]6'!N15="","",'[1]6'!N15)</f>
        <v/>
      </c>
      <c r="O40" s="336" t="str">
        <f>IF('[1]6'!O15="","",'[1]6'!O15)</f>
        <v/>
      </c>
      <c r="P40" s="336" t="str">
        <f>IF('[1]6'!P15="","",'[1]6'!P15)</f>
        <v/>
      </c>
      <c r="Q40" s="336" t="str">
        <f>IF('[1]6'!Q15="","",'[1]6'!Q15)</f>
        <v/>
      </c>
      <c r="R40" s="336" t="str">
        <f>IF('[1]6'!R15="","",'[1]6'!R15)</f>
        <v/>
      </c>
      <c r="S40" s="336" t="str">
        <f>IF('[1]6'!S15="","",'[1]6'!S15)</f>
        <v/>
      </c>
      <c r="T40" s="336" t="str">
        <f>IF('[1]6'!T15="","",'[1]6'!T15)</f>
        <v/>
      </c>
      <c r="U40" s="336" t="str">
        <f>IF('[1]6'!U15="","",'[1]6'!U15)</f>
        <v/>
      </c>
      <c r="V40" s="336" t="str">
        <f>IF('[1]6'!V15="","",'[1]6'!V15)</f>
        <v/>
      </c>
      <c r="W40" s="336" t="str">
        <f>IF('[1]6'!W15="","",'[1]6'!W15)</f>
        <v/>
      </c>
      <c r="X40" s="336" t="str">
        <f>IF('[1]6'!X15="","",'[1]6'!X15)</f>
        <v/>
      </c>
      <c r="Y40" s="336" t="str">
        <f>IF('[1]6'!Y15="","",'[1]6'!Y15)</f>
        <v/>
      </c>
    </row>
    <row r="41" spans="1:28" s="163" customFormat="1" ht="15" customHeight="1">
      <c r="A41" s="200"/>
      <c r="B41" s="320">
        <v>7</v>
      </c>
      <c r="C41" s="342" t="str">
        <f>IF('[1]6'!C16="","",'[1]6'!C16)</f>
        <v/>
      </c>
      <c r="D41" s="336" t="str">
        <f>IF('[1]6'!D16="","",'[1]6'!D16)</f>
        <v/>
      </c>
      <c r="E41" s="336" t="str">
        <f>IF('[1]6'!E16="","",'[1]6'!E16)</f>
        <v/>
      </c>
      <c r="F41" s="336" t="str">
        <f>IF('[1]6'!F16="","",'[1]6'!F16)</f>
        <v/>
      </c>
      <c r="G41" s="336" t="str">
        <f>IF('[1]6'!G16="","",'[1]6'!G16)</f>
        <v/>
      </c>
      <c r="H41" s="336" t="str">
        <f>IF('[1]6'!H16="","",'[1]6'!H16)</f>
        <v/>
      </c>
      <c r="I41" s="336" t="str">
        <f>IF('[1]6'!I16="","",'[1]6'!I16)</f>
        <v/>
      </c>
      <c r="J41" s="336" t="str">
        <f>IF('[1]6'!J16="","",'[1]6'!J16)</f>
        <v/>
      </c>
      <c r="K41" s="336" t="str">
        <f>IF('[1]6'!K16="","",'[1]6'!K16)</f>
        <v/>
      </c>
      <c r="L41" s="336" t="str">
        <f>IF('[1]6'!L16="","",'[1]6'!L16)</f>
        <v/>
      </c>
      <c r="M41" s="336" t="str">
        <f>IF('[1]6'!M16="","",'[1]6'!M16)</f>
        <v/>
      </c>
      <c r="N41" s="336" t="str">
        <f>IF('[1]6'!N16="","",'[1]6'!N16)</f>
        <v/>
      </c>
      <c r="O41" s="336" t="str">
        <f>IF('[1]6'!O16="","",'[1]6'!O16)</f>
        <v/>
      </c>
      <c r="P41" s="336" t="str">
        <f>IF('[1]6'!P16="","",'[1]6'!P16)</f>
        <v/>
      </c>
      <c r="Q41" s="336" t="str">
        <f>IF('[1]6'!Q16="","",'[1]6'!Q16)</f>
        <v/>
      </c>
      <c r="R41" s="336" t="str">
        <f>IF('[1]6'!R16="","",'[1]6'!R16)</f>
        <v/>
      </c>
      <c r="S41" s="336" t="str">
        <f>IF('[1]6'!S16="","",'[1]6'!S16)</f>
        <v/>
      </c>
      <c r="T41" s="336" t="str">
        <f>IF('[1]6'!T16="","",'[1]6'!T16)</f>
        <v/>
      </c>
      <c r="U41" s="336" t="str">
        <f>IF('[1]6'!U16="","",'[1]6'!U16)</f>
        <v/>
      </c>
      <c r="V41" s="336" t="str">
        <f>IF('[1]6'!V16="","",'[1]6'!V16)</f>
        <v/>
      </c>
      <c r="W41" s="336" t="str">
        <f>IF('[1]6'!W16="","",'[1]6'!W16)</f>
        <v/>
      </c>
      <c r="X41" s="336" t="str">
        <f>IF('[1]6'!X16="","",'[1]6'!X16)</f>
        <v/>
      </c>
      <c r="Y41" s="336" t="str">
        <f>IF('[1]6'!Y16="","",'[1]6'!Y16)</f>
        <v/>
      </c>
      <c r="Z41" s="48"/>
      <c r="AA41" s="48"/>
      <c r="AB41" s="48"/>
    </row>
    <row r="42" spans="1:28" s="163" customFormat="1" ht="15" customHeight="1">
      <c r="A42" s="200"/>
      <c r="B42" s="320">
        <v>8</v>
      </c>
      <c r="C42" s="342" t="str">
        <f>IF('[1]6'!C17="","",'[1]6'!C17)</f>
        <v/>
      </c>
      <c r="D42" s="336" t="str">
        <f>IF('[1]6'!D17="","",'[1]6'!D17)</f>
        <v/>
      </c>
      <c r="E42" s="336" t="str">
        <f>IF('[1]6'!E17="","",'[1]6'!E17)</f>
        <v/>
      </c>
      <c r="F42" s="336" t="str">
        <f>IF('[1]6'!F17="","",'[1]6'!F17)</f>
        <v/>
      </c>
      <c r="G42" s="336" t="str">
        <f>IF('[1]6'!G17="","",'[1]6'!G17)</f>
        <v/>
      </c>
      <c r="H42" s="336" t="str">
        <f>IF('[1]6'!H17="","",'[1]6'!H17)</f>
        <v/>
      </c>
      <c r="I42" s="336" t="str">
        <f>IF('[1]6'!I17="","",'[1]6'!I17)</f>
        <v/>
      </c>
      <c r="J42" s="336" t="str">
        <f>IF('[1]6'!J17="","",'[1]6'!J17)</f>
        <v/>
      </c>
      <c r="K42" s="336" t="str">
        <f>IF('[1]6'!K17="","",'[1]6'!K17)</f>
        <v/>
      </c>
      <c r="L42" s="336" t="str">
        <f>IF('[1]6'!L17="","",'[1]6'!L17)</f>
        <v/>
      </c>
      <c r="M42" s="336" t="str">
        <f>IF('[1]6'!M17="","",'[1]6'!M17)</f>
        <v/>
      </c>
      <c r="N42" s="336" t="str">
        <f>IF('[1]6'!N17="","",'[1]6'!N17)</f>
        <v/>
      </c>
      <c r="O42" s="336" t="str">
        <f>IF('[1]6'!O17="","",'[1]6'!O17)</f>
        <v/>
      </c>
      <c r="P42" s="336" t="str">
        <f>IF('[1]6'!P17="","",'[1]6'!P17)</f>
        <v/>
      </c>
      <c r="Q42" s="336" t="str">
        <f>IF('[1]6'!Q17="","",'[1]6'!Q17)</f>
        <v/>
      </c>
      <c r="R42" s="336" t="str">
        <f>IF('[1]6'!R17="","",'[1]6'!R17)</f>
        <v/>
      </c>
      <c r="S42" s="336" t="str">
        <f>IF('[1]6'!S17="","",'[1]6'!S17)</f>
        <v/>
      </c>
      <c r="T42" s="336" t="str">
        <f>IF('[1]6'!T17="","",'[1]6'!T17)</f>
        <v/>
      </c>
      <c r="U42" s="336" t="str">
        <f>IF('[1]6'!U17="","",'[1]6'!U17)</f>
        <v/>
      </c>
      <c r="V42" s="336" t="str">
        <f>IF('[1]6'!V17="","",'[1]6'!V17)</f>
        <v/>
      </c>
      <c r="W42" s="336" t="str">
        <f>IF('[1]6'!W17="","",'[1]6'!W17)</f>
        <v/>
      </c>
      <c r="X42" s="336" t="str">
        <f>IF('[1]6'!X17="","",'[1]6'!X17)</f>
        <v/>
      </c>
      <c r="Y42" s="336" t="str">
        <f>IF('[1]6'!Y17="","",'[1]6'!Y17)</f>
        <v/>
      </c>
    </row>
    <row r="43" spans="1:28" s="163" customFormat="1" ht="15" customHeight="1">
      <c r="A43" s="200"/>
      <c r="B43" s="320">
        <v>9</v>
      </c>
      <c r="C43" s="342" t="str">
        <f>IF('[1]6'!C18="","",'[1]6'!C18)</f>
        <v/>
      </c>
      <c r="D43" s="336" t="str">
        <f>IF('[1]6'!D18="","",'[1]6'!D18)</f>
        <v/>
      </c>
      <c r="E43" s="336" t="str">
        <f>IF('[1]6'!E18="","",'[1]6'!E18)</f>
        <v/>
      </c>
      <c r="F43" s="336" t="str">
        <f>IF('[1]6'!F18="","",'[1]6'!F18)</f>
        <v/>
      </c>
      <c r="G43" s="336" t="str">
        <f>IF('[1]6'!G18="","",'[1]6'!G18)</f>
        <v/>
      </c>
      <c r="H43" s="336" t="str">
        <f>IF('[1]6'!H18="","",'[1]6'!H18)</f>
        <v/>
      </c>
      <c r="I43" s="336" t="str">
        <f>IF('[1]6'!I18="","",'[1]6'!I18)</f>
        <v/>
      </c>
      <c r="J43" s="336" t="str">
        <f>IF('[1]6'!J18="","",'[1]6'!J18)</f>
        <v/>
      </c>
      <c r="K43" s="336" t="str">
        <f>IF('[1]6'!K18="","",'[1]6'!K18)</f>
        <v/>
      </c>
      <c r="L43" s="336" t="str">
        <f>IF('[1]6'!L18="","",'[1]6'!L18)</f>
        <v/>
      </c>
      <c r="M43" s="336" t="str">
        <f>IF('[1]6'!M18="","",'[1]6'!M18)</f>
        <v/>
      </c>
      <c r="N43" s="336" t="str">
        <f>IF('[1]6'!N18="","",'[1]6'!N18)</f>
        <v/>
      </c>
      <c r="O43" s="336" t="str">
        <f>IF('[1]6'!O18="","",'[1]6'!O18)</f>
        <v/>
      </c>
      <c r="P43" s="336" t="str">
        <f>IF('[1]6'!P18="","",'[1]6'!P18)</f>
        <v/>
      </c>
      <c r="Q43" s="336" t="str">
        <f>IF('[1]6'!Q18="","",'[1]6'!Q18)</f>
        <v/>
      </c>
      <c r="R43" s="336" t="str">
        <f>IF('[1]6'!R18="","",'[1]6'!R18)</f>
        <v/>
      </c>
      <c r="S43" s="336" t="str">
        <f>IF('[1]6'!S18="","",'[1]6'!S18)</f>
        <v/>
      </c>
      <c r="T43" s="336" t="str">
        <f>IF('[1]6'!T18="","",'[1]6'!T18)</f>
        <v/>
      </c>
      <c r="U43" s="336" t="str">
        <f>IF('[1]6'!U18="","",'[1]6'!U18)</f>
        <v/>
      </c>
      <c r="V43" s="336" t="str">
        <f>IF('[1]6'!V18="","",'[1]6'!V18)</f>
        <v/>
      </c>
      <c r="W43" s="336" t="str">
        <f>IF('[1]6'!W18="","",'[1]6'!W18)</f>
        <v/>
      </c>
      <c r="X43" s="336" t="str">
        <f>IF('[1]6'!X18="","",'[1]6'!X18)</f>
        <v/>
      </c>
      <c r="Y43" s="336" t="str">
        <f>IF('[1]6'!Y18="","",'[1]6'!Y18)</f>
        <v/>
      </c>
      <c r="Z43" s="48"/>
      <c r="AA43" s="48"/>
      <c r="AB43" s="48"/>
    </row>
    <row r="44" spans="1:28" s="163" customFormat="1" ht="15" customHeight="1">
      <c r="A44" s="200"/>
      <c r="B44" s="320">
        <v>10</v>
      </c>
      <c r="C44" s="342" t="str">
        <f>IF('[1]6'!C19="","",'[1]6'!C19)</f>
        <v/>
      </c>
      <c r="D44" s="336" t="str">
        <f>IF('[1]6'!D19="","",'[1]6'!D19)</f>
        <v/>
      </c>
      <c r="E44" s="336" t="str">
        <f>IF('[1]6'!E19="","",'[1]6'!E19)</f>
        <v/>
      </c>
      <c r="F44" s="336" t="str">
        <f>IF('[1]6'!F19="","",'[1]6'!F19)</f>
        <v/>
      </c>
      <c r="G44" s="336" t="str">
        <f>IF('[1]6'!G19="","",'[1]6'!G19)</f>
        <v/>
      </c>
      <c r="H44" s="336" t="str">
        <f>IF('[1]6'!H19="","",'[1]6'!H19)</f>
        <v/>
      </c>
      <c r="I44" s="336" t="str">
        <f>IF('[1]6'!I19="","",'[1]6'!I19)</f>
        <v/>
      </c>
      <c r="J44" s="336" t="str">
        <f>IF('[1]6'!J19="","",'[1]6'!J19)</f>
        <v/>
      </c>
      <c r="K44" s="336" t="str">
        <f>IF('[1]6'!K19="","",'[1]6'!K19)</f>
        <v/>
      </c>
      <c r="L44" s="336" t="str">
        <f>IF('[1]6'!L19="","",'[1]6'!L19)</f>
        <v/>
      </c>
      <c r="M44" s="336" t="str">
        <f>IF('[1]6'!M19="","",'[1]6'!M19)</f>
        <v/>
      </c>
      <c r="N44" s="336" t="str">
        <f>IF('[1]6'!N19="","",'[1]6'!N19)</f>
        <v/>
      </c>
      <c r="O44" s="336" t="str">
        <f>IF('[1]6'!O19="","",'[1]6'!O19)</f>
        <v/>
      </c>
      <c r="P44" s="336" t="str">
        <f>IF('[1]6'!P19="","",'[1]6'!P19)</f>
        <v/>
      </c>
      <c r="Q44" s="336" t="str">
        <f>IF('[1]6'!Q19="","",'[1]6'!Q19)</f>
        <v/>
      </c>
      <c r="R44" s="336" t="str">
        <f>IF('[1]6'!R19="","",'[1]6'!R19)</f>
        <v/>
      </c>
      <c r="S44" s="336" t="str">
        <f>IF('[1]6'!S19="","",'[1]6'!S19)</f>
        <v/>
      </c>
      <c r="T44" s="336" t="str">
        <f>IF('[1]6'!T19="","",'[1]6'!T19)</f>
        <v/>
      </c>
      <c r="U44" s="336" t="str">
        <f>IF('[1]6'!U19="","",'[1]6'!U19)</f>
        <v/>
      </c>
      <c r="V44" s="336" t="str">
        <f>IF('[1]6'!V19="","",'[1]6'!V19)</f>
        <v/>
      </c>
      <c r="W44" s="336" t="str">
        <f>IF('[1]6'!W19="","",'[1]6'!W19)</f>
        <v/>
      </c>
      <c r="X44" s="336" t="str">
        <f>IF('[1]6'!X19="","",'[1]6'!X19)</f>
        <v/>
      </c>
      <c r="Y44" s="336" t="str">
        <f>IF('[1]6'!Y19="","",'[1]6'!Y19)</f>
        <v/>
      </c>
    </row>
    <row r="45" spans="1:28" s="163" customFormat="1" ht="15" customHeight="1">
      <c r="A45" s="200"/>
      <c r="B45" s="320">
        <v>11</v>
      </c>
      <c r="C45" s="342" t="str">
        <f>IF('[1]6'!C20="","",'[1]6'!C20)</f>
        <v/>
      </c>
      <c r="D45" s="336" t="str">
        <f>IF('[1]6'!D20="","",'[1]6'!D20)</f>
        <v/>
      </c>
      <c r="E45" s="336" t="str">
        <f>IF('[1]6'!E20="","",'[1]6'!E20)</f>
        <v/>
      </c>
      <c r="F45" s="336" t="str">
        <f>IF('[1]6'!F20="","",'[1]6'!F20)</f>
        <v/>
      </c>
      <c r="G45" s="336" t="str">
        <f>IF('[1]6'!G20="","",'[1]6'!G20)</f>
        <v/>
      </c>
      <c r="H45" s="336" t="str">
        <f>IF('[1]6'!H20="","",'[1]6'!H20)</f>
        <v/>
      </c>
      <c r="I45" s="336" t="str">
        <f>IF('[1]6'!I20="","",'[1]6'!I20)</f>
        <v/>
      </c>
      <c r="J45" s="336" t="str">
        <f>IF('[1]6'!J20="","",'[1]6'!J20)</f>
        <v/>
      </c>
      <c r="K45" s="336" t="str">
        <f>IF('[1]6'!K20="","",'[1]6'!K20)</f>
        <v/>
      </c>
      <c r="L45" s="336" t="str">
        <f>IF('[1]6'!L20="","",'[1]6'!L20)</f>
        <v/>
      </c>
      <c r="M45" s="336" t="str">
        <f>IF('[1]6'!M20="","",'[1]6'!M20)</f>
        <v/>
      </c>
      <c r="N45" s="336" t="str">
        <f>IF('[1]6'!N20="","",'[1]6'!N20)</f>
        <v/>
      </c>
      <c r="O45" s="336" t="str">
        <f>IF('[1]6'!O20="","",'[1]6'!O20)</f>
        <v/>
      </c>
      <c r="P45" s="336" t="str">
        <f>IF('[1]6'!P20="","",'[1]6'!P20)</f>
        <v/>
      </c>
      <c r="Q45" s="336" t="str">
        <f>IF('[1]6'!Q20="","",'[1]6'!Q20)</f>
        <v/>
      </c>
      <c r="R45" s="336" t="str">
        <f>IF('[1]6'!R20="","",'[1]6'!R20)</f>
        <v/>
      </c>
      <c r="S45" s="336" t="str">
        <f>IF('[1]6'!S20="","",'[1]6'!S20)</f>
        <v/>
      </c>
      <c r="T45" s="336" t="str">
        <f>IF('[1]6'!T20="","",'[1]6'!T20)</f>
        <v/>
      </c>
      <c r="U45" s="336" t="str">
        <f>IF('[1]6'!U20="","",'[1]6'!U20)</f>
        <v/>
      </c>
      <c r="V45" s="336" t="str">
        <f>IF('[1]6'!V20="","",'[1]6'!V20)</f>
        <v/>
      </c>
      <c r="W45" s="336" t="str">
        <f>IF('[1]6'!W20="","",'[1]6'!W20)</f>
        <v/>
      </c>
      <c r="X45" s="336" t="str">
        <f>IF('[1]6'!X20="","",'[1]6'!X20)</f>
        <v/>
      </c>
      <c r="Y45" s="336" t="str">
        <f>IF('[1]6'!Y20="","",'[1]6'!Y20)</f>
        <v/>
      </c>
      <c r="Z45" s="48"/>
      <c r="AA45" s="48"/>
      <c r="AB45" s="48"/>
    </row>
    <row r="46" spans="1:28" s="163" customFormat="1" ht="15" customHeight="1">
      <c r="A46" s="200"/>
      <c r="B46" s="320">
        <v>12</v>
      </c>
      <c r="C46" s="342" t="str">
        <f>IF('[1]6'!C21="","",'[1]6'!C21)</f>
        <v/>
      </c>
      <c r="D46" s="336" t="str">
        <f>IF('[1]6'!D21="","",'[1]6'!D21)</f>
        <v/>
      </c>
      <c r="E46" s="336" t="str">
        <f>IF('[1]6'!E21="","",'[1]6'!E21)</f>
        <v/>
      </c>
      <c r="F46" s="336" t="str">
        <f>IF('[1]6'!F21="","",'[1]6'!F21)</f>
        <v/>
      </c>
      <c r="G46" s="336" t="str">
        <f>IF('[1]6'!G21="","",'[1]6'!G21)</f>
        <v/>
      </c>
      <c r="H46" s="336" t="str">
        <f>IF('[1]6'!H21="","",'[1]6'!H21)</f>
        <v/>
      </c>
      <c r="I46" s="336" t="str">
        <f>IF('[1]6'!I21="","",'[1]6'!I21)</f>
        <v/>
      </c>
      <c r="J46" s="336" t="str">
        <f>IF('[1]6'!J21="","",'[1]6'!J21)</f>
        <v/>
      </c>
      <c r="K46" s="336" t="str">
        <f>IF('[1]6'!K21="","",'[1]6'!K21)</f>
        <v/>
      </c>
      <c r="L46" s="336" t="str">
        <f>IF('[1]6'!L21="","",'[1]6'!L21)</f>
        <v/>
      </c>
      <c r="M46" s="336" t="str">
        <f>IF('[1]6'!M21="","",'[1]6'!M21)</f>
        <v/>
      </c>
      <c r="N46" s="336" t="str">
        <f>IF('[1]6'!N21="","",'[1]6'!N21)</f>
        <v/>
      </c>
      <c r="O46" s="336" t="str">
        <f>IF('[1]6'!O21="","",'[1]6'!O21)</f>
        <v/>
      </c>
      <c r="P46" s="336" t="str">
        <f>IF('[1]6'!P21="","",'[1]6'!P21)</f>
        <v/>
      </c>
      <c r="Q46" s="336" t="str">
        <f>IF('[1]6'!Q21="","",'[1]6'!Q21)</f>
        <v/>
      </c>
      <c r="R46" s="336" t="str">
        <f>IF('[1]6'!R21="","",'[1]6'!R21)</f>
        <v/>
      </c>
      <c r="S46" s="336" t="str">
        <f>IF('[1]6'!S21="","",'[1]6'!S21)</f>
        <v/>
      </c>
      <c r="T46" s="336" t="str">
        <f>IF('[1]6'!T21="","",'[1]6'!T21)</f>
        <v/>
      </c>
      <c r="U46" s="336" t="str">
        <f>IF('[1]6'!U21="","",'[1]6'!U21)</f>
        <v/>
      </c>
      <c r="V46" s="336" t="str">
        <f>IF('[1]6'!V21="","",'[1]6'!V21)</f>
        <v/>
      </c>
      <c r="W46" s="336" t="str">
        <f>IF('[1]6'!W21="","",'[1]6'!W21)</f>
        <v/>
      </c>
      <c r="X46" s="336" t="str">
        <f>IF('[1]6'!X21="","",'[1]6'!X21)</f>
        <v/>
      </c>
      <c r="Y46" s="336" t="str">
        <f>IF('[1]6'!Y21="","",'[1]6'!Y21)</f>
        <v/>
      </c>
    </row>
    <row r="47" spans="1:28" s="163" customFormat="1" ht="15" customHeight="1">
      <c r="A47" s="200"/>
      <c r="B47" s="320">
        <v>13</v>
      </c>
      <c r="C47" s="342" t="str">
        <f>IF('[1]6'!C22="","",'[1]6'!C22)</f>
        <v/>
      </c>
      <c r="D47" s="336" t="str">
        <f>IF('[1]6'!D22="","",'[1]6'!D22)</f>
        <v/>
      </c>
      <c r="E47" s="336" t="str">
        <f>IF('[1]6'!E22="","",'[1]6'!E22)</f>
        <v/>
      </c>
      <c r="F47" s="336" t="str">
        <f>IF('[1]6'!F22="","",'[1]6'!F22)</f>
        <v/>
      </c>
      <c r="G47" s="336" t="str">
        <f>IF('[1]6'!G22="","",'[1]6'!G22)</f>
        <v/>
      </c>
      <c r="H47" s="336" t="str">
        <f>IF('[1]6'!H22="","",'[1]6'!H22)</f>
        <v/>
      </c>
      <c r="I47" s="336" t="str">
        <f>IF('[1]6'!I22="","",'[1]6'!I22)</f>
        <v/>
      </c>
      <c r="J47" s="336" t="str">
        <f>IF('[1]6'!J22="","",'[1]6'!J22)</f>
        <v/>
      </c>
      <c r="K47" s="336" t="str">
        <f>IF('[1]6'!K22="","",'[1]6'!K22)</f>
        <v/>
      </c>
      <c r="L47" s="336" t="str">
        <f>IF('[1]6'!L22="","",'[1]6'!L22)</f>
        <v/>
      </c>
      <c r="M47" s="336" t="str">
        <f>IF('[1]6'!M22="","",'[1]6'!M22)</f>
        <v/>
      </c>
      <c r="N47" s="336" t="str">
        <f>IF('[1]6'!N22="","",'[1]6'!N22)</f>
        <v/>
      </c>
      <c r="O47" s="336" t="str">
        <f>IF('[1]6'!O22="","",'[1]6'!O22)</f>
        <v/>
      </c>
      <c r="P47" s="336" t="str">
        <f>IF('[1]6'!P22="","",'[1]6'!P22)</f>
        <v/>
      </c>
      <c r="Q47" s="336" t="str">
        <f>IF('[1]6'!Q22="","",'[1]6'!Q22)</f>
        <v/>
      </c>
      <c r="R47" s="336" t="str">
        <f>IF('[1]6'!R22="","",'[1]6'!R22)</f>
        <v/>
      </c>
      <c r="S47" s="336" t="str">
        <f>IF('[1]6'!S22="","",'[1]6'!S22)</f>
        <v/>
      </c>
      <c r="T47" s="336" t="str">
        <f>IF('[1]6'!T22="","",'[1]6'!T22)</f>
        <v/>
      </c>
      <c r="U47" s="336" t="str">
        <f>IF('[1]6'!U22="","",'[1]6'!U22)</f>
        <v/>
      </c>
      <c r="V47" s="336" t="str">
        <f>IF('[1]6'!V22="","",'[1]6'!V22)</f>
        <v/>
      </c>
      <c r="W47" s="336" t="str">
        <f>IF('[1]6'!W22="","",'[1]6'!W22)</f>
        <v/>
      </c>
      <c r="X47" s="336" t="str">
        <f>IF('[1]6'!X22="","",'[1]6'!X22)</f>
        <v/>
      </c>
      <c r="Y47" s="336" t="str">
        <f>IF('[1]6'!Y22="","",'[1]6'!Y22)</f>
        <v/>
      </c>
      <c r="Z47" s="48"/>
      <c r="AA47" s="48"/>
      <c r="AB47" s="48"/>
    </row>
    <row r="48" spans="1:28" s="163" customFormat="1" ht="15" customHeight="1">
      <c r="A48" s="200"/>
      <c r="B48" s="320">
        <v>14</v>
      </c>
      <c r="C48" s="342" t="str">
        <f>IF('[1]6'!C23="","",'[1]6'!C23)</f>
        <v/>
      </c>
      <c r="D48" s="336" t="str">
        <f>IF('[1]6'!D23="","",'[1]6'!D23)</f>
        <v/>
      </c>
      <c r="E48" s="336" t="str">
        <f>IF('[1]6'!E23="","",'[1]6'!E23)</f>
        <v/>
      </c>
      <c r="F48" s="336" t="str">
        <f>IF('[1]6'!F23="","",'[1]6'!F23)</f>
        <v/>
      </c>
      <c r="G48" s="336" t="str">
        <f>IF('[1]6'!G23="","",'[1]6'!G23)</f>
        <v/>
      </c>
      <c r="H48" s="336" t="str">
        <f>IF('[1]6'!H23="","",'[1]6'!H23)</f>
        <v/>
      </c>
      <c r="I48" s="336" t="str">
        <f>IF('[1]6'!I23="","",'[1]6'!I23)</f>
        <v/>
      </c>
      <c r="J48" s="336" t="str">
        <f>IF('[1]6'!J23="","",'[1]6'!J23)</f>
        <v/>
      </c>
      <c r="K48" s="336" t="str">
        <f>IF('[1]6'!K23="","",'[1]6'!K23)</f>
        <v/>
      </c>
      <c r="L48" s="336" t="str">
        <f>IF('[1]6'!L23="","",'[1]6'!L23)</f>
        <v/>
      </c>
      <c r="M48" s="336" t="str">
        <f>IF('[1]6'!M23="","",'[1]6'!M23)</f>
        <v/>
      </c>
      <c r="N48" s="336" t="str">
        <f>IF('[1]6'!N23="","",'[1]6'!N23)</f>
        <v/>
      </c>
      <c r="O48" s="336" t="str">
        <f>IF('[1]6'!O23="","",'[1]6'!O23)</f>
        <v/>
      </c>
      <c r="P48" s="336" t="str">
        <f>IF('[1]6'!P23="","",'[1]6'!P23)</f>
        <v/>
      </c>
      <c r="Q48" s="336" t="str">
        <f>IF('[1]6'!Q23="","",'[1]6'!Q23)</f>
        <v/>
      </c>
      <c r="R48" s="336" t="str">
        <f>IF('[1]6'!R23="","",'[1]6'!R23)</f>
        <v/>
      </c>
      <c r="S48" s="336" t="str">
        <f>IF('[1]6'!S23="","",'[1]6'!S23)</f>
        <v/>
      </c>
      <c r="T48" s="336" t="str">
        <f>IF('[1]6'!T23="","",'[1]6'!T23)</f>
        <v/>
      </c>
      <c r="U48" s="336" t="str">
        <f>IF('[1]6'!U23="","",'[1]6'!U23)</f>
        <v/>
      </c>
      <c r="V48" s="336" t="str">
        <f>IF('[1]6'!V23="","",'[1]6'!V23)</f>
        <v/>
      </c>
      <c r="W48" s="336" t="str">
        <f>IF('[1]6'!W23="","",'[1]6'!W23)</f>
        <v/>
      </c>
      <c r="X48" s="336" t="str">
        <f>IF('[1]6'!X23="","",'[1]6'!X23)</f>
        <v/>
      </c>
      <c r="Y48" s="336" t="str">
        <f>IF('[1]6'!Y23="","",'[1]6'!Y23)</f>
        <v/>
      </c>
    </row>
    <row r="49" spans="1:32" s="163" customFormat="1" ht="15" customHeight="1">
      <c r="A49" s="200"/>
      <c r="B49" s="320">
        <v>15</v>
      </c>
      <c r="C49" s="342" t="str">
        <f>IF('[1]6'!C24="","",'[1]6'!C24)</f>
        <v/>
      </c>
      <c r="D49" s="336" t="str">
        <f>IF('[1]6'!D24="","",'[1]6'!D24)</f>
        <v/>
      </c>
      <c r="E49" s="336" t="str">
        <f>IF('[1]6'!E24="","",'[1]6'!E24)</f>
        <v/>
      </c>
      <c r="F49" s="336" t="str">
        <f>IF('[1]6'!F24="","",'[1]6'!F24)</f>
        <v/>
      </c>
      <c r="G49" s="336" t="str">
        <f>IF('[1]6'!G24="","",'[1]6'!G24)</f>
        <v/>
      </c>
      <c r="H49" s="336" t="str">
        <f>IF('[1]6'!H24="","",'[1]6'!H24)</f>
        <v/>
      </c>
      <c r="I49" s="336" t="str">
        <f>IF('[1]6'!I24="","",'[1]6'!I24)</f>
        <v/>
      </c>
      <c r="J49" s="336" t="str">
        <f>IF('[1]6'!J24="","",'[1]6'!J24)</f>
        <v/>
      </c>
      <c r="K49" s="336" t="str">
        <f>IF('[1]6'!K24="","",'[1]6'!K24)</f>
        <v/>
      </c>
      <c r="L49" s="336" t="str">
        <f>IF('[1]6'!L24="","",'[1]6'!L24)</f>
        <v/>
      </c>
      <c r="M49" s="336" t="str">
        <f>IF('[1]6'!M24="","",'[1]6'!M24)</f>
        <v/>
      </c>
      <c r="N49" s="336" t="str">
        <f>IF('[1]6'!N24="","",'[1]6'!N24)</f>
        <v/>
      </c>
      <c r="O49" s="336" t="str">
        <f>IF('[1]6'!O24="","",'[1]6'!O24)</f>
        <v/>
      </c>
      <c r="P49" s="336" t="str">
        <f>IF('[1]6'!P24="","",'[1]6'!P24)</f>
        <v/>
      </c>
      <c r="Q49" s="336" t="str">
        <f>IF('[1]6'!Q24="","",'[1]6'!Q24)</f>
        <v/>
      </c>
      <c r="R49" s="336" t="str">
        <f>IF('[1]6'!R24="","",'[1]6'!R24)</f>
        <v/>
      </c>
      <c r="S49" s="336" t="str">
        <f>IF('[1]6'!S24="","",'[1]6'!S24)</f>
        <v/>
      </c>
      <c r="T49" s="336" t="str">
        <f>IF('[1]6'!T24="","",'[1]6'!T24)</f>
        <v/>
      </c>
      <c r="U49" s="336" t="str">
        <f>IF('[1]6'!U24="","",'[1]6'!U24)</f>
        <v/>
      </c>
      <c r="V49" s="336" t="str">
        <f>IF('[1]6'!V24="","",'[1]6'!V24)</f>
        <v/>
      </c>
      <c r="W49" s="336" t="str">
        <f>IF('[1]6'!W24="","",'[1]6'!W24)</f>
        <v/>
      </c>
      <c r="X49" s="336" t="str">
        <f>IF('[1]6'!X24="","",'[1]6'!X24)</f>
        <v/>
      </c>
      <c r="Y49" s="336" t="str">
        <f>IF('[1]6'!Y24="","",'[1]6'!Y24)</f>
        <v/>
      </c>
    </row>
    <row r="50" spans="1:32" s="69" customFormat="1">
      <c r="A50" s="213"/>
      <c r="B50" s="71"/>
      <c r="C50" s="71"/>
      <c r="D50" s="71"/>
      <c r="E50" s="71"/>
      <c r="F50" s="71"/>
      <c r="G50" s="71"/>
      <c r="H50" s="71"/>
      <c r="I50" s="71"/>
      <c r="J50" s="71"/>
      <c r="K50" s="71"/>
      <c r="L50" s="71"/>
      <c r="M50" s="71"/>
      <c r="N50" s="71"/>
      <c r="O50" s="71"/>
      <c r="P50" s="71"/>
      <c r="Q50" s="71"/>
      <c r="R50" s="71"/>
      <c r="S50" s="71"/>
      <c r="T50" s="71"/>
      <c r="U50" s="71"/>
      <c r="V50" s="71"/>
    </row>
    <row r="51" spans="1:32" s="60" customFormat="1" ht="15" customHeight="1">
      <c r="A51" s="151"/>
      <c r="B51" s="68" t="s">
        <v>85</v>
      </c>
      <c r="C51" s="61"/>
      <c r="D51" s="61"/>
      <c r="E51" s="61"/>
      <c r="F51" s="61"/>
      <c r="G51" s="61"/>
      <c r="H51" s="61"/>
      <c r="I51" s="61"/>
      <c r="J51" s="61"/>
      <c r="K51" s="61"/>
      <c r="L51" s="61"/>
      <c r="M51" s="61"/>
      <c r="N51" s="61"/>
      <c r="O51" s="61"/>
      <c r="P51" s="61"/>
      <c r="Q51" s="61"/>
      <c r="R51" s="61"/>
      <c r="S51" s="61"/>
      <c r="T51" s="61"/>
      <c r="U51" s="61"/>
      <c r="V51" s="61"/>
    </row>
    <row r="52" spans="1:32" s="138" customFormat="1" ht="15" customHeight="1">
      <c r="A52" s="262"/>
      <c r="B52" s="760" t="s">
        <v>1242</v>
      </c>
      <c r="C52" s="432" t="s">
        <v>1922</v>
      </c>
      <c r="D52" s="177"/>
      <c r="E52" s="177"/>
      <c r="F52" s="177"/>
      <c r="G52" s="177"/>
      <c r="H52" s="177"/>
      <c r="I52" s="177"/>
      <c r="J52" s="177"/>
      <c r="K52" s="177"/>
      <c r="L52" s="177"/>
      <c r="M52" s="177"/>
      <c r="N52" s="177"/>
      <c r="O52" s="177"/>
      <c r="P52" s="177"/>
      <c r="Q52" s="177"/>
      <c r="R52" s="177"/>
      <c r="S52" s="177"/>
      <c r="T52" s="177"/>
      <c r="U52" s="326"/>
      <c r="V52" s="326"/>
      <c r="W52" s="326"/>
      <c r="X52" s="326"/>
      <c r="Y52" s="505" t="s">
        <v>1923</v>
      </c>
      <c r="Z52" s="505" t="s">
        <v>1924</v>
      </c>
      <c r="AA52" s="505" t="s">
        <v>1925</v>
      </c>
      <c r="AB52" s="505" t="s">
        <v>1926</v>
      </c>
      <c r="AC52" s="654" t="s">
        <v>1927</v>
      </c>
      <c r="AD52" s="655"/>
      <c r="AE52" s="505" t="s">
        <v>1928</v>
      </c>
      <c r="AF52" s="505" t="s">
        <v>1929</v>
      </c>
    </row>
    <row r="53" spans="1:32" s="138" customFormat="1" ht="15" customHeight="1">
      <c r="A53" s="262"/>
      <c r="B53" s="760"/>
      <c r="C53" s="433" t="s">
        <v>1098</v>
      </c>
      <c r="D53" s="177"/>
      <c r="E53" s="177"/>
      <c r="F53" s="177"/>
      <c r="G53" s="177"/>
      <c r="H53" s="177"/>
      <c r="I53" s="177"/>
      <c r="J53" s="177"/>
      <c r="K53" s="177"/>
      <c r="L53" s="177"/>
      <c r="M53" s="177"/>
      <c r="N53" s="177"/>
      <c r="O53" s="177"/>
      <c r="P53" s="177"/>
      <c r="Q53" s="177"/>
      <c r="R53" s="177"/>
      <c r="S53" s="177"/>
      <c r="T53" s="177"/>
      <c r="U53" s="326"/>
      <c r="V53" s="326"/>
      <c r="W53" s="326"/>
      <c r="X53" s="326"/>
      <c r="Y53" s="652" t="s">
        <v>1443</v>
      </c>
      <c r="Z53" s="714" t="s">
        <v>1818</v>
      </c>
      <c r="AA53" s="652" t="s">
        <v>1749</v>
      </c>
      <c r="AB53" s="652" t="s">
        <v>802</v>
      </c>
      <c r="AC53" s="661" t="s">
        <v>803</v>
      </c>
      <c r="AD53" s="480"/>
      <c r="AE53" s="652" t="s">
        <v>1587</v>
      </c>
      <c r="AF53" s="652" t="s">
        <v>804</v>
      </c>
    </row>
    <row r="54" spans="1:32" s="139" customFormat="1" ht="161.25" customHeight="1">
      <c r="A54" s="263"/>
      <c r="B54" s="760"/>
      <c r="C54" s="544" t="str">
        <f>部門費!C3</f>
        <v>①燃やすごみ</v>
      </c>
      <c r="D54" s="544" t="str">
        <f>部門費!D3</f>
        <v>②燃やさないごみ</v>
      </c>
      <c r="E54" s="544" t="str">
        <f>部門費!E3</f>
        <v>③粗大ごみ</v>
      </c>
      <c r="F54" s="544" t="str">
        <f>部門費!F3</f>
        <v>④アルミ缶</v>
      </c>
      <c r="G54" s="544" t="str">
        <f>部門費!G3</f>
        <v>⑤スチール缶</v>
      </c>
      <c r="H54" s="544" t="str">
        <f>部門費!H3</f>
        <v>⑥無色のガラス製の容器</v>
      </c>
      <c r="I54" s="544" t="str">
        <f>部門費!I3</f>
        <v>⑦茶色のガラス製の容器</v>
      </c>
      <c r="J54" s="544" t="str">
        <f>部門費!J3</f>
        <v>⑧その他のガラス製の容器</v>
      </c>
      <c r="K54" s="544" t="str">
        <f>部門費!K3</f>
        <v>⑨リターナブルびん</v>
      </c>
      <c r="L54" s="544" t="str">
        <f>部門費!L3</f>
        <v>⑩ペットボトル</v>
      </c>
      <c r="M54" s="544" t="str">
        <f>部門費!M3</f>
        <v>⑪白色トレイ</v>
      </c>
      <c r="N54" s="544" t="str">
        <f>部門費!N3</f>
        <v>⑫プラスチック製容器包装</v>
      </c>
      <c r="O54" s="544" t="str">
        <f>部門費!O3</f>
        <v>⑬紙製容器包装</v>
      </c>
      <c r="P54" s="544" t="str">
        <f>部門費!P3</f>
        <v>⑭紙パック</v>
      </c>
      <c r="Q54" s="544" t="str">
        <f>部門費!Q3</f>
        <v>⑮段ボール</v>
      </c>
      <c r="R54" s="544" t="str">
        <f>部門費!R3</f>
        <v>⑯古紙</v>
      </c>
      <c r="S54" s="544" t="str">
        <f>部門費!S3</f>
        <v>⑰古布</v>
      </c>
      <c r="T54" s="544" t="str">
        <f>部門費!T3</f>
        <v>⑱生ごみ</v>
      </c>
      <c r="U54" s="544" t="str">
        <f>部門費!U3</f>
        <v>⑲廃油</v>
      </c>
      <c r="V54" s="544" t="str">
        <f>部門費!V3</f>
        <v>⑳小型家電</v>
      </c>
      <c r="W54" s="544" t="str">
        <f>部門費!W3</f>
        <v>㉑その他の資源ごみ</v>
      </c>
      <c r="X54" s="548" t="str">
        <f>部門費!X3</f>
        <v>㉒その他のごみ</v>
      </c>
      <c r="Y54" s="653"/>
      <c r="Z54" s="715"/>
      <c r="AA54" s="653"/>
      <c r="AB54" s="653"/>
      <c r="AC54" s="662"/>
      <c r="AD54" s="481" t="s">
        <v>805</v>
      </c>
      <c r="AE54" s="653"/>
      <c r="AF54" s="653"/>
    </row>
    <row r="55" spans="1:32" s="138" customFormat="1" ht="15" customHeight="1">
      <c r="A55" s="262"/>
      <c r="B55" s="177">
        <v>1</v>
      </c>
      <c r="C55" s="245" t="str">
        <f>IF('[1]7'!C10="","",'[1]7'!C10)</f>
        <v/>
      </c>
      <c r="D55" s="245" t="str">
        <f>IF('[1]7'!D10="","",'[1]7'!D10)</f>
        <v/>
      </c>
      <c r="E55" s="245" t="str">
        <f>IF('[1]7'!E10="","",'[1]7'!E10)</f>
        <v/>
      </c>
      <c r="F55" s="245" t="str">
        <f>IF('[1]7'!F10="","",'[1]7'!F10)</f>
        <v/>
      </c>
      <c r="G55" s="245" t="str">
        <f>IF('[1]7'!G10="","",'[1]7'!G10)</f>
        <v/>
      </c>
      <c r="H55" s="245" t="str">
        <f>IF('[1]7'!H10="","",'[1]7'!H10)</f>
        <v/>
      </c>
      <c r="I55" s="245" t="str">
        <f>IF('[1]7'!I10="","",'[1]7'!I10)</f>
        <v/>
      </c>
      <c r="J55" s="245" t="str">
        <f>IF('[1]7'!J10="","",'[1]7'!J10)</f>
        <v/>
      </c>
      <c r="K55" s="245" t="str">
        <f>IF('[1]7'!K10="","",'[1]7'!K10)</f>
        <v/>
      </c>
      <c r="L55" s="245" t="str">
        <f>IF('[1]7'!L10="","",'[1]7'!L10)</f>
        <v/>
      </c>
      <c r="M55" s="245" t="str">
        <f>IF('[1]7'!M10="","",'[1]7'!M10)</f>
        <v/>
      </c>
      <c r="N55" s="245" t="str">
        <f>IF('[1]7'!N10="","",'[1]7'!N10)</f>
        <v/>
      </c>
      <c r="O55" s="245" t="str">
        <f>IF('[1]7'!O10="","",'[1]7'!O10)</f>
        <v/>
      </c>
      <c r="P55" s="245" t="str">
        <f>IF('[1]7'!P10="","",'[1]7'!P10)</f>
        <v/>
      </c>
      <c r="Q55" s="245" t="str">
        <f>IF('[1]7'!Q10="","",'[1]7'!Q10)</f>
        <v/>
      </c>
      <c r="R55" s="245" t="str">
        <f>IF('[1]7'!R10="","",'[1]7'!R10)</f>
        <v/>
      </c>
      <c r="S55" s="245" t="str">
        <f>IF('[1]7'!S10="","",'[1]7'!S10)</f>
        <v/>
      </c>
      <c r="T55" s="245" t="str">
        <f>IF('[1]7'!T10="","",'[1]7'!T10)</f>
        <v/>
      </c>
      <c r="U55" s="245" t="str">
        <f>IF('[1]7'!U10="","",'[1]7'!U10)</f>
        <v/>
      </c>
      <c r="V55" s="245" t="str">
        <f>IF('[1]7'!V10="","",'[1]7'!V10)</f>
        <v/>
      </c>
      <c r="W55" s="245" t="str">
        <f>IF('[1]7'!W10="","",'[1]7'!W10)</f>
        <v/>
      </c>
      <c r="X55" s="245" t="str">
        <f>IF('[1]7'!X10="","",'[1]7'!X10)</f>
        <v/>
      </c>
      <c r="Y55" s="130" t="str">
        <f>IF('[1]7'!Y10="","",'[1]7'!Y10)</f>
        <v/>
      </c>
      <c r="Z55" s="246" t="str">
        <f>IF('[1]7'!Z10="","",'[1]7'!Z10)</f>
        <v/>
      </c>
      <c r="AA55" s="130" t="str">
        <f>IF('[1]7'!AA10="","",'[1]7'!AA10)</f>
        <v/>
      </c>
      <c r="AB55" s="303" t="str">
        <f>IF('[1]7'!AB10="","",'[1]7'!AB10)</f>
        <v/>
      </c>
      <c r="AC55" s="303" t="str">
        <f>IF('[1]7'!AC10="","",'[1]7'!AC10)</f>
        <v/>
      </c>
      <c r="AD55" s="303" t="str">
        <f>IF('[1]7'!AD10="","",'[1]7'!AD10)</f>
        <v/>
      </c>
      <c r="AE55" s="303">
        <f>IF('[1]7'!AE10="","",'[1]7'!AE10)</f>
        <v>0</v>
      </c>
      <c r="AF55" s="303">
        <f>IF('[1]7'!AF10="","",'[1]7'!AF10)</f>
        <v>0</v>
      </c>
    </row>
    <row r="56" spans="1:32" s="138" customFormat="1" ht="15" customHeight="1">
      <c r="A56" s="262"/>
      <c r="B56" s="177">
        <v>2</v>
      </c>
      <c r="C56" s="245" t="str">
        <f>IF('[1]7'!C11="","",'[1]7'!C11)</f>
        <v/>
      </c>
      <c r="D56" s="245" t="str">
        <f>IF('[1]7'!D11="","",'[1]7'!D11)</f>
        <v/>
      </c>
      <c r="E56" s="245" t="str">
        <f>IF('[1]7'!E11="","",'[1]7'!E11)</f>
        <v/>
      </c>
      <c r="F56" s="245" t="str">
        <f>IF('[1]7'!F11="","",'[1]7'!F11)</f>
        <v/>
      </c>
      <c r="G56" s="245" t="str">
        <f>IF('[1]7'!G11="","",'[1]7'!G11)</f>
        <v/>
      </c>
      <c r="H56" s="245" t="str">
        <f>IF('[1]7'!H11="","",'[1]7'!H11)</f>
        <v/>
      </c>
      <c r="I56" s="245" t="str">
        <f>IF('[1]7'!I11="","",'[1]7'!I11)</f>
        <v/>
      </c>
      <c r="J56" s="245" t="str">
        <f>IF('[1]7'!J11="","",'[1]7'!J11)</f>
        <v/>
      </c>
      <c r="K56" s="245" t="str">
        <f>IF('[1]7'!K11="","",'[1]7'!K11)</f>
        <v/>
      </c>
      <c r="L56" s="245" t="str">
        <f>IF('[1]7'!L11="","",'[1]7'!L11)</f>
        <v/>
      </c>
      <c r="M56" s="245" t="str">
        <f>IF('[1]7'!M11="","",'[1]7'!M11)</f>
        <v/>
      </c>
      <c r="N56" s="245" t="str">
        <f>IF('[1]7'!N11="","",'[1]7'!N11)</f>
        <v/>
      </c>
      <c r="O56" s="245" t="str">
        <f>IF('[1]7'!O11="","",'[1]7'!O11)</f>
        <v/>
      </c>
      <c r="P56" s="245" t="str">
        <f>IF('[1]7'!P11="","",'[1]7'!P11)</f>
        <v/>
      </c>
      <c r="Q56" s="245" t="str">
        <f>IF('[1]7'!Q11="","",'[1]7'!Q11)</f>
        <v/>
      </c>
      <c r="R56" s="245" t="str">
        <f>IF('[1]7'!R11="","",'[1]7'!R11)</f>
        <v/>
      </c>
      <c r="S56" s="245" t="str">
        <f>IF('[1]7'!S11="","",'[1]7'!S11)</f>
        <v/>
      </c>
      <c r="T56" s="245" t="str">
        <f>IF('[1]7'!T11="","",'[1]7'!T11)</f>
        <v/>
      </c>
      <c r="U56" s="245" t="str">
        <f>IF('[1]7'!U11="","",'[1]7'!U11)</f>
        <v/>
      </c>
      <c r="V56" s="245" t="str">
        <f>IF('[1]7'!V11="","",'[1]7'!V11)</f>
        <v/>
      </c>
      <c r="W56" s="245" t="str">
        <f>IF('[1]7'!W11="","",'[1]7'!W11)</f>
        <v/>
      </c>
      <c r="X56" s="245" t="str">
        <f>IF('[1]7'!X11="","",'[1]7'!X11)</f>
        <v/>
      </c>
      <c r="Y56" s="130" t="str">
        <f>IF('[1]7'!Y11="","",'[1]7'!Y11)</f>
        <v/>
      </c>
      <c r="Z56" s="246" t="str">
        <f>IF('[1]7'!Z11="","",'[1]7'!Z11)</f>
        <v/>
      </c>
      <c r="AA56" s="130" t="str">
        <f>IF('[1]7'!AA11="","",'[1]7'!AA11)</f>
        <v/>
      </c>
      <c r="AB56" s="303" t="str">
        <f>IF('[1]7'!AB11="","",'[1]7'!AB11)</f>
        <v/>
      </c>
      <c r="AC56" s="303" t="str">
        <f>IF('[1]7'!AC11="","",'[1]7'!AC11)</f>
        <v/>
      </c>
      <c r="AD56" s="303" t="str">
        <f>IF('[1]7'!AD11="","",'[1]7'!AD11)</f>
        <v/>
      </c>
      <c r="AE56" s="303">
        <f>IF('[1]7'!AE11="","",'[1]7'!AE11)</f>
        <v>0</v>
      </c>
      <c r="AF56" s="303">
        <f>IF('[1]7'!AF11="","",'[1]7'!AF11)</f>
        <v>0</v>
      </c>
    </row>
    <row r="57" spans="1:32" s="138" customFormat="1" ht="15" customHeight="1">
      <c r="A57" s="262"/>
      <c r="B57" s="177">
        <v>3</v>
      </c>
      <c r="C57" s="245" t="str">
        <f>IF('[1]7'!C12="","",'[1]7'!C12)</f>
        <v/>
      </c>
      <c r="D57" s="245" t="str">
        <f>IF('[1]7'!D12="","",'[1]7'!D12)</f>
        <v/>
      </c>
      <c r="E57" s="245" t="str">
        <f>IF('[1]7'!E12="","",'[1]7'!E12)</f>
        <v/>
      </c>
      <c r="F57" s="245" t="str">
        <f>IF('[1]7'!F12="","",'[1]7'!F12)</f>
        <v/>
      </c>
      <c r="G57" s="245" t="str">
        <f>IF('[1]7'!G12="","",'[1]7'!G12)</f>
        <v/>
      </c>
      <c r="H57" s="245" t="str">
        <f>IF('[1]7'!H12="","",'[1]7'!H12)</f>
        <v/>
      </c>
      <c r="I57" s="245" t="str">
        <f>IF('[1]7'!I12="","",'[1]7'!I12)</f>
        <v/>
      </c>
      <c r="J57" s="245" t="str">
        <f>IF('[1]7'!J12="","",'[1]7'!J12)</f>
        <v/>
      </c>
      <c r="K57" s="245" t="str">
        <f>IF('[1]7'!K12="","",'[1]7'!K12)</f>
        <v/>
      </c>
      <c r="L57" s="245" t="str">
        <f>IF('[1]7'!L12="","",'[1]7'!L12)</f>
        <v/>
      </c>
      <c r="M57" s="245" t="str">
        <f>IF('[1]7'!M12="","",'[1]7'!M12)</f>
        <v/>
      </c>
      <c r="N57" s="245" t="str">
        <f>IF('[1]7'!N12="","",'[1]7'!N12)</f>
        <v/>
      </c>
      <c r="O57" s="245" t="str">
        <f>IF('[1]7'!O12="","",'[1]7'!O12)</f>
        <v/>
      </c>
      <c r="P57" s="245" t="str">
        <f>IF('[1]7'!P12="","",'[1]7'!P12)</f>
        <v/>
      </c>
      <c r="Q57" s="245" t="str">
        <f>IF('[1]7'!Q12="","",'[1]7'!Q12)</f>
        <v/>
      </c>
      <c r="R57" s="245" t="str">
        <f>IF('[1]7'!R12="","",'[1]7'!R12)</f>
        <v/>
      </c>
      <c r="S57" s="245" t="str">
        <f>IF('[1]7'!S12="","",'[1]7'!S12)</f>
        <v/>
      </c>
      <c r="T57" s="245" t="str">
        <f>IF('[1]7'!T12="","",'[1]7'!T12)</f>
        <v/>
      </c>
      <c r="U57" s="245" t="str">
        <f>IF('[1]7'!U12="","",'[1]7'!U12)</f>
        <v/>
      </c>
      <c r="V57" s="245" t="str">
        <f>IF('[1]7'!V12="","",'[1]7'!V12)</f>
        <v/>
      </c>
      <c r="W57" s="245" t="str">
        <f>IF('[1]7'!W12="","",'[1]7'!W12)</f>
        <v/>
      </c>
      <c r="X57" s="245" t="str">
        <f>IF('[1]7'!X12="","",'[1]7'!X12)</f>
        <v/>
      </c>
      <c r="Y57" s="130" t="str">
        <f>IF('[1]7'!Y12="","",'[1]7'!Y12)</f>
        <v/>
      </c>
      <c r="Z57" s="246" t="str">
        <f>IF('[1]7'!Z12="","",'[1]7'!Z12)</f>
        <v/>
      </c>
      <c r="AA57" s="130" t="str">
        <f>IF('[1]7'!AA12="","",'[1]7'!AA12)</f>
        <v/>
      </c>
      <c r="AB57" s="303" t="str">
        <f>IF('[1]7'!AB12="","",'[1]7'!AB12)</f>
        <v/>
      </c>
      <c r="AC57" s="303" t="str">
        <f>IF('[1]7'!AC12="","",'[1]7'!AC12)</f>
        <v/>
      </c>
      <c r="AD57" s="303" t="str">
        <f>IF('[1]7'!AD12="","",'[1]7'!AD12)</f>
        <v/>
      </c>
      <c r="AE57" s="303">
        <f>IF('[1]7'!AE12="","",'[1]7'!AE12)</f>
        <v>0</v>
      </c>
      <c r="AF57" s="303">
        <f>IF('[1]7'!AF12="","",'[1]7'!AF12)</f>
        <v>0</v>
      </c>
    </row>
    <row r="58" spans="1:32" s="138" customFormat="1" ht="15" customHeight="1">
      <c r="A58" s="262"/>
      <c r="B58" s="177">
        <v>4</v>
      </c>
      <c r="C58" s="245" t="str">
        <f>IF('[1]7'!C13="","",'[1]7'!C13)</f>
        <v/>
      </c>
      <c r="D58" s="245" t="str">
        <f>IF('[1]7'!D13="","",'[1]7'!D13)</f>
        <v/>
      </c>
      <c r="E58" s="245" t="str">
        <f>IF('[1]7'!E13="","",'[1]7'!E13)</f>
        <v/>
      </c>
      <c r="F58" s="245" t="str">
        <f>IF('[1]7'!F13="","",'[1]7'!F13)</f>
        <v/>
      </c>
      <c r="G58" s="245" t="str">
        <f>IF('[1]7'!G13="","",'[1]7'!G13)</f>
        <v/>
      </c>
      <c r="H58" s="245" t="str">
        <f>IF('[1]7'!H13="","",'[1]7'!H13)</f>
        <v/>
      </c>
      <c r="I58" s="245" t="str">
        <f>IF('[1]7'!I13="","",'[1]7'!I13)</f>
        <v/>
      </c>
      <c r="J58" s="245" t="str">
        <f>IF('[1]7'!J13="","",'[1]7'!J13)</f>
        <v/>
      </c>
      <c r="K58" s="245" t="str">
        <f>IF('[1]7'!K13="","",'[1]7'!K13)</f>
        <v/>
      </c>
      <c r="L58" s="245" t="str">
        <f>IF('[1]7'!L13="","",'[1]7'!L13)</f>
        <v/>
      </c>
      <c r="M58" s="245" t="str">
        <f>IF('[1]7'!M13="","",'[1]7'!M13)</f>
        <v/>
      </c>
      <c r="N58" s="245" t="str">
        <f>IF('[1]7'!N13="","",'[1]7'!N13)</f>
        <v/>
      </c>
      <c r="O58" s="245" t="str">
        <f>IF('[1]7'!O13="","",'[1]7'!O13)</f>
        <v/>
      </c>
      <c r="P58" s="245" t="str">
        <f>IF('[1]7'!P13="","",'[1]7'!P13)</f>
        <v/>
      </c>
      <c r="Q58" s="245" t="str">
        <f>IF('[1]7'!Q13="","",'[1]7'!Q13)</f>
        <v/>
      </c>
      <c r="R58" s="245" t="str">
        <f>IF('[1]7'!R13="","",'[1]7'!R13)</f>
        <v/>
      </c>
      <c r="S58" s="245" t="str">
        <f>IF('[1]7'!S13="","",'[1]7'!S13)</f>
        <v/>
      </c>
      <c r="T58" s="245" t="str">
        <f>IF('[1]7'!T13="","",'[1]7'!T13)</f>
        <v/>
      </c>
      <c r="U58" s="245" t="str">
        <f>IF('[1]7'!U13="","",'[1]7'!U13)</f>
        <v/>
      </c>
      <c r="V58" s="245" t="str">
        <f>IF('[1]7'!V13="","",'[1]7'!V13)</f>
        <v/>
      </c>
      <c r="W58" s="245" t="str">
        <f>IF('[1]7'!W13="","",'[1]7'!W13)</f>
        <v/>
      </c>
      <c r="X58" s="245" t="str">
        <f>IF('[1]7'!X13="","",'[1]7'!X13)</f>
        <v/>
      </c>
      <c r="Y58" s="130" t="str">
        <f>IF('[1]7'!Y13="","",'[1]7'!Y13)</f>
        <v/>
      </c>
      <c r="Z58" s="246" t="str">
        <f>IF('[1]7'!Z13="","",'[1]7'!Z13)</f>
        <v/>
      </c>
      <c r="AA58" s="130" t="str">
        <f>IF('[1]7'!AA13="","",'[1]7'!AA13)</f>
        <v/>
      </c>
      <c r="AB58" s="303" t="str">
        <f>IF('[1]7'!AB13="","",'[1]7'!AB13)</f>
        <v/>
      </c>
      <c r="AC58" s="303" t="str">
        <f>IF('[1]7'!AC13="","",'[1]7'!AC13)</f>
        <v/>
      </c>
      <c r="AD58" s="303" t="str">
        <f>IF('[1]7'!AD13="","",'[1]7'!AD13)</f>
        <v/>
      </c>
      <c r="AE58" s="303">
        <f>IF('[1]7'!AE13="","",'[1]7'!AE13)</f>
        <v>0</v>
      </c>
      <c r="AF58" s="303">
        <f>IF('[1]7'!AF13="","",'[1]7'!AF13)</f>
        <v>0</v>
      </c>
    </row>
    <row r="59" spans="1:32" s="138" customFormat="1" ht="15" customHeight="1">
      <c r="A59" s="262"/>
      <c r="B59" s="177">
        <v>5</v>
      </c>
      <c r="C59" s="245" t="str">
        <f>IF('[1]7'!C14="","",'[1]7'!C14)</f>
        <v/>
      </c>
      <c r="D59" s="245" t="str">
        <f>IF('[1]7'!D14="","",'[1]7'!D14)</f>
        <v/>
      </c>
      <c r="E59" s="245" t="str">
        <f>IF('[1]7'!E14="","",'[1]7'!E14)</f>
        <v/>
      </c>
      <c r="F59" s="245" t="str">
        <f>IF('[1]7'!F14="","",'[1]7'!F14)</f>
        <v/>
      </c>
      <c r="G59" s="245" t="str">
        <f>IF('[1]7'!G14="","",'[1]7'!G14)</f>
        <v/>
      </c>
      <c r="H59" s="245" t="str">
        <f>IF('[1]7'!H14="","",'[1]7'!H14)</f>
        <v/>
      </c>
      <c r="I59" s="245" t="str">
        <f>IF('[1]7'!I14="","",'[1]7'!I14)</f>
        <v/>
      </c>
      <c r="J59" s="245" t="str">
        <f>IF('[1]7'!J14="","",'[1]7'!J14)</f>
        <v/>
      </c>
      <c r="K59" s="245" t="str">
        <f>IF('[1]7'!K14="","",'[1]7'!K14)</f>
        <v/>
      </c>
      <c r="L59" s="245" t="str">
        <f>IF('[1]7'!L14="","",'[1]7'!L14)</f>
        <v/>
      </c>
      <c r="M59" s="245" t="str">
        <f>IF('[1]7'!M14="","",'[1]7'!M14)</f>
        <v/>
      </c>
      <c r="N59" s="245" t="str">
        <f>IF('[1]7'!N14="","",'[1]7'!N14)</f>
        <v/>
      </c>
      <c r="O59" s="245" t="str">
        <f>IF('[1]7'!O14="","",'[1]7'!O14)</f>
        <v/>
      </c>
      <c r="P59" s="245" t="str">
        <f>IF('[1]7'!P14="","",'[1]7'!P14)</f>
        <v/>
      </c>
      <c r="Q59" s="245" t="str">
        <f>IF('[1]7'!Q14="","",'[1]7'!Q14)</f>
        <v/>
      </c>
      <c r="R59" s="245" t="str">
        <f>IF('[1]7'!R14="","",'[1]7'!R14)</f>
        <v/>
      </c>
      <c r="S59" s="245" t="str">
        <f>IF('[1]7'!S14="","",'[1]7'!S14)</f>
        <v/>
      </c>
      <c r="T59" s="245" t="str">
        <f>IF('[1]7'!T14="","",'[1]7'!T14)</f>
        <v/>
      </c>
      <c r="U59" s="245" t="str">
        <f>IF('[1]7'!U14="","",'[1]7'!U14)</f>
        <v/>
      </c>
      <c r="V59" s="245" t="str">
        <f>IF('[1]7'!V14="","",'[1]7'!V14)</f>
        <v/>
      </c>
      <c r="W59" s="245" t="str">
        <f>IF('[1]7'!W14="","",'[1]7'!W14)</f>
        <v/>
      </c>
      <c r="X59" s="245" t="str">
        <f>IF('[1]7'!X14="","",'[1]7'!X14)</f>
        <v/>
      </c>
      <c r="Y59" s="130" t="str">
        <f>IF('[1]7'!Y14="","",'[1]7'!Y14)</f>
        <v/>
      </c>
      <c r="Z59" s="246" t="str">
        <f>IF('[1]7'!Z14="","",'[1]7'!Z14)</f>
        <v/>
      </c>
      <c r="AA59" s="130" t="str">
        <f>IF('[1]7'!AA14="","",'[1]7'!AA14)</f>
        <v/>
      </c>
      <c r="AB59" s="303" t="str">
        <f>IF('[1]7'!AB14="","",'[1]7'!AB14)</f>
        <v/>
      </c>
      <c r="AC59" s="303" t="str">
        <f>IF('[1]7'!AC14="","",'[1]7'!AC14)</f>
        <v/>
      </c>
      <c r="AD59" s="303" t="str">
        <f>IF('[1]7'!AD14="","",'[1]7'!AD14)</f>
        <v/>
      </c>
      <c r="AE59" s="303">
        <f>IF('[1]7'!AE14="","",'[1]7'!AE14)</f>
        <v>0</v>
      </c>
      <c r="AF59" s="303">
        <f>IF('[1]7'!AF14="","",'[1]7'!AF14)</f>
        <v>0</v>
      </c>
    </row>
    <row r="60" spans="1:32" s="138" customFormat="1" ht="15" customHeight="1">
      <c r="A60" s="262"/>
      <c r="B60" s="177">
        <v>6</v>
      </c>
      <c r="C60" s="245" t="str">
        <f>IF('[1]7'!C15="","",'[1]7'!C15)</f>
        <v/>
      </c>
      <c r="D60" s="245" t="str">
        <f>IF('[1]7'!D15="","",'[1]7'!D15)</f>
        <v/>
      </c>
      <c r="E60" s="245" t="str">
        <f>IF('[1]7'!E15="","",'[1]7'!E15)</f>
        <v/>
      </c>
      <c r="F60" s="245" t="str">
        <f>IF('[1]7'!F15="","",'[1]7'!F15)</f>
        <v/>
      </c>
      <c r="G60" s="245" t="str">
        <f>IF('[1]7'!G15="","",'[1]7'!G15)</f>
        <v/>
      </c>
      <c r="H60" s="245" t="str">
        <f>IF('[1]7'!H15="","",'[1]7'!H15)</f>
        <v/>
      </c>
      <c r="I60" s="245" t="str">
        <f>IF('[1]7'!I15="","",'[1]7'!I15)</f>
        <v/>
      </c>
      <c r="J60" s="245" t="str">
        <f>IF('[1]7'!J15="","",'[1]7'!J15)</f>
        <v/>
      </c>
      <c r="K60" s="245" t="str">
        <f>IF('[1]7'!K15="","",'[1]7'!K15)</f>
        <v/>
      </c>
      <c r="L60" s="245" t="str">
        <f>IF('[1]7'!L15="","",'[1]7'!L15)</f>
        <v/>
      </c>
      <c r="M60" s="245" t="str">
        <f>IF('[1]7'!M15="","",'[1]7'!M15)</f>
        <v/>
      </c>
      <c r="N60" s="245" t="str">
        <f>IF('[1]7'!N15="","",'[1]7'!N15)</f>
        <v/>
      </c>
      <c r="O60" s="245" t="str">
        <f>IF('[1]7'!O15="","",'[1]7'!O15)</f>
        <v/>
      </c>
      <c r="P60" s="245" t="str">
        <f>IF('[1]7'!P15="","",'[1]7'!P15)</f>
        <v/>
      </c>
      <c r="Q60" s="245" t="str">
        <f>IF('[1]7'!Q15="","",'[1]7'!Q15)</f>
        <v/>
      </c>
      <c r="R60" s="245" t="str">
        <f>IF('[1]7'!R15="","",'[1]7'!R15)</f>
        <v/>
      </c>
      <c r="S60" s="245" t="str">
        <f>IF('[1]7'!S15="","",'[1]7'!S15)</f>
        <v/>
      </c>
      <c r="T60" s="245" t="str">
        <f>IF('[1]7'!T15="","",'[1]7'!T15)</f>
        <v/>
      </c>
      <c r="U60" s="245" t="str">
        <f>IF('[1]7'!U15="","",'[1]7'!U15)</f>
        <v/>
      </c>
      <c r="V60" s="245" t="str">
        <f>IF('[1]7'!V15="","",'[1]7'!V15)</f>
        <v/>
      </c>
      <c r="W60" s="245" t="str">
        <f>IF('[1]7'!W15="","",'[1]7'!W15)</f>
        <v/>
      </c>
      <c r="X60" s="245" t="str">
        <f>IF('[1]7'!X15="","",'[1]7'!X15)</f>
        <v/>
      </c>
      <c r="Y60" s="130" t="str">
        <f>IF('[1]7'!Y15="","",'[1]7'!Y15)</f>
        <v/>
      </c>
      <c r="Z60" s="246" t="str">
        <f>IF('[1]7'!Z15="","",'[1]7'!Z15)</f>
        <v/>
      </c>
      <c r="AA60" s="130" t="str">
        <f>IF('[1]7'!AA15="","",'[1]7'!AA15)</f>
        <v/>
      </c>
      <c r="AB60" s="303" t="str">
        <f>IF('[1]7'!AB15="","",'[1]7'!AB15)</f>
        <v/>
      </c>
      <c r="AC60" s="303" t="str">
        <f>IF('[1]7'!AC15="","",'[1]7'!AC15)</f>
        <v/>
      </c>
      <c r="AD60" s="303" t="str">
        <f>IF('[1]7'!AD15="","",'[1]7'!AD15)</f>
        <v/>
      </c>
      <c r="AE60" s="303">
        <f>IF('[1]7'!AE15="","",'[1]7'!AE15)</f>
        <v>0</v>
      </c>
      <c r="AF60" s="303">
        <f>IF('[1]7'!AF15="","",'[1]7'!AF15)</f>
        <v>0</v>
      </c>
    </row>
    <row r="61" spans="1:32" s="138" customFormat="1" ht="15" customHeight="1">
      <c r="A61" s="262"/>
      <c r="B61" s="177">
        <v>7</v>
      </c>
      <c r="C61" s="245" t="str">
        <f>IF('[1]7'!C16="","",'[1]7'!C16)</f>
        <v/>
      </c>
      <c r="D61" s="245" t="str">
        <f>IF('[1]7'!D16="","",'[1]7'!D16)</f>
        <v/>
      </c>
      <c r="E61" s="245" t="str">
        <f>IF('[1]7'!E16="","",'[1]7'!E16)</f>
        <v/>
      </c>
      <c r="F61" s="245" t="str">
        <f>IF('[1]7'!F16="","",'[1]7'!F16)</f>
        <v/>
      </c>
      <c r="G61" s="245" t="str">
        <f>IF('[1]7'!G16="","",'[1]7'!G16)</f>
        <v/>
      </c>
      <c r="H61" s="245" t="str">
        <f>IF('[1]7'!H16="","",'[1]7'!H16)</f>
        <v/>
      </c>
      <c r="I61" s="245" t="str">
        <f>IF('[1]7'!I16="","",'[1]7'!I16)</f>
        <v/>
      </c>
      <c r="J61" s="245" t="str">
        <f>IF('[1]7'!J16="","",'[1]7'!J16)</f>
        <v/>
      </c>
      <c r="K61" s="245" t="str">
        <f>IF('[1]7'!K16="","",'[1]7'!K16)</f>
        <v/>
      </c>
      <c r="L61" s="245" t="str">
        <f>IF('[1]7'!L16="","",'[1]7'!L16)</f>
        <v/>
      </c>
      <c r="M61" s="245" t="str">
        <f>IF('[1]7'!M16="","",'[1]7'!M16)</f>
        <v/>
      </c>
      <c r="N61" s="245" t="str">
        <f>IF('[1]7'!N16="","",'[1]7'!N16)</f>
        <v/>
      </c>
      <c r="O61" s="245" t="str">
        <f>IF('[1]7'!O16="","",'[1]7'!O16)</f>
        <v/>
      </c>
      <c r="P61" s="245" t="str">
        <f>IF('[1]7'!P16="","",'[1]7'!P16)</f>
        <v/>
      </c>
      <c r="Q61" s="245" t="str">
        <f>IF('[1]7'!Q16="","",'[1]7'!Q16)</f>
        <v/>
      </c>
      <c r="R61" s="245" t="str">
        <f>IF('[1]7'!R16="","",'[1]7'!R16)</f>
        <v/>
      </c>
      <c r="S61" s="245" t="str">
        <f>IF('[1]7'!S16="","",'[1]7'!S16)</f>
        <v/>
      </c>
      <c r="T61" s="245" t="str">
        <f>IF('[1]7'!T16="","",'[1]7'!T16)</f>
        <v/>
      </c>
      <c r="U61" s="245" t="str">
        <f>IF('[1]7'!U16="","",'[1]7'!U16)</f>
        <v/>
      </c>
      <c r="V61" s="245" t="str">
        <f>IF('[1]7'!V16="","",'[1]7'!V16)</f>
        <v/>
      </c>
      <c r="W61" s="245" t="str">
        <f>IF('[1]7'!W16="","",'[1]7'!W16)</f>
        <v/>
      </c>
      <c r="X61" s="245" t="str">
        <f>IF('[1]7'!X16="","",'[1]7'!X16)</f>
        <v/>
      </c>
      <c r="Y61" s="130" t="str">
        <f>IF('[1]7'!Y16="","",'[1]7'!Y16)</f>
        <v/>
      </c>
      <c r="Z61" s="246" t="str">
        <f>IF('[1]7'!Z16="","",'[1]7'!Z16)</f>
        <v/>
      </c>
      <c r="AA61" s="130" t="str">
        <f>IF('[1]7'!AA16="","",'[1]7'!AA16)</f>
        <v/>
      </c>
      <c r="AB61" s="303" t="str">
        <f>IF('[1]7'!AB16="","",'[1]7'!AB16)</f>
        <v/>
      </c>
      <c r="AC61" s="303" t="str">
        <f>IF('[1]7'!AC16="","",'[1]7'!AC16)</f>
        <v/>
      </c>
      <c r="AD61" s="303" t="str">
        <f>IF('[1]7'!AD16="","",'[1]7'!AD16)</f>
        <v/>
      </c>
      <c r="AE61" s="303">
        <f>IF('[1]7'!AE16="","",'[1]7'!AE16)</f>
        <v>0</v>
      </c>
      <c r="AF61" s="303">
        <f>IF('[1]7'!AF16="","",'[1]7'!AF16)</f>
        <v>0</v>
      </c>
    </row>
    <row r="62" spans="1:32" s="138" customFormat="1" ht="15" customHeight="1">
      <c r="A62" s="262"/>
      <c r="B62" s="177">
        <v>8</v>
      </c>
      <c r="C62" s="245" t="str">
        <f>IF('[1]7'!C17="","",'[1]7'!C17)</f>
        <v/>
      </c>
      <c r="D62" s="245" t="str">
        <f>IF('[1]7'!D17="","",'[1]7'!D17)</f>
        <v/>
      </c>
      <c r="E62" s="245" t="str">
        <f>IF('[1]7'!E17="","",'[1]7'!E17)</f>
        <v/>
      </c>
      <c r="F62" s="245" t="str">
        <f>IF('[1]7'!F17="","",'[1]7'!F17)</f>
        <v/>
      </c>
      <c r="G62" s="245" t="str">
        <f>IF('[1]7'!G17="","",'[1]7'!G17)</f>
        <v/>
      </c>
      <c r="H62" s="245" t="str">
        <f>IF('[1]7'!H17="","",'[1]7'!H17)</f>
        <v/>
      </c>
      <c r="I62" s="245" t="str">
        <f>IF('[1]7'!I17="","",'[1]7'!I17)</f>
        <v/>
      </c>
      <c r="J62" s="245" t="str">
        <f>IF('[1]7'!J17="","",'[1]7'!J17)</f>
        <v/>
      </c>
      <c r="K62" s="245" t="str">
        <f>IF('[1]7'!K17="","",'[1]7'!K17)</f>
        <v/>
      </c>
      <c r="L62" s="245" t="str">
        <f>IF('[1]7'!L17="","",'[1]7'!L17)</f>
        <v/>
      </c>
      <c r="M62" s="245" t="str">
        <f>IF('[1]7'!M17="","",'[1]7'!M17)</f>
        <v/>
      </c>
      <c r="N62" s="245" t="str">
        <f>IF('[1]7'!N17="","",'[1]7'!N17)</f>
        <v/>
      </c>
      <c r="O62" s="245" t="str">
        <f>IF('[1]7'!O17="","",'[1]7'!O17)</f>
        <v/>
      </c>
      <c r="P62" s="245" t="str">
        <f>IF('[1]7'!P17="","",'[1]7'!P17)</f>
        <v/>
      </c>
      <c r="Q62" s="245" t="str">
        <f>IF('[1]7'!Q17="","",'[1]7'!Q17)</f>
        <v/>
      </c>
      <c r="R62" s="245" t="str">
        <f>IF('[1]7'!R17="","",'[1]7'!R17)</f>
        <v/>
      </c>
      <c r="S62" s="245" t="str">
        <f>IF('[1]7'!S17="","",'[1]7'!S17)</f>
        <v/>
      </c>
      <c r="T62" s="245" t="str">
        <f>IF('[1]7'!T17="","",'[1]7'!T17)</f>
        <v/>
      </c>
      <c r="U62" s="245" t="str">
        <f>IF('[1]7'!U17="","",'[1]7'!U17)</f>
        <v/>
      </c>
      <c r="V62" s="245" t="str">
        <f>IF('[1]7'!V17="","",'[1]7'!V17)</f>
        <v/>
      </c>
      <c r="W62" s="245" t="str">
        <f>IF('[1]7'!W17="","",'[1]7'!W17)</f>
        <v/>
      </c>
      <c r="X62" s="245" t="str">
        <f>IF('[1]7'!X17="","",'[1]7'!X17)</f>
        <v/>
      </c>
      <c r="Y62" s="130" t="str">
        <f>IF('[1]7'!Y17="","",'[1]7'!Y17)</f>
        <v/>
      </c>
      <c r="Z62" s="246" t="str">
        <f>IF('[1]7'!Z17="","",'[1]7'!Z17)</f>
        <v/>
      </c>
      <c r="AA62" s="130" t="str">
        <f>IF('[1]7'!AA17="","",'[1]7'!AA17)</f>
        <v/>
      </c>
      <c r="AB62" s="303" t="str">
        <f>IF('[1]7'!AB17="","",'[1]7'!AB17)</f>
        <v/>
      </c>
      <c r="AC62" s="303" t="str">
        <f>IF('[1]7'!AC17="","",'[1]7'!AC17)</f>
        <v/>
      </c>
      <c r="AD62" s="303" t="str">
        <f>IF('[1]7'!AD17="","",'[1]7'!AD17)</f>
        <v/>
      </c>
      <c r="AE62" s="303">
        <f>IF('[1]7'!AE17="","",'[1]7'!AE17)</f>
        <v>0</v>
      </c>
      <c r="AF62" s="303">
        <f>IF('[1]7'!AF17="","",'[1]7'!AF17)</f>
        <v>0</v>
      </c>
    </row>
    <row r="63" spans="1:32" s="138" customFormat="1" ht="15" customHeight="1">
      <c r="A63" s="262"/>
      <c r="B63" s="177">
        <v>9</v>
      </c>
      <c r="C63" s="245" t="str">
        <f>IF('[1]7'!C18="","",'[1]7'!C18)</f>
        <v/>
      </c>
      <c r="D63" s="245" t="str">
        <f>IF('[1]7'!D18="","",'[1]7'!D18)</f>
        <v/>
      </c>
      <c r="E63" s="245" t="str">
        <f>IF('[1]7'!E18="","",'[1]7'!E18)</f>
        <v/>
      </c>
      <c r="F63" s="245" t="str">
        <f>IF('[1]7'!F18="","",'[1]7'!F18)</f>
        <v/>
      </c>
      <c r="G63" s="245" t="str">
        <f>IF('[1]7'!G18="","",'[1]7'!G18)</f>
        <v/>
      </c>
      <c r="H63" s="245" t="str">
        <f>IF('[1]7'!H18="","",'[1]7'!H18)</f>
        <v/>
      </c>
      <c r="I63" s="245" t="str">
        <f>IF('[1]7'!I18="","",'[1]7'!I18)</f>
        <v/>
      </c>
      <c r="J63" s="245" t="str">
        <f>IF('[1]7'!J18="","",'[1]7'!J18)</f>
        <v/>
      </c>
      <c r="K63" s="245" t="str">
        <f>IF('[1]7'!K18="","",'[1]7'!K18)</f>
        <v/>
      </c>
      <c r="L63" s="245" t="str">
        <f>IF('[1]7'!L18="","",'[1]7'!L18)</f>
        <v/>
      </c>
      <c r="M63" s="245" t="str">
        <f>IF('[1]7'!M18="","",'[1]7'!M18)</f>
        <v/>
      </c>
      <c r="N63" s="245" t="str">
        <f>IF('[1]7'!N18="","",'[1]7'!N18)</f>
        <v/>
      </c>
      <c r="O63" s="245" t="str">
        <f>IF('[1]7'!O18="","",'[1]7'!O18)</f>
        <v/>
      </c>
      <c r="P63" s="245" t="str">
        <f>IF('[1]7'!P18="","",'[1]7'!P18)</f>
        <v/>
      </c>
      <c r="Q63" s="245" t="str">
        <f>IF('[1]7'!Q18="","",'[1]7'!Q18)</f>
        <v/>
      </c>
      <c r="R63" s="245" t="str">
        <f>IF('[1]7'!R18="","",'[1]7'!R18)</f>
        <v/>
      </c>
      <c r="S63" s="245" t="str">
        <f>IF('[1]7'!S18="","",'[1]7'!S18)</f>
        <v/>
      </c>
      <c r="T63" s="245" t="str">
        <f>IF('[1]7'!T18="","",'[1]7'!T18)</f>
        <v/>
      </c>
      <c r="U63" s="245" t="str">
        <f>IF('[1]7'!U18="","",'[1]7'!U18)</f>
        <v/>
      </c>
      <c r="V63" s="245" t="str">
        <f>IF('[1]7'!V18="","",'[1]7'!V18)</f>
        <v/>
      </c>
      <c r="W63" s="245" t="str">
        <f>IF('[1]7'!W18="","",'[1]7'!W18)</f>
        <v/>
      </c>
      <c r="X63" s="245" t="str">
        <f>IF('[1]7'!X18="","",'[1]7'!X18)</f>
        <v/>
      </c>
      <c r="Y63" s="130" t="str">
        <f>IF('[1]7'!Y18="","",'[1]7'!Y18)</f>
        <v/>
      </c>
      <c r="Z63" s="246" t="str">
        <f>IF('[1]7'!Z18="","",'[1]7'!Z18)</f>
        <v/>
      </c>
      <c r="AA63" s="130" t="str">
        <f>IF('[1]7'!AA18="","",'[1]7'!AA18)</f>
        <v/>
      </c>
      <c r="AB63" s="303" t="str">
        <f>IF('[1]7'!AB18="","",'[1]7'!AB18)</f>
        <v/>
      </c>
      <c r="AC63" s="303" t="str">
        <f>IF('[1]7'!AC18="","",'[1]7'!AC18)</f>
        <v/>
      </c>
      <c r="AD63" s="303" t="str">
        <f>IF('[1]7'!AD18="","",'[1]7'!AD18)</f>
        <v/>
      </c>
      <c r="AE63" s="303">
        <f>IF('[1]7'!AE18="","",'[1]7'!AE18)</f>
        <v>0</v>
      </c>
      <c r="AF63" s="303">
        <f>IF('[1]7'!AF18="","",'[1]7'!AF18)</f>
        <v>0</v>
      </c>
    </row>
    <row r="64" spans="1:32" s="138" customFormat="1" ht="15" customHeight="1">
      <c r="A64" s="262"/>
      <c r="B64" s="177">
        <v>10</v>
      </c>
      <c r="C64" s="245" t="str">
        <f>IF('[1]7'!C19="","",'[1]7'!C19)</f>
        <v/>
      </c>
      <c r="D64" s="245" t="str">
        <f>IF('[1]7'!D19="","",'[1]7'!D19)</f>
        <v/>
      </c>
      <c r="E64" s="245" t="str">
        <f>IF('[1]7'!E19="","",'[1]7'!E19)</f>
        <v/>
      </c>
      <c r="F64" s="245" t="str">
        <f>IF('[1]7'!F19="","",'[1]7'!F19)</f>
        <v/>
      </c>
      <c r="G64" s="245" t="str">
        <f>IF('[1]7'!G19="","",'[1]7'!G19)</f>
        <v/>
      </c>
      <c r="H64" s="245" t="str">
        <f>IF('[1]7'!H19="","",'[1]7'!H19)</f>
        <v/>
      </c>
      <c r="I64" s="245" t="str">
        <f>IF('[1]7'!I19="","",'[1]7'!I19)</f>
        <v/>
      </c>
      <c r="J64" s="245" t="str">
        <f>IF('[1]7'!J19="","",'[1]7'!J19)</f>
        <v/>
      </c>
      <c r="K64" s="245" t="str">
        <f>IF('[1]7'!K19="","",'[1]7'!K19)</f>
        <v/>
      </c>
      <c r="L64" s="245" t="str">
        <f>IF('[1]7'!L19="","",'[1]7'!L19)</f>
        <v/>
      </c>
      <c r="M64" s="245" t="str">
        <f>IF('[1]7'!M19="","",'[1]7'!M19)</f>
        <v/>
      </c>
      <c r="N64" s="245" t="str">
        <f>IF('[1]7'!N19="","",'[1]7'!N19)</f>
        <v/>
      </c>
      <c r="O64" s="245" t="str">
        <f>IF('[1]7'!O19="","",'[1]7'!O19)</f>
        <v/>
      </c>
      <c r="P64" s="245" t="str">
        <f>IF('[1]7'!P19="","",'[1]7'!P19)</f>
        <v/>
      </c>
      <c r="Q64" s="245" t="str">
        <f>IF('[1]7'!Q19="","",'[1]7'!Q19)</f>
        <v/>
      </c>
      <c r="R64" s="245" t="str">
        <f>IF('[1]7'!R19="","",'[1]7'!R19)</f>
        <v/>
      </c>
      <c r="S64" s="245" t="str">
        <f>IF('[1]7'!S19="","",'[1]7'!S19)</f>
        <v/>
      </c>
      <c r="T64" s="245" t="str">
        <f>IF('[1]7'!T19="","",'[1]7'!T19)</f>
        <v/>
      </c>
      <c r="U64" s="245" t="str">
        <f>IF('[1]7'!U19="","",'[1]7'!U19)</f>
        <v/>
      </c>
      <c r="V64" s="245" t="str">
        <f>IF('[1]7'!V19="","",'[1]7'!V19)</f>
        <v/>
      </c>
      <c r="W64" s="245" t="str">
        <f>IF('[1]7'!W19="","",'[1]7'!W19)</f>
        <v/>
      </c>
      <c r="X64" s="245" t="str">
        <f>IF('[1]7'!X19="","",'[1]7'!X19)</f>
        <v/>
      </c>
      <c r="Y64" s="130" t="str">
        <f>IF('[1]7'!Y19="","",'[1]7'!Y19)</f>
        <v/>
      </c>
      <c r="Z64" s="246" t="str">
        <f>IF('[1]7'!Z19="","",'[1]7'!Z19)</f>
        <v/>
      </c>
      <c r="AA64" s="130" t="str">
        <f>IF('[1]7'!AA19="","",'[1]7'!AA19)</f>
        <v/>
      </c>
      <c r="AB64" s="303" t="str">
        <f>IF('[1]7'!AB19="","",'[1]7'!AB19)</f>
        <v/>
      </c>
      <c r="AC64" s="303" t="str">
        <f>IF('[1]7'!AC19="","",'[1]7'!AC19)</f>
        <v/>
      </c>
      <c r="AD64" s="303" t="str">
        <f>IF('[1]7'!AD19="","",'[1]7'!AD19)</f>
        <v/>
      </c>
      <c r="AE64" s="303">
        <f>IF('[1]7'!AE19="","",'[1]7'!AE19)</f>
        <v>0</v>
      </c>
      <c r="AF64" s="303">
        <f>IF('[1]7'!AF19="","",'[1]7'!AF19)</f>
        <v>0</v>
      </c>
    </row>
    <row r="65" spans="1:32" s="138" customFormat="1" ht="15" customHeight="1">
      <c r="A65" s="262"/>
      <c r="B65" s="177">
        <v>11</v>
      </c>
      <c r="C65" s="245" t="str">
        <f>IF('[1]7'!C20="","",'[1]7'!C20)</f>
        <v/>
      </c>
      <c r="D65" s="245" t="str">
        <f>IF('[1]7'!D20="","",'[1]7'!D20)</f>
        <v/>
      </c>
      <c r="E65" s="245" t="str">
        <f>IF('[1]7'!E20="","",'[1]7'!E20)</f>
        <v/>
      </c>
      <c r="F65" s="245" t="str">
        <f>IF('[1]7'!F20="","",'[1]7'!F20)</f>
        <v/>
      </c>
      <c r="G65" s="245" t="str">
        <f>IF('[1]7'!G20="","",'[1]7'!G20)</f>
        <v/>
      </c>
      <c r="H65" s="245" t="str">
        <f>IF('[1]7'!H20="","",'[1]7'!H20)</f>
        <v/>
      </c>
      <c r="I65" s="245" t="str">
        <f>IF('[1]7'!I20="","",'[1]7'!I20)</f>
        <v/>
      </c>
      <c r="J65" s="245" t="str">
        <f>IF('[1]7'!J20="","",'[1]7'!J20)</f>
        <v/>
      </c>
      <c r="K65" s="245" t="str">
        <f>IF('[1]7'!K20="","",'[1]7'!K20)</f>
        <v/>
      </c>
      <c r="L65" s="245" t="str">
        <f>IF('[1]7'!L20="","",'[1]7'!L20)</f>
        <v/>
      </c>
      <c r="M65" s="245" t="str">
        <f>IF('[1]7'!M20="","",'[1]7'!M20)</f>
        <v/>
      </c>
      <c r="N65" s="245" t="str">
        <f>IF('[1]7'!N20="","",'[1]7'!N20)</f>
        <v/>
      </c>
      <c r="O65" s="245" t="str">
        <f>IF('[1]7'!O20="","",'[1]7'!O20)</f>
        <v/>
      </c>
      <c r="P65" s="245" t="str">
        <f>IF('[1]7'!P20="","",'[1]7'!P20)</f>
        <v/>
      </c>
      <c r="Q65" s="245" t="str">
        <f>IF('[1]7'!Q20="","",'[1]7'!Q20)</f>
        <v/>
      </c>
      <c r="R65" s="245" t="str">
        <f>IF('[1]7'!R20="","",'[1]7'!R20)</f>
        <v/>
      </c>
      <c r="S65" s="245" t="str">
        <f>IF('[1]7'!S20="","",'[1]7'!S20)</f>
        <v/>
      </c>
      <c r="T65" s="245" t="str">
        <f>IF('[1]7'!T20="","",'[1]7'!T20)</f>
        <v/>
      </c>
      <c r="U65" s="245" t="str">
        <f>IF('[1]7'!U20="","",'[1]7'!U20)</f>
        <v/>
      </c>
      <c r="V65" s="245" t="str">
        <f>IF('[1]7'!V20="","",'[1]7'!V20)</f>
        <v/>
      </c>
      <c r="W65" s="245" t="str">
        <f>IF('[1]7'!W20="","",'[1]7'!W20)</f>
        <v/>
      </c>
      <c r="X65" s="245" t="str">
        <f>IF('[1]7'!X20="","",'[1]7'!X20)</f>
        <v/>
      </c>
      <c r="Y65" s="130" t="str">
        <f>IF('[1]7'!Y20="","",'[1]7'!Y20)</f>
        <v/>
      </c>
      <c r="Z65" s="246" t="str">
        <f>IF('[1]7'!Z20="","",'[1]7'!Z20)</f>
        <v/>
      </c>
      <c r="AA65" s="130" t="str">
        <f>IF('[1]7'!AA20="","",'[1]7'!AA20)</f>
        <v/>
      </c>
      <c r="AB65" s="303" t="str">
        <f>IF('[1]7'!AB20="","",'[1]7'!AB20)</f>
        <v/>
      </c>
      <c r="AC65" s="303" t="str">
        <f>IF('[1]7'!AC20="","",'[1]7'!AC20)</f>
        <v/>
      </c>
      <c r="AD65" s="303" t="str">
        <f>IF('[1]7'!AD20="","",'[1]7'!AD20)</f>
        <v/>
      </c>
      <c r="AE65" s="303">
        <f>IF('[1]7'!AE20="","",'[1]7'!AE20)</f>
        <v>0</v>
      </c>
      <c r="AF65" s="303">
        <f>IF('[1]7'!AF20="","",'[1]7'!AF20)</f>
        <v>0</v>
      </c>
    </row>
    <row r="66" spans="1:32" s="138" customFormat="1" ht="15" customHeight="1">
      <c r="A66" s="262"/>
      <c r="B66" s="177">
        <v>12</v>
      </c>
      <c r="C66" s="245" t="str">
        <f>IF('[1]7'!C21="","",'[1]7'!C21)</f>
        <v/>
      </c>
      <c r="D66" s="245" t="str">
        <f>IF('[1]7'!D21="","",'[1]7'!D21)</f>
        <v/>
      </c>
      <c r="E66" s="245" t="str">
        <f>IF('[1]7'!E21="","",'[1]7'!E21)</f>
        <v/>
      </c>
      <c r="F66" s="245" t="str">
        <f>IF('[1]7'!F21="","",'[1]7'!F21)</f>
        <v/>
      </c>
      <c r="G66" s="245" t="str">
        <f>IF('[1]7'!G21="","",'[1]7'!G21)</f>
        <v/>
      </c>
      <c r="H66" s="245" t="str">
        <f>IF('[1]7'!H21="","",'[1]7'!H21)</f>
        <v/>
      </c>
      <c r="I66" s="245" t="str">
        <f>IF('[1]7'!I21="","",'[1]7'!I21)</f>
        <v/>
      </c>
      <c r="J66" s="245" t="str">
        <f>IF('[1]7'!J21="","",'[1]7'!J21)</f>
        <v/>
      </c>
      <c r="K66" s="245" t="str">
        <f>IF('[1]7'!K21="","",'[1]7'!K21)</f>
        <v/>
      </c>
      <c r="L66" s="245" t="str">
        <f>IF('[1]7'!L21="","",'[1]7'!L21)</f>
        <v/>
      </c>
      <c r="M66" s="245" t="str">
        <f>IF('[1]7'!M21="","",'[1]7'!M21)</f>
        <v/>
      </c>
      <c r="N66" s="245" t="str">
        <f>IF('[1]7'!N21="","",'[1]7'!N21)</f>
        <v/>
      </c>
      <c r="O66" s="245" t="str">
        <f>IF('[1]7'!O21="","",'[1]7'!O21)</f>
        <v/>
      </c>
      <c r="P66" s="245" t="str">
        <f>IF('[1]7'!P21="","",'[1]7'!P21)</f>
        <v/>
      </c>
      <c r="Q66" s="245" t="str">
        <f>IF('[1]7'!Q21="","",'[1]7'!Q21)</f>
        <v/>
      </c>
      <c r="R66" s="245" t="str">
        <f>IF('[1]7'!R21="","",'[1]7'!R21)</f>
        <v/>
      </c>
      <c r="S66" s="245" t="str">
        <f>IF('[1]7'!S21="","",'[1]7'!S21)</f>
        <v/>
      </c>
      <c r="T66" s="245" t="str">
        <f>IF('[1]7'!T21="","",'[1]7'!T21)</f>
        <v/>
      </c>
      <c r="U66" s="245" t="str">
        <f>IF('[1]7'!U21="","",'[1]7'!U21)</f>
        <v/>
      </c>
      <c r="V66" s="245" t="str">
        <f>IF('[1]7'!V21="","",'[1]7'!V21)</f>
        <v/>
      </c>
      <c r="W66" s="245" t="str">
        <f>IF('[1]7'!W21="","",'[1]7'!W21)</f>
        <v/>
      </c>
      <c r="X66" s="245" t="str">
        <f>IF('[1]7'!X21="","",'[1]7'!X21)</f>
        <v/>
      </c>
      <c r="Y66" s="130" t="str">
        <f>IF('[1]7'!Y21="","",'[1]7'!Y21)</f>
        <v/>
      </c>
      <c r="Z66" s="246" t="str">
        <f>IF('[1]7'!Z21="","",'[1]7'!Z21)</f>
        <v/>
      </c>
      <c r="AA66" s="130" t="str">
        <f>IF('[1]7'!AA21="","",'[1]7'!AA21)</f>
        <v/>
      </c>
      <c r="AB66" s="303" t="str">
        <f>IF('[1]7'!AB21="","",'[1]7'!AB21)</f>
        <v/>
      </c>
      <c r="AC66" s="303" t="str">
        <f>IF('[1]7'!AC21="","",'[1]7'!AC21)</f>
        <v/>
      </c>
      <c r="AD66" s="303" t="str">
        <f>IF('[1]7'!AD21="","",'[1]7'!AD21)</f>
        <v/>
      </c>
      <c r="AE66" s="303">
        <f>IF('[1]7'!AE21="","",'[1]7'!AE21)</f>
        <v>0</v>
      </c>
      <c r="AF66" s="303">
        <f>IF('[1]7'!AF21="","",'[1]7'!AF21)</f>
        <v>0</v>
      </c>
    </row>
    <row r="67" spans="1:32" s="138" customFormat="1" ht="15" customHeight="1">
      <c r="A67" s="262"/>
      <c r="B67" s="177">
        <v>13</v>
      </c>
      <c r="C67" s="245" t="str">
        <f>IF('[1]7'!C22="","",'[1]7'!C22)</f>
        <v/>
      </c>
      <c r="D67" s="245" t="str">
        <f>IF('[1]7'!D22="","",'[1]7'!D22)</f>
        <v/>
      </c>
      <c r="E67" s="245" t="str">
        <f>IF('[1]7'!E22="","",'[1]7'!E22)</f>
        <v/>
      </c>
      <c r="F67" s="245" t="str">
        <f>IF('[1]7'!F22="","",'[1]7'!F22)</f>
        <v/>
      </c>
      <c r="G67" s="245" t="str">
        <f>IF('[1]7'!G22="","",'[1]7'!G22)</f>
        <v/>
      </c>
      <c r="H67" s="245" t="str">
        <f>IF('[1]7'!H22="","",'[1]7'!H22)</f>
        <v/>
      </c>
      <c r="I67" s="245" t="str">
        <f>IF('[1]7'!I22="","",'[1]7'!I22)</f>
        <v/>
      </c>
      <c r="J67" s="245" t="str">
        <f>IF('[1]7'!J22="","",'[1]7'!J22)</f>
        <v/>
      </c>
      <c r="K67" s="245" t="str">
        <f>IF('[1]7'!K22="","",'[1]7'!K22)</f>
        <v/>
      </c>
      <c r="L67" s="245" t="str">
        <f>IF('[1]7'!L22="","",'[1]7'!L22)</f>
        <v/>
      </c>
      <c r="M67" s="245" t="str">
        <f>IF('[1]7'!M22="","",'[1]7'!M22)</f>
        <v/>
      </c>
      <c r="N67" s="245" t="str">
        <f>IF('[1]7'!N22="","",'[1]7'!N22)</f>
        <v/>
      </c>
      <c r="O67" s="245" t="str">
        <f>IF('[1]7'!O22="","",'[1]7'!O22)</f>
        <v/>
      </c>
      <c r="P67" s="245" t="str">
        <f>IF('[1]7'!P22="","",'[1]7'!P22)</f>
        <v/>
      </c>
      <c r="Q67" s="245" t="str">
        <f>IF('[1]7'!Q22="","",'[1]7'!Q22)</f>
        <v/>
      </c>
      <c r="R67" s="245" t="str">
        <f>IF('[1]7'!R22="","",'[1]7'!R22)</f>
        <v/>
      </c>
      <c r="S67" s="245" t="str">
        <f>IF('[1]7'!S22="","",'[1]7'!S22)</f>
        <v/>
      </c>
      <c r="T67" s="245" t="str">
        <f>IF('[1]7'!T22="","",'[1]7'!T22)</f>
        <v/>
      </c>
      <c r="U67" s="245" t="str">
        <f>IF('[1]7'!U22="","",'[1]7'!U22)</f>
        <v/>
      </c>
      <c r="V67" s="245" t="str">
        <f>IF('[1]7'!V22="","",'[1]7'!V22)</f>
        <v/>
      </c>
      <c r="W67" s="245" t="str">
        <f>IF('[1]7'!W22="","",'[1]7'!W22)</f>
        <v/>
      </c>
      <c r="X67" s="245" t="str">
        <f>IF('[1]7'!X22="","",'[1]7'!X22)</f>
        <v/>
      </c>
      <c r="Y67" s="130" t="str">
        <f>IF('[1]7'!Y22="","",'[1]7'!Y22)</f>
        <v/>
      </c>
      <c r="Z67" s="246" t="str">
        <f>IF('[1]7'!Z22="","",'[1]7'!Z22)</f>
        <v/>
      </c>
      <c r="AA67" s="130" t="str">
        <f>IF('[1]7'!AA22="","",'[1]7'!AA22)</f>
        <v/>
      </c>
      <c r="AB67" s="303" t="str">
        <f>IF('[1]7'!AB22="","",'[1]7'!AB22)</f>
        <v/>
      </c>
      <c r="AC67" s="303" t="str">
        <f>IF('[1]7'!AC22="","",'[1]7'!AC22)</f>
        <v/>
      </c>
      <c r="AD67" s="303" t="str">
        <f>IF('[1]7'!AD22="","",'[1]7'!AD22)</f>
        <v/>
      </c>
      <c r="AE67" s="303">
        <f>IF('[1]7'!AE22="","",'[1]7'!AE22)</f>
        <v>0</v>
      </c>
      <c r="AF67" s="303">
        <f>IF('[1]7'!AF22="","",'[1]7'!AF22)</f>
        <v>0</v>
      </c>
    </row>
    <row r="68" spans="1:32" s="138" customFormat="1" ht="15" customHeight="1">
      <c r="A68" s="262"/>
      <c r="B68" s="177">
        <v>14</v>
      </c>
      <c r="C68" s="245" t="str">
        <f>IF('[1]7'!C23="","",'[1]7'!C23)</f>
        <v/>
      </c>
      <c r="D68" s="245" t="str">
        <f>IF('[1]7'!D23="","",'[1]7'!D23)</f>
        <v/>
      </c>
      <c r="E68" s="245" t="str">
        <f>IF('[1]7'!E23="","",'[1]7'!E23)</f>
        <v/>
      </c>
      <c r="F68" s="245" t="str">
        <f>IF('[1]7'!F23="","",'[1]7'!F23)</f>
        <v/>
      </c>
      <c r="G68" s="245" t="str">
        <f>IF('[1]7'!G23="","",'[1]7'!G23)</f>
        <v/>
      </c>
      <c r="H68" s="245" t="str">
        <f>IF('[1]7'!H23="","",'[1]7'!H23)</f>
        <v/>
      </c>
      <c r="I68" s="245" t="str">
        <f>IF('[1]7'!I23="","",'[1]7'!I23)</f>
        <v/>
      </c>
      <c r="J68" s="245" t="str">
        <f>IF('[1]7'!J23="","",'[1]7'!J23)</f>
        <v/>
      </c>
      <c r="K68" s="245" t="str">
        <f>IF('[1]7'!K23="","",'[1]7'!K23)</f>
        <v/>
      </c>
      <c r="L68" s="245" t="str">
        <f>IF('[1]7'!L23="","",'[1]7'!L23)</f>
        <v/>
      </c>
      <c r="M68" s="245" t="str">
        <f>IF('[1]7'!M23="","",'[1]7'!M23)</f>
        <v/>
      </c>
      <c r="N68" s="245" t="str">
        <f>IF('[1]7'!N23="","",'[1]7'!N23)</f>
        <v/>
      </c>
      <c r="O68" s="245" t="str">
        <f>IF('[1]7'!O23="","",'[1]7'!O23)</f>
        <v/>
      </c>
      <c r="P68" s="245" t="str">
        <f>IF('[1]7'!P23="","",'[1]7'!P23)</f>
        <v/>
      </c>
      <c r="Q68" s="245" t="str">
        <f>IF('[1]7'!Q23="","",'[1]7'!Q23)</f>
        <v/>
      </c>
      <c r="R68" s="245" t="str">
        <f>IF('[1]7'!R23="","",'[1]7'!R23)</f>
        <v/>
      </c>
      <c r="S68" s="245" t="str">
        <f>IF('[1]7'!S23="","",'[1]7'!S23)</f>
        <v/>
      </c>
      <c r="T68" s="245" t="str">
        <f>IF('[1]7'!T23="","",'[1]7'!T23)</f>
        <v/>
      </c>
      <c r="U68" s="245" t="str">
        <f>IF('[1]7'!U23="","",'[1]7'!U23)</f>
        <v/>
      </c>
      <c r="V68" s="245" t="str">
        <f>IF('[1]7'!V23="","",'[1]7'!V23)</f>
        <v/>
      </c>
      <c r="W68" s="245" t="str">
        <f>IF('[1]7'!W23="","",'[1]7'!W23)</f>
        <v/>
      </c>
      <c r="X68" s="245" t="str">
        <f>IF('[1]7'!X23="","",'[1]7'!X23)</f>
        <v/>
      </c>
      <c r="Y68" s="130" t="str">
        <f>IF('[1]7'!Y23="","",'[1]7'!Y23)</f>
        <v/>
      </c>
      <c r="Z68" s="246" t="str">
        <f>IF('[1]7'!Z23="","",'[1]7'!Z23)</f>
        <v/>
      </c>
      <c r="AA68" s="130" t="str">
        <f>IF('[1]7'!AA23="","",'[1]7'!AA23)</f>
        <v/>
      </c>
      <c r="AB68" s="303" t="str">
        <f>IF('[1]7'!AB23="","",'[1]7'!AB23)</f>
        <v/>
      </c>
      <c r="AC68" s="303" t="str">
        <f>IF('[1]7'!AC23="","",'[1]7'!AC23)</f>
        <v/>
      </c>
      <c r="AD68" s="303" t="str">
        <f>IF('[1]7'!AD23="","",'[1]7'!AD23)</f>
        <v/>
      </c>
      <c r="AE68" s="303">
        <f>IF('[1]7'!AE23="","",'[1]7'!AE23)</f>
        <v>0</v>
      </c>
      <c r="AF68" s="303">
        <f>IF('[1]7'!AF23="","",'[1]7'!AF23)</f>
        <v>0</v>
      </c>
    </row>
    <row r="69" spans="1:32" s="138" customFormat="1" ht="15" customHeight="1">
      <c r="A69" s="262"/>
      <c r="B69" s="177">
        <v>15</v>
      </c>
      <c r="C69" s="245" t="str">
        <f>IF('[1]7'!C24="","",'[1]7'!C24)</f>
        <v/>
      </c>
      <c r="D69" s="245" t="str">
        <f>IF('[1]7'!D24="","",'[1]7'!D24)</f>
        <v/>
      </c>
      <c r="E69" s="245" t="str">
        <f>IF('[1]7'!E24="","",'[1]7'!E24)</f>
        <v/>
      </c>
      <c r="F69" s="245" t="str">
        <f>IF('[1]7'!F24="","",'[1]7'!F24)</f>
        <v/>
      </c>
      <c r="G69" s="245" t="str">
        <f>IF('[1]7'!G24="","",'[1]7'!G24)</f>
        <v/>
      </c>
      <c r="H69" s="245" t="str">
        <f>IF('[1]7'!H24="","",'[1]7'!H24)</f>
        <v/>
      </c>
      <c r="I69" s="245" t="str">
        <f>IF('[1]7'!I24="","",'[1]7'!I24)</f>
        <v/>
      </c>
      <c r="J69" s="245" t="str">
        <f>IF('[1]7'!J24="","",'[1]7'!J24)</f>
        <v/>
      </c>
      <c r="K69" s="245" t="str">
        <f>IF('[1]7'!K24="","",'[1]7'!K24)</f>
        <v/>
      </c>
      <c r="L69" s="245" t="str">
        <f>IF('[1]7'!L24="","",'[1]7'!L24)</f>
        <v/>
      </c>
      <c r="M69" s="245" t="str">
        <f>IF('[1]7'!M24="","",'[1]7'!M24)</f>
        <v/>
      </c>
      <c r="N69" s="245" t="str">
        <f>IF('[1]7'!N24="","",'[1]7'!N24)</f>
        <v/>
      </c>
      <c r="O69" s="245" t="str">
        <f>IF('[1]7'!O24="","",'[1]7'!O24)</f>
        <v/>
      </c>
      <c r="P69" s="245" t="str">
        <f>IF('[1]7'!P24="","",'[1]7'!P24)</f>
        <v/>
      </c>
      <c r="Q69" s="245" t="str">
        <f>IF('[1]7'!Q24="","",'[1]7'!Q24)</f>
        <v/>
      </c>
      <c r="R69" s="245" t="str">
        <f>IF('[1]7'!R24="","",'[1]7'!R24)</f>
        <v/>
      </c>
      <c r="S69" s="245" t="str">
        <f>IF('[1]7'!S24="","",'[1]7'!S24)</f>
        <v/>
      </c>
      <c r="T69" s="245" t="str">
        <f>IF('[1]7'!T24="","",'[1]7'!T24)</f>
        <v/>
      </c>
      <c r="U69" s="245" t="str">
        <f>IF('[1]7'!U24="","",'[1]7'!U24)</f>
        <v/>
      </c>
      <c r="V69" s="245" t="str">
        <f>IF('[1]7'!V24="","",'[1]7'!V24)</f>
        <v/>
      </c>
      <c r="W69" s="245" t="str">
        <f>IF('[1]7'!W24="","",'[1]7'!W24)</f>
        <v/>
      </c>
      <c r="X69" s="245" t="str">
        <f>IF('[1]7'!X24="","",'[1]7'!X24)</f>
        <v/>
      </c>
      <c r="Y69" s="130" t="str">
        <f>IF('[1]7'!Y24="","",'[1]7'!Y24)</f>
        <v/>
      </c>
      <c r="Z69" s="246" t="str">
        <f>IF('[1]7'!Z24="","",'[1]7'!Z24)</f>
        <v/>
      </c>
      <c r="AA69" s="130" t="str">
        <f>IF('[1]7'!AA24="","",'[1]7'!AA24)</f>
        <v/>
      </c>
      <c r="AB69" s="303" t="str">
        <f>IF('[1]7'!AB24="","",'[1]7'!AB24)</f>
        <v/>
      </c>
      <c r="AC69" s="303" t="str">
        <f>IF('[1]7'!AC24="","",'[1]7'!AC24)</f>
        <v/>
      </c>
      <c r="AD69" s="303" t="str">
        <f>IF('[1]7'!AD24="","",'[1]7'!AD24)</f>
        <v/>
      </c>
      <c r="AE69" s="303">
        <f>IF('[1]7'!AE24="","",'[1]7'!AE24)</f>
        <v>0</v>
      </c>
      <c r="AF69" s="303">
        <f>IF('[1]7'!AF24="","",'[1]7'!AF24)</f>
        <v>0</v>
      </c>
    </row>
    <row r="70" spans="1:32" s="142" customFormat="1" ht="15" customHeight="1">
      <c r="B70" s="78"/>
      <c r="C70" s="143"/>
      <c r="D70" s="143"/>
      <c r="E70" s="143"/>
      <c r="F70" s="143"/>
      <c r="G70" s="143"/>
      <c r="H70" s="106"/>
      <c r="I70" s="79"/>
      <c r="J70" s="144"/>
      <c r="K70" s="144"/>
      <c r="L70" s="144"/>
      <c r="M70" s="144"/>
      <c r="N70" s="144"/>
      <c r="O70" s="144"/>
      <c r="P70" s="79"/>
      <c r="Q70" s="80"/>
      <c r="R70" s="79"/>
      <c r="S70" s="145"/>
      <c r="T70" s="145"/>
      <c r="U70" s="145"/>
      <c r="V70" s="145"/>
      <c r="W70" s="145"/>
      <c r="X70" s="145"/>
    </row>
    <row r="71" spans="1:32" s="60" customFormat="1" ht="15" customHeight="1">
      <c r="A71" s="151"/>
      <c r="B71" s="68" t="s">
        <v>5</v>
      </c>
      <c r="C71" s="61"/>
      <c r="D71" s="61"/>
      <c r="E71" s="61"/>
      <c r="F71" s="61"/>
      <c r="G71" s="61"/>
      <c r="H71" s="61"/>
      <c r="I71" s="61"/>
      <c r="J71" s="61"/>
      <c r="K71" s="61"/>
      <c r="L71" s="61"/>
      <c r="M71" s="61"/>
      <c r="N71" s="61"/>
      <c r="O71" s="61"/>
      <c r="P71" s="61"/>
      <c r="Q71" s="61"/>
      <c r="R71" s="61"/>
      <c r="S71" s="61"/>
      <c r="T71" s="61"/>
      <c r="U71" s="61"/>
      <c r="V71" s="61"/>
      <c r="AD71" s="151"/>
    </row>
    <row r="72" spans="1:32" s="138" customFormat="1" ht="15" customHeight="1">
      <c r="A72" s="262"/>
      <c r="B72" s="760" t="s">
        <v>422</v>
      </c>
      <c r="C72" s="432" t="s">
        <v>1922</v>
      </c>
      <c r="D72" s="177"/>
      <c r="E72" s="177"/>
      <c r="F72" s="177"/>
      <c r="G72" s="177"/>
      <c r="H72" s="177"/>
      <c r="I72" s="177"/>
      <c r="J72" s="177"/>
      <c r="K72" s="177"/>
      <c r="L72" s="177"/>
      <c r="M72" s="177"/>
      <c r="N72" s="177"/>
      <c r="O72" s="177"/>
      <c r="P72" s="177"/>
      <c r="Q72" s="177"/>
      <c r="R72" s="177"/>
      <c r="S72" s="177"/>
      <c r="T72" s="177"/>
      <c r="U72" s="326"/>
      <c r="V72" s="326"/>
      <c r="W72" s="326"/>
      <c r="X72" s="326"/>
      <c r="Y72" s="137" t="s">
        <v>1923</v>
      </c>
      <c r="Z72" s="137" t="s">
        <v>1924</v>
      </c>
      <c r="AA72" s="137" t="s">
        <v>1925</v>
      </c>
      <c r="AB72" s="137" t="s">
        <v>1926</v>
      </c>
      <c r="AC72" s="659" t="s">
        <v>1927</v>
      </c>
      <c r="AD72" s="660"/>
      <c r="AE72" s="137" t="s">
        <v>1928</v>
      </c>
      <c r="AF72" s="137" t="s">
        <v>1929</v>
      </c>
    </row>
    <row r="73" spans="1:32" s="138" customFormat="1" ht="15" customHeight="1">
      <c r="A73" s="262"/>
      <c r="B73" s="760"/>
      <c r="C73" s="433" t="s">
        <v>1098</v>
      </c>
      <c r="D73" s="177"/>
      <c r="E73" s="177"/>
      <c r="F73" s="177"/>
      <c r="G73" s="177"/>
      <c r="H73" s="177"/>
      <c r="I73" s="177"/>
      <c r="J73" s="177"/>
      <c r="K73" s="177"/>
      <c r="L73" s="177"/>
      <c r="M73" s="177"/>
      <c r="N73" s="177"/>
      <c r="O73" s="177"/>
      <c r="P73" s="177"/>
      <c r="Q73" s="177"/>
      <c r="R73" s="177"/>
      <c r="S73" s="177"/>
      <c r="T73" s="177"/>
      <c r="U73" s="326"/>
      <c r="V73" s="326"/>
      <c r="W73" s="326"/>
      <c r="X73" s="326"/>
      <c r="Y73" s="671" t="s">
        <v>1499</v>
      </c>
      <c r="Z73" s="673" t="s">
        <v>261</v>
      </c>
      <c r="AA73" s="673" t="s">
        <v>262</v>
      </c>
      <c r="AB73" s="673" t="s">
        <v>263</v>
      </c>
      <c r="AC73" s="675" t="s">
        <v>264</v>
      </c>
      <c r="AD73" s="483"/>
      <c r="AE73" s="704" t="s">
        <v>298</v>
      </c>
      <c r="AF73" s="704" t="s">
        <v>86</v>
      </c>
    </row>
    <row r="74" spans="1:32" s="139" customFormat="1" ht="161.25" customHeight="1">
      <c r="A74" s="263"/>
      <c r="B74" s="760"/>
      <c r="C74" s="544" t="str">
        <f>部門費!C3</f>
        <v>①燃やすごみ</v>
      </c>
      <c r="D74" s="544" t="str">
        <f>部門費!D3</f>
        <v>②燃やさないごみ</v>
      </c>
      <c r="E74" s="544" t="str">
        <f>部門費!E3</f>
        <v>③粗大ごみ</v>
      </c>
      <c r="F74" s="544" t="str">
        <f>部門費!F3</f>
        <v>④アルミ缶</v>
      </c>
      <c r="G74" s="544" t="str">
        <f>部門費!G3</f>
        <v>⑤スチール缶</v>
      </c>
      <c r="H74" s="544" t="str">
        <f>部門費!H3</f>
        <v>⑥無色のガラス製の容器</v>
      </c>
      <c r="I74" s="544" t="str">
        <f>部門費!I3</f>
        <v>⑦茶色のガラス製の容器</v>
      </c>
      <c r="J74" s="544" t="str">
        <f>部門費!J3</f>
        <v>⑧その他のガラス製の容器</v>
      </c>
      <c r="K74" s="544" t="str">
        <f>部門費!K3</f>
        <v>⑨リターナブルびん</v>
      </c>
      <c r="L74" s="544" t="str">
        <f>部門費!L3</f>
        <v>⑩ペットボトル</v>
      </c>
      <c r="M74" s="544" t="str">
        <f>部門費!M3</f>
        <v>⑪白色トレイ</v>
      </c>
      <c r="N74" s="544" t="str">
        <f>部門費!N3</f>
        <v>⑫プラスチック製容器包装</v>
      </c>
      <c r="O74" s="544" t="str">
        <f>部門費!O3</f>
        <v>⑬紙製容器包装</v>
      </c>
      <c r="P74" s="544" t="str">
        <f>部門費!P3</f>
        <v>⑭紙パック</v>
      </c>
      <c r="Q74" s="544" t="str">
        <f>部門費!Q3</f>
        <v>⑮段ボール</v>
      </c>
      <c r="R74" s="544" t="str">
        <f>部門費!R3</f>
        <v>⑯古紙</v>
      </c>
      <c r="S74" s="544" t="str">
        <f>部門費!S3</f>
        <v>⑰古布</v>
      </c>
      <c r="T74" s="544" t="str">
        <f>部門費!T3</f>
        <v>⑱生ごみ</v>
      </c>
      <c r="U74" s="544" t="str">
        <f>部門費!U3</f>
        <v>⑲廃油</v>
      </c>
      <c r="V74" s="544" t="str">
        <f>部門費!V3</f>
        <v>⑳小型家電</v>
      </c>
      <c r="W74" s="544" t="str">
        <f>部門費!W3</f>
        <v>㉑その他の資源ごみ</v>
      </c>
      <c r="X74" s="546" t="str">
        <f>部門費!X3</f>
        <v>㉒その他のごみ</v>
      </c>
      <c r="Y74" s="672"/>
      <c r="Z74" s="674"/>
      <c r="AA74" s="674"/>
      <c r="AB74" s="674"/>
      <c r="AC74" s="676"/>
      <c r="AD74" s="482" t="s">
        <v>265</v>
      </c>
      <c r="AE74" s="705"/>
      <c r="AF74" s="705"/>
    </row>
    <row r="75" spans="1:32" s="138" customFormat="1" ht="15" customHeight="1">
      <c r="A75" s="262"/>
      <c r="B75" s="177">
        <v>1</v>
      </c>
      <c r="C75" s="245" t="str">
        <f>IF('[1]9'!C10="","",'[1]9'!C10)</f>
        <v/>
      </c>
      <c r="D75" s="245" t="str">
        <f>IF('[1]9'!D10="","",'[1]9'!D10)</f>
        <v/>
      </c>
      <c r="E75" s="245" t="str">
        <f>IF('[1]9'!E10="","",'[1]9'!E10)</f>
        <v/>
      </c>
      <c r="F75" s="245" t="str">
        <f>IF('[1]9'!F10="","",'[1]9'!F10)</f>
        <v/>
      </c>
      <c r="G75" s="245" t="str">
        <f>IF('[1]9'!G10="","",'[1]9'!G10)</f>
        <v/>
      </c>
      <c r="H75" s="245" t="str">
        <f>IF('[1]9'!H10="","",'[1]9'!H10)</f>
        <v/>
      </c>
      <c r="I75" s="245" t="str">
        <f>IF('[1]9'!I10="","",'[1]9'!I10)</f>
        <v/>
      </c>
      <c r="J75" s="245" t="str">
        <f>IF('[1]9'!J10="","",'[1]9'!J10)</f>
        <v/>
      </c>
      <c r="K75" s="245" t="str">
        <f>IF('[1]9'!K10="","",'[1]9'!K10)</f>
        <v/>
      </c>
      <c r="L75" s="245" t="str">
        <f>IF('[1]9'!L10="","",'[1]9'!L10)</f>
        <v/>
      </c>
      <c r="M75" s="245" t="str">
        <f>IF('[1]9'!M10="","",'[1]9'!M10)</f>
        <v/>
      </c>
      <c r="N75" s="245" t="str">
        <f>IF('[1]9'!N10="","",'[1]9'!N10)</f>
        <v/>
      </c>
      <c r="O75" s="245" t="str">
        <f>IF('[1]9'!O10="","",'[1]9'!O10)</f>
        <v/>
      </c>
      <c r="P75" s="245" t="str">
        <f>IF('[1]9'!P10="","",'[1]9'!P10)</f>
        <v/>
      </c>
      <c r="Q75" s="245" t="str">
        <f>IF('[1]9'!Q10="","",'[1]9'!Q10)</f>
        <v/>
      </c>
      <c r="R75" s="245" t="str">
        <f>IF('[1]9'!R10="","",'[1]9'!R10)</f>
        <v/>
      </c>
      <c r="S75" s="245" t="str">
        <f>IF('[1]9'!S10="","",'[1]9'!S10)</f>
        <v/>
      </c>
      <c r="T75" s="245" t="str">
        <f>IF('[1]9'!T10="","",'[1]9'!T10)</f>
        <v/>
      </c>
      <c r="U75" s="245" t="str">
        <f>IF('[1]9'!U10="","",'[1]9'!U10)</f>
        <v/>
      </c>
      <c r="V75" s="245" t="str">
        <f>IF('[1]9'!V10="","",'[1]9'!V10)</f>
        <v/>
      </c>
      <c r="W75" s="245" t="str">
        <f>IF('[1]9'!W10="","",'[1]9'!W10)</f>
        <v/>
      </c>
      <c r="X75" s="245" t="str">
        <f>IF('[1]9'!X10="","",'[1]9'!X10)</f>
        <v/>
      </c>
      <c r="Y75" s="246" t="str">
        <f>IF('[1]9'!Y10="","",'[1]9'!Y10)</f>
        <v/>
      </c>
      <c r="Z75" s="305" t="str">
        <f>IF('[1]9'!Z10="","",'[1]9'!Z10)</f>
        <v/>
      </c>
      <c r="AA75" s="130" t="str">
        <f>IF('[1]9'!AA10="","",'[1]9'!AA10)</f>
        <v/>
      </c>
      <c r="AB75" s="303" t="str">
        <f>IF('[1]9'!AB10="","",'[1]9'!AB10)</f>
        <v/>
      </c>
      <c r="AC75" s="303" t="str">
        <f>IF('[1]9'!AC10="","",'[1]9'!AC10)</f>
        <v/>
      </c>
      <c r="AD75" s="303" t="str">
        <f>IF('[1]9'!AD10="","",'[1]9'!AD10)</f>
        <v/>
      </c>
      <c r="AE75" s="303">
        <f>IF('[1]9'!AE10="","",'[1]9'!AE10)</f>
        <v>0</v>
      </c>
      <c r="AF75" s="303">
        <f>IF('[1]9'!AF10="","",'[1]9'!AF10)</f>
        <v>0</v>
      </c>
    </row>
    <row r="76" spans="1:32" s="138" customFormat="1" ht="15" customHeight="1">
      <c r="A76" s="262"/>
      <c r="B76" s="177">
        <v>2</v>
      </c>
      <c r="C76" s="245" t="str">
        <f>IF('[1]9'!C11="","",'[1]9'!C11)</f>
        <v/>
      </c>
      <c r="D76" s="245" t="str">
        <f>IF('[1]9'!D11="","",'[1]9'!D11)</f>
        <v/>
      </c>
      <c r="E76" s="245" t="str">
        <f>IF('[1]9'!E11="","",'[1]9'!E11)</f>
        <v/>
      </c>
      <c r="F76" s="245" t="str">
        <f>IF('[1]9'!F11="","",'[1]9'!F11)</f>
        <v/>
      </c>
      <c r="G76" s="245" t="str">
        <f>IF('[1]9'!G11="","",'[1]9'!G11)</f>
        <v/>
      </c>
      <c r="H76" s="245" t="str">
        <f>IF('[1]9'!H11="","",'[1]9'!H11)</f>
        <v/>
      </c>
      <c r="I76" s="245" t="str">
        <f>IF('[1]9'!I11="","",'[1]9'!I11)</f>
        <v/>
      </c>
      <c r="J76" s="245" t="str">
        <f>IF('[1]9'!J11="","",'[1]9'!J11)</f>
        <v/>
      </c>
      <c r="K76" s="245" t="str">
        <f>IF('[1]9'!K11="","",'[1]9'!K11)</f>
        <v/>
      </c>
      <c r="L76" s="245" t="str">
        <f>IF('[1]9'!L11="","",'[1]9'!L11)</f>
        <v/>
      </c>
      <c r="M76" s="245" t="str">
        <f>IF('[1]9'!M11="","",'[1]9'!M11)</f>
        <v/>
      </c>
      <c r="N76" s="245" t="str">
        <f>IF('[1]9'!N11="","",'[1]9'!N11)</f>
        <v/>
      </c>
      <c r="O76" s="245" t="str">
        <f>IF('[1]9'!O11="","",'[1]9'!O11)</f>
        <v/>
      </c>
      <c r="P76" s="245" t="str">
        <f>IF('[1]9'!P11="","",'[1]9'!P11)</f>
        <v/>
      </c>
      <c r="Q76" s="245" t="str">
        <f>IF('[1]9'!Q11="","",'[1]9'!Q11)</f>
        <v/>
      </c>
      <c r="R76" s="245" t="str">
        <f>IF('[1]9'!R11="","",'[1]9'!R11)</f>
        <v/>
      </c>
      <c r="S76" s="245" t="str">
        <f>IF('[1]9'!S11="","",'[1]9'!S11)</f>
        <v/>
      </c>
      <c r="T76" s="245" t="str">
        <f>IF('[1]9'!T11="","",'[1]9'!T11)</f>
        <v/>
      </c>
      <c r="U76" s="245" t="str">
        <f>IF('[1]9'!U11="","",'[1]9'!U11)</f>
        <v/>
      </c>
      <c r="V76" s="245" t="str">
        <f>IF('[1]9'!V11="","",'[1]9'!V11)</f>
        <v/>
      </c>
      <c r="W76" s="245" t="str">
        <f>IF('[1]9'!W11="","",'[1]9'!W11)</f>
        <v/>
      </c>
      <c r="X76" s="245" t="str">
        <f>IF('[1]9'!X11="","",'[1]9'!X11)</f>
        <v/>
      </c>
      <c r="Y76" s="246" t="str">
        <f>IF('[1]9'!Y11="","",'[1]9'!Y11)</f>
        <v/>
      </c>
      <c r="Z76" s="305" t="str">
        <f>IF('[1]9'!Z11="","",'[1]9'!Z11)</f>
        <v/>
      </c>
      <c r="AA76" s="130" t="str">
        <f>IF('[1]9'!AA11="","",'[1]9'!AA11)</f>
        <v/>
      </c>
      <c r="AB76" s="303" t="str">
        <f>IF('[1]9'!AB11="","",'[1]9'!AB11)</f>
        <v/>
      </c>
      <c r="AC76" s="303" t="str">
        <f>IF('[1]9'!AC11="","",'[1]9'!AC11)</f>
        <v/>
      </c>
      <c r="AD76" s="303" t="str">
        <f>IF('[1]9'!AD11="","",'[1]9'!AD11)</f>
        <v/>
      </c>
      <c r="AE76" s="303">
        <f>IF('[1]9'!AE11="","",'[1]9'!AE11)</f>
        <v>0</v>
      </c>
      <c r="AF76" s="303">
        <f>IF('[1]9'!AF11="","",'[1]9'!AF11)</f>
        <v>0</v>
      </c>
    </row>
    <row r="77" spans="1:32" s="138" customFormat="1" ht="15" customHeight="1">
      <c r="A77" s="262"/>
      <c r="B77" s="177">
        <v>3</v>
      </c>
      <c r="C77" s="245" t="str">
        <f>IF('[1]9'!C12="","",'[1]9'!C12)</f>
        <v/>
      </c>
      <c r="D77" s="245" t="str">
        <f>IF('[1]9'!D12="","",'[1]9'!D12)</f>
        <v/>
      </c>
      <c r="E77" s="245" t="str">
        <f>IF('[1]9'!E12="","",'[1]9'!E12)</f>
        <v/>
      </c>
      <c r="F77" s="245" t="str">
        <f>IF('[1]9'!F12="","",'[1]9'!F12)</f>
        <v/>
      </c>
      <c r="G77" s="245" t="str">
        <f>IF('[1]9'!G12="","",'[1]9'!G12)</f>
        <v/>
      </c>
      <c r="H77" s="245" t="str">
        <f>IF('[1]9'!H12="","",'[1]9'!H12)</f>
        <v/>
      </c>
      <c r="I77" s="245" t="str">
        <f>IF('[1]9'!I12="","",'[1]9'!I12)</f>
        <v/>
      </c>
      <c r="J77" s="245" t="str">
        <f>IF('[1]9'!J12="","",'[1]9'!J12)</f>
        <v/>
      </c>
      <c r="K77" s="245" t="str">
        <f>IF('[1]9'!K12="","",'[1]9'!K12)</f>
        <v/>
      </c>
      <c r="L77" s="245" t="str">
        <f>IF('[1]9'!L12="","",'[1]9'!L12)</f>
        <v/>
      </c>
      <c r="M77" s="245" t="str">
        <f>IF('[1]9'!M12="","",'[1]9'!M12)</f>
        <v/>
      </c>
      <c r="N77" s="245" t="str">
        <f>IF('[1]9'!N12="","",'[1]9'!N12)</f>
        <v/>
      </c>
      <c r="O77" s="245" t="str">
        <f>IF('[1]9'!O12="","",'[1]9'!O12)</f>
        <v/>
      </c>
      <c r="P77" s="245" t="str">
        <f>IF('[1]9'!P12="","",'[1]9'!P12)</f>
        <v/>
      </c>
      <c r="Q77" s="245" t="str">
        <f>IF('[1]9'!Q12="","",'[1]9'!Q12)</f>
        <v/>
      </c>
      <c r="R77" s="245" t="str">
        <f>IF('[1]9'!R12="","",'[1]9'!R12)</f>
        <v/>
      </c>
      <c r="S77" s="245" t="str">
        <f>IF('[1]9'!S12="","",'[1]9'!S12)</f>
        <v/>
      </c>
      <c r="T77" s="245" t="str">
        <f>IF('[1]9'!T12="","",'[1]9'!T12)</f>
        <v/>
      </c>
      <c r="U77" s="245" t="str">
        <f>IF('[1]9'!U12="","",'[1]9'!U12)</f>
        <v/>
      </c>
      <c r="V77" s="245" t="str">
        <f>IF('[1]9'!V12="","",'[1]9'!V12)</f>
        <v/>
      </c>
      <c r="W77" s="245" t="str">
        <f>IF('[1]9'!W12="","",'[1]9'!W12)</f>
        <v/>
      </c>
      <c r="X77" s="245" t="str">
        <f>IF('[1]9'!X12="","",'[1]9'!X12)</f>
        <v/>
      </c>
      <c r="Y77" s="246" t="str">
        <f>IF('[1]9'!Y12="","",'[1]9'!Y12)</f>
        <v/>
      </c>
      <c r="Z77" s="305" t="str">
        <f>IF('[1]9'!Z12="","",'[1]9'!Z12)</f>
        <v/>
      </c>
      <c r="AA77" s="130" t="str">
        <f>IF('[1]9'!AA12="","",'[1]9'!AA12)</f>
        <v/>
      </c>
      <c r="AB77" s="303" t="str">
        <f>IF('[1]9'!AB12="","",'[1]9'!AB12)</f>
        <v/>
      </c>
      <c r="AC77" s="303" t="str">
        <f>IF('[1]9'!AC12="","",'[1]9'!AC12)</f>
        <v/>
      </c>
      <c r="AD77" s="303" t="str">
        <f>IF('[1]9'!AD12="","",'[1]9'!AD12)</f>
        <v/>
      </c>
      <c r="AE77" s="303">
        <f>IF('[1]9'!AE12="","",'[1]9'!AE12)</f>
        <v>0</v>
      </c>
      <c r="AF77" s="303">
        <f>IF('[1]9'!AF12="","",'[1]9'!AF12)</f>
        <v>0</v>
      </c>
    </row>
    <row r="78" spans="1:32" s="138" customFormat="1" ht="15" customHeight="1">
      <c r="A78" s="262"/>
      <c r="B78" s="177">
        <v>4</v>
      </c>
      <c r="C78" s="245" t="str">
        <f>IF('[1]9'!C13="","",'[1]9'!C13)</f>
        <v/>
      </c>
      <c r="D78" s="245" t="str">
        <f>IF('[1]9'!D13="","",'[1]9'!D13)</f>
        <v/>
      </c>
      <c r="E78" s="245" t="str">
        <f>IF('[1]9'!E13="","",'[1]9'!E13)</f>
        <v/>
      </c>
      <c r="F78" s="245" t="str">
        <f>IF('[1]9'!F13="","",'[1]9'!F13)</f>
        <v/>
      </c>
      <c r="G78" s="245" t="str">
        <f>IF('[1]9'!G13="","",'[1]9'!G13)</f>
        <v/>
      </c>
      <c r="H78" s="245" t="str">
        <f>IF('[1]9'!H13="","",'[1]9'!H13)</f>
        <v/>
      </c>
      <c r="I78" s="245" t="str">
        <f>IF('[1]9'!I13="","",'[1]9'!I13)</f>
        <v/>
      </c>
      <c r="J78" s="245" t="str">
        <f>IF('[1]9'!J13="","",'[1]9'!J13)</f>
        <v/>
      </c>
      <c r="K78" s="245" t="str">
        <f>IF('[1]9'!K13="","",'[1]9'!K13)</f>
        <v/>
      </c>
      <c r="L78" s="245" t="str">
        <f>IF('[1]9'!L13="","",'[1]9'!L13)</f>
        <v/>
      </c>
      <c r="M78" s="245" t="str">
        <f>IF('[1]9'!M13="","",'[1]9'!M13)</f>
        <v/>
      </c>
      <c r="N78" s="245" t="str">
        <f>IF('[1]9'!N13="","",'[1]9'!N13)</f>
        <v/>
      </c>
      <c r="O78" s="245" t="str">
        <f>IF('[1]9'!O13="","",'[1]9'!O13)</f>
        <v/>
      </c>
      <c r="P78" s="245" t="str">
        <f>IF('[1]9'!P13="","",'[1]9'!P13)</f>
        <v/>
      </c>
      <c r="Q78" s="245" t="str">
        <f>IF('[1]9'!Q13="","",'[1]9'!Q13)</f>
        <v/>
      </c>
      <c r="R78" s="245" t="str">
        <f>IF('[1]9'!R13="","",'[1]9'!R13)</f>
        <v/>
      </c>
      <c r="S78" s="245" t="str">
        <f>IF('[1]9'!S13="","",'[1]9'!S13)</f>
        <v/>
      </c>
      <c r="T78" s="245" t="str">
        <f>IF('[1]9'!T13="","",'[1]9'!T13)</f>
        <v/>
      </c>
      <c r="U78" s="245" t="str">
        <f>IF('[1]9'!U13="","",'[1]9'!U13)</f>
        <v/>
      </c>
      <c r="V78" s="245" t="str">
        <f>IF('[1]9'!V13="","",'[1]9'!V13)</f>
        <v/>
      </c>
      <c r="W78" s="245" t="str">
        <f>IF('[1]9'!W13="","",'[1]9'!W13)</f>
        <v/>
      </c>
      <c r="X78" s="245" t="str">
        <f>IF('[1]9'!X13="","",'[1]9'!X13)</f>
        <v/>
      </c>
      <c r="Y78" s="246" t="str">
        <f>IF('[1]9'!Y13="","",'[1]9'!Y13)</f>
        <v/>
      </c>
      <c r="Z78" s="305" t="str">
        <f>IF('[1]9'!Z13="","",'[1]9'!Z13)</f>
        <v/>
      </c>
      <c r="AA78" s="130" t="str">
        <f>IF('[1]9'!AA13="","",'[1]9'!AA13)</f>
        <v/>
      </c>
      <c r="AB78" s="303" t="str">
        <f>IF('[1]9'!AB13="","",'[1]9'!AB13)</f>
        <v/>
      </c>
      <c r="AC78" s="303" t="str">
        <f>IF('[1]9'!AC13="","",'[1]9'!AC13)</f>
        <v/>
      </c>
      <c r="AD78" s="303" t="str">
        <f>IF('[1]9'!AD13="","",'[1]9'!AD13)</f>
        <v/>
      </c>
      <c r="AE78" s="303">
        <f>IF('[1]9'!AE13="","",'[1]9'!AE13)</f>
        <v>0</v>
      </c>
      <c r="AF78" s="303">
        <f>IF('[1]9'!AF13="","",'[1]9'!AF13)</f>
        <v>0</v>
      </c>
    </row>
    <row r="79" spans="1:32" s="138" customFormat="1" ht="15" customHeight="1">
      <c r="A79" s="262"/>
      <c r="B79" s="177">
        <v>5</v>
      </c>
      <c r="C79" s="245" t="str">
        <f>IF('[1]9'!C14="","",'[1]9'!C14)</f>
        <v/>
      </c>
      <c r="D79" s="245" t="str">
        <f>IF('[1]9'!D14="","",'[1]9'!D14)</f>
        <v/>
      </c>
      <c r="E79" s="245" t="str">
        <f>IF('[1]9'!E14="","",'[1]9'!E14)</f>
        <v/>
      </c>
      <c r="F79" s="245" t="str">
        <f>IF('[1]9'!F14="","",'[1]9'!F14)</f>
        <v/>
      </c>
      <c r="G79" s="245" t="str">
        <f>IF('[1]9'!G14="","",'[1]9'!G14)</f>
        <v/>
      </c>
      <c r="H79" s="245" t="str">
        <f>IF('[1]9'!H14="","",'[1]9'!H14)</f>
        <v/>
      </c>
      <c r="I79" s="245" t="str">
        <f>IF('[1]9'!I14="","",'[1]9'!I14)</f>
        <v/>
      </c>
      <c r="J79" s="245" t="str">
        <f>IF('[1]9'!J14="","",'[1]9'!J14)</f>
        <v/>
      </c>
      <c r="K79" s="245" t="str">
        <f>IF('[1]9'!K14="","",'[1]9'!K14)</f>
        <v/>
      </c>
      <c r="L79" s="245" t="str">
        <f>IF('[1]9'!L14="","",'[1]9'!L14)</f>
        <v/>
      </c>
      <c r="M79" s="245" t="str">
        <f>IF('[1]9'!M14="","",'[1]9'!M14)</f>
        <v/>
      </c>
      <c r="N79" s="245" t="str">
        <f>IF('[1]9'!N14="","",'[1]9'!N14)</f>
        <v/>
      </c>
      <c r="O79" s="245" t="str">
        <f>IF('[1]9'!O14="","",'[1]9'!O14)</f>
        <v/>
      </c>
      <c r="P79" s="245" t="str">
        <f>IF('[1]9'!P14="","",'[1]9'!P14)</f>
        <v/>
      </c>
      <c r="Q79" s="245" t="str">
        <f>IF('[1]9'!Q14="","",'[1]9'!Q14)</f>
        <v/>
      </c>
      <c r="R79" s="245" t="str">
        <f>IF('[1]9'!R14="","",'[1]9'!R14)</f>
        <v/>
      </c>
      <c r="S79" s="245" t="str">
        <f>IF('[1]9'!S14="","",'[1]9'!S14)</f>
        <v/>
      </c>
      <c r="T79" s="245" t="str">
        <f>IF('[1]9'!T14="","",'[1]9'!T14)</f>
        <v/>
      </c>
      <c r="U79" s="245" t="str">
        <f>IF('[1]9'!U14="","",'[1]9'!U14)</f>
        <v/>
      </c>
      <c r="V79" s="245" t="str">
        <f>IF('[1]9'!V14="","",'[1]9'!V14)</f>
        <v/>
      </c>
      <c r="W79" s="245" t="str">
        <f>IF('[1]9'!W14="","",'[1]9'!W14)</f>
        <v/>
      </c>
      <c r="X79" s="245" t="str">
        <f>IF('[1]9'!X14="","",'[1]9'!X14)</f>
        <v/>
      </c>
      <c r="Y79" s="246" t="str">
        <f>IF('[1]9'!Y14="","",'[1]9'!Y14)</f>
        <v/>
      </c>
      <c r="Z79" s="305" t="str">
        <f>IF('[1]9'!Z14="","",'[1]9'!Z14)</f>
        <v/>
      </c>
      <c r="AA79" s="130" t="str">
        <f>IF('[1]9'!AA14="","",'[1]9'!AA14)</f>
        <v/>
      </c>
      <c r="AB79" s="303" t="str">
        <f>IF('[1]9'!AB14="","",'[1]9'!AB14)</f>
        <v/>
      </c>
      <c r="AC79" s="303" t="str">
        <f>IF('[1]9'!AC14="","",'[1]9'!AC14)</f>
        <v/>
      </c>
      <c r="AD79" s="303" t="str">
        <f>IF('[1]9'!AD14="","",'[1]9'!AD14)</f>
        <v/>
      </c>
      <c r="AE79" s="303">
        <f>IF('[1]9'!AE14="","",'[1]9'!AE14)</f>
        <v>0</v>
      </c>
      <c r="AF79" s="303">
        <f>IF('[1]9'!AF14="","",'[1]9'!AF14)</f>
        <v>0</v>
      </c>
    </row>
    <row r="80" spans="1:32" s="138" customFormat="1" ht="15" customHeight="1">
      <c r="A80" s="262"/>
      <c r="B80" s="177">
        <v>6</v>
      </c>
      <c r="C80" s="245" t="str">
        <f>IF('[1]9'!C15="","",'[1]9'!C15)</f>
        <v/>
      </c>
      <c r="D80" s="245" t="str">
        <f>IF('[1]9'!D15="","",'[1]9'!D15)</f>
        <v/>
      </c>
      <c r="E80" s="245" t="str">
        <f>IF('[1]9'!E15="","",'[1]9'!E15)</f>
        <v/>
      </c>
      <c r="F80" s="245" t="str">
        <f>IF('[1]9'!F15="","",'[1]9'!F15)</f>
        <v/>
      </c>
      <c r="G80" s="245" t="str">
        <f>IF('[1]9'!G15="","",'[1]9'!G15)</f>
        <v/>
      </c>
      <c r="H80" s="245" t="str">
        <f>IF('[1]9'!H15="","",'[1]9'!H15)</f>
        <v/>
      </c>
      <c r="I80" s="245" t="str">
        <f>IF('[1]9'!I15="","",'[1]9'!I15)</f>
        <v/>
      </c>
      <c r="J80" s="245" t="str">
        <f>IF('[1]9'!J15="","",'[1]9'!J15)</f>
        <v/>
      </c>
      <c r="K80" s="245" t="str">
        <f>IF('[1]9'!K15="","",'[1]9'!K15)</f>
        <v/>
      </c>
      <c r="L80" s="245" t="str">
        <f>IF('[1]9'!L15="","",'[1]9'!L15)</f>
        <v/>
      </c>
      <c r="M80" s="245" t="str">
        <f>IF('[1]9'!M15="","",'[1]9'!M15)</f>
        <v/>
      </c>
      <c r="N80" s="245" t="str">
        <f>IF('[1]9'!N15="","",'[1]9'!N15)</f>
        <v/>
      </c>
      <c r="O80" s="245" t="str">
        <f>IF('[1]9'!O15="","",'[1]9'!O15)</f>
        <v/>
      </c>
      <c r="P80" s="245" t="str">
        <f>IF('[1]9'!P15="","",'[1]9'!P15)</f>
        <v/>
      </c>
      <c r="Q80" s="245" t="str">
        <f>IF('[1]9'!Q15="","",'[1]9'!Q15)</f>
        <v/>
      </c>
      <c r="R80" s="245" t="str">
        <f>IF('[1]9'!R15="","",'[1]9'!R15)</f>
        <v/>
      </c>
      <c r="S80" s="245" t="str">
        <f>IF('[1]9'!S15="","",'[1]9'!S15)</f>
        <v/>
      </c>
      <c r="T80" s="245" t="str">
        <f>IF('[1]9'!T15="","",'[1]9'!T15)</f>
        <v/>
      </c>
      <c r="U80" s="245" t="str">
        <f>IF('[1]9'!U15="","",'[1]9'!U15)</f>
        <v/>
      </c>
      <c r="V80" s="245" t="str">
        <f>IF('[1]9'!V15="","",'[1]9'!V15)</f>
        <v/>
      </c>
      <c r="W80" s="245" t="str">
        <f>IF('[1]9'!W15="","",'[1]9'!W15)</f>
        <v/>
      </c>
      <c r="X80" s="245" t="str">
        <f>IF('[1]9'!X15="","",'[1]9'!X15)</f>
        <v/>
      </c>
      <c r="Y80" s="246" t="str">
        <f>IF('[1]9'!Y15="","",'[1]9'!Y15)</f>
        <v/>
      </c>
      <c r="Z80" s="305" t="str">
        <f>IF('[1]9'!Z15="","",'[1]9'!Z15)</f>
        <v/>
      </c>
      <c r="AA80" s="130" t="str">
        <f>IF('[1]9'!AA15="","",'[1]9'!AA15)</f>
        <v/>
      </c>
      <c r="AB80" s="303" t="str">
        <f>IF('[1]9'!AB15="","",'[1]9'!AB15)</f>
        <v/>
      </c>
      <c r="AC80" s="303" t="str">
        <f>IF('[1]9'!AC15="","",'[1]9'!AC15)</f>
        <v/>
      </c>
      <c r="AD80" s="303" t="str">
        <f>IF('[1]9'!AD15="","",'[1]9'!AD15)</f>
        <v/>
      </c>
      <c r="AE80" s="303">
        <f>IF('[1]9'!AE15="","",'[1]9'!AE15)</f>
        <v>0</v>
      </c>
      <c r="AF80" s="303">
        <f>IF('[1]9'!AF15="","",'[1]9'!AF15)</f>
        <v>0</v>
      </c>
    </row>
    <row r="81" spans="1:32" s="138" customFormat="1" ht="15" customHeight="1">
      <c r="A81" s="262"/>
      <c r="B81" s="177">
        <v>7</v>
      </c>
      <c r="C81" s="245" t="str">
        <f>IF('[1]9'!C16="","",'[1]9'!C16)</f>
        <v/>
      </c>
      <c r="D81" s="245" t="str">
        <f>IF('[1]9'!D16="","",'[1]9'!D16)</f>
        <v/>
      </c>
      <c r="E81" s="245" t="str">
        <f>IF('[1]9'!E16="","",'[1]9'!E16)</f>
        <v/>
      </c>
      <c r="F81" s="245" t="str">
        <f>IF('[1]9'!F16="","",'[1]9'!F16)</f>
        <v/>
      </c>
      <c r="G81" s="245" t="str">
        <f>IF('[1]9'!G16="","",'[1]9'!G16)</f>
        <v/>
      </c>
      <c r="H81" s="245" t="str">
        <f>IF('[1]9'!H16="","",'[1]9'!H16)</f>
        <v/>
      </c>
      <c r="I81" s="245" t="str">
        <f>IF('[1]9'!I16="","",'[1]9'!I16)</f>
        <v/>
      </c>
      <c r="J81" s="245" t="str">
        <f>IF('[1]9'!J16="","",'[1]9'!J16)</f>
        <v/>
      </c>
      <c r="K81" s="245" t="str">
        <f>IF('[1]9'!K16="","",'[1]9'!K16)</f>
        <v/>
      </c>
      <c r="L81" s="245" t="str">
        <f>IF('[1]9'!L16="","",'[1]9'!L16)</f>
        <v/>
      </c>
      <c r="M81" s="245" t="str">
        <f>IF('[1]9'!M16="","",'[1]9'!M16)</f>
        <v/>
      </c>
      <c r="N81" s="245" t="str">
        <f>IF('[1]9'!N16="","",'[1]9'!N16)</f>
        <v/>
      </c>
      <c r="O81" s="245" t="str">
        <f>IF('[1]9'!O16="","",'[1]9'!O16)</f>
        <v/>
      </c>
      <c r="P81" s="245" t="str">
        <f>IF('[1]9'!P16="","",'[1]9'!P16)</f>
        <v/>
      </c>
      <c r="Q81" s="245" t="str">
        <f>IF('[1]9'!Q16="","",'[1]9'!Q16)</f>
        <v/>
      </c>
      <c r="R81" s="245" t="str">
        <f>IF('[1]9'!R16="","",'[1]9'!R16)</f>
        <v/>
      </c>
      <c r="S81" s="245" t="str">
        <f>IF('[1]9'!S16="","",'[1]9'!S16)</f>
        <v/>
      </c>
      <c r="T81" s="245" t="str">
        <f>IF('[1]9'!T16="","",'[1]9'!T16)</f>
        <v/>
      </c>
      <c r="U81" s="245" t="str">
        <f>IF('[1]9'!U16="","",'[1]9'!U16)</f>
        <v/>
      </c>
      <c r="V81" s="245" t="str">
        <f>IF('[1]9'!V16="","",'[1]9'!V16)</f>
        <v/>
      </c>
      <c r="W81" s="245" t="str">
        <f>IF('[1]9'!W16="","",'[1]9'!W16)</f>
        <v/>
      </c>
      <c r="X81" s="245" t="str">
        <f>IF('[1]9'!X16="","",'[1]9'!X16)</f>
        <v/>
      </c>
      <c r="Y81" s="246" t="str">
        <f>IF('[1]9'!Y16="","",'[1]9'!Y16)</f>
        <v/>
      </c>
      <c r="Z81" s="305" t="str">
        <f>IF('[1]9'!Z16="","",'[1]9'!Z16)</f>
        <v/>
      </c>
      <c r="AA81" s="130" t="str">
        <f>IF('[1]9'!AA16="","",'[1]9'!AA16)</f>
        <v/>
      </c>
      <c r="AB81" s="303" t="str">
        <f>IF('[1]9'!AB16="","",'[1]9'!AB16)</f>
        <v/>
      </c>
      <c r="AC81" s="303" t="str">
        <f>IF('[1]9'!AC16="","",'[1]9'!AC16)</f>
        <v/>
      </c>
      <c r="AD81" s="303" t="str">
        <f>IF('[1]9'!AD16="","",'[1]9'!AD16)</f>
        <v/>
      </c>
      <c r="AE81" s="303">
        <f>IF('[1]9'!AE16="","",'[1]9'!AE16)</f>
        <v>0</v>
      </c>
      <c r="AF81" s="303">
        <f>IF('[1]9'!AF16="","",'[1]9'!AF16)</f>
        <v>0</v>
      </c>
    </row>
    <row r="82" spans="1:32" s="138" customFormat="1" ht="15" customHeight="1">
      <c r="A82" s="262"/>
      <c r="B82" s="177">
        <v>8</v>
      </c>
      <c r="C82" s="245" t="str">
        <f>IF('[1]9'!C17="","",'[1]9'!C17)</f>
        <v/>
      </c>
      <c r="D82" s="245" t="str">
        <f>IF('[1]9'!D17="","",'[1]9'!D17)</f>
        <v/>
      </c>
      <c r="E82" s="245" t="str">
        <f>IF('[1]9'!E17="","",'[1]9'!E17)</f>
        <v/>
      </c>
      <c r="F82" s="245" t="str">
        <f>IF('[1]9'!F17="","",'[1]9'!F17)</f>
        <v/>
      </c>
      <c r="G82" s="245" t="str">
        <f>IF('[1]9'!G17="","",'[1]9'!G17)</f>
        <v/>
      </c>
      <c r="H82" s="245" t="str">
        <f>IF('[1]9'!H17="","",'[1]9'!H17)</f>
        <v/>
      </c>
      <c r="I82" s="245" t="str">
        <f>IF('[1]9'!I17="","",'[1]9'!I17)</f>
        <v/>
      </c>
      <c r="J82" s="245" t="str">
        <f>IF('[1]9'!J17="","",'[1]9'!J17)</f>
        <v/>
      </c>
      <c r="K82" s="245" t="str">
        <f>IF('[1]9'!K17="","",'[1]9'!K17)</f>
        <v/>
      </c>
      <c r="L82" s="245" t="str">
        <f>IF('[1]9'!L17="","",'[1]9'!L17)</f>
        <v/>
      </c>
      <c r="M82" s="245" t="str">
        <f>IF('[1]9'!M17="","",'[1]9'!M17)</f>
        <v/>
      </c>
      <c r="N82" s="245" t="str">
        <f>IF('[1]9'!N17="","",'[1]9'!N17)</f>
        <v/>
      </c>
      <c r="O82" s="245" t="str">
        <f>IF('[1]9'!O17="","",'[1]9'!O17)</f>
        <v/>
      </c>
      <c r="P82" s="245" t="str">
        <f>IF('[1]9'!P17="","",'[1]9'!P17)</f>
        <v/>
      </c>
      <c r="Q82" s="245" t="str">
        <f>IF('[1]9'!Q17="","",'[1]9'!Q17)</f>
        <v/>
      </c>
      <c r="R82" s="245" t="str">
        <f>IF('[1]9'!R17="","",'[1]9'!R17)</f>
        <v/>
      </c>
      <c r="S82" s="245" t="str">
        <f>IF('[1]9'!S17="","",'[1]9'!S17)</f>
        <v/>
      </c>
      <c r="T82" s="245" t="str">
        <f>IF('[1]9'!T17="","",'[1]9'!T17)</f>
        <v/>
      </c>
      <c r="U82" s="245" t="str">
        <f>IF('[1]9'!U17="","",'[1]9'!U17)</f>
        <v/>
      </c>
      <c r="V82" s="245" t="str">
        <f>IF('[1]9'!V17="","",'[1]9'!V17)</f>
        <v/>
      </c>
      <c r="W82" s="245" t="str">
        <f>IF('[1]9'!W17="","",'[1]9'!W17)</f>
        <v/>
      </c>
      <c r="X82" s="245" t="str">
        <f>IF('[1]9'!X17="","",'[1]9'!X17)</f>
        <v/>
      </c>
      <c r="Y82" s="246" t="str">
        <f>IF('[1]9'!Y17="","",'[1]9'!Y17)</f>
        <v/>
      </c>
      <c r="Z82" s="305" t="str">
        <f>IF('[1]9'!Z17="","",'[1]9'!Z17)</f>
        <v/>
      </c>
      <c r="AA82" s="130" t="str">
        <f>IF('[1]9'!AA17="","",'[1]9'!AA17)</f>
        <v/>
      </c>
      <c r="AB82" s="303" t="str">
        <f>IF('[1]9'!AB17="","",'[1]9'!AB17)</f>
        <v/>
      </c>
      <c r="AC82" s="303" t="str">
        <f>IF('[1]9'!AC17="","",'[1]9'!AC17)</f>
        <v/>
      </c>
      <c r="AD82" s="303" t="str">
        <f>IF('[1]9'!AD17="","",'[1]9'!AD17)</f>
        <v/>
      </c>
      <c r="AE82" s="303">
        <f>IF('[1]9'!AE17="","",'[1]9'!AE17)</f>
        <v>0</v>
      </c>
      <c r="AF82" s="303">
        <f>IF('[1]9'!AF17="","",'[1]9'!AF17)</f>
        <v>0</v>
      </c>
    </row>
    <row r="83" spans="1:32" s="138" customFormat="1" ht="15" customHeight="1">
      <c r="A83" s="262"/>
      <c r="B83" s="177">
        <v>9</v>
      </c>
      <c r="C83" s="245" t="str">
        <f>IF('[1]9'!C18="","",'[1]9'!C18)</f>
        <v/>
      </c>
      <c r="D83" s="245" t="str">
        <f>IF('[1]9'!D18="","",'[1]9'!D18)</f>
        <v/>
      </c>
      <c r="E83" s="245" t="str">
        <f>IF('[1]9'!E18="","",'[1]9'!E18)</f>
        <v/>
      </c>
      <c r="F83" s="245" t="str">
        <f>IF('[1]9'!F18="","",'[1]9'!F18)</f>
        <v/>
      </c>
      <c r="G83" s="245" t="str">
        <f>IF('[1]9'!G18="","",'[1]9'!G18)</f>
        <v/>
      </c>
      <c r="H83" s="245" t="str">
        <f>IF('[1]9'!H18="","",'[1]9'!H18)</f>
        <v/>
      </c>
      <c r="I83" s="245" t="str">
        <f>IF('[1]9'!I18="","",'[1]9'!I18)</f>
        <v/>
      </c>
      <c r="J83" s="245" t="str">
        <f>IF('[1]9'!J18="","",'[1]9'!J18)</f>
        <v/>
      </c>
      <c r="K83" s="245" t="str">
        <f>IF('[1]9'!K18="","",'[1]9'!K18)</f>
        <v/>
      </c>
      <c r="L83" s="245" t="str">
        <f>IF('[1]9'!L18="","",'[1]9'!L18)</f>
        <v/>
      </c>
      <c r="M83" s="245" t="str">
        <f>IF('[1]9'!M18="","",'[1]9'!M18)</f>
        <v/>
      </c>
      <c r="N83" s="245" t="str">
        <f>IF('[1]9'!N18="","",'[1]9'!N18)</f>
        <v/>
      </c>
      <c r="O83" s="245" t="str">
        <f>IF('[1]9'!O18="","",'[1]9'!O18)</f>
        <v/>
      </c>
      <c r="P83" s="245" t="str">
        <f>IF('[1]9'!P18="","",'[1]9'!P18)</f>
        <v/>
      </c>
      <c r="Q83" s="245" t="str">
        <f>IF('[1]9'!Q18="","",'[1]9'!Q18)</f>
        <v/>
      </c>
      <c r="R83" s="245" t="str">
        <f>IF('[1]9'!R18="","",'[1]9'!R18)</f>
        <v/>
      </c>
      <c r="S83" s="245" t="str">
        <f>IF('[1]9'!S18="","",'[1]9'!S18)</f>
        <v/>
      </c>
      <c r="T83" s="245" t="str">
        <f>IF('[1]9'!T18="","",'[1]9'!T18)</f>
        <v/>
      </c>
      <c r="U83" s="245" t="str">
        <f>IF('[1]9'!U18="","",'[1]9'!U18)</f>
        <v/>
      </c>
      <c r="V83" s="245" t="str">
        <f>IF('[1]9'!V18="","",'[1]9'!V18)</f>
        <v/>
      </c>
      <c r="W83" s="245" t="str">
        <f>IF('[1]9'!W18="","",'[1]9'!W18)</f>
        <v/>
      </c>
      <c r="X83" s="245" t="str">
        <f>IF('[1]9'!X18="","",'[1]9'!X18)</f>
        <v/>
      </c>
      <c r="Y83" s="246" t="str">
        <f>IF('[1]9'!Y18="","",'[1]9'!Y18)</f>
        <v/>
      </c>
      <c r="Z83" s="305" t="str">
        <f>IF('[1]9'!Z18="","",'[1]9'!Z18)</f>
        <v/>
      </c>
      <c r="AA83" s="130" t="str">
        <f>IF('[1]9'!AA18="","",'[1]9'!AA18)</f>
        <v/>
      </c>
      <c r="AB83" s="303" t="str">
        <f>IF('[1]9'!AB18="","",'[1]9'!AB18)</f>
        <v/>
      </c>
      <c r="AC83" s="303" t="str">
        <f>IF('[1]9'!AC18="","",'[1]9'!AC18)</f>
        <v/>
      </c>
      <c r="AD83" s="303" t="str">
        <f>IF('[1]9'!AD18="","",'[1]9'!AD18)</f>
        <v/>
      </c>
      <c r="AE83" s="303">
        <f>IF('[1]9'!AE18="","",'[1]9'!AE18)</f>
        <v>0</v>
      </c>
      <c r="AF83" s="303">
        <f>IF('[1]9'!AF18="","",'[1]9'!AF18)</f>
        <v>0</v>
      </c>
    </row>
    <row r="84" spans="1:32" s="138" customFormat="1" ht="15" customHeight="1">
      <c r="A84" s="262"/>
      <c r="B84" s="177">
        <v>10</v>
      </c>
      <c r="C84" s="245" t="str">
        <f>IF('[1]9'!C19="","",'[1]9'!C19)</f>
        <v/>
      </c>
      <c r="D84" s="245" t="str">
        <f>IF('[1]9'!D19="","",'[1]9'!D19)</f>
        <v/>
      </c>
      <c r="E84" s="245" t="str">
        <f>IF('[1]9'!E19="","",'[1]9'!E19)</f>
        <v/>
      </c>
      <c r="F84" s="245" t="str">
        <f>IF('[1]9'!F19="","",'[1]9'!F19)</f>
        <v/>
      </c>
      <c r="G84" s="245" t="str">
        <f>IF('[1]9'!G19="","",'[1]9'!G19)</f>
        <v/>
      </c>
      <c r="H84" s="245" t="str">
        <f>IF('[1]9'!H19="","",'[1]9'!H19)</f>
        <v/>
      </c>
      <c r="I84" s="245" t="str">
        <f>IF('[1]9'!I19="","",'[1]9'!I19)</f>
        <v/>
      </c>
      <c r="J84" s="245" t="str">
        <f>IF('[1]9'!J19="","",'[1]9'!J19)</f>
        <v/>
      </c>
      <c r="K84" s="245" t="str">
        <f>IF('[1]9'!K19="","",'[1]9'!K19)</f>
        <v/>
      </c>
      <c r="L84" s="245" t="str">
        <f>IF('[1]9'!L19="","",'[1]9'!L19)</f>
        <v/>
      </c>
      <c r="M84" s="245" t="str">
        <f>IF('[1]9'!M19="","",'[1]9'!M19)</f>
        <v/>
      </c>
      <c r="N84" s="245" t="str">
        <f>IF('[1]9'!N19="","",'[1]9'!N19)</f>
        <v/>
      </c>
      <c r="O84" s="245" t="str">
        <f>IF('[1]9'!O19="","",'[1]9'!O19)</f>
        <v/>
      </c>
      <c r="P84" s="245" t="str">
        <f>IF('[1]9'!P19="","",'[1]9'!P19)</f>
        <v/>
      </c>
      <c r="Q84" s="245" t="str">
        <f>IF('[1]9'!Q19="","",'[1]9'!Q19)</f>
        <v/>
      </c>
      <c r="R84" s="245" t="str">
        <f>IF('[1]9'!R19="","",'[1]9'!R19)</f>
        <v/>
      </c>
      <c r="S84" s="245" t="str">
        <f>IF('[1]9'!S19="","",'[1]9'!S19)</f>
        <v/>
      </c>
      <c r="T84" s="245" t="str">
        <f>IF('[1]9'!T19="","",'[1]9'!T19)</f>
        <v/>
      </c>
      <c r="U84" s="245" t="str">
        <f>IF('[1]9'!U19="","",'[1]9'!U19)</f>
        <v/>
      </c>
      <c r="V84" s="245" t="str">
        <f>IF('[1]9'!V19="","",'[1]9'!V19)</f>
        <v/>
      </c>
      <c r="W84" s="245" t="str">
        <f>IF('[1]9'!W19="","",'[1]9'!W19)</f>
        <v/>
      </c>
      <c r="X84" s="245" t="str">
        <f>IF('[1]9'!X19="","",'[1]9'!X19)</f>
        <v/>
      </c>
      <c r="Y84" s="246" t="str">
        <f>IF('[1]9'!Y19="","",'[1]9'!Y19)</f>
        <v/>
      </c>
      <c r="Z84" s="305" t="str">
        <f>IF('[1]9'!Z19="","",'[1]9'!Z19)</f>
        <v/>
      </c>
      <c r="AA84" s="130" t="str">
        <f>IF('[1]9'!AA19="","",'[1]9'!AA19)</f>
        <v/>
      </c>
      <c r="AB84" s="303" t="str">
        <f>IF('[1]9'!AB19="","",'[1]9'!AB19)</f>
        <v/>
      </c>
      <c r="AC84" s="303" t="str">
        <f>IF('[1]9'!AC19="","",'[1]9'!AC19)</f>
        <v/>
      </c>
      <c r="AD84" s="303" t="str">
        <f>IF('[1]9'!AD19="","",'[1]9'!AD19)</f>
        <v/>
      </c>
      <c r="AE84" s="303">
        <f>IF('[1]9'!AE19="","",'[1]9'!AE19)</f>
        <v>0</v>
      </c>
      <c r="AF84" s="303">
        <f>IF('[1]9'!AF19="","",'[1]9'!AF19)</f>
        <v>0</v>
      </c>
    </row>
    <row r="85" spans="1:32" s="138" customFormat="1" ht="15" customHeight="1">
      <c r="A85" s="262"/>
      <c r="B85" s="177">
        <v>11</v>
      </c>
      <c r="C85" s="245" t="str">
        <f>IF('[1]9'!C20="","",'[1]9'!C20)</f>
        <v/>
      </c>
      <c r="D85" s="245" t="str">
        <f>IF('[1]9'!D20="","",'[1]9'!D20)</f>
        <v/>
      </c>
      <c r="E85" s="245" t="str">
        <f>IF('[1]9'!E20="","",'[1]9'!E20)</f>
        <v/>
      </c>
      <c r="F85" s="245" t="str">
        <f>IF('[1]9'!F20="","",'[1]9'!F20)</f>
        <v/>
      </c>
      <c r="G85" s="245" t="str">
        <f>IF('[1]9'!G20="","",'[1]9'!G20)</f>
        <v/>
      </c>
      <c r="H85" s="245" t="str">
        <f>IF('[1]9'!H20="","",'[1]9'!H20)</f>
        <v/>
      </c>
      <c r="I85" s="245" t="str">
        <f>IF('[1]9'!I20="","",'[1]9'!I20)</f>
        <v/>
      </c>
      <c r="J85" s="245" t="str">
        <f>IF('[1]9'!J20="","",'[1]9'!J20)</f>
        <v/>
      </c>
      <c r="K85" s="245" t="str">
        <f>IF('[1]9'!K20="","",'[1]9'!K20)</f>
        <v/>
      </c>
      <c r="L85" s="245" t="str">
        <f>IF('[1]9'!L20="","",'[1]9'!L20)</f>
        <v/>
      </c>
      <c r="M85" s="245" t="str">
        <f>IF('[1]9'!M20="","",'[1]9'!M20)</f>
        <v/>
      </c>
      <c r="N85" s="245" t="str">
        <f>IF('[1]9'!N20="","",'[1]9'!N20)</f>
        <v/>
      </c>
      <c r="O85" s="245" t="str">
        <f>IF('[1]9'!O20="","",'[1]9'!O20)</f>
        <v/>
      </c>
      <c r="P85" s="245" t="str">
        <f>IF('[1]9'!P20="","",'[1]9'!P20)</f>
        <v/>
      </c>
      <c r="Q85" s="245" t="str">
        <f>IF('[1]9'!Q20="","",'[1]9'!Q20)</f>
        <v/>
      </c>
      <c r="R85" s="245" t="str">
        <f>IF('[1]9'!R20="","",'[1]9'!R20)</f>
        <v/>
      </c>
      <c r="S85" s="245" t="str">
        <f>IF('[1]9'!S20="","",'[1]9'!S20)</f>
        <v/>
      </c>
      <c r="T85" s="245" t="str">
        <f>IF('[1]9'!T20="","",'[1]9'!T20)</f>
        <v/>
      </c>
      <c r="U85" s="245" t="str">
        <f>IF('[1]9'!U20="","",'[1]9'!U20)</f>
        <v/>
      </c>
      <c r="V85" s="245" t="str">
        <f>IF('[1]9'!V20="","",'[1]9'!V20)</f>
        <v/>
      </c>
      <c r="W85" s="245" t="str">
        <f>IF('[1]9'!W20="","",'[1]9'!W20)</f>
        <v/>
      </c>
      <c r="X85" s="245" t="str">
        <f>IF('[1]9'!X20="","",'[1]9'!X20)</f>
        <v/>
      </c>
      <c r="Y85" s="246" t="str">
        <f>IF('[1]9'!Y20="","",'[1]9'!Y20)</f>
        <v/>
      </c>
      <c r="Z85" s="305" t="str">
        <f>IF('[1]9'!Z20="","",'[1]9'!Z20)</f>
        <v/>
      </c>
      <c r="AA85" s="130" t="str">
        <f>IF('[1]9'!AA20="","",'[1]9'!AA20)</f>
        <v/>
      </c>
      <c r="AB85" s="303" t="str">
        <f>IF('[1]9'!AB20="","",'[1]9'!AB20)</f>
        <v/>
      </c>
      <c r="AC85" s="303" t="str">
        <f>IF('[1]9'!AC20="","",'[1]9'!AC20)</f>
        <v/>
      </c>
      <c r="AD85" s="303" t="str">
        <f>IF('[1]9'!AD20="","",'[1]9'!AD20)</f>
        <v/>
      </c>
      <c r="AE85" s="303">
        <f>IF('[1]9'!AE20="","",'[1]9'!AE20)</f>
        <v>0</v>
      </c>
      <c r="AF85" s="303">
        <f>IF('[1]9'!AF20="","",'[1]9'!AF20)</f>
        <v>0</v>
      </c>
    </row>
    <row r="86" spans="1:32" s="138" customFormat="1" ht="15" customHeight="1">
      <c r="A86" s="262"/>
      <c r="B86" s="177">
        <v>12</v>
      </c>
      <c r="C86" s="245" t="str">
        <f>IF('[1]9'!C21="","",'[1]9'!C21)</f>
        <v/>
      </c>
      <c r="D86" s="245" t="str">
        <f>IF('[1]9'!D21="","",'[1]9'!D21)</f>
        <v/>
      </c>
      <c r="E86" s="245" t="str">
        <f>IF('[1]9'!E21="","",'[1]9'!E21)</f>
        <v/>
      </c>
      <c r="F86" s="245" t="str">
        <f>IF('[1]9'!F21="","",'[1]9'!F21)</f>
        <v/>
      </c>
      <c r="G86" s="245" t="str">
        <f>IF('[1]9'!G21="","",'[1]9'!G21)</f>
        <v/>
      </c>
      <c r="H86" s="245" t="str">
        <f>IF('[1]9'!H21="","",'[1]9'!H21)</f>
        <v/>
      </c>
      <c r="I86" s="245" t="str">
        <f>IF('[1]9'!I21="","",'[1]9'!I21)</f>
        <v/>
      </c>
      <c r="J86" s="245" t="str">
        <f>IF('[1]9'!J21="","",'[1]9'!J21)</f>
        <v/>
      </c>
      <c r="K86" s="245" t="str">
        <f>IF('[1]9'!K21="","",'[1]9'!K21)</f>
        <v/>
      </c>
      <c r="L86" s="245" t="str">
        <f>IF('[1]9'!L21="","",'[1]9'!L21)</f>
        <v/>
      </c>
      <c r="M86" s="245" t="str">
        <f>IF('[1]9'!M21="","",'[1]9'!M21)</f>
        <v/>
      </c>
      <c r="N86" s="245" t="str">
        <f>IF('[1]9'!N21="","",'[1]9'!N21)</f>
        <v/>
      </c>
      <c r="O86" s="245" t="str">
        <f>IF('[1]9'!O21="","",'[1]9'!O21)</f>
        <v/>
      </c>
      <c r="P86" s="245" t="str">
        <f>IF('[1]9'!P21="","",'[1]9'!P21)</f>
        <v/>
      </c>
      <c r="Q86" s="245" t="str">
        <f>IF('[1]9'!Q21="","",'[1]9'!Q21)</f>
        <v/>
      </c>
      <c r="R86" s="245" t="str">
        <f>IF('[1]9'!R21="","",'[1]9'!R21)</f>
        <v/>
      </c>
      <c r="S86" s="245" t="str">
        <f>IF('[1]9'!S21="","",'[1]9'!S21)</f>
        <v/>
      </c>
      <c r="T86" s="245" t="str">
        <f>IF('[1]9'!T21="","",'[1]9'!T21)</f>
        <v/>
      </c>
      <c r="U86" s="245" t="str">
        <f>IF('[1]9'!U21="","",'[1]9'!U21)</f>
        <v/>
      </c>
      <c r="V86" s="245" t="str">
        <f>IF('[1]9'!V21="","",'[1]9'!V21)</f>
        <v/>
      </c>
      <c r="W86" s="245" t="str">
        <f>IF('[1]9'!W21="","",'[1]9'!W21)</f>
        <v/>
      </c>
      <c r="X86" s="245" t="str">
        <f>IF('[1]9'!X21="","",'[1]9'!X21)</f>
        <v/>
      </c>
      <c r="Y86" s="246" t="str">
        <f>IF('[1]9'!Y21="","",'[1]9'!Y21)</f>
        <v/>
      </c>
      <c r="Z86" s="305" t="str">
        <f>IF('[1]9'!Z21="","",'[1]9'!Z21)</f>
        <v/>
      </c>
      <c r="AA86" s="130" t="str">
        <f>IF('[1]9'!AA21="","",'[1]9'!AA21)</f>
        <v/>
      </c>
      <c r="AB86" s="303" t="str">
        <f>IF('[1]9'!AB21="","",'[1]9'!AB21)</f>
        <v/>
      </c>
      <c r="AC86" s="303" t="str">
        <f>IF('[1]9'!AC21="","",'[1]9'!AC21)</f>
        <v/>
      </c>
      <c r="AD86" s="303" t="str">
        <f>IF('[1]9'!AD21="","",'[1]9'!AD21)</f>
        <v/>
      </c>
      <c r="AE86" s="303">
        <f>IF('[1]9'!AE21="","",'[1]9'!AE21)</f>
        <v>0</v>
      </c>
      <c r="AF86" s="303">
        <f>IF('[1]9'!AF21="","",'[1]9'!AF21)</f>
        <v>0</v>
      </c>
    </row>
    <row r="87" spans="1:32" s="138" customFormat="1" ht="15" customHeight="1">
      <c r="A87" s="262"/>
      <c r="B87" s="177">
        <v>13</v>
      </c>
      <c r="C87" s="245" t="str">
        <f>IF('[1]9'!C22="","",'[1]9'!C22)</f>
        <v/>
      </c>
      <c r="D87" s="245" t="str">
        <f>IF('[1]9'!D22="","",'[1]9'!D22)</f>
        <v/>
      </c>
      <c r="E87" s="245" t="str">
        <f>IF('[1]9'!E22="","",'[1]9'!E22)</f>
        <v/>
      </c>
      <c r="F87" s="245" t="str">
        <f>IF('[1]9'!F22="","",'[1]9'!F22)</f>
        <v/>
      </c>
      <c r="G87" s="245" t="str">
        <f>IF('[1]9'!G22="","",'[1]9'!G22)</f>
        <v/>
      </c>
      <c r="H87" s="245" t="str">
        <f>IF('[1]9'!H22="","",'[1]9'!H22)</f>
        <v/>
      </c>
      <c r="I87" s="245" t="str">
        <f>IF('[1]9'!I22="","",'[1]9'!I22)</f>
        <v/>
      </c>
      <c r="J87" s="245" t="str">
        <f>IF('[1]9'!J22="","",'[1]9'!J22)</f>
        <v/>
      </c>
      <c r="K87" s="245" t="str">
        <f>IF('[1]9'!K22="","",'[1]9'!K22)</f>
        <v/>
      </c>
      <c r="L87" s="245" t="str">
        <f>IF('[1]9'!L22="","",'[1]9'!L22)</f>
        <v/>
      </c>
      <c r="M87" s="245" t="str">
        <f>IF('[1]9'!M22="","",'[1]9'!M22)</f>
        <v/>
      </c>
      <c r="N87" s="245" t="str">
        <f>IF('[1]9'!N22="","",'[1]9'!N22)</f>
        <v/>
      </c>
      <c r="O87" s="245" t="str">
        <f>IF('[1]9'!O22="","",'[1]9'!O22)</f>
        <v/>
      </c>
      <c r="P87" s="245" t="str">
        <f>IF('[1]9'!P22="","",'[1]9'!P22)</f>
        <v/>
      </c>
      <c r="Q87" s="245" t="str">
        <f>IF('[1]9'!Q22="","",'[1]9'!Q22)</f>
        <v/>
      </c>
      <c r="R87" s="245" t="str">
        <f>IF('[1]9'!R22="","",'[1]9'!R22)</f>
        <v/>
      </c>
      <c r="S87" s="245" t="str">
        <f>IF('[1]9'!S22="","",'[1]9'!S22)</f>
        <v/>
      </c>
      <c r="T87" s="245" t="str">
        <f>IF('[1]9'!T22="","",'[1]9'!T22)</f>
        <v/>
      </c>
      <c r="U87" s="245" t="str">
        <f>IF('[1]9'!U22="","",'[1]9'!U22)</f>
        <v/>
      </c>
      <c r="V87" s="245" t="str">
        <f>IF('[1]9'!V22="","",'[1]9'!V22)</f>
        <v/>
      </c>
      <c r="W87" s="245" t="str">
        <f>IF('[1]9'!W22="","",'[1]9'!W22)</f>
        <v/>
      </c>
      <c r="X87" s="245" t="str">
        <f>IF('[1]9'!X22="","",'[1]9'!X22)</f>
        <v/>
      </c>
      <c r="Y87" s="246" t="str">
        <f>IF('[1]9'!Y22="","",'[1]9'!Y22)</f>
        <v/>
      </c>
      <c r="Z87" s="305" t="str">
        <f>IF('[1]9'!Z22="","",'[1]9'!Z22)</f>
        <v/>
      </c>
      <c r="AA87" s="130" t="str">
        <f>IF('[1]9'!AA22="","",'[1]9'!AA22)</f>
        <v/>
      </c>
      <c r="AB87" s="303" t="str">
        <f>IF('[1]9'!AB22="","",'[1]9'!AB22)</f>
        <v/>
      </c>
      <c r="AC87" s="303" t="str">
        <f>IF('[1]9'!AC22="","",'[1]9'!AC22)</f>
        <v/>
      </c>
      <c r="AD87" s="303" t="str">
        <f>IF('[1]9'!AD22="","",'[1]9'!AD22)</f>
        <v/>
      </c>
      <c r="AE87" s="303">
        <f>IF('[1]9'!AE22="","",'[1]9'!AE22)</f>
        <v>0</v>
      </c>
      <c r="AF87" s="303">
        <f>IF('[1]9'!AF22="","",'[1]9'!AF22)</f>
        <v>0</v>
      </c>
    </row>
    <row r="88" spans="1:32" s="138" customFormat="1" ht="15" customHeight="1">
      <c r="A88" s="262"/>
      <c r="B88" s="177">
        <v>14</v>
      </c>
      <c r="C88" s="245" t="str">
        <f>IF('[1]9'!C23="","",'[1]9'!C23)</f>
        <v/>
      </c>
      <c r="D88" s="245" t="str">
        <f>IF('[1]9'!D23="","",'[1]9'!D23)</f>
        <v/>
      </c>
      <c r="E88" s="245" t="str">
        <f>IF('[1]9'!E23="","",'[1]9'!E23)</f>
        <v/>
      </c>
      <c r="F88" s="245" t="str">
        <f>IF('[1]9'!F23="","",'[1]9'!F23)</f>
        <v/>
      </c>
      <c r="G88" s="245" t="str">
        <f>IF('[1]9'!G23="","",'[1]9'!G23)</f>
        <v/>
      </c>
      <c r="H88" s="245" t="str">
        <f>IF('[1]9'!H23="","",'[1]9'!H23)</f>
        <v/>
      </c>
      <c r="I88" s="245" t="str">
        <f>IF('[1]9'!I23="","",'[1]9'!I23)</f>
        <v/>
      </c>
      <c r="J88" s="245" t="str">
        <f>IF('[1]9'!J23="","",'[1]9'!J23)</f>
        <v/>
      </c>
      <c r="K88" s="245" t="str">
        <f>IF('[1]9'!K23="","",'[1]9'!K23)</f>
        <v/>
      </c>
      <c r="L88" s="245" t="str">
        <f>IF('[1]9'!L23="","",'[1]9'!L23)</f>
        <v/>
      </c>
      <c r="M88" s="245" t="str">
        <f>IF('[1]9'!M23="","",'[1]9'!M23)</f>
        <v/>
      </c>
      <c r="N88" s="245" t="str">
        <f>IF('[1]9'!N23="","",'[1]9'!N23)</f>
        <v/>
      </c>
      <c r="O88" s="245" t="str">
        <f>IF('[1]9'!O23="","",'[1]9'!O23)</f>
        <v/>
      </c>
      <c r="P88" s="245" t="str">
        <f>IF('[1]9'!P23="","",'[1]9'!P23)</f>
        <v/>
      </c>
      <c r="Q88" s="245" t="str">
        <f>IF('[1]9'!Q23="","",'[1]9'!Q23)</f>
        <v/>
      </c>
      <c r="R88" s="245" t="str">
        <f>IF('[1]9'!R23="","",'[1]9'!R23)</f>
        <v/>
      </c>
      <c r="S88" s="245" t="str">
        <f>IF('[1]9'!S23="","",'[1]9'!S23)</f>
        <v/>
      </c>
      <c r="T88" s="245" t="str">
        <f>IF('[1]9'!T23="","",'[1]9'!T23)</f>
        <v/>
      </c>
      <c r="U88" s="245" t="str">
        <f>IF('[1]9'!U23="","",'[1]9'!U23)</f>
        <v/>
      </c>
      <c r="V88" s="245" t="str">
        <f>IF('[1]9'!V23="","",'[1]9'!V23)</f>
        <v/>
      </c>
      <c r="W88" s="245" t="str">
        <f>IF('[1]9'!W23="","",'[1]9'!W23)</f>
        <v/>
      </c>
      <c r="X88" s="245" t="str">
        <f>IF('[1]9'!X23="","",'[1]9'!X23)</f>
        <v/>
      </c>
      <c r="Y88" s="246" t="str">
        <f>IF('[1]9'!Y23="","",'[1]9'!Y23)</f>
        <v/>
      </c>
      <c r="Z88" s="305" t="str">
        <f>IF('[1]9'!Z23="","",'[1]9'!Z23)</f>
        <v/>
      </c>
      <c r="AA88" s="130" t="str">
        <f>IF('[1]9'!AA23="","",'[1]9'!AA23)</f>
        <v/>
      </c>
      <c r="AB88" s="303" t="str">
        <f>IF('[1]9'!AB23="","",'[1]9'!AB23)</f>
        <v/>
      </c>
      <c r="AC88" s="303" t="str">
        <f>IF('[1]9'!AC23="","",'[1]9'!AC23)</f>
        <v/>
      </c>
      <c r="AD88" s="303" t="str">
        <f>IF('[1]9'!AD23="","",'[1]9'!AD23)</f>
        <v/>
      </c>
      <c r="AE88" s="303">
        <f>IF('[1]9'!AE23="","",'[1]9'!AE23)</f>
        <v>0</v>
      </c>
      <c r="AF88" s="303">
        <f>IF('[1]9'!AF23="","",'[1]9'!AF23)</f>
        <v>0</v>
      </c>
    </row>
    <row r="89" spans="1:32" s="138" customFormat="1" ht="15" customHeight="1">
      <c r="A89" s="262"/>
      <c r="B89" s="177">
        <v>15</v>
      </c>
      <c r="C89" s="245" t="str">
        <f>IF('[1]9'!C24="","",'[1]9'!C24)</f>
        <v/>
      </c>
      <c r="D89" s="245" t="str">
        <f>IF('[1]9'!D24="","",'[1]9'!D24)</f>
        <v/>
      </c>
      <c r="E89" s="245" t="str">
        <f>IF('[1]9'!E24="","",'[1]9'!E24)</f>
        <v/>
      </c>
      <c r="F89" s="245" t="str">
        <f>IF('[1]9'!F24="","",'[1]9'!F24)</f>
        <v/>
      </c>
      <c r="G89" s="245" t="str">
        <f>IF('[1]9'!G24="","",'[1]9'!G24)</f>
        <v/>
      </c>
      <c r="H89" s="245" t="str">
        <f>IF('[1]9'!H24="","",'[1]9'!H24)</f>
        <v/>
      </c>
      <c r="I89" s="245" t="str">
        <f>IF('[1]9'!I24="","",'[1]9'!I24)</f>
        <v/>
      </c>
      <c r="J89" s="245" t="str">
        <f>IF('[1]9'!J24="","",'[1]9'!J24)</f>
        <v/>
      </c>
      <c r="K89" s="245" t="str">
        <f>IF('[1]9'!K24="","",'[1]9'!K24)</f>
        <v/>
      </c>
      <c r="L89" s="245" t="str">
        <f>IF('[1]9'!L24="","",'[1]9'!L24)</f>
        <v/>
      </c>
      <c r="M89" s="245" t="str">
        <f>IF('[1]9'!M24="","",'[1]9'!M24)</f>
        <v/>
      </c>
      <c r="N89" s="245" t="str">
        <f>IF('[1]9'!N24="","",'[1]9'!N24)</f>
        <v/>
      </c>
      <c r="O89" s="245" t="str">
        <f>IF('[1]9'!O24="","",'[1]9'!O24)</f>
        <v/>
      </c>
      <c r="P89" s="245" t="str">
        <f>IF('[1]9'!P24="","",'[1]9'!P24)</f>
        <v/>
      </c>
      <c r="Q89" s="245" t="str">
        <f>IF('[1]9'!Q24="","",'[1]9'!Q24)</f>
        <v/>
      </c>
      <c r="R89" s="245" t="str">
        <f>IF('[1]9'!R24="","",'[1]9'!R24)</f>
        <v/>
      </c>
      <c r="S89" s="245" t="str">
        <f>IF('[1]9'!S24="","",'[1]9'!S24)</f>
        <v/>
      </c>
      <c r="T89" s="245" t="str">
        <f>IF('[1]9'!T24="","",'[1]9'!T24)</f>
        <v/>
      </c>
      <c r="U89" s="245" t="str">
        <f>IF('[1]9'!U24="","",'[1]9'!U24)</f>
        <v/>
      </c>
      <c r="V89" s="245" t="str">
        <f>IF('[1]9'!V24="","",'[1]9'!V24)</f>
        <v/>
      </c>
      <c r="W89" s="245" t="str">
        <f>IF('[1]9'!W24="","",'[1]9'!W24)</f>
        <v/>
      </c>
      <c r="X89" s="245" t="str">
        <f>IF('[1]9'!X24="","",'[1]9'!X24)</f>
        <v/>
      </c>
      <c r="Y89" s="246" t="str">
        <f>IF('[1]9'!Y24="","",'[1]9'!Y24)</f>
        <v/>
      </c>
      <c r="Z89" s="305" t="str">
        <f>IF('[1]9'!Z24="","",'[1]9'!Z24)</f>
        <v/>
      </c>
      <c r="AA89" s="130" t="str">
        <f>IF('[1]9'!AA24="","",'[1]9'!AA24)</f>
        <v/>
      </c>
      <c r="AB89" s="303" t="str">
        <f>IF('[1]9'!AB24="","",'[1]9'!AB24)</f>
        <v/>
      </c>
      <c r="AC89" s="303" t="str">
        <f>IF('[1]9'!AC24="","",'[1]9'!AC24)</f>
        <v/>
      </c>
      <c r="AD89" s="303" t="str">
        <f>IF('[1]9'!AD24="","",'[1]9'!AD24)</f>
        <v/>
      </c>
      <c r="AE89" s="303">
        <f>IF('[1]9'!AE24="","",'[1]9'!AE24)</f>
        <v>0</v>
      </c>
      <c r="AF89" s="303">
        <f>IF('[1]9'!AF24="","",'[1]9'!AF24)</f>
        <v>0</v>
      </c>
    </row>
    <row r="90" spans="1:32" s="142" customFormat="1" ht="15" customHeight="1">
      <c r="B90" s="78"/>
      <c r="C90" s="143"/>
      <c r="D90" s="143"/>
      <c r="E90" s="143"/>
      <c r="F90" s="143"/>
      <c r="G90" s="143"/>
      <c r="H90" s="106"/>
      <c r="I90" s="79"/>
      <c r="J90" s="144"/>
      <c r="K90" s="144"/>
      <c r="L90" s="144"/>
      <c r="M90" s="144"/>
      <c r="N90" s="144"/>
      <c r="O90" s="144"/>
      <c r="P90" s="79"/>
      <c r="Q90" s="80"/>
      <c r="R90" s="79"/>
      <c r="S90" s="145"/>
      <c r="T90" s="145"/>
      <c r="U90" s="145"/>
      <c r="V90" s="145"/>
      <c r="W90" s="145"/>
      <c r="X90" s="145"/>
    </row>
    <row r="91" spans="1:32" s="69" customFormat="1" ht="13.5">
      <c r="A91" s="213"/>
      <c r="B91" s="68" t="s">
        <v>1189</v>
      </c>
      <c r="C91" s="73"/>
      <c r="D91" s="74"/>
      <c r="E91" s="74"/>
      <c r="F91" s="74"/>
      <c r="G91" s="74"/>
      <c r="H91" s="74"/>
      <c r="I91" s="74"/>
      <c r="J91" s="74"/>
      <c r="K91" s="74"/>
      <c r="L91" s="74"/>
      <c r="M91" s="74"/>
      <c r="N91" s="74"/>
      <c r="O91" s="74"/>
      <c r="P91" s="74"/>
      <c r="Q91" s="74"/>
      <c r="R91" s="74"/>
      <c r="S91" s="74"/>
      <c r="T91" s="74"/>
      <c r="U91" s="74"/>
      <c r="V91" s="74"/>
    </row>
    <row r="92" spans="1:32" s="75" customFormat="1">
      <c r="B92" s="75" t="s">
        <v>1856</v>
      </c>
      <c r="C92" s="76"/>
      <c r="D92" s="77"/>
      <c r="E92" s="77"/>
      <c r="F92" s="77"/>
      <c r="G92" s="77"/>
      <c r="H92" s="77"/>
      <c r="I92" s="77"/>
      <c r="J92" s="77"/>
      <c r="K92" s="77"/>
      <c r="L92" s="77"/>
      <c r="M92" s="77"/>
      <c r="N92" s="77"/>
      <c r="O92" s="77"/>
      <c r="P92" s="77"/>
      <c r="Q92" s="77"/>
      <c r="R92" s="77"/>
      <c r="S92" s="77"/>
      <c r="T92" s="77"/>
      <c r="U92" s="77"/>
      <c r="V92" s="77"/>
      <c r="W92" s="78"/>
      <c r="X92" s="79"/>
      <c r="Y92" s="80"/>
      <c r="Z92" s="80"/>
      <c r="AA92" s="80"/>
    </row>
    <row r="93" spans="1:32" s="70" customFormat="1" ht="165.75" customHeight="1">
      <c r="A93" s="111"/>
      <c r="B93" s="316"/>
      <c r="C93" s="317" t="str">
        <f>部門費!C3</f>
        <v>①燃やすごみ</v>
      </c>
      <c r="D93" s="538" t="str">
        <f>部門費!D3</f>
        <v>②燃やさないごみ</v>
      </c>
      <c r="E93" s="538" t="str">
        <f>部門費!E3</f>
        <v>③粗大ごみ</v>
      </c>
      <c r="F93" s="538" t="str">
        <f>部門費!F3</f>
        <v>④アルミ缶</v>
      </c>
      <c r="G93" s="538" t="str">
        <f>部門費!G3</f>
        <v>⑤スチール缶</v>
      </c>
      <c r="H93" s="538" t="str">
        <f>部門費!H3</f>
        <v>⑥無色のガラス製の容器</v>
      </c>
      <c r="I93" s="538" t="str">
        <f>部門費!I3</f>
        <v>⑦茶色のガラス製の容器</v>
      </c>
      <c r="J93" s="538" t="str">
        <f>部門費!J3</f>
        <v>⑧その他のガラス製の容器</v>
      </c>
      <c r="K93" s="538" t="str">
        <f>部門費!K3</f>
        <v>⑨リターナブルびん</v>
      </c>
      <c r="L93" s="538" t="str">
        <f>部門費!L3</f>
        <v>⑩ペットボトル</v>
      </c>
      <c r="M93" s="538" t="str">
        <f>部門費!M3</f>
        <v>⑪白色トレイ</v>
      </c>
      <c r="N93" s="538" t="str">
        <f>部門費!N3</f>
        <v>⑫プラスチック製容器包装</v>
      </c>
      <c r="O93" s="538" t="str">
        <f>部門費!O3</f>
        <v>⑬紙製容器包装</v>
      </c>
      <c r="P93" s="538" t="str">
        <f>部門費!P3</f>
        <v>⑭紙パック</v>
      </c>
      <c r="Q93" s="538" t="str">
        <f>部門費!Q3</f>
        <v>⑮段ボール</v>
      </c>
      <c r="R93" s="538" t="str">
        <f>部門費!R3</f>
        <v>⑯古紙</v>
      </c>
      <c r="S93" s="538" t="str">
        <f>部門費!S3</f>
        <v>⑰古布</v>
      </c>
      <c r="T93" s="538" t="str">
        <f>部門費!T3</f>
        <v>⑱生ごみ</v>
      </c>
      <c r="U93" s="538" t="str">
        <f>部門費!U3</f>
        <v>⑲廃油</v>
      </c>
      <c r="V93" s="538" t="str">
        <f>部門費!V3</f>
        <v>⑳小型家電</v>
      </c>
      <c r="W93" s="538" t="str">
        <f>部門費!W3</f>
        <v>㉑その他の資源ごみ</v>
      </c>
      <c r="X93" s="546" t="str">
        <f>部門費!X3</f>
        <v>㉒その他のごみ</v>
      </c>
    </row>
    <row r="94" spans="1:32" s="75" customFormat="1" ht="33.75">
      <c r="B94" s="318" t="s">
        <v>1877</v>
      </c>
      <c r="C94" s="130">
        <f>'[1]4'!C13</f>
        <v>0</v>
      </c>
      <c r="D94" s="130">
        <f>'[1]4'!C14</f>
        <v>0</v>
      </c>
      <c r="E94" s="130">
        <f>'[1]4'!C15</f>
        <v>0</v>
      </c>
      <c r="F94" s="130">
        <f>'[1]4'!C16</f>
        <v>0</v>
      </c>
      <c r="G94" s="130">
        <f>'[1]4'!C17</f>
        <v>0</v>
      </c>
      <c r="H94" s="130">
        <f>'[1]4'!C18</f>
        <v>0</v>
      </c>
      <c r="I94" s="130">
        <f>'[1]4'!C19</f>
        <v>0</v>
      </c>
      <c r="J94" s="130">
        <f>'[1]4'!C20</f>
        <v>0</v>
      </c>
      <c r="K94" s="130">
        <f>'[1]4'!C21</f>
        <v>0</v>
      </c>
      <c r="L94" s="130">
        <f>'[1]4'!C22</f>
        <v>0</v>
      </c>
      <c r="M94" s="130">
        <f>'[1]4'!C23</f>
        <v>0</v>
      </c>
      <c r="N94" s="130">
        <f>'[1]4'!C24</f>
        <v>0</v>
      </c>
      <c r="O94" s="130">
        <f>'[1]4'!C25</f>
        <v>0</v>
      </c>
      <c r="P94" s="130">
        <f>'[1]4'!C26</f>
        <v>0</v>
      </c>
      <c r="Q94" s="130">
        <f>'[1]4'!C27</f>
        <v>0</v>
      </c>
      <c r="R94" s="130">
        <f>'[1]4'!C28</f>
        <v>0</v>
      </c>
      <c r="S94" s="130">
        <f>'[1]4'!C29</f>
        <v>0</v>
      </c>
      <c r="T94" s="130">
        <f>'[1]4'!C30</f>
        <v>0</v>
      </c>
      <c r="U94" s="529">
        <f>'[1]4'!C31</f>
        <v>0</v>
      </c>
      <c r="V94" s="529">
        <f>'[1]4'!C32</f>
        <v>0</v>
      </c>
      <c r="W94" s="130">
        <f>'[1]4'!C33</f>
        <v>0</v>
      </c>
      <c r="X94" s="130">
        <f>'[1]4'!C34</f>
        <v>0</v>
      </c>
    </row>
    <row r="95" spans="1:32" s="75" customFormat="1" ht="33.75">
      <c r="B95" s="318" t="s">
        <v>1879</v>
      </c>
      <c r="C95" s="130">
        <f>'[1]4'!H13</f>
        <v>0</v>
      </c>
      <c r="D95" s="130">
        <f>'[1]4'!H14</f>
        <v>0</v>
      </c>
      <c r="E95" s="130">
        <f>'[1]4'!H15</f>
        <v>0</v>
      </c>
      <c r="F95" s="130">
        <f>'[1]4'!H16</f>
        <v>0</v>
      </c>
      <c r="G95" s="130">
        <f>'[1]4'!H17</f>
        <v>0</v>
      </c>
      <c r="H95" s="130">
        <f>'[1]4'!H18</f>
        <v>0</v>
      </c>
      <c r="I95" s="130">
        <f>'[1]4'!H19</f>
        <v>0</v>
      </c>
      <c r="J95" s="130">
        <f>'[1]4'!H20</f>
        <v>0</v>
      </c>
      <c r="K95" s="130">
        <f>'[1]4'!H21</f>
        <v>0</v>
      </c>
      <c r="L95" s="130">
        <f>'[1]4'!H22</f>
        <v>0</v>
      </c>
      <c r="M95" s="130">
        <f>'[1]4'!H23</f>
        <v>0</v>
      </c>
      <c r="N95" s="130">
        <f>'[1]4'!H24</f>
        <v>0</v>
      </c>
      <c r="O95" s="130">
        <f>'[1]4'!H25</f>
        <v>0</v>
      </c>
      <c r="P95" s="130">
        <f>'[1]4'!H26</f>
        <v>0</v>
      </c>
      <c r="Q95" s="130">
        <f>'[1]4'!H27</f>
        <v>0</v>
      </c>
      <c r="R95" s="130">
        <f>'[1]4'!H28</f>
        <v>0</v>
      </c>
      <c r="S95" s="130">
        <f>'[1]4'!H29</f>
        <v>0</v>
      </c>
      <c r="T95" s="130">
        <f>'[1]4'!H30</f>
        <v>0</v>
      </c>
      <c r="U95" s="529">
        <f>'[1]4'!H31</f>
        <v>0</v>
      </c>
      <c r="V95" s="529">
        <f>'[1]4'!H32</f>
        <v>0</v>
      </c>
      <c r="W95" s="130">
        <f>'[1]4'!H33</f>
        <v>0</v>
      </c>
      <c r="X95" s="130">
        <f>'[1]4'!H34</f>
        <v>0</v>
      </c>
    </row>
    <row r="96" spans="1:32" s="75" customFormat="1">
      <c r="B96" s="82"/>
      <c r="C96" s="83"/>
      <c r="D96" s="83"/>
      <c r="E96" s="83"/>
      <c r="F96" s="83"/>
      <c r="G96" s="83"/>
      <c r="H96" s="83"/>
      <c r="I96" s="83"/>
      <c r="J96" s="83"/>
      <c r="K96" s="83"/>
      <c r="L96" s="83"/>
      <c r="M96" s="83"/>
      <c r="N96" s="83"/>
      <c r="O96" s="83"/>
      <c r="P96" s="83"/>
      <c r="Q96" s="83"/>
      <c r="R96" s="83"/>
      <c r="S96" s="83"/>
      <c r="T96" s="83"/>
      <c r="U96" s="83"/>
      <c r="V96" s="83"/>
      <c r="X96" s="79"/>
      <c r="Y96" s="80"/>
      <c r="Z96" s="80"/>
      <c r="AA96" s="80"/>
    </row>
    <row r="97" spans="1:32" s="69" customFormat="1" ht="13.5">
      <c r="A97" s="213"/>
      <c r="B97" s="68" t="s">
        <v>1618</v>
      </c>
      <c r="C97" s="73"/>
      <c r="D97" s="74"/>
      <c r="E97" s="74"/>
      <c r="F97" s="74"/>
      <c r="G97" s="74"/>
      <c r="H97" s="74"/>
      <c r="I97" s="74"/>
      <c r="J97" s="74"/>
      <c r="K97" s="74"/>
      <c r="L97" s="74"/>
      <c r="M97" s="74"/>
      <c r="N97" s="74"/>
      <c r="O97" s="74"/>
      <c r="P97" s="74"/>
      <c r="Q97" s="74"/>
      <c r="R97" s="74"/>
      <c r="S97" s="74"/>
      <c r="T97" s="74"/>
      <c r="U97" s="74"/>
      <c r="V97" s="74"/>
    </row>
    <row r="98" spans="1:32" s="75" customFormat="1">
      <c r="B98" s="75" t="s">
        <v>747</v>
      </c>
      <c r="C98" s="76"/>
      <c r="D98" s="77"/>
      <c r="E98" s="77"/>
      <c r="F98" s="77"/>
      <c r="G98" s="77"/>
      <c r="H98" s="77"/>
      <c r="I98" s="77"/>
      <c r="J98" s="77"/>
      <c r="K98" s="77"/>
      <c r="L98" s="77"/>
      <c r="M98" s="77"/>
      <c r="N98" s="77"/>
      <c r="O98" s="77"/>
      <c r="P98" s="77"/>
      <c r="Q98" s="77"/>
      <c r="R98" s="77"/>
      <c r="S98" s="77"/>
      <c r="T98" s="77"/>
      <c r="U98" s="77"/>
      <c r="V98" s="77"/>
      <c r="W98" s="78"/>
      <c r="X98" s="79"/>
      <c r="Y98" s="80"/>
      <c r="Z98" s="80"/>
      <c r="AA98" s="80"/>
    </row>
    <row r="99" spans="1:32" s="70" customFormat="1" ht="165.75" customHeight="1">
      <c r="A99" s="111"/>
      <c r="B99" s="316"/>
      <c r="C99" s="317" t="str">
        <f>部門費!C3</f>
        <v>①燃やすごみ</v>
      </c>
      <c r="D99" s="538" t="str">
        <f>部門費!D3</f>
        <v>②燃やさないごみ</v>
      </c>
      <c r="E99" s="538" t="str">
        <f>部門費!E3</f>
        <v>③粗大ごみ</v>
      </c>
      <c r="F99" s="538" t="str">
        <f>部門費!F3</f>
        <v>④アルミ缶</v>
      </c>
      <c r="G99" s="538" t="str">
        <f>部門費!G3</f>
        <v>⑤スチール缶</v>
      </c>
      <c r="H99" s="538" t="str">
        <f>部門費!H3</f>
        <v>⑥無色のガラス製の容器</v>
      </c>
      <c r="I99" s="538" t="str">
        <f>部門費!I3</f>
        <v>⑦茶色のガラス製の容器</v>
      </c>
      <c r="J99" s="538" t="str">
        <f>部門費!J3</f>
        <v>⑧その他のガラス製の容器</v>
      </c>
      <c r="K99" s="538" t="str">
        <f>部門費!K3</f>
        <v>⑨リターナブルびん</v>
      </c>
      <c r="L99" s="538" t="str">
        <f>部門費!L3</f>
        <v>⑩ペットボトル</v>
      </c>
      <c r="M99" s="538" t="str">
        <f>部門費!M3</f>
        <v>⑪白色トレイ</v>
      </c>
      <c r="N99" s="538" t="str">
        <f>部門費!N3</f>
        <v>⑫プラスチック製容器包装</v>
      </c>
      <c r="O99" s="538" t="str">
        <f>部門費!O3</f>
        <v>⑬紙製容器包装</v>
      </c>
      <c r="P99" s="538" t="str">
        <f>部門費!P3</f>
        <v>⑭紙パック</v>
      </c>
      <c r="Q99" s="538" t="str">
        <f>部門費!Q3</f>
        <v>⑮段ボール</v>
      </c>
      <c r="R99" s="538" t="str">
        <f>部門費!R3</f>
        <v>⑯古紙</v>
      </c>
      <c r="S99" s="538" t="str">
        <f>部門費!S3</f>
        <v>⑰古布</v>
      </c>
      <c r="T99" s="538" t="str">
        <f>部門費!T3</f>
        <v>⑱生ごみ</v>
      </c>
      <c r="U99" s="538" t="str">
        <f>部門費!U3</f>
        <v>⑲廃油</v>
      </c>
      <c r="V99" s="538" t="str">
        <f>部門費!V3</f>
        <v>⑳小型家電</v>
      </c>
      <c r="W99" s="538" t="str">
        <f>部門費!W3</f>
        <v>㉑その他の資源ごみ</v>
      </c>
      <c r="X99" s="546" t="str">
        <f>部門費!X3</f>
        <v>㉒その他のごみ</v>
      </c>
    </row>
    <row r="100" spans="1:32" s="75" customFormat="1" ht="41.25" customHeight="1">
      <c r="B100" s="273" t="s">
        <v>740</v>
      </c>
      <c r="C100" s="323">
        <f>嵩密度!D5</f>
        <v>4.0900001525878906</v>
      </c>
      <c r="D100" s="323">
        <f>嵩密度!E5</f>
        <v>9.3000001907348633</v>
      </c>
      <c r="E100" s="323">
        <f>嵩密度!F5</f>
        <v>3.3299999237060547</v>
      </c>
      <c r="F100" s="323">
        <f>嵩密度!G5</f>
        <v>40.979999542236328</v>
      </c>
      <c r="G100" s="323">
        <f>嵩密度!H5</f>
        <v>28.489999771118164</v>
      </c>
      <c r="H100" s="323">
        <f>嵩密度!I5</f>
        <v>8.119999885559082</v>
      </c>
      <c r="I100" s="323">
        <f>嵩密度!J5</f>
        <v>8.119999885559082</v>
      </c>
      <c r="J100" s="323">
        <f>嵩密度!K5</f>
        <v>8.119999885559082</v>
      </c>
      <c r="K100" s="323">
        <f>嵩密度!L5</f>
        <v>8.119999885559082</v>
      </c>
      <c r="L100" s="323">
        <f>嵩密度!M5</f>
        <v>23.790000915527344</v>
      </c>
      <c r="M100" s="323">
        <f>嵩密度!N5</f>
        <v>107.66999816894531</v>
      </c>
      <c r="N100" s="323">
        <f>嵩密度!O5</f>
        <v>16.879999160766602</v>
      </c>
      <c r="O100" s="323">
        <f>嵩密度!P5</f>
        <v>8.8000001907348633</v>
      </c>
      <c r="P100" s="323">
        <f>嵩密度!Q5</f>
        <v>44.840000152587891</v>
      </c>
      <c r="Q100" s="323">
        <f>嵩密度!R5</f>
        <v>6.9099998474121094</v>
      </c>
      <c r="R100" s="323">
        <f>嵩密度!S5</f>
        <v>4.190000057220459</v>
      </c>
      <c r="S100" s="323">
        <f>嵩密度!T5</f>
        <v>11.930000305175781</v>
      </c>
      <c r="T100" s="323">
        <f>嵩密度!U5</f>
        <v>1.3500000238418579</v>
      </c>
      <c r="U100" s="323">
        <f>嵩密度!V5</f>
        <v>1.1100000000000001</v>
      </c>
      <c r="V100" s="323">
        <f>嵩密度!W5</f>
        <v>8.48</v>
      </c>
      <c r="W100" s="323">
        <f>嵩密度!X5</f>
        <v>79.589996337890625</v>
      </c>
      <c r="X100" s="323">
        <f>嵩密度!Y5</f>
        <v>22.930000305175781</v>
      </c>
    </row>
    <row r="101" spans="1:32" s="48" customFormat="1" ht="41.25" customHeight="1">
      <c r="A101" s="173"/>
      <c r="B101" s="274" t="s">
        <v>1919</v>
      </c>
      <c r="C101" s="323">
        <f>嵩密度!D6</f>
        <v>3.7999999523162842</v>
      </c>
      <c r="D101" s="323">
        <f>嵩密度!E6</f>
        <v>7.6399998664855957</v>
      </c>
      <c r="E101" s="323">
        <f>嵩密度!F6</f>
        <v>3.3299999237060547</v>
      </c>
      <c r="F101" s="323">
        <f>嵩密度!G6</f>
        <v>29.860000610351563</v>
      </c>
      <c r="G101" s="323">
        <f>嵩密度!H6</f>
        <v>10.050000190734863</v>
      </c>
      <c r="H101" s="323">
        <f>嵩密度!I6</f>
        <v>8.0799999237060547</v>
      </c>
      <c r="I101" s="323">
        <f>嵩密度!J6</f>
        <v>8.0799999237060547</v>
      </c>
      <c r="J101" s="323">
        <f>嵩密度!K6</f>
        <v>8.0799999237060547</v>
      </c>
      <c r="K101" s="323">
        <f>嵩密度!L6</f>
        <v>8.0799999237060547</v>
      </c>
      <c r="L101" s="323">
        <f>嵩密度!M6</f>
        <v>19.840000152587891</v>
      </c>
      <c r="M101" s="323">
        <f>嵩密度!N6</f>
        <v>77.779998779296875</v>
      </c>
      <c r="N101" s="323">
        <f>嵩密度!O6</f>
        <v>11.880000114440918</v>
      </c>
      <c r="O101" s="323">
        <f>嵩密度!P6</f>
        <v>8.8400001525878906</v>
      </c>
      <c r="P101" s="323">
        <f>嵩密度!Q6</f>
        <v>48</v>
      </c>
      <c r="Q101" s="323">
        <f>嵩密度!R6</f>
        <v>6.869999885559082</v>
      </c>
      <c r="R101" s="323">
        <f>嵩密度!S6</f>
        <v>4.570000171661377</v>
      </c>
      <c r="S101" s="323">
        <f>嵩密度!T6</f>
        <v>17.209999084472656</v>
      </c>
      <c r="T101" s="323">
        <f>嵩密度!U6</f>
        <v>1.3500000238418579</v>
      </c>
      <c r="U101" s="323">
        <f>嵩密度!V6</f>
        <v>1.1100000000000001</v>
      </c>
      <c r="V101" s="323">
        <f>嵩密度!W6</f>
        <v>8.48</v>
      </c>
      <c r="W101" s="323">
        <f>嵩密度!X6</f>
        <v>86.650001525878906</v>
      </c>
      <c r="X101" s="323">
        <f>嵩密度!Y6</f>
        <v>22.059999465942383</v>
      </c>
    </row>
    <row r="102" spans="1:32" s="48" customFormat="1" ht="41.25" customHeight="1">
      <c r="A102" s="173"/>
      <c r="B102" s="274" t="s">
        <v>1920</v>
      </c>
      <c r="C102" s="323">
        <f>嵩密度!D7</f>
        <v>11.439999580383301</v>
      </c>
      <c r="D102" s="323">
        <f>嵩密度!E7</f>
        <v>16.530000686645508</v>
      </c>
      <c r="E102" s="323">
        <f>嵩密度!F7</f>
        <v>3.3299999237060547</v>
      </c>
      <c r="F102" s="323">
        <f>嵩密度!G7</f>
        <v>49.880001068115234</v>
      </c>
      <c r="G102" s="323">
        <f>嵩密度!H7</f>
        <v>40.779998779296875</v>
      </c>
      <c r="H102" s="323">
        <f>嵩密度!I7</f>
        <v>7.070000171661377</v>
      </c>
      <c r="I102" s="323">
        <f>嵩密度!J7</f>
        <v>7.070000171661377</v>
      </c>
      <c r="J102" s="323">
        <f>嵩密度!K7</f>
        <v>7.070000171661377</v>
      </c>
      <c r="K102" s="323">
        <f>嵩密度!L7</f>
        <v>7.070000171661377</v>
      </c>
      <c r="L102" s="323">
        <f>嵩密度!M7</f>
        <v>33.680000305175781</v>
      </c>
      <c r="M102" s="323">
        <f>嵩密度!N7</f>
        <v>133.82000732421875</v>
      </c>
      <c r="N102" s="323">
        <f>嵩密度!O7</f>
        <v>44.409999847412109</v>
      </c>
      <c r="O102" s="323">
        <f>嵩密度!P7</f>
        <v>8.7100000381469727</v>
      </c>
      <c r="P102" s="323">
        <f>嵩密度!Q7</f>
        <v>44.610000610351563</v>
      </c>
      <c r="Q102" s="323">
        <f>嵩密度!R7</f>
        <v>7.119999885559082</v>
      </c>
      <c r="R102" s="323">
        <f>嵩密度!S7</f>
        <v>2.6400001049041748</v>
      </c>
      <c r="S102" s="323">
        <f>嵩密度!T7</f>
        <v>10.869999885559082</v>
      </c>
      <c r="T102" s="323">
        <f>嵩密度!U7</f>
        <v>1.3500000238418579</v>
      </c>
      <c r="U102" s="323">
        <f>嵩密度!V7</f>
        <v>1.1100000000000001</v>
      </c>
      <c r="V102" s="323">
        <f>嵩密度!W7</f>
        <v>8.48</v>
      </c>
      <c r="W102" s="323">
        <f>嵩密度!X7</f>
        <v>56.040000915527344</v>
      </c>
      <c r="X102" s="323">
        <f>嵩密度!Y7</f>
        <v>23.110000610351563</v>
      </c>
    </row>
    <row r="103" spans="1:32" s="60" customFormat="1" ht="21.75" customHeight="1">
      <c r="A103" s="151"/>
      <c r="B103" s="249"/>
      <c r="C103" s="151"/>
      <c r="D103" s="151"/>
      <c r="E103" s="151"/>
      <c r="F103" s="151"/>
      <c r="G103" s="151"/>
      <c r="H103" s="151"/>
      <c r="I103" s="151"/>
      <c r="J103" s="151"/>
      <c r="K103" s="151"/>
      <c r="L103" s="151"/>
      <c r="M103" s="151"/>
      <c r="N103" s="151"/>
      <c r="O103" s="151"/>
      <c r="P103" s="151"/>
      <c r="Q103" s="151"/>
      <c r="R103" s="151"/>
      <c r="S103" s="151"/>
      <c r="T103" s="151"/>
      <c r="U103" s="151"/>
      <c r="V103" s="151"/>
      <c r="W103" s="151"/>
      <c r="X103" s="151"/>
    </row>
    <row r="104" spans="1:32" s="69" customFormat="1" ht="13.5">
      <c r="A104" s="213"/>
      <c r="B104" s="68" t="s">
        <v>734</v>
      </c>
      <c r="C104" s="73"/>
      <c r="D104" s="74"/>
      <c r="E104" s="74"/>
      <c r="F104" s="74"/>
      <c r="G104" s="74"/>
      <c r="H104" s="74"/>
      <c r="I104" s="74"/>
      <c r="J104" s="74"/>
      <c r="K104" s="74"/>
      <c r="L104" s="74"/>
      <c r="M104" s="74"/>
      <c r="N104" s="74"/>
      <c r="O104" s="74"/>
      <c r="P104" s="74"/>
      <c r="Q104" s="74"/>
      <c r="R104" s="74"/>
      <c r="S104" s="74"/>
      <c r="T104" s="74"/>
      <c r="U104" s="74"/>
      <c r="V104" s="74"/>
    </row>
    <row r="105" spans="1:32" s="75" customFormat="1">
      <c r="B105" s="75" t="s">
        <v>11</v>
      </c>
      <c r="C105" s="76"/>
      <c r="D105" s="77"/>
      <c r="E105" s="77"/>
      <c r="F105" s="77"/>
      <c r="G105" s="77"/>
      <c r="H105" s="77"/>
      <c r="I105" s="77"/>
      <c r="J105" s="77"/>
      <c r="K105" s="77"/>
      <c r="L105" s="77"/>
      <c r="M105" s="77"/>
      <c r="N105" s="77"/>
      <c r="O105" s="77"/>
      <c r="P105" s="77"/>
      <c r="Q105" s="77"/>
      <c r="R105" s="77"/>
      <c r="S105" s="77"/>
      <c r="T105" s="77"/>
      <c r="U105" s="77"/>
      <c r="V105" s="77"/>
      <c r="W105" s="78"/>
      <c r="X105" s="79"/>
      <c r="Y105" s="80"/>
      <c r="Z105" s="80"/>
      <c r="AA105" s="80"/>
    </row>
    <row r="106" spans="1:32" ht="24" customHeight="1">
      <c r="B106" s="178" t="s">
        <v>1783</v>
      </c>
      <c r="C106" s="613" t="s">
        <v>280</v>
      </c>
      <c r="D106" s="613"/>
      <c r="E106" s="613"/>
      <c r="F106" s="613" t="s">
        <v>281</v>
      </c>
      <c r="G106" s="613"/>
      <c r="H106" s="613"/>
      <c r="I106" s="572" t="s">
        <v>1847</v>
      </c>
      <c r="J106" s="572"/>
      <c r="K106" s="572"/>
      <c r="L106" s="572"/>
      <c r="M106" s="572" t="s">
        <v>1730</v>
      </c>
      <c r="N106" s="572"/>
      <c r="O106" s="572"/>
      <c r="P106" s="572"/>
      <c r="Q106" s="572" t="s">
        <v>1731</v>
      </c>
      <c r="R106" s="572"/>
      <c r="S106" s="572"/>
      <c r="T106" s="572"/>
      <c r="U106" s="573" t="s">
        <v>1732</v>
      </c>
      <c r="V106" s="670"/>
      <c r="W106" s="670"/>
      <c r="X106" s="574"/>
      <c r="Y106" s="132"/>
      <c r="Z106" s="132"/>
    </row>
    <row r="107" spans="1:32" ht="16.5" customHeight="1">
      <c r="B107" s="320">
        <v>1</v>
      </c>
      <c r="C107" s="606" t="str">
        <f>IF(施・部の費用!F238="収集運搬",施・部の費用!C238,"")</f>
        <v/>
      </c>
      <c r="D107" s="607"/>
      <c r="E107" s="608"/>
      <c r="F107" s="592" t="str">
        <f>IF(施・部の費用!F238="収集運搬",施・部の費用!F238,"")</f>
        <v/>
      </c>
      <c r="G107" s="592"/>
      <c r="H107" s="592"/>
      <c r="I107" s="593" t="str">
        <f>IF(施・部の費用!F238="収集運搬",IF(施・部の費用!L238="",0,施・部の費用!L238),"")</f>
        <v/>
      </c>
      <c r="J107" s="593"/>
      <c r="K107" s="593"/>
      <c r="L107" s="593"/>
      <c r="M107" s="593" t="str">
        <f>IF(施・部の費用!F238="収集運搬",IF(施・部の費用!P238="",0,施・部の費用!P238),"")</f>
        <v/>
      </c>
      <c r="N107" s="593"/>
      <c r="O107" s="593"/>
      <c r="P107" s="593"/>
      <c r="Q107" s="593" t="str">
        <f>IF(施・部の費用!F238="収集運搬",IF(施・部の費用!T238="",0,施・部の費用!T238),"")</f>
        <v/>
      </c>
      <c r="R107" s="593"/>
      <c r="S107" s="593"/>
      <c r="T107" s="593"/>
      <c r="U107" s="579" t="str">
        <f>IF(施・部の費用!F238="収集運搬",IF(施・部の費用!X238="",0,施・部の費用!X238),"")</f>
        <v/>
      </c>
      <c r="V107" s="580"/>
      <c r="W107" s="580"/>
      <c r="X107" s="581"/>
      <c r="Y107" s="132"/>
      <c r="Z107" s="132"/>
      <c r="AA107" s="167"/>
      <c r="AB107" s="63"/>
      <c r="AC107" s="132"/>
      <c r="AD107" s="132"/>
      <c r="AE107" s="132"/>
      <c r="AF107" s="132"/>
    </row>
    <row r="108" spans="1:32" ht="16.5" customHeight="1">
      <c r="B108" s="320">
        <v>2</v>
      </c>
      <c r="C108" s="606" t="str">
        <f>IF(施・部の費用!F239="収集運搬",施・部の費用!C239,"")</f>
        <v/>
      </c>
      <c r="D108" s="607"/>
      <c r="E108" s="608"/>
      <c r="F108" s="592" t="str">
        <f>IF(施・部の費用!F239="収集運搬",施・部の費用!F239,"")</f>
        <v/>
      </c>
      <c r="G108" s="592"/>
      <c r="H108" s="592"/>
      <c r="I108" s="593" t="str">
        <f>IF(施・部の費用!F239="収集運搬",IF(施・部の費用!L239="",0,施・部の費用!L239),"")</f>
        <v/>
      </c>
      <c r="J108" s="593"/>
      <c r="K108" s="593"/>
      <c r="L108" s="593"/>
      <c r="M108" s="593" t="str">
        <f>IF(施・部の費用!F239="収集運搬",IF(施・部の費用!P239="",0,施・部の費用!P239),"")</f>
        <v/>
      </c>
      <c r="N108" s="593"/>
      <c r="O108" s="593"/>
      <c r="P108" s="593"/>
      <c r="Q108" s="593" t="str">
        <f>IF(施・部の費用!F239="収集運搬",IF(施・部の費用!T239="",0,施・部の費用!T239),"")</f>
        <v/>
      </c>
      <c r="R108" s="593"/>
      <c r="S108" s="593"/>
      <c r="T108" s="593"/>
      <c r="U108" s="579" t="str">
        <f>IF(施・部の費用!F239="収集運搬",IF(施・部の費用!X239="",0,施・部の費用!X239),"")</f>
        <v/>
      </c>
      <c r="V108" s="580"/>
      <c r="W108" s="580"/>
      <c r="X108" s="581"/>
      <c r="Y108" s="132"/>
      <c r="Z108" s="132"/>
    </row>
    <row r="109" spans="1:32" ht="16.5" customHeight="1">
      <c r="B109" s="320">
        <v>3</v>
      </c>
      <c r="C109" s="606" t="str">
        <f>IF(施・部の費用!F240="収集運搬",施・部の費用!C240,"")</f>
        <v/>
      </c>
      <c r="D109" s="607"/>
      <c r="E109" s="608"/>
      <c r="F109" s="592" t="str">
        <f>IF(施・部の費用!F240="収集運搬",施・部の費用!F240,"")</f>
        <v/>
      </c>
      <c r="G109" s="592"/>
      <c r="H109" s="592"/>
      <c r="I109" s="593" t="str">
        <f>IF(施・部の費用!F240="収集運搬",IF(施・部の費用!L240="",0,施・部の費用!L240),"")</f>
        <v/>
      </c>
      <c r="J109" s="593"/>
      <c r="K109" s="593"/>
      <c r="L109" s="593"/>
      <c r="M109" s="593" t="str">
        <f>IF(施・部の費用!F240="収集運搬",IF(施・部の費用!P240="",0,施・部の費用!P240),"")</f>
        <v/>
      </c>
      <c r="N109" s="593"/>
      <c r="O109" s="593"/>
      <c r="P109" s="593"/>
      <c r="Q109" s="593" t="str">
        <f>IF(施・部の費用!F240="収集運搬",IF(施・部の費用!T240="",0,施・部の費用!T240),"")</f>
        <v/>
      </c>
      <c r="R109" s="593"/>
      <c r="S109" s="593"/>
      <c r="T109" s="593"/>
      <c r="U109" s="579" t="str">
        <f>IF(施・部の費用!F240="収集運搬",IF(施・部の費用!X240="",0,施・部の費用!X240),"")</f>
        <v/>
      </c>
      <c r="V109" s="580"/>
      <c r="W109" s="580"/>
      <c r="X109" s="581"/>
      <c r="Y109" s="132"/>
      <c r="Z109" s="132"/>
    </row>
    <row r="110" spans="1:32" ht="16.5" customHeight="1">
      <c r="B110" s="320">
        <v>4</v>
      </c>
      <c r="C110" s="606" t="str">
        <f>IF(施・部の費用!F241="収集運搬",施・部の費用!C241,"")</f>
        <v/>
      </c>
      <c r="D110" s="607"/>
      <c r="E110" s="608"/>
      <c r="F110" s="592" t="str">
        <f>IF(施・部の費用!F241="収集運搬",施・部の費用!F241,"")</f>
        <v/>
      </c>
      <c r="G110" s="592"/>
      <c r="H110" s="592"/>
      <c r="I110" s="593" t="str">
        <f>IF(施・部の費用!F241="収集運搬",IF(施・部の費用!L241="",0,施・部の費用!L241),"")</f>
        <v/>
      </c>
      <c r="J110" s="593"/>
      <c r="K110" s="593"/>
      <c r="L110" s="593"/>
      <c r="M110" s="593" t="str">
        <f>IF(施・部の費用!F241="収集運搬",IF(施・部の費用!P241="",0,施・部の費用!P241),"")</f>
        <v/>
      </c>
      <c r="N110" s="593"/>
      <c r="O110" s="593"/>
      <c r="P110" s="593"/>
      <c r="Q110" s="593" t="str">
        <f>IF(施・部の費用!F241="収集運搬",IF(施・部の費用!T241="",0,施・部の費用!T241),"")</f>
        <v/>
      </c>
      <c r="R110" s="593"/>
      <c r="S110" s="593"/>
      <c r="T110" s="593"/>
      <c r="U110" s="579" t="str">
        <f>IF(施・部の費用!F241="収集運搬",IF(施・部の費用!X241="",0,施・部の費用!X241),"")</f>
        <v/>
      </c>
      <c r="V110" s="580"/>
      <c r="W110" s="580"/>
      <c r="X110" s="581"/>
      <c r="Y110" s="132"/>
      <c r="Z110" s="132"/>
    </row>
    <row r="111" spans="1:32" ht="16.5" customHeight="1">
      <c r="B111" s="320">
        <v>5</v>
      </c>
      <c r="C111" s="606" t="str">
        <f>IF(施・部の費用!F242="収集運搬",施・部の費用!C242,"")</f>
        <v/>
      </c>
      <c r="D111" s="607"/>
      <c r="E111" s="608"/>
      <c r="F111" s="592" t="str">
        <f>IF(施・部の費用!F242="収集運搬",施・部の費用!F242,"")</f>
        <v/>
      </c>
      <c r="G111" s="592"/>
      <c r="H111" s="592"/>
      <c r="I111" s="593" t="str">
        <f>IF(施・部の費用!F242="収集運搬",IF(施・部の費用!L242="",0,施・部の費用!L242),"")</f>
        <v/>
      </c>
      <c r="J111" s="593"/>
      <c r="K111" s="593"/>
      <c r="L111" s="593"/>
      <c r="M111" s="593" t="str">
        <f>IF(施・部の費用!F242="収集運搬",IF(施・部の費用!P242="",0,施・部の費用!P242),"")</f>
        <v/>
      </c>
      <c r="N111" s="593"/>
      <c r="O111" s="593"/>
      <c r="P111" s="593"/>
      <c r="Q111" s="593" t="str">
        <f>IF(施・部の費用!F242="収集運搬",IF(施・部の費用!T242="",0,施・部の費用!T242),"")</f>
        <v/>
      </c>
      <c r="R111" s="593"/>
      <c r="S111" s="593"/>
      <c r="T111" s="593"/>
      <c r="U111" s="579" t="str">
        <f>IF(施・部の費用!F242="収集運搬",IF(施・部の費用!X242="",0,施・部の費用!X242),"")</f>
        <v/>
      </c>
      <c r="V111" s="580"/>
      <c r="W111" s="580"/>
      <c r="X111" s="581"/>
      <c r="Y111" s="132"/>
      <c r="Z111" s="132"/>
    </row>
    <row r="112" spans="1:32" ht="16.5" customHeight="1">
      <c r="B112" s="320">
        <v>6</v>
      </c>
      <c r="C112" s="606" t="str">
        <f>IF(施・部の費用!F243="収集運搬",施・部の費用!C243,"")</f>
        <v/>
      </c>
      <c r="D112" s="607"/>
      <c r="E112" s="608"/>
      <c r="F112" s="592" t="str">
        <f>IF(施・部の費用!F243="収集運搬",施・部の費用!F243,"")</f>
        <v/>
      </c>
      <c r="G112" s="592"/>
      <c r="H112" s="592"/>
      <c r="I112" s="593" t="str">
        <f>IF(施・部の費用!F243="収集運搬",IF(施・部の費用!L243="",0,施・部の費用!L243),"")</f>
        <v/>
      </c>
      <c r="J112" s="593"/>
      <c r="K112" s="593"/>
      <c r="L112" s="593"/>
      <c r="M112" s="593" t="str">
        <f>IF(施・部の費用!F243="収集運搬",IF(施・部の費用!P243="",0,施・部の費用!P243),"")</f>
        <v/>
      </c>
      <c r="N112" s="593"/>
      <c r="O112" s="593"/>
      <c r="P112" s="593"/>
      <c r="Q112" s="593" t="str">
        <f>IF(施・部の費用!F243="収集運搬",IF(施・部の費用!T243="",0,施・部の費用!T243),"")</f>
        <v/>
      </c>
      <c r="R112" s="593"/>
      <c r="S112" s="593"/>
      <c r="T112" s="593"/>
      <c r="U112" s="579" t="str">
        <f>IF(施・部の費用!F243="収集運搬",IF(施・部の費用!X243="",0,施・部の費用!X243),"")</f>
        <v/>
      </c>
      <c r="V112" s="580"/>
      <c r="W112" s="580"/>
      <c r="X112" s="581"/>
      <c r="Y112" s="132"/>
      <c r="Z112" s="132"/>
    </row>
    <row r="113" spans="1:26" ht="16.5" customHeight="1">
      <c r="B113" s="320">
        <v>7</v>
      </c>
      <c r="C113" s="606" t="str">
        <f>IF(施・部の費用!F244="収集運搬",施・部の費用!C244,"")</f>
        <v/>
      </c>
      <c r="D113" s="607"/>
      <c r="E113" s="608"/>
      <c r="F113" s="592" t="str">
        <f>IF(施・部の費用!F244="収集運搬",施・部の費用!F244,"")</f>
        <v/>
      </c>
      <c r="G113" s="592"/>
      <c r="H113" s="592"/>
      <c r="I113" s="593" t="str">
        <f>IF(施・部の費用!F244="収集運搬",IF(施・部の費用!L244="",0,施・部の費用!L244),"")</f>
        <v/>
      </c>
      <c r="J113" s="593"/>
      <c r="K113" s="593"/>
      <c r="L113" s="593"/>
      <c r="M113" s="593" t="str">
        <f>IF(施・部の費用!F244="収集運搬",IF(施・部の費用!P244="",0,施・部の費用!P244),"")</f>
        <v/>
      </c>
      <c r="N113" s="593"/>
      <c r="O113" s="593"/>
      <c r="P113" s="593"/>
      <c r="Q113" s="593" t="str">
        <f>IF(施・部の費用!F244="収集運搬",IF(施・部の費用!T244="",0,施・部の費用!T244),"")</f>
        <v/>
      </c>
      <c r="R113" s="593"/>
      <c r="S113" s="593"/>
      <c r="T113" s="593"/>
      <c r="U113" s="579" t="str">
        <f>IF(施・部の費用!F244="収集運搬",IF(施・部の費用!X244="",0,施・部の費用!X244),"")</f>
        <v/>
      </c>
      <c r="V113" s="580"/>
      <c r="W113" s="580"/>
      <c r="X113" s="581"/>
      <c r="Y113" s="132"/>
      <c r="Z113" s="132"/>
    </row>
    <row r="114" spans="1:26" ht="16.5" customHeight="1">
      <c r="B114" s="320">
        <v>8</v>
      </c>
      <c r="C114" s="606" t="str">
        <f>IF(施・部の費用!F245="収集運搬",施・部の費用!C245,"")</f>
        <v/>
      </c>
      <c r="D114" s="607"/>
      <c r="E114" s="608"/>
      <c r="F114" s="592" t="str">
        <f>IF(施・部の費用!F245="収集運搬",施・部の費用!F245,"")</f>
        <v/>
      </c>
      <c r="G114" s="592"/>
      <c r="H114" s="592"/>
      <c r="I114" s="593" t="str">
        <f>IF(施・部の費用!F245="収集運搬",IF(施・部の費用!L245="",0,施・部の費用!L245),"")</f>
        <v/>
      </c>
      <c r="J114" s="593"/>
      <c r="K114" s="593"/>
      <c r="L114" s="593"/>
      <c r="M114" s="593" t="str">
        <f>IF(施・部の費用!F245="収集運搬",IF(施・部の費用!P245="",0,施・部の費用!P245),"")</f>
        <v/>
      </c>
      <c r="N114" s="593"/>
      <c r="O114" s="593"/>
      <c r="P114" s="593"/>
      <c r="Q114" s="593" t="str">
        <f>IF(施・部の費用!F245="収集運搬",IF(施・部の費用!T245="",0,施・部の費用!T245),"")</f>
        <v/>
      </c>
      <c r="R114" s="593"/>
      <c r="S114" s="593"/>
      <c r="T114" s="593"/>
      <c r="U114" s="579" t="str">
        <f>IF(施・部の費用!F245="収集運搬",IF(施・部の費用!X245="",0,施・部の費用!X245),"")</f>
        <v/>
      </c>
      <c r="V114" s="580"/>
      <c r="W114" s="580"/>
      <c r="X114" s="581"/>
      <c r="Y114" s="132"/>
      <c r="Z114" s="132"/>
    </row>
    <row r="115" spans="1:26" ht="16.5" customHeight="1">
      <c r="B115" s="320">
        <v>9</v>
      </c>
      <c r="C115" s="606" t="str">
        <f>IF(施・部の費用!F246="収集運搬",施・部の費用!C246,"")</f>
        <v/>
      </c>
      <c r="D115" s="607"/>
      <c r="E115" s="608"/>
      <c r="F115" s="592" t="str">
        <f>IF(施・部の費用!F246="収集運搬",施・部の費用!F246,"")</f>
        <v/>
      </c>
      <c r="G115" s="592"/>
      <c r="H115" s="592"/>
      <c r="I115" s="593" t="str">
        <f>IF(施・部の費用!F246="収集運搬",IF(施・部の費用!L246="",0,施・部の費用!L246),"")</f>
        <v/>
      </c>
      <c r="J115" s="593"/>
      <c r="K115" s="593"/>
      <c r="L115" s="593"/>
      <c r="M115" s="593" t="str">
        <f>IF(施・部の費用!F246="収集運搬",IF(施・部の費用!P246="",0,施・部の費用!P246),"")</f>
        <v/>
      </c>
      <c r="N115" s="593"/>
      <c r="O115" s="593"/>
      <c r="P115" s="593"/>
      <c r="Q115" s="593" t="str">
        <f>IF(施・部の費用!F246="収集運搬",IF(施・部の費用!T246="",0,施・部の費用!T246),"")</f>
        <v/>
      </c>
      <c r="R115" s="593"/>
      <c r="S115" s="593"/>
      <c r="T115" s="593"/>
      <c r="U115" s="579" t="str">
        <f>IF(施・部の費用!F246="収集運搬",IF(施・部の費用!X246="",0,施・部の費用!X246),"")</f>
        <v/>
      </c>
      <c r="V115" s="580"/>
      <c r="W115" s="580"/>
      <c r="X115" s="581"/>
      <c r="Y115" s="132"/>
      <c r="Z115" s="132"/>
    </row>
    <row r="116" spans="1:26" ht="16.5" customHeight="1">
      <c r="B116" s="320">
        <v>10</v>
      </c>
      <c r="C116" s="606" t="str">
        <f>IF(施・部の費用!F247="収集運搬",施・部の費用!C247,"")</f>
        <v/>
      </c>
      <c r="D116" s="607"/>
      <c r="E116" s="608"/>
      <c r="F116" s="592" t="str">
        <f>IF(施・部の費用!F247="収集運搬",施・部の費用!F247,"")</f>
        <v/>
      </c>
      <c r="G116" s="592"/>
      <c r="H116" s="592"/>
      <c r="I116" s="593" t="str">
        <f>IF(施・部の費用!F247="収集運搬",IF(施・部の費用!L247="",0,施・部の費用!L247),"")</f>
        <v/>
      </c>
      <c r="J116" s="593"/>
      <c r="K116" s="593"/>
      <c r="L116" s="593"/>
      <c r="M116" s="593" t="str">
        <f>IF(施・部の費用!F247="収集運搬",IF(施・部の費用!P247="",0,施・部の費用!P247),"")</f>
        <v/>
      </c>
      <c r="N116" s="593"/>
      <c r="O116" s="593"/>
      <c r="P116" s="593"/>
      <c r="Q116" s="593" t="str">
        <f>IF(施・部の費用!F247="収集運搬",IF(施・部の費用!T247="",0,施・部の費用!T247),"")</f>
        <v/>
      </c>
      <c r="R116" s="593"/>
      <c r="S116" s="593"/>
      <c r="T116" s="593"/>
      <c r="U116" s="579" t="str">
        <f>IF(施・部の費用!F247="収集運搬",IF(施・部の費用!X247="",0,施・部の費用!X247),"")</f>
        <v/>
      </c>
      <c r="V116" s="580"/>
      <c r="W116" s="580"/>
      <c r="X116" s="581"/>
      <c r="Y116" s="132"/>
      <c r="Z116" s="132"/>
    </row>
    <row r="117" spans="1:26" ht="16.5" customHeight="1">
      <c r="B117" s="320">
        <v>11</v>
      </c>
      <c r="C117" s="606" t="str">
        <f>IF(施・部の費用!F248="収集運搬",施・部の費用!C248,"")</f>
        <v/>
      </c>
      <c r="D117" s="607"/>
      <c r="E117" s="608"/>
      <c r="F117" s="592" t="str">
        <f>IF(施・部の費用!F248="収集運搬",施・部の費用!F248,"")</f>
        <v/>
      </c>
      <c r="G117" s="592"/>
      <c r="H117" s="592"/>
      <c r="I117" s="593" t="str">
        <f>IF(施・部の費用!F248="収集運搬",IF(施・部の費用!L248="",0,施・部の費用!L248),"")</f>
        <v/>
      </c>
      <c r="J117" s="593"/>
      <c r="K117" s="593"/>
      <c r="L117" s="593"/>
      <c r="M117" s="593" t="str">
        <f>IF(施・部の費用!F248="収集運搬",IF(施・部の費用!P248="",0,施・部の費用!P248),"")</f>
        <v/>
      </c>
      <c r="N117" s="593"/>
      <c r="O117" s="593"/>
      <c r="P117" s="593"/>
      <c r="Q117" s="593" t="str">
        <f>IF(施・部の費用!F248="収集運搬",IF(施・部の費用!T248="",0,施・部の費用!T248),"")</f>
        <v/>
      </c>
      <c r="R117" s="593"/>
      <c r="S117" s="593"/>
      <c r="T117" s="593"/>
      <c r="U117" s="579" t="str">
        <f>IF(施・部の費用!F248="収集運搬",IF(施・部の費用!X248="",0,施・部の費用!X248),"")</f>
        <v/>
      </c>
      <c r="V117" s="580"/>
      <c r="W117" s="580"/>
      <c r="X117" s="581"/>
      <c r="Y117" s="132"/>
      <c r="Z117" s="132"/>
    </row>
    <row r="118" spans="1:26" ht="16.5" customHeight="1">
      <c r="B118" s="320">
        <v>12</v>
      </c>
      <c r="C118" s="606" t="str">
        <f>IF(施・部の費用!F249="収集運搬",施・部の費用!C249,"")</f>
        <v/>
      </c>
      <c r="D118" s="607"/>
      <c r="E118" s="608"/>
      <c r="F118" s="592" t="str">
        <f>IF(施・部の費用!F249="収集運搬",施・部の費用!F249,"")</f>
        <v/>
      </c>
      <c r="G118" s="592"/>
      <c r="H118" s="592"/>
      <c r="I118" s="593" t="str">
        <f>IF(施・部の費用!F249="収集運搬",IF(施・部の費用!L249="",0,施・部の費用!L249),"")</f>
        <v/>
      </c>
      <c r="J118" s="593"/>
      <c r="K118" s="593"/>
      <c r="L118" s="593"/>
      <c r="M118" s="593" t="str">
        <f>IF(施・部の費用!F249="収集運搬",IF(施・部の費用!P249="",0,施・部の費用!P249),"")</f>
        <v/>
      </c>
      <c r="N118" s="593"/>
      <c r="O118" s="593"/>
      <c r="P118" s="593"/>
      <c r="Q118" s="593" t="str">
        <f>IF(施・部の費用!F249="収集運搬",IF(施・部の費用!T249="",0,施・部の費用!T249),"")</f>
        <v/>
      </c>
      <c r="R118" s="593"/>
      <c r="S118" s="593"/>
      <c r="T118" s="593"/>
      <c r="U118" s="579" t="str">
        <f>IF(施・部の費用!F249="収集運搬",IF(施・部の費用!X249="",0,施・部の費用!X249),"")</f>
        <v/>
      </c>
      <c r="V118" s="580"/>
      <c r="W118" s="580"/>
      <c r="X118" s="581"/>
      <c r="Y118" s="132"/>
      <c r="Z118" s="132"/>
    </row>
    <row r="119" spans="1:26" ht="16.5" customHeight="1">
      <c r="B119" s="320">
        <v>13</v>
      </c>
      <c r="C119" s="606" t="str">
        <f>IF(施・部の費用!F250="収集運搬",施・部の費用!C250,"")</f>
        <v/>
      </c>
      <c r="D119" s="607"/>
      <c r="E119" s="608"/>
      <c r="F119" s="592" t="str">
        <f>IF(施・部の費用!F250="収集運搬",施・部の費用!F250,"")</f>
        <v/>
      </c>
      <c r="G119" s="592"/>
      <c r="H119" s="592"/>
      <c r="I119" s="593" t="str">
        <f>IF(施・部の費用!F250="収集運搬",IF(施・部の費用!L250="",0,施・部の費用!L250),"")</f>
        <v/>
      </c>
      <c r="J119" s="593"/>
      <c r="K119" s="593"/>
      <c r="L119" s="593"/>
      <c r="M119" s="593" t="str">
        <f>IF(施・部の費用!F250="収集運搬",IF(施・部の費用!P250="",0,施・部の費用!P250),"")</f>
        <v/>
      </c>
      <c r="N119" s="593"/>
      <c r="O119" s="593"/>
      <c r="P119" s="593"/>
      <c r="Q119" s="593" t="str">
        <f>IF(施・部の費用!F250="収集運搬",IF(施・部の費用!T250="",0,施・部の費用!T250),"")</f>
        <v/>
      </c>
      <c r="R119" s="593"/>
      <c r="S119" s="593"/>
      <c r="T119" s="593"/>
      <c r="U119" s="579" t="str">
        <f>IF(施・部の費用!F250="収集運搬",IF(施・部の費用!X250="",0,施・部の費用!X250),"")</f>
        <v/>
      </c>
      <c r="V119" s="580"/>
      <c r="W119" s="580"/>
      <c r="X119" s="581"/>
      <c r="Y119" s="132"/>
      <c r="Z119" s="132"/>
    </row>
    <row r="120" spans="1:26" ht="16.5" customHeight="1">
      <c r="B120" s="320">
        <v>14</v>
      </c>
      <c r="C120" s="606" t="str">
        <f>IF(施・部の費用!F251="収集運搬",施・部の費用!C251,"")</f>
        <v/>
      </c>
      <c r="D120" s="607"/>
      <c r="E120" s="608"/>
      <c r="F120" s="592" t="str">
        <f>IF(施・部の費用!F251="収集運搬",施・部の費用!F251,"")</f>
        <v/>
      </c>
      <c r="G120" s="592"/>
      <c r="H120" s="592"/>
      <c r="I120" s="593" t="str">
        <f>IF(施・部の費用!F251="収集運搬",IF(施・部の費用!L251="",0,施・部の費用!L251),"")</f>
        <v/>
      </c>
      <c r="J120" s="593"/>
      <c r="K120" s="593"/>
      <c r="L120" s="593"/>
      <c r="M120" s="593" t="str">
        <f>IF(施・部の費用!F251="収集運搬",IF(施・部の費用!P251="",0,施・部の費用!P251),"")</f>
        <v/>
      </c>
      <c r="N120" s="593"/>
      <c r="O120" s="593"/>
      <c r="P120" s="593"/>
      <c r="Q120" s="593" t="str">
        <f>IF(施・部の費用!F251="収集運搬",IF(施・部の費用!T251="",0,施・部の費用!T251),"")</f>
        <v/>
      </c>
      <c r="R120" s="593"/>
      <c r="S120" s="593"/>
      <c r="T120" s="593"/>
      <c r="U120" s="579" t="str">
        <f>IF(施・部の費用!F251="収集運搬",IF(施・部の費用!X251="",0,施・部の費用!X251),"")</f>
        <v/>
      </c>
      <c r="V120" s="580"/>
      <c r="W120" s="580"/>
      <c r="X120" s="581"/>
      <c r="Y120" s="132"/>
      <c r="Z120" s="132"/>
    </row>
    <row r="121" spans="1:26" ht="16.5" customHeight="1">
      <c r="B121" s="320">
        <v>15</v>
      </c>
      <c r="C121" s="606" t="str">
        <f>IF(施・部の費用!F252="収集運搬",施・部の費用!C252,"")</f>
        <v/>
      </c>
      <c r="D121" s="607"/>
      <c r="E121" s="608"/>
      <c r="F121" s="592" t="str">
        <f>IF(施・部の費用!F252="収集運搬",施・部の費用!F252,"")</f>
        <v/>
      </c>
      <c r="G121" s="592"/>
      <c r="H121" s="592"/>
      <c r="I121" s="593" t="str">
        <f>IF(施・部の費用!F252="収集運搬",IF(施・部の費用!L252="",0,施・部の費用!L252),"")</f>
        <v/>
      </c>
      <c r="J121" s="593"/>
      <c r="K121" s="593"/>
      <c r="L121" s="593"/>
      <c r="M121" s="593" t="str">
        <f>IF(施・部の費用!F252="収集運搬",IF(施・部の費用!P252="",0,施・部の費用!P252),"")</f>
        <v/>
      </c>
      <c r="N121" s="593"/>
      <c r="O121" s="593"/>
      <c r="P121" s="593"/>
      <c r="Q121" s="593" t="str">
        <f>IF(施・部の費用!F252="収集運搬",IF(施・部の費用!T252="",0,施・部の費用!T252),"")</f>
        <v/>
      </c>
      <c r="R121" s="593"/>
      <c r="S121" s="593"/>
      <c r="T121" s="593"/>
      <c r="U121" s="579" t="str">
        <f>IF(施・部の費用!F252="収集運搬",IF(施・部の費用!X252="",0,施・部の費用!X252),"")</f>
        <v/>
      </c>
      <c r="V121" s="580"/>
      <c r="W121" s="580"/>
      <c r="X121" s="581"/>
      <c r="Y121" s="132"/>
      <c r="Z121" s="132"/>
    </row>
    <row r="122" spans="1:26" ht="16.5" customHeight="1">
      <c r="B122" s="320">
        <v>16</v>
      </c>
      <c r="C122" s="606" t="str">
        <f>IF(施・部の費用!F253="収集運搬",施・部の費用!C253,"")</f>
        <v/>
      </c>
      <c r="D122" s="607"/>
      <c r="E122" s="608"/>
      <c r="F122" s="592" t="str">
        <f>IF(施・部の費用!F253="収集運搬",施・部の費用!F253,"")</f>
        <v/>
      </c>
      <c r="G122" s="592"/>
      <c r="H122" s="592"/>
      <c r="I122" s="593" t="str">
        <f>IF(施・部の費用!F253="収集運搬",IF(施・部の費用!L253="",0,施・部の費用!L253),"")</f>
        <v/>
      </c>
      <c r="J122" s="593"/>
      <c r="K122" s="593"/>
      <c r="L122" s="593"/>
      <c r="M122" s="593" t="str">
        <f>IF(施・部の費用!F253="収集運搬",IF(施・部の費用!P253="",0,施・部の費用!P253),"")</f>
        <v/>
      </c>
      <c r="N122" s="593"/>
      <c r="O122" s="593"/>
      <c r="P122" s="593"/>
      <c r="Q122" s="593" t="str">
        <f>IF(施・部の費用!F253="収集運搬",IF(施・部の費用!T253="",0,施・部の費用!T253),"")</f>
        <v/>
      </c>
      <c r="R122" s="593"/>
      <c r="S122" s="593"/>
      <c r="T122" s="593"/>
      <c r="U122" s="579" t="str">
        <f>IF(施・部の費用!F253="収集運搬",IF(施・部の費用!X253="",0,施・部の費用!X253),"")</f>
        <v/>
      </c>
      <c r="V122" s="580"/>
      <c r="W122" s="580"/>
      <c r="X122" s="581"/>
      <c r="Y122" s="132"/>
      <c r="Z122" s="132"/>
    </row>
    <row r="123" spans="1:26" ht="16.5" customHeight="1">
      <c r="B123" s="320">
        <v>17</v>
      </c>
      <c r="C123" s="606" t="str">
        <f>IF(施・部の費用!F254="収集運搬",施・部の費用!C254,"")</f>
        <v/>
      </c>
      <c r="D123" s="607"/>
      <c r="E123" s="608"/>
      <c r="F123" s="592" t="str">
        <f>IF(施・部の費用!F254="収集運搬",施・部の費用!F254,"")</f>
        <v/>
      </c>
      <c r="G123" s="592"/>
      <c r="H123" s="592"/>
      <c r="I123" s="593" t="str">
        <f>IF(施・部の費用!F254="収集運搬",IF(施・部の費用!L254="",0,施・部の費用!L254),"")</f>
        <v/>
      </c>
      <c r="J123" s="593"/>
      <c r="K123" s="593"/>
      <c r="L123" s="593"/>
      <c r="M123" s="593" t="str">
        <f>IF(施・部の費用!F254="収集運搬",IF(施・部の費用!P254="",0,施・部の費用!P254),"")</f>
        <v/>
      </c>
      <c r="N123" s="593"/>
      <c r="O123" s="593"/>
      <c r="P123" s="593"/>
      <c r="Q123" s="593" t="str">
        <f>IF(施・部の費用!F254="収集運搬",IF(施・部の費用!T254="",0,施・部の費用!T254),"")</f>
        <v/>
      </c>
      <c r="R123" s="593"/>
      <c r="S123" s="593"/>
      <c r="T123" s="593"/>
      <c r="U123" s="579" t="str">
        <f>IF(施・部の費用!F254="収集運搬",IF(施・部の費用!X254="",0,施・部の費用!X254),"")</f>
        <v/>
      </c>
      <c r="V123" s="580"/>
      <c r="W123" s="580"/>
      <c r="X123" s="581"/>
      <c r="Y123" s="132"/>
      <c r="Z123" s="132"/>
    </row>
    <row r="124" spans="1:26" ht="16.5" customHeight="1">
      <c r="B124" s="320">
        <v>18</v>
      </c>
      <c r="C124" s="606" t="str">
        <f>IF(施・部の費用!F255="収集運搬",施・部の費用!C255,"")</f>
        <v/>
      </c>
      <c r="D124" s="607"/>
      <c r="E124" s="608"/>
      <c r="F124" s="592" t="str">
        <f>IF(施・部の費用!F255="収集運搬",施・部の費用!F255,"")</f>
        <v/>
      </c>
      <c r="G124" s="592"/>
      <c r="H124" s="592"/>
      <c r="I124" s="593" t="str">
        <f>IF(施・部の費用!F255="収集運搬",IF(施・部の費用!L255="",0,施・部の費用!L255),"")</f>
        <v/>
      </c>
      <c r="J124" s="593"/>
      <c r="K124" s="593"/>
      <c r="L124" s="593"/>
      <c r="M124" s="593" t="str">
        <f>IF(施・部の費用!F255="収集運搬",IF(施・部の費用!P255="",0,施・部の費用!P255),"")</f>
        <v/>
      </c>
      <c r="N124" s="593"/>
      <c r="O124" s="593"/>
      <c r="P124" s="593"/>
      <c r="Q124" s="593" t="str">
        <f>IF(施・部の費用!F255="収集運搬",IF(施・部の費用!T255="",0,施・部の費用!T255),"")</f>
        <v/>
      </c>
      <c r="R124" s="593"/>
      <c r="S124" s="593"/>
      <c r="T124" s="593"/>
      <c r="U124" s="579" t="str">
        <f>IF(施・部の費用!F255="収集運搬",IF(施・部の費用!X255="",0,施・部の費用!X255),"")</f>
        <v/>
      </c>
      <c r="V124" s="580"/>
      <c r="W124" s="580"/>
      <c r="X124" s="581"/>
      <c r="Y124" s="132"/>
      <c r="Z124" s="132"/>
    </row>
    <row r="125" spans="1:26" ht="16.5" customHeight="1">
      <c r="B125" s="320">
        <v>19</v>
      </c>
      <c r="C125" s="606" t="str">
        <f>IF(施・部の費用!F256="収集運搬",施・部の費用!C256,"")</f>
        <v/>
      </c>
      <c r="D125" s="607"/>
      <c r="E125" s="608"/>
      <c r="F125" s="592" t="str">
        <f>IF(施・部の費用!F256="収集運搬",施・部の費用!F256,"")</f>
        <v/>
      </c>
      <c r="G125" s="592"/>
      <c r="H125" s="592"/>
      <c r="I125" s="593" t="str">
        <f>IF(施・部の費用!F256="収集運搬",IF(施・部の費用!L256="",0,施・部の費用!L256),"")</f>
        <v/>
      </c>
      <c r="J125" s="593"/>
      <c r="K125" s="593"/>
      <c r="L125" s="593"/>
      <c r="M125" s="593" t="str">
        <f>IF(施・部の費用!F256="収集運搬",IF(施・部の費用!P256="",0,施・部の費用!P256),"")</f>
        <v/>
      </c>
      <c r="N125" s="593"/>
      <c r="O125" s="593"/>
      <c r="P125" s="593"/>
      <c r="Q125" s="593" t="str">
        <f>IF(施・部の費用!F256="収集運搬",IF(施・部の費用!T256="",0,施・部の費用!T256),"")</f>
        <v/>
      </c>
      <c r="R125" s="593"/>
      <c r="S125" s="593"/>
      <c r="T125" s="593"/>
      <c r="U125" s="579" t="str">
        <f>IF(施・部の費用!F256="収集運搬",IF(施・部の費用!X256="",0,施・部の費用!X256),"")</f>
        <v/>
      </c>
      <c r="V125" s="580"/>
      <c r="W125" s="580"/>
      <c r="X125" s="581"/>
      <c r="Y125" s="132"/>
      <c r="Z125" s="132"/>
    </row>
    <row r="126" spans="1:26" ht="16.5" customHeight="1">
      <c r="B126" s="320">
        <v>20</v>
      </c>
      <c r="C126" s="606" t="str">
        <f>IF(施・部の費用!F257="収集運搬",施・部の費用!C257,"")</f>
        <v/>
      </c>
      <c r="D126" s="607"/>
      <c r="E126" s="608"/>
      <c r="F126" s="592" t="str">
        <f>IF(施・部の費用!F257="収集運搬",施・部の費用!F257,"")</f>
        <v/>
      </c>
      <c r="G126" s="592"/>
      <c r="H126" s="592"/>
      <c r="I126" s="593" t="str">
        <f>IF(施・部の費用!F257="収集運搬",IF(施・部の費用!L257="",0,施・部の費用!L257),"")</f>
        <v/>
      </c>
      <c r="J126" s="593"/>
      <c r="K126" s="593"/>
      <c r="L126" s="593"/>
      <c r="M126" s="593" t="str">
        <f>IF(施・部の費用!F257="収集運搬",IF(施・部の費用!P257="",0,施・部の費用!P257),"")</f>
        <v/>
      </c>
      <c r="N126" s="593"/>
      <c r="O126" s="593"/>
      <c r="P126" s="593"/>
      <c r="Q126" s="593" t="str">
        <f>IF(施・部の費用!F257="収集運搬",IF(施・部の費用!T257="",0,施・部の費用!T257),"")</f>
        <v/>
      </c>
      <c r="R126" s="593"/>
      <c r="S126" s="593"/>
      <c r="T126" s="593"/>
      <c r="U126" s="579" t="str">
        <f>IF(施・部の費用!F257="収集運搬",IF(施・部の費用!X257="",0,施・部の費用!X257),"")</f>
        <v/>
      </c>
      <c r="V126" s="580"/>
      <c r="W126" s="580"/>
      <c r="X126" s="581"/>
      <c r="Y126" s="132"/>
      <c r="Z126" s="132"/>
    </row>
    <row r="127" spans="1:26" s="75" customFormat="1">
      <c r="C127" s="118"/>
      <c r="D127" s="118"/>
      <c r="E127" s="118"/>
      <c r="F127" s="118"/>
      <c r="G127" s="118"/>
      <c r="H127" s="118"/>
      <c r="I127" s="118"/>
      <c r="J127" s="118"/>
      <c r="K127" s="118"/>
      <c r="L127" s="118"/>
      <c r="M127" s="118"/>
      <c r="N127" s="118"/>
      <c r="O127" s="118"/>
      <c r="P127" s="118"/>
      <c r="Q127" s="118"/>
      <c r="R127" s="118"/>
      <c r="S127" s="118"/>
      <c r="T127" s="118"/>
      <c r="U127" s="118"/>
      <c r="V127" s="118"/>
      <c r="W127" s="118"/>
      <c r="X127" s="118"/>
      <c r="Y127" s="80"/>
    </row>
    <row r="128" spans="1:26" s="60" customFormat="1" ht="21.75" customHeight="1">
      <c r="A128" s="259" t="s">
        <v>1406</v>
      </c>
      <c r="B128" s="64" t="s">
        <v>988</v>
      </c>
      <c r="C128" s="61"/>
      <c r="D128" s="61"/>
      <c r="E128" s="61"/>
      <c r="F128" s="61"/>
      <c r="G128" s="61"/>
      <c r="H128" s="61"/>
      <c r="I128" s="61"/>
      <c r="J128" s="61"/>
      <c r="K128" s="61"/>
      <c r="L128" s="61"/>
      <c r="M128" s="61"/>
      <c r="N128" s="61"/>
      <c r="O128" s="61"/>
      <c r="P128" s="61"/>
      <c r="Q128" s="61"/>
      <c r="R128" s="61"/>
      <c r="S128" s="61"/>
      <c r="T128" s="61"/>
      <c r="U128" s="61"/>
      <c r="V128" s="61"/>
    </row>
    <row r="129" spans="2:31" s="75" customFormat="1">
      <c r="C129" s="76"/>
      <c r="D129" s="77"/>
      <c r="E129" s="77"/>
      <c r="F129" s="77"/>
      <c r="G129" s="77"/>
      <c r="H129" s="77"/>
      <c r="I129" s="77"/>
      <c r="J129" s="77"/>
      <c r="K129" s="77"/>
      <c r="L129" s="77"/>
      <c r="M129" s="77"/>
      <c r="N129" s="77"/>
      <c r="O129" s="77"/>
      <c r="P129" s="77"/>
      <c r="Q129" s="77"/>
      <c r="R129" s="77"/>
      <c r="S129" s="77"/>
      <c r="T129" s="77"/>
      <c r="U129" s="77"/>
      <c r="V129" s="77"/>
      <c r="W129" s="78"/>
      <c r="X129" s="79"/>
      <c r="Y129" s="80"/>
      <c r="Z129" s="80"/>
      <c r="AA129" s="80"/>
    </row>
    <row r="130" spans="2:31" s="75" customFormat="1" ht="33" customHeight="1">
      <c r="B130" s="565" t="s">
        <v>350</v>
      </c>
      <c r="C130" s="565"/>
      <c r="D130" s="565"/>
      <c r="E130" s="565"/>
      <c r="F130" s="565"/>
      <c r="G130" s="565"/>
      <c r="H130" s="565"/>
      <c r="I130" s="565"/>
      <c r="J130" s="565"/>
      <c r="K130" s="565"/>
      <c r="L130" s="565"/>
      <c r="M130" s="565"/>
      <c r="N130" s="565"/>
      <c r="O130" s="565"/>
      <c r="P130" s="565"/>
      <c r="Q130" s="565"/>
      <c r="R130" s="565"/>
      <c r="S130" s="565"/>
      <c r="T130" s="565"/>
      <c r="U130" s="565"/>
      <c r="V130" s="565"/>
      <c r="W130" s="565"/>
      <c r="X130" s="565"/>
      <c r="Y130" s="565"/>
      <c r="Z130" s="80"/>
    </row>
    <row r="131" spans="2:31" s="75" customFormat="1" ht="20.25" customHeight="1" thickBot="1">
      <c r="B131" s="117" t="s">
        <v>1503</v>
      </c>
      <c r="C131" s="77"/>
      <c r="D131" s="77"/>
      <c r="E131" s="77"/>
      <c r="F131" s="77"/>
      <c r="G131" s="77"/>
      <c r="H131" s="77"/>
      <c r="I131" s="77"/>
      <c r="J131" s="77"/>
      <c r="K131" s="77"/>
      <c r="L131" s="77"/>
      <c r="M131" s="77"/>
      <c r="N131" s="77"/>
      <c r="O131" s="77"/>
      <c r="P131" s="77"/>
      <c r="Q131" s="77"/>
      <c r="R131" s="77"/>
      <c r="S131" s="77"/>
      <c r="T131" s="77"/>
      <c r="U131" s="77"/>
      <c r="V131" s="77"/>
      <c r="W131" s="79"/>
      <c r="X131" s="80"/>
    </row>
    <row r="132" spans="2:31" s="75" customFormat="1" ht="20.25" customHeight="1" thickBot="1">
      <c r="B132" s="712" t="s">
        <v>166</v>
      </c>
      <c r="C132" s="763"/>
      <c r="D132" s="763"/>
      <c r="E132" s="763"/>
      <c r="F132" s="763"/>
      <c r="G132" s="763"/>
      <c r="H132" s="763"/>
      <c r="I132" s="763"/>
      <c r="J132" s="763"/>
      <c r="K132" s="763"/>
      <c r="L132" s="763"/>
      <c r="M132" s="763"/>
      <c r="N132" s="763"/>
      <c r="O132" s="763"/>
      <c r="P132" s="763"/>
      <c r="Q132" s="763"/>
      <c r="R132" s="763"/>
      <c r="S132" s="763"/>
      <c r="T132" s="763"/>
      <c r="U132" s="764"/>
      <c r="V132" s="449"/>
      <c r="W132" s="449"/>
      <c r="X132" s="449"/>
      <c r="Y132" s="449"/>
      <c r="Z132" s="449"/>
      <c r="AA132" s="449"/>
      <c r="AB132" s="129"/>
      <c r="AC132" s="129"/>
      <c r="AD132" s="129"/>
      <c r="AE132" s="129"/>
    </row>
    <row r="133" spans="2:31" s="75" customFormat="1" ht="20.25" customHeight="1">
      <c r="B133" s="95" t="s">
        <v>450</v>
      </c>
      <c r="C133" s="77"/>
      <c r="D133" s="77"/>
      <c r="E133" s="77"/>
      <c r="F133" s="77"/>
      <c r="G133" s="77"/>
      <c r="H133" s="77"/>
      <c r="I133" s="77"/>
      <c r="J133" s="77"/>
      <c r="K133" s="77"/>
      <c r="L133" s="77"/>
      <c r="M133" s="77"/>
      <c r="N133" s="77"/>
      <c r="O133" s="77"/>
      <c r="P133" s="77"/>
      <c r="Q133" s="77"/>
      <c r="R133" s="77"/>
      <c r="S133" s="77"/>
      <c r="T133" s="77"/>
      <c r="U133" s="77"/>
      <c r="V133" s="77"/>
      <c r="W133" s="79"/>
      <c r="X133" s="80"/>
    </row>
    <row r="134" spans="2:31" s="75" customFormat="1" ht="20.25" customHeight="1">
      <c r="B134" s="757" t="s">
        <v>1416</v>
      </c>
      <c r="C134" s="754" t="s">
        <v>165</v>
      </c>
      <c r="D134" s="758" t="s">
        <v>1361</v>
      </c>
      <c r="E134" s="77"/>
      <c r="F134" s="77"/>
      <c r="G134" s="79"/>
      <c r="H134" s="80"/>
    </row>
    <row r="135" spans="2:31" s="111" customFormat="1" ht="165.75" customHeight="1">
      <c r="B135" s="757"/>
      <c r="C135" s="572"/>
      <c r="D135" s="751"/>
    </row>
    <row r="136" spans="2:31" s="75" customFormat="1">
      <c r="B136" s="177">
        <v>1</v>
      </c>
      <c r="C136" s="342" t="str">
        <f t="shared" ref="C136:C150" si="0">IF(C35="","",C35)</f>
        <v/>
      </c>
      <c r="D136" s="305" t="str">
        <f t="shared" ref="D136:D150" si="1">IF(ISERROR(VLOOKUP($C136,$C$107:$X$126,11,FALSE)),0,VLOOKUP($C136,$C$107:$X$126,11,FALSE))</f>
        <v/>
      </c>
    </row>
    <row r="137" spans="2:31" s="75" customFormat="1">
      <c r="B137" s="177">
        <v>2</v>
      </c>
      <c r="C137" s="342" t="str">
        <f t="shared" si="0"/>
        <v/>
      </c>
      <c r="D137" s="305" t="str">
        <f t="shared" si="1"/>
        <v/>
      </c>
    </row>
    <row r="138" spans="2:31" s="75" customFormat="1">
      <c r="B138" s="177">
        <v>3</v>
      </c>
      <c r="C138" s="342" t="str">
        <f t="shared" si="0"/>
        <v/>
      </c>
      <c r="D138" s="305" t="str">
        <f t="shared" si="1"/>
        <v/>
      </c>
    </row>
    <row r="139" spans="2:31" s="75" customFormat="1">
      <c r="B139" s="177">
        <v>4</v>
      </c>
      <c r="C139" s="342" t="str">
        <f t="shared" si="0"/>
        <v/>
      </c>
      <c r="D139" s="305" t="str">
        <f t="shared" si="1"/>
        <v/>
      </c>
    </row>
    <row r="140" spans="2:31" s="75" customFormat="1">
      <c r="B140" s="177">
        <v>5</v>
      </c>
      <c r="C140" s="342" t="str">
        <f t="shared" si="0"/>
        <v/>
      </c>
      <c r="D140" s="305" t="str">
        <f t="shared" si="1"/>
        <v/>
      </c>
    </row>
    <row r="141" spans="2:31" s="75" customFormat="1">
      <c r="B141" s="177">
        <v>6</v>
      </c>
      <c r="C141" s="342" t="str">
        <f t="shared" si="0"/>
        <v/>
      </c>
      <c r="D141" s="305" t="str">
        <f t="shared" si="1"/>
        <v/>
      </c>
    </row>
    <row r="142" spans="2:31" s="75" customFormat="1">
      <c r="B142" s="177">
        <v>7</v>
      </c>
      <c r="C142" s="342" t="str">
        <f t="shared" si="0"/>
        <v/>
      </c>
      <c r="D142" s="305" t="str">
        <f t="shared" si="1"/>
        <v/>
      </c>
    </row>
    <row r="143" spans="2:31" s="75" customFormat="1">
      <c r="B143" s="177">
        <v>8</v>
      </c>
      <c r="C143" s="342" t="str">
        <f t="shared" si="0"/>
        <v/>
      </c>
      <c r="D143" s="305" t="str">
        <f t="shared" si="1"/>
        <v/>
      </c>
    </row>
    <row r="144" spans="2:31" s="75" customFormat="1">
      <c r="B144" s="177">
        <v>9</v>
      </c>
      <c r="C144" s="342" t="str">
        <f t="shared" si="0"/>
        <v/>
      </c>
      <c r="D144" s="305" t="str">
        <f t="shared" si="1"/>
        <v/>
      </c>
    </row>
    <row r="145" spans="1:31" s="75" customFormat="1">
      <c r="B145" s="177">
        <v>10</v>
      </c>
      <c r="C145" s="342" t="str">
        <f t="shared" si="0"/>
        <v/>
      </c>
      <c r="D145" s="305" t="str">
        <f t="shared" si="1"/>
        <v/>
      </c>
    </row>
    <row r="146" spans="1:31" s="75" customFormat="1">
      <c r="B146" s="177">
        <v>11</v>
      </c>
      <c r="C146" s="342" t="str">
        <f t="shared" si="0"/>
        <v/>
      </c>
      <c r="D146" s="305" t="str">
        <f t="shared" si="1"/>
        <v/>
      </c>
    </row>
    <row r="147" spans="1:31" s="75" customFormat="1">
      <c r="B147" s="177">
        <v>12</v>
      </c>
      <c r="C147" s="342" t="str">
        <f t="shared" si="0"/>
        <v/>
      </c>
      <c r="D147" s="305" t="str">
        <f t="shared" si="1"/>
        <v/>
      </c>
    </row>
    <row r="148" spans="1:31" s="75" customFormat="1">
      <c r="B148" s="177">
        <v>13</v>
      </c>
      <c r="C148" s="342" t="str">
        <f t="shared" si="0"/>
        <v/>
      </c>
      <c r="D148" s="305" t="str">
        <f t="shared" si="1"/>
        <v/>
      </c>
    </row>
    <row r="149" spans="1:31" s="75" customFormat="1">
      <c r="B149" s="177">
        <v>14</v>
      </c>
      <c r="C149" s="342" t="str">
        <f t="shared" si="0"/>
        <v/>
      </c>
      <c r="D149" s="305" t="str">
        <f t="shared" si="1"/>
        <v/>
      </c>
    </row>
    <row r="150" spans="1:31" s="75" customFormat="1">
      <c r="B150" s="177">
        <v>15</v>
      </c>
      <c r="C150" s="342" t="str">
        <f t="shared" si="0"/>
        <v/>
      </c>
      <c r="D150" s="305" t="str">
        <f t="shared" si="1"/>
        <v/>
      </c>
    </row>
    <row r="151" spans="1:31" s="75" customFormat="1">
      <c r="B151" s="761" t="s">
        <v>1110</v>
      </c>
      <c r="C151" s="762"/>
      <c r="D151" s="305">
        <f>SUM(D136:D150)</f>
        <v>0</v>
      </c>
      <c r="E151" s="77"/>
      <c r="F151" s="77"/>
      <c r="G151" s="77"/>
      <c r="H151" s="77"/>
      <c r="I151" s="77"/>
      <c r="J151" s="77"/>
      <c r="K151" s="77"/>
      <c r="L151" s="77"/>
      <c r="M151" s="77"/>
      <c r="N151" s="77"/>
      <c r="O151" s="77"/>
      <c r="P151" s="77"/>
      <c r="Q151" s="77"/>
      <c r="R151" s="77"/>
      <c r="S151" s="77"/>
      <c r="T151" s="77"/>
      <c r="U151" s="77"/>
      <c r="V151" s="77"/>
      <c r="W151" s="79"/>
      <c r="Y151" s="80"/>
      <c r="Z151" s="80"/>
      <c r="AA151" s="80"/>
    </row>
    <row r="152" spans="1:31" s="75" customFormat="1">
      <c r="C152" s="77"/>
      <c r="D152" s="77"/>
      <c r="E152" s="77"/>
      <c r="F152" s="77"/>
      <c r="G152" s="77"/>
      <c r="H152" s="77"/>
      <c r="I152" s="77"/>
      <c r="J152" s="77"/>
      <c r="K152" s="77"/>
      <c r="L152" s="77"/>
      <c r="M152" s="77"/>
      <c r="N152" s="77"/>
      <c r="O152" s="77"/>
      <c r="P152" s="77"/>
      <c r="Q152" s="77"/>
      <c r="R152" s="77"/>
      <c r="S152" s="77"/>
      <c r="T152" s="77"/>
      <c r="U152" s="77"/>
      <c r="V152" s="77"/>
      <c r="W152" s="79"/>
      <c r="Y152" s="80"/>
      <c r="Z152" s="80"/>
      <c r="AA152" s="80"/>
    </row>
    <row r="153" spans="1:31" s="75" customFormat="1" ht="33" customHeight="1">
      <c r="B153" s="565" t="s">
        <v>1792</v>
      </c>
      <c r="C153" s="565"/>
      <c r="D153" s="565"/>
      <c r="E153" s="565"/>
      <c r="F153" s="565"/>
      <c r="G153" s="565"/>
      <c r="H153" s="565"/>
      <c r="I153" s="565"/>
      <c r="J153" s="565"/>
      <c r="K153" s="565"/>
      <c r="L153" s="565"/>
      <c r="M153" s="565"/>
      <c r="N153" s="565"/>
      <c r="O153" s="565"/>
      <c r="P153" s="565"/>
      <c r="Q153" s="565"/>
      <c r="R153" s="565"/>
      <c r="S153" s="565"/>
      <c r="T153" s="565"/>
      <c r="U153" s="565"/>
      <c r="V153" s="193"/>
      <c r="W153" s="193"/>
      <c r="X153" s="193"/>
      <c r="Y153" s="193"/>
      <c r="Z153" s="80"/>
    </row>
    <row r="154" spans="1:31" s="75" customFormat="1" ht="20.25" customHeight="1" thickBot="1">
      <c r="B154" s="117" t="s">
        <v>1504</v>
      </c>
      <c r="C154" s="77"/>
      <c r="D154" s="77"/>
      <c r="E154" s="77"/>
      <c r="F154" s="77"/>
      <c r="G154" s="77"/>
      <c r="H154" s="77"/>
      <c r="I154" s="77"/>
      <c r="J154" s="77"/>
      <c r="K154" s="77"/>
      <c r="L154" s="77"/>
      <c r="M154" s="77"/>
      <c r="N154" s="77"/>
      <c r="O154" s="77"/>
      <c r="P154" s="77"/>
      <c r="Q154" s="77"/>
      <c r="R154" s="77"/>
      <c r="S154" s="77"/>
      <c r="T154" s="77"/>
      <c r="U154" s="77"/>
      <c r="V154" s="77"/>
      <c r="W154" s="79"/>
      <c r="X154" s="80"/>
    </row>
    <row r="155" spans="1:31" s="75" customFormat="1" ht="20.25" customHeight="1" thickBot="1">
      <c r="B155" s="743" t="s">
        <v>962</v>
      </c>
      <c r="C155" s="769"/>
      <c r="D155" s="769"/>
      <c r="E155" s="769"/>
      <c r="F155" s="769"/>
      <c r="G155" s="769"/>
      <c r="H155" s="769"/>
      <c r="I155" s="769"/>
      <c r="J155" s="769"/>
      <c r="K155" s="769"/>
      <c r="L155" s="769"/>
      <c r="M155" s="769"/>
      <c r="N155" s="769"/>
      <c r="O155" s="769"/>
      <c r="P155" s="769"/>
      <c r="Q155" s="769"/>
      <c r="R155" s="769"/>
      <c r="S155" s="769"/>
      <c r="T155" s="769"/>
      <c r="U155" s="770"/>
      <c r="V155" s="451"/>
      <c r="W155" s="451"/>
      <c r="X155" s="451"/>
      <c r="Y155" s="451"/>
      <c r="Z155" s="451"/>
      <c r="AA155" s="451"/>
      <c r="AB155" s="129"/>
      <c r="AC155" s="129"/>
      <c r="AD155" s="129"/>
      <c r="AE155" s="129"/>
    </row>
    <row r="156" spans="1:31" s="75" customFormat="1" ht="20.25" customHeight="1">
      <c r="B156" s="95" t="s">
        <v>1716</v>
      </c>
      <c r="C156" s="77"/>
      <c r="D156" s="77"/>
      <c r="E156" s="77"/>
      <c r="F156" s="77"/>
      <c r="G156" s="77"/>
      <c r="H156" s="77"/>
      <c r="I156" s="77"/>
      <c r="J156" s="77"/>
      <c r="K156" s="77"/>
      <c r="L156" s="77"/>
      <c r="M156" s="77"/>
      <c r="N156" s="77"/>
      <c r="O156" s="77"/>
      <c r="P156" s="77"/>
      <c r="Q156" s="77"/>
      <c r="R156" s="77"/>
      <c r="S156" s="77"/>
      <c r="T156" s="77"/>
      <c r="U156" s="77"/>
      <c r="V156" s="77"/>
      <c r="W156" s="79"/>
      <c r="X156" s="80"/>
    </row>
    <row r="157" spans="1:31" s="75" customFormat="1" ht="27" customHeight="1">
      <c r="B157" s="759" t="s">
        <v>1717</v>
      </c>
      <c r="C157" s="759"/>
      <c r="D157" s="130">
        <f>SUM(AF55:AF69)</f>
        <v>0</v>
      </c>
      <c r="E157" s="239"/>
      <c r="F157" s="77"/>
      <c r="G157" s="77"/>
      <c r="H157" s="79"/>
      <c r="I157" s="80"/>
    </row>
    <row r="158" spans="1:31" s="75" customFormat="1" ht="27" customHeight="1">
      <c r="B158" s="759" t="s">
        <v>963</v>
      </c>
      <c r="C158" s="759"/>
      <c r="D158" s="130">
        <f>SUM(AF75:AF89)</f>
        <v>0</v>
      </c>
      <c r="E158" s="295"/>
      <c r="F158" s="77"/>
      <c r="G158" s="77"/>
      <c r="H158" s="79"/>
      <c r="I158" s="80"/>
    </row>
    <row r="159" spans="1:31" s="75" customFormat="1" ht="16.5" customHeight="1">
      <c r="B159" s="771" t="s">
        <v>1110</v>
      </c>
      <c r="C159" s="772"/>
      <c r="D159" s="130">
        <f>D157+D158</f>
        <v>0</v>
      </c>
      <c r="E159" s="295"/>
      <c r="F159" s="77"/>
      <c r="G159" s="77"/>
      <c r="H159" s="79"/>
      <c r="I159" s="80"/>
    </row>
    <row r="160" spans="1:31" s="60" customFormat="1" ht="15" customHeight="1">
      <c r="A160" s="151"/>
      <c r="B160" s="68"/>
    </row>
    <row r="161" spans="1:31" s="75" customFormat="1" ht="20.25" customHeight="1" thickBot="1">
      <c r="B161" s="117" t="s">
        <v>1505</v>
      </c>
      <c r="C161" s="77"/>
      <c r="D161" s="77"/>
      <c r="E161" s="77"/>
      <c r="F161" s="77"/>
      <c r="G161" s="77"/>
      <c r="H161" s="77"/>
      <c r="I161" s="77"/>
      <c r="J161" s="77"/>
      <c r="K161" s="77"/>
      <c r="L161" s="77"/>
      <c r="M161" s="77"/>
      <c r="N161" s="77"/>
      <c r="O161" s="77"/>
      <c r="P161" s="77"/>
      <c r="Q161" s="77"/>
      <c r="R161" s="77"/>
      <c r="S161" s="77"/>
      <c r="T161" s="77"/>
      <c r="U161" s="77"/>
      <c r="V161" s="77"/>
      <c r="W161" s="79"/>
      <c r="X161" s="80"/>
    </row>
    <row r="162" spans="1:31" s="75" customFormat="1" ht="41.25" customHeight="1" thickBot="1">
      <c r="B162" s="743" t="s">
        <v>1999</v>
      </c>
      <c r="C162" s="769"/>
      <c r="D162" s="769"/>
      <c r="E162" s="769"/>
      <c r="F162" s="769"/>
      <c r="G162" s="769"/>
      <c r="H162" s="769"/>
      <c r="I162" s="769"/>
      <c r="J162" s="769"/>
      <c r="K162" s="769"/>
      <c r="L162" s="769"/>
      <c r="M162" s="769"/>
      <c r="N162" s="769"/>
      <c r="O162" s="769"/>
      <c r="P162" s="769"/>
      <c r="Q162" s="769"/>
      <c r="R162" s="769"/>
      <c r="S162" s="769"/>
      <c r="T162" s="769"/>
      <c r="U162" s="770"/>
      <c r="V162" s="451"/>
      <c r="W162" s="451"/>
      <c r="X162" s="451"/>
      <c r="Y162" s="451"/>
      <c r="Z162" s="451"/>
      <c r="AA162" s="451"/>
      <c r="AB162" s="129"/>
      <c r="AC162" s="129"/>
      <c r="AD162" s="129"/>
      <c r="AE162" s="129"/>
    </row>
    <row r="163" spans="1:31" s="75" customFormat="1" ht="20.25" customHeight="1">
      <c r="B163" s="95" t="s">
        <v>1718</v>
      </c>
      <c r="C163" s="77"/>
      <c r="D163" s="77"/>
      <c r="E163" s="77"/>
      <c r="F163" s="77"/>
      <c r="G163" s="77"/>
      <c r="H163" s="77"/>
      <c r="I163" s="77"/>
      <c r="J163" s="77"/>
      <c r="K163" s="77"/>
      <c r="L163" s="77"/>
      <c r="M163" s="77"/>
      <c r="N163" s="77"/>
      <c r="O163" s="77"/>
      <c r="P163" s="77"/>
      <c r="Q163" s="77"/>
      <c r="R163" s="77"/>
      <c r="S163" s="77"/>
      <c r="T163" s="77"/>
      <c r="U163" s="77"/>
      <c r="V163" s="77"/>
      <c r="W163" s="79"/>
      <c r="X163" s="80"/>
    </row>
    <row r="164" spans="1:31" s="75" customFormat="1" ht="25.5" customHeight="1">
      <c r="B164" s="759"/>
      <c r="C164" s="759"/>
      <c r="D164" s="390" t="s">
        <v>87</v>
      </c>
      <c r="E164" s="77"/>
      <c r="F164" s="77"/>
      <c r="G164" s="77"/>
      <c r="H164" s="77"/>
      <c r="I164" s="77"/>
      <c r="J164" s="77"/>
      <c r="K164" s="77"/>
      <c r="L164" s="77"/>
      <c r="M164" s="77"/>
      <c r="N164" s="77"/>
      <c r="O164" s="77"/>
      <c r="P164" s="77"/>
      <c r="Q164" s="77"/>
      <c r="R164" s="77"/>
      <c r="S164" s="77"/>
      <c r="T164" s="77"/>
      <c r="U164" s="77"/>
      <c r="V164" s="77"/>
      <c r="W164" s="79"/>
      <c r="X164" s="80"/>
    </row>
    <row r="165" spans="1:31" s="75" customFormat="1" ht="27" customHeight="1">
      <c r="B165" s="759" t="s">
        <v>88</v>
      </c>
      <c r="C165" s="759"/>
      <c r="D165" s="305">
        <f>IF(D159=0,0,D151*D157/D159)</f>
        <v>0</v>
      </c>
      <c r="E165" s="239"/>
      <c r="F165" s="77"/>
      <c r="G165" s="77"/>
      <c r="H165" s="79"/>
      <c r="I165" s="80"/>
    </row>
    <row r="166" spans="1:31" s="75" customFormat="1" ht="27" customHeight="1">
      <c r="B166" s="759" t="s">
        <v>89</v>
      </c>
      <c r="C166" s="759"/>
      <c r="D166" s="305">
        <f>IF(D159=0,0,D151*D158/D159)</f>
        <v>0</v>
      </c>
      <c r="E166" s="295"/>
      <c r="F166" s="77"/>
      <c r="G166" s="77"/>
      <c r="H166" s="79"/>
      <c r="I166" s="80"/>
    </row>
    <row r="167" spans="1:31" s="60" customFormat="1" ht="15" customHeight="1">
      <c r="A167" s="151"/>
      <c r="B167" s="68"/>
    </row>
    <row r="168" spans="1:31" s="75" customFormat="1" ht="20.25" customHeight="1" thickBot="1">
      <c r="B168" s="117" t="s">
        <v>878</v>
      </c>
      <c r="C168" s="77"/>
      <c r="D168" s="77"/>
      <c r="E168" s="77"/>
      <c r="F168" s="77"/>
      <c r="G168" s="77"/>
      <c r="H168" s="77"/>
      <c r="I168" s="77"/>
      <c r="J168" s="77"/>
      <c r="K168" s="77"/>
      <c r="L168" s="77"/>
      <c r="M168" s="77"/>
      <c r="N168" s="77"/>
      <c r="O168" s="77"/>
      <c r="P168" s="77"/>
      <c r="Q168" s="77"/>
      <c r="R168" s="77"/>
      <c r="S168" s="77"/>
      <c r="T168" s="77"/>
      <c r="U168" s="77"/>
      <c r="V168" s="77"/>
      <c r="W168" s="79"/>
      <c r="X168" s="80"/>
    </row>
    <row r="169" spans="1:31" s="75" customFormat="1" ht="20.25" customHeight="1" thickBot="1">
      <c r="B169" s="743" t="s">
        <v>2000</v>
      </c>
      <c r="C169" s="769"/>
      <c r="D169" s="769"/>
      <c r="E169" s="769"/>
      <c r="F169" s="769"/>
      <c r="G169" s="769"/>
      <c r="H169" s="769"/>
      <c r="I169" s="769"/>
      <c r="J169" s="769"/>
      <c r="K169" s="769"/>
      <c r="L169" s="769"/>
      <c r="M169" s="769"/>
      <c r="N169" s="769"/>
      <c r="O169" s="769"/>
      <c r="P169" s="769"/>
      <c r="Q169" s="769"/>
      <c r="R169" s="769"/>
      <c r="S169" s="769"/>
      <c r="T169" s="769"/>
      <c r="U169" s="770"/>
      <c r="V169" s="451"/>
      <c r="W169" s="451"/>
      <c r="X169" s="451"/>
      <c r="Y169" s="451"/>
      <c r="Z169" s="451"/>
      <c r="AA169" s="451"/>
      <c r="AB169" s="129"/>
      <c r="AC169" s="129"/>
      <c r="AD169" s="129"/>
      <c r="AE169" s="129"/>
    </row>
    <row r="170" spans="1:31" s="75" customFormat="1" ht="20.25" customHeight="1">
      <c r="B170" s="95" t="s">
        <v>1619</v>
      </c>
      <c r="C170" s="77"/>
      <c r="D170" s="77"/>
      <c r="E170" s="77"/>
      <c r="F170" s="77"/>
      <c r="G170" s="77"/>
      <c r="H170" s="77"/>
      <c r="I170" s="77"/>
      <c r="J170" s="77"/>
      <c r="K170" s="77"/>
      <c r="L170" s="77"/>
      <c r="M170" s="77"/>
      <c r="N170" s="77"/>
      <c r="O170" s="77"/>
      <c r="P170" s="77"/>
      <c r="Q170" s="77"/>
      <c r="R170" s="77"/>
      <c r="S170" s="77"/>
      <c r="T170" s="77"/>
      <c r="U170" s="77"/>
      <c r="V170" s="77"/>
      <c r="W170" s="79"/>
      <c r="X170" s="80"/>
    </row>
    <row r="171" spans="1:31" s="75" customFormat="1" ht="20.25" customHeight="1">
      <c r="B171" s="757" t="s">
        <v>1242</v>
      </c>
      <c r="C171" s="768" t="s">
        <v>351</v>
      </c>
      <c r="D171" s="613" t="s">
        <v>1359</v>
      </c>
      <c r="E171" s="77"/>
      <c r="F171" s="77"/>
      <c r="G171" s="79"/>
      <c r="H171" s="80"/>
    </row>
    <row r="172" spans="1:31" s="111" customFormat="1" ht="165.75" customHeight="1">
      <c r="B172" s="757"/>
      <c r="C172" s="713"/>
      <c r="D172" s="613"/>
    </row>
    <row r="173" spans="1:31" s="75" customFormat="1">
      <c r="B173" s="177">
        <v>1</v>
      </c>
      <c r="C173" s="368">
        <f t="shared" ref="C173:C187" si="2">AF55</f>
        <v>0</v>
      </c>
      <c r="D173" s="305">
        <f t="shared" ref="D173:D187" si="3">IF($D$157=0,0,$D$165*C173/$D$157)</f>
        <v>0</v>
      </c>
    </row>
    <row r="174" spans="1:31" s="75" customFormat="1">
      <c r="B174" s="177">
        <v>2</v>
      </c>
      <c r="C174" s="368">
        <f t="shared" si="2"/>
        <v>0</v>
      </c>
      <c r="D174" s="305">
        <f t="shared" si="3"/>
        <v>0</v>
      </c>
    </row>
    <row r="175" spans="1:31" s="75" customFormat="1">
      <c r="B175" s="177">
        <v>3</v>
      </c>
      <c r="C175" s="368">
        <f t="shared" si="2"/>
        <v>0</v>
      </c>
      <c r="D175" s="305">
        <f t="shared" si="3"/>
        <v>0</v>
      </c>
    </row>
    <row r="176" spans="1:31" s="75" customFormat="1">
      <c r="B176" s="177">
        <v>4</v>
      </c>
      <c r="C176" s="368">
        <f t="shared" si="2"/>
        <v>0</v>
      </c>
      <c r="D176" s="305">
        <f t="shared" si="3"/>
        <v>0</v>
      </c>
    </row>
    <row r="177" spans="2:31" s="75" customFormat="1">
      <c r="B177" s="177">
        <v>5</v>
      </c>
      <c r="C177" s="368">
        <f t="shared" si="2"/>
        <v>0</v>
      </c>
      <c r="D177" s="305">
        <f t="shared" si="3"/>
        <v>0</v>
      </c>
    </row>
    <row r="178" spans="2:31" s="75" customFormat="1">
      <c r="B178" s="177">
        <v>6</v>
      </c>
      <c r="C178" s="368">
        <f t="shared" si="2"/>
        <v>0</v>
      </c>
      <c r="D178" s="305">
        <f t="shared" si="3"/>
        <v>0</v>
      </c>
    </row>
    <row r="179" spans="2:31" s="75" customFormat="1">
      <c r="B179" s="177">
        <v>7</v>
      </c>
      <c r="C179" s="368">
        <f t="shared" si="2"/>
        <v>0</v>
      </c>
      <c r="D179" s="305">
        <f t="shared" si="3"/>
        <v>0</v>
      </c>
    </row>
    <row r="180" spans="2:31" s="75" customFormat="1">
      <c r="B180" s="177">
        <v>8</v>
      </c>
      <c r="C180" s="368">
        <f t="shared" si="2"/>
        <v>0</v>
      </c>
      <c r="D180" s="305">
        <f t="shared" si="3"/>
        <v>0</v>
      </c>
    </row>
    <row r="181" spans="2:31" s="75" customFormat="1">
      <c r="B181" s="177">
        <v>9</v>
      </c>
      <c r="C181" s="368">
        <f t="shared" si="2"/>
        <v>0</v>
      </c>
      <c r="D181" s="305">
        <f t="shared" si="3"/>
        <v>0</v>
      </c>
    </row>
    <row r="182" spans="2:31" s="75" customFormat="1">
      <c r="B182" s="177">
        <v>10</v>
      </c>
      <c r="C182" s="368">
        <f t="shared" si="2"/>
        <v>0</v>
      </c>
      <c r="D182" s="305">
        <f t="shared" si="3"/>
        <v>0</v>
      </c>
    </row>
    <row r="183" spans="2:31" s="75" customFormat="1">
      <c r="B183" s="177">
        <v>11</v>
      </c>
      <c r="C183" s="368">
        <f t="shared" si="2"/>
        <v>0</v>
      </c>
      <c r="D183" s="305">
        <f t="shared" si="3"/>
        <v>0</v>
      </c>
    </row>
    <row r="184" spans="2:31" s="75" customFormat="1">
      <c r="B184" s="177">
        <v>12</v>
      </c>
      <c r="C184" s="368">
        <f t="shared" si="2"/>
        <v>0</v>
      </c>
      <c r="D184" s="305">
        <f t="shared" si="3"/>
        <v>0</v>
      </c>
    </row>
    <row r="185" spans="2:31" s="75" customFormat="1">
      <c r="B185" s="177">
        <v>13</v>
      </c>
      <c r="C185" s="368">
        <f t="shared" si="2"/>
        <v>0</v>
      </c>
      <c r="D185" s="305">
        <f t="shared" si="3"/>
        <v>0</v>
      </c>
    </row>
    <row r="186" spans="2:31" s="75" customFormat="1">
      <c r="B186" s="177">
        <v>14</v>
      </c>
      <c r="C186" s="368">
        <f t="shared" si="2"/>
        <v>0</v>
      </c>
      <c r="D186" s="305">
        <f t="shared" si="3"/>
        <v>0</v>
      </c>
    </row>
    <row r="187" spans="2:31" s="75" customFormat="1">
      <c r="B187" s="177">
        <v>15</v>
      </c>
      <c r="C187" s="368">
        <f t="shared" si="2"/>
        <v>0</v>
      </c>
      <c r="D187" s="305">
        <f t="shared" si="3"/>
        <v>0</v>
      </c>
    </row>
    <row r="188" spans="2:31" s="75" customFormat="1">
      <c r="B188" s="122"/>
      <c r="C188" s="77"/>
      <c r="D188" s="77"/>
      <c r="E188" s="77"/>
      <c r="F188" s="77"/>
      <c r="G188" s="77"/>
      <c r="H188" s="77"/>
      <c r="I188" s="77"/>
      <c r="J188" s="77"/>
      <c r="K188" s="77"/>
      <c r="L188" s="77"/>
      <c r="M188" s="77"/>
      <c r="N188" s="77"/>
      <c r="O188" s="77"/>
      <c r="P188" s="77"/>
      <c r="Q188" s="77"/>
      <c r="R188" s="77"/>
      <c r="S188" s="77"/>
      <c r="T188" s="77"/>
      <c r="U188" s="77"/>
      <c r="V188" s="77"/>
      <c r="W188" s="79"/>
      <c r="Y188" s="80"/>
      <c r="Z188" s="80"/>
      <c r="AA188" s="80"/>
    </row>
    <row r="189" spans="2:31" s="75" customFormat="1" ht="20.25" customHeight="1" thickBot="1">
      <c r="B189" s="117" t="s">
        <v>937</v>
      </c>
      <c r="C189" s="77"/>
      <c r="D189" s="77"/>
      <c r="E189" s="77"/>
      <c r="F189" s="77"/>
      <c r="G189" s="77"/>
      <c r="H189" s="77"/>
      <c r="I189" s="77"/>
      <c r="J189" s="77"/>
      <c r="K189" s="77"/>
      <c r="L189" s="77"/>
      <c r="M189" s="77"/>
      <c r="N189" s="77"/>
      <c r="O189" s="77"/>
      <c r="P189" s="77"/>
      <c r="Q189" s="77"/>
      <c r="R189" s="77"/>
      <c r="S189" s="77"/>
      <c r="T189" s="77"/>
      <c r="U189" s="77"/>
      <c r="V189" s="77"/>
      <c r="W189" s="79"/>
      <c r="X189" s="80"/>
    </row>
    <row r="190" spans="2:31" s="75" customFormat="1" ht="20.25" customHeight="1" thickBot="1">
      <c r="B190" s="743" t="s">
        <v>2001</v>
      </c>
      <c r="C190" s="769"/>
      <c r="D190" s="769"/>
      <c r="E190" s="769"/>
      <c r="F190" s="769"/>
      <c r="G190" s="769"/>
      <c r="H190" s="769"/>
      <c r="I190" s="769"/>
      <c r="J190" s="769"/>
      <c r="K190" s="769"/>
      <c r="L190" s="769"/>
      <c r="M190" s="769"/>
      <c r="N190" s="769"/>
      <c r="O190" s="769"/>
      <c r="P190" s="769"/>
      <c r="Q190" s="769"/>
      <c r="R190" s="769"/>
      <c r="S190" s="769"/>
      <c r="T190" s="769"/>
      <c r="U190" s="770"/>
      <c r="V190" s="451"/>
      <c r="W190" s="451"/>
      <c r="X190" s="451"/>
      <c r="Y190" s="451"/>
      <c r="Z190" s="451"/>
      <c r="AA190" s="451"/>
      <c r="AB190" s="129"/>
      <c r="AC190" s="129"/>
      <c r="AD190" s="129"/>
      <c r="AE190" s="129"/>
    </row>
    <row r="191" spans="2:31" s="75" customFormat="1" ht="20.25" customHeight="1">
      <c r="B191" s="95" t="s">
        <v>857</v>
      </c>
      <c r="C191" s="77"/>
      <c r="D191" s="77"/>
      <c r="E191" s="77"/>
      <c r="F191" s="77"/>
      <c r="G191" s="77"/>
      <c r="H191" s="77"/>
      <c r="I191" s="77"/>
      <c r="J191" s="77"/>
      <c r="K191" s="77"/>
      <c r="L191" s="77"/>
      <c r="M191" s="77"/>
      <c r="N191" s="77"/>
      <c r="O191" s="77"/>
      <c r="P191" s="77"/>
      <c r="Q191" s="77"/>
      <c r="R191" s="77"/>
      <c r="S191" s="77"/>
      <c r="T191" s="77"/>
      <c r="U191" s="77"/>
      <c r="V191" s="77"/>
      <c r="W191" s="79"/>
      <c r="X191" s="80"/>
    </row>
    <row r="192" spans="2:31" s="75" customFormat="1" ht="20.25" customHeight="1">
      <c r="B192" s="766" t="s">
        <v>422</v>
      </c>
      <c r="C192" s="768" t="s">
        <v>90</v>
      </c>
      <c r="D192" s="613" t="s">
        <v>1526</v>
      </c>
      <c r="E192" s="77"/>
      <c r="F192" s="77"/>
      <c r="G192" s="79"/>
      <c r="H192" s="80"/>
    </row>
    <row r="193" spans="2:4" s="111" customFormat="1" ht="165.75" customHeight="1">
      <c r="B193" s="767"/>
      <c r="C193" s="713"/>
      <c r="D193" s="613"/>
    </row>
    <row r="194" spans="2:4" s="75" customFormat="1">
      <c r="B194" s="177">
        <v>1</v>
      </c>
      <c r="C194" s="368">
        <f t="shared" ref="C194:C208" si="4">AF75</f>
        <v>0</v>
      </c>
      <c r="D194" s="305">
        <f t="shared" ref="D194:D208" si="5">IF($D$158=0,0,$D$166*C194/$D$158)</f>
        <v>0</v>
      </c>
    </row>
    <row r="195" spans="2:4" s="75" customFormat="1">
      <c r="B195" s="177">
        <v>2</v>
      </c>
      <c r="C195" s="368">
        <f t="shared" si="4"/>
        <v>0</v>
      </c>
      <c r="D195" s="305">
        <f t="shared" si="5"/>
        <v>0</v>
      </c>
    </row>
    <row r="196" spans="2:4" s="75" customFormat="1">
      <c r="B196" s="177">
        <v>3</v>
      </c>
      <c r="C196" s="368">
        <f t="shared" si="4"/>
        <v>0</v>
      </c>
      <c r="D196" s="305">
        <f t="shared" si="5"/>
        <v>0</v>
      </c>
    </row>
    <row r="197" spans="2:4" s="75" customFormat="1">
      <c r="B197" s="177">
        <v>4</v>
      </c>
      <c r="C197" s="368">
        <f t="shared" si="4"/>
        <v>0</v>
      </c>
      <c r="D197" s="305">
        <f t="shared" si="5"/>
        <v>0</v>
      </c>
    </row>
    <row r="198" spans="2:4" s="75" customFormat="1">
      <c r="B198" s="177">
        <v>5</v>
      </c>
      <c r="C198" s="368">
        <f t="shared" si="4"/>
        <v>0</v>
      </c>
      <c r="D198" s="305">
        <f t="shared" si="5"/>
        <v>0</v>
      </c>
    </row>
    <row r="199" spans="2:4" s="75" customFormat="1">
      <c r="B199" s="177">
        <v>6</v>
      </c>
      <c r="C199" s="368">
        <f t="shared" si="4"/>
        <v>0</v>
      </c>
      <c r="D199" s="305">
        <f t="shared" si="5"/>
        <v>0</v>
      </c>
    </row>
    <row r="200" spans="2:4" s="75" customFormat="1">
      <c r="B200" s="177">
        <v>7</v>
      </c>
      <c r="C200" s="368">
        <f t="shared" si="4"/>
        <v>0</v>
      </c>
      <c r="D200" s="305">
        <f t="shared" si="5"/>
        <v>0</v>
      </c>
    </row>
    <row r="201" spans="2:4" s="75" customFormat="1">
      <c r="B201" s="177">
        <v>8</v>
      </c>
      <c r="C201" s="368">
        <f t="shared" si="4"/>
        <v>0</v>
      </c>
      <c r="D201" s="305">
        <f t="shared" si="5"/>
        <v>0</v>
      </c>
    </row>
    <row r="202" spans="2:4" s="75" customFormat="1">
      <c r="B202" s="177">
        <v>9</v>
      </c>
      <c r="C202" s="368">
        <f t="shared" si="4"/>
        <v>0</v>
      </c>
      <c r="D202" s="305">
        <f t="shared" si="5"/>
        <v>0</v>
      </c>
    </row>
    <row r="203" spans="2:4" s="75" customFormat="1">
      <c r="B203" s="177">
        <v>10</v>
      </c>
      <c r="C203" s="368">
        <f t="shared" si="4"/>
        <v>0</v>
      </c>
      <c r="D203" s="305">
        <f t="shared" si="5"/>
        <v>0</v>
      </c>
    </row>
    <row r="204" spans="2:4" s="75" customFormat="1">
      <c r="B204" s="177">
        <v>11</v>
      </c>
      <c r="C204" s="368">
        <f t="shared" si="4"/>
        <v>0</v>
      </c>
      <c r="D204" s="305">
        <f t="shared" si="5"/>
        <v>0</v>
      </c>
    </row>
    <row r="205" spans="2:4" s="75" customFormat="1">
      <c r="B205" s="177">
        <v>12</v>
      </c>
      <c r="C205" s="368">
        <f t="shared" si="4"/>
        <v>0</v>
      </c>
      <c r="D205" s="305">
        <f t="shared" si="5"/>
        <v>0</v>
      </c>
    </row>
    <row r="206" spans="2:4" s="75" customFormat="1">
      <c r="B206" s="177">
        <v>13</v>
      </c>
      <c r="C206" s="368">
        <f t="shared" si="4"/>
        <v>0</v>
      </c>
      <c r="D206" s="305">
        <f t="shared" si="5"/>
        <v>0</v>
      </c>
    </row>
    <row r="207" spans="2:4" s="75" customFormat="1">
      <c r="B207" s="177">
        <v>14</v>
      </c>
      <c r="C207" s="368">
        <f t="shared" si="4"/>
        <v>0</v>
      </c>
      <c r="D207" s="305">
        <f t="shared" si="5"/>
        <v>0</v>
      </c>
    </row>
    <row r="208" spans="2:4" s="75" customFormat="1">
      <c r="B208" s="177">
        <v>15</v>
      </c>
      <c r="C208" s="368">
        <f t="shared" si="4"/>
        <v>0</v>
      </c>
      <c r="D208" s="305">
        <f t="shared" si="5"/>
        <v>0</v>
      </c>
    </row>
    <row r="209" spans="2:30" s="75" customFormat="1">
      <c r="B209" s="122"/>
      <c r="C209" s="77"/>
      <c r="D209" s="77"/>
      <c r="E209" s="77"/>
      <c r="F209" s="77"/>
      <c r="G209" s="77"/>
      <c r="H209" s="77"/>
      <c r="I209" s="77"/>
      <c r="J209" s="77"/>
      <c r="K209" s="77"/>
      <c r="L209" s="77"/>
      <c r="M209" s="77"/>
      <c r="N209" s="77"/>
      <c r="O209" s="77"/>
      <c r="P209" s="77"/>
      <c r="Q209" s="77"/>
      <c r="R209" s="77"/>
      <c r="S209" s="77"/>
      <c r="T209" s="77"/>
      <c r="U209" s="77"/>
      <c r="V209" s="77"/>
      <c r="W209" s="79"/>
      <c r="Y209" s="80"/>
      <c r="Z209" s="80"/>
      <c r="AA209" s="80"/>
    </row>
    <row r="210" spans="2:30" s="75" customFormat="1" ht="23.25" customHeight="1">
      <c r="B210" s="565" t="s">
        <v>1502</v>
      </c>
      <c r="C210" s="565"/>
      <c r="D210" s="565"/>
      <c r="E210" s="565"/>
      <c r="F210" s="565"/>
      <c r="G210" s="565"/>
      <c r="H210" s="565"/>
      <c r="I210" s="565"/>
      <c r="J210" s="565"/>
      <c r="K210" s="565"/>
      <c r="L210" s="565"/>
      <c r="M210" s="565"/>
      <c r="N210" s="565"/>
      <c r="O210" s="565"/>
      <c r="P210" s="565"/>
      <c r="Q210" s="565"/>
      <c r="R210" s="565"/>
      <c r="S210" s="565"/>
      <c r="T210" s="565"/>
      <c r="U210" s="565"/>
      <c r="V210" s="565"/>
      <c r="W210" s="565"/>
      <c r="X210" s="565"/>
      <c r="Y210" s="565"/>
      <c r="Z210" s="80"/>
    </row>
    <row r="211" spans="2:30" s="75" customFormat="1" ht="23.25" customHeight="1" thickBot="1">
      <c r="B211" s="117" t="s">
        <v>1820</v>
      </c>
      <c r="C211" s="88"/>
      <c r="D211" s="88"/>
      <c r="E211" s="88"/>
      <c r="F211" s="88"/>
      <c r="G211" s="88"/>
      <c r="H211" s="88"/>
      <c r="I211" s="88"/>
      <c r="J211" s="88"/>
      <c r="K211" s="88"/>
      <c r="L211" s="88"/>
      <c r="M211" s="88"/>
      <c r="N211" s="88"/>
      <c r="O211" s="88"/>
      <c r="P211" s="88"/>
      <c r="Q211" s="88"/>
      <c r="R211" s="88"/>
      <c r="S211" s="88"/>
      <c r="T211" s="88"/>
      <c r="U211" s="88"/>
      <c r="V211" s="88"/>
      <c r="W211" s="88"/>
      <c r="X211" s="88"/>
      <c r="Y211" s="88"/>
      <c r="Z211" s="80"/>
    </row>
    <row r="212" spans="2:30" s="89" customFormat="1" ht="18.75" customHeight="1" thickBot="1">
      <c r="B212" s="743" t="s">
        <v>1507</v>
      </c>
      <c r="C212" s="744"/>
      <c r="D212" s="744"/>
      <c r="E212" s="744"/>
      <c r="F212" s="744"/>
      <c r="G212" s="744"/>
      <c r="H212" s="744"/>
      <c r="I212" s="744"/>
      <c r="J212" s="744"/>
      <c r="K212" s="744"/>
      <c r="L212" s="744"/>
      <c r="M212" s="744"/>
      <c r="N212" s="744"/>
      <c r="O212" s="744"/>
      <c r="P212" s="744"/>
      <c r="Q212" s="744"/>
      <c r="R212" s="744"/>
      <c r="S212" s="744"/>
      <c r="T212" s="744"/>
      <c r="U212" s="745"/>
      <c r="V212" s="450"/>
      <c r="W212" s="450"/>
      <c r="X212" s="450"/>
      <c r="Y212" s="450"/>
      <c r="Z212" s="450"/>
      <c r="AA212" s="450"/>
      <c r="AB212" s="450"/>
      <c r="AC212" s="450"/>
      <c r="AD212" s="450"/>
    </row>
    <row r="213" spans="2:30" s="89" customFormat="1" ht="18.75" customHeight="1">
      <c r="B213" s="95" t="s">
        <v>1506</v>
      </c>
      <c r="C213" s="91"/>
      <c r="D213" s="92"/>
      <c r="E213" s="92"/>
      <c r="F213" s="92"/>
      <c r="G213" s="92"/>
      <c r="H213" s="92"/>
      <c r="I213" s="92"/>
      <c r="J213" s="92"/>
      <c r="K213" s="92"/>
      <c r="L213" s="92"/>
      <c r="M213" s="92"/>
      <c r="N213" s="92"/>
      <c r="O213" s="92"/>
      <c r="P213" s="92"/>
      <c r="Q213" s="92"/>
      <c r="R213" s="92"/>
      <c r="S213" s="92"/>
      <c r="T213" s="92"/>
      <c r="U213" s="92"/>
      <c r="V213" s="92"/>
      <c r="W213" s="78"/>
      <c r="X213" s="93"/>
      <c r="Y213" s="94"/>
      <c r="Z213" s="94"/>
      <c r="AA213" s="94"/>
    </row>
    <row r="214" spans="2:30" s="111" customFormat="1" ht="165.75" customHeight="1">
      <c r="B214" s="321" t="s">
        <v>1242</v>
      </c>
      <c r="C214" s="317" t="str">
        <f>部門費!C3</f>
        <v>①燃やすごみ</v>
      </c>
      <c r="D214" s="538" t="str">
        <f>部門費!D3</f>
        <v>②燃やさないごみ</v>
      </c>
      <c r="E214" s="538" t="str">
        <f>部門費!E3</f>
        <v>③粗大ごみ</v>
      </c>
      <c r="F214" s="538" t="str">
        <f>部門費!F3</f>
        <v>④アルミ缶</v>
      </c>
      <c r="G214" s="538" t="str">
        <f>部門費!G3</f>
        <v>⑤スチール缶</v>
      </c>
      <c r="H214" s="538" t="str">
        <f>部門費!H3</f>
        <v>⑥無色のガラス製の容器</v>
      </c>
      <c r="I214" s="538" t="str">
        <f>部門費!I3</f>
        <v>⑦茶色のガラス製の容器</v>
      </c>
      <c r="J214" s="538" t="str">
        <f>部門費!J3</f>
        <v>⑧その他のガラス製の容器</v>
      </c>
      <c r="K214" s="538" t="str">
        <f>部門費!K3</f>
        <v>⑨リターナブルびん</v>
      </c>
      <c r="L214" s="538" t="str">
        <f>部門費!L3</f>
        <v>⑩ペットボトル</v>
      </c>
      <c r="M214" s="538" t="str">
        <f>部門費!M3</f>
        <v>⑪白色トレイ</v>
      </c>
      <c r="N214" s="538" t="str">
        <f>部門費!N3</f>
        <v>⑫プラスチック製容器包装</v>
      </c>
      <c r="O214" s="538" t="str">
        <f>部門費!O3</f>
        <v>⑬紙製容器包装</v>
      </c>
      <c r="P214" s="538" t="str">
        <f>部門費!P3</f>
        <v>⑭紙パック</v>
      </c>
      <c r="Q214" s="538" t="str">
        <f>部門費!Q3</f>
        <v>⑮段ボール</v>
      </c>
      <c r="R214" s="538" t="str">
        <f>部門費!R3</f>
        <v>⑯古紙</v>
      </c>
      <c r="S214" s="538" t="str">
        <f>部門費!S3</f>
        <v>⑰古布</v>
      </c>
      <c r="T214" s="538" t="str">
        <f>部門費!T3</f>
        <v>⑱生ごみ</v>
      </c>
      <c r="U214" s="538" t="str">
        <f>部門費!U3</f>
        <v>⑲廃油</v>
      </c>
      <c r="V214" s="538" t="str">
        <f>部門費!V3</f>
        <v>⑳小型家電</v>
      </c>
      <c r="W214" s="538" t="str">
        <f>部門費!W3</f>
        <v>㉑その他の資源ごみ</v>
      </c>
      <c r="X214" s="546" t="str">
        <f>部門費!X3</f>
        <v>㉒その他のごみ</v>
      </c>
    </row>
    <row r="215" spans="2:30" s="75" customFormat="1">
      <c r="B215" s="177">
        <v>1</v>
      </c>
      <c r="C215" s="113">
        <f t="shared" ref="C215:T215" si="6">IF(C55=1,IF($Y55="",0,$Y55),0)</f>
        <v>0</v>
      </c>
      <c r="D215" s="113">
        <f t="shared" si="6"/>
        <v>0</v>
      </c>
      <c r="E215" s="113">
        <f t="shared" si="6"/>
        <v>0</v>
      </c>
      <c r="F215" s="113">
        <f t="shared" si="6"/>
        <v>0</v>
      </c>
      <c r="G215" s="113">
        <f t="shared" si="6"/>
        <v>0</v>
      </c>
      <c r="H215" s="113">
        <f t="shared" si="6"/>
        <v>0</v>
      </c>
      <c r="I215" s="113">
        <f t="shared" si="6"/>
        <v>0</v>
      </c>
      <c r="J215" s="113">
        <f t="shared" si="6"/>
        <v>0</v>
      </c>
      <c r="K215" s="113">
        <f t="shared" si="6"/>
        <v>0</v>
      </c>
      <c r="L215" s="113">
        <f t="shared" si="6"/>
        <v>0</v>
      </c>
      <c r="M215" s="113">
        <f t="shared" si="6"/>
        <v>0</v>
      </c>
      <c r="N215" s="113">
        <f t="shared" si="6"/>
        <v>0</v>
      </c>
      <c r="O215" s="113">
        <f t="shared" si="6"/>
        <v>0</v>
      </c>
      <c r="P215" s="113">
        <f t="shared" si="6"/>
        <v>0</v>
      </c>
      <c r="Q215" s="113">
        <f t="shared" si="6"/>
        <v>0</v>
      </c>
      <c r="R215" s="113">
        <f t="shared" si="6"/>
        <v>0</v>
      </c>
      <c r="S215" s="113">
        <f t="shared" si="6"/>
        <v>0</v>
      </c>
      <c r="T215" s="113">
        <f t="shared" si="6"/>
        <v>0</v>
      </c>
      <c r="U215" s="113">
        <f t="shared" ref="U215:V215" si="7">IF(U55=1,IF($Y55="",0,$Y55),0)</f>
        <v>0</v>
      </c>
      <c r="V215" s="113">
        <f t="shared" si="7"/>
        <v>0</v>
      </c>
      <c r="W215" s="113">
        <f t="shared" ref="W215:X229" si="8">IF(W55=1,IF($Y55="",0,$Y55),0)</f>
        <v>0</v>
      </c>
      <c r="X215" s="113">
        <f t="shared" si="8"/>
        <v>0</v>
      </c>
    </row>
    <row r="216" spans="2:30" s="75" customFormat="1">
      <c r="B216" s="177">
        <v>2</v>
      </c>
      <c r="C216" s="113">
        <f t="shared" ref="C216:T216" si="9">IF(C56=1,IF($Y56="",0,$Y56),0)</f>
        <v>0</v>
      </c>
      <c r="D216" s="113">
        <f t="shared" si="9"/>
        <v>0</v>
      </c>
      <c r="E216" s="113">
        <f t="shared" si="9"/>
        <v>0</v>
      </c>
      <c r="F216" s="113">
        <f t="shared" si="9"/>
        <v>0</v>
      </c>
      <c r="G216" s="113">
        <f t="shared" si="9"/>
        <v>0</v>
      </c>
      <c r="H216" s="113">
        <f t="shared" si="9"/>
        <v>0</v>
      </c>
      <c r="I216" s="113">
        <f t="shared" si="9"/>
        <v>0</v>
      </c>
      <c r="J216" s="113">
        <f t="shared" si="9"/>
        <v>0</v>
      </c>
      <c r="K216" s="113">
        <f t="shared" si="9"/>
        <v>0</v>
      </c>
      <c r="L216" s="113">
        <f t="shared" si="9"/>
        <v>0</v>
      </c>
      <c r="M216" s="113">
        <f t="shared" si="9"/>
        <v>0</v>
      </c>
      <c r="N216" s="113">
        <f t="shared" si="9"/>
        <v>0</v>
      </c>
      <c r="O216" s="113">
        <f t="shared" si="9"/>
        <v>0</v>
      </c>
      <c r="P216" s="113">
        <f t="shared" si="9"/>
        <v>0</v>
      </c>
      <c r="Q216" s="113">
        <f t="shared" si="9"/>
        <v>0</v>
      </c>
      <c r="R216" s="113">
        <f t="shared" si="9"/>
        <v>0</v>
      </c>
      <c r="S216" s="113">
        <f t="shared" si="9"/>
        <v>0</v>
      </c>
      <c r="T216" s="113">
        <f t="shared" si="9"/>
        <v>0</v>
      </c>
      <c r="U216" s="113">
        <f t="shared" ref="U216:V216" si="10">IF(U56=1,IF($Y56="",0,$Y56),0)</f>
        <v>0</v>
      </c>
      <c r="V216" s="113">
        <f t="shared" si="10"/>
        <v>0</v>
      </c>
      <c r="W216" s="113">
        <f t="shared" si="8"/>
        <v>0</v>
      </c>
      <c r="X216" s="113">
        <f t="shared" si="8"/>
        <v>0</v>
      </c>
    </row>
    <row r="217" spans="2:30" s="75" customFormat="1">
      <c r="B217" s="177">
        <v>3</v>
      </c>
      <c r="C217" s="113">
        <f t="shared" ref="C217:T217" si="11">IF(C57=1,IF($Y57="",0,$Y57),0)</f>
        <v>0</v>
      </c>
      <c r="D217" s="113">
        <f t="shared" si="11"/>
        <v>0</v>
      </c>
      <c r="E217" s="113">
        <f t="shared" si="11"/>
        <v>0</v>
      </c>
      <c r="F217" s="113">
        <f t="shared" si="11"/>
        <v>0</v>
      </c>
      <c r="G217" s="113">
        <f t="shared" si="11"/>
        <v>0</v>
      </c>
      <c r="H217" s="113">
        <f t="shared" si="11"/>
        <v>0</v>
      </c>
      <c r="I217" s="113">
        <f t="shared" si="11"/>
        <v>0</v>
      </c>
      <c r="J217" s="113">
        <f t="shared" si="11"/>
        <v>0</v>
      </c>
      <c r="K217" s="113">
        <f t="shared" si="11"/>
        <v>0</v>
      </c>
      <c r="L217" s="113">
        <f t="shared" si="11"/>
        <v>0</v>
      </c>
      <c r="M217" s="113">
        <f t="shared" si="11"/>
        <v>0</v>
      </c>
      <c r="N217" s="113">
        <f t="shared" si="11"/>
        <v>0</v>
      </c>
      <c r="O217" s="113">
        <f t="shared" si="11"/>
        <v>0</v>
      </c>
      <c r="P217" s="113">
        <f t="shared" si="11"/>
        <v>0</v>
      </c>
      <c r="Q217" s="113">
        <f t="shared" si="11"/>
        <v>0</v>
      </c>
      <c r="R217" s="113">
        <f t="shared" si="11"/>
        <v>0</v>
      </c>
      <c r="S217" s="113">
        <f t="shared" si="11"/>
        <v>0</v>
      </c>
      <c r="T217" s="113">
        <f t="shared" si="11"/>
        <v>0</v>
      </c>
      <c r="U217" s="113">
        <f t="shared" ref="U217:V217" si="12">IF(U57=1,IF($Y57="",0,$Y57),0)</f>
        <v>0</v>
      </c>
      <c r="V217" s="113">
        <f t="shared" si="12"/>
        <v>0</v>
      </c>
      <c r="W217" s="113">
        <f t="shared" si="8"/>
        <v>0</v>
      </c>
      <c r="X217" s="113">
        <f t="shared" si="8"/>
        <v>0</v>
      </c>
    </row>
    <row r="218" spans="2:30" s="75" customFormat="1">
      <c r="B218" s="177">
        <v>4</v>
      </c>
      <c r="C218" s="113">
        <f t="shared" ref="C218:T218" si="13">IF(C58=1,IF($Y58="",0,$Y58),0)</f>
        <v>0</v>
      </c>
      <c r="D218" s="113">
        <f t="shared" si="13"/>
        <v>0</v>
      </c>
      <c r="E218" s="113">
        <f t="shared" si="13"/>
        <v>0</v>
      </c>
      <c r="F218" s="113">
        <f t="shared" si="13"/>
        <v>0</v>
      </c>
      <c r="G218" s="113">
        <f t="shared" si="13"/>
        <v>0</v>
      </c>
      <c r="H218" s="113">
        <f t="shared" si="13"/>
        <v>0</v>
      </c>
      <c r="I218" s="113">
        <f t="shared" si="13"/>
        <v>0</v>
      </c>
      <c r="J218" s="113">
        <f t="shared" si="13"/>
        <v>0</v>
      </c>
      <c r="K218" s="113">
        <f t="shared" si="13"/>
        <v>0</v>
      </c>
      <c r="L218" s="113">
        <f t="shared" si="13"/>
        <v>0</v>
      </c>
      <c r="M218" s="113">
        <f t="shared" si="13"/>
        <v>0</v>
      </c>
      <c r="N218" s="113">
        <f t="shared" si="13"/>
        <v>0</v>
      </c>
      <c r="O218" s="113">
        <f t="shared" si="13"/>
        <v>0</v>
      </c>
      <c r="P218" s="113">
        <f t="shared" si="13"/>
        <v>0</v>
      </c>
      <c r="Q218" s="113">
        <f t="shared" si="13"/>
        <v>0</v>
      </c>
      <c r="R218" s="113">
        <f t="shared" si="13"/>
        <v>0</v>
      </c>
      <c r="S218" s="113">
        <f t="shared" si="13"/>
        <v>0</v>
      </c>
      <c r="T218" s="113">
        <f t="shared" si="13"/>
        <v>0</v>
      </c>
      <c r="U218" s="113">
        <f t="shared" ref="U218:V218" si="14">IF(U58=1,IF($Y58="",0,$Y58),0)</f>
        <v>0</v>
      </c>
      <c r="V218" s="113">
        <f t="shared" si="14"/>
        <v>0</v>
      </c>
      <c r="W218" s="113">
        <f t="shared" si="8"/>
        <v>0</v>
      </c>
      <c r="X218" s="113">
        <f t="shared" si="8"/>
        <v>0</v>
      </c>
    </row>
    <row r="219" spans="2:30" s="75" customFormat="1">
      <c r="B219" s="177">
        <v>5</v>
      </c>
      <c r="C219" s="113">
        <f t="shared" ref="C219:T219" si="15">IF(C59=1,IF($Y59="",0,$Y59),0)</f>
        <v>0</v>
      </c>
      <c r="D219" s="113">
        <f t="shared" si="15"/>
        <v>0</v>
      </c>
      <c r="E219" s="113">
        <f t="shared" si="15"/>
        <v>0</v>
      </c>
      <c r="F219" s="113">
        <f t="shared" si="15"/>
        <v>0</v>
      </c>
      <c r="G219" s="113">
        <f t="shared" si="15"/>
        <v>0</v>
      </c>
      <c r="H219" s="113">
        <f t="shared" si="15"/>
        <v>0</v>
      </c>
      <c r="I219" s="113">
        <f t="shared" si="15"/>
        <v>0</v>
      </c>
      <c r="J219" s="113">
        <f t="shared" si="15"/>
        <v>0</v>
      </c>
      <c r="K219" s="113">
        <f t="shared" si="15"/>
        <v>0</v>
      </c>
      <c r="L219" s="113">
        <f t="shared" si="15"/>
        <v>0</v>
      </c>
      <c r="M219" s="113">
        <f t="shared" si="15"/>
        <v>0</v>
      </c>
      <c r="N219" s="113">
        <f t="shared" si="15"/>
        <v>0</v>
      </c>
      <c r="O219" s="113">
        <f t="shared" si="15"/>
        <v>0</v>
      </c>
      <c r="P219" s="113">
        <f t="shared" si="15"/>
        <v>0</v>
      </c>
      <c r="Q219" s="113">
        <f t="shared" si="15"/>
        <v>0</v>
      </c>
      <c r="R219" s="113">
        <f t="shared" si="15"/>
        <v>0</v>
      </c>
      <c r="S219" s="113">
        <f t="shared" si="15"/>
        <v>0</v>
      </c>
      <c r="T219" s="113">
        <f t="shared" si="15"/>
        <v>0</v>
      </c>
      <c r="U219" s="113">
        <f t="shared" ref="U219:V219" si="16">IF(U59=1,IF($Y59="",0,$Y59),0)</f>
        <v>0</v>
      </c>
      <c r="V219" s="113">
        <f t="shared" si="16"/>
        <v>0</v>
      </c>
      <c r="W219" s="113">
        <f t="shared" si="8"/>
        <v>0</v>
      </c>
      <c r="X219" s="113">
        <f t="shared" si="8"/>
        <v>0</v>
      </c>
    </row>
    <row r="220" spans="2:30" s="75" customFormat="1">
      <c r="B220" s="177">
        <v>6</v>
      </c>
      <c r="C220" s="113">
        <f t="shared" ref="C220:T220" si="17">IF(C60=1,IF($Y60="",0,$Y60),0)</f>
        <v>0</v>
      </c>
      <c r="D220" s="113">
        <f t="shared" si="17"/>
        <v>0</v>
      </c>
      <c r="E220" s="113">
        <f t="shared" si="17"/>
        <v>0</v>
      </c>
      <c r="F220" s="113">
        <f t="shared" si="17"/>
        <v>0</v>
      </c>
      <c r="G220" s="113">
        <f t="shared" si="17"/>
        <v>0</v>
      </c>
      <c r="H220" s="113">
        <f t="shared" si="17"/>
        <v>0</v>
      </c>
      <c r="I220" s="113">
        <f t="shared" si="17"/>
        <v>0</v>
      </c>
      <c r="J220" s="113">
        <f t="shared" si="17"/>
        <v>0</v>
      </c>
      <c r="K220" s="113">
        <f t="shared" si="17"/>
        <v>0</v>
      </c>
      <c r="L220" s="113">
        <f t="shared" si="17"/>
        <v>0</v>
      </c>
      <c r="M220" s="113">
        <f t="shared" si="17"/>
        <v>0</v>
      </c>
      <c r="N220" s="113">
        <f t="shared" si="17"/>
        <v>0</v>
      </c>
      <c r="O220" s="113">
        <f t="shared" si="17"/>
        <v>0</v>
      </c>
      <c r="P220" s="113">
        <f t="shared" si="17"/>
        <v>0</v>
      </c>
      <c r="Q220" s="113">
        <f t="shared" si="17"/>
        <v>0</v>
      </c>
      <c r="R220" s="113">
        <f t="shared" si="17"/>
        <v>0</v>
      </c>
      <c r="S220" s="113">
        <f t="shared" si="17"/>
        <v>0</v>
      </c>
      <c r="T220" s="113">
        <f t="shared" si="17"/>
        <v>0</v>
      </c>
      <c r="U220" s="113">
        <f t="shared" ref="U220:V220" si="18">IF(U60=1,IF($Y60="",0,$Y60),0)</f>
        <v>0</v>
      </c>
      <c r="V220" s="113">
        <f t="shared" si="18"/>
        <v>0</v>
      </c>
      <c r="W220" s="113">
        <f t="shared" si="8"/>
        <v>0</v>
      </c>
      <c r="X220" s="113">
        <f t="shared" si="8"/>
        <v>0</v>
      </c>
    </row>
    <row r="221" spans="2:30" s="75" customFormat="1">
      <c r="B221" s="177">
        <v>7</v>
      </c>
      <c r="C221" s="113">
        <f t="shared" ref="C221:T221" si="19">IF(C61=1,IF($Y61="",0,$Y61),0)</f>
        <v>0</v>
      </c>
      <c r="D221" s="113">
        <f t="shared" si="19"/>
        <v>0</v>
      </c>
      <c r="E221" s="113">
        <f t="shared" si="19"/>
        <v>0</v>
      </c>
      <c r="F221" s="113">
        <f t="shared" si="19"/>
        <v>0</v>
      </c>
      <c r="G221" s="113">
        <f t="shared" si="19"/>
        <v>0</v>
      </c>
      <c r="H221" s="113">
        <f t="shared" si="19"/>
        <v>0</v>
      </c>
      <c r="I221" s="113">
        <f t="shared" si="19"/>
        <v>0</v>
      </c>
      <c r="J221" s="113">
        <f t="shared" si="19"/>
        <v>0</v>
      </c>
      <c r="K221" s="113">
        <f t="shared" si="19"/>
        <v>0</v>
      </c>
      <c r="L221" s="113">
        <f t="shared" si="19"/>
        <v>0</v>
      </c>
      <c r="M221" s="113">
        <f t="shared" si="19"/>
        <v>0</v>
      </c>
      <c r="N221" s="113">
        <f t="shared" si="19"/>
        <v>0</v>
      </c>
      <c r="O221" s="113">
        <f t="shared" si="19"/>
        <v>0</v>
      </c>
      <c r="P221" s="113">
        <f t="shared" si="19"/>
        <v>0</v>
      </c>
      <c r="Q221" s="113">
        <f t="shared" si="19"/>
        <v>0</v>
      </c>
      <c r="R221" s="113">
        <f t="shared" si="19"/>
        <v>0</v>
      </c>
      <c r="S221" s="113">
        <f t="shared" si="19"/>
        <v>0</v>
      </c>
      <c r="T221" s="113">
        <f t="shared" si="19"/>
        <v>0</v>
      </c>
      <c r="U221" s="113">
        <f t="shared" ref="U221:V221" si="20">IF(U61=1,IF($Y61="",0,$Y61),0)</f>
        <v>0</v>
      </c>
      <c r="V221" s="113">
        <f t="shared" si="20"/>
        <v>0</v>
      </c>
      <c r="W221" s="113">
        <f t="shared" si="8"/>
        <v>0</v>
      </c>
      <c r="X221" s="113">
        <f t="shared" si="8"/>
        <v>0</v>
      </c>
    </row>
    <row r="222" spans="2:30" s="75" customFormat="1">
      <c r="B222" s="177">
        <v>8</v>
      </c>
      <c r="C222" s="113">
        <f t="shared" ref="C222:T222" si="21">IF(C62=1,IF($Y62="",0,$Y62),0)</f>
        <v>0</v>
      </c>
      <c r="D222" s="113">
        <f t="shared" si="21"/>
        <v>0</v>
      </c>
      <c r="E222" s="113">
        <f t="shared" si="21"/>
        <v>0</v>
      </c>
      <c r="F222" s="113">
        <f t="shared" si="21"/>
        <v>0</v>
      </c>
      <c r="G222" s="113">
        <f t="shared" si="21"/>
        <v>0</v>
      </c>
      <c r="H222" s="113">
        <f t="shared" si="21"/>
        <v>0</v>
      </c>
      <c r="I222" s="113">
        <f t="shared" si="21"/>
        <v>0</v>
      </c>
      <c r="J222" s="113">
        <f t="shared" si="21"/>
        <v>0</v>
      </c>
      <c r="K222" s="113">
        <f t="shared" si="21"/>
        <v>0</v>
      </c>
      <c r="L222" s="113">
        <f t="shared" si="21"/>
        <v>0</v>
      </c>
      <c r="M222" s="113">
        <f t="shared" si="21"/>
        <v>0</v>
      </c>
      <c r="N222" s="113">
        <f t="shared" si="21"/>
        <v>0</v>
      </c>
      <c r="O222" s="113">
        <f t="shared" si="21"/>
        <v>0</v>
      </c>
      <c r="P222" s="113">
        <f t="shared" si="21"/>
        <v>0</v>
      </c>
      <c r="Q222" s="113">
        <f t="shared" si="21"/>
        <v>0</v>
      </c>
      <c r="R222" s="113">
        <f t="shared" si="21"/>
        <v>0</v>
      </c>
      <c r="S222" s="113">
        <f t="shared" si="21"/>
        <v>0</v>
      </c>
      <c r="T222" s="113">
        <f t="shared" si="21"/>
        <v>0</v>
      </c>
      <c r="U222" s="113">
        <f t="shared" ref="U222:V222" si="22">IF(U62=1,IF($Y62="",0,$Y62),0)</f>
        <v>0</v>
      </c>
      <c r="V222" s="113">
        <f t="shared" si="22"/>
        <v>0</v>
      </c>
      <c r="W222" s="113">
        <f t="shared" si="8"/>
        <v>0</v>
      </c>
      <c r="X222" s="113">
        <f t="shared" si="8"/>
        <v>0</v>
      </c>
    </row>
    <row r="223" spans="2:30" s="75" customFormat="1">
      <c r="B223" s="177">
        <v>9</v>
      </c>
      <c r="C223" s="113">
        <f t="shared" ref="C223:T223" si="23">IF(C63=1,IF($Y63="",0,$Y63),0)</f>
        <v>0</v>
      </c>
      <c r="D223" s="113">
        <f t="shared" si="23"/>
        <v>0</v>
      </c>
      <c r="E223" s="113">
        <f t="shared" si="23"/>
        <v>0</v>
      </c>
      <c r="F223" s="113">
        <f t="shared" si="23"/>
        <v>0</v>
      </c>
      <c r="G223" s="113">
        <f t="shared" si="23"/>
        <v>0</v>
      </c>
      <c r="H223" s="113">
        <f t="shared" si="23"/>
        <v>0</v>
      </c>
      <c r="I223" s="113">
        <f t="shared" si="23"/>
        <v>0</v>
      </c>
      <c r="J223" s="113">
        <f t="shared" si="23"/>
        <v>0</v>
      </c>
      <c r="K223" s="113">
        <f t="shared" si="23"/>
        <v>0</v>
      </c>
      <c r="L223" s="113">
        <f t="shared" si="23"/>
        <v>0</v>
      </c>
      <c r="M223" s="113">
        <f t="shared" si="23"/>
        <v>0</v>
      </c>
      <c r="N223" s="113">
        <f t="shared" si="23"/>
        <v>0</v>
      </c>
      <c r="O223" s="113">
        <f t="shared" si="23"/>
        <v>0</v>
      </c>
      <c r="P223" s="113">
        <f t="shared" si="23"/>
        <v>0</v>
      </c>
      <c r="Q223" s="113">
        <f t="shared" si="23"/>
        <v>0</v>
      </c>
      <c r="R223" s="113">
        <f t="shared" si="23"/>
        <v>0</v>
      </c>
      <c r="S223" s="113">
        <f t="shared" si="23"/>
        <v>0</v>
      </c>
      <c r="T223" s="113">
        <f t="shared" si="23"/>
        <v>0</v>
      </c>
      <c r="U223" s="113">
        <f t="shared" ref="U223:V223" si="24">IF(U63=1,IF($Y63="",0,$Y63),0)</f>
        <v>0</v>
      </c>
      <c r="V223" s="113">
        <f t="shared" si="24"/>
        <v>0</v>
      </c>
      <c r="W223" s="113">
        <f t="shared" si="8"/>
        <v>0</v>
      </c>
      <c r="X223" s="113">
        <f t="shared" si="8"/>
        <v>0</v>
      </c>
    </row>
    <row r="224" spans="2:30" s="75" customFormat="1">
      <c r="B224" s="177">
        <v>10</v>
      </c>
      <c r="C224" s="113">
        <f t="shared" ref="C224:T224" si="25">IF(C64=1,IF($Y64="",0,$Y64),0)</f>
        <v>0</v>
      </c>
      <c r="D224" s="113">
        <f t="shared" si="25"/>
        <v>0</v>
      </c>
      <c r="E224" s="113">
        <f t="shared" si="25"/>
        <v>0</v>
      </c>
      <c r="F224" s="113">
        <f t="shared" si="25"/>
        <v>0</v>
      </c>
      <c r="G224" s="113">
        <f t="shared" si="25"/>
        <v>0</v>
      </c>
      <c r="H224" s="113">
        <f t="shared" si="25"/>
        <v>0</v>
      </c>
      <c r="I224" s="113">
        <f t="shared" si="25"/>
        <v>0</v>
      </c>
      <c r="J224" s="113">
        <f t="shared" si="25"/>
        <v>0</v>
      </c>
      <c r="K224" s="113">
        <f t="shared" si="25"/>
        <v>0</v>
      </c>
      <c r="L224" s="113">
        <f t="shared" si="25"/>
        <v>0</v>
      </c>
      <c r="M224" s="113">
        <f t="shared" si="25"/>
        <v>0</v>
      </c>
      <c r="N224" s="113">
        <f t="shared" si="25"/>
        <v>0</v>
      </c>
      <c r="O224" s="113">
        <f t="shared" si="25"/>
        <v>0</v>
      </c>
      <c r="P224" s="113">
        <f t="shared" si="25"/>
        <v>0</v>
      </c>
      <c r="Q224" s="113">
        <f t="shared" si="25"/>
        <v>0</v>
      </c>
      <c r="R224" s="113">
        <f t="shared" si="25"/>
        <v>0</v>
      </c>
      <c r="S224" s="113">
        <f t="shared" si="25"/>
        <v>0</v>
      </c>
      <c r="T224" s="113">
        <f t="shared" si="25"/>
        <v>0</v>
      </c>
      <c r="U224" s="113">
        <f t="shared" ref="U224:V224" si="26">IF(U64=1,IF($Y64="",0,$Y64),0)</f>
        <v>0</v>
      </c>
      <c r="V224" s="113">
        <f t="shared" si="26"/>
        <v>0</v>
      </c>
      <c r="W224" s="113">
        <f t="shared" si="8"/>
        <v>0</v>
      </c>
      <c r="X224" s="113">
        <f t="shared" si="8"/>
        <v>0</v>
      </c>
    </row>
    <row r="225" spans="1:30" s="75" customFormat="1">
      <c r="B225" s="177">
        <v>11</v>
      </c>
      <c r="C225" s="113">
        <f t="shared" ref="C225:T225" si="27">IF(C65=1,IF($Y65="",0,$Y65),0)</f>
        <v>0</v>
      </c>
      <c r="D225" s="113">
        <f t="shared" si="27"/>
        <v>0</v>
      </c>
      <c r="E225" s="113">
        <f t="shared" si="27"/>
        <v>0</v>
      </c>
      <c r="F225" s="113">
        <f t="shared" si="27"/>
        <v>0</v>
      </c>
      <c r="G225" s="113">
        <f t="shared" si="27"/>
        <v>0</v>
      </c>
      <c r="H225" s="113">
        <f t="shared" si="27"/>
        <v>0</v>
      </c>
      <c r="I225" s="113">
        <f t="shared" si="27"/>
        <v>0</v>
      </c>
      <c r="J225" s="113">
        <f t="shared" si="27"/>
        <v>0</v>
      </c>
      <c r="K225" s="113">
        <f t="shared" si="27"/>
        <v>0</v>
      </c>
      <c r="L225" s="113">
        <f t="shared" si="27"/>
        <v>0</v>
      </c>
      <c r="M225" s="113">
        <f t="shared" si="27"/>
        <v>0</v>
      </c>
      <c r="N225" s="113">
        <f t="shared" si="27"/>
        <v>0</v>
      </c>
      <c r="O225" s="113">
        <f t="shared" si="27"/>
        <v>0</v>
      </c>
      <c r="P225" s="113">
        <f t="shared" si="27"/>
        <v>0</v>
      </c>
      <c r="Q225" s="113">
        <f t="shared" si="27"/>
        <v>0</v>
      </c>
      <c r="R225" s="113">
        <f t="shared" si="27"/>
        <v>0</v>
      </c>
      <c r="S225" s="113">
        <f t="shared" si="27"/>
        <v>0</v>
      </c>
      <c r="T225" s="113">
        <f t="shared" si="27"/>
        <v>0</v>
      </c>
      <c r="U225" s="113">
        <f t="shared" ref="U225:V225" si="28">IF(U65=1,IF($Y65="",0,$Y65),0)</f>
        <v>0</v>
      </c>
      <c r="V225" s="113">
        <f t="shared" si="28"/>
        <v>0</v>
      </c>
      <c r="W225" s="113">
        <f t="shared" si="8"/>
        <v>0</v>
      </c>
      <c r="X225" s="113">
        <f t="shared" si="8"/>
        <v>0</v>
      </c>
    </row>
    <row r="226" spans="1:30" s="75" customFormat="1">
      <c r="B226" s="177">
        <v>12</v>
      </c>
      <c r="C226" s="113">
        <f t="shared" ref="C226:T226" si="29">IF(C66=1,IF($Y66="",0,$Y66),0)</f>
        <v>0</v>
      </c>
      <c r="D226" s="113">
        <f t="shared" si="29"/>
        <v>0</v>
      </c>
      <c r="E226" s="113">
        <f t="shared" si="29"/>
        <v>0</v>
      </c>
      <c r="F226" s="113">
        <f t="shared" si="29"/>
        <v>0</v>
      </c>
      <c r="G226" s="113">
        <f t="shared" si="29"/>
        <v>0</v>
      </c>
      <c r="H226" s="113">
        <f t="shared" si="29"/>
        <v>0</v>
      </c>
      <c r="I226" s="113">
        <f t="shared" si="29"/>
        <v>0</v>
      </c>
      <c r="J226" s="113">
        <f t="shared" si="29"/>
        <v>0</v>
      </c>
      <c r="K226" s="113">
        <f t="shared" si="29"/>
        <v>0</v>
      </c>
      <c r="L226" s="113">
        <f t="shared" si="29"/>
        <v>0</v>
      </c>
      <c r="M226" s="113">
        <f t="shared" si="29"/>
        <v>0</v>
      </c>
      <c r="N226" s="113">
        <f t="shared" si="29"/>
        <v>0</v>
      </c>
      <c r="O226" s="113">
        <f t="shared" si="29"/>
        <v>0</v>
      </c>
      <c r="P226" s="113">
        <f t="shared" si="29"/>
        <v>0</v>
      </c>
      <c r="Q226" s="113">
        <f t="shared" si="29"/>
        <v>0</v>
      </c>
      <c r="R226" s="113">
        <f t="shared" si="29"/>
        <v>0</v>
      </c>
      <c r="S226" s="113">
        <f t="shared" si="29"/>
        <v>0</v>
      </c>
      <c r="T226" s="113">
        <f t="shared" si="29"/>
        <v>0</v>
      </c>
      <c r="U226" s="113">
        <f t="shared" ref="U226:V226" si="30">IF(U66=1,IF($Y66="",0,$Y66),0)</f>
        <v>0</v>
      </c>
      <c r="V226" s="113">
        <f t="shared" si="30"/>
        <v>0</v>
      </c>
      <c r="W226" s="113">
        <f t="shared" si="8"/>
        <v>0</v>
      </c>
      <c r="X226" s="113">
        <f t="shared" si="8"/>
        <v>0</v>
      </c>
    </row>
    <row r="227" spans="1:30" s="75" customFormat="1">
      <c r="B227" s="177">
        <v>13</v>
      </c>
      <c r="C227" s="113">
        <f t="shared" ref="C227:T227" si="31">IF(C67=1,IF($Y67="",0,$Y67),0)</f>
        <v>0</v>
      </c>
      <c r="D227" s="113">
        <f t="shared" si="31"/>
        <v>0</v>
      </c>
      <c r="E227" s="113">
        <f t="shared" si="31"/>
        <v>0</v>
      </c>
      <c r="F227" s="113">
        <f t="shared" si="31"/>
        <v>0</v>
      </c>
      <c r="G227" s="113">
        <f t="shared" si="31"/>
        <v>0</v>
      </c>
      <c r="H227" s="113">
        <f t="shared" si="31"/>
        <v>0</v>
      </c>
      <c r="I227" s="113">
        <f t="shared" si="31"/>
        <v>0</v>
      </c>
      <c r="J227" s="113">
        <f t="shared" si="31"/>
        <v>0</v>
      </c>
      <c r="K227" s="113">
        <f t="shared" si="31"/>
        <v>0</v>
      </c>
      <c r="L227" s="113">
        <f t="shared" si="31"/>
        <v>0</v>
      </c>
      <c r="M227" s="113">
        <f t="shared" si="31"/>
        <v>0</v>
      </c>
      <c r="N227" s="113">
        <f t="shared" si="31"/>
        <v>0</v>
      </c>
      <c r="O227" s="113">
        <f t="shared" si="31"/>
        <v>0</v>
      </c>
      <c r="P227" s="113">
        <f t="shared" si="31"/>
        <v>0</v>
      </c>
      <c r="Q227" s="113">
        <f t="shared" si="31"/>
        <v>0</v>
      </c>
      <c r="R227" s="113">
        <f t="shared" si="31"/>
        <v>0</v>
      </c>
      <c r="S227" s="113">
        <f t="shared" si="31"/>
        <v>0</v>
      </c>
      <c r="T227" s="113">
        <f t="shared" si="31"/>
        <v>0</v>
      </c>
      <c r="U227" s="113">
        <f t="shared" ref="U227:V227" si="32">IF(U67=1,IF($Y67="",0,$Y67),0)</f>
        <v>0</v>
      </c>
      <c r="V227" s="113">
        <f t="shared" si="32"/>
        <v>0</v>
      </c>
      <c r="W227" s="113">
        <f t="shared" si="8"/>
        <v>0</v>
      </c>
      <c r="X227" s="113">
        <f t="shared" si="8"/>
        <v>0</v>
      </c>
    </row>
    <row r="228" spans="1:30" s="75" customFormat="1">
      <c r="B228" s="177">
        <v>14</v>
      </c>
      <c r="C228" s="113">
        <f t="shared" ref="C228:T228" si="33">IF(C68=1,IF($Y68="",0,$Y68),0)</f>
        <v>0</v>
      </c>
      <c r="D228" s="113">
        <f t="shared" si="33"/>
        <v>0</v>
      </c>
      <c r="E228" s="113">
        <f t="shared" si="33"/>
        <v>0</v>
      </c>
      <c r="F228" s="113">
        <f t="shared" si="33"/>
        <v>0</v>
      </c>
      <c r="G228" s="113">
        <f t="shared" si="33"/>
        <v>0</v>
      </c>
      <c r="H228" s="113">
        <f t="shared" si="33"/>
        <v>0</v>
      </c>
      <c r="I228" s="113">
        <f t="shared" si="33"/>
        <v>0</v>
      </c>
      <c r="J228" s="113">
        <f t="shared" si="33"/>
        <v>0</v>
      </c>
      <c r="K228" s="113">
        <f t="shared" si="33"/>
        <v>0</v>
      </c>
      <c r="L228" s="113">
        <f t="shared" si="33"/>
        <v>0</v>
      </c>
      <c r="M228" s="113">
        <f t="shared" si="33"/>
        <v>0</v>
      </c>
      <c r="N228" s="113">
        <f t="shared" si="33"/>
        <v>0</v>
      </c>
      <c r="O228" s="113">
        <f t="shared" si="33"/>
        <v>0</v>
      </c>
      <c r="P228" s="113">
        <f t="shared" si="33"/>
        <v>0</v>
      </c>
      <c r="Q228" s="113">
        <f t="shared" si="33"/>
        <v>0</v>
      </c>
      <c r="R228" s="113">
        <f t="shared" si="33"/>
        <v>0</v>
      </c>
      <c r="S228" s="113">
        <f t="shared" si="33"/>
        <v>0</v>
      </c>
      <c r="T228" s="113">
        <f t="shared" si="33"/>
        <v>0</v>
      </c>
      <c r="U228" s="113">
        <f t="shared" ref="U228:V228" si="34">IF(U68=1,IF($Y68="",0,$Y68),0)</f>
        <v>0</v>
      </c>
      <c r="V228" s="113">
        <f t="shared" si="34"/>
        <v>0</v>
      </c>
      <c r="W228" s="113">
        <f t="shared" si="8"/>
        <v>0</v>
      </c>
      <c r="X228" s="113">
        <f t="shared" si="8"/>
        <v>0</v>
      </c>
    </row>
    <row r="229" spans="1:30" s="75" customFormat="1">
      <c r="B229" s="177">
        <v>15</v>
      </c>
      <c r="C229" s="113">
        <f t="shared" ref="C229:T229" si="35">IF(C69=1,IF($Y69="",0,$Y69),0)</f>
        <v>0</v>
      </c>
      <c r="D229" s="113">
        <f t="shared" si="35"/>
        <v>0</v>
      </c>
      <c r="E229" s="113">
        <f t="shared" si="35"/>
        <v>0</v>
      </c>
      <c r="F229" s="113">
        <f t="shared" si="35"/>
        <v>0</v>
      </c>
      <c r="G229" s="113">
        <f t="shared" si="35"/>
        <v>0</v>
      </c>
      <c r="H229" s="113">
        <f t="shared" si="35"/>
        <v>0</v>
      </c>
      <c r="I229" s="113">
        <f t="shared" si="35"/>
        <v>0</v>
      </c>
      <c r="J229" s="113">
        <f t="shared" si="35"/>
        <v>0</v>
      </c>
      <c r="K229" s="113">
        <f t="shared" si="35"/>
        <v>0</v>
      </c>
      <c r="L229" s="113">
        <f t="shared" si="35"/>
        <v>0</v>
      </c>
      <c r="M229" s="113">
        <f t="shared" si="35"/>
        <v>0</v>
      </c>
      <c r="N229" s="113">
        <f t="shared" si="35"/>
        <v>0</v>
      </c>
      <c r="O229" s="113">
        <f t="shared" si="35"/>
        <v>0</v>
      </c>
      <c r="P229" s="113">
        <f t="shared" si="35"/>
        <v>0</v>
      </c>
      <c r="Q229" s="113">
        <f t="shared" si="35"/>
        <v>0</v>
      </c>
      <c r="R229" s="113">
        <f t="shared" si="35"/>
        <v>0</v>
      </c>
      <c r="S229" s="113">
        <f t="shared" si="35"/>
        <v>0</v>
      </c>
      <c r="T229" s="113">
        <f t="shared" si="35"/>
        <v>0</v>
      </c>
      <c r="U229" s="113">
        <f t="shared" ref="U229:V229" si="36">IF(U69=1,IF($Y69="",0,$Y69),0)</f>
        <v>0</v>
      </c>
      <c r="V229" s="113">
        <f t="shared" si="36"/>
        <v>0</v>
      </c>
      <c r="W229" s="113">
        <f t="shared" si="8"/>
        <v>0</v>
      </c>
      <c r="X229" s="113">
        <f t="shared" si="8"/>
        <v>0</v>
      </c>
    </row>
    <row r="230" spans="1:30" s="75" customFormat="1">
      <c r="B230" s="177" t="s">
        <v>1110</v>
      </c>
      <c r="C230" s="113">
        <f t="shared" ref="C230:X230" si="37">SUM(C215:C229)</f>
        <v>0</v>
      </c>
      <c r="D230" s="113">
        <f t="shared" si="37"/>
        <v>0</v>
      </c>
      <c r="E230" s="113">
        <f t="shared" si="37"/>
        <v>0</v>
      </c>
      <c r="F230" s="113">
        <f t="shared" si="37"/>
        <v>0</v>
      </c>
      <c r="G230" s="113">
        <f t="shared" si="37"/>
        <v>0</v>
      </c>
      <c r="H230" s="113">
        <f t="shared" si="37"/>
        <v>0</v>
      </c>
      <c r="I230" s="113">
        <f t="shared" si="37"/>
        <v>0</v>
      </c>
      <c r="J230" s="113">
        <f t="shared" si="37"/>
        <v>0</v>
      </c>
      <c r="K230" s="113">
        <f t="shared" si="37"/>
        <v>0</v>
      </c>
      <c r="L230" s="113">
        <f t="shared" si="37"/>
        <v>0</v>
      </c>
      <c r="M230" s="113">
        <f t="shared" si="37"/>
        <v>0</v>
      </c>
      <c r="N230" s="113">
        <f t="shared" si="37"/>
        <v>0</v>
      </c>
      <c r="O230" s="113">
        <f t="shared" si="37"/>
        <v>0</v>
      </c>
      <c r="P230" s="113">
        <f t="shared" si="37"/>
        <v>0</v>
      </c>
      <c r="Q230" s="113">
        <f t="shared" si="37"/>
        <v>0</v>
      </c>
      <c r="R230" s="113">
        <f t="shared" si="37"/>
        <v>0</v>
      </c>
      <c r="S230" s="113">
        <f t="shared" si="37"/>
        <v>0</v>
      </c>
      <c r="T230" s="113">
        <f t="shared" si="37"/>
        <v>0</v>
      </c>
      <c r="U230" s="113">
        <f t="shared" ref="U230:V230" si="38">SUM(U215:U229)</f>
        <v>0</v>
      </c>
      <c r="V230" s="113">
        <f t="shared" si="38"/>
        <v>0</v>
      </c>
      <c r="W230" s="113">
        <f t="shared" si="37"/>
        <v>0</v>
      </c>
      <c r="X230" s="113">
        <f t="shared" si="37"/>
        <v>0</v>
      </c>
    </row>
    <row r="231" spans="1:30" s="60" customFormat="1" ht="21.75" customHeight="1">
      <c r="A231" s="151"/>
      <c r="B231" s="68"/>
    </row>
    <row r="232" spans="1:30" s="69" customFormat="1" ht="14.25" thickBot="1">
      <c r="A232" s="213"/>
      <c r="B232" s="117" t="s">
        <v>939</v>
      </c>
      <c r="C232" s="73"/>
      <c r="D232" s="74"/>
      <c r="E232" s="74"/>
      <c r="F232" s="74"/>
      <c r="G232" s="74"/>
      <c r="H232" s="74"/>
      <c r="I232" s="74"/>
      <c r="J232" s="74"/>
      <c r="K232" s="74"/>
      <c r="L232" s="74"/>
      <c r="M232" s="74"/>
      <c r="N232" s="74"/>
      <c r="O232" s="74"/>
      <c r="P232" s="74"/>
      <c r="Q232" s="74"/>
      <c r="R232" s="74"/>
      <c r="S232" s="74"/>
      <c r="T232" s="74"/>
      <c r="U232" s="74"/>
      <c r="V232" s="74"/>
    </row>
    <row r="233" spans="1:30" s="75" customFormat="1" ht="17.25" customHeight="1" thickBot="1">
      <c r="B233" s="743" t="s">
        <v>1464</v>
      </c>
      <c r="C233" s="769"/>
      <c r="D233" s="769"/>
      <c r="E233" s="769"/>
      <c r="F233" s="769"/>
      <c r="G233" s="769"/>
      <c r="H233" s="769"/>
      <c r="I233" s="769"/>
      <c r="J233" s="769"/>
      <c r="K233" s="769"/>
      <c r="L233" s="769"/>
      <c r="M233" s="769"/>
      <c r="N233" s="769"/>
      <c r="O233" s="769"/>
      <c r="P233" s="769"/>
      <c r="Q233" s="769"/>
      <c r="R233" s="769"/>
      <c r="S233" s="769"/>
      <c r="T233" s="769"/>
      <c r="U233" s="770"/>
      <c r="V233" s="451"/>
      <c r="W233" s="451"/>
      <c r="X233" s="451"/>
      <c r="Y233" s="451"/>
      <c r="Z233" s="451"/>
      <c r="AA233" s="451"/>
      <c r="AB233" s="451"/>
      <c r="AC233" s="451"/>
      <c r="AD233" s="451"/>
    </row>
    <row r="234" spans="1:30" s="75" customFormat="1">
      <c r="B234" s="95" t="s">
        <v>938</v>
      </c>
      <c r="C234" s="76"/>
      <c r="D234" s="77"/>
      <c r="E234" s="77"/>
      <c r="F234" s="77"/>
      <c r="G234" s="77"/>
      <c r="H234" s="77"/>
      <c r="I234" s="77"/>
      <c r="J234" s="77"/>
      <c r="K234" s="77"/>
      <c r="L234" s="77"/>
      <c r="M234" s="77"/>
      <c r="N234" s="77"/>
      <c r="O234" s="77"/>
      <c r="P234" s="77"/>
      <c r="Q234" s="77"/>
      <c r="R234" s="77"/>
      <c r="S234" s="77"/>
      <c r="T234" s="77"/>
      <c r="U234" s="77"/>
      <c r="V234" s="77"/>
      <c r="W234" s="78"/>
      <c r="X234" s="79"/>
      <c r="Y234" s="80"/>
      <c r="Z234" s="80"/>
      <c r="AA234" s="80"/>
    </row>
    <row r="235" spans="1:30" s="70" customFormat="1" ht="165.75" customHeight="1">
      <c r="A235" s="111"/>
      <c r="B235" s="316"/>
      <c r="C235" s="317" t="str">
        <f>部門費!C3</f>
        <v>①燃やすごみ</v>
      </c>
      <c r="D235" s="538" t="str">
        <f>部門費!D3</f>
        <v>②燃やさないごみ</v>
      </c>
      <c r="E235" s="538" t="str">
        <f>部門費!E3</f>
        <v>③粗大ごみ</v>
      </c>
      <c r="F235" s="538" t="str">
        <f>部門費!F3</f>
        <v>④アルミ缶</v>
      </c>
      <c r="G235" s="538" t="str">
        <f>部門費!G3</f>
        <v>⑤スチール缶</v>
      </c>
      <c r="H235" s="538" t="str">
        <f>部門費!H3</f>
        <v>⑥無色のガラス製の容器</v>
      </c>
      <c r="I235" s="538" t="str">
        <f>部門費!I3</f>
        <v>⑦茶色のガラス製の容器</v>
      </c>
      <c r="J235" s="538" t="str">
        <f>部門費!J3</f>
        <v>⑧その他のガラス製の容器</v>
      </c>
      <c r="K235" s="538" t="str">
        <f>部門費!K3</f>
        <v>⑨リターナブルびん</v>
      </c>
      <c r="L235" s="538" t="str">
        <f>部門費!L3</f>
        <v>⑩ペットボトル</v>
      </c>
      <c r="M235" s="538" t="str">
        <f>部門費!M3</f>
        <v>⑪白色トレイ</v>
      </c>
      <c r="N235" s="538" t="str">
        <f>部門費!N3</f>
        <v>⑫プラスチック製容器包装</v>
      </c>
      <c r="O235" s="538" t="str">
        <f>部門費!O3</f>
        <v>⑬紙製容器包装</v>
      </c>
      <c r="P235" s="538" t="str">
        <f>部門費!P3</f>
        <v>⑭紙パック</v>
      </c>
      <c r="Q235" s="538" t="str">
        <f>部門費!Q3</f>
        <v>⑮段ボール</v>
      </c>
      <c r="R235" s="538" t="str">
        <f>部門費!R3</f>
        <v>⑯古紙</v>
      </c>
      <c r="S235" s="538" t="str">
        <f>部門費!S3</f>
        <v>⑰古布</v>
      </c>
      <c r="T235" s="538" t="str">
        <f>部門費!T3</f>
        <v>⑱生ごみ</v>
      </c>
      <c r="U235" s="538" t="str">
        <f>部門費!U3</f>
        <v>⑲廃油</v>
      </c>
      <c r="V235" s="538" t="str">
        <f>部門費!V3</f>
        <v>⑳小型家電</v>
      </c>
      <c r="W235" s="538" t="str">
        <f>部門費!W3</f>
        <v>㉑その他の資源ごみ</v>
      </c>
      <c r="X235" s="546" t="str">
        <f>部門費!X3</f>
        <v>㉒その他のごみ</v>
      </c>
    </row>
    <row r="236" spans="1:30" s="75" customFormat="1" ht="33.75">
      <c r="B236" s="318" t="s">
        <v>1508</v>
      </c>
      <c r="C236" s="130">
        <f>C94+C95</f>
        <v>0</v>
      </c>
      <c r="D236" s="130">
        <f t="shared" ref="D236:V236" si="39">D94+D95</f>
        <v>0</v>
      </c>
      <c r="E236" s="130">
        <f t="shared" si="39"/>
        <v>0</v>
      </c>
      <c r="F236" s="130">
        <f t="shared" si="39"/>
        <v>0</v>
      </c>
      <c r="G236" s="130">
        <f t="shared" si="39"/>
        <v>0</v>
      </c>
      <c r="H236" s="130">
        <f t="shared" si="39"/>
        <v>0</v>
      </c>
      <c r="I236" s="130">
        <f t="shared" si="39"/>
        <v>0</v>
      </c>
      <c r="J236" s="130">
        <f t="shared" si="39"/>
        <v>0</v>
      </c>
      <c r="K236" s="130">
        <f t="shared" si="39"/>
        <v>0</v>
      </c>
      <c r="L236" s="130">
        <f t="shared" si="39"/>
        <v>0</v>
      </c>
      <c r="M236" s="130">
        <f t="shared" si="39"/>
        <v>0</v>
      </c>
      <c r="N236" s="130">
        <f t="shared" si="39"/>
        <v>0</v>
      </c>
      <c r="O236" s="130">
        <f t="shared" si="39"/>
        <v>0</v>
      </c>
      <c r="P236" s="130">
        <f t="shared" si="39"/>
        <v>0</v>
      </c>
      <c r="Q236" s="130">
        <f t="shared" si="39"/>
        <v>0</v>
      </c>
      <c r="R236" s="130">
        <f t="shared" si="39"/>
        <v>0</v>
      </c>
      <c r="S236" s="130">
        <f t="shared" si="39"/>
        <v>0</v>
      </c>
      <c r="T236" s="130">
        <f t="shared" si="39"/>
        <v>0</v>
      </c>
      <c r="U236" s="540">
        <f t="shared" si="39"/>
        <v>0</v>
      </c>
      <c r="V236" s="540">
        <f t="shared" si="39"/>
        <v>0</v>
      </c>
      <c r="W236" s="130">
        <f>W94+W95</f>
        <v>0</v>
      </c>
      <c r="X236" s="130">
        <f>X94+X95</f>
        <v>0</v>
      </c>
    </row>
    <row r="237" spans="1:30" s="75" customFormat="1">
      <c r="B237" s="82"/>
      <c r="C237" s="83"/>
      <c r="D237" s="83"/>
      <c r="E237" s="83"/>
      <c r="F237" s="83"/>
      <c r="G237" s="83"/>
      <c r="H237" s="83"/>
      <c r="I237" s="83"/>
      <c r="J237" s="83"/>
      <c r="K237" s="83"/>
      <c r="L237" s="83"/>
      <c r="M237" s="83"/>
      <c r="N237" s="83"/>
      <c r="O237" s="83"/>
      <c r="P237" s="83"/>
      <c r="Q237" s="83"/>
      <c r="R237" s="83"/>
      <c r="S237" s="83"/>
      <c r="T237" s="83"/>
      <c r="U237" s="83"/>
      <c r="V237" s="83"/>
      <c r="X237" s="79"/>
      <c r="Y237" s="80"/>
      <c r="Z237" s="80"/>
      <c r="AA237" s="80"/>
    </row>
    <row r="238" spans="1:30" s="75" customFormat="1" ht="21" customHeight="1" thickBot="1">
      <c r="B238" s="117" t="s">
        <v>940</v>
      </c>
      <c r="C238" s="118"/>
      <c r="D238" s="77"/>
      <c r="E238" s="77"/>
      <c r="F238" s="77"/>
      <c r="G238" s="77"/>
      <c r="H238" s="77"/>
      <c r="I238" s="77"/>
      <c r="J238" s="77"/>
      <c r="K238" s="77"/>
      <c r="L238" s="77"/>
      <c r="M238" s="77"/>
      <c r="N238" s="77"/>
      <c r="O238" s="77"/>
      <c r="P238" s="77"/>
      <c r="Q238" s="77"/>
      <c r="R238" s="77"/>
      <c r="S238" s="77"/>
      <c r="T238" s="77"/>
      <c r="U238" s="77"/>
      <c r="V238" s="77"/>
      <c r="W238" s="78"/>
      <c r="X238" s="79"/>
      <c r="Y238" s="80"/>
      <c r="Z238" s="80"/>
      <c r="AA238" s="80"/>
    </row>
    <row r="239" spans="1:30" s="75" customFormat="1" ht="17.25" customHeight="1" thickBot="1">
      <c r="B239" s="743" t="s">
        <v>1509</v>
      </c>
      <c r="C239" s="769"/>
      <c r="D239" s="769"/>
      <c r="E239" s="769"/>
      <c r="F239" s="769"/>
      <c r="G239" s="769"/>
      <c r="H239" s="769"/>
      <c r="I239" s="769"/>
      <c r="J239" s="769"/>
      <c r="K239" s="769"/>
      <c r="L239" s="769"/>
      <c r="M239" s="769"/>
      <c r="N239" s="769"/>
      <c r="O239" s="769"/>
      <c r="P239" s="769"/>
      <c r="Q239" s="769"/>
      <c r="R239" s="769"/>
      <c r="S239" s="769"/>
      <c r="T239" s="769"/>
      <c r="U239" s="770"/>
      <c r="V239" s="451"/>
      <c r="W239" s="451"/>
      <c r="X239" s="451"/>
      <c r="Y239" s="451"/>
      <c r="Z239" s="451"/>
      <c r="AA239" s="451"/>
      <c r="AB239" s="451"/>
      <c r="AC239" s="451"/>
      <c r="AD239" s="451"/>
    </row>
    <row r="240" spans="1:30" s="75" customFormat="1" ht="17.25" customHeight="1">
      <c r="B240" s="95" t="s">
        <v>964</v>
      </c>
      <c r="C240" s="77"/>
      <c r="D240" s="77"/>
      <c r="E240" s="77"/>
      <c r="F240" s="77"/>
      <c r="G240" s="77"/>
      <c r="H240" s="77"/>
      <c r="I240" s="77"/>
      <c r="J240" s="77"/>
      <c r="K240" s="77"/>
      <c r="L240" s="77"/>
      <c r="M240" s="77"/>
      <c r="N240" s="77"/>
      <c r="O240" s="77"/>
      <c r="P240" s="77"/>
      <c r="Q240" s="77"/>
      <c r="R240" s="77"/>
      <c r="S240" s="77"/>
      <c r="T240" s="77"/>
      <c r="U240" s="77"/>
      <c r="V240" s="77"/>
      <c r="W240" s="169"/>
      <c r="Y240" s="80"/>
      <c r="Z240" s="80"/>
      <c r="AA240" s="80"/>
    </row>
    <row r="241" spans="2:26" s="111" customFormat="1" ht="165.75" customHeight="1">
      <c r="B241" s="321" t="s">
        <v>1242</v>
      </c>
      <c r="C241" s="317" t="str">
        <f>部門費!C3</f>
        <v>①燃やすごみ</v>
      </c>
      <c r="D241" s="538" t="str">
        <f>部門費!D3</f>
        <v>②燃やさないごみ</v>
      </c>
      <c r="E241" s="538" t="str">
        <f>部門費!E3</f>
        <v>③粗大ごみ</v>
      </c>
      <c r="F241" s="538" t="str">
        <f>部門費!F3</f>
        <v>④アルミ缶</v>
      </c>
      <c r="G241" s="538" t="str">
        <f>部門費!G3</f>
        <v>⑤スチール缶</v>
      </c>
      <c r="H241" s="538" t="str">
        <f>部門費!H3</f>
        <v>⑥無色のガラス製の容器</v>
      </c>
      <c r="I241" s="538" t="str">
        <f>部門費!I3</f>
        <v>⑦茶色のガラス製の容器</v>
      </c>
      <c r="J241" s="538" t="str">
        <f>部門費!J3</f>
        <v>⑧その他のガラス製の容器</v>
      </c>
      <c r="K241" s="538" t="str">
        <f>部門費!K3</f>
        <v>⑨リターナブルびん</v>
      </c>
      <c r="L241" s="538" t="str">
        <f>部門費!L3</f>
        <v>⑩ペットボトル</v>
      </c>
      <c r="M241" s="538" t="str">
        <f>部門費!M3</f>
        <v>⑪白色トレイ</v>
      </c>
      <c r="N241" s="538" t="str">
        <f>部門費!N3</f>
        <v>⑫プラスチック製容器包装</v>
      </c>
      <c r="O241" s="538" t="str">
        <f>部門費!O3</f>
        <v>⑬紙製容器包装</v>
      </c>
      <c r="P241" s="538" t="str">
        <f>部門費!P3</f>
        <v>⑭紙パック</v>
      </c>
      <c r="Q241" s="538" t="str">
        <f>部門費!Q3</f>
        <v>⑮段ボール</v>
      </c>
      <c r="R241" s="538" t="str">
        <f>部門費!R3</f>
        <v>⑯古紙</v>
      </c>
      <c r="S241" s="538" t="str">
        <f>部門費!S3</f>
        <v>⑰古布</v>
      </c>
      <c r="T241" s="538" t="str">
        <f>部門費!T3</f>
        <v>⑱生ごみ</v>
      </c>
      <c r="U241" s="538" t="str">
        <f>部門費!U3</f>
        <v>⑲廃油</v>
      </c>
      <c r="V241" s="538" t="str">
        <f>部門費!V3</f>
        <v>⑳小型家電</v>
      </c>
      <c r="W241" s="538" t="str">
        <f>部門費!W3</f>
        <v>㉑その他の資源ごみ</v>
      </c>
      <c r="X241" s="546" t="str">
        <f>部門費!X3</f>
        <v>㉒その他のごみ</v>
      </c>
      <c r="Y241" s="178" t="s">
        <v>1116</v>
      </c>
      <c r="Z241" s="322" t="s">
        <v>1818</v>
      </c>
    </row>
    <row r="242" spans="2:26" s="75" customFormat="1">
      <c r="B242" s="246">
        <v>1</v>
      </c>
      <c r="C242" s="104">
        <f t="shared" ref="C242:T242" si="40">IF(C$230=0,0,C$236*C215/C$230)</f>
        <v>0</v>
      </c>
      <c r="D242" s="104">
        <f t="shared" si="40"/>
        <v>0</v>
      </c>
      <c r="E242" s="104">
        <f t="shared" si="40"/>
        <v>0</v>
      </c>
      <c r="F242" s="104">
        <f t="shared" si="40"/>
        <v>0</v>
      </c>
      <c r="G242" s="104">
        <f t="shared" si="40"/>
        <v>0</v>
      </c>
      <c r="H242" s="104">
        <f t="shared" si="40"/>
        <v>0</v>
      </c>
      <c r="I242" s="104">
        <f t="shared" si="40"/>
        <v>0</v>
      </c>
      <c r="J242" s="104">
        <f t="shared" si="40"/>
        <v>0</v>
      </c>
      <c r="K242" s="104">
        <f t="shared" si="40"/>
        <v>0</v>
      </c>
      <c r="L242" s="104">
        <f t="shared" si="40"/>
        <v>0</v>
      </c>
      <c r="M242" s="104">
        <f t="shared" si="40"/>
        <v>0</v>
      </c>
      <c r="N242" s="104">
        <f t="shared" si="40"/>
        <v>0</v>
      </c>
      <c r="O242" s="104">
        <f t="shared" si="40"/>
        <v>0</v>
      </c>
      <c r="P242" s="104">
        <f t="shared" si="40"/>
        <v>0</v>
      </c>
      <c r="Q242" s="104">
        <f t="shared" si="40"/>
        <v>0</v>
      </c>
      <c r="R242" s="104">
        <f t="shared" si="40"/>
        <v>0</v>
      </c>
      <c r="S242" s="104">
        <f t="shared" si="40"/>
        <v>0</v>
      </c>
      <c r="T242" s="104">
        <f t="shared" si="40"/>
        <v>0</v>
      </c>
      <c r="U242" s="542">
        <f t="shared" ref="U242:V242" si="41">IF(U$230=0,0,U$236*U215/U$230)</f>
        <v>0</v>
      </c>
      <c r="V242" s="542">
        <f t="shared" si="41"/>
        <v>0</v>
      </c>
      <c r="W242" s="104">
        <f t="shared" ref="W242:X256" si="42">IF(W$230=0,0,W$236*W215/W$230)</f>
        <v>0</v>
      </c>
      <c r="X242" s="104">
        <f t="shared" si="42"/>
        <v>0</v>
      </c>
      <c r="Y242" s="104">
        <f t="shared" ref="Y242:Y257" si="43">SUM(C242:X242)</f>
        <v>0</v>
      </c>
      <c r="Z242" s="246" t="str">
        <f t="shared" ref="Z242:Z256" si="44">IF(Z55="","",Z55)</f>
        <v/>
      </c>
    </row>
    <row r="243" spans="2:26" s="75" customFormat="1">
      <c r="B243" s="246">
        <v>2</v>
      </c>
      <c r="C243" s="104">
        <f t="shared" ref="C243:T243" si="45">IF(C$230=0,0,C$236*C216/C$230)</f>
        <v>0</v>
      </c>
      <c r="D243" s="104">
        <f t="shared" si="45"/>
        <v>0</v>
      </c>
      <c r="E243" s="104">
        <f t="shared" si="45"/>
        <v>0</v>
      </c>
      <c r="F243" s="104">
        <f t="shared" si="45"/>
        <v>0</v>
      </c>
      <c r="G243" s="104">
        <f t="shared" si="45"/>
        <v>0</v>
      </c>
      <c r="H243" s="104">
        <f t="shared" si="45"/>
        <v>0</v>
      </c>
      <c r="I243" s="104">
        <f t="shared" si="45"/>
        <v>0</v>
      </c>
      <c r="J243" s="104">
        <f t="shared" si="45"/>
        <v>0</v>
      </c>
      <c r="K243" s="104">
        <f t="shared" si="45"/>
        <v>0</v>
      </c>
      <c r="L243" s="104">
        <f t="shared" si="45"/>
        <v>0</v>
      </c>
      <c r="M243" s="104">
        <f t="shared" si="45"/>
        <v>0</v>
      </c>
      <c r="N243" s="104">
        <f t="shared" si="45"/>
        <v>0</v>
      </c>
      <c r="O243" s="104">
        <f t="shared" si="45"/>
        <v>0</v>
      </c>
      <c r="P243" s="104">
        <f t="shared" si="45"/>
        <v>0</v>
      </c>
      <c r="Q243" s="104">
        <f t="shared" si="45"/>
        <v>0</v>
      </c>
      <c r="R243" s="104">
        <f t="shared" si="45"/>
        <v>0</v>
      </c>
      <c r="S243" s="104">
        <f t="shared" si="45"/>
        <v>0</v>
      </c>
      <c r="T243" s="104">
        <f t="shared" si="45"/>
        <v>0</v>
      </c>
      <c r="U243" s="542">
        <f t="shared" ref="U243:V243" si="46">IF(U$230=0,0,U$236*U216/U$230)</f>
        <v>0</v>
      </c>
      <c r="V243" s="542">
        <f t="shared" si="46"/>
        <v>0</v>
      </c>
      <c r="W243" s="104">
        <f t="shared" si="42"/>
        <v>0</v>
      </c>
      <c r="X243" s="104">
        <f t="shared" si="42"/>
        <v>0</v>
      </c>
      <c r="Y243" s="104">
        <f t="shared" si="43"/>
        <v>0</v>
      </c>
      <c r="Z243" s="246" t="str">
        <f t="shared" si="44"/>
        <v/>
      </c>
    </row>
    <row r="244" spans="2:26" s="75" customFormat="1">
      <c r="B244" s="246">
        <v>3</v>
      </c>
      <c r="C244" s="104">
        <f t="shared" ref="C244:T244" si="47">IF(C$230=0,0,C$236*C217/C$230)</f>
        <v>0</v>
      </c>
      <c r="D244" s="104">
        <f t="shared" si="47"/>
        <v>0</v>
      </c>
      <c r="E244" s="104">
        <f t="shared" si="47"/>
        <v>0</v>
      </c>
      <c r="F244" s="104">
        <f t="shared" si="47"/>
        <v>0</v>
      </c>
      <c r="G244" s="104">
        <f t="shared" si="47"/>
        <v>0</v>
      </c>
      <c r="H244" s="104">
        <f t="shared" si="47"/>
        <v>0</v>
      </c>
      <c r="I244" s="104">
        <f t="shared" si="47"/>
        <v>0</v>
      </c>
      <c r="J244" s="104">
        <f t="shared" si="47"/>
        <v>0</v>
      </c>
      <c r="K244" s="104">
        <f t="shared" si="47"/>
        <v>0</v>
      </c>
      <c r="L244" s="104">
        <f t="shared" si="47"/>
        <v>0</v>
      </c>
      <c r="M244" s="104">
        <f t="shared" si="47"/>
        <v>0</v>
      </c>
      <c r="N244" s="104">
        <f t="shared" si="47"/>
        <v>0</v>
      </c>
      <c r="O244" s="104">
        <f t="shared" si="47"/>
        <v>0</v>
      </c>
      <c r="P244" s="104">
        <f t="shared" si="47"/>
        <v>0</v>
      </c>
      <c r="Q244" s="104">
        <f t="shared" si="47"/>
        <v>0</v>
      </c>
      <c r="R244" s="104">
        <f t="shared" si="47"/>
        <v>0</v>
      </c>
      <c r="S244" s="104">
        <f t="shared" si="47"/>
        <v>0</v>
      </c>
      <c r="T244" s="104">
        <f t="shared" si="47"/>
        <v>0</v>
      </c>
      <c r="U244" s="542">
        <f t="shared" ref="U244:V244" si="48">IF(U$230=0,0,U$236*U217/U$230)</f>
        <v>0</v>
      </c>
      <c r="V244" s="542">
        <f t="shared" si="48"/>
        <v>0</v>
      </c>
      <c r="W244" s="104">
        <f t="shared" si="42"/>
        <v>0</v>
      </c>
      <c r="X244" s="104">
        <f t="shared" si="42"/>
        <v>0</v>
      </c>
      <c r="Y244" s="104">
        <f t="shared" si="43"/>
        <v>0</v>
      </c>
      <c r="Z244" s="246" t="str">
        <f t="shared" si="44"/>
        <v/>
      </c>
    </row>
    <row r="245" spans="2:26" s="75" customFormat="1">
      <c r="B245" s="246">
        <v>4</v>
      </c>
      <c r="C245" s="104">
        <f t="shared" ref="C245:T245" si="49">IF(C$230=0,0,C$236*C218/C$230)</f>
        <v>0</v>
      </c>
      <c r="D245" s="104">
        <f t="shared" si="49"/>
        <v>0</v>
      </c>
      <c r="E245" s="104">
        <f t="shared" si="49"/>
        <v>0</v>
      </c>
      <c r="F245" s="104">
        <f t="shared" si="49"/>
        <v>0</v>
      </c>
      <c r="G245" s="104">
        <f t="shared" si="49"/>
        <v>0</v>
      </c>
      <c r="H245" s="104">
        <f t="shared" si="49"/>
        <v>0</v>
      </c>
      <c r="I245" s="104">
        <f t="shared" si="49"/>
        <v>0</v>
      </c>
      <c r="J245" s="104">
        <f t="shared" si="49"/>
        <v>0</v>
      </c>
      <c r="K245" s="104">
        <f t="shared" si="49"/>
        <v>0</v>
      </c>
      <c r="L245" s="104">
        <f t="shared" si="49"/>
        <v>0</v>
      </c>
      <c r="M245" s="104">
        <f t="shared" si="49"/>
        <v>0</v>
      </c>
      <c r="N245" s="104">
        <f t="shared" si="49"/>
        <v>0</v>
      </c>
      <c r="O245" s="104">
        <f t="shared" si="49"/>
        <v>0</v>
      </c>
      <c r="P245" s="104">
        <f t="shared" si="49"/>
        <v>0</v>
      </c>
      <c r="Q245" s="104">
        <f t="shared" si="49"/>
        <v>0</v>
      </c>
      <c r="R245" s="104">
        <f t="shared" si="49"/>
        <v>0</v>
      </c>
      <c r="S245" s="104">
        <f t="shared" si="49"/>
        <v>0</v>
      </c>
      <c r="T245" s="104">
        <f t="shared" si="49"/>
        <v>0</v>
      </c>
      <c r="U245" s="542">
        <f t="shared" ref="U245:V245" si="50">IF(U$230=0,0,U$236*U218/U$230)</f>
        <v>0</v>
      </c>
      <c r="V245" s="542">
        <f t="shared" si="50"/>
        <v>0</v>
      </c>
      <c r="W245" s="104">
        <f t="shared" si="42"/>
        <v>0</v>
      </c>
      <c r="X245" s="104">
        <f t="shared" si="42"/>
        <v>0</v>
      </c>
      <c r="Y245" s="104">
        <f t="shared" si="43"/>
        <v>0</v>
      </c>
      <c r="Z245" s="246" t="str">
        <f t="shared" si="44"/>
        <v/>
      </c>
    </row>
    <row r="246" spans="2:26" s="75" customFormat="1">
      <c r="B246" s="246">
        <v>5</v>
      </c>
      <c r="C246" s="104">
        <f t="shared" ref="C246:T246" si="51">IF(C$230=0,0,C$236*C219/C$230)</f>
        <v>0</v>
      </c>
      <c r="D246" s="104">
        <f t="shared" si="51"/>
        <v>0</v>
      </c>
      <c r="E246" s="104">
        <f t="shared" si="51"/>
        <v>0</v>
      </c>
      <c r="F246" s="104">
        <f t="shared" si="51"/>
        <v>0</v>
      </c>
      <c r="G246" s="104">
        <f t="shared" si="51"/>
        <v>0</v>
      </c>
      <c r="H246" s="104">
        <f t="shared" si="51"/>
        <v>0</v>
      </c>
      <c r="I246" s="104">
        <f t="shared" si="51"/>
        <v>0</v>
      </c>
      <c r="J246" s="104">
        <f t="shared" si="51"/>
        <v>0</v>
      </c>
      <c r="K246" s="104">
        <f t="shared" si="51"/>
        <v>0</v>
      </c>
      <c r="L246" s="104">
        <f t="shared" si="51"/>
        <v>0</v>
      </c>
      <c r="M246" s="104">
        <f t="shared" si="51"/>
        <v>0</v>
      </c>
      <c r="N246" s="104">
        <f t="shared" si="51"/>
        <v>0</v>
      </c>
      <c r="O246" s="104">
        <f t="shared" si="51"/>
        <v>0</v>
      </c>
      <c r="P246" s="104">
        <f t="shared" si="51"/>
        <v>0</v>
      </c>
      <c r="Q246" s="104">
        <f t="shared" si="51"/>
        <v>0</v>
      </c>
      <c r="R246" s="104">
        <f t="shared" si="51"/>
        <v>0</v>
      </c>
      <c r="S246" s="104">
        <f t="shared" si="51"/>
        <v>0</v>
      </c>
      <c r="T246" s="104">
        <f t="shared" si="51"/>
        <v>0</v>
      </c>
      <c r="U246" s="542">
        <f t="shared" ref="U246:V246" si="52">IF(U$230=0,0,U$236*U219/U$230)</f>
        <v>0</v>
      </c>
      <c r="V246" s="542">
        <f t="shared" si="52"/>
        <v>0</v>
      </c>
      <c r="W246" s="104">
        <f t="shared" si="42"/>
        <v>0</v>
      </c>
      <c r="X246" s="104">
        <f t="shared" si="42"/>
        <v>0</v>
      </c>
      <c r="Y246" s="104">
        <f t="shared" si="43"/>
        <v>0</v>
      </c>
      <c r="Z246" s="246" t="str">
        <f t="shared" si="44"/>
        <v/>
      </c>
    </row>
    <row r="247" spans="2:26" s="75" customFormat="1">
      <c r="B247" s="246">
        <v>6</v>
      </c>
      <c r="C247" s="104">
        <f t="shared" ref="C247:T247" si="53">IF(C$230=0,0,C$236*C220/C$230)</f>
        <v>0</v>
      </c>
      <c r="D247" s="104">
        <f t="shared" si="53"/>
        <v>0</v>
      </c>
      <c r="E247" s="104">
        <f t="shared" si="53"/>
        <v>0</v>
      </c>
      <c r="F247" s="104">
        <f t="shared" si="53"/>
        <v>0</v>
      </c>
      <c r="G247" s="104">
        <f t="shared" si="53"/>
        <v>0</v>
      </c>
      <c r="H247" s="104">
        <f t="shared" si="53"/>
        <v>0</v>
      </c>
      <c r="I247" s="104">
        <f t="shared" si="53"/>
        <v>0</v>
      </c>
      <c r="J247" s="104">
        <f t="shared" si="53"/>
        <v>0</v>
      </c>
      <c r="K247" s="104">
        <f t="shared" si="53"/>
        <v>0</v>
      </c>
      <c r="L247" s="104">
        <f t="shared" si="53"/>
        <v>0</v>
      </c>
      <c r="M247" s="104">
        <f t="shared" si="53"/>
        <v>0</v>
      </c>
      <c r="N247" s="104">
        <f t="shared" si="53"/>
        <v>0</v>
      </c>
      <c r="O247" s="104">
        <f t="shared" si="53"/>
        <v>0</v>
      </c>
      <c r="P247" s="104">
        <f t="shared" si="53"/>
        <v>0</v>
      </c>
      <c r="Q247" s="104">
        <f t="shared" si="53"/>
        <v>0</v>
      </c>
      <c r="R247" s="104">
        <f t="shared" si="53"/>
        <v>0</v>
      </c>
      <c r="S247" s="104">
        <f t="shared" si="53"/>
        <v>0</v>
      </c>
      <c r="T247" s="104">
        <f t="shared" si="53"/>
        <v>0</v>
      </c>
      <c r="U247" s="542">
        <f t="shared" ref="U247:V247" si="54">IF(U$230=0,0,U$236*U220/U$230)</f>
        <v>0</v>
      </c>
      <c r="V247" s="542">
        <f t="shared" si="54"/>
        <v>0</v>
      </c>
      <c r="W247" s="104">
        <f t="shared" si="42"/>
        <v>0</v>
      </c>
      <c r="X247" s="104">
        <f t="shared" si="42"/>
        <v>0</v>
      </c>
      <c r="Y247" s="104">
        <f t="shared" si="43"/>
        <v>0</v>
      </c>
      <c r="Z247" s="246" t="str">
        <f t="shared" si="44"/>
        <v/>
      </c>
    </row>
    <row r="248" spans="2:26" s="75" customFormat="1">
      <c r="B248" s="246">
        <v>7</v>
      </c>
      <c r="C248" s="104">
        <f t="shared" ref="C248:T248" si="55">IF(C$230=0,0,C$236*C221/C$230)</f>
        <v>0</v>
      </c>
      <c r="D248" s="104">
        <f t="shared" si="55"/>
        <v>0</v>
      </c>
      <c r="E248" s="104">
        <f t="shared" si="55"/>
        <v>0</v>
      </c>
      <c r="F248" s="104">
        <f t="shared" si="55"/>
        <v>0</v>
      </c>
      <c r="G248" s="104">
        <f t="shared" si="55"/>
        <v>0</v>
      </c>
      <c r="H248" s="104">
        <f t="shared" si="55"/>
        <v>0</v>
      </c>
      <c r="I248" s="104">
        <f t="shared" si="55"/>
        <v>0</v>
      </c>
      <c r="J248" s="104">
        <f t="shared" si="55"/>
        <v>0</v>
      </c>
      <c r="K248" s="104">
        <f t="shared" si="55"/>
        <v>0</v>
      </c>
      <c r="L248" s="104">
        <f t="shared" si="55"/>
        <v>0</v>
      </c>
      <c r="M248" s="104">
        <f t="shared" si="55"/>
        <v>0</v>
      </c>
      <c r="N248" s="104">
        <f t="shared" si="55"/>
        <v>0</v>
      </c>
      <c r="O248" s="104">
        <f t="shared" si="55"/>
        <v>0</v>
      </c>
      <c r="P248" s="104">
        <f t="shared" si="55"/>
        <v>0</v>
      </c>
      <c r="Q248" s="104">
        <f t="shared" si="55"/>
        <v>0</v>
      </c>
      <c r="R248" s="104">
        <f t="shared" si="55"/>
        <v>0</v>
      </c>
      <c r="S248" s="104">
        <f t="shared" si="55"/>
        <v>0</v>
      </c>
      <c r="T248" s="104">
        <f t="shared" si="55"/>
        <v>0</v>
      </c>
      <c r="U248" s="542">
        <f t="shared" ref="U248:V248" si="56">IF(U$230=0,0,U$236*U221/U$230)</f>
        <v>0</v>
      </c>
      <c r="V248" s="542">
        <f t="shared" si="56"/>
        <v>0</v>
      </c>
      <c r="W248" s="104">
        <f t="shared" si="42"/>
        <v>0</v>
      </c>
      <c r="X248" s="104">
        <f t="shared" si="42"/>
        <v>0</v>
      </c>
      <c r="Y248" s="104">
        <f t="shared" si="43"/>
        <v>0</v>
      </c>
      <c r="Z248" s="246" t="str">
        <f t="shared" si="44"/>
        <v/>
      </c>
    </row>
    <row r="249" spans="2:26" s="75" customFormat="1">
      <c r="B249" s="246">
        <v>8</v>
      </c>
      <c r="C249" s="104">
        <f t="shared" ref="C249:T249" si="57">IF(C$230=0,0,C$236*C222/C$230)</f>
        <v>0</v>
      </c>
      <c r="D249" s="104">
        <f t="shared" si="57"/>
        <v>0</v>
      </c>
      <c r="E249" s="104">
        <f t="shared" si="57"/>
        <v>0</v>
      </c>
      <c r="F249" s="104">
        <f t="shared" si="57"/>
        <v>0</v>
      </c>
      <c r="G249" s="104">
        <f t="shared" si="57"/>
        <v>0</v>
      </c>
      <c r="H249" s="104">
        <f t="shared" si="57"/>
        <v>0</v>
      </c>
      <c r="I249" s="104">
        <f t="shared" si="57"/>
        <v>0</v>
      </c>
      <c r="J249" s="104">
        <f t="shared" si="57"/>
        <v>0</v>
      </c>
      <c r="K249" s="104">
        <f t="shared" si="57"/>
        <v>0</v>
      </c>
      <c r="L249" s="104">
        <f t="shared" si="57"/>
        <v>0</v>
      </c>
      <c r="M249" s="104">
        <f t="shared" si="57"/>
        <v>0</v>
      </c>
      <c r="N249" s="104">
        <f t="shared" si="57"/>
        <v>0</v>
      </c>
      <c r="O249" s="104">
        <f t="shared" si="57"/>
        <v>0</v>
      </c>
      <c r="P249" s="104">
        <f t="shared" si="57"/>
        <v>0</v>
      </c>
      <c r="Q249" s="104">
        <f t="shared" si="57"/>
        <v>0</v>
      </c>
      <c r="R249" s="104">
        <f t="shared" si="57"/>
        <v>0</v>
      </c>
      <c r="S249" s="104">
        <f t="shared" si="57"/>
        <v>0</v>
      </c>
      <c r="T249" s="104">
        <f t="shared" si="57"/>
        <v>0</v>
      </c>
      <c r="U249" s="542">
        <f t="shared" ref="U249:V249" si="58">IF(U$230=0,0,U$236*U222/U$230)</f>
        <v>0</v>
      </c>
      <c r="V249" s="542">
        <f t="shared" si="58"/>
        <v>0</v>
      </c>
      <c r="W249" s="104">
        <f t="shared" si="42"/>
        <v>0</v>
      </c>
      <c r="X249" s="104">
        <f t="shared" si="42"/>
        <v>0</v>
      </c>
      <c r="Y249" s="104">
        <f t="shared" si="43"/>
        <v>0</v>
      </c>
      <c r="Z249" s="246" t="str">
        <f t="shared" si="44"/>
        <v/>
      </c>
    </row>
    <row r="250" spans="2:26" s="75" customFormat="1">
      <c r="B250" s="246">
        <v>9</v>
      </c>
      <c r="C250" s="104">
        <f t="shared" ref="C250:T250" si="59">IF(C$230=0,0,C$236*C223/C$230)</f>
        <v>0</v>
      </c>
      <c r="D250" s="104">
        <f t="shared" si="59"/>
        <v>0</v>
      </c>
      <c r="E250" s="104">
        <f t="shared" si="59"/>
        <v>0</v>
      </c>
      <c r="F250" s="104">
        <f t="shared" si="59"/>
        <v>0</v>
      </c>
      <c r="G250" s="104">
        <f t="shared" si="59"/>
        <v>0</v>
      </c>
      <c r="H250" s="104">
        <f t="shared" si="59"/>
        <v>0</v>
      </c>
      <c r="I250" s="104">
        <f t="shared" si="59"/>
        <v>0</v>
      </c>
      <c r="J250" s="104">
        <f t="shared" si="59"/>
        <v>0</v>
      </c>
      <c r="K250" s="104">
        <f t="shared" si="59"/>
        <v>0</v>
      </c>
      <c r="L250" s="104">
        <f t="shared" si="59"/>
        <v>0</v>
      </c>
      <c r="M250" s="104">
        <f t="shared" si="59"/>
        <v>0</v>
      </c>
      <c r="N250" s="104">
        <f t="shared" si="59"/>
        <v>0</v>
      </c>
      <c r="O250" s="104">
        <f t="shared" si="59"/>
        <v>0</v>
      </c>
      <c r="P250" s="104">
        <f t="shared" si="59"/>
        <v>0</v>
      </c>
      <c r="Q250" s="104">
        <f t="shared" si="59"/>
        <v>0</v>
      </c>
      <c r="R250" s="104">
        <f t="shared" si="59"/>
        <v>0</v>
      </c>
      <c r="S250" s="104">
        <f t="shared" si="59"/>
        <v>0</v>
      </c>
      <c r="T250" s="104">
        <f t="shared" si="59"/>
        <v>0</v>
      </c>
      <c r="U250" s="542">
        <f t="shared" ref="U250:V250" si="60">IF(U$230=0,0,U$236*U223/U$230)</f>
        <v>0</v>
      </c>
      <c r="V250" s="542">
        <f t="shared" si="60"/>
        <v>0</v>
      </c>
      <c r="W250" s="104">
        <f t="shared" si="42"/>
        <v>0</v>
      </c>
      <c r="X250" s="104">
        <f t="shared" si="42"/>
        <v>0</v>
      </c>
      <c r="Y250" s="104">
        <f t="shared" si="43"/>
        <v>0</v>
      </c>
      <c r="Z250" s="246" t="str">
        <f t="shared" si="44"/>
        <v/>
      </c>
    </row>
    <row r="251" spans="2:26" s="75" customFormat="1">
      <c r="B251" s="246">
        <v>10</v>
      </c>
      <c r="C251" s="104">
        <f t="shared" ref="C251:T251" si="61">IF(C$230=0,0,C$236*C224/C$230)</f>
        <v>0</v>
      </c>
      <c r="D251" s="104">
        <f t="shared" si="61"/>
        <v>0</v>
      </c>
      <c r="E251" s="104">
        <f t="shared" si="61"/>
        <v>0</v>
      </c>
      <c r="F251" s="104">
        <f t="shared" si="61"/>
        <v>0</v>
      </c>
      <c r="G251" s="104">
        <f t="shared" si="61"/>
        <v>0</v>
      </c>
      <c r="H251" s="104">
        <f t="shared" si="61"/>
        <v>0</v>
      </c>
      <c r="I251" s="104">
        <f t="shared" si="61"/>
        <v>0</v>
      </c>
      <c r="J251" s="104">
        <f t="shared" si="61"/>
        <v>0</v>
      </c>
      <c r="K251" s="104">
        <f t="shared" si="61"/>
        <v>0</v>
      </c>
      <c r="L251" s="104">
        <f t="shared" si="61"/>
        <v>0</v>
      </c>
      <c r="M251" s="104">
        <f t="shared" si="61"/>
        <v>0</v>
      </c>
      <c r="N251" s="104">
        <f t="shared" si="61"/>
        <v>0</v>
      </c>
      <c r="O251" s="104">
        <f t="shared" si="61"/>
        <v>0</v>
      </c>
      <c r="P251" s="104">
        <f t="shared" si="61"/>
        <v>0</v>
      </c>
      <c r="Q251" s="104">
        <f t="shared" si="61"/>
        <v>0</v>
      </c>
      <c r="R251" s="104">
        <f t="shared" si="61"/>
        <v>0</v>
      </c>
      <c r="S251" s="104">
        <f t="shared" si="61"/>
        <v>0</v>
      </c>
      <c r="T251" s="104">
        <f t="shared" si="61"/>
        <v>0</v>
      </c>
      <c r="U251" s="542">
        <f t="shared" ref="U251:V251" si="62">IF(U$230=0,0,U$236*U224/U$230)</f>
        <v>0</v>
      </c>
      <c r="V251" s="542">
        <f t="shared" si="62"/>
        <v>0</v>
      </c>
      <c r="W251" s="104">
        <f t="shared" si="42"/>
        <v>0</v>
      </c>
      <c r="X251" s="104">
        <f t="shared" si="42"/>
        <v>0</v>
      </c>
      <c r="Y251" s="104">
        <f t="shared" si="43"/>
        <v>0</v>
      </c>
      <c r="Z251" s="246" t="str">
        <f t="shared" si="44"/>
        <v/>
      </c>
    </row>
    <row r="252" spans="2:26" s="75" customFormat="1">
      <c r="B252" s="246">
        <v>11</v>
      </c>
      <c r="C252" s="104">
        <f t="shared" ref="C252:T252" si="63">IF(C$230=0,0,C$236*C225/C$230)</f>
        <v>0</v>
      </c>
      <c r="D252" s="104">
        <f t="shared" si="63"/>
        <v>0</v>
      </c>
      <c r="E252" s="104">
        <f t="shared" si="63"/>
        <v>0</v>
      </c>
      <c r="F252" s="104">
        <f t="shared" si="63"/>
        <v>0</v>
      </c>
      <c r="G252" s="104">
        <f t="shared" si="63"/>
        <v>0</v>
      </c>
      <c r="H252" s="104">
        <f t="shared" si="63"/>
        <v>0</v>
      </c>
      <c r="I252" s="104">
        <f t="shared" si="63"/>
        <v>0</v>
      </c>
      <c r="J252" s="104">
        <f t="shared" si="63"/>
        <v>0</v>
      </c>
      <c r="K252" s="104">
        <f t="shared" si="63"/>
        <v>0</v>
      </c>
      <c r="L252" s="104">
        <f t="shared" si="63"/>
        <v>0</v>
      </c>
      <c r="M252" s="104">
        <f t="shared" si="63"/>
        <v>0</v>
      </c>
      <c r="N252" s="104">
        <f t="shared" si="63"/>
        <v>0</v>
      </c>
      <c r="O252" s="104">
        <f t="shared" si="63"/>
        <v>0</v>
      </c>
      <c r="P252" s="104">
        <f t="shared" si="63"/>
        <v>0</v>
      </c>
      <c r="Q252" s="104">
        <f t="shared" si="63"/>
        <v>0</v>
      </c>
      <c r="R252" s="104">
        <f t="shared" si="63"/>
        <v>0</v>
      </c>
      <c r="S252" s="104">
        <f t="shared" si="63"/>
        <v>0</v>
      </c>
      <c r="T252" s="104">
        <f t="shared" si="63"/>
        <v>0</v>
      </c>
      <c r="U252" s="542">
        <f t="shared" ref="U252:V252" si="64">IF(U$230=0,0,U$236*U225/U$230)</f>
        <v>0</v>
      </c>
      <c r="V252" s="542">
        <f t="shared" si="64"/>
        <v>0</v>
      </c>
      <c r="W252" s="104">
        <f t="shared" si="42"/>
        <v>0</v>
      </c>
      <c r="X252" s="104">
        <f t="shared" si="42"/>
        <v>0</v>
      </c>
      <c r="Y252" s="104">
        <f t="shared" si="43"/>
        <v>0</v>
      </c>
      <c r="Z252" s="246" t="str">
        <f t="shared" si="44"/>
        <v/>
      </c>
    </row>
    <row r="253" spans="2:26" s="75" customFormat="1">
      <c r="B253" s="246">
        <v>12</v>
      </c>
      <c r="C253" s="104">
        <f t="shared" ref="C253:T253" si="65">IF(C$230=0,0,C$236*C226/C$230)</f>
        <v>0</v>
      </c>
      <c r="D253" s="104">
        <f t="shared" si="65"/>
        <v>0</v>
      </c>
      <c r="E253" s="104">
        <f t="shared" si="65"/>
        <v>0</v>
      </c>
      <c r="F253" s="104">
        <f t="shared" si="65"/>
        <v>0</v>
      </c>
      <c r="G253" s="104">
        <f t="shared" si="65"/>
        <v>0</v>
      </c>
      <c r="H253" s="104">
        <f t="shared" si="65"/>
        <v>0</v>
      </c>
      <c r="I253" s="104">
        <f t="shared" si="65"/>
        <v>0</v>
      </c>
      <c r="J253" s="104">
        <f t="shared" si="65"/>
        <v>0</v>
      </c>
      <c r="K253" s="104">
        <f t="shared" si="65"/>
        <v>0</v>
      </c>
      <c r="L253" s="104">
        <f t="shared" si="65"/>
        <v>0</v>
      </c>
      <c r="M253" s="104">
        <f t="shared" si="65"/>
        <v>0</v>
      </c>
      <c r="N253" s="104">
        <f t="shared" si="65"/>
        <v>0</v>
      </c>
      <c r="O253" s="104">
        <f t="shared" si="65"/>
        <v>0</v>
      </c>
      <c r="P253" s="104">
        <f t="shared" si="65"/>
        <v>0</v>
      </c>
      <c r="Q253" s="104">
        <f t="shared" si="65"/>
        <v>0</v>
      </c>
      <c r="R253" s="104">
        <f t="shared" si="65"/>
        <v>0</v>
      </c>
      <c r="S253" s="104">
        <f t="shared" si="65"/>
        <v>0</v>
      </c>
      <c r="T253" s="104">
        <f t="shared" si="65"/>
        <v>0</v>
      </c>
      <c r="U253" s="542">
        <f t="shared" ref="U253:V253" si="66">IF(U$230=0,0,U$236*U226/U$230)</f>
        <v>0</v>
      </c>
      <c r="V253" s="542">
        <f t="shared" si="66"/>
        <v>0</v>
      </c>
      <c r="W253" s="104">
        <f t="shared" si="42"/>
        <v>0</v>
      </c>
      <c r="X253" s="104">
        <f t="shared" si="42"/>
        <v>0</v>
      </c>
      <c r="Y253" s="104">
        <f t="shared" si="43"/>
        <v>0</v>
      </c>
      <c r="Z253" s="246" t="str">
        <f t="shared" si="44"/>
        <v/>
      </c>
    </row>
    <row r="254" spans="2:26" s="75" customFormat="1">
      <c r="B254" s="246">
        <v>13</v>
      </c>
      <c r="C254" s="104">
        <f t="shared" ref="C254:T254" si="67">IF(C$230=0,0,C$236*C227/C$230)</f>
        <v>0</v>
      </c>
      <c r="D254" s="104">
        <f t="shared" si="67"/>
        <v>0</v>
      </c>
      <c r="E254" s="104">
        <f t="shared" si="67"/>
        <v>0</v>
      </c>
      <c r="F254" s="104">
        <f t="shared" si="67"/>
        <v>0</v>
      </c>
      <c r="G254" s="104">
        <f t="shared" si="67"/>
        <v>0</v>
      </c>
      <c r="H254" s="104">
        <f t="shared" si="67"/>
        <v>0</v>
      </c>
      <c r="I254" s="104">
        <f t="shared" si="67"/>
        <v>0</v>
      </c>
      <c r="J254" s="104">
        <f t="shared" si="67"/>
        <v>0</v>
      </c>
      <c r="K254" s="104">
        <f t="shared" si="67"/>
        <v>0</v>
      </c>
      <c r="L254" s="104">
        <f t="shared" si="67"/>
        <v>0</v>
      </c>
      <c r="M254" s="104">
        <f t="shared" si="67"/>
        <v>0</v>
      </c>
      <c r="N254" s="104">
        <f t="shared" si="67"/>
        <v>0</v>
      </c>
      <c r="O254" s="104">
        <f t="shared" si="67"/>
        <v>0</v>
      </c>
      <c r="P254" s="104">
        <f t="shared" si="67"/>
        <v>0</v>
      </c>
      <c r="Q254" s="104">
        <f t="shared" si="67"/>
        <v>0</v>
      </c>
      <c r="R254" s="104">
        <f t="shared" si="67"/>
        <v>0</v>
      </c>
      <c r="S254" s="104">
        <f t="shared" si="67"/>
        <v>0</v>
      </c>
      <c r="T254" s="104">
        <f t="shared" si="67"/>
        <v>0</v>
      </c>
      <c r="U254" s="542">
        <f t="shared" ref="U254:V254" si="68">IF(U$230=0,0,U$236*U227/U$230)</f>
        <v>0</v>
      </c>
      <c r="V254" s="542">
        <f t="shared" si="68"/>
        <v>0</v>
      </c>
      <c r="W254" s="104">
        <f t="shared" si="42"/>
        <v>0</v>
      </c>
      <c r="X254" s="104">
        <f t="shared" si="42"/>
        <v>0</v>
      </c>
      <c r="Y254" s="104">
        <f t="shared" si="43"/>
        <v>0</v>
      </c>
      <c r="Z254" s="246" t="str">
        <f t="shared" si="44"/>
        <v/>
      </c>
    </row>
    <row r="255" spans="2:26" s="75" customFormat="1">
      <c r="B255" s="246">
        <v>14</v>
      </c>
      <c r="C255" s="104">
        <f t="shared" ref="C255:T255" si="69">IF(C$230=0,0,C$236*C228/C$230)</f>
        <v>0</v>
      </c>
      <c r="D255" s="104">
        <f t="shared" si="69"/>
        <v>0</v>
      </c>
      <c r="E255" s="104">
        <f t="shared" si="69"/>
        <v>0</v>
      </c>
      <c r="F255" s="104">
        <f t="shared" si="69"/>
        <v>0</v>
      </c>
      <c r="G255" s="104">
        <f t="shared" si="69"/>
        <v>0</v>
      </c>
      <c r="H255" s="104">
        <f t="shared" si="69"/>
        <v>0</v>
      </c>
      <c r="I255" s="104">
        <f t="shared" si="69"/>
        <v>0</v>
      </c>
      <c r="J255" s="104">
        <f t="shared" si="69"/>
        <v>0</v>
      </c>
      <c r="K255" s="104">
        <f t="shared" si="69"/>
        <v>0</v>
      </c>
      <c r="L255" s="104">
        <f t="shared" si="69"/>
        <v>0</v>
      </c>
      <c r="M255" s="104">
        <f t="shared" si="69"/>
        <v>0</v>
      </c>
      <c r="N255" s="104">
        <f t="shared" si="69"/>
        <v>0</v>
      </c>
      <c r="O255" s="104">
        <f t="shared" si="69"/>
        <v>0</v>
      </c>
      <c r="P255" s="104">
        <f t="shared" si="69"/>
        <v>0</v>
      </c>
      <c r="Q255" s="104">
        <f t="shared" si="69"/>
        <v>0</v>
      </c>
      <c r="R255" s="104">
        <f t="shared" si="69"/>
        <v>0</v>
      </c>
      <c r="S255" s="104">
        <f t="shared" si="69"/>
        <v>0</v>
      </c>
      <c r="T255" s="104">
        <f t="shared" si="69"/>
        <v>0</v>
      </c>
      <c r="U255" s="542">
        <f t="shared" ref="U255:V255" si="70">IF(U$230=0,0,U$236*U228/U$230)</f>
        <v>0</v>
      </c>
      <c r="V255" s="542">
        <f t="shared" si="70"/>
        <v>0</v>
      </c>
      <c r="W255" s="104">
        <f t="shared" si="42"/>
        <v>0</v>
      </c>
      <c r="X255" s="104">
        <f t="shared" si="42"/>
        <v>0</v>
      </c>
      <c r="Y255" s="104">
        <f t="shared" si="43"/>
        <v>0</v>
      </c>
      <c r="Z255" s="246" t="str">
        <f t="shared" si="44"/>
        <v/>
      </c>
    </row>
    <row r="256" spans="2:26" s="75" customFormat="1">
      <c r="B256" s="246">
        <v>15</v>
      </c>
      <c r="C256" s="104">
        <f t="shared" ref="C256:T256" si="71">IF(C$230=0,0,C$236*C229/C$230)</f>
        <v>0</v>
      </c>
      <c r="D256" s="104">
        <f t="shared" si="71"/>
        <v>0</v>
      </c>
      <c r="E256" s="104">
        <f t="shared" si="71"/>
        <v>0</v>
      </c>
      <c r="F256" s="104">
        <f t="shared" si="71"/>
        <v>0</v>
      </c>
      <c r="G256" s="104">
        <f t="shared" si="71"/>
        <v>0</v>
      </c>
      <c r="H256" s="104">
        <f t="shared" si="71"/>
        <v>0</v>
      </c>
      <c r="I256" s="104">
        <f t="shared" si="71"/>
        <v>0</v>
      </c>
      <c r="J256" s="104">
        <f t="shared" si="71"/>
        <v>0</v>
      </c>
      <c r="K256" s="104">
        <f t="shared" si="71"/>
        <v>0</v>
      </c>
      <c r="L256" s="104">
        <f t="shared" si="71"/>
        <v>0</v>
      </c>
      <c r="M256" s="104">
        <f t="shared" si="71"/>
        <v>0</v>
      </c>
      <c r="N256" s="104">
        <f t="shared" si="71"/>
        <v>0</v>
      </c>
      <c r="O256" s="104">
        <f t="shared" si="71"/>
        <v>0</v>
      </c>
      <c r="P256" s="104">
        <f t="shared" si="71"/>
        <v>0</v>
      </c>
      <c r="Q256" s="104">
        <f t="shared" si="71"/>
        <v>0</v>
      </c>
      <c r="R256" s="104">
        <f t="shared" si="71"/>
        <v>0</v>
      </c>
      <c r="S256" s="104">
        <f t="shared" si="71"/>
        <v>0</v>
      </c>
      <c r="T256" s="104">
        <f t="shared" si="71"/>
        <v>0</v>
      </c>
      <c r="U256" s="542">
        <f t="shared" ref="U256:V256" si="72">IF(U$230=0,0,U$236*U229/U$230)</f>
        <v>0</v>
      </c>
      <c r="V256" s="542">
        <f t="shared" si="72"/>
        <v>0</v>
      </c>
      <c r="W256" s="104">
        <f t="shared" si="42"/>
        <v>0</v>
      </c>
      <c r="X256" s="104">
        <f t="shared" si="42"/>
        <v>0</v>
      </c>
      <c r="Y256" s="104">
        <f t="shared" si="43"/>
        <v>0</v>
      </c>
      <c r="Z256" s="246" t="str">
        <f t="shared" si="44"/>
        <v/>
      </c>
    </row>
    <row r="257" spans="2:30" s="75" customFormat="1">
      <c r="B257" s="246" t="s">
        <v>1110</v>
      </c>
      <c r="C257" s="130">
        <f t="shared" ref="C257:X257" si="73">SUM(C242:C256)</f>
        <v>0</v>
      </c>
      <c r="D257" s="130">
        <f t="shared" si="73"/>
        <v>0</v>
      </c>
      <c r="E257" s="130">
        <f t="shared" si="73"/>
        <v>0</v>
      </c>
      <c r="F257" s="130">
        <f t="shared" si="73"/>
        <v>0</v>
      </c>
      <c r="G257" s="130">
        <f t="shared" si="73"/>
        <v>0</v>
      </c>
      <c r="H257" s="130">
        <f t="shared" si="73"/>
        <v>0</v>
      </c>
      <c r="I257" s="130">
        <f t="shared" si="73"/>
        <v>0</v>
      </c>
      <c r="J257" s="130">
        <f t="shared" si="73"/>
        <v>0</v>
      </c>
      <c r="K257" s="130">
        <f t="shared" si="73"/>
        <v>0</v>
      </c>
      <c r="L257" s="130">
        <f t="shared" si="73"/>
        <v>0</v>
      </c>
      <c r="M257" s="130">
        <f t="shared" si="73"/>
        <v>0</v>
      </c>
      <c r="N257" s="130">
        <f t="shared" si="73"/>
        <v>0</v>
      </c>
      <c r="O257" s="130">
        <f t="shared" si="73"/>
        <v>0</v>
      </c>
      <c r="P257" s="130">
        <f t="shared" si="73"/>
        <v>0</v>
      </c>
      <c r="Q257" s="130">
        <f t="shared" si="73"/>
        <v>0</v>
      </c>
      <c r="R257" s="130">
        <f t="shared" si="73"/>
        <v>0</v>
      </c>
      <c r="S257" s="130">
        <f t="shared" si="73"/>
        <v>0</v>
      </c>
      <c r="T257" s="130">
        <f t="shared" si="73"/>
        <v>0</v>
      </c>
      <c r="U257" s="540">
        <f t="shared" ref="U257:V257" si="74">SUM(U242:U256)</f>
        <v>0</v>
      </c>
      <c r="V257" s="540">
        <f t="shared" si="74"/>
        <v>0</v>
      </c>
      <c r="W257" s="130">
        <f t="shared" si="73"/>
        <v>0</v>
      </c>
      <c r="X257" s="130">
        <f t="shared" si="73"/>
        <v>0</v>
      </c>
      <c r="Y257" s="104">
        <f t="shared" si="43"/>
        <v>0</v>
      </c>
      <c r="Z257" s="346"/>
    </row>
    <row r="258" spans="2:30" s="75" customFormat="1">
      <c r="B258" s="122"/>
      <c r="C258" s="445"/>
      <c r="D258" s="445"/>
      <c r="E258" s="445"/>
      <c r="F258" s="445"/>
      <c r="G258" s="445"/>
      <c r="H258" s="445"/>
      <c r="I258" s="445"/>
      <c r="J258" s="445"/>
      <c r="K258" s="445"/>
      <c r="L258" s="445"/>
      <c r="M258" s="445"/>
      <c r="N258" s="445"/>
      <c r="O258" s="445"/>
      <c r="P258" s="445"/>
      <c r="Q258" s="445"/>
      <c r="R258" s="445"/>
      <c r="S258" s="445"/>
      <c r="T258" s="445"/>
      <c r="U258" s="445"/>
      <c r="V258" s="445"/>
      <c r="W258" s="446"/>
      <c r="Y258" s="80"/>
      <c r="Z258" s="80"/>
      <c r="AA258" s="80"/>
    </row>
    <row r="259" spans="2:30" s="75" customFormat="1" ht="17.25">
      <c r="B259" s="107" t="s">
        <v>1511</v>
      </c>
      <c r="C259" s="77"/>
      <c r="D259" s="77"/>
      <c r="E259" s="77"/>
      <c r="F259" s="77"/>
      <c r="G259" s="77"/>
      <c r="H259" s="77"/>
      <c r="I259" s="77"/>
      <c r="J259" s="77"/>
      <c r="K259" s="77"/>
      <c r="L259" s="77"/>
      <c r="M259" s="77"/>
      <c r="N259" s="77"/>
      <c r="O259" s="77"/>
      <c r="P259" s="77"/>
      <c r="Q259" s="77"/>
      <c r="R259" s="77"/>
      <c r="S259" s="77"/>
      <c r="T259" s="77"/>
      <c r="U259" s="77"/>
      <c r="V259" s="77"/>
      <c r="W259" s="79"/>
      <c r="X259" s="80"/>
    </row>
    <row r="260" spans="2:30" s="75" customFormat="1" ht="20.25" customHeight="1" thickBot="1">
      <c r="B260" s="117" t="s">
        <v>1821</v>
      </c>
      <c r="C260" s="77"/>
      <c r="D260" s="77"/>
      <c r="E260" s="77"/>
      <c r="F260" s="77"/>
      <c r="G260" s="77"/>
      <c r="H260" s="77"/>
      <c r="I260" s="77"/>
      <c r="J260" s="77"/>
      <c r="K260" s="77"/>
      <c r="L260" s="77"/>
      <c r="M260" s="77"/>
      <c r="N260" s="77"/>
      <c r="O260" s="77"/>
      <c r="P260" s="77"/>
      <c r="Q260" s="77"/>
      <c r="R260" s="77"/>
      <c r="S260" s="77"/>
      <c r="T260" s="77"/>
      <c r="U260" s="77"/>
      <c r="V260" s="77"/>
      <c r="W260" s="79"/>
      <c r="X260" s="80"/>
    </row>
    <row r="261" spans="2:30" s="75" customFormat="1" ht="20.25" customHeight="1" thickBot="1">
      <c r="B261" s="743" t="s">
        <v>819</v>
      </c>
      <c r="C261" s="769"/>
      <c r="D261" s="769"/>
      <c r="E261" s="769"/>
      <c r="F261" s="769"/>
      <c r="G261" s="769"/>
      <c r="H261" s="769"/>
      <c r="I261" s="769"/>
      <c r="J261" s="769"/>
      <c r="K261" s="769"/>
      <c r="L261" s="769"/>
      <c r="M261" s="769"/>
      <c r="N261" s="769"/>
      <c r="O261" s="769"/>
      <c r="P261" s="769"/>
      <c r="Q261" s="769"/>
      <c r="R261" s="769"/>
      <c r="S261" s="769"/>
      <c r="T261" s="769"/>
      <c r="U261" s="770"/>
      <c r="V261" s="451"/>
      <c r="W261" s="451"/>
      <c r="X261" s="451"/>
      <c r="Y261" s="451"/>
      <c r="Z261" s="451"/>
      <c r="AA261" s="451"/>
      <c r="AB261" s="451"/>
      <c r="AC261" s="451"/>
      <c r="AD261" s="451"/>
    </row>
    <row r="262" spans="2:30" s="75" customFormat="1" ht="20.25" customHeight="1">
      <c r="B262" s="95" t="s">
        <v>858</v>
      </c>
      <c r="C262" s="77"/>
      <c r="D262" s="77"/>
      <c r="E262" s="77"/>
      <c r="F262" s="77"/>
      <c r="G262" s="77"/>
      <c r="H262" s="77"/>
      <c r="I262" s="77"/>
      <c r="J262" s="77"/>
      <c r="K262" s="77"/>
      <c r="L262" s="77"/>
      <c r="M262" s="77"/>
      <c r="N262" s="77"/>
      <c r="O262" s="77"/>
      <c r="P262" s="77"/>
      <c r="Q262" s="77"/>
      <c r="R262" s="77"/>
      <c r="S262" s="77"/>
      <c r="T262" s="77"/>
      <c r="U262" s="77"/>
      <c r="V262" s="77"/>
      <c r="W262" s="79"/>
      <c r="X262" s="80"/>
    </row>
    <row r="263" spans="2:30" s="111" customFormat="1" ht="165.75" customHeight="1">
      <c r="B263" s="321" t="s">
        <v>1242</v>
      </c>
      <c r="C263" s="317" t="str">
        <f>部門費!C3</f>
        <v>①燃やすごみ</v>
      </c>
      <c r="D263" s="538" t="str">
        <f>部門費!D3</f>
        <v>②燃やさないごみ</v>
      </c>
      <c r="E263" s="538" t="str">
        <f>部門費!E3</f>
        <v>③粗大ごみ</v>
      </c>
      <c r="F263" s="538" t="str">
        <f>部門費!F3</f>
        <v>④アルミ缶</v>
      </c>
      <c r="G263" s="538" t="str">
        <f>部門費!G3</f>
        <v>⑤スチール缶</v>
      </c>
      <c r="H263" s="538" t="str">
        <f>部門費!H3</f>
        <v>⑥無色のガラス製の容器</v>
      </c>
      <c r="I263" s="538" t="str">
        <f>部門費!I3</f>
        <v>⑦茶色のガラス製の容器</v>
      </c>
      <c r="J263" s="538" t="str">
        <f>部門費!J3</f>
        <v>⑧その他のガラス製の容器</v>
      </c>
      <c r="K263" s="538" t="str">
        <f>部門費!K3</f>
        <v>⑨リターナブルびん</v>
      </c>
      <c r="L263" s="538" t="str">
        <f>部門費!L3</f>
        <v>⑩ペットボトル</v>
      </c>
      <c r="M263" s="538" t="str">
        <f>部門費!M3</f>
        <v>⑪白色トレイ</v>
      </c>
      <c r="N263" s="538" t="str">
        <f>部門費!N3</f>
        <v>⑫プラスチック製容器包装</v>
      </c>
      <c r="O263" s="538" t="str">
        <f>部門費!O3</f>
        <v>⑬紙製容器包装</v>
      </c>
      <c r="P263" s="538" t="str">
        <f>部門費!P3</f>
        <v>⑭紙パック</v>
      </c>
      <c r="Q263" s="538" t="str">
        <f>部門費!Q3</f>
        <v>⑮段ボール</v>
      </c>
      <c r="R263" s="538" t="str">
        <f>部門費!R3</f>
        <v>⑯古紙</v>
      </c>
      <c r="S263" s="538" t="str">
        <f>部門費!S3</f>
        <v>⑰古布</v>
      </c>
      <c r="T263" s="538" t="str">
        <f>部門費!T3</f>
        <v>⑱生ごみ</v>
      </c>
      <c r="U263" s="538" t="str">
        <f>部門費!U3</f>
        <v>⑲廃油</v>
      </c>
      <c r="V263" s="538" t="str">
        <f>部門費!V3</f>
        <v>⑳小型家電</v>
      </c>
      <c r="W263" s="538" t="str">
        <f>部門費!W3</f>
        <v>㉑その他の資源ごみ</v>
      </c>
      <c r="X263" s="546" t="str">
        <f>部門費!X3</f>
        <v>㉒その他のごみ</v>
      </c>
      <c r="Y263" s="178" t="s">
        <v>58</v>
      </c>
    </row>
    <row r="264" spans="2:30" s="75" customFormat="1">
      <c r="B264" s="177">
        <v>1</v>
      </c>
      <c r="C264" s="104">
        <f t="shared" ref="C264:T264" si="75">IF($Z242="その他の車両",C242*C$100,IF(OR($Z242="パッカー車",$Z242="プレス車"),C242*C$101,IF($Z242="平ボディ",C242*C$102,0)))</f>
        <v>0</v>
      </c>
      <c r="D264" s="104">
        <f t="shared" si="75"/>
        <v>0</v>
      </c>
      <c r="E264" s="104">
        <f t="shared" si="75"/>
        <v>0</v>
      </c>
      <c r="F264" s="104">
        <f t="shared" si="75"/>
        <v>0</v>
      </c>
      <c r="G264" s="104">
        <f t="shared" si="75"/>
        <v>0</v>
      </c>
      <c r="H264" s="104">
        <f t="shared" si="75"/>
        <v>0</v>
      </c>
      <c r="I264" s="104">
        <f t="shared" si="75"/>
        <v>0</v>
      </c>
      <c r="J264" s="104">
        <f t="shared" si="75"/>
        <v>0</v>
      </c>
      <c r="K264" s="104">
        <f t="shared" si="75"/>
        <v>0</v>
      </c>
      <c r="L264" s="104">
        <f t="shared" si="75"/>
        <v>0</v>
      </c>
      <c r="M264" s="104">
        <f t="shared" si="75"/>
        <v>0</v>
      </c>
      <c r="N264" s="104">
        <f t="shared" si="75"/>
        <v>0</v>
      </c>
      <c r="O264" s="104">
        <f t="shared" si="75"/>
        <v>0</v>
      </c>
      <c r="P264" s="104">
        <f t="shared" si="75"/>
        <v>0</v>
      </c>
      <c r="Q264" s="104">
        <f t="shared" si="75"/>
        <v>0</v>
      </c>
      <c r="R264" s="104">
        <f t="shared" si="75"/>
        <v>0</v>
      </c>
      <c r="S264" s="104">
        <f t="shared" si="75"/>
        <v>0</v>
      </c>
      <c r="T264" s="104">
        <f t="shared" si="75"/>
        <v>0</v>
      </c>
      <c r="U264" s="542">
        <f t="shared" ref="U264:V264" si="76">IF($Z242="その他の車両",U242*U$100,IF(OR($Z242="パッカー車",$Z242="プレス車"),U242*U$101,IF($Z242="平ボディ",U242*U$102,0)))</f>
        <v>0</v>
      </c>
      <c r="V264" s="542">
        <f t="shared" si="76"/>
        <v>0</v>
      </c>
      <c r="W264" s="104">
        <f t="shared" ref="W264:X278" si="77">IF($Z242="その他の車両",W242*W$100,IF(OR($Z242="パッカー車",$Z242="プレス車"),W242*W$101,IF($Z242="平ボディ",W242*W$102,0)))</f>
        <v>0</v>
      </c>
      <c r="X264" s="104">
        <f t="shared" si="77"/>
        <v>0</v>
      </c>
      <c r="Y264" s="104">
        <f t="shared" ref="Y264:Y278" si="78">SUM(C264:X264)</f>
        <v>0</v>
      </c>
    </row>
    <row r="265" spans="2:30" s="75" customFormat="1">
      <c r="B265" s="177">
        <v>2</v>
      </c>
      <c r="C265" s="104">
        <f t="shared" ref="C265:T265" si="79">IF($Z243="その他の車両",C243*C$100,IF(OR($Z243="パッカー車",$Z243="プレス車"),C243*C$101,IF($Z243="平ボディ",C243*C$102,0)))</f>
        <v>0</v>
      </c>
      <c r="D265" s="104">
        <f t="shared" si="79"/>
        <v>0</v>
      </c>
      <c r="E265" s="104">
        <f t="shared" si="79"/>
        <v>0</v>
      </c>
      <c r="F265" s="104">
        <f t="shared" si="79"/>
        <v>0</v>
      </c>
      <c r="G265" s="104">
        <f t="shared" si="79"/>
        <v>0</v>
      </c>
      <c r="H265" s="104">
        <f t="shared" si="79"/>
        <v>0</v>
      </c>
      <c r="I265" s="104">
        <f t="shared" si="79"/>
        <v>0</v>
      </c>
      <c r="J265" s="104">
        <f t="shared" si="79"/>
        <v>0</v>
      </c>
      <c r="K265" s="104">
        <f t="shared" si="79"/>
        <v>0</v>
      </c>
      <c r="L265" s="104">
        <f t="shared" si="79"/>
        <v>0</v>
      </c>
      <c r="M265" s="104">
        <f t="shared" si="79"/>
        <v>0</v>
      </c>
      <c r="N265" s="104">
        <f t="shared" si="79"/>
        <v>0</v>
      </c>
      <c r="O265" s="104">
        <f t="shared" si="79"/>
        <v>0</v>
      </c>
      <c r="P265" s="104">
        <f t="shared" si="79"/>
        <v>0</v>
      </c>
      <c r="Q265" s="104">
        <f t="shared" si="79"/>
        <v>0</v>
      </c>
      <c r="R265" s="104">
        <f t="shared" si="79"/>
        <v>0</v>
      </c>
      <c r="S265" s="104">
        <f t="shared" si="79"/>
        <v>0</v>
      </c>
      <c r="T265" s="104">
        <f t="shared" si="79"/>
        <v>0</v>
      </c>
      <c r="U265" s="542">
        <f t="shared" ref="U265:V265" si="80">IF($Z243="その他の車両",U243*U$100,IF(OR($Z243="パッカー車",$Z243="プレス車"),U243*U$101,IF($Z243="平ボディ",U243*U$102,0)))</f>
        <v>0</v>
      </c>
      <c r="V265" s="542">
        <f t="shared" si="80"/>
        <v>0</v>
      </c>
      <c r="W265" s="104">
        <f t="shared" si="77"/>
        <v>0</v>
      </c>
      <c r="X265" s="104">
        <f t="shared" si="77"/>
        <v>0</v>
      </c>
      <c r="Y265" s="104">
        <f t="shared" si="78"/>
        <v>0</v>
      </c>
    </row>
    <row r="266" spans="2:30" s="75" customFormat="1">
      <c r="B266" s="177">
        <v>3</v>
      </c>
      <c r="C266" s="104">
        <f t="shared" ref="C266:T266" si="81">IF($Z244="その他の車両",C244*C$100,IF(OR($Z244="パッカー車",$Z244="プレス車"),C244*C$101,IF($Z244="平ボディ",C244*C$102,0)))</f>
        <v>0</v>
      </c>
      <c r="D266" s="104">
        <f t="shared" si="81"/>
        <v>0</v>
      </c>
      <c r="E266" s="104">
        <f t="shared" si="81"/>
        <v>0</v>
      </c>
      <c r="F266" s="104">
        <f t="shared" si="81"/>
        <v>0</v>
      </c>
      <c r="G266" s="104">
        <f t="shared" si="81"/>
        <v>0</v>
      </c>
      <c r="H266" s="104">
        <f t="shared" si="81"/>
        <v>0</v>
      </c>
      <c r="I266" s="104">
        <f t="shared" si="81"/>
        <v>0</v>
      </c>
      <c r="J266" s="104">
        <f t="shared" si="81"/>
        <v>0</v>
      </c>
      <c r="K266" s="104">
        <f t="shared" si="81"/>
        <v>0</v>
      </c>
      <c r="L266" s="104">
        <f t="shared" si="81"/>
        <v>0</v>
      </c>
      <c r="M266" s="104">
        <f t="shared" si="81"/>
        <v>0</v>
      </c>
      <c r="N266" s="104">
        <f t="shared" si="81"/>
        <v>0</v>
      </c>
      <c r="O266" s="104">
        <f t="shared" si="81"/>
        <v>0</v>
      </c>
      <c r="P266" s="104">
        <f t="shared" si="81"/>
        <v>0</v>
      </c>
      <c r="Q266" s="104">
        <f t="shared" si="81"/>
        <v>0</v>
      </c>
      <c r="R266" s="104">
        <f t="shared" si="81"/>
        <v>0</v>
      </c>
      <c r="S266" s="104">
        <f t="shared" si="81"/>
        <v>0</v>
      </c>
      <c r="T266" s="104">
        <f t="shared" si="81"/>
        <v>0</v>
      </c>
      <c r="U266" s="542">
        <f t="shared" ref="U266:V266" si="82">IF($Z244="その他の車両",U244*U$100,IF(OR($Z244="パッカー車",$Z244="プレス車"),U244*U$101,IF($Z244="平ボディ",U244*U$102,0)))</f>
        <v>0</v>
      </c>
      <c r="V266" s="542">
        <f t="shared" si="82"/>
        <v>0</v>
      </c>
      <c r="W266" s="104">
        <f t="shared" si="77"/>
        <v>0</v>
      </c>
      <c r="X266" s="104">
        <f t="shared" si="77"/>
        <v>0</v>
      </c>
      <c r="Y266" s="104">
        <f t="shared" si="78"/>
        <v>0</v>
      </c>
    </row>
    <row r="267" spans="2:30" s="75" customFormat="1">
      <c r="B267" s="177">
        <v>4</v>
      </c>
      <c r="C267" s="104">
        <f t="shared" ref="C267:T267" si="83">IF($Z245="その他の車両",C245*C$100,IF(OR($Z245="パッカー車",$Z245="プレス車"),C245*C$101,IF($Z245="平ボディ",C245*C$102,0)))</f>
        <v>0</v>
      </c>
      <c r="D267" s="104">
        <f t="shared" si="83"/>
        <v>0</v>
      </c>
      <c r="E267" s="104">
        <f t="shared" si="83"/>
        <v>0</v>
      </c>
      <c r="F267" s="104">
        <f t="shared" si="83"/>
        <v>0</v>
      </c>
      <c r="G267" s="104">
        <f t="shared" si="83"/>
        <v>0</v>
      </c>
      <c r="H267" s="104">
        <f t="shared" si="83"/>
        <v>0</v>
      </c>
      <c r="I267" s="104">
        <f t="shared" si="83"/>
        <v>0</v>
      </c>
      <c r="J267" s="104">
        <f t="shared" si="83"/>
        <v>0</v>
      </c>
      <c r="K267" s="104">
        <f t="shared" si="83"/>
        <v>0</v>
      </c>
      <c r="L267" s="104">
        <f t="shared" si="83"/>
        <v>0</v>
      </c>
      <c r="M267" s="104">
        <f t="shared" si="83"/>
        <v>0</v>
      </c>
      <c r="N267" s="104">
        <f t="shared" si="83"/>
        <v>0</v>
      </c>
      <c r="O267" s="104">
        <f t="shared" si="83"/>
        <v>0</v>
      </c>
      <c r="P267" s="104">
        <f t="shared" si="83"/>
        <v>0</v>
      </c>
      <c r="Q267" s="104">
        <f t="shared" si="83"/>
        <v>0</v>
      </c>
      <c r="R267" s="104">
        <f t="shared" si="83"/>
        <v>0</v>
      </c>
      <c r="S267" s="104">
        <f t="shared" si="83"/>
        <v>0</v>
      </c>
      <c r="T267" s="104">
        <f t="shared" si="83"/>
        <v>0</v>
      </c>
      <c r="U267" s="542">
        <f t="shared" ref="U267:V267" si="84">IF($Z245="その他の車両",U245*U$100,IF(OR($Z245="パッカー車",$Z245="プレス車"),U245*U$101,IF($Z245="平ボディ",U245*U$102,0)))</f>
        <v>0</v>
      </c>
      <c r="V267" s="542">
        <f t="shared" si="84"/>
        <v>0</v>
      </c>
      <c r="W267" s="104">
        <f t="shared" si="77"/>
        <v>0</v>
      </c>
      <c r="X267" s="104">
        <f t="shared" si="77"/>
        <v>0</v>
      </c>
      <c r="Y267" s="104">
        <f t="shared" si="78"/>
        <v>0</v>
      </c>
    </row>
    <row r="268" spans="2:30" s="75" customFormat="1">
      <c r="B268" s="177">
        <v>5</v>
      </c>
      <c r="C268" s="104">
        <f t="shared" ref="C268:T268" si="85">IF($Z246="その他の車両",C246*C$100,IF(OR($Z246="パッカー車",$Z246="プレス車"),C246*C$101,IF($Z246="平ボディ",C246*C$102,0)))</f>
        <v>0</v>
      </c>
      <c r="D268" s="104">
        <f t="shared" si="85"/>
        <v>0</v>
      </c>
      <c r="E268" s="104">
        <f t="shared" si="85"/>
        <v>0</v>
      </c>
      <c r="F268" s="104">
        <f t="shared" si="85"/>
        <v>0</v>
      </c>
      <c r="G268" s="104">
        <f t="shared" si="85"/>
        <v>0</v>
      </c>
      <c r="H268" s="104">
        <f t="shared" si="85"/>
        <v>0</v>
      </c>
      <c r="I268" s="104">
        <f t="shared" si="85"/>
        <v>0</v>
      </c>
      <c r="J268" s="104">
        <f t="shared" si="85"/>
        <v>0</v>
      </c>
      <c r="K268" s="104">
        <f t="shared" si="85"/>
        <v>0</v>
      </c>
      <c r="L268" s="104">
        <f t="shared" si="85"/>
        <v>0</v>
      </c>
      <c r="M268" s="104">
        <f t="shared" si="85"/>
        <v>0</v>
      </c>
      <c r="N268" s="104">
        <f t="shared" si="85"/>
        <v>0</v>
      </c>
      <c r="O268" s="104">
        <f t="shared" si="85"/>
        <v>0</v>
      </c>
      <c r="P268" s="104">
        <f t="shared" si="85"/>
        <v>0</v>
      </c>
      <c r="Q268" s="104">
        <f t="shared" si="85"/>
        <v>0</v>
      </c>
      <c r="R268" s="104">
        <f t="shared" si="85"/>
        <v>0</v>
      </c>
      <c r="S268" s="104">
        <f t="shared" si="85"/>
        <v>0</v>
      </c>
      <c r="T268" s="104">
        <f t="shared" si="85"/>
        <v>0</v>
      </c>
      <c r="U268" s="542">
        <f t="shared" ref="U268:V268" si="86">IF($Z246="その他の車両",U246*U$100,IF(OR($Z246="パッカー車",$Z246="プレス車"),U246*U$101,IF($Z246="平ボディ",U246*U$102,0)))</f>
        <v>0</v>
      </c>
      <c r="V268" s="542">
        <f t="shared" si="86"/>
        <v>0</v>
      </c>
      <c r="W268" s="104">
        <f t="shared" si="77"/>
        <v>0</v>
      </c>
      <c r="X268" s="104">
        <f t="shared" si="77"/>
        <v>0</v>
      </c>
      <c r="Y268" s="104">
        <f t="shared" si="78"/>
        <v>0</v>
      </c>
    </row>
    <row r="269" spans="2:30" s="75" customFormat="1">
      <c r="B269" s="177">
        <v>6</v>
      </c>
      <c r="C269" s="104">
        <f t="shared" ref="C269:T269" si="87">IF($Z247="その他の車両",C247*C$100,IF(OR($Z247="パッカー車",$Z247="プレス車"),C247*C$101,IF($Z247="平ボディ",C247*C$102,0)))</f>
        <v>0</v>
      </c>
      <c r="D269" s="104">
        <f t="shared" si="87"/>
        <v>0</v>
      </c>
      <c r="E269" s="104">
        <f t="shared" si="87"/>
        <v>0</v>
      </c>
      <c r="F269" s="104">
        <f t="shared" si="87"/>
        <v>0</v>
      </c>
      <c r="G269" s="104">
        <f t="shared" si="87"/>
        <v>0</v>
      </c>
      <c r="H269" s="104">
        <f t="shared" si="87"/>
        <v>0</v>
      </c>
      <c r="I269" s="104">
        <f t="shared" si="87"/>
        <v>0</v>
      </c>
      <c r="J269" s="104">
        <f t="shared" si="87"/>
        <v>0</v>
      </c>
      <c r="K269" s="104">
        <f t="shared" si="87"/>
        <v>0</v>
      </c>
      <c r="L269" s="104">
        <f t="shared" si="87"/>
        <v>0</v>
      </c>
      <c r="M269" s="104">
        <f t="shared" si="87"/>
        <v>0</v>
      </c>
      <c r="N269" s="104">
        <f t="shared" si="87"/>
        <v>0</v>
      </c>
      <c r="O269" s="104">
        <f t="shared" si="87"/>
        <v>0</v>
      </c>
      <c r="P269" s="104">
        <f t="shared" si="87"/>
        <v>0</v>
      </c>
      <c r="Q269" s="104">
        <f t="shared" si="87"/>
        <v>0</v>
      </c>
      <c r="R269" s="104">
        <f t="shared" si="87"/>
        <v>0</v>
      </c>
      <c r="S269" s="104">
        <f t="shared" si="87"/>
        <v>0</v>
      </c>
      <c r="T269" s="104">
        <f t="shared" si="87"/>
        <v>0</v>
      </c>
      <c r="U269" s="542">
        <f t="shared" ref="U269:V269" si="88">IF($Z247="その他の車両",U247*U$100,IF(OR($Z247="パッカー車",$Z247="プレス車"),U247*U$101,IF($Z247="平ボディ",U247*U$102,0)))</f>
        <v>0</v>
      </c>
      <c r="V269" s="542">
        <f t="shared" si="88"/>
        <v>0</v>
      </c>
      <c r="W269" s="104">
        <f t="shared" si="77"/>
        <v>0</v>
      </c>
      <c r="X269" s="104">
        <f t="shared" si="77"/>
        <v>0</v>
      </c>
      <c r="Y269" s="104">
        <f t="shared" si="78"/>
        <v>0</v>
      </c>
    </row>
    <row r="270" spans="2:30" s="75" customFormat="1">
      <c r="B270" s="177">
        <v>7</v>
      </c>
      <c r="C270" s="104">
        <f t="shared" ref="C270:T270" si="89">IF($Z248="その他の車両",C248*C$100,IF(OR($Z248="パッカー車",$Z248="プレス車"),C248*C$101,IF($Z248="平ボディ",C248*C$102,0)))</f>
        <v>0</v>
      </c>
      <c r="D270" s="104">
        <f t="shared" si="89"/>
        <v>0</v>
      </c>
      <c r="E270" s="104">
        <f t="shared" si="89"/>
        <v>0</v>
      </c>
      <c r="F270" s="104">
        <f t="shared" si="89"/>
        <v>0</v>
      </c>
      <c r="G270" s="104">
        <f t="shared" si="89"/>
        <v>0</v>
      </c>
      <c r="H270" s="104">
        <f t="shared" si="89"/>
        <v>0</v>
      </c>
      <c r="I270" s="104">
        <f t="shared" si="89"/>
        <v>0</v>
      </c>
      <c r="J270" s="104">
        <f t="shared" si="89"/>
        <v>0</v>
      </c>
      <c r="K270" s="104">
        <f t="shared" si="89"/>
        <v>0</v>
      </c>
      <c r="L270" s="104">
        <f t="shared" si="89"/>
        <v>0</v>
      </c>
      <c r="M270" s="104">
        <f t="shared" si="89"/>
        <v>0</v>
      </c>
      <c r="N270" s="104">
        <f t="shared" si="89"/>
        <v>0</v>
      </c>
      <c r="O270" s="104">
        <f t="shared" si="89"/>
        <v>0</v>
      </c>
      <c r="P270" s="104">
        <f t="shared" si="89"/>
        <v>0</v>
      </c>
      <c r="Q270" s="104">
        <f t="shared" si="89"/>
        <v>0</v>
      </c>
      <c r="R270" s="104">
        <f t="shared" si="89"/>
        <v>0</v>
      </c>
      <c r="S270" s="104">
        <f t="shared" si="89"/>
        <v>0</v>
      </c>
      <c r="T270" s="104">
        <f t="shared" si="89"/>
        <v>0</v>
      </c>
      <c r="U270" s="542">
        <f t="shared" ref="U270:V270" si="90">IF($Z248="その他の車両",U248*U$100,IF(OR($Z248="パッカー車",$Z248="プレス車"),U248*U$101,IF($Z248="平ボディ",U248*U$102,0)))</f>
        <v>0</v>
      </c>
      <c r="V270" s="542">
        <f t="shared" si="90"/>
        <v>0</v>
      </c>
      <c r="W270" s="104">
        <f t="shared" si="77"/>
        <v>0</v>
      </c>
      <c r="X270" s="104">
        <f t="shared" si="77"/>
        <v>0</v>
      </c>
      <c r="Y270" s="104">
        <f t="shared" si="78"/>
        <v>0</v>
      </c>
    </row>
    <row r="271" spans="2:30" s="75" customFormat="1">
      <c r="B271" s="177">
        <v>8</v>
      </c>
      <c r="C271" s="104">
        <f t="shared" ref="C271:T271" si="91">IF($Z249="その他の車両",C249*C$100,IF(OR($Z249="パッカー車",$Z249="プレス車"),C249*C$101,IF($Z249="平ボディ",C249*C$102,0)))</f>
        <v>0</v>
      </c>
      <c r="D271" s="104">
        <f t="shared" si="91"/>
        <v>0</v>
      </c>
      <c r="E271" s="104">
        <f t="shared" si="91"/>
        <v>0</v>
      </c>
      <c r="F271" s="104">
        <f t="shared" si="91"/>
        <v>0</v>
      </c>
      <c r="G271" s="104">
        <f t="shared" si="91"/>
        <v>0</v>
      </c>
      <c r="H271" s="104">
        <f t="shared" si="91"/>
        <v>0</v>
      </c>
      <c r="I271" s="104">
        <f t="shared" si="91"/>
        <v>0</v>
      </c>
      <c r="J271" s="104">
        <f t="shared" si="91"/>
        <v>0</v>
      </c>
      <c r="K271" s="104">
        <f t="shared" si="91"/>
        <v>0</v>
      </c>
      <c r="L271" s="104">
        <f t="shared" si="91"/>
        <v>0</v>
      </c>
      <c r="M271" s="104">
        <f t="shared" si="91"/>
        <v>0</v>
      </c>
      <c r="N271" s="104">
        <f t="shared" si="91"/>
        <v>0</v>
      </c>
      <c r="O271" s="104">
        <f t="shared" si="91"/>
        <v>0</v>
      </c>
      <c r="P271" s="104">
        <f t="shared" si="91"/>
        <v>0</v>
      </c>
      <c r="Q271" s="104">
        <f t="shared" si="91"/>
        <v>0</v>
      </c>
      <c r="R271" s="104">
        <f t="shared" si="91"/>
        <v>0</v>
      </c>
      <c r="S271" s="104">
        <f t="shared" si="91"/>
        <v>0</v>
      </c>
      <c r="T271" s="104">
        <f t="shared" si="91"/>
        <v>0</v>
      </c>
      <c r="U271" s="542">
        <f t="shared" ref="U271:V271" si="92">IF($Z249="その他の車両",U249*U$100,IF(OR($Z249="パッカー車",$Z249="プレス車"),U249*U$101,IF($Z249="平ボディ",U249*U$102,0)))</f>
        <v>0</v>
      </c>
      <c r="V271" s="542">
        <f t="shared" si="92"/>
        <v>0</v>
      </c>
      <c r="W271" s="104">
        <f t="shared" si="77"/>
        <v>0</v>
      </c>
      <c r="X271" s="104">
        <f t="shared" si="77"/>
        <v>0</v>
      </c>
      <c r="Y271" s="104">
        <f t="shared" si="78"/>
        <v>0</v>
      </c>
    </row>
    <row r="272" spans="2:30" s="75" customFormat="1">
      <c r="B272" s="177">
        <v>9</v>
      </c>
      <c r="C272" s="104">
        <f t="shared" ref="C272:T272" si="93">IF($Z250="その他の車両",C250*C$100,IF(OR($Z250="パッカー車",$Z250="プレス車"),C250*C$101,IF($Z250="平ボディ",C250*C$102,0)))</f>
        <v>0</v>
      </c>
      <c r="D272" s="104">
        <f t="shared" si="93"/>
        <v>0</v>
      </c>
      <c r="E272" s="104">
        <f t="shared" si="93"/>
        <v>0</v>
      </c>
      <c r="F272" s="104">
        <f t="shared" si="93"/>
        <v>0</v>
      </c>
      <c r="G272" s="104">
        <f t="shared" si="93"/>
        <v>0</v>
      </c>
      <c r="H272" s="104">
        <f t="shared" si="93"/>
        <v>0</v>
      </c>
      <c r="I272" s="104">
        <f t="shared" si="93"/>
        <v>0</v>
      </c>
      <c r="J272" s="104">
        <f t="shared" si="93"/>
        <v>0</v>
      </c>
      <c r="K272" s="104">
        <f t="shared" si="93"/>
        <v>0</v>
      </c>
      <c r="L272" s="104">
        <f t="shared" si="93"/>
        <v>0</v>
      </c>
      <c r="M272" s="104">
        <f t="shared" si="93"/>
        <v>0</v>
      </c>
      <c r="N272" s="104">
        <f t="shared" si="93"/>
        <v>0</v>
      </c>
      <c r="O272" s="104">
        <f t="shared" si="93"/>
        <v>0</v>
      </c>
      <c r="P272" s="104">
        <f t="shared" si="93"/>
        <v>0</v>
      </c>
      <c r="Q272" s="104">
        <f t="shared" si="93"/>
        <v>0</v>
      </c>
      <c r="R272" s="104">
        <f t="shared" si="93"/>
        <v>0</v>
      </c>
      <c r="S272" s="104">
        <f t="shared" si="93"/>
        <v>0</v>
      </c>
      <c r="T272" s="104">
        <f t="shared" si="93"/>
        <v>0</v>
      </c>
      <c r="U272" s="542">
        <f t="shared" ref="U272:V272" si="94">IF($Z250="その他の車両",U250*U$100,IF(OR($Z250="パッカー車",$Z250="プレス車"),U250*U$101,IF($Z250="平ボディ",U250*U$102,0)))</f>
        <v>0</v>
      </c>
      <c r="V272" s="542">
        <f t="shared" si="94"/>
        <v>0</v>
      </c>
      <c r="W272" s="104">
        <f t="shared" si="77"/>
        <v>0</v>
      </c>
      <c r="X272" s="104">
        <f t="shared" si="77"/>
        <v>0</v>
      </c>
      <c r="Y272" s="104">
        <f t="shared" si="78"/>
        <v>0</v>
      </c>
    </row>
    <row r="273" spans="2:30" s="75" customFormat="1">
      <c r="B273" s="177">
        <v>10</v>
      </c>
      <c r="C273" s="104">
        <f t="shared" ref="C273:T273" si="95">IF($Z251="その他の車両",C251*C$100,IF(OR($Z251="パッカー車",$Z251="プレス車"),C251*C$101,IF($Z251="平ボディ",C251*C$102,0)))</f>
        <v>0</v>
      </c>
      <c r="D273" s="104">
        <f t="shared" si="95"/>
        <v>0</v>
      </c>
      <c r="E273" s="104">
        <f t="shared" si="95"/>
        <v>0</v>
      </c>
      <c r="F273" s="104">
        <f t="shared" si="95"/>
        <v>0</v>
      </c>
      <c r="G273" s="104">
        <f t="shared" si="95"/>
        <v>0</v>
      </c>
      <c r="H273" s="104">
        <f t="shared" si="95"/>
        <v>0</v>
      </c>
      <c r="I273" s="104">
        <f t="shared" si="95"/>
        <v>0</v>
      </c>
      <c r="J273" s="104">
        <f t="shared" si="95"/>
        <v>0</v>
      </c>
      <c r="K273" s="104">
        <f t="shared" si="95"/>
        <v>0</v>
      </c>
      <c r="L273" s="104">
        <f t="shared" si="95"/>
        <v>0</v>
      </c>
      <c r="M273" s="104">
        <f t="shared" si="95"/>
        <v>0</v>
      </c>
      <c r="N273" s="104">
        <f t="shared" si="95"/>
        <v>0</v>
      </c>
      <c r="O273" s="104">
        <f t="shared" si="95"/>
        <v>0</v>
      </c>
      <c r="P273" s="104">
        <f t="shared" si="95"/>
        <v>0</v>
      </c>
      <c r="Q273" s="104">
        <f t="shared" si="95"/>
        <v>0</v>
      </c>
      <c r="R273" s="104">
        <f t="shared" si="95"/>
        <v>0</v>
      </c>
      <c r="S273" s="104">
        <f t="shared" si="95"/>
        <v>0</v>
      </c>
      <c r="T273" s="104">
        <f t="shared" si="95"/>
        <v>0</v>
      </c>
      <c r="U273" s="542">
        <f t="shared" ref="U273:V273" si="96">IF($Z251="その他の車両",U251*U$100,IF(OR($Z251="パッカー車",$Z251="プレス車"),U251*U$101,IF($Z251="平ボディ",U251*U$102,0)))</f>
        <v>0</v>
      </c>
      <c r="V273" s="542">
        <f t="shared" si="96"/>
        <v>0</v>
      </c>
      <c r="W273" s="104">
        <f t="shared" si="77"/>
        <v>0</v>
      </c>
      <c r="X273" s="104">
        <f t="shared" si="77"/>
        <v>0</v>
      </c>
      <c r="Y273" s="104">
        <f t="shared" si="78"/>
        <v>0</v>
      </c>
    </row>
    <row r="274" spans="2:30" s="75" customFormat="1">
      <c r="B274" s="177">
        <v>11</v>
      </c>
      <c r="C274" s="104">
        <f t="shared" ref="C274:T274" si="97">IF($Z252="その他の車両",C252*C$100,IF(OR($Z252="パッカー車",$Z252="プレス車"),C252*C$101,IF($Z252="平ボディ",C252*C$102,0)))</f>
        <v>0</v>
      </c>
      <c r="D274" s="104">
        <f t="shared" si="97"/>
        <v>0</v>
      </c>
      <c r="E274" s="104">
        <f t="shared" si="97"/>
        <v>0</v>
      </c>
      <c r="F274" s="104">
        <f t="shared" si="97"/>
        <v>0</v>
      </c>
      <c r="G274" s="104">
        <f t="shared" si="97"/>
        <v>0</v>
      </c>
      <c r="H274" s="104">
        <f t="shared" si="97"/>
        <v>0</v>
      </c>
      <c r="I274" s="104">
        <f t="shared" si="97"/>
        <v>0</v>
      </c>
      <c r="J274" s="104">
        <f t="shared" si="97"/>
        <v>0</v>
      </c>
      <c r="K274" s="104">
        <f t="shared" si="97"/>
        <v>0</v>
      </c>
      <c r="L274" s="104">
        <f t="shared" si="97"/>
        <v>0</v>
      </c>
      <c r="M274" s="104">
        <f t="shared" si="97"/>
        <v>0</v>
      </c>
      <c r="N274" s="104">
        <f t="shared" si="97"/>
        <v>0</v>
      </c>
      <c r="O274" s="104">
        <f t="shared" si="97"/>
        <v>0</v>
      </c>
      <c r="P274" s="104">
        <f t="shared" si="97"/>
        <v>0</v>
      </c>
      <c r="Q274" s="104">
        <f t="shared" si="97"/>
        <v>0</v>
      </c>
      <c r="R274" s="104">
        <f t="shared" si="97"/>
        <v>0</v>
      </c>
      <c r="S274" s="104">
        <f t="shared" si="97"/>
        <v>0</v>
      </c>
      <c r="T274" s="104">
        <f t="shared" si="97"/>
        <v>0</v>
      </c>
      <c r="U274" s="542">
        <f t="shared" ref="U274:V274" si="98">IF($Z252="その他の車両",U252*U$100,IF(OR($Z252="パッカー車",$Z252="プレス車"),U252*U$101,IF($Z252="平ボディ",U252*U$102,0)))</f>
        <v>0</v>
      </c>
      <c r="V274" s="542">
        <f t="shared" si="98"/>
        <v>0</v>
      </c>
      <c r="W274" s="104">
        <f t="shared" si="77"/>
        <v>0</v>
      </c>
      <c r="X274" s="104">
        <f t="shared" si="77"/>
        <v>0</v>
      </c>
      <c r="Y274" s="104">
        <f t="shared" si="78"/>
        <v>0</v>
      </c>
    </row>
    <row r="275" spans="2:30" s="75" customFormat="1">
      <c r="B275" s="177">
        <v>12</v>
      </c>
      <c r="C275" s="104">
        <f t="shared" ref="C275:T275" si="99">IF($Z253="その他の車両",C253*C$100,IF(OR($Z253="パッカー車",$Z253="プレス車"),C253*C$101,IF($Z253="平ボディ",C253*C$102,0)))</f>
        <v>0</v>
      </c>
      <c r="D275" s="104">
        <f t="shared" si="99"/>
        <v>0</v>
      </c>
      <c r="E275" s="104">
        <f t="shared" si="99"/>
        <v>0</v>
      </c>
      <c r="F275" s="104">
        <f t="shared" si="99"/>
        <v>0</v>
      </c>
      <c r="G275" s="104">
        <f t="shared" si="99"/>
        <v>0</v>
      </c>
      <c r="H275" s="104">
        <f t="shared" si="99"/>
        <v>0</v>
      </c>
      <c r="I275" s="104">
        <f t="shared" si="99"/>
        <v>0</v>
      </c>
      <c r="J275" s="104">
        <f t="shared" si="99"/>
        <v>0</v>
      </c>
      <c r="K275" s="104">
        <f t="shared" si="99"/>
        <v>0</v>
      </c>
      <c r="L275" s="104">
        <f t="shared" si="99"/>
        <v>0</v>
      </c>
      <c r="M275" s="104">
        <f t="shared" si="99"/>
        <v>0</v>
      </c>
      <c r="N275" s="104">
        <f t="shared" si="99"/>
        <v>0</v>
      </c>
      <c r="O275" s="104">
        <f t="shared" si="99"/>
        <v>0</v>
      </c>
      <c r="P275" s="104">
        <f t="shared" si="99"/>
        <v>0</v>
      </c>
      <c r="Q275" s="104">
        <f t="shared" si="99"/>
        <v>0</v>
      </c>
      <c r="R275" s="104">
        <f t="shared" si="99"/>
        <v>0</v>
      </c>
      <c r="S275" s="104">
        <f t="shared" si="99"/>
        <v>0</v>
      </c>
      <c r="T275" s="104">
        <f t="shared" si="99"/>
        <v>0</v>
      </c>
      <c r="U275" s="542">
        <f t="shared" ref="U275:V275" si="100">IF($Z253="その他の車両",U253*U$100,IF(OR($Z253="パッカー車",$Z253="プレス車"),U253*U$101,IF($Z253="平ボディ",U253*U$102,0)))</f>
        <v>0</v>
      </c>
      <c r="V275" s="542">
        <f t="shared" si="100"/>
        <v>0</v>
      </c>
      <c r="W275" s="104">
        <f t="shared" si="77"/>
        <v>0</v>
      </c>
      <c r="X275" s="104">
        <f t="shared" si="77"/>
        <v>0</v>
      </c>
      <c r="Y275" s="104">
        <f t="shared" si="78"/>
        <v>0</v>
      </c>
    </row>
    <row r="276" spans="2:30" s="75" customFormat="1">
      <c r="B276" s="177">
        <v>13</v>
      </c>
      <c r="C276" s="104">
        <f t="shared" ref="C276:T276" si="101">IF($Z254="その他の車両",C254*C$100,IF(OR($Z254="パッカー車",$Z254="プレス車"),C254*C$101,IF($Z254="平ボディ",C254*C$102,0)))</f>
        <v>0</v>
      </c>
      <c r="D276" s="104">
        <f t="shared" si="101"/>
        <v>0</v>
      </c>
      <c r="E276" s="104">
        <f t="shared" si="101"/>
        <v>0</v>
      </c>
      <c r="F276" s="104">
        <f t="shared" si="101"/>
        <v>0</v>
      </c>
      <c r="G276" s="104">
        <f t="shared" si="101"/>
        <v>0</v>
      </c>
      <c r="H276" s="104">
        <f t="shared" si="101"/>
        <v>0</v>
      </c>
      <c r="I276" s="104">
        <f t="shared" si="101"/>
        <v>0</v>
      </c>
      <c r="J276" s="104">
        <f t="shared" si="101"/>
        <v>0</v>
      </c>
      <c r="K276" s="104">
        <f t="shared" si="101"/>
        <v>0</v>
      </c>
      <c r="L276" s="104">
        <f t="shared" si="101"/>
        <v>0</v>
      </c>
      <c r="M276" s="104">
        <f t="shared" si="101"/>
        <v>0</v>
      </c>
      <c r="N276" s="104">
        <f t="shared" si="101"/>
        <v>0</v>
      </c>
      <c r="O276" s="104">
        <f t="shared" si="101"/>
        <v>0</v>
      </c>
      <c r="P276" s="104">
        <f t="shared" si="101"/>
        <v>0</v>
      </c>
      <c r="Q276" s="104">
        <f t="shared" si="101"/>
        <v>0</v>
      </c>
      <c r="R276" s="104">
        <f t="shared" si="101"/>
        <v>0</v>
      </c>
      <c r="S276" s="104">
        <f t="shared" si="101"/>
        <v>0</v>
      </c>
      <c r="T276" s="104">
        <f t="shared" si="101"/>
        <v>0</v>
      </c>
      <c r="U276" s="542">
        <f t="shared" ref="U276:V276" si="102">IF($Z254="その他の車両",U254*U$100,IF(OR($Z254="パッカー車",$Z254="プレス車"),U254*U$101,IF($Z254="平ボディ",U254*U$102,0)))</f>
        <v>0</v>
      </c>
      <c r="V276" s="542">
        <f t="shared" si="102"/>
        <v>0</v>
      </c>
      <c r="W276" s="104">
        <f t="shared" si="77"/>
        <v>0</v>
      </c>
      <c r="X276" s="104">
        <f t="shared" si="77"/>
        <v>0</v>
      </c>
      <c r="Y276" s="104">
        <f t="shared" si="78"/>
        <v>0</v>
      </c>
    </row>
    <row r="277" spans="2:30" s="75" customFormat="1">
      <c r="B277" s="177">
        <v>14</v>
      </c>
      <c r="C277" s="104">
        <f t="shared" ref="C277:T277" si="103">IF($Z255="その他の車両",C255*C$100,IF(OR($Z255="パッカー車",$Z255="プレス車"),C255*C$101,IF($Z255="平ボディ",C255*C$102,0)))</f>
        <v>0</v>
      </c>
      <c r="D277" s="104">
        <f t="shared" si="103"/>
        <v>0</v>
      </c>
      <c r="E277" s="104">
        <f t="shared" si="103"/>
        <v>0</v>
      </c>
      <c r="F277" s="104">
        <f t="shared" si="103"/>
        <v>0</v>
      </c>
      <c r="G277" s="104">
        <f t="shared" si="103"/>
        <v>0</v>
      </c>
      <c r="H277" s="104">
        <f t="shared" si="103"/>
        <v>0</v>
      </c>
      <c r="I277" s="104">
        <f t="shared" si="103"/>
        <v>0</v>
      </c>
      <c r="J277" s="104">
        <f t="shared" si="103"/>
        <v>0</v>
      </c>
      <c r="K277" s="104">
        <f t="shared" si="103"/>
        <v>0</v>
      </c>
      <c r="L277" s="104">
        <f t="shared" si="103"/>
        <v>0</v>
      </c>
      <c r="M277" s="104">
        <f t="shared" si="103"/>
        <v>0</v>
      </c>
      <c r="N277" s="104">
        <f t="shared" si="103"/>
        <v>0</v>
      </c>
      <c r="O277" s="104">
        <f t="shared" si="103"/>
        <v>0</v>
      </c>
      <c r="P277" s="104">
        <f t="shared" si="103"/>
        <v>0</v>
      </c>
      <c r="Q277" s="104">
        <f t="shared" si="103"/>
        <v>0</v>
      </c>
      <c r="R277" s="104">
        <f t="shared" si="103"/>
        <v>0</v>
      </c>
      <c r="S277" s="104">
        <f t="shared" si="103"/>
        <v>0</v>
      </c>
      <c r="T277" s="104">
        <f t="shared" si="103"/>
        <v>0</v>
      </c>
      <c r="U277" s="542">
        <f t="shared" ref="U277:V277" si="104">IF($Z255="その他の車両",U255*U$100,IF(OR($Z255="パッカー車",$Z255="プレス車"),U255*U$101,IF($Z255="平ボディ",U255*U$102,0)))</f>
        <v>0</v>
      </c>
      <c r="V277" s="542">
        <f t="shared" si="104"/>
        <v>0</v>
      </c>
      <c r="W277" s="104">
        <f t="shared" si="77"/>
        <v>0</v>
      </c>
      <c r="X277" s="104">
        <f t="shared" si="77"/>
        <v>0</v>
      </c>
      <c r="Y277" s="104">
        <f t="shared" si="78"/>
        <v>0</v>
      </c>
    </row>
    <row r="278" spans="2:30" s="75" customFormat="1">
      <c r="B278" s="177">
        <v>15</v>
      </c>
      <c r="C278" s="104">
        <f t="shared" ref="C278:T278" si="105">IF($Z256="その他の車両",C256*C$100,IF(OR($Z256="パッカー車",$Z256="プレス車"),C256*C$101,IF($Z256="平ボディ",C256*C$102,0)))</f>
        <v>0</v>
      </c>
      <c r="D278" s="104">
        <f t="shared" si="105"/>
        <v>0</v>
      </c>
      <c r="E278" s="104">
        <f t="shared" si="105"/>
        <v>0</v>
      </c>
      <c r="F278" s="104">
        <f t="shared" si="105"/>
        <v>0</v>
      </c>
      <c r="G278" s="104">
        <f t="shared" si="105"/>
        <v>0</v>
      </c>
      <c r="H278" s="104">
        <f t="shared" si="105"/>
        <v>0</v>
      </c>
      <c r="I278" s="104">
        <f t="shared" si="105"/>
        <v>0</v>
      </c>
      <c r="J278" s="104">
        <f t="shared" si="105"/>
        <v>0</v>
      </c>
      <c r="K278" s="104">
        <f t="shared" si="105"/>
        <v>0</v>
      </c>
      <c r="L278" s="104">
        <f t="shared" si="105"/>
        <v>0</v>
      </c>
      <c r="M278" s="104">
        <f t="shared" si="105"/>
        <v>0</v>
      </c>
      <c r="N278" s="104">
        <f t="shared" si="105"/>
        <v>0</v>
      </c>
      <c r="O278" s="104">
        <f t="shared" si="105"/>
        <v>0</v>
      </c>
      <c r="P278" s="104">
        <f t="shared" si="105"/>
        <v>0</v>
      </c>
      <c r="Q278" s="104">
        <f t="shared" si="105"/>
        <v>0</v>
      </c>
      <c r="R278" s="104">
        <f t="shared" si="105"/>
        <v>0</v>
      </c>
      <c r="S278" s="104">
        <f t="shared" si="105"/>
        <v>0</v>
      </c>
      <c r="T278" s="104">
        <f t="shared" si="105"/>
        <v>0</v>
      </c>
      <c r="U278" s="542">
        <f t="shared" ref="U278:V278" si="106">IF($Z256="その他の車両",U256*U$100,IF(OR($Z256="パッカー車",$Z256="プレス車"),U256*U$101,IF($Z256="平ボディ",U256*U$102,0)))</f>
        <v>0</v>
      </c>
      <c r="V278" s="542">
        <f t="shared" si="106"/>
        <v>0</v>
      </c>
      <c r="W278" s="104">
        <f t="shared" si="77"/>
        <v>0</v>
      </c>
      <c r="X278" s="104">
        <f t="shared" si="77"/>
        <v>0</v>
      </c>
      <c r="Y278" s="104">
        <f t="shared" si="78"/>
        <v>0</v>
      </c>
    </row>
    <row r="279" spans="2:30" s="75" customFormat="1">
      <c r="B279" s="124"/>
      <c r="C279" s="125"/>
      <c r="D279" s="125"/>
      <c r="E279" s="125"/>
      <c r="F279" s="125"/>
      <c r="G279" s="125"/>
      <c r="H279" s="125"/>
      <c r="I279" s="125"/>
      <c r="J279" s="125"/>
      <c r="K279" s="125"/>
      <c r="L279" s="125"/>
      <c r="M279" s="125"/>
      <c r="N279" s="125"/>
      <c r="O279" s="125"/>
      <c r="P279" s="125"/>
      <c r="Q279" s="125"/>
      <c r="R279" s="125"/>
      <c r="S279" s="125"/>
      <c r="T279" s="125"/>
      <c r="U279" s="125"/>
      <c r="V279" s="125"/>
      <c r="W279" s="170"/>
      <c r="X279" s="80"/>
      <c r="Z279" s="80"/>
      <c r="AA279" s="80"/>
    </row>
    <row r="280" spans="2:30" s="75" customFormat="1" ht="17.25">
      <c r="B280" s="126" t="s">
        <v>458</v>
      </c>
      <c r="C280" s="127"/>
      <c r="D280" s="77"/>
      <c r="E280" s="77"/>
      <c r="F280" s="77"/>
      <c r="G280" s="77"/>
      <c r="H280" s="77"/>
      <c r="I280" s="77"/>
      <c r="J280" s="77"/>
      <c r="K280" s="77"/>
      <c r="L280" s="77"/>
      <c r="M280" s="77"/>
      <c r="N280" s="77"/>
      <c r="O280" s="77"/>
      <c r="P280" s="77"/>
      <c r="Q280" s="77"/>
      <c r="R280" s="77"/>
      <c r="S280" s="77"/>
      <c r="T280" s="77"/>
      <c r="U280" s="77"/>
      <c r="V280" s="77"/>
      <c r="W280" s="79"/>
      <c r="Y280" s="80"/>
      <c r="Z280" s="80"/>
      <c r="AA280" s="80"/>
    </row>
    <row r="281" spans="2:30" s="75" customFormat="1" ht="18" thickBot="1">
      <c r="B281" s="117" t="s">
        <v>1822</v>
      </c>
      <c r="C281" s="127"/>
      <c r="D281" s="77"/>
      <c r="E281" s="77"/>
      <c r="F281" s="77"/>
      <c r="G281" s="77"/>
      <c r="H281" s="77"/>
      <c r="I281" s="77"/>
      <c r="J281" s="77"/>
      <c r="K281" s="77"/>
      <c r="L281" s="77"/>
      <c r="M281" s="77"/>
      <c r="N281" s="77"/>
      <c r="O281" s="77"/>
      <c r="P281" s="77"/>
      <c r="Q281" s="77"/>
      <c r="R281" s="77"/>
      <c r="S281" s="77"/>
      <c r="T281" s="77"/>
      <c r="U281" s="77"/>
      <c r="V281" s="77"/>
      <c r="W281" s="79"/>
      <c r="Y281" s="80"/>
      <c r="Z281" s="80"/>
      <c r="AA281" s="80"/>
    </row>
    <row r="282" spans="2:30" s="75" customFormat="1" ht="17.25" customHeight="1" thickBot="1">
      <c r="B282" s="743" t="s">
        <v>1510</v>
      </c>
      <c r="C282" s="744"/>
      <c r="D282" s="744"/>
      <c r="E282" s="744"/>
      <c r="F282" s="744"/>
      <c r="G282" s="744"/>
      <c r="H282" s="744"/>
      <c r="I282" s="744"/>
      <c r="J282" s="744"/>
      <c r="K282" s="744"/>
      <c r="L282" s="744"/>
      <c r="M282" s="744"/>
      <c r="N282" s="744"/>
      <c r="O282" s="744"/>
      <c r="P282" s="744"/>
      <c r="Q282" s="744"/>
      <c r="R282" s="744"/>
      <c r="S282" s="744"/>
      <c r="T282" s="744"/>
      <c r="U282" s="745"/>
      <c r="V282" s="450"/>
      <c r="W282" s="450"/>
      <c r="X282" s="451"/>
      <c r="Y282" s="451"/>
      <c r="Z282" s="451"/>
      <c r="AA282" s="451"/>
      <c r="AB282" s="451"/>
      <c r="AC282" s="451"/>
      <c r="AD282" s="451"/>
    </row>
    <row r="283" spans="2:30" s="75" customFormat="1" ht="17.25">
      <c r="B283" s="95" t="s">
        <v>859</v>
      </c>
      <c r="C283" s="127"/>
      <c r="D283" s="77"/>
      <c r="E283" s="77"/>
      <c r="F283" s="77"/>
      <c r="G283" s="77"/>
      <c r="H283" s="77"/>
      <c r="I283" s="77"/>
      <c r="J283" s="77"/>
      <c r="K283" s="77"/>
      <c r="L283" s="77"/>
      <c r="M283" s="77"/>
      <c r="N283" s="77"/>
      <c r="O283" s="77"/>
      <c r="P283" s="77"/>
      <c r="Q283" s="77"/>
      <c r="R283" s="77"/>
      <c r="S283" s="77"/>
      <c r="T283" s="77"/>
      <c r="U283" s="77"/>
      <c r="V283" s="77"/>
      <c r="W283" s="79"/>
      <c r="Y283" s="80"/>
      <c r="Z283" s="80"/>
      <c r="AA283" s="80"/>
    </row>
    <row r="284" spans="2:30" s="111" customFormat="1" ht="165.75" customHeight="1">
      <c r="B284" s="321" t="s">
        <v>1242</v>
      </c>
      <c r="C284" s="317" t="str">
        <f>部門費!C3</f>
        <v>①燃やすごみ</v>
      </c>
      <c r="D284" s="538" t="str">
        <f>部門費!D3</f>
        <v>②燃やさないごみ</v>
      </c>
      <c r="E284" s="538" t="str">
        <f>部門費!E3</f>
        <v>③粗大ごみ</v>
      </c>
      <c r="F284" s="538" t="str">
        <f>部門費!F3</f>
        <v>④アルミ缶</v>
      </c>
      <c r="G284" s="538" t="str">
        <f>部門費!G3</f>
        <v>⑤スチール缶</v>
      </c>
      <c r="H284" s="538" t="str">
        <f>部門費!H3</f>
        <v>⑥無色のガラス製の容器</v>
      </c>
      <c r="I284" s="538" t="str">
        <f>部門費!I3</f>
        <v>⑦茶色のガラス製の容器</v>
      </c>
      <c r="J284" s="538" t="str">
        <f>部門費!J3</f>
        <v>⑧その他のガラス製の容器</v>
      </c>
      <c r="K284" s="538" t="str">
        <f>部門費!K3</f>
        <v>⑨リターナブルびん</v>
      </c>
      <c r="L284" s="538" t="str">
        <f>部門費!L3</f>
        <v>⑩ペットボトル</v>
      </c>
      <c r="M284" s="538" t="str">
        <f>部門費!M3</f>
        <v>⑪白色トレイ</v>
      </c>
      <c r="N284" s="538" t="str">
        <f>部門費!N3</f>
        <v>⑫プラスチック製容器包装</v>
      </c>
      <c r="O284" s="538" t="str">
        <f>部門費!O3</f>
        <v>⑬紙製容器包装</v>
      </c>
      <c r="P284" s="538" t="str">
        <f>部門費!P3</f>
        <v>⑭紙パック</v>
      </c>
      <c r="Q284" s="538" t="str">
        <f>部門費!Q3</f>
        <v>⑮段ボール</v>
      </c>
      <c r="R284" s="538" t="str">
        <f>部門費!R3</f>
        <v>⑯古紙</v>
      </c>
      <c r="S284" s="538" t="str">
        <f>部門費!S3</f>
        <v>⑰古布</v>
      </c>
      <c r="T284" s="538" t="str">
        <f>部門費!T3</f>
        <v>⑱生ごみ</v>
      </c>
      <c r="U284" s="538" t="str">
        <f>部門費!U3</f>
        <v>⑲廃油</v>
      </c>
      <c r="V284" s="538" t="str">
        <f>部門費!V3</f>
        <v>⑳小型家電</v>
      </c>
      <c r="W284" s="538" t="str">
        <f>部門費!W3</f>
        <v>㉑その他の資源ごみ</v>
      </c>
      <c r="X284" s="546" t="str">
        <f>部門費!X3</f>
        <v>㉒その他のごみ</v>
      </c>
      <c r="Y284" s="178" t="s">
        <v>1423</v>
      </c>
    </row>
    <row r="285" spans="2:30" s="75" customFormat="1">
      <c r="B285" s="177">
        <v>1</v>
      </c>
      <c r="C285" s="305">
        <f t="shared" ref="C285:T285" si="107">IF($Y264=0,0,$D173*C264/$Y264)</f>
        <v>0</v>
      </c>
      <c r="D285" s="305">
        <f t="shared" si="107"/>
        <v>0</v>
      </c>
      <c r="E285" s="305">
        <f t="shared" si="107"/>
        <v>0</v>
      </c>
      <c r="F285" s="305">
        <f t="shared" si="107"/>
        <v>0</v>
      </c>
      <c r="G285" s="305">
        <f t="shared" si="107"/>
        <v>0</v>
      </c>
      <c r="H285" s="305">
        <f t="shared" si="107"/>
        <v>0</v>
      </c>
      <c r="I285" s="305">
        <f t="shared" si="107"/>
        <v>0</v>
      </c>
      <c r="J285" s="305">
        <f t="shared" si="107"/>
        <v>0</v>
      </c>
      <c r="K285" s="305">
        <f t="shared" si="107"/>
        <v>0</v>
      </c>
      <c r="L285" s="305">
        <f t="shared" si="107"/>
        <v>0</v>
      </c>
      <c r="M285" s="305">
        <f t="shared" si="107"/>
        <v>0</v>
      </c>
      <c r="N285" s="305">
        <f t="shared" si="107"/>
        <v>0</v>
      </c>
      <c r="O285" s="305">
        <f t="shared" si="107"/>
        <v>0</v>
      </c>
      <c r="P285" s="305">
        <f t="shared" si="107"/>
        <v>0</v>
      </c>
      <c r="Q285" s="305">
        <f t="shared" si="107"/>
        <v>0</v>
      </c>
      <c r="R285" s="305">
        <f t="shared" si="107"/>
        <v>0</v>
      </c>
      <c r="S285" s="305">
        <f t="shared" si="107"/>
        <v>0</v>
      </c>
      <c r="T285" s="305">
        <f t="shared" si="107"/>
        <v>0</v>
      </c>
      <c r="U285" s="541">
        <f t="shared" ref="U285:V285" si="108">IF($Y264=0,0,$D173*U264/$Y264)</f>
        <v>0</v>
      </c>
      <c r="V285" s="541">
        <f t="shared" si="108"/>
        <v>0</v>
      </c>
      <c r="W285" s="305">
        <f t="shared" ref="W285:X299" si="109">IF($Y264=0,0,$D173*W264/$Y264)</f>
        <v>0</v>
      </c>
      <c r="X285" s="305">
        <f t="shared" si="109"/>
        <v>0</v>
      </c>
      <c r="Y285" s="297">
        <f t="shared" ref="Y285:Y300" si="110">SUM(C285:X285)</f>
        <v>0</v>
      </c>
    </row>
    <row r="286" spans="2:30" s="75" customFormat="1">
      <c r="B286" s="177">
        <v>2</v>
      </c>
      <c r="C286" s="305">
        <f t="shared" ref="C286:T286" si="111">IF($Y265=0,0,$D174*C265/$Y265)</f>
        <v>0</v>
      </c>
      <c r="D286" s="305">
        <f t="shared" si="111"/>
        <v>0</v>
      </c>
      <c r="E286" s="305">
        <f t="shared" si="111"/>
        <v>0</v>
      </c>
      <c r="F286" s="305">
        <f t="shared" si="111"/>
        <v>0</v>
      </c>
      <c r="G286" s="305">
        <f t="shared" si="111"/>
        <v>0</v>
      </c>
      <c r="H286" s="305">
        <f t="shared" si="111"/>
        <v>0</v>
      </c>
      <c r="I286" s="305">
        <f t="shared" si="111"/>
        <v>0</v>
      </c>
      <c r="J286" s="305">
        <f t="shared" si="111"/>
        <v>0</v>
      </c>
      <c r="K286" s="305">
        <f t="shared" si="111"/>
        <v>0</v>
      </c>
      <c r="L286" s="305">
        <f t="shared" si="111"/>
        <v>0</v>
      </c>
      <c r="M286" s="305">
        <f t="shared" si="111"/>
        <v>0</v>
      </c>
      <c r="N286" s="305">
        <f t="shared" si="111"/>
        <v>0</v>
      </c>
      <c r="O286" s="305">
        <f t="shared" si="111"/>
        <v>0</v>
      </c>
      <c r="P286" s="305">
        <f t="shared" si="111"/>
        <v>0</v>
      </c>
      <c r="Q286" s="305">
        <f t="shared" si="111"/>
        <v>0</v>
      </c>
      <c r="R286" s="305">
        <f t="shared" si="111"/>
        <v>0</v>
      </c>
      <c r="S286" s="305">
        <f t="shared" si="111"/>
        <v>0</v>
      </c>
      <c r="T286" s="305">
        <f t="shared" si="111"/>
        <v>0</v>
      </c>
      <c r="U286" s="541">
        <f t="shared" ref="U286:V286" si="112">IF($Y265=0,0,$D174*U265/$Y265)</f>
        <v>0</v>
      </c>
      <c r="V286" s="541">
        <f t="shared" si="112"/>
        <v>0</v>
      </c>
      <c r="W286" s="305">
        <f t="shared" si="109"/>
        <v>0</v>
      </c>
      <c r="X286" s="305">
        <f t="shared" si="109"/>
        <v>0</v>
      </c>
      <c r="Y286" s="297">
        <f t="shared" si="110"/>
        <v>0</v>
      </c>
    </row>
    <row r="287" spans="2:30" s="75" customFormat="1">
      <c r="B287" s="177">
        <v>3</v>
      </c>
      <c r="C287" s="305">
        <f t="shared" ref="C287:T287" si="113">IF($Y266=0,0,$D175*C266/$Y266)</f>
        <v>0</v>
      </c>
      <c r="D287" s="305">
        <f t="shared" si="113"/>
        <v>0</v>
      </c>
      <c r="E287" s="305">
        <f t="shared" si="113"/>
        <v>0</v>
      </c>
      <c r="F287" s="305">
        <f t="shared" si="113"/>
        <v>0</v>
      </c>
      <c r="G287" s="305">
        <f t="shared" si="113"/>
        <v>0</v>
      </c>
      <c r="H287" s="305">
        <f t="shared" si="113"/>
        <v>0</v>
      </c>
      <c r="I287" s="305">
        <f t="shared" si="113"/>
        <v>0</v>
      </c>
      <c r="J287" s="305">
        <f t="shared" si="113"/>
        <v>0</v>
      </c>
      <c r="K287" s="305">
        <f t="shared" si="113"/>
        <v>0</v>
      </c>
      <c r="L287" s="305">
        <f t="shared" si="113"/>
        <v>0</v>
      </c>
      <c r="M287" s="305">
        <f t="shared" si="113"/>
        <v>0</v>
      </c>
      <c r="N287" s="305">
        <f t="shared" si="113"/>
        <v>0</v>
      </c>
      <c r="O287" s="305">
        <f t="shared" si="113"/>
        <v>0</v>
      </c>
      <c r="P287" s="305">
        <f t="shared" si="113"/>
        <v>0</v>
      </c>
      <c r="Q287" s="305">
        <f t="shared" si="113"/>
        <v>0</v>
      </c>
      <c r="R287" s="305">
        <f t="shared" si="113"/>
        <v>0</v>
      </c>
      <c r="S287" s="305">
        <f t="shared" si="113"/>
        <v>0</v>
      </c>
      <c r="T287" s="305">
        <f t="shared" si="113"/>
        <v>0</v>
      </c>
      <c r="U287" s="541">
        <f t="shared" ref="U287:V287" si="114">IF($Y266=0,0,$D175*U266/$Y266)</f>
        <v>0</v>
      </c>
      <c r="V287" s="541">
        <f t="shared" si="114"/>
        <v>0</v>
      </c>
      <c r="W287" s="305">
        <f t="shared" si="109"/>
        <v>0</v>
      </c>
      <c r="X287" s="305">
        <f t="shared" si="109"/>
        <v>0</v>
      </c>
      <c r="Y287" s="297">
        <f t="shared" si="110"/>
        <v>0</v>
      </c>
    </row>
    <row r="288" spans="2:30" s="75" customFormat="1">
      <c r="B288" s="177">
        <v>4</v>
      </c>
      <c r="C288" s="305">
        <f t="shared" ref="C288:T288" si="115">IF($Y267=0,0,$D176*C267/$Y267)</f>
        <v>0</v>
      </c>
      <c r="D288" s="305">
        <f t="shared" si="115"/>
        <v>0</v>
      </c>
      <c r="E288" s="305">
        <f t="shared" si="115"/>
        <v>0</v>
      </c>
      <c r="F288" s="305">
        <f t="shared" si="115"/>
        <v>0</v>
      </c>
      <c r="G288" s="305">
        <f t="shared" si="115"/>
        <v>0</v>
      </c>
      <c r="H288" s="305">
        <f t="shared" si="115"/>
        <v>0</v>
      </c>
      <c r="I288" s="305">
        <f t="shared" si="115"/>
        <v>0</v>
      </c>
      <c r="J288" s="305">
        <f t="shared" si="115"/>
        <v>0</v>
      </c>
      <c r="K288" s="305">
        <f t="shared" si="115"/>
        <v>0</v>
      </c>
      <c r="L288" s="305">
        <f t="shared" si="115"/>
        <v>0</v>
      </c>
      <c r="M288" s="305">
        <f t="shared" si="115"/>
        <v>0</v>
      </c>
      <c r="N288" s="305">
        <f t="shared" si="115"/>
        <v>0</v>
      </c>
      <c r="O288" s="305">
        <f t="shared" si="115"/>
        <v>0</v>
      </c>
      <c r="P288" s="305">
        <f t="shared" si="115"/>
        <v>0</v>
      </c>
      <c r="Q288" s="305">
        <f t="shared" si="115"/>
        <v>0</v>
      </c>
      <c r="R288" s="305">
        <f t="shared" si="115"/>
        <v>0</v>
      </c>
      <c r="S288" s="305">
        <f t="shared" si="115"/>
        <v>0</v>
      </c>
      <c r="T288" s="305">
        <f t="shared" si="115"/>
        <v>0</v>
      </c>
      <c r="U288" s="541">
        <f t="shared" ref="U288:V288" si="116">IF($Y267=0,0,$D176*U267/$Y267)</f>
        <v>0</v>
      </c>
      <c r="V288" s="541">
        <f t="shared" si="116"/>
        <v>0</v>
      </c>
      <c r="W288" s="305">
        <f t="shared" si="109"/>
        <v>0</v>
      </c>
      <c r="X288" s="305">
        <f t="shared" si="109"/>
        <v>0</v>
      </c>
      <c r="Y288" s="297">
        <f t="shared" si="110"/>
        <v>0</v>
      </c>
    </row>
    <row r="289" spans="2:30" s="75" customFormat="1">
      <c r="B289" s="177">
        <v>5</v>
      </c>
      <c r="C289" s="305">
        <f t="shared" ref="C289:T289" si="117">IF($Y268=0,0,$D177*C268/$Y268)</f>
        <v>0</v>
      </c>
      <c r="D289" s="305">
        <f t="shared" si="117"/>
        <v>0</v>
      </c>
      <c r="E289" s="305">
        <f t="shared" si="117"/>
        <v>0</v>
      </c>
      <c r="F289" s="305">
        <f t="shared" si="117"/>
        <v>0</v>
      </c>
      <c r="G289" s="305">
        <f t="shared" si="117"/>
        <v>0</v>
      </c>
      <c r="H289" s="305">
        <f t="shared" si="117"/>
        <v>0</v>
      </c>
      <c r="I289" s="305">
        <f t="shared" si="117"/>
        <v>0</v>
      </c>
      <c r="J289" s="305">
        <f t="shared" si="117"/>
        <v>0</v>
      </c>
      <c r="K289" s="305">
        <f t="shared" si="117"/>
        <v>0</v>
      </c>
      <c r="L289" s="305">
        <f t="shared" si="117"/>
        <v>0</v>
      </c>
      <c r="M289" s="305">
        <f t="shared" si="117"/>
        <v>0</v>
      </c>
      <c r="N289" s="305">
        <f t="shared" si="117"/>
        <v>0</v>
      </c>
      <c r="O289" s="305">
        <f t="shared" si="117"/>
        <v>0</v>
      </c>
      <c r="P289" s="305">
        <f t="shared" si="117"/>
        <v>0</v>
      </c>
      <c r="Q289" s="305">
        <f t="shared" si="117"/>
        <v>0</v>
      </c>
      <c r="R289" s="305">
        <f t="shared" si="117"/>
        <v>0</v>
      </c>
      <c r="S289" s="305">
        <f t="shared" si="117"/>
        <v>0</v>
      </c>
      <c r="T289" s="305">
        <f t="shared" si="117"/>
        <v>0</v>
      </c>
      <c r="U289" s="541">
        <f t="shared" ref="U289:V289" si="118">IF($Y268=0,0,$D177*U268/$Y268)</f>
        <v>0</v>
      </c>
      <c r="V289" s="541">
        <f t="shared" si="118"/>
        <v>0</v>
      </c>
      <c r="W289" s="305">
        <f t="shared" si="109"/>
        <v>0</v>
      </c>
      <c r="X289" s="305">
        <f t="shared" si="109"/>
        <v>0</v>
      </c>
      <c r="Y289" s="297">
        <f t="shared" si="110"/>
        <v>0</v>
      </c>
    </row>
    <row r="290" spans="2:30" s="75" customFormat="1">
      <c r="B290" s="177">
        <v>6</v>
      </c>
      <c r="C290" s="305">
        <f t="shared" ref="C290:T290" si="119">IF($Y269=0,0,$D178*C269/$Y269)</f>
        <v>0</v>
      </c>
      <c r="D290" s="305">
        <f t="shared" si="119"/>
        <v>0</v>
      </c>
      <c r="E290" s="305">
        <f t="shared" si="119"/>
        <v>0</v>
      </c>
      <c r="F290" s="305">
        <f t="shared" si="119"/>
        <v>0</v>
      </c>
      <c r="G290" s="305">
        <f t="shared" si="119"/>
        <v>0</v>
      </c>
      <c r="H290" s="305">
        <f t="shared" si="119"/>
        <v>0</v>
      </c>
      <c r="I290" s="305">
        <f t="shared" si="119"/>
        <v>0</v>
      </c>
      <c r="J290" s="305">
        <f t="shared" si="119"/>
        <v>0</v>
      </c>
      <c r="K290" s="305">
        <f t="shared" si="119"/>
        <v>0</v>
      </c>
      <c r="L290" s="305">
        <f t="shared" si="119"/>
        <v>0</v>
      </c>
      <c r="M290" s="305">
        <f t="shared" si="119"/>
        <v>0</v>
      </c>
      <c r="N290" s="305">
        <f t="shared" si="119"/>
        <v>0</v>
      </c>
      <c r="O290" s="305">
        <f t="shared" si="119"/>
        <v>0</v>
      </c>
      <c r="P290" s="305">
        <f t="shared" si="119"/>
        <v>0</v>
      </c>
      <c r="Q290" s="305">
        <f t="shared" si="119"/>
        <v>0</v>
      </c>
      <c r="R290" s="305">
        <f t="shared" si="119"/>
        <v>0</v>
      </c>
      <c r="S290" s="305">
        <f t="shared" si="119"/>
        <v>0</v>
      </c>
      <c r="T290" s="305">
        <f t="shared" si="119"/>
        <v>0</v>
      </c>
      <c r="U290" s="541">
        <f t="shared" ref="U290:V290" si="120">IF($Y269=0,0,$D178*U269/$Y269)</f>
        <v>0</v>
      </c>
      <c r="V290" s="541">
        <f t="shared" si="120"/>
        <v>0</v>
      </c>
      <c r="W290" s="305">
        <f t="shared" si="109"/>
        <v>0</v>
      </c>
      <c r="X290" s="305">
        <f t="shared" si="109"/>
        <v>0</v>
      </c>
      <c r="Y290" s="297">
        <f t="shared" si="110"/>
        <v>0</v>
      </c>
    </row>
    <row r="291" spans="2:30" s="75" customFormat="1">
      <c r="B291" s="177">
        <v>7</v>
      </c>
      <c r="C291" s="305">
        <f t="shared" ref="C291:T291" si="121">IF($Y270=0,0,$D179*C270/$Y270)</f>
        <v>0</v>
      </c>
      <c r="D291" s="305">
        <f t="shared" si="121"/>
        <v>0</v>
      </c>
      <c r="E291" s="305">
        <f t="shared" si="121"/>
        <v>0</v>
      </c>
      <c r="F291" s="305">
        <f t="shared" si="121"/>
        <v>0</v>
      </c>
      <c r="G291" s="305">
        <f t="shared" si="121"/>
        <v>0</v>
      </c>
      <c r="H291" s="305">
        <f t="shared" si="121"/>
        <v>0</v>
      </c>
      <c r="I291" s="305">
        <f t="shared" si="121"/>
        <v>0</v>
      </c>
      <c r="J291" s="305">
        <f t="shared" si="121"/>
        <v>0</v>
      </c>
      <c r="K291" s="305">
        <f t="shared" si="121"/>
        <v>0</v>
      </c>
      <c r="L291" s="305">
        <f t="shared" si="121"/>
        <v>0</v>
      </c>
      <c r="M291" s="305">
        <f t="shared" si="121"/>
        <v>0</v>
      </c>
      <c r="N291" s="305">
        <f t="shared" si="121"/>
        <v>0</v>
      </c>
      <c r="O291" s="305">
        <f t="shared" si="121"/>
        <v>0</v>
      </c>
      <c r="P291" s="305">
        <f t="shared" si="121"/>
        <v>0</v>
      </c>
      <c r="Q291" s="305">
        <f t="shared" si="121"/>
        <v>0</v>
      </c>
      <c r="R291" s="305">
        <f t="shared" si="121"/>
        <v>0</v>
      </c>
      <c r="S291" s="305">
        <f t="shared" si="121"/>
        <v>0</v>
      </c>
      <c r="T291" s="305">
        <f t="shared" si="121"/>
        <v>0</v>
      </c>
      <c r="U291" s="541">
        <f t="shared" ref="U291:V291" si="122">IF($Y270=0,0,$D179*U270/$Y270)</f>
        <v>0</v>
      </c>
      <c r="V291" s="541">
        <f t="shared" si="122"/>
        <v>0</v>
      </c>
      <c r="W291" s="305">
        <f t="shared" si="109"/>
        <v>0</v>
      </c>
      <c r="X291" s="305">
        <f t="shared" si="109"/>
        <v>0</v>
      </c>
      <c r="Y291" s="297">
        <f t="shared" si="110"/>
        <v>0</v>
      </c>
    </row>
    <row r="292" spans="2:30" s="75" customFormat="1">
      <c r="B292" s="177">
        <v>8</v>
      </c>
      <c r="C292" s="305">
        <f t="shared" ref="C292:T292" si="123">IF($Y271=0,0,$D180*C271/$Y271)</f>
        <v>0</v>
      </c>
      <c r="D292" s="305">
        <f t="shared" si="123"/>
        <v>0</v>
      </c>
      <c r="E292" s="305">
        <f t="shared" si="123"/>
        <v>0</v>
      </c>
      <c r="F292" s="305">
        <f t="shared" si="123"/>
        <v>0</v>
      </c>
      <c r="G292" s="305">
        <f t="shared" si="123"/>
        <v>0</v>
      </c>
      <c r="H292" s="305">
        <f t="shared" si="123"/>
        <v>0</v>
      </c>
      <c r="I292" s="305">
        <f t="shared" si="123"/>
        <v>0</v>
      </c>
      <c r="J292" s="305">
        <f t="shared" si="123"/>
        <v>0</v>
      </c>
      <c r="K292" s="305">
        <f t="shared" si="123"/>
        <v>0</v>
      </c>
      <c r="L292" s="305">
        <f t="shared" si="123"/>
        <v>0</v>
      </c>
      <c r="M292" s="305">
        <f t="shared" si="123"/>
        <v>0</v>
      </c>
      <c r="N292" s="305">
        <f t="shared" si="123"/>
        <v>0</v>
      </c>
      <c r="O292" s="305">
        <f t="shared" si="123"/>
        <v>0</v>
      </c>
      <c r="P292" s="305">
        <f t="shared" si="123"/>
        <v>0</v>
      </c>
      <c r="Q292" s="305">
        <f t="shared" si="123"/>
        <v>0</v>
      </c>
      <c r="R292" s="305">
        <f t="shared" si="123"/>
        <v>0</v>
      </c>
      <c r="S292" s="305">
        <f t="shared" si="123"/>
        <v>0</v>
      </c>
      <c r="T292" s="305">
        <f t="shared" si="123"/>
        <v>0</v>
      </c>
      <c r="U292" s="541">
        <f t="shared" ref="U292:V292" si="124">IF($Y271=0,0,$D180*U271/$Y271)</f>
        <v>0</v>
      </c>
      <c r="V292" s="541">
        <f t="shared" si="124"/>
        <v>0</v>
      </c>
      <c r="W292" s="305">
        <f t="shared" si="109"/>
        <v>0</v>
      </c>
      <c r="X292" s="305">
        <f t="shared" si="109"/>
        <v>0</v>
      </c>
      <c r="Y292" s="297">
        <f t="shared" si="110"/>
        <v>0</v>
      </c>
    </row>
    <row r="293" spans="2:30" s="75" customFormat="1">
      <c r="B293" s="177">
        <v>9</v>
      </c>
      <c r="C293" s="305">
        <f t="shared" ref="C293:T293" si="125">IF($Y272=0,0,$D181*C272/$Y272)</f>
        <v>0</v>
      </c>
      <c r="D293" s="305">
        <f t="shared" si="125"/>
        <v>0</v>
      </c>
      <c r="E293" s="305">
        <f t="shared" si="125"/>
        <v>0</v>
      </c>
      <c r="F293" s="305">
        <f t="shared" si="125"/>
        <v>0</v>
      </c>
      <c r="G293" s="305">
        <f t="shared" si="125"/>
        <v>0</v>
      </c>
      <c r="H293" s="305">
        <f t="shared" si="125"/>
        <v>0</v>
      </c>
      <c r="I293" s="305">
        <f t="shared" si="125"/>
        <v>0</v>
      </c>
      <c r="J293" s="305">
        <f t="shared" si="125"/>
        <v>0</v>
      </c>
      <c r="K293" s="305">
        <f t="shared" si="125"/>
        <v>0</v>
      </c>
      <c r="L293" s="305">
        <f t="shared" si="125"/>
        <v>0</v>
      </c>
      <c r="M293" s="305">
        <f t="shared" si="125"/>
        <v>0</v>
      </c>
      <c r="N293" s="305">
        <f t="shared" si="125"/>
        <v>0</v>
      </c>
      <c r="O293" s="305">
        <f t="shared" si="125"/>
        <v>0</v>
      </c>
      <c r="P293" s="305">
        <f t="shared" si="125"/>
        <v>0</v>
      </c>
      <c r="Q293" s="305">
        <f t="shared" si="125"/>
        <v>0</v>
      </c>
      <c r="R293" s="305">
        <f t="shared" si="125"/>
        <v>0</v>
      </c>
      <c r="S293" s="305">
        <f t="shared" si="125"/>
        <v>0</v>
      </c>
      <c r="T293" s="305">
        <f t="shared" si="125"/>
        <v>0</v>
      </c>
      <c r="U293" s="541">
        <f t="shared" ref="U293:V293" si="126">IF($Y272=0,0,$D181*U272/$Y272)</f>
        <v>0</v>
      </c>
      <c r="V293" s="541">
        <f t="shared" si="126"/>
        <v>0</v>
      </c>
      <c r="W293" s="305">
        <f t="shared" si="109"/>
        <v>0</v>
      </c>
      <c r="X293" s="305">
        <f t="shared" si="109"/>
        <v>0</v>
      </c>
      <c r="Y293" s="297">
        <f t="shared" si="110"/>
        <v>0</v>
      </c>
    </row>
    <row r="294" spans="2:30" s="75" customFormat="1">
      <c r="B294" s="177">
        <v>10</v>
      </c>
      <c r="C294" s="305">
        <f t="shared" ref="C294:T294" si="127">IF($Y273=0,0,$D182*C273/$Y273)</f>
        <v>0</v>
      </c>
      <c r="D294" s="305">
        <f t="shared" si="127"/>
        <v>0</v>
      </c>
      <c r="E294" s="305">
        <f t="shared" si="127"/>
        <v>0</v>
      </c>
      <c r="F294" s="305">
        <f t="shared" si="127"/>
        <v>0</v>
      </c>
      <c r="G294" s="305">
        <f t="shared" si="127"/>
        <v>0</v>
      </c>
      <c r="H294" s="305">
        <f t="shared" si="127"/>
        <v>0</v>
      </c>
      <c r="I294" s="305">
        <f t="shared" si="127"/>
        <v>0</v>
      </c>
      <c r="J294" s="305">
        <f t="shared" si="127"/>
        <v>0</v>
      </c>
      <c r="K294" s="305">
        <f t="shared" si="127"/>
        <v>0</v>
      </c>
      <c r="L294" s="305">
        <f t="shared" si="127"/>
        <v>0</v>
      </c>
      <c r="M294" s="305">
        <f t="shared" si="127"/>
        <v>0</v>
      </c>
      <c r="N294" s="305">
        <f t="shared" si="127"/>
        <v>0</v>
      </c>
      <c r="O294" s="305">
        <f t="shared" si="127"/>
        <v>0</v>
      </c>
      <c r="P294" s="305">
        <f t="shared" si="127"/>
        <v>0</v>
      </c>
      <c r="Q294" s="305">
        <f t="shared" si="127"/>
        <v>0</v>
      </c>
      <c r="R294" s="305">
        <f t="shared" si="127"/>
        <v>0</v>
      </c>
      <c r="S294" s="305">
        <f t="shared" si="127"/>
        <v>0</v>
      </c>
      <c r="T294" s="305">
        <f t="shared" si="127"/>
        <v>0</v>
      </c>
      <c r="U294" s="541">
        <f t="shared" ref="U294:V294" si="128">IF($Y273=0,0,$D182*U273/$Y273)</f>
        <v>0</v>
      </c>
      <c r="V294" s="541">
        <f t="shared" si="128"/>
        <v>0</v>
      </c>
      <c r="W294" s="305">
        <f t="shared" si="109"/>
        <v>0</v>
      </c>
      <c r="X294" s="305">
        <f t="shared" si="109"/>
        <v>0</v>
      </c>
      <c r="Y294" s="297">
        <f t="shared" si="110"/>
        <v>0</v>
      </c>
    </row>
    <row r="295" spans="2:30" s="75" customFormat="1">
      <c r="B295" s="177">
        <v>11</v>
      </c>
      <c r="C295" s="305">
        <f t="shared" ref="C295:T295" si="129">IF($Y274=0,0,$D183*C274/$Y274)</f>
        <v>0</v>
      </c>
      <c r="D295" s="305">
        <f t="shared" si="129"/>
        <v>0</v>
      </c>
      <c r="E295" s="305">
        <f t="shared" si="129"/>
        <v>0</v>
      </c>
      <c r="F295" s="305">
        <f t="shared" si="129"/>
        <v>0</v>
      </c>
      <c r="G295" s="305">
        <f t="shared" si="129"/>
        <v>0</v>
      </c>
      <c r="H295" s="305">
        <f t="shared" si="129"/>
        <v>0</v>
      </c>
      <c r="I295" s="305">
        <f t="shared" si="129"/>
        <v>0</v>
      </c>
      <c r="J295" s="305">
        <f t="shared" si="129"/>
        <v>0</v>
      </c>
      <c r="K295" s="305">
        <f t="shared" si="129"/>
        <v>0</v>
      </c>
      <c r="L295" s="305">
        <f t="shared" si="129"/>
        <v>0</v>
      </c>
      <c r="M295" s="305">
        <f t="shared" si="129"/>
        <v>0</v>
      </c>
      <c r="N295" s="305">
        <f t="shared" si="129"/>
        <v>0</v>
      </c>
      <c r="O295" s="305">
        <f t="shared" si="129"/>
        <v>0</v>
      </c>
      <c r="P295" s="305">
        <f t="shared" si="129"/>
        <v>0</v>
      </c>
      <c r="Q295" s="305">
        <f t="shared" si="129"/>
        <v>0</v>
      </c>
      <c r="R295" s="305">
        <f t="shared" si="129"/>
        <v>0</v>
      </c>
      <c r="S295" s="305">
        <f t="shared" si="129"/>
        <v>0</v>
      </c>
      <c r="T295" s="305">
        <f t="shared" si="129"/>
        <v>0</v>
      </c>
      <c r="U295" s="541">
        <f t="shared" ref="U295:V295" si="130">IF($Y274=0,0,$D183*U274/$Y274)</f>
        <v>0</v>
      </c>
      <c r="V295" s="541">
        <f t="shared" si="130"/>
        <v>0</v>
      </c>
      <c r="W295" s="305">
        <f t="shared" si="109"/>
        <v>0</v>
      </c>
      <c r="X295" s="305">
        <f t="shared" si="109"/>
        <v>0</v>
      </c>
      <c r="Y295" s="297">
        <f t="shared" si="110"/>
        <v>0</v>
      </c>
    </row>
    <row r="296" spans="2:30" s="75" customFormat="1">
      <c r="B296" s="177">
        <v>12</v>
      </c>
      <c r="C296" s="305">
        <f t="shared" ref="C296:T296" si="131">IF($Y275=0,0,$D184*C275/$Y275)</f>
        <v>0</v>
      </c>
      <c r="D296" s="305">
        <f t="shared" si="131"/>
        <v>0</v>
      </c>
      <c r="E296" s="305">
        <f t="shared" si="131"/>
        <v>0</v>
      </c>
      <c r="F296" s="305">
        <f t="shared" si="131"/>
        <v>0</v>
      </c>
      <c r="G296" s="305">
        <f t="shared" si="131"/>
        <v>0</v>
      </c>
      <c r="H296" s="305">
        <f t="shared" si="131"/>
        <v>0</v>
      </c>
      <c r="I296" s="305">
        <f t="shared" si="131"/>
        <v>0</v>
      </c>
      <c r="J296" s="305">
        <f t="shared" si="131"/>
        <v>0</v>
      </c>
      <c r="K296" s="305">
        <f t="shared" si="131"/>
        <v>0</v>
      </c>
      <c r="L296" s="305">
        <f t="shared" si="131"/>
        <v>0</v>
      </c>
      <c r="M296" s="305">
        <f t="shared" si="131"/>
        <v>0</v>
      </c>
      <c r="N296" s="305">
        <f t="shared" si="131"/>
        <v>0</v>
      </c>
      <c r="O296" s="305">
        <f t="shared" si="131"/>
        <v>0</v>
      </c>
      <c r="P296" s="305">
        <f t="shared" si="131"/>
        <v>0</v>
      </c>
      <c r="Q296" s="305">
        <f t="shared" si="131"/>
        <v>0</v>
      </c>
      <c r="R296" s="305">
        <f t="shared" si="131"/>
        <v>0</v>
      </c>
      <c r="S296" s="305">
        <f t="shared" si="131"/>
        <v>0</v>
      </c>
      <c r="T296" s="305">
        <f t="shared" si="131"/>
        <v>0</v>
      </c>
      <c r="U296" s="541">
        <f t="shared" ref="U296:V296" si="132">IF($Y275=0,0,$D184*U275/$Y275)</f>
        <v>0</v>
      </c>
      <c r="V296" s="541">
        <f t="shared" si="132"/>
        <v>0</v>
      </c>
      <c r="W296" s="305">
        <f t="shared" si="109"/>
        <v>0</v>
      </c>
      <c r="X296" s="305">
        <f t="shared" si="109"/>
        <v>0</v>
      </c>
      <c r="Y296" s="297">
        <f t="shared" si="110"/>
        <v>0</v>
      </c>
    </row>
    <row r="297" spans="2:30" s="75" customFormat="1">
      <c r="B297" s="177">
        <v>13</v>
      </c>
      <c r="C297" s="305">
        <f t="shared" ref="C297:T297" si="133">IF($Y276=0,0,$D185*C276/$Y276)</f>
        <v>0</v>
      </c>
      <c r="D297" s="305">
        <f t="shared" si="133"/>
        <v>0</v>
      </c>
      <c r="E297" s="305">
        <f t="shared" si="133"/>
        <v>0</v>
      </c>
      <c r="F297" s="305">
        <f t="shared" si="133"/>
        <v>0</v>
      </c>
      <c r="G297" s="305">
        <f t="shared" si="133"/>
        <v>0</v>
      </c>
      <c r="H297" s="305">
        <f t="shared" si="133"/>
        <v>0</v>
      </c>
      <c r="I297" s="305">
        <f t="shared" si="133"/>
        <v>0</v>
      </c>
      <c r="J297" s="305">
        <f t="shared" si="133"/>
        <v>0</v>
      </c>
      <c r="K297" s="305">
        <f t="shared" si="133"/>
        <v>0</v>
      </c>
      <c r="L297" s="305">
        <f t="shared" si="133"/>
        <v>0</v>
      </c>
      <c r="M297" s="305">
        <f t="shared" si="133"/>
        <v>0</v>
      </c>
      <c r="N297" s="305">
        <f t="shared" si="133"/>
        <v>0</v>
      </c>
      <c r="O297" s="305">
        <f t="shared" si="133"/>
        <v>0</v>
      </c>
      <c r="P297" s="305">
        <f t="shared" si="133"/>
        <v>0</v>
      </c>
      <c r="Q297" s="305">
        <f t="shared" si="133"/>
        <v>0</v>
      </c>
      <c r="R297" s="305">
        <f t="shared" si="133"/>
        <v>0</v>
      </c>
      <c r="S297" s="305">
        <f t="shared" si="133"/>
        <v>0</v>
      </c>
      <c r="T297" s="305">
        <f t="shared" si="133"/>
        <v>0</v>
      </c>
      <c r="U297" s="541">
        <f t="shared" ref="U297:V297" si="134">IF($Y276=0,0,$D185*U276/$Y276)</f>
        <v>0</v>
      </c>
      <c r="V297" s="541">
        <f t="shared" si="134"/>
        <v>0</v>
      </c>
      <c r="W297" s="305">
        <f t="shared" si="109"/>
        <v>0</v>
      </c>
      <c r="X297" s="305">
        <f t="shared" si="109"/>
        <v>0</v>
      </c>
      <c r="Y297" s="297">
        <f t="shared" si="110"/>
        <v>0</v>
      </c>
    </row>
    <row r="298" spans="2:30" s="75" customFormat="1">
      <c r="B298" s="177">
        <v>14</v>
      </c>
      <c r="C298" s="305">
        <f t="shared" ref="C298:T298" si="135">IF($Y277=0,0,$D186*C277/$Y277)</f>
        <v>0</v>
      </c>
      <c r="D298" s="305">
        <f t="shared" si="135"/>
        <v>0</v>
      </c>
      <c r="E298" s="305">
        <f t="shared" si="135"/>
        <v>0</v>
      </c>
      <c r="F298" s="305">
        <f t="shared" si="135"/>
        <v>0</v>
      </c>
      <c r="G298" s="305">
        <f t="shared" si="135"/>
        <v>0</v>
      </c>
      <c r="H298" s="305">
        <f t="shared" si="135"/>
        <v>0</v>
      </c>
      <c r="I298" s="305">
        <f t="shared" si="135"/>
        <v>0</v>
      </c>
      <c r="J298" s="305">
        <f t="shared" si="135"/>
        <v>0</v>
      </c>
      <c r="K298" s="305">
        <f t="shared" si="135"/>
        <v>0</v>
      </c>
      <c r="L298" s="305">
        <f t="shared" si="135"/>
        <v>0</v>
      </c>
      <c r="M298" s="305">
        <f t="shared" si="135"/>
        <v>0</v>
      </c>
      <c r="N298" s="305">
        <f t="shared" si="135"/>
        <v>0</v>
      </c>
      <c r="O298" s="305">
        <f t="shared" si="135"/>
        <v>0</v>
      </c>
      <c r="P298" s="305">
        <f t="shared" si="135"/>
        <v>0</v>
      </c>
      <c r="Q298" s="305">
        <f t="shared" si="135"/>
        <v>0</v>
      </c>
      <c r="R298" s="305">
        <f t="shared" si="135"/>
        <v>0</v>
      </c>
      <c r="S298" s="305">
        <f t="shared" si="135"/>
        <v>0</v>
      </c>
      <c r="T298" s="305">
        <f t="shared" si="135"/>
        <v>0</v>
      </c>
      <c r="U298" s="541">
        <f t="shared" ref="U298:V298" si="136">IF($Y277=0,0,$D186*U277/$Y277)</f>
        <v>0</v>
      </c>
      <c r="V298" s="541">
        <f t="shared" si="136"/>
        <v>0</v>
      </c>
      <c r="W298" s="305">
        <f t="shared" si="109"/>
        <v>0</v>
      </c>
      <c r="X298" s="305">
        <f t="shared" si="109"/>
        <v>0</v>
      </c>
      <c r="Y298" s="297">
        <f t="shared" si="110"/>
        <v>0</v>
      </c>
    </row>
    <row r="299" spans="2:30" s="75" customFormat="1">
      <c r="B299" s="177">
        <v>15</v>
      </c>
      <c r="C299" s="305">
        <f t="shared" ref="C299:T299" si="137">IF($Y278=0,0,$D187*C278/$Y278)</f>
        <v>0</v>
      </c>
      <c r="D299" s="305">
        <f t="shared" si="137"/>
        <v>0</v>
      </c>
      <c r="E299" s="305">
        <f t="shared" si="137"/>
        <v>0</v>
      </c>
      <c r="F299" s="305">
        <f t="shared" si="137"/>
        <v>0</v>
      </c>
      <c r="G299" s="305">
        <f t="shared" si="137"/>
        <v>0</v>
      </c>
      <c r="H299" s="305">
        <f t="shared" si="137"/>
        <v>0</v>
      </c>
      <c r="I299" s="305">
        <f t="shared" si="137"/>
        <v>0</v>
      </c>
      <c r="J299" s="305">
        <f t="shared" si="137"/>
        <v>0</v>
      </c>
      <c r="K299" s="305">
        <f t="shared" si="137"/>
        <v>0</v>
      </c>
      <c r="L299" s="305">
        <f t="shared" si="137"/>
        <v>0</v>
      </c>
      <c r="M299" s="305">
        <f t="shared" si="137"/>
        <v>0</v>
      </c>
      <c r="N299" s="305">
        <f t="shared" si="137"/>
        <v>0</v>
      </c>
      <c r="O299" s="305">
        <f t="shared" si="137"/>
        <v>0</v>
      </c>
      <c r="P299" s="305">
        <f t="shared" si="137"/>
        <v>0</v>
      </c>
      <c r="Q299" s="305">
        <f t="shared" si="137"/>
        <v>0</v>
      </c>
      <c r="R299" s="305">
        <f t="shared" si="137"/>
        <v>0</v>
      </c>
      <c r="S299" s="305">
        <f t="shared" si="137"/>
        <v>0</v>
      </c>
      <c r="T299" s="305">
        <f t="shared" si="137"/>
        <v>0</v>
      </c>
      <c r="U299" s="541">
        <f t="shared" ref="U299:V299" si="138">IF($Y278=0,0,$D187*U278/$Y278)</f>
        <v>0</v>
      </c>
      <c r="V299" s="541">
        <f t="shared" si="138"/>
        <v>0</v>
      </c>
      <c r="W299" s="305">
        <f t="shared" si="109"/>
        <v>0</v>
      </c>
      <c r="X299" s="305">
        <f t="shared" si="109"/>
        <v>0</v>
      </c>
      <c r="Y299" s="297">
        <f t="shared" si="110"/>
        <v>0</v>
      </c>
    </row>
    <row r="300" spans="2:30" s="75" customFormat="1" ht="33.75">
      <c r="B300" s="257" t="s">
        <v>1036</v>
      </c>
      <c r="C300" s="297">
        <f t="shared" ref="C300:X300" si="139">SUM(C285:C299)</f>
        <v>0</v>
      </c>
      <c r="D300" s="297">
        <f t="shared" si="139"/>
        <v>0</v>
      </c>
      <c r="E300" s="297">
        <f t="shared" si="139"/>
        <v>0</v>
      </c>
      <c r="F300" s="297">
        <f t="shared" si="139"/>
        <v>0</v>
      </c>
      <c r="G300" s="297">
        <f t="shared" si="139"/>
        <v>0</v>
      </c>
      <c r="H300" s="297">
        <f t="shared" si="139"/>
        <v>0</v>
      </c>
      <c r="I300" s="297">
        <f t="shared" si="139"/>
        <v>0</v>
      </c>
      <c r="J300" s="297">
        <f t="shared" si="139"/>
        <v>0</v>
      </c>
      <c r="K300" s="297">
        <f t="shared" si="139"/>
        <v>0</v>
      </c>
      <c r="L300" s="297">
        <f t="shared" si="139"/>
        <v>0</v>
      </c>
      <c r="M300" s="297">
        <f t="shared" si="139"/>
        <v>0</v>
      </c>
      <c r="N300" s="297">
        <f t="shared" si="139"/>
        <v>0</v>
      </c>
      <c r="O300" s="297">
        <f t="shared" si="139"/>
        <v>0</v>
      </c>
      <c r="P300" s="297">
        <f t="shared" si="139"/>
        <v>0</v>
      </c>
      <c r="Q300" s="297">
        <f t="shared" si="139"/>
        <v>0</v>
      </c>
      <c r="R300" s="297">
        <f t="shared" si="139"/>
        <v>0</v>
      </c>
      <c r="S300" s="297">
        <f t="shared" si="139"/>
        <v>0</v>
      </c>
      <c r="T300" s="297">
        <f t="shared" si="139"/>
        <v>0</v>
      </c>
      <c r="U300" s="539">
        <f t="shared" ref="U300:V300" si="140">SUM(U285:U299)</f>
        <v>0</v>
      </c>
      <c r="V300" s="539">
        <f t="shared" si="140"/>
        <v>0</v>
      </c>
      <c r="W300" s="297">
        <f t="shared" si="139"/>
        <v>0</v>
      </c>
      <c r="X300" s="297">
        <f t="shared" si="139"/>
        <v>0</v>
      </c>
      <c r="Y300" s="297">
        <f t="shared" si="110"/>
        <v>0</v>
      </c>
    </row>
    <row r="302" spans="2:30" s="75" customFormat="1" ht="33" customHeight="1">
      <c r="B302" s="565" t="s">
        <v>1037</v>
      </c>
      <c r="C302" s="565"/>
      <c r="D302" s="565"/>
      <c r="E302" s="565"/>
      <c r="F302" s="565"/>
      <c r="G302" s="565"/>
      <c r="H302" s="565"/>
      <c r="I302" s="565"/>
      <c r="J302" s="565"/>
      <c r="K302" s="565"/>
      <c r="L302" s="565"/>
      <c r="M302" s="565"/>
      <c r="N302" s="565"/>
      <c r="O302" s="565"/>
      <c r="P302" s="565"/>
      <c r="Q302" s="565"/>
      <c r="R302" s="565"/>
      <c r="S302" s="565"/>
      <c r="T302" s="565"/>
      <c r="U302" s="565"/>
      <c r="V302" s="565"/>
      <c r="W302" s="565"/>
      <c r="X302" s="565"/>
      <c r="Y302" s="565"/>
      <c r="Z302" s="80"/>
    </row>
    <row r="303" spans="2:30" s="89" customFormat="1" ht="17.25" customHeight="1" thickBot="1">
      <c r="B303" s="117" t="s">
        <v>936</v>
      </c>
      <c r="C303" s="91"/>
      <c r="D303" s="92"/>
      <c r="E303" s="92"/>
      <c r="F303" s="92"/>
      <c r="G303" s="92"/>
      <c r="H303" s="92"/>
      <c r="I303" s="92"/>
      <c r="J303" s="92"/>
      <c r="K303" s="92"/>
      <c r="L303" s="92"/>
      <c r="M303" s="92"/>
      <c r="N303" s="92"/>
      <c r="O303" s="92"/>
      <c r="P303" s="92"/>
      <c r="Q303" s="92"/>
      <c r="R303" s="92"/>
      <c r="S303" s="92"/>
      <c r="T303" s="92"/>
      <c r="U303" s="92"/>
      <c r="V303" s="92"/>
      <c r="W303" s="78"/>
      <c r="X303" s="93"/>
      <c r="Y303" s="94"/>
      <c r="Z303" s="94"/>
      <c r="AA303" s="94"/>
    </row>
    <row r="304" spans="2:30" s="95" customFormat="1" ht="18.75" customHeight="1" thickBot="1">
      <c r="B304" s="743" t="s">
        <v>860</v>
      </c>
      <c r="C304" s="769"/>
      <c r="D304" s="769"/>
      <c r="E304" s="769"/>
      <c r="F304" s="769"/>
      <c r="G304" s="769"/>
      <c r="H304" s="769"/>
      <c r="I304" s="769"/>
      <c r="J304" s="769"/>
      <c r="K304" s="769"/>
      <c r="L304" s="769"/>
      <c r="M304" s="769"/>
      <c r="N304" s="769"/>
      <c r="O304" s="769"/>
      <c r="P304" s="769"/>
      <c r="Q304" s="769"/>
      <c r="R304" s="769"/>
      <c r="S304" s="769"/>
      <c r="T304" s="769"/>
      <c r="U304" s="770"/>
      <c r="V304" s="452"/>
      <c r="W304" s="452"/>
      <c r="X304" s="452"/>
      <c r="Y304" s="452"/>
      <c r="Z304" s="452"/>
      <c r="AA304" s="452"/>
      <c r="AB304" s="452"/>
      <c r="AC304" s="452"/>
      <c r="AD304" s="452"/>
    </row>
    <row r="305" spans="2:27" s="89" customFormat="1" ht="18.75" customHeight="1">
      <c r="B305" s="95" t="s">
        <v>914</v>
      </c>
      <c r="C305" s="91"/>
      <c r="D305" s="92"/>
      <c r="E305" s="92"/>
      <c r="F305" s="92"/>
      <c r="G305" s="92"/>
      <c r="H305" s="92"/>
      <c r="I305" s="92"/>
      <c r="J305" s="92"/>
      <c r="K305" s="92"/>
      <c r="L305" s="92"/>
      <c r="M305" s="92"/>
      <c r="N305" s="92"/>
      <c r="O305" s="92"/>
      <c r="P305" s="92"/>
      <c r="Q305" s="92"/>
      <c r="R305" s="92"/>
      <c r="S305" s="92"/>
      <c r="T305" s="92"/>
      <c r="U305" s="92"/>
      <c r="V305" s="92"/>
      <c r="W305" s="78"/>
      <c r="X305" s="93"/>
      <c r="Y305" s="94"/>
      <c r="Z305" s="94"/>
      <c r="AA305" s="94"/>
    </row>
    <row r="306" spans="2:27" s="111" customFormat="1" ht="165.75" customHeight="1">
      <c r="B306" s="321" t="s">
        <v>422</v>
      </c>
      <c r="C306" s="317" t="str">
        <f>部門費!C3</f>
        <v>①燃やすごみ</v>
      </c>
      <c r="D306" s="538" t="str">
        <f>部門費!D3</f>
        <v>②燃やさないごみ</v>
      </c>
      <c r="E306" s="538" t="str">
        <f>部門費!E3</f>
        <v>③粗大ごみ</v>
      </c>
      <c r="F306" s="538" t="str">
        <f>部門費!F3</f>
        <v>④アルミ缶</v>
      </c>
      <c r="G306" s="538" t="str">
        <f>部門費!G3</f>
        <v>⑤スチール缶</v>
      </c>
      <c r="H306" s="538" t="str">
        <f>部門費!H3</f>
        <v>⑥無色のガラス製の容器</v>
      </c>
      <c r="I306" s="538" t="str">
        <f>部門費!I3</f>
        <v>⑦茶色のガラス製の容器</v>
      </c>
      <c r="J306" s="538" t="str">
        <f>部門費!J3</f>
        <v>⑧その他のガラス製の容器</v>
      </c>
      <c r="K306" s="538" t="str">
        <f>部門費!K3</f>
        <v>⑨リターナブルびん</v>
      </c>
      <c r="L306" s="538" t="str">
        <f>部門費!L3</f>
        <v>⑩ペットボトル</v>
      </c>
      <c r="M306" s="538" t="str">
        <f>部門費!M3</f>
        <v>⑪白色トレイ</v>
      </c>
      <c r="N306" s="538" t="str">
        <f>部門費!N3</f>
        <v>⑫プラスチック製容器包装</v>
      </c>
      <c r="O306" s="538" t="str">
        <f>部門費!O3</f>
        <v>⑬紙製容器包装</v>
      </c>
      <c r="P306" s="538" t="str">
        <f>部門費!P3</f>
        <v>⑭紙パック</v>
      </c>
      <c r="Q306" s="538" t="str">
        <f>部門費!Q3</f>
        <v>⑮段ボール</v>
      </c>
      <c r="R306" s="538" t="str">
        <f>部門費!R3</f>
        <v>⑯古紙</v>
      </c>
      <c r="S306" s="538" t="str">
        <f>部門費!S3</f>
        <v>⑰古布</v>
      </c>
      <c r="T306" s="538" t="str">
        <f>部門費!T3</f>
        <v>⑱生ごみ</v>
      </c>
      <c r="U306" s="538" t="str">
        <f>部門費!U3</f>
        <v>⑲廃油</v>
      </c>
      <c r="V306" s="538" t="str">
        <f>部門費!V3</f>
        <v>⑳小型家電</v>
      </c>
      <c r="W306" s="538" t="str">
        <f>部門費!W3</f>
        <v>㉑その他の資源ごみ</v>
      </c>
      <c r="X306" s="546" t="str">
        <f>部門費!X3</f>
        <v>㉒その他のごみ</v>
      </c>
    </row>
    <row r="307" spans="2:27" s="75" customFormat="1">
      <c r="B307" s="177">
        <v>1</v>
      </c>
      <c r="C307" s="130">
        <f t="shared" ref="C307:T307" si="141">IF(C75="",0,C$236)</f>
        <v>0</v>
      </c>
      <c r="D307" s="130">
        <f t="shared" si="141"/>
        <v>0</v>
      </c>
      <c r="E307" s="130">
        <f t="shared" si="141"/>
        <v>0</v>
      </c>
      <c r="F307" s="130">
        <f t="shared" si="141"/>
        <v>0</v>
      </c>
      <c r="G307" s="130">
        <f t="shared" si="141"/>
        <v>0</v>
      </c>
      <c r="H307" s="130">
        <f t="shared" si="141"/>
        <v>0</v>
      </c>
      <c r="I307" s="130">
        <f t="shared" si="141"/>
        <v>0</v>
      </c>
      <c r="J307" s="130">
        <f t="shared" si="141"/>
        <v>0</v>
      </c>
      <c r="K307" s="130">
        <f t="shared" si="141"/>
        <v>0</v>
      </c>
      <c r="L307" s="130">
        <f t="shared" si="141"/>
        <v>0</v>
      </c>
      <c r="M307" s="130">
        <f t="shared" si="141"/>
        <v>0</v>
      </c>
      <c r="N307" s="130">
        <f t="shared" si="141"/>
        <v>0</v>
      </c>
      <c r="O307" s="130">
        <f t="shared" si="141"/>
        <v>0</v>
      </c>
      <c r="P307" s="130">
        <f t="shared" si="141"/>
        <v>0</v>
      </c>
      <c r="Q307" s="130">
        <f t="shared" si="141"/>
        <v>0</v>
      </c>
      <c r="R307" s="130">
        <f t="shared" si="141"/>
        <v>0</v>
      </c>
      <c r="S307" s="130">
        <f t="shared" si="141"/>
        <v>0</v>
      </c>
      <c r="T307" s="130">
        <f t="shared" si="141"/>
        <v>0</v>
      </c>
      <c r="U307" s="540">
        <f t="shared" ref="U307:V307" si="142">IF(U75="",0,U$236)</f>
        <v>0</v>
      </c>
      <c r="V307" s="540">
        <f t="shared" si="142"/>
        <v>0</v>
      </c>
      <c r="W307" s="130">
        <f t="shared" ref="W307:X321" si="143">IF(W75="",0,W$236)</f>
        <v>0</v>
      </c>
      <c r="X307" s="130">
        <f t="shared" si="143"/>
        <v>0</v>
      </c>
    </row>
    <row r="308" spans="2:27" s="75" customFormat="1">
      <c r="B308" s="177">
        <v>2</v>
      </c>
      <c r="C308" s="130">
        <f t="shared" ref="C308:T308" si="144">IF(C76="",0,C$236)</f>
        <v>0</v>
      </c>
      <c r="D308" s="130">
        <f t="shared" si="144"/>
        <v>0</v>
      </c>
      <c r="E308" s="130">
        <f t="shared" si="144"/>
        <v>0</v>
      </c>
      <c r="F308" s="130">
        <f t="shared" si="144"/>
        <v>0</v>
      </c>
      <c r="G308" s="130">
        <f t="shared" si="144"/>
        <v>0</v>
      </c>
      <c r="H308" s="130">
        <f t="shared" si="144"/>
        <v>0</v>
      </c>
      <c r="I308" s="130">
        <f t="shared" si="144"/>
        <v>0</v>
      </c>
      <c r="J308" s="130">
        <f t="shared" si="144"/>
        <v>0</v>
      </c>
      <c r="K308" s="130">
        <f t="shared" si="144"/>
        <v>0</v>
      </c>
      <c r="L308" s="130">
        <f t="shared" si="144"/>
        <v>0</v>
      </c>
      <c r="M308" s="130">
        <f t="shared" si="144"/>
        <v>0</v>
      </c>
      <c r="N308" s="130">
        <f t="shared" si="144"/>
        <v>0</v>
      </c>
      <c r="O308" s="130">
        <f t="shared" si="144"/>
        <v>0</v>
      </c>
      <c r="P308" s="130">
        <f t="shared" si="144"/>
        <v>0</v>
      </c>
      <c r="Q308" s="130">
        <f t="shared" si="144"/>
        <v>0</v>
      </c>
      <c r="R308" s="130">
        <f t="shared" si="144"/>
        <v>0</v>
      </c>
      <c r="S308" s="130">
        <f t="shared" si="144"/>
        <v>0</v>
      </c>
      <c r="T308" s="130">
        <f t="shared" si="144"/>
        <v>0</v>
      </c>
      <c r="U308" s="540">
        <f t="shared" ref="U308:V308" si="145">IF(U76="",0,U$236)</f>
        <v>0</v>
      </c>
      <c r="V308" s="540">
        <f t="shared" si="145"/>
        <v>0</v>
      </c>
      <c r="W308" s="130">
        <f t="shared" si="143"/>
        <v>0</v>
      </c>
      <c r="X308" s="130">
        <f t="shared" si="143"/>
        <v>0</v>
      </c>
    </row>
    <row r="309" spans="2:27" s="75" customFormat="1">
      <c r="B309" s="177">
        <v>3</v>
      </c>
      <c r="C309" s="130">
        <f t="shared" ref="C309:T309" si="146">IF(C77="",0,C$236)</f>
        <v>0</v>
      </c>
      <c r="D309" s="130">
        <f t="shared" si="146"/>
        <v>0</v>
      </c>
      <c r="E309" s="130">
        <f t="shared" si="146"/>
        <v>0</v>
      </c>
      <c r="F309" s="130">
        <f t="shared" si="146"/>
        <v>0</v>
      </c>
      <c r="G309" s="130">
        <f t="shared" si="146"/>
        <v>0</v>
      </c>
      <c r="H309" s="130">
        <f t="shared" si="146"/>
        <v>0</v>
      </c>
      <c r="I309" s="130">
        <f t="shared" si="146"/>
        <v>0</v>
      </c>
      <c r="J309" s="130">
        <f t="shared" si="146"/>
        <v>0</v>
      </c>
      <c r="K309" s="130">
        <f t="shared" si="146"/>
        <v>0</v>
      </c>
      <c r="L309" s="130">
        <f t="shared" si="146"/>
        <v>0</v>
      </c>
      <c r="M309" s="130">
        <f t="shared" si="146"/>
        <v>0</v>
      </c>
      <c r="N309" s="130">
        <f t="shared" si="146"/>
        <v>0</v>
      </c>
      <c r="O309" s="130">
        <f t="shared" si="146"/>
        <v>0</v>
      </c>
      <c r="P309" s="130">
        <f t="shared" si="146"/>
        <v>0</v>
      </c>
      <c r="Q309" s="130">
        <f t="shared" si="146"/>
        <v>0</v>
      </c>
      <c r="R309" s="130">
        <f t="shared" si="146"/>
        <v>0</v>
      </c>
      <c r="S309" s="130">
        <f t="shared" si="146"/>
        <v>0</v>
      </c>
      <c r="T309" s="130">
        <f t="shared" si="146"/>
        <v>0</v>
      </c>
      <c r="U309" s="540">
        <f t="shared" ref="U309:V309" si="147">IF(U77="",0,U$236)</f>
        <v>0</v>
      </c>
      <c r="V309" s="540">
        <f t="shared" si="147"/>
        <v>0</v>
      </c>
      <c r="W309" s="130">
        <f t="shared" si="143"/>
        <v>0</v>
      </c>
      <c r="X309" s="130">
        <f t="shared" si="143"/>
        <v>0</v>
      </c>
    </row>
    <row r="310" spans="2:27" s="75" customFormat="1">
      <c r="B310" s="177">
        <v>4</v>
      </c>
      <c r="C310" s="130">
        <f t="shared" ref="C310:T310" si="148">IF(C78="",0,C$236)</f>
        <v>0</v>
      </c>
      <c r="D310" s="130">
        <f t="shared" si="148"/>
        <v>0</v>
      </c>
      <c r="E310" s="130">
        <f t="shared" si="148"/>
        <v>0</v>
      </c>
      <c r="F310" s="130">
        <f t="shared" si="148"/>
        <v>0</v>
      </c>
      <c r="G310" s="130">
        <f t="shared" si="148"/>
        <v>0</v>
      </c>
      <c r="H310" s="130">
        <f t="shared" si="148"/>
        <v>0</v>
      </c>
      <c r="I310" s="130">
        <f t="shared" si="148"/>
        <v>0</v>
      </c>
      <c r="J310" s="130">
        <f t="shared" si="148"/>
        <v>0</v>
      </c>
      <c r="K310" s="130">
        <f t="shared" si="148"/>
        <v>0</v>
      </c>
      <c r="L310" s="130">
        <f t="shared" si="148"/>
        <v>0</v>
      </c>
      <c r="M310" s="130">
        <f t="shared" si="148"/>
        <v>0</v>
      </c>
      <c r="N310" s="130">
        <f t="shared" si="148"/>
        <v>0</v>
      </c>
      <c r="O310" s="130">
        <f t="shared" si="148"/>
        <v>0</v>
      </c>
      <c r="P310" s="130">
        <f t="shared" si="148"/>
        <v>0</v>
      </c>
      <c r="Q310" s="130">
        <f t="shared" si="148"/>
        <v>0</v>
      </c>
      <c r="R310" s="130">
        <f t="shared" si="148"/>
        <v>0</v>
      </c>
      <c r="S310" s="130">
        <f t="shared" si="148"/>
        <v>0</v>
      </c>
      <c r="T310" s="130">
        <f t="shared" si="148"/>
        <v>0</v>
      </c>
      <c r="U310" s="540">
        <f t="shared" ref="U310:V310" si="149">IF(U78="",0,U$236)</f>
        <v>0</v>
      </c>
      <c r="V310" s="540">
        <f t="shared" si="149"/>
        <v>0</v>
      </c>
      <c r="W310" s="130">
        <f t="shared" si="143"/>
        <v>0</v>
      </c>
      <c r="X310" s="130">
        <f t="shared" si="143"/>
        <v>0</v>
      </c>
    </row>
    <row r="311" spans="2:27" s="75" customFormat="1">
      <c r="B311" s="177">
        <v>5</v>
      </c>
      <c r="C311" s="130">
        <f t="shared" ref="C311:T311" si="150">IF(C79="",0,C$236)</f>
        <v>0</v>
      </c>
      <c r="D311" s="130">
        <f t="shared" si="150"/>
        <v>0</v>
      </c>
      <c r="E311" s="130">
        <f t="shared" si="150"/>
        <v>0</v>
      </c>
      <c r="F311" s="130">
        <f t="shared" si="150"/>
        <v>0</v>
      </c>
      <c r="G311" s="130">
        <f t="shared" si="150"/>
        <v>0</v>
      </c>
      <c r="H311" s="130">
        <f t="shared" si="150"/>
        <v>0</v>
      </c>
      <c r="I311" s="130">
        <f t="shared" si="150"/>
        <v>0</v>
      </c>
      <c r="J311" s="130">
        <f t="shared" si="150"/>
        <v>0</v>
      </c>
      <c r="K311" s="130">
        <f t="shared" si="150"/>
        <v>0</v>
      </c>
      <c r="L311" s="130">
        <f t="shared" si="150"/>
        <v>0</v>
      </c>
      <c r="M311" s="130">
        <f t="shared" si="150"/>
        <v>0</v>
      </c>
      <c r="N311" s="130">
        <f t="shared" si="150"/>
        <v>0</v>
      </c>
      <c r="O311" s="130">
        <f t="shared" si="150"/>
        <v>0</v>
      </c>
      <c r="P311" s="130">
        <f t="shared" si="150"/>
        <v>0</v>
      </c>
      <c r="Q311" s="130">
        <f t="shared" si="150"/>
        <v>0</v>
      </c>
      <c r="R311" s="130">
        <f t="shared" si="150"/>
        <v>0</v>
      </c>
      <c r="S311" s="130">
        <f t="shared" si="150"/>
        <v>0</v>
      </c>
      <c r="T311" s="130">
        <f t="shared" si="150"/>
        <v>0</v>
      </c>
      <c r="U311" s="540">
        <f t="shared" ref="U311:V311" si="151">IF(U79="",0,U$236)</f>
        <v>0</v>
      </c>
      <c r="V311" s="540">
        <f t="shared" si="151"/>
        <v>0</v>
      </c>
      <c r="W311" s="130">
        <f t="shared" si="143"/>
        <v>0</v>
      </c>
      <c r="X311" s="130">
        <f t="shared" si="143"/>
        <v>0</v>
      </c>
    </row>
    <row r="312" spans="2:27" s="75" customFormat="1">
      <c r="B312" s="177">
        <v>6</v>
      </c>
      <c r="C312" s="130">
        <f t="shared" ref="C312:T312" si="152">IF(C80="",0,C$236)</f>
        <v>0</v>
      </c>
      <c r="D312" s="130">
        <f t="shared" si="152"/>
        <v>0</v>
      </c>
      <c r="E312" s="130">
        <f t="shared" si="152"/>
        <v>0</v>
      </c>
      <c r="F312" s="130">
        <f t="shared" si="152"/>
        <v>0</v>
      </c>
      <c r="G312" s="130">
        <f t="shared" si="152"/>
        <v>0</v>
      </c>
      <c r="H312" s="130">
        <f t="shared" si="152"/>
        <v>0</v>
      </c>
      <c r="I312" s="130">
        <f t="shared" si="152"/>
        <v>0</v>
      </c>
      <c r="J312" s="130">
        <f t="shared" si="152"/>
        <v>0</v>
      </c>
      <c r="K312" s="130">
        <f t="shared" si="152"/>
        <v>0</v>
      </c>
      <c r="L312" s="130">
        <f t="shared" si="152"/>
        <v>0</v>
      </c>
      <c r="M312" s="130">
        <f t="shared" si="152"/>
        <v>0</v>
      </c>
      <c r="N312" s="130">
        <f t="shared" si="152"/>
        <v>0</v>
      </c>
      <c r="O312" s="130">
        <f t="shared" si="152"/>
        <v>0</v>
      </c>
      <c r="P312" s="130">
        <f t="shared" si="152"/>
        <v>0</v>
      </c>
      <c r="Q312" s="130">
        <f t="shared" si="152"/>
        <v>0</v>
      </c>
      <c r="R312" s="130">
        <f t="shared" si="152"/>
        <v>0</v>
      </c>
      <c r="S312" s="130">
        <f t="shared" si="152"/>
        <v>0</v>
      </c>
      <c r="T312" s="130">
        <f t="shared" si="152"/>
        <v>0</v>
      </c>
      <c r="U312" s="540">
        <f t="shared" ref="U312:V312" si="153">IF(U80="",0,U$236)</f>
        <v>0</v>
      </c>
      <c r="V312" s="540">
        <f t="shared" si="153"/>
        <v>0</v>
      </c>
      <c r="W312" s="130">
        <f t="shared" si="143"/>
        <v>0</v>
      </c>
      <c r="X312" s="130">
        <f t="shared" si="143"/>
        <v>0</v>
      </c>
    </row>
    <row r="313" spans="2:27" s="75" customFormat="1">
      <c r="B313" s="177">
        <v>7</v>
      </c>
      <c r="C313" s="130">
        <f t="shared" ref="C313:T313" si="154">IF(C81="",0,C$236)</f>
        <v>0</v>
      </c>
      <c r="D313" s="130">
        <f t="shared" si="154"/>
        <v>0</v>
      </c>
      <c r="E313" s="130">
        <f t="shared" si="154"/>
        <v>0</v>
      </c>
      <c r="F313" s="130">
        <f t="shared" si="154"/>
        <v>0</v>
      </c>
      <c r="G313" s="130">
        <f t="shared" si="154"/>
        <v>0</v>
      </c>
      <c r="H313" s="130">
        <f t="shared" si="154"/>
        <v>0</v>
      </c>
      <c r="I313" s="130">
        <f t="shared" si="154"/>
        <v>0</v>
      </c>
      <c r="J313" s="130">
        <f t="shared" si="154"/>
        <v>0</v>
      </c>
      <c r="K313" s="130">
        <f t="shared" si="154"/>
        <v>0</v>
      </c>
      <c r="L313" s="130">
        <f t="shared" si="154"/>
        <v>0</v>
      </c>
      <c r="M313" s="130">
        <f t="shared" si="154"/>
        <v>0</v>
      </c>
      <c r="N313" s="130">
        <f t="shared" si="154"/>
        <v>0</v>
      </c>
      <c r="O313" s="130">
        <f t="shared" si="154"/>
        <v>0</v>
      </c>
      <c r="P313" s="130">
        <f t="shared" si="154"/>
        <v>0</v>
      </c>
      <c r="Q313" s="130">
        <f t="shared" si="154"/>
        <v>0</v>
      </c>
      <c r="R313" s="130">
        <f t="shared" si="154"/>
        <v>0</v>
      </c>
      <c r="S313" s="130">
        <f t="shared" si="154"/>
        <v>0</v>
      </c>
      <c r="T313" s="130">
        <f t="shared" si="154"/>
        <v>0</v>
      </c>
      <c r="U313" s="540">
        <f t="shared" ref="U313:V313" si="155">IF(U81="",0,U$236)</f>
        <v>0</v>
      </c>
      <c r="V313" s="540">
        <f t="shared" si="155"/>
        <v>0</v>
      </c>
      <c r="W313" s="130">
        <f t="shared" si="143"/>
        <v>0</v>
      </c>
      <c r="X313" s="130">
        <f t="shared" si="143"/>
        <v>0</v>
      </c>
    </row>
    <row r="314" spans="2:27" s="75" customFormat="1">
      <c r="B314" s="177">
        <v>8</v>
      </c>
      <c r="C314" s="130">
        <f t="shared" ref="C314:T314" si="156">IF(C82="",0,C$236)</f>
        <v>0</v>
      </c>
      <c r="D314" s="130">
        <f t="shared" si="156"/>
        <v>0</v>
      </c>
      <c r="E314" s="130">
        <f t="shared" si="156"/>
        <v>0</v>
      </c>
      <c r="F314" s="130">
        <f t="shared" si="156"/>
        <v>0</v>
      </c>
      <c r="G314" s="130">
        <f t="shared" si="156"/>
        <v>0</v>
      </c>
      <c r="H314" s="130">
        <f t="shared" si="156"/>
        <v>0</v>
      </c>
      <c r="I314" s="130">
        <f t="shared" si="156"/>
        <v>0</v>
      </c>
      <c r="J314" s="130">
        <f t="shared" si="156"/>
        <v>0</v>
      </c>
      <c r="K314" s="130">
        <f t="shared" si="156"/>
        <v>0</v>
      </c>
      <c r="L314" s="130">
        <f t="shared" si="156"/>
        <v>0</v>
      </c>
      <c r="M314" s="130">
        <f t="shared" si="156"/>
        <v>0</v>
      </c>
      <c r="N314" s="130">
        <f t="shared" si="156"/>
        <v>0</v>
      </c>
      <c r="O314" s="130">
        <f t="shared" si="156"/>
        <v>0</v>
      </c>
      <c r="P314" s="130">
        <f t="shared" si="156"/>
        <v>0</v>
      </c>
      <c r="Q314" s="130">
        <f t="shared" si="156"/>
        <v>0</v>
      </c>
      <c r="R314" s="130">
        <f t="shared" si="156"/>
        <v>0</v>
      </c>
      <c r="S314" s="130">
        <f t="shared" si="156"/>
        <v>0</v>
      </c>
      <c r="T314" s="130">
        <f t="shared" si="156"/>
        <v>0</v>
      </c>
      <c r="U314" s="540">
        <f t="shared" ref="U314:V314" si="157">IF(U82="",0,U$236)</f>
        <v>0</v>
      </c>
      <c r="V314" s="540">
        <f t="shared" si="157"/>
        <v>0</v>
      </c>
      <c r="W314" s="130">
        <f t="shared" si="143"/>
        <v>0</v>
      </c>
      <c r="X314" s="130">
        <f t="shared" si="143"/>
        <v>0</v>
      </c>
    </row>
    <row r="315" spans="2:27" s="75" customFormat="1">
      <c r="B315" s="177">
        <v>9</v>
      </c>
      <c r="C315" s="130">
        <f t="shared" ref="C315:T315" si="158">IF(C83="",0,C$236)</f>
        <v>0</v>
      </c>
      <c r="D315" s="130">
        <f t="shared" si="158"/>
        <v>0</v>
      </c>
      <c r="E315" s="130">
        <f t="shared" si="158"/>
        <v>0</v>
      </c>
      <c r="F315" s="130">
        <f t="shared" si="158"/>
        <v>0</v>
      </c>
      <c r="G315" s="130">
        <f t="shared" si="158"/>
        <v>0</v>
      </c>
      <c r="H315" s="130">
        <f t="shared" si="158"/>
        <v>0</v>
      </c>
      <c r="I315" s="130">
        <f t="shared" si="158"/>
        <v>0</v>
      </c>
      <c r="J315" s="130">
        <f t="shared" si="158"/>
        <v>0</v>
      </c>
      <c r="K315" s="130">
        <f t="shared" si="158"/>
        <v>0</v>
      </c>
      <c r="L315" s="130">
        <f t="shared" si="158"/>
        <v>0</v>
      </c>
      <c r="M315" s="130">
        <f t="shared" si="158"/>
        <v>0</v>
      </c>
      <c r="N315" s="130">
        <f t="shared" si="158"/>
        <v>0</v>
      </c>
      <c r="O315" s="130">
        <f t="shared" si="158"/>
        <v>0</v>
      </c>
      <c r="P315" s="130">
        <f t="shared" si="158"/>
        <v>0</v>
      </c>
      <c r="Q315" s="130">
        <f t="shared" si="158"/>
        <v>0</v>
      </c>
      <c r="R315" s="130">
        <f t="shared" si="158"/>
        <v>0</v>
      </c>
      <c r="S315" s="130">
        <f t="shared" si="158"/>
        <v>0</v>
      </c>
      <c r="T315" s="130">
        <f t="shared" si="158"/>
        <v>0</v>
      </c>
      <c r="U315" s="540">
        <f t="shared" ref="U315:V315" si="159">IF(U83="",0,U$236)</f>
        <v>0</v>
      </c>
      <c r="V315" s="540">
        <f t="shared" si="159"/>
        <v>0</v>
      </c>
      <c r="W315" s="130">
        <f t="shared" si="143"/>
        <v>0</v>
      </c>
      <c r="X315" s="130">
        <f t="shared" si="143"/>
        <v>0</v>
      </c>
    </row>
    <row r="316" spans="2:27" s="75" customFormat="1">
      <c r="B316" s="177">
        <v>10</v>
      </c>
      <c r="C316" s="130">
        <f t="shared" ref="C316:T316" si="160">IF(C84="",0,C$236)</f>
        <v>0</v>
      </c>
      <c r="D316" s="130">
        <f t="shared" si="160"/>
        <v>0</v>
      </c>
      <c r="E316" s="130">
        <f t="shared" si="160"/>
        <v>0</v>
      </c>
      <c r="F316" s="130">
        <f t="shared" si="160"/>
        <v>0</v>
      </c>
      <c r="G316" s="130">
        <f t="shared" si="160"/>
        <v>0</v>
      </c>
      <c r="H316" s="130">
        <f t="shared" si="160"/>
        <v>0</v>
      </c>
      <c r="I316" s="130">
        <f t="shared" si="160"/>
        <v>0</v>
      </c>
      <c r="J316" s="130">
        <f t="shared" si="160"/>
        <v>0</v>
      </c>
      <c r="K316" s="130">
        <f t="shared" si="160"/>
        <v>0</v>
      </c>
      <c r="L316" s="130">
        <f t="shared" si="160"/>
        <v>0</v>
      </c>
      <c r="M316" s="130">
        <f t="shared" si="160"/>
        <v>0</v>
      </c>
      <c r="N316" s="130">
        <f t="shared" si="160"/>
        <v>0</v>
      </c>
      <c r="O316" s="130">
        <f t="shared" si="160"/>
        <v>0</v>
      </c>
      <c r="P316" s="130">
        <f t="shared" si="160"/>
        <v>0</v>
      </c>
      <c r="Q316" s="130">
        <f t="shared" si="160"/>
        <v>0</v>
      </c>
      <c r="R316" s="130">
        <f t="shared" si="160"/>
        <v>0</v>
      </c>
      <c r="S316" s="130">
        <f t="shared" si="160"/>
        <v>0</v>
      </c>
      <c r="T316" s="130">
        <f t="shared" si="160"/>
        <v>0</v>
      </c>
      <c r="U316" s="540">
        <f t="shared" ref="U316:V316" si="161">IF(U84="",0,U$236)</f>
        <v>0</v>
      </c>
      <c r="V316" s="540">
        <f t="shared" si="161"/>
        <v>0</v>
      </c>
      <c r="W316" s="130">
        <f t="shared" si="143"/>
        <v>0</v>
      </c>
      <c r="X316" s="130">
        <f t="shared" si="143"/>
        <v>0</v>
      </c>
    </row>
    <row r="317" spans="2:27" s="75" customFormat="1">
      <c r="B317" s="177">
        <v>11</v>
      </c>
      <c r="C317" s="130">
        <f t="shared" ref="C317:T317" si="162">IF(C85="",0,C$236)</f>
        <v>0</v>
      </c>
      <c r="D317" s="130">
        <f t="shared" si="162"/>
        <v>0</v>
      </c>
      <c r="E317" s="130">
        <f t="shared" si="162"/>
        <v>0</v>
      </c>
      <c r="F317" s="130">
        <f t="shared" si="162"/>
        <v>0</v>
      </c>
      <c r="G317" s="130">
        <f t="shared" si="162"/>
        <v>0</v>
      </c>
      <c r="H317" s="130">
        <f t="shared" si="162"/>
        <v>0</v>
      </c>
      <c r="I317" s="130">
        <f t="shared" si="162"/>
        <v>0</v>
      </c>
      <c r="J317" s="130">
        <f t="shared" si="162"/>
        <v>0</v>
      </c>
      <c r="K317" s="130">
        <f t="shared" si="162"/>
        <v>0</v>
      </c>
      <c r="L317" s="130">
        <f t="shared" si="162"/>
        <v>0</v>
      </c>
      <c r="M317" s="130">
        <f t="shared" si="162"/>
        <v>0</v>
      </c>
      <c r="N317" s="130">
        <f t="shared" si="162"/>
        <v>0</v>
      </c>
      <c r="O317" s="130">
        <f t="shared" si="162"/>
        <v>0</v>
      </c>
      <c r="P317" s="130">
        <f t="shared" si="162"/>
        <v>0</v>
      </c>
      <c r="Q317" s="130">
        <f t="shared" si="162"/>
        <v>0</v>
      </c>
      <c r="R317" s="130">
        <f t="shared" si="162"/>
        <v>0</v>
      </c>
      <c r="S317" s="130">
        <f t="shared" si="162"/>
        <v>0</v>
      </c>
      <c r="T317" s="130">
        <f t="shared" si="162"/>
        <v>0</v>
      </c>
      <c r="U317" s="540">
        <f t="shared" ref="U317:V317" si="163">IF(U85="",0,U$236)</f>
        <v>0</v>
      </c>
      <c r="V317" s="540">
        <f t="shared" si="163"/>
        <v>0</v>
      </c>
      <c r="W317" s="130">
        <f t="shared" si="143"/>
        <v>0</v>
      </c>
      <c r="X317" s="130">
        <f t="shared" si="143"/>
        <v>0</v>
      </c>
    </row>
    <row r="318" spans="2:27" s="75" customFormat="1">
      <c r="B318" s="177">
        <v>12</v>
      </c>
      <c r="C318" s="130">
        <f t="shared" ref="C318:T318" si="164">IF(C86="",0,C$236)</f>
        <v>0</v>
      </c>
      <c r="D318" s="130">
        <f t="shared" si="164"/>
        <v>0</v>
      </c>
      <c r="E318" s="130">
        <f t="shared" si="164"/>
        <v>0</v>
      </c>
      <c r="F318" s="130">
        <f t="shared" si="164"/>
        <v>0</v>
      </c>
      <c r="G318" s="130">
        <f t="shared" si="164"/>
        <v>0</v>
      </c>
      <c r="H318" s="130">
        <f t="shared" si="164"/>
        <v>0</v>
      </c>
      <c r="I318" s="130">
        <f t="shared" si="164"/>
        <v>0</v>
      </c>
      <c r="J318" s="130">
        <f t="shared" si="164"/>
        <v>0</v>
      </c>
      <c r="K318" s="130">
        <f t="shared" si="164"/>
        <v>0</v>
      </c>
      <c r="L318" s="130">
        <f t="shared" si="164"/>
        <v>0</v>
      </c>
      <c r="M318" s="130">
        <f t="shared" si="164"/>
        <v>0</v>
      </c>
      <c r="N318" s="130">
        <f t="shared" si="164"/>
        <v>0</v>
      </c>
      <c r="O318" s="130">
        <f t="shared" si="164"/>
        <v>0</v>
      </c>
      <c r="P318" s="130">
        <f t="shared" si="164"/>
        <v>0</v>
      </c>
      <c r="Q318" s="130">
        <f t="shared" si="164"/>
        <v>0</v>
      </c>
      <c r="R318" s="130">
        <f t="shared" si="164"/>
        <v>0</v>
      </c>
      <c r="S318" s="130">
        <f t="shared" si="164"/>
        <v>0</v>
      </c>
      <c r="T318" s="130">
        <f t="shared" si="164"/>
        <v>0</v>
      </c>
      <c r="U318" s="540">
        <f t="shared" ref="U318:V318" si="165">IF(U86="",0,U$236)</f>
        <v>0</v>
      </c>
      <c r="V318" s="540">
        <f t="shared" si="165"/>
        <v>0</v>
      </c>
      <c r="W318" s="130">
        <f t="shared" si="143"/>
        <v>0</v>
      </c>
      <c r="X318" s="130">
        <f t="shared" si="143"/>
        <v>0</v>
      </c>
    </row>
    <row r="319" spans="2:27" s="75" customFormat="1">
      <c r="B319" s="177">
        <v>13</v>
      </c>
      <c r="C319" s="130">
        <f t="shared" ref="C319:T319" si="166">IF(C87="",0,C$236)</f>
        <v>0</v>
      </c>
      <c r="D319" s="130">
        <f t="shared" si="166"/>
        <v>0</v>
      </c>
      <c r="E319" s="130">
        <f t="shared" si="166"/>
        <v>0</v>
      </c>
      <c r="F319" s="130">
        <f t="shared" si="166"/>
        <v>0</v>
      </c>
      <c r="G319" s="130">
        <f t="shared" si="166"/>
        <v>0</v>
      </c>
      <c r="H319" s="130">
        <f t="shared" si="166"/>
        <v>0</v>
      </c>
      <c r="I319" s="130">
        <f t="shared" si="166"/>
        <v>0</v>
      </c>
      <c r="J319" s="130">
        <f t="shared" si="166"/>
        <v>0</v>
      </c>
      <c r="K319" s="130">
        <f t="shared" si="166"/>
        <v>0</v>
      </c>
      <c r="L319" s="130">
        <f t="shared" si="166"/>
        <v>0</v>
      </c>
      <c r="M319" s="130">
        <f t="shared" si="166"/>
        <v>0</v>
      </c>
      <c r="N319" s="130">
        <f t="shared" si="166"/>
        <v>0</v>
      </c>
      <c r="O319" s="130">
        <f t="shared" si="166"/>
        <v>0</v>
      </c>
      <c r="P319" s="130">
        <f t="shared" si="166"/>
        <v>0</v>
      </c>
      <c r="Q319" s="130">
        <f t="shared" si="166"/>
        <v>0</v>
      </c>
      <c r="R319" s="130">
        <f t="shared" si="166"/>
        <v>0</v>
      </c>
      <c r="S319" s="130">
        <f t="shared" si="166"/>
        <v>0</v>
      </c>
      <c r="T319" s="130">
        <f t="shared" si="166"/>
        <v>0</v>
      </c>
      <c r="U319" s="540">
        <f t="shared" ref="U319:V319" si="167">IF(U87="",0,U$236)</f>
        <v>0</v>
      </c>
      <c r="V319" s="540">
        <f t="shared" si="167"/>
        <v>0</v>
      </c>
      <c r="W319" s="130">
        <f t="shared" si="143"/>
        <v>0</v>
      </c>
      <c r="X319" s="130">
        <f t="shared" si="143"/>
        <v>0</v>
      </c>
    </row>
    <row r="320" spans="2:27" s="75" customFormat="1">
      <c r="B320" s="177">
        <v>14</v>
      </c>
      <c r="C320" s="130">
        <f t="shared" ref="C320:T320" si="168">IF(C88="",0,C$236)</f>
        <v>0</v>
      </c>
      <c r="D320" s="130">
        <f t="shared" si="168"/>
        <v>0</v>
      </c>
      <c r="E320" s="130">
        <f t="shared" si="168"/>
        <v>0</v>
      </c>
      <c r="F320" s="130">
        <f t="shared" si="168"/>
        <v>0</v>
      </c>
      <c r="G320" s="130">
        <f t="shared" si="168"/>
        <v>0</v>
      </c>
      <c r="H320" s="130">
        <f t="shared" si="168"/>
        <v>0</v>
      </c>
      <c r="I320" s="130">
        <f t="shared" si="168"/>
        <v>0</v>
      </c>
      <c r="J320" s="130">
        <f t="shared" si="168"/>
        <v>0</v>
      </c>
      <c r="K320" s="130">
        <f t="shared" si="168"/>
        <v>0</v>
      </c>
      <c r="L320" s="130">
        <f t="shared" si="168"/>
        <v>0</v>
      </c>
      <c r="M320" s="130">
        <f t="shared" si="168"/>
        <v>0</v>
      </c>
      <c r="N320" s="130">
        <f t="shared" si="168"/>
        <v>0</v>
      </c>
      <c r="O320" s="130">
        <f t="shared" si="168"/>
        <v>0</v>
      </c>
      <c r="P320" s="130">
        <f t="shared" si="168"/>
        <v>0</v>
      </c>
      <c r="Q320" s="130">
        <f t="shared" si="168"/>
        <v>0</v>
      </c>
      <c r="R320" s="130">
        <f t="shared" si="168"/>
        <v>0</v>
      </c>
      <c r="S320" s="130">
        <f t="shared" si="168"/>
        <v>0</v>
      </c>
      <c r="T320" s="130">
        <f t="shared" si="168"/>
        <v>0</v>
      </c>
      <c r="U320" s="540">
        <f t="shared" ref="U320:V320" si="169">IF(U88="",0,U$236)</f>
        <v>0</v>
      </c>
      <c r="V320" s="540">
        <f t="shared" si="169"/>
        <v>0</v>
      </c>
      <c r="W320" s="130">
        <f t="shared" si="143"/>
        <v>0</v>
      </c>
      <c r="X320" s="130">
        <f t="shared" si="143"/>
        <v>0</v>
      </c>
    </row>
    <row r="321" spans="2:30" s="75" customFormat="1">
      <c r="B321" s="177">
        <v>15</v>
      </c>
      <c r="C321" s="130">
        <f t="shared" ref="C321:T321" si="170">IF(C89="",0,C$236)</f>
        <v>0</v>
      </c>
      <c r="D321" s="130">
        <f t="shared" si="170"/>
        <v>0</v>
      </c>
      <c r="E321" s="130">
        <f t="shared" si="170"/>
        <v>0</v>
      </c>
      <c r="F321" s="130">
        <f t="shared" si="170"/>
        <v>0</v>
      </c>
      <c r="G321" s="130">
        <f t="shared" si="170"/>
        <v>0</v>
      </c>
      <c r="H321" s="130">
        <f t="shared" si="170"/>
        <v>0</v>
      </c>
      <c r="I321" s="130">
        <f t="shared" si="170"/>
        <v>0</v>
      </c>
      <c r="J321" s="130">
        <f t="shared" si="170"/>
        <v>0</v>
      </c>
      <c r="K321" s="130">
        <f t="shared" si="170"/>
        <v>0</v>
      </c>
      <c r="L321" s="130">
        <f t="shared" si="170"/>
        <v>0</v>
      </c>
      <c r="M321" s="130">
        <f t="shared" si="170"/>
        <v>0</v>
      </c>
      <c r="N321" s="130">
        <f t="shared" si="170"/>
        <v>0</v>
      </c>
      <c r="O321" s="130">
        <f t="shared" si="170"/>
        <v>0</v>
      </c>
      <c r="P321" s="130">
        <f t="shared" si="170"/>
        <v>0</v>
      </c>
      <c r="Q321" s="130">
        <f t="shared" si="170"/>
        <v>0</v>
      </c>
      <c r="R321" s="130">
        <f t="shared" si="170"/>
        <v>0</v>
      </c>
      <c r="S321" s="130">
        <f t="shared" si="170"/>
        <v>0</v>
      </c>
      <c r="T321" s="130">
        <f t="shared" si="170"/>
        <v>0</v>
      </c>
      <c r="U321" s="540">
        <f t="shared" ref="U321:V321" si="171">IF(U89="",0,U$236)</f>
        <v>0</v>
      </c>
      <c r="V321" s="540">
        <f t="shared" si="171"/>
        <v>0</v>
      </c>
      <c r="W321" s="130">
        <f t="shared" si="143"/>
        <v>0</v>
      </c>
      <c r="X321" s="130">
        <f t="shared" si="143"/>
        <v>0</v>
      </c>
    </row>
    <row r="322" spans="2:30" s="75" customFormat="1">
      <c r="B322" s="177" t="s">
        <v>1110</v>
      </c>
      <c r="C322" s="130">
        <f t="shared" ref="C322:X322" si="172">SUM(C307:C321)</f>
        <v>0</v>
      </c>
      <c r="D322" s="130">
        <f t="shared" si="172"/>
        <v>0</v>
      </c>
      <c r="E322" s="130">
        <f t="shared" si="172"/>
        <v>0</v>
      </c>
      <c r="F322" s="130">
        <f t="shared" si="172"/>
        <v>0</v>
      </c>
      <c r="G322" s="130">
        <f t="shared" si="172"/>
        <v>0</v>
      </c>
      <c r="H322" s="130">
        <f t="shared" si="172"/>
        <v>0</v>
      </c>
      <c r="I322" s="130">
        <f t="shared" si="172"/>
        <v>0</v>
      </c>
      <c r="J322" s="130">
        <f t="shared" si="172"/>
        <v>0</v>
      </c>
      <c r="K322" s="130">
        <f t="shared" si="172"/>
        <v>0</v>
      </c>
      <c r="L322" s="130">
        <f t="shared" si="172"/>
        <v>0</v>
      </c>
      <c r="M322" s="130">
        <f t="shared" si="172"/>
        <v>0</v>
      </c>
      <c r="N322" s="130">
        <f t="shared" si="172"/>
        <v>0</v>
      </c>
      <c r="O322" s="130">
        <f t="shared" si="172"/>
        <v>0</v>
      </c>
      <c r="P322" s="130">
        <f t="shared" si="172"/>
        <v>0</v>
      </c>
      <c r="Q322" s="130">
        <f t="shared" si="172"/>
        <v>0</v>
      </c>
      <c r="R322" s="130">
        <f t="shared" si="172"/>
        <v>0</v>
      </c>
      <c r="S322" s="130">
        <f t="shared" si="172"/>
        <v>0</v>
      </c>
      <c r="T322" s="130">
        <f t="shared" si="172"/>
        <v>0</v>
      </c>
      <c r="U322" s="540">
        <f t="shared" ref="U322:V322" si="173">SUM(U307:U321)</f>
        <v>0</v>
      </c>
      <c r="V322" s="540">
        <f t="shared" si="173"/>
        <v>0</v>
      </c>
      <c r="W322" s="130">
        <f t="shared" si="172"/>
        <v>0</v>
      </c>
      <c r="X322" s="130">
        <f t="shared" si="172"/>
        <v>0</v>
      </c>
    </row>
    <row r="323" spans="2:30">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row>
    <row r="324" spans="2:30" s="75" customFormat="1" ht="4.5" customHeight="1">
      <c r="B324" s="186"/>
      <c r="C324" s="186"/>
      <c r="D324" s="186"/>
      <c r="E324" s="186"/>
      <c r="F324" s="186"/>
      <c r="G324" s="186"/>
      <c r="H324" s="186"/>
      <c r="I324" s="186"/>
      <c r="J324" s="186"/>
      <c r="K324" s="186"/>
      <c r="L324" s="186"/>
      <c r="M324" s="186"/>
      <c r="N324" s="186"/>
      <c r="O324" s="186"/>
      <c r="P324" s="186"/>
      <c r="Q324" s="186"/>
      <c r="R324" s="186"/>
      <c r="S324" s="186"/>
      <c r="T324" s="186"/>
      <c r="U324" s="186"/>
      <c r="V324" s="186"/>
      <c r="W324" s="186"/>
      <c r="X324" s="186"/>
      <c r="Y324" s="186"/>
      <c r="Z324" s="80"/>
    </row>
    <row r="325" spans="2:30" s="75" customFormat="1" ht="23.25" customHeight="1" thickBot="1">
      <c r="B325" s="117" t="s">
        <v>915</v>
      </c>
      <c r="C325" s="186"/>
      <c r="D325" s="186"/>
      <c r="E325" s="186"/>
      <c r="F325" s="186"/>
      <c r="G325" s="186"/>
      <c r="H325" s="186"/>
      <c r="I325" s="186"/>
      <c r="J325" s="186"/>
      <c r="K325" s="186"/>
      <c r="L325" s="186"/>
      <c r="M325" s="186"/>
      <c r="N325" s="186"/>
      <c r="O325" s="186"/>
      <c r="P325" s="186"/>
      <c r="Q325" s="186"/>
      <c r="R325" s="186"/>
      <c r="S325" s="186"/>
      <c r="T325" s="186"/>
      <c r="U325" s="186"/>
      <c r="V325" s="186"/>
      <c r="W325" s="186"/>
      <c r="X325" s="186"/>
      <c r="Y325" s="186"/>
      <c r="Z325" s="80"/>
    </row>
    <row r="326" spans="2:30" s="89" customFormat="1" ht="18.75" customHeight="1" thickBot="1">
      <c r="B326" s="743" t="s">
        <v>763</v>
      </c>
      <c r="C326" s="744"/>
      <c r="D326" s="744"/>
      <c r="E326" s="744"/>
      <c r="F326" s="744"/>
      <c r="G326" s="744"/>
      <c r="H326" s="744"/>
      <c r="I326" s="744"/>
      <c r="J326" s="744"/>
      <c r="K326" s="744"/>
      <c r="L326" s="744"/>
      <c r="M326" s="744"/>
      <c r="N326" s="744"/>
      <c r="O326" s="744"/>
      <c r="P326" s="744"/>
      <c r="Q326" s="744"/>
      <c r="R326" s="744"/>
      <c r="S326" s="744"/>
      <c r="T326" s="744"/>
      <c r="U326" s="745"/>
      <c r="V326" s="450"/>
      <c r="W326" s="450"/>
      <c r="X326" s="450"/>
      <c r="Y326" s="450"/>
      <c r="Z326" s="450"/>
      <c r="AA326" s="450"/>
      <c r="AB326" s="450"/>
      <c r="AC326" s="450"/>
      <c r="AD326" s="452"/>
    </row>
    <row r="327" spans="2:30" s="89" customFormat="1" ht="18.75" customHeight="1">
      <c r="B327" s="108" t="s">
        <v>916</v>
      </c>
      <c r="C327" s="91"/>
      <c r="D327" s="92"/>
      <c r="E327" s="92"/>
      <c r="F327" s="92"/>
      <c r="G327" s="92"/>
      <c r="H327" s="92"/>
      <c r="I327" s="92"/>
      <c r="J327" s="92"/>
      <c r="K327" s="92"/>
      <c r="L327" s="92"/>
      <c r="M327" s="92"/>
      <c r="N327" s="92"/>
      <c r="O327" s="92"/>
      <c r="P327" s="92"/>
      <c r="Q327" s="92"/>
      <c r="R327" s="92"/>
      <c r="S327" s="92"/>
      <c r="T327" s="92"/>
      <c r="U327" s="92"/>
      <c r="V327" s="92"/>
      <c r="W327" s="78"/>
      <c r="X327" s="93"/>
      <c r="Y327" s="94"/>
      <c r="Z327" s="94"/>
      <c r="AA327" s="94"/>
    </row>
    <row r="328" spans="2:30" s="111" customFormat="1" ht="165.75" customHeight="1">
      <c r="B328" s="321" t="s">
        <v>422</v>
      </c>
      <c r="C328" s="317" t="str">
        <f>部門費!C3</f>
        <v>①燃やすごみ</v>
      </c>
      <c r="D328" s="538" t="str">
        <f>部門費!D3</f>
        <v>②燃やさないごみ</v>
      </c>
      <c r="E328" s="538" t="str">
        <f>部門費!E3</f>
        <v>③粗大ごみ</v>
      </c>
      <c r="F328" s="538" t="str">
        <f>部門費!F3</f>
        <v>④アルミ缶</v>
      </c>
      <c r="G328" s="538" t="str">
        <f>部門費!G3</f>
        <v>⑤スチール缶</v>
      </c>
      <c r="H328" s="538" t="str">
        <f>部門費!H3</f>
        <v>⑥無色のガラス製の容器</v>
      </c>
      <c r="I328" s="538" t="str">
        <f>部門費!I3</f>
        <v>⑦茶色のガラス製の容器</v>
      </c>
      <c r="J328" s="538" t="str">
        <f>部門費!J3</f>
        <v>⑧その他のガラス製の容器</v>
      </c>
      <c r="K328" s="538" t="str">
        <f>部門費!K3</f>
        <v>⑨リターナブルびん</v>
      </c>
      <c r="L328" s="538" t="str">
        <f>部門費!L3</f>
        <v>⑩ペットボトル</v>
      </c>
      <c r="M328" s="538" t="str">
        <f>部門費!M3</f>
        <v>⑪白色トレイ</v>
      </c>
      <c r="N328" s="538" t="str">
        <f>部門費!N3</f>
        <v>⑫プラスチック製容器包装</v>
      </c>
      <c r="O328" s="538" t="str">
        <f>部門費!O3</f>
        <v>⑬紙製容器包装</v>
      </c>
      <c r="P328" s="538" t="str">
        <f>部門費!P3</f>
        <v>⑭紙パック</v>
      </c>
      <c r="Q328" s="538" t="str">
        <f>部門費!Q3</f>
        <v>⑮段ボール</v>
      </c>
      <c r="R328" s="538" t="str">
        <f>部門費!R3</f>
        <v>⑯古紙</v>
      </c>
      <c r="S328" s="538" t="str">
        <f>部門費!S3</f>
        <v>⑰古布</v>
      </c>
      <c r="T328" s="538" t="str">
        <f>部門費!T3</f>
        <v>⑱生ごみ</v>
      </c>
      <c r="U328" s="538" t="str">
        <f>部門費!U3</f>
        <v>⑲廃油</v>
      </c>
      <c r="V328" s="538" t="str">
        <f>部門費!V3</f>
        <v>⑳小型家電</v>
      </c>
      <c r="W328" s="538" t="str">
        <f>部門費!W3</f>
        <v>㉑その他の資源ごみ</v>
      </c>
      <c r="X328" s="546" t="str">
        <f>部門費!X3</f>
        <v>㉒その他のごみ</v>
      </c>
      <c r="Y328" s="314" t="s">
        <v>1110</v>
      </c>
    </row>
    <row r="329" spans="2:30" s="75" customFormat="1">
      <c r="B329" s="177">
        <v>1</v>
      </c>
      <c r="C329" s="130">
        <f t="shared" ref="C329:T329" si="174">IF(C307="","",IF($Y75="平ボディ",C307*C$102,C307*C$100))</f>
        <v>0</v>
      </c>
      <c r="D329" s="130">
        <f t="shared" si="174"/>
        <v>0</v>
      </c>
      <c r="E329" s="130">
        <f t="shared" si="174"/>
        <v>0</v>
      </c>
      <c r="F329" s="130">
        <f t="shared" si="174"/>
        <v>0</v>
      </c>
      <c r="G329" s="130">
        <f t="shared" si="174"/>
        <v>0</v>
      </c>
      <c r="H329" s="130">
        <f t="shared" si="174"/>
        <v>0</v>
      </c>
      <c r="I329" s="130">
        <f t="shared" si="174"/>
        <v>0</v>
      </c>
      <c r="J329" s="130">
        <f t="shared" si="174"/>
        <v>0</v>
      </c>
      <c r="K329" s="130">
        <f t="shared" si="174"/>
        <v>0</v>
      </c>
      <c r="L329" s="130">
        <f t="shared" si="174"/>
        <v>0</v>
      </c>
      <c r="M329" s="130">
        <f t="shared" si="174"/>
        <v>0</v>
      </c>
      <c r="N329" s="130">
        <f t="shared" si="174"/>
        <v>0</v>
      </c>
      <c r="O329" s="130">
        <f t="shared" si="174"/>
        <v>0</v>
      </c>
      <c r="P329" s="130">
        <f t="shared" si="174"/>
        <v>0</v>
      </c>
      <c r="Q329" s="130">
        <f t="shared" si="174"/>
        <v>0</v>
      </c>
      <c r="R329" s="130">
        <f t="shared" si="174"/>
        <v>0</v>
      </c>
      <c r="S329" s="130">
        <f t="shared" si="174"/>
        <v>0</v>
      </c>
      <c r="T329" s="130">
        <f t="shared" si="174"/>
        <v>0</v>
      </c>
      <c r="U329" s="540">
        <f t="shared" ref="U329:V329" si="175">IF(U307="","",IF($Y75="平ボディ",U307*U$102,U307*U$100))</f>
        <v>0</v>
      </c>
      <c r="V329" s="540">
        <f t="shared" si="175"/>
        <v>0</v>
      </c>
      <c r="W329" s="130">
        <f t="shared" ref="W329:X343" si="176">IF(W307="","",IF($Y75="平ボディ",W307*W$102,W307*W$100))</f>
        <v>0</v>
      </c>
      <c r="X329" s="130">
        <f t="shared" si="176"/>
        <v>0</v>
      </c>
      <c r="Y329" s="130">
        <f t="shared" ref="Y329:Y344" si="177">SUM(C329:X329)</f>
        <v>0</v>
      </c>
    </row>
    <row r="330" spans="2:30" s="75" customFormat="1">
      <c r="B330" s="177">
        <v>2</v>
      </c>
      <c r="C330" s="130">
        <f t="shared" ref="C330:T330" si="178">IF(C308="","",IF($Y76="平ボディ",C308*C$102,C308*C$100))</f>
        <v>0</v>
      </c>
      <c r="D330" s="130">
        <f t="shared" si="178"/>
        <v>0</v>
      </c>
      <c r="E330" s="130">
        <f t="shared" si="178"/>
        <v>0</v>
      </c>
      <c r="F330" s="130">
        <f t="shared" si="178"/>
        <v>0</v>
      </c>
      <c r="G330" s="130">
        <f t="shared" si="178"/>
        <v>0</v>
      </c>
      <c r="H330" s="130">
        <f t="shared" si="178"/>
        <v>0</v>
      </c>
      <c r="I330" s="130">
        <f t="shared" si="178"/>
        <v>0</v>
      </c>
      <c r="J330" s="130">
        <f t="shared" si="178"/>
        <v>0</v>
      </c>
      <c r="K330" s="130">
        <f t="shared" si="178"/>
        <v>0</v>
      </c>
      <c r="L330" s="130">
        <f t="shared" si="178"/>
        <v>0</v>
      </c>
      <c r="M330" s="130">
        <f t="shared" si="178"/>
        <v>0</v>
      </c>
      <c r="N330" s="130">
        <f t="shared" si="178"/>
        <v>0</v>
      </c>
      <c r="O330" s="130">
        <f t="shared" si="178"/>
        <v>0</v>
      </c>
      <c r="P330" s="130">
        <f t="shared" si="178"/>
        <v>0</v>
      </c>
      <c r="Q330" s="130">
        <f t="shared" si="178"/>
        <v>0</v>
      </c>
      <c r="R330" s="130">
        <f t="shared" si="178"/>
        <v>0</v>
      </c>
      <c r="S330" s="130">
        <f t="shared" si="178"/>
        <v>0</v>
      </c>
      <c r="T330" s="130">
        <f t="shared" si="178"/>
        <v>0</v>
      </c>
      <c r="U330" s="540">
        <f t="shared" ref="U330:V330" si="179">IF(U308="","",IF($Y76="平ボディ",U308*U$102,U308*U$100))</f>
        <v>0</v>
      </c>
      <c r="V330" s="540">
        <f t="shared" si="179"/>
        <v>0</v>
      </c>
      <c r="W330" s="130">
        <f t="shared" si="176"/>
        <v>0</v>
      </c>
      <c r="X330" s="130">
        <f t="shared" si="176"/>
        <v>0</v>
      </c>
      <c r="Y330" s="130">
        <f t="shared" si="177"/>
        <v>0</v>
      </c>
    </row>
    <row r="331" spans="2:30" s="75" customFormat="1">
      <c r="B331" s="177">
        <v>3</v>
      </c>
      <c r="C331" s="130">
        <f t="shared" ref="C331:T331" si="180">IF(C309="","",IF($Y77="平ボディ",C309*C$102,C309*C$100))</f>
        <v>0</v>
      </c>
      <c r="D331" s="130">
        <f t="shared" si="180"/>
        <v>0</v>
      </c>
      <c r="E331" s="130">
        <f t="shared" si="180"/>
        <v>0</v>
      </c>
      <c r="F331" s="130">
        <f t="shared" si="180"/>
        <v>0</v>
      </c>
      <c r="G331" s="130">
        <f t="shared" si="180"/>
        <v>0</v>
      </c>
      <c r="H331" s="130">
        <f t="shared" si="180"/>
        <v>0</v>
      </c>
      <c r="I331" s="130">
        <f t="shared" si="180"/>
        <v>0</v>
      </c>
      <c r="J331" s="130">
        <f t="shared" si="180"/>
        <v>0</v>
      </c>
      <c r="K331" s="130">
        <f t="shared" si="180"/>
        <v>0</v>
      </c>
      <c r="L331" s="130">
        <f t="shared" si="180"/>
        <v>0</v>
      </c>
      <c r="M331" s="130">
        <f t="shared" si="180"/>
        <v>0</v>
      </c>
      <c r="N331" s="130">
        <f t="shared" si="180"/>
        <v>0</v>
      </c>
      <c r="O331" s="130">
        <f t="shared" si="180"/>
        <v>0</v>
      </c>
      <c r="P331" s="130">
        <f t="shared" si="180"/>
        <v>0</v>
      </c>
      <c r="Q331" s="130">
        <f t="shared" si="180"/>
        <v>0</v>
      </c>
      <c r="R331" s="130">
        <f t="shared" si="180"/>
        <v>0</v>
      </c>
      <c r="S331" s="130">
        <f t="shared" si="180"/>
        <v>0</v>
      </c>
      <c r="T331" s="130">
        <f t="shared" si="180"/>
        <v>0</v>
      </c>
      <c r="U331" s="540">
        <f t="shared" ref="U331:V331" si="181">IF(U309="","",IF($Y77="平ボディ",U309*U$102,U309*U$100))</f>
        <v>0</v>
      </c>
      <c r="V331" s="540">
        <f t="shared" si="181"/>
        <v>0</v>
      </c>
      <c r="W331" s="130">
        <f t="shared" si="176"/>
        <v>0</v>
      </c>
      <c r="X331" s="130">
        <f t="shared" si="176"/>
        <v>0</v>
      </c>
      <c r="Y331" s="130">
        <f t="shared" si="177"/>
        <v>0</v>
      </c>
    </row>
    <row r="332" spans="2:30" s="75" customFormat="1">
      <c r="B332" s="177">
        <v>4</v>
      </c>
      <c r="C332" s="130">
        <f t="shared" ref="C332:T332" si="182">IF(C310="","",IF($Y78="平ボディ",C310*C$102,C310*C$100))</f>
        <v>0</v>
      </c>
      <c r="D332" s="130">
        <f t="shared" si="182"/>
        <v>0</v>
      </c>
      <c r="E332" s="130">
        <f t="shared" si="182"/>
        <v>0</v>
      </c>
      <c r="F332" s="130">
        <f t="shared" si="182"/>
        <v>0</v>
      </c>
      <c r="G332" s="130">
        <f t="shared" si="182"/>
        <v>0</v>
      </c>
      <c r="H332" s="130">
        <f t="shared" si="182"/>
        <v>0</v>
      </c>
      <c r="I332" s="130">
        <f t="shared" si="182"/>
        <v>0</v>
      </c>
      <c r="J332" s="130">
        <f t="shared" si="182"/>
        <v>0</v>
      </c>
      <c r="K332" s="130">
        <f t="shared" si="182"/>
        <v>0</v>
      </c>
      <c r="L332" s="130">
        <f t="shared" si="182"/>
        <v>0</v>
      </c>
      <c r="M332" s="130">
        <f t="shared" si="182"/>
        <v>0</v>
      </c>
      <c r="N332" s="130">
        <f t="shared" si="182"/>
        <v>0</v>
      </c>
      <c r="O332" s="130">
        <f t="shared" si="182"/>
        <v>0</v>
      </c>
      <c r="P332" s="130">
        <f t="shared" si="182"/>
        <v>0</v>
      </c>
      <c r="Q332" s="130">
        <f t="shared" si="182"/>
        <v>0</v>
      </c>
      <c r="R332" s="130">
        <f t="shared" si="182"/>
        <v>0</v>
      </c>
      <c r="S332" s="130">
        <f t="shared" si="182"/>
        <v>0</v>
      </c>
      <c r="T332" s="130">
        <f t="shared" si="182"/>
        <v>0</v>
      </c>
      <c r="U332" s="540">
        <f t="shared" ref="U332:V332" si="183">IF(U310="","",IF($Y78="平ボディ",U310*U$102,U310*U$100))</f>
        <v>0</v>
      </c>
      <c r="V332" s="540">
        <f t="shared" si="183"/>
        <v>0</v>
      </c>
      <c r="W332" s="130">
        <f t="shared" si="176"/>
        <v>0</v>
      </c>
      <c r="X332" s="130">
        <f t="shared" si="176"/>
        <v>0</v>
      </c>
      <c r="Y332" s="130">
        <f t="shared" si="177"/>
        <v>0</v>
      </c>
    </row>
    <row r="333" spans="2:30" s="75" customFormat="1">
      <c r="B333" s="177">
        <v>5</v>
      </c>
      <c r="C333" s="130">
        <f t="shared" ref="C333:T333" si="184">IF(C311="","",IF($Y79="平ボディ",C311*C$102,C311*C$100))</f>
        <v>0</v>
      </c>
      <c r="D333" s="130">
        <f t="shared" si="184"/>
        <v>0</v>
      </c>
      <c r="E333" s="130">
        <f t="shared" si="184"/>
        <v>0</v>
      </c>
      <c r="F333" s="130">
        <f t="shared" si="184"/>
        <v>0</v>
      </c>
      <c r="G333" s="130">
        <f t="shared" si="184"/>
        <v>0</v>
      </c>
      <c r="H333" s="130">
        <f t="shared" si="184"/>
        <v>0</v>
      </c>
      <c r="I333" s="130">
        <f t="shared" si="184"/>
        <v>0</v>
      </c>
      <c r="J333" s="130">
        <f t="shared" si="184"/>
        <v>0</v>
      </c>
      <c r="K333" s="130">
        <f t="shared" si="184"/>
        <v>0</v>
      </c>
      <c r="L333" s="130">
        <f t="shared" si="184"/>
        <v>0</v>
      </c>
      <c r="M333" s="130">
        <f t="shared" si="184"/>
        <v>0</v>
      </c>
      <c r="N333" s="130">
        <f t="shared" si="184"/>
        <v>0</v>
      </c>
      <c r="O333" s="130">
        <f t="shared" si="184"/>
        <v>0</v>
      </c>
      <c r="P333" s="130">
        <f t="shared" si="184"/>
        <v>0</v>
      </c>
      <c r="Q333" s="130">
        <f t="shared" si="184"/>
        <v>0</v>
      </c>
      <c r="R333" s="130">
        <f t="shared" si="184"/>
        <v>0</v>
      </c>
      <c r="S333" s="130">
        <f t="shared" si="184"/>
        <v>0</v>
      </c>
      <c r="T333" s="130">
        <f t="shared" si="184"/>
        <v>0</v>
      </c>
      <c r="U333" s="540">
        <f t="shared" ref="U333:V333" si="185">IF(U311="","",IF($Y79="平ボディ",U311*U$102,U311*U$100))</f>
        <v>0</v>
      </c>
      <c r="V333" s="540">
        <f t="shared" si="185"/>
        <v>0</v>
      </c>
      <c r="W333" s="130">
        <f t="shared" si="176"/>
        <v>0</v>
      </c>
      <c r="X333" s="130">
        <f t="shared" si="176"/>
        <v>0</v>
      </c>
      <c r="Y333" s="130">
        <f t="shared" si="177"/>
        <v>0</v>
      </c>
    </row>
    <row r="334" spans="2:30" s="75" customFormat="1">
      <c r="B334" s="177">
        <v>6</v>
      </c>
      <c r="C334" s="130">
        <f t="shared" ref="C334:T334" si="186">IF(C312="","",IF($Y80="平ボディ",C312*C$102,C312*C$100))</f>
        <v>0</v>
      </c>
      <c r="D334" s="130">
        <f t="shared" si="186"/>
        <v>0</v>
      </c>
      <c r="E334" s="130">
        <f t="shared" si="186"/>
        <v>0</v>
      </c>
      <c r="F334" s="130">
        <f t="shared" si="186"/>
        <v>0</v>
      </c>
      <c r="G334" s="130">
        <f t="shared" si="186"/>
        <v>0</v>
      </c>
      <c r="H334" s="130">
        <f t="shared" si="186"/>
        <v>0</v>
      </c>
      <c r="I334" s="130">
        <f t="shared" si="186"/>
        <v>0</v>
      </c>
      <c r="J334" s="130">
        <f t="shared" si="186"/>
        <v>0</v>
      </c>
      <c r="K334" s="130">
        <f t="shared" si="186"/>
        <v>0</v>
      </c>
      <c r="L334" s="130">
        <f t="shared" si="186"/>
        <v>0</v>
      </c>
      <c r="M334" s="130">
        <f t="shared" si="186"/>
        <v>0</v>
      </c>
      <c r="N334" s="130">
        <f t="shared" si="186"/>
        <v>0</v>
      </c>
      <c r="O334" s="130">
        <f t="shared" si="186"/>
        <v>0</v>
      </c>
      <c r="P334" s="130">
        <f t="shared" si="186"/>
        <v>0</v>
      </c>
      <c r="Q334" s="130">
        <f t="shared" si="186"/>
        <v>0</v>
      </c>
      <c r="R334" s="130">
        <f t="shared" si="186"/>
        <v>0</v>
      </c>
      <c r="S334" s="130">
        <f t="shared" si="186"/>
        <v>0</v>
      </c>
      <c r="T334" s="130">
        <f t="shared" si="186"/>
        <v>0</v>
      </c>
      <c r="U334" s="540">
        <f t="shared" ref="U334:V334" si="187">IF(U312="","",IF($Y80="平ボディ",U312*U$102,U312*U$100))</f>
        <v>0</v>
      </c>
      <c r="V334" s="540">
        <f t="shared" si="187"/>
        <v>0</v>
      </c>
      <c r="W334" s="130">
        <f t="shared" si="176"/>
        <v>0</v>
      </c>
      <c r="X334" s="130">
        <f t="shared" si="176"/>
        <v>0</v>
      </c>
      <c r="Y334" s="130">
        <f t="shared" si="177"/>
        <v>0</v>
      </c>
    </row>
    <row r="335" spans="2:30" s="75" customFormat="1">
      <c r="B335" s="177">
        <v>7</v>
      </c>
      <c r="C335" s="130">
        <f t="shared" ref="C335:T335" si="188">IF(C313="","",IF($Y81="平ボディ",C313*C$102,C313*C$100))</f>
        <v>0</v>
      </c>
      <c r="D335" s="130">
        <f t="shared" si="188"/>
        <v>0</v>
      </c>
      <c r="E335" s="130">
        <f t="shared" si="188"/>
        <v>0</v>
      </c>
      <c r="F335" s="130">
        <f t="shared" si="188"/>
        <v>0</v>
      </c>
      <c r="G335" s="130">
        <f t="shared" si="188"/>
        <v>0</v>
      </c>
      <c r="H335" s="130">
        <f t="shared" si="188"/>
        <v>0</v>
      </c>
      <c r="I335" s="130">
        <f t="shared" si="188"/>
        <v>0</v>
      </c>
      <c r="J335" s="130">
        <f t="shared" si="188"/>
        <v>0</v>
      </c>
      <c r="K335" s="130">
        <f t="shared" si="188"/>
        <v>0</v>
      </c>
      <c r="L335" s="130">
        <f t="shared" si="188"/>
        <v>0</v>
      </c>
      <c r="M335" s="130">
        <f t="shared" si="188"/>
        <v>0</v>
      </c>
      <c r="N335" s="130">
        <f t="shared" si="188"/>
        <v>0</v>
      </c>
      <c r="O335" s="130">
        <f t="shared" si="188"/>
        <v>0</v>
      </c>
      <c r="P335" s="130">
        <f t="shared" si="188"/>
        <v>0</v>
      </c>
      <c r="Q335" s="130">
        <f t="shared" si="188"/>
        <v>0</v>
      </c>
      <c r="R335" s="130">
        <f t="shared" si="188"/>
        <v>0</v>
      </c>
      <c r="S335" s="130">
        <f t="shared" si="188"/>
        <v>0</v>
      </c>
      <c r="T335" s="130">
        <f t="shared" si="188"/>
        <v>0</v>
      </c>
      <c r="U335" s="540">
        <f t="shared" ref="U335:V335" si="189">IF(U313="","",IF($Y81="平ボディ",U313*U$102,U313*U$100))</f>
        <v>0</v>
      </c>
      <c r="V335" s="540">
        <f t="shared" si="189"/>
        <v>0</v>
      </c>
      <c r="W335" s="130">
        <f t="shared" si="176"/>
        <v>0</v>
      </c>
      <c r="X335" s="130">
        <f t="shared" si="176"/>
        <v>0</v>
      </c>
      <c r="Y335" s="130">
        <f t="shared" si="177"/>
        <v>0</v>
      </c>
    </row>
    <row r="336" spans="2:30" s="75" customFormat="1">
      <c r="B336" s="177">
        <v>8</v>
      </c>
      <c r="C336" s="130">
        <f t="shared" ref="C336:T336" si="190">IF(C314="","",IF($Y82="平ボディ",C314*C$102,C314*C$100))</f>
        <v>0</v>
      </c>
      <c r="D336" s="130">
        <f t="shared" si="190"/>
        <v>0</v>
      </c>
      <c r="E336" s="130">
        <f t="shared" si="190"/>
        <v>0</v>
      </c>
      <c r="F336" s="130">
        <f t="shared" si="190"/>
        <v>0</v>
      </c>
      <c r="G336" s="130">
        <f t="shared" si="190"/>
        <v>0</v>
      </c>
      <c r="H336" s="130">
        <f t="shared" si="190"/>
        <v>0</v>
      </c>
      <c r="I336" s="130">
        <f t="shared" si="190"/>
        <v>0</v>
      </c>
      <c r="J336" s="130">
        <f t="shared" si="190"/>
        <v>0</v>
      </c>
      <c r="K336" s="130">
        <f t="shared" si="190"/>
        <v>0</v>
      </c>
      <c r="L336" s="130">
        <f t="shared" si="190"/>
        <v>0</v>
      </c>
      <c r="M336" s="130">
        <f t="shared" si="190"/>
        <v>0</v>
      </c>
      <c r="N336" s="130">
        <f t="shared" si="190"/>
        <v>0</v>
      </c>
      <c r="O336" s="130">
        <f t="shared" si="190"/>
        <v>0</v>
      </c>
      <c r="P336" s="130">
        <f t="shared" si="190"/>
        <v>0</v>
      </c>
      <c r="Q336" s="130">
        <f t="shared" si="190"/>
        <v>0</v>
      </c>
      <c r="R336" s="130">
        <f t="shared" si="190"/>
        <v>0</v>
      </c>
      <c r="S336" s="130">
        <f t="shared" si="190"/>
        <v>0</v>
      </c>
      <c r="T336" s="130">
        <f t="shared" si="190"/>
        <v>0</v>
      </c>
      <c r="U336" s="540">
        <f t="shared" ref="U336:V336" si="191">IF(U314="","",IF($Y82="平ボディ",U314*U$102,U314*U$100))</f>
        <v>0</v>
      </c>
      <c r="V336" s="540">
        <f t="shared" si="191"/>
        <v>0</v>
      </c>
      <c r="W336" s="130">
        <f t="shared" si="176"/>
        <v>0</v>
      </c>
      <c r="X336" s="130">
        <f t="shared" si="176"/>
        <v>0</v>
      </c>
      <c r="Y336" s="130">
        <f t="shared" si="177"/>
        <v>0</v>
      </c>
    </row>
    <row r="337" spans="1:30" s="75" customFormat="1">
      <c r="B337" s="177">
        <v>9</v>
      </c>
      <c r="C337" s="130">
        <f t="shared" ref="C337:T337" si="192">IF(C315="","",IF($Y83="平ボディ",C315*C$102,C315*C$100))</f>
        <v>0</v>
      </c>
      <c r="D337" s="130">
        <f t="shared" si="192"/>
        <v>0</v>
      </c>
      <c r="E337" s="130">
        <f t="shared" si="192"/>
        <v>0</v>
      </c>
      <c r="F337" s="130">
        <f t="shared" si="192"/>
        <v>0</v>
      </c>
      <c r="G337" s="130">
        <f t="shared" si="192"/>
        <v>0</v>
      </c>
      <c r="H337" s="130">
        <f t="shared" si="192"/>
        <v>0</v>
      </c>
      <c r="I337" s="130">
        <f t="shared" si="192"/>
        <v>0</v>
      </c>
      <c r="J337" s="130">
        <f t="shared" si="192"/>
        <v>0</v>
      </c>
      <c r="K337" s="130">
        <f t="shared" si="192"/>
        <v>0</v>
      </c>
      <c r="L337" s="130">
        <f t="shared" si="192"/>
        <v>0</v>
      </c>
      <c r="M337" s="130">
        <f t="shared" si="192"/>
        <v>0</v>
      </c>
      <c r="N337" s="130">
        <f t="shared" si="192"/>
        <v>0</v>
      </c>
      <c r="O337" s="130">
        <f t="shared" si="192"/>
        <v>0</v>
      </c>
      <c r="P337" s="130">
        <f t="shared" si="192"/>
        <v>0</v>
      </c>
      <c r="Q337" s="130">
        <f t="shared" si="192"/>
        <v>0</v>
      </c>
      <c r="R337" s="130">
        <f t="shared" si="192"/>
        <v>0</v>
      </c>
      <c r="S337" s="130">
        <f t="shared" si="192"/>
        <v>0</v>
      </c>
      <c r="T337" s="130">
        <f t="shared" si="192"/>
        <v>0</v>
      </c>
      <c r="U337" s="540">
        <f t="shared" ref="U337:V337" si="193">IF(U315="","",IF($Y83="平ボディ",U315*U$102,U315*U$100))</f>
        <v>0</v>
      </c>
      <c r="V337" s="540">
        <f t="shared" si="193"/>
        <v>0</v>
      </c>
      <c r="W337" s="130">
        <f t="shared" si="176"/>
        <v>0</v>
      </c>
      <c r="X337" s="130">
        <f t="shared" si="176"/>
        <v>0</v>
      </c>
      <c r="Y337" s="130">
        <f t="shared" si="177"/>
        <v>0</v>
      </c>
    </row>
    <row r="338" spans="1:30" s="75" customFormat="1">
      <c r="B338" s="177">
        <v>10</v>
      </c>
      <c r="C338" s="130">
        <f t="shared" ref="C338:T338" si="194">IF(C316="","",IF($Y84="平ボディ",C316*C$102,C316*C$100))</f>
        <v>0</v>
      </c>
      <c r="D338" s="130">
        <f t="shared" si="194"/>
        <v>0</v>
      </c>
      <c r="E338" s="130">
        <f t="shared" si="194"/>
        <v>0</v>
      </c>
      <c r="F338" s="130">
        <f t="shared" si="194"/>
        <v>0</v>
      </c>
      <c r="G338" s="130">
        <f t="shared" si="194"/>
        <v>0</v>
      </c>
      <c r="H338" s="130">
        <f t="shared" si="194"/>
        <v>0</v>
      </c>
      <c r="I338" s="130">
        <f t="shared" si="194"/>
        <v>0</v>
      </c>
      <c r="J338" s="130">
        <f t="shared" si="194"/>
        <v>0</v>
      </c>
      <c r="K338" s="130">
        <f t="shared" si="194"/>
        <v>0</v>
      </c>
      <c r="L338" s="130">
        <f t="shared" si="194"/>
        <v>0</v>
      </c>
      <c r="M338" s="130">
        <f t="shared" si="194"/>
        <v>0</v>
      </c>
      <c r="N338" s="130">
        <f t="shared" si="194"/>
        <v>0</v>
      </c>
      <c r="O338" s="130">
        <f t="shared" si="194"/>
        <v>0</v>
      </c>
      <c r="P338" s="130">
        <f t="shared" si="194"/>
        <v>0</v>
      </c>
      <c r="Q338" s="130">
        <f t="shared" si="194"/>
        <v>0</v>
      </c>
      <c r="R338" s="130">
        <f t="shared" si="194"/>
        <v>0</v>
      </c>
      <c r="S338" s="130">
        <f t="shared" si="194"/>
        <v>0</v>
      </c>
      <c r="T338" s="130">
        <f t="shared" si="194"/>
        <v>0</v>
      </c>
      <c r="U338" s="540">
        <f t="shared" ref="U338:V338" si="195">IF(U316="","",IF($Y84="平ボディ",U316*U$102,U316*U$100))</f>
        <v>0</v>
      </c>
      <c r="V338" s="540">
        <f t="shared" si="195"/>
        <v>0</v>
      </c>
      <c r="W338" s="130">
        <f t="shared" si="176"/>
        <v>0</v>
      </c>
      <c r="X338" s="130">
        <f t="shared" si="176"/>
        <v>0</v>
      </c>
      <c r="Y338" s="130">
        <f t="shared" si="177"/>
        <v>0</v>
      </c>
    </row>
    <row r="339" spans="1:30" s="75" customFormat="1">
      <c r="B339" s="177">
        <v>11</v>
      </c>
      <c r="C339" s="130">
        <f t="shared" ref="C339:T339" si="196">IF(C317="","",IF($Y85="平ボディ",C317*C$102,C317*C$100))</f>
        <v>0</v>
      </c>
      <c r="D339" s="130">
        <f t="shared" si="196"/>
        <v>0</v>
      </c>
      <c r="E339" s="130">
        <f t="shared" si="196"/>
        <v>0</v>
      </c>
      <c r="F339" s="130">
        <f t="shared" si="196"/>
        <v>0</v>
      </c>
      <c r="G339" s="130">
        <f t="shared" si="196"/>
        <v>0</v>
      </c>
      <c r="H339" s="130">
        <f t="shared" si="196"/>
        <v>0</v>
      </c>
      <c r="I339" s="130">
        <f t="shared" si="196"/>
        <v>0</v>
      </c>
      <c r="J339" s="130">
        <f t="shared" si="196"/>
        <v>0</v>
      </c>
      <c r="K339" s="130">
        <f t="shared" si="196"/>
        <v>0</v>
      </c>
      <c r="L339" s="130">
        <f t="shared" si="196"/>
        <v>0</v>
      </c>
      <c r="M339" s="130">
        <f t="shared" si="196"/>
        <v>0</v>
      </c>
      <c r="N339" s="130">
        <f t="shared" si="196"/>
        <v>0</v>
      </c>
      <c r="O339" s="130">
        <f t="shared" si="196"/>
        <v>0</v>
      </c>
      <c r="P339" s="130">
        <f t="shared" si="196"/>
        <v>0</v>
      </c>
      <c r="Q339" s="130">
        <f t="shared" si="196"/>
        <v>0</v>
      </c>
      <c r="R339" s="130">
        <f t="shared" si="196"/>
        <v>0</v>
      </c>
      <c r="S339" s="130">
        <f t="shared" si="196"/>
        <v>0</v>
      </c>
      <c r="T339" s="130">
        <f t="shared" si="196"/>
        <v>0</v>
      </c>
      <c r="U339" s="540">
        <f t="shared" ref="U339:V339" si="197">IF(U317="","",IF($Y85="平ボディ",U317*U$102,U317*U$100))</f>
        <v>0</v>
      </c>
      <c r="V339" s="540">
        <f t="shared" si="197"/>
        <v>0</v>
      </c>
      <c r="W339" s="130">
        <f t="shared" si="176"/>
        <v>0</v>
      </c>
      <c r="X339" s="130">
        <f t="shared" si="176"/>
        <v>0</v>
      </c>
      <c r="Y339" s="130">
        <f t="shared" si="177"/>
        <v>0</v>
      </c>
    </row>
    <row r="340" spans="1:30" s="75" customFormat="1">
      <c r="B340" s="177">
        <v>12</v>
      </c>
      <c r="C340" s="130">
        <f t="shared" ref="C340:T340" si="198">IF(C318="","",IF($Y86="平ボディ",C318*C$102,C318*C$100))</f>
        <v>0</v>
      </c>
      <c r="D340" s="130">
        <f t="shared" si="198"/>
        <v>0</v>
      </c>
      <c r="E340" s="130">
        <f t="shared" si="198"/>
        <v>0</v>
      </c>
      <c r="F340" s="130">
        <f t="shared" si="198"/>
        <v>0</v>
      </c>
      <c r="G340" s="130">
        <f t="shared" si="198"/>
        <v>0</v>
      </c>
      <c r="H340" s="130">
        <f t="shared" si="198"/>
        <v>0</v>
      </c>
      <c r="I340" s="130">
        <f t="shared" si="198"/>
        <v>0</v>
      </c>
      <c r="J340" s="130">
        <f t="shared" si="198"/>
        <v>0</v>
      </c>
      <c r="K340" s="130">
        <f t="shared" si="198"/>
        <v>0</v>
      </c>
      <c r="L340" s="130">
        <f t="shared" si="198"/>
        <v>0</v>
      </c>
      <c r="M340" s="130">
        <f t="shared" si="198"/>
        <v>0</v>
      </c>
      <c r="N340" s="130">
        <f t="shared" si="198"/>
        <v>0</v>
      </c>
      <c r="O340" s="130">
        <f t="shared" si="198"/>
        <v>0</v>
      </c>
      <c r="P340" s="130">
        <f t="shared" si="198"/>
        <v>0</v>
      </c>
      <c r="Q340" s="130">
        <f t="shared" si="198"/>
        <v>0</v>
      </c>
      <c r="R340" s="130">
        <f t="shared" si="198"/>
        <v>0</v>
      </c>
      <c r="S340" s="130">
        <f t="shared" si="198"/>
        <v>0</v>
      </c>
      <c r="T340" s="130">
        <f t="shared" si="198"/>
        <v>0</v>
      </c>
      <c r="U340" s="540">
        <f t="shared" ref="U340:V340" si="199">IF(U318="","",IF($Y86="平ボディ",U318*U$102,U318*U$100))</f>
        <v>0</v>
      </c>
      <c r="V340" s="540">
        <f t="shared" si="199"/>
        <v>0</v>
      </c>
      <c r="W340" s="130">
        <f t="shared" si="176"/>
        <v>0</v>
      </c>
      <c r="X340" s="130">
        <f t="shared" si="176"/>
        <v>0</v>
      </c>
      <c r="Y340" s="130">
        <f t="shared" si="177"/>
        <v>0</v>
      </c>
    </row>
    <row r="341" spans="1:30" s="75" customFormat="1">
      <c r="B341" s="177">
        <v>13</v>
      </c>
      <c r="C341" s="130">
        <f t="shared" ref="C341:T341" si="200">IF(C319="","",IF($Y87="平ボディ",C319*C$102,C319*C$100))</f>
        <v>0</v>
      </c>
      <c r="D341" s="130">
        <f t="shared" si="200"/>
        <v>0</v>
      </c>
      <c r="E341" s="130">
        <f t="shared" si="200"/>
        <v>0</v>
      </c>
      <c r="F341" s="130">
        <f t="shared" si="200"/>
        <v>0</v>
      </c>
      <c r="G341" s="130">
        <f t="shared" si="200"/>
        <v>0</v>
      </c>
      <c r="H341" s="130">
        <f t="shared" si="200"/>
        <v>0</v>
      </c>
      <c r="I341" s="130">
        <f t="shared" si="200"/>
        <v>0</v>
      </c>
      <c r="J341" s="130">
        <f t="shared" si="200"/>
        <v>0</v>
      </c>
      <c r="K341" s="130">
        <f t="shared" si="200"/>
        <v>0</v>
      </c>
      <c r="L341" s="130">
        <f t="shared" si="200"/>
        <v>0</v>
      </c>
      <c r="M341" s="130">
        <f t="shared" si="200"/>
        <v>0</v>
      </c>
      <c r="N341" s="130">
        <f t="shared" si="200"/>
        <v>0</v>
      </c>
      <c r="O341" s="130">
        <f t="shared" si="200"/>
        <v>0</v>
      </c>
      <c r="P341" s="130">
        <f t="shared" si="200"/>
        <v>0</v>
      </c>
      <c r="Q341" s="130">
        <f t="shared" si="200"/>
        <v>0</v>
      </c>
      <c r="R341" s="130">
        <f t="shared" si="200"/>
        <v>0</v>
      </c>
      <c r="S341" s="130">
        <f t="shared" si="200"/>
        <v>0</v>
      </c>
      <c r="T341" s="130">
        <f t="shared" si="200"/>
        <v>0</v>
      </c>
      <c r="U341" s="540">
        <f t="shared" ref="U341:V341" si="201">IF(U319="","",IF($Y87="平ボディ",U319*U$102,U319*U$100))</f>
        <v>0</v>
      </c>
      <c r="V341" s="540">
        <f t="shared" si="201"/>
        <v>0</v>
      </c>
      <c r="W341" s="130">
        <f t="shared" si="176"/>
        <v>0</v>
      </c>
      <c r="X341" s="130">
        <f t="shared" si="176"/>
        <v>0</v>
      </c>
      <c r="Y341" s="130">
        <f t="shared" si="177"/>
        <v>0</v>
      </c>
    </row>
    <row r="342" spans="1:30" s="75" customFormat="1">
      <c r="B342" s="177">
        <v>14</v>
      </c>
      <c r="C342" s="130">
        <f t="shared" ref="C342:T342" si="202">IF(C320="","",IF($Y88="平ボディ",C320*C$102,C320*C$100))</f>
        <v>0</v>
      </c>
      <c r="D342" s="130">
        <f t="shared" si="202"/>
        <v>0</v>
      </c>
      <c r="E342" s="130">
        <f t="shared" si="202"/>
        <v>0</v>
      </c>
      <c r="F342" s="130">
        <f t="shared" si="202"/>
        <v>0</v>
      </c>
      <c r="G342" s="130">
        <f t="shared" si="202"/>
        <v>0</v>
      </c>
      <c r="H342" s="130">
        <f t="shared" si="202"/>
        <v>0</v>
      </c>
      <c r="I342" s="130">
        <f t="shared" si="202"/>
        <v>0</v>
      </c>
      <c r="J342" s="130">
        <f t="shared" si="202"/>
        <v>0</v>
      </c>
      <c r="K342" s="130">
        <f t="shared" si="202"/>
        <v>0</v>
      </c>
      <c r="L342" s="130">
        <f t="shared" si="202"/>
        <v>0</v>
      </c>
      <c r="M342" s="130">
        <f t="shared" si="202"/>
        <v>0</v>
      </c>
      <c r="N342" s="130">
        <f t="shared" si="202"/>
        <v>0</v>
      </c>
      <c r="O342" s="130">
        <f t="shared" si="202"/>
        <v>0</v>
      </c>
      <c r="P342" s="130">
        <f t="shared" si="202"/>
        <v>0</v>
      </c>
      <c r="Q342" s="130">
        <f t="shared" si="202"/>
        <v>0</v>
      </c>
      <c r="R342" s="130">
        <f t="shared" si="202"/>
        <v>0</v>
      </c>
      <c r="S342" s="130">
        <f t="shared" si="202"/>
        <v>0</v>
      </c>
      <c r="T342" s="130">
        <f t="shared" si="202"/>
        <v>0</v>
      </c>
      <c r="U342" s="540">
        <f t="shared" ref="U342:V342" si="203">IF(U320="","",IF($Y88="平ボディ",U320*U$102,U320*U$100))</f>
        <v>0</v>
      </c>
      <c r="V342" s="540">
        <f t="shared" si="203"/>
        <v>0</v>
      </c>
      <c r="W342" s="130">
        <f t="shared" si="176"/>
        <v>0</v>
      </c>
      <c r="X342" s="130">
        <f t="shared" si="176"/>
        <v>0</v>
      </c>
      <c r="Y342" s="130">
        <f t="shared" si="177"/>
        <v>0</v>
      </c>
    </row>
    <row r="343" spans="1:30" s="75" customFormat="1">
      <c r="B343" s="177">
        <v>15</v>
      </c>
      <c r="C343" s="130">
        <f t="shared" ref="C343:T343" si="204">IF(C321="","",IF($Y89="平ボディ",C321*C$102,C321*C$100))</f>
        <v>0</v>
      </c>
      <c r="D343" s="130">
        <f t="shared" si="204"/>
        <v>0</v>
      </c>
      <c r="E343" s="130">
        <f t="shared" si="204"/>
        <v>0</v>
      </c>
      <c r="F343" s="130">
        <f t="shared" si="204"/>
        <v>0</v>
      </c>
      <c r="G343" s="130">
        <f t="shared" si="204"/>
        <v>0</v>
      </c>
      <c r="H343" s="130">
        <f t="shared" si="204"/>
        <v>0</v>
      </c>
      <c r="I343" s="130">
        <f t="shared" si="204"/>
        <v>0</v>
      </c>
      <c r="J343" s="130">
        <f t="shared" si="204"/>
        <v>0</v>
      </c>
      <c r="K343" s="130">
        <f t="shared" si="204"/>
        <v>0</v>
      </c>
      <c r="L343" s="130">
        <f t="shared" si="204"/>
        <v>0</v>
      </c>
      <c r="M343" s="130">
        <f t="shared" si="204"/>
        <v>0</v>
      </c>
      <c r="N343" s="130">
        <f t="shared" si="204"/>
        <v>0</v>
      </c>
      <c r="O343" s="130">
        <f t="shared" si="204"/>
        <v>0</v>
      </c>
      <c r="P343" s="130">
        <f t="shared" si="204"/>
        <v>0</v>
      </c>
      <c r="Q343" s="130">
        <f t="shared" si="204"/>
        <v>0</v>
      </c>
      <c r="R343" s="130">
        <f t="shared" si="204"/>
        <v>0</v>
      </c>
      <c r="S343" s="130">
        <f t="shared" si="204"/>
        <v>0</v>
      </c>
      <c r="T343" s="130">
        <f t="shared" si="204"/>
        <v>0</v>
      </c>
      <c r="U343" s="540">
        <f t="shared" ref="U343:V343" si="205">IF(U321="","",IF($Y89="平ボディ",U321*U$102,U321*U$100))</f>
        <v>0</v>
      </c>
      <c r="V343" s="540">
        <f t="shared" si="205"/>
        <v>0</v>
      </c>
      <c r="W343" s="130">
        <f t="shared" si="176"/>
        <v>0</v>
      </c>
      <c r="X343" s="130">
        <f t="shared" si="176"/>
        <v>0</v>
      </c>
      <c r="Y343" s="130">
        <f t="shared" si="177"/>
        <v>0</v>
      </c>
    </row>
    <row r="344" spans="1:30" s="75" customFormat="1">
      <c r="B344" s="177" t="s">
        <v>1110</v>
      </c>
      <c r="C344" s="130">
        <f t="shared" ref="C344:X344" si="206">SUM(C329:C343)</f>
        <v>0</v>
      </c>
      <c r="D344" s="130">
        <f t="shared" si="206"/>
        <v>0</v>
      </c>
      <c r="E344" s="130">
        <f t="shared" si="206"/>
        <v>0</v>
      </c>
      <c r="F344" s="130">
        <f t="shared" si="206"/>
        <v>0</v>
      </c>
      <c r="G344" s="130">
        <f t="shared" si="206"/>
        <v>0</v>
      </c>
      <c r="H344" s="130">
        <f t="shared" si="206"/>
        <v>0</v>
      </c>
      <c r="I344" s="130">
        <f t="shared" si="206"/>
        <v>0</v>
      </c>
      <c r="J344" s="130">
        <f t="shared" si="206"/>
        <v>0</v>
      </c>
      <c r="K344" s="130">
        <f t="shared" si="206"/>
        <v>0</v>
      </c>
      <c r="L344" s="130">
        <f t="shared" si="206"/>
        <v>0</v>
      </c>
      <c r="M344" s="130">
        <f t="shared" si="206"/>
        <v>0</v>
      </c>
      <c r="N344" s="130">
        <f t="shared" si="206"/>
        <v>0</v>
      </c>
      <c r="O344" s="130">
        <f t="shared" si="206"/>
        <v>0</v>
      </c>
      <c r="P344" s="130">
        <f t="shared" si="206"/>
        <v>0</v>
      </c>
      <c r="Q344" s="130">
        <f t="shared" si="206"/>
        <v>0</v>
      </c>
      <c r="R344" s="130">
        <f t="shared" si="206"/>
        <v>0</v>
      </c>
      <c r="S344" s="130">
        <f t="shared" si="206"/>
        <v>0</v>
      </c>
      <c r="T344" s="130">
        <f t="shared" si="206"/>
        <v>0</v>
      </c>
      <c r="U344" s="540">
        <f t="shared" ref="U344:V344" si="207">SUM(U329:U343)</f>
        <v>0</v>
      </c>
      <c r="V344" s="540">
        <f t="shared" si="207"/>
        <v>0</v>
      </c>
      <c r="W344" s="130">
        <f t="shared" si="206"/>
        <v>0</v>
      </c>
      <c r="X344" s="130">
        <f t="shared" si="206"/>
        <v>0</v>
      </c>
      <c r="Y344" s="130">
        <f t="shared" si="177"/>
        <v>0</v>
      </c>
    </row>
    <row r="345" spans="1:30" s="60" customFormat="1" ht="21.75" customHeight="1">
      <c r="A345" s="151"/>
      <c r="B345" s="264"/>
      <c r="C345" s="151"/>
      <c r="D345" s="151"/>
      <c r="E345" s="151"/>
      <c r="F345" s="151"/>
      <c r="G345" s="151"/>
      <c r="H345" s="151"/>
      <c r="I345" s="151"/>
      <c r="J345" s="151"/>
      <c r="K345" s="151"/>
      <c r="L345" s="151"/>
      <c r="M345" s="151"/>
      <c r="N345" s="151"/>
      <c r="O345" s="151"/>
      <c r="P345" s="151"/>
      <c r="Q345" s="151"/>
      <c r="R345" s="151"/>
      <c r="S345" s="151"/>
      <c r="T345" s="151"/>
      <c r="U345" s="151"/>
      <c r="V345" s="151"/>
      <c r="W345" s="151"/>
      <c r="X345" s="151"/>
      <c r="Y345" s="151"/>
      <c r="Z345" s="151"/>
      <c r="AA345" s="151"/>
      <c r="AB345" s="151"/>
      <c r="AC345" s="151"/>
      <c r="AD345" s="151"/>
    </row>
    <row r="346" spans="1:30" s="75" customFormat="1" ht="21" customHeight="1" thickBot="1">
      <c r="B346" s="117" t="s">
        <v>917</v>
      </c>
      <c r="C346" s="118"/>
      <c r="D346" s="77"/>
      <c r="E346" s="77"/>
      <c r="F346" s="77"/>
      <c r="G346" s="77"/>
      <c r="H346" s="77"/>
      <c r="I346" s="77"/>
      <c r="J346" s="77"/>
      <c r="K346" s="77"/>
      <c r="L346" s="77"/>
      <c r="M346" s="77"/>
      <c r="N346" s="77"/>
      <c r="O346" s="77"/>
      <c r="P346" s="77"/>
      <c r="Q346" s="77"/>
      <c r="R346" s="77"/>
      <c r="S346" s="77"/>
      <c r="T346" s="77"/>
      <c r="U346" s="77"/>
      <c r="V346" s="77"/>
      <c r="W346" s="78"/>
      <c r="X346" s="79"/>
      <c r="Y346" s="80"/>
      <c r="Z346" s="80"/>
      <c r="AA346" s="80"/>
    </row>
    <row r="347" spans="1:30" s="75" customFormat="1" ht="17.25" customHeight="1" thickBot="1">
      <c r="B347" s="743" t="s">
        <v>312</v>
      </c>
      <c r="C347" s="769"/>
      <c r="D347" s="769"/>
      <c r="E347" s="769"/>
      <c r="F347" s="769"/>
      <c r="G347" s="769"/>
      <c r="H347" s="769"/>
      <c r="I347" s="769"/>
      <c r="J347" s="769"/>
      <c r="K347" s="769"/>
      <c r="L347" s="769"/>
      <c r="M347" s="769"/>
      <c r="N347" s="769"/>
      <c r="O347" s="769"/>
      <c r="P347" s="769"/>
      <c r="Q347" s="769"/>
      <c r="R347" s="769"/>
      <c r="S347" s="769"/>
      <c r="T347" s="769"/>
      <c r="U347" s="770"/>
      <c r="V347" s="452"/>
      <c r="W347" s="452"/>
      <c r="X347" s="452"/>
      <c r="Y347" s="452"/>
      <c r="Z347" s="452"/>
      <c r="AA347" s="452"/>
      <c r="AB347" s="452"/>
      <c r="AC347" s="452"/>
      <c r="AD347" s="452"/>
    </row>
    <row r="348" spans="1:30" s="75" customFormat="1" ht="17.25" customHeight="1">
      <c r="B348" s="95" t="s">
        <v>918</v>
      </c>
      <c r="C348" s="77"/>
      <c r="D348" s="77"/>
      <c r="E348" s="77"/>
      <c r="F348" s="77"/>
      <c r="G348" s="77"/>
      <c r="H348" s="77"/>
      <c r="I348" s="77"/>
      <c r="J348" s="77"/>
      <c r="K348" s="77"/>
      <c r="L348" s="77"/>
      <c r="M348" s="77"/>
      <c r="N348" s="77"/>
      <c r="O348" s="77"/>
      <c r="P348" s="77"/>
      <c r="Q348" s="77"/>
      <c r="R348" s="77"/>
      <c r="S348" s="77"/>
      <c r="T348" s="77"/>
      <c r="U348" s="77"/>
      <c r="V348" s="77"/>
      <c r="W348" s="169"/>
      <c r="Y348" s="80"/>
      <c r="Z348" s="80"/>
      <c r="AA348" s="80"/>
    </row>
    <row r="349" spans="1:30" s="111" customFormat="1" ht="165.75" customHeight="1">
      <c r="B349" s="321" t="s">
        <v>422</v>
      </c>
      <c r="C349" s="317" t="str">
        <f>部門費!C3</f>
        <v>①燃やすごみ</v>
      </c>
      <c r="D349" s="538" t="str">
        <f>部門費!D3</f>
        <v>②燃やさないごみ</v>
      </c>
      <c r="E349" s="538" t="str">
        <f>部門費!E3</f>
        <v>③粗大ごみ</v>
      </c>
      <c r="F349" s="538" t="str">
        <f>部門費!F3</f>
        <v>④アルミ缶</v>
      </c>
      <c r="G349" s="538" t="str">
        <f>部門費!G3</f>
        <v>⑤スチール缶</v>
      </c>
      <c r="H349" s="538" t="str">
        <f>部門費!H3</f>
        <v>⑥無色のガラス製の容器</v>
      </c>
      <c r="I349" s="538" t="str">
        <f>部門費!I3</f>
        <v>⑦茶色のガラス製の容器</v>
      </c>
      <c r="J349" s="538" t="str">
        <f>部門費!J3</f>
        <v>⑧その他のガラス製の容器</v>
      </c>
      <c r="K349" s="538" t="str">
        <f>部門費!K3</f>
        <v>⑨リターナブルびん</v>
      </c>
      <c r="L349" s="538" t="str">
        <f>部門費!L3</f>
        <v>⑩ペットボトル</v>
      </c>
      <c r="M349" s="538" t="str">
        <f>部門費!M3</f>
        <v>⑪白色トレイ</v>
      </c>
      <c r="N349" s="538" t="str">
        <f>部門費!N3</f>
        <v>⑫プラスチック製容器包装</v>
      </c>
      <c r="O349" s="538" t="str">
        <f>部門費!O3</f>
        <v>⑬紙製容器包装</v>
      </c>
      <c r="P349" s="538" t="str">
        <f>部門費!P3</f>
        <v>⑭紙パック</v>
      </c>
      <c r="Q349" s="538" t="str">
        <f>部門費!Q3</f>
        <v>⑮段ボール</v>
      </c>
      <c r="R349" s="538" t="str">
        <f>部門費!R3</f>
        <v>⑯古紙</v>
      </c>
      <c r="S349" s="538" t="str">
        <f>部門費!S3</f>
        <v>⑰古布</v>
      </c>
      <c r="T349" s="538" t="str">
        <f>部門費!T3</f>
        <v>⑱生ごみ</v>
      </c>
      <c r="U349" s="538" t="str">
        <f>部門費!U3</f>
        <v>⑲廃油</v>
      </c>
      <c r="V349" s="538" t="str">
        <f>部門費!V3</f>
        <v>⑳小型家電</v>
      </c>
      <c r="W349" s="538" t="str">
        <f>部門費!W3</f>
        <v>㉑その他の資源ごみ</v>
      </c>
      <c r="X349" s="546" t="str">
        <f>部門費!X3</f>
        <v>㉒その他のごみ</v>
      </c>
      <c r="Y349" s="178" t="s">
        <v>1110</v>
      </c>
    </row>
    <row r="350" spans="1:30" s="75" customFormat="1">
      <c r="B350" s="177">
        <v>1</v>
      </c>
      <c r="C350" s="189">
        <f t="shared" ref="C350:T350" si="208">IF($Y329=0,0,C329/$Y329)</f>
        <v>0</v>
      </c>
      <c r="D350" s="189">
        <f t="shared" si="208"/>
        <v>0</v>
      </c>
      <c r="E350" s="189">
        <f t="shared" si="208"/>
        <v>0</v>
      </c>
      <c r="F350" s="189">
        <f t="shared" si="208"/>
        <v>0</v>
      </c>
      <c r="G350" s="189">
        <f t="shared" si="208"/>
        <v>0</v>
      </c>
      <c r="H350" s="189">
        <f t="shared" si="208"/>
        <v>0</v>
      </c>
      <c r="I350" s="189">
        <f t="shared" si="208"/>
        <v>0</v>
      </c>
      <c r="J350" s="189">
        <f t="shared" si="208"/>
        <v>0</v>
      </c>
      <c r="K350" s="189">
        <f t="shared" si="208"/>
        <v>0</v>
      </c>
      <c r="L350" s="189">
        <f t="shared" si="208"/>
        <v>0</v>
      </c>
      <c r="M350" s="189">
        <f t="shared" si="208"/>
        <v>0</v>
      </c>
      <c r="N350" s="189">
        <f t="shared" si="208"/>
        <v>0</v>
      </c>
      <c r="O350" s="189">
        <f t="shared" si="208"/>
        <v>0</v>
      </c>
      <c r="P350" s="189">
        <f t="shared" si="208"/>
        <v>0</v>
      </c>
      <c r="Q350" s="189">
        <f t="shared" si="208"/>
        <v>0</v>
      </c>
      <c r="R350" s="189">
        <f t="shared" si="208"/>
        <v>0</v>
      </c>
      <c r="S350" s="189">
        <f t="shared" si="208"/>
        <v>0</v>
      </c>
      <c r="T350" s="189">
        <f t="shared" si="208"/>
        <v>0</v>
      </c>
      <c r="U350" s="189">
        <f t="shared" ref="U350:V350" si="209">IF($Y329=0,0,U329/$Y329)</f>
        <v>0</v>
      </c>
      <c r="V350" s="189">
        <f t="shared" si="209"/>
        <v>0</v>
      </c>
      <c r="W350" s="189">
        <f t="shared" ref="W350:X364" si="210">IF($Y329=0,0,W329/$Y329)</f>
        <v>0</v>
      </c>
      <c r="X350" s="189">
        <f t="shared" si="210"/>
        <v>0</v>
      </c>
      <c r="Y350" s="189">
        <f t="shared" ref="Y350:Y364" si="211">SUM(C350:X350)</f>
        <v>0</v>
      </c>
    </row>
    <row r="351" spans="1:30" s="75" customFormat="1">
      <c r="B351" s="177">
        <v>2</v>
      </c>
      <c r="C351" s="189">
        <f t="shared" ref="C351:T351" si="212">IF($Y330=0,0,C330/$Y330)</f>
        <v>0</v>
      </c>
      <c r="D351" s="189">
        <f t="shared" si="212"/>
        <v>0</v>
      </c>
      <c r="E351" s="189">
        <f t="shared" si="212"/>
        <v>0</v>
      </c>
      <c r="F351" s="189">
        <f t="shared" si="212"/>
        <v>0</v>
      </c>
      <c r="G351" s="189">
        <f t="shared" si="212"/>
        <v>0</v>
      </c>
      <c r="H351" s="189">
        <f t="shared" si="212"/>
        <v>0</v>
      </c>
      <c r="I351" s="189">
        <f t="shared" si="212"/>
        <v>0</v>
      </c>
      <c r="J351" s="189">
        <f t="shared" si="212"/>
        <v>0</v>
      </c>
      <c r="K351" s="189">
        <f t="shared" si="212"/>
        <v>0</v>
      </c>
      <c r="L351" s="189">
        <f t="shared" si="212"/>
        <v>0</v>
      </c>
      <c r="M351" s="189">
        <f t="shared" si="212"/>
        <v>0</v>
      </c>
      <c r="N351" s="189">
        <f t="shared" si="212"/>
        <v>0</v>
      </c>
      <c r="O351" s="189">
        <f t="shared" si="212"/>
        <v>0</v>
      </c>
      <c r="P351" s="189">
        <f t="shared" si="212"/>
        <v>0</v>
      </c>
      <c r="Q351" s="189">
        <f t="shared" si="212"/>
        <v>0</v>
      </c>
      <c r="R351" s="189">
        <f t="shared" si="212"/>
        <v>0</v>
      </c>
      <c r="S351" s="189">
        <f t="shared" si="212"/>
        <v>0</v>
      </c>
      <c r="T351" s="189">
        <f t="shared" si="212"/>
        <v>0</v>
      </c>
      <c r="U351" s="189">
        <f t="shared" ref="U351:V351" si="213">IF($Y330=0,0,U330/$Y330)</f>
        <v>0</v>
      </c>
      <c r="V351" s="189">
        <f t="shared" si="213"/>
        <v>0</v>
      </c>
      <c r="W351" s="189">
        <f t="shared" si="210"/>
        <v>0</v>
      </c>
      <c r="X351" s="189">
        <f t="shared" si="210"/>
        <v>0</v>
      </c>
      <c r="Y351" s="189">
        <f t="shared" si="211"/>
        <v>0</v>
      </c>
    </row>
    <row r="352" spans="1:30" s="75" customFormat="1">
      <c r="B352" s="177">
        <v>3</v>
      </c>
      <c r="C352" s="189">
        <f t="shared" ref="C352:T352" si="214">IF($Y331=0,0,C331/$Y331)</f>
        <v>0</v>
      </c>
      <c r="D352" s="189">
        <f t="shared" si="214"/>
        <v>0</v>
      </c>
      <c r="E352" s="189">
        <f t="shared" si="214"/>
        <v>0</v>
      </c>
      <c r="F352" s="189">
        <f t="shared" si="214"/>
        <v>0</v>
      </c>
      <c r="G352" s="189">
        <f t="shared" si="214"/>
        <v>0</v>
      </c>
      <c r="H352" s="189">
        <f t="shared" si="214"/>
        <v>0</v>
      </c>
      <c r="I352" s="189">
        <f t="shared" si="214"/>
        <v>0</v>
      </c>
      <c r="J352" s="189">
        <f t="shared" si="214"/>
        <v>0</v>
      </c>
      <c r="K352" s="189">
        <f t="shared" si="214"/>
        <v>0</v>
      </c>
      <c r="L352" s="189">
        <f t="shared" si="214"/>
        <v>0</v>
      </c>
      <c r="M352" s="189">
        <f t="shared" si="214"/>
        <v>0</v>
      </c>
      <c r="N352" s="189">
        <f t="shared" si="214"/>
        <v>0</v>
      </c>
      <c r="O352" s="189">
        <f t="shared" si="214"/>
        <v>0</v>
      </c>
      <c r="P352" s="189">
        <f t="shared" si="214"/>
        <v>0</v>
      </c>
      <c r="Q352" s="189">
        <f t="shared" si="214"/>
        <v>0</v>
      </c>
      <c r="R352" s="189">
        <f t="shared" si="214"/>
        <v>0</v>
      </c>
      <c r="S352" s="189">
        <f t="shared" si="214"/>
        <v>0</v>
      </c>
      <c r="T352" s="189">
        <f t="shared" si="214"/>
        <v>0</v>
      </c>
      <c r="U352" s="189">
        <f t="shared" ref="U352:V352" si="215">IF($Y331=0,0,U331/$Y331)</f>
        <v>0</v>
      </c>
      <c r="V352" s="189">
        <f t="shared" si="215"/>
        <v>0</v>
      </c>
      <c r="W352" s="189">
        <f t="shared" si="210"/>
        <v>0</v>
      </c>
      <c r="X352" s="189">
        <f t="shared" si="210"/>
        <v>0</v>
      </c>
      <c r="Y352" s="189">
        <f t="shared" si="211"/>
        <v>0</v>
      </c>
    </row>
    <row r="353" spans="1:30" s="75" customFormat="1">
      <c r="B353" s="177">
        <v>4</v>
      </c>
      <c r="C353" s="189">
        <f t="shared" ref="C353:T353" si="216">IF($Y332=0,0,C332/$Y332)</f>
        <v>0</v>
      </c>
      <c r="D353" s="189">
        <f t="shared" si="216"/>
        <v>0</v>
      </c>
      <c r="E353" s="189">
        <f t="shared" si="216"/>
        <v>0</v>
      </c>
      <c r="F353" s="189">
        <f t="shared" si="216"/>
        <v>0</v>
      </c>
      <c r="G353" s="189">
        <f t="shared" si="216"/>
        <v>0</v>
      </c>
      <c r="H353" s="189">
        <f t="shared" si="216"/>
        <v>0</v>
      </c>
      <c r="I353" s="189">
        <f t="shared" si="216"/>
        <v>0</v>
      </c>
      <c r="J353" s="189">
        <f t="shared" si="216"/>
        <v>0</v>
      </c>
      <c r="K353" s="189">
        <f t="shared" si="216"/>
        <v>0</v>
      </c>
      <c r="L353" s="189">
        <f t="shared" si="216"/>
        <v>0</v>
      </c>
      <c r="M353" s="189">
        <f t="shared" si="216"/>
        <v>0</v>
      </c>
      <c r="N353" s="189">
        <f t="shared" si="216"/>
        <v>0</v>
      </c>
      <c r="O353" s="189">
        <f t="shared" si="216"/>
        <v>0</v>
      </c>
      <c r="P353" s="189">
        <f t="shared" si="216"/>
        <v>0</v>
      </c>
      <c r="Q353" s="189">
        <f t="shared" si="216"/>
        <v>0</v>
      </c>
      <c r="R353" s="189">
        <f t="shared" si="216"/>
        <v>0</v>
      </c>
      <c r="S353" s="189">
        <f t="shared" si="216"/>
        <v>0</v>
      </c>
      <c r="T353" s="189">
        <f t="shared" si="216"/>
        <v>0</v>
      </c>
      <c r="U353" s="189">
        <f t="shared" ref="U353:V353" si="217">IF($Y332=0,0,U332/$Y332)</f>
        <v>0</v>
      </c>
      <c r="V353" s="189">
        <f t="shared" si="217"/>
        <v>0</v>
      </c>
      <c r="W353" s="189">
        <f t="shared" si="210"/>
        <v>0</v>
      </c>
      <c r="X353" s="189">
        <f t="shared" si="210"/>
        <v>0</v>
      </c>
      <c r="Y353" s="189">
        <f t="shared" si="211"/>
        <v>0</v>
      </c>
    </row>
    <row r="354" spans="1:30" s="75" customFormat="1">
      <c r="B354" s="177">
        <v>5</v>
      </c>
      <c r="C354" s="189">
        <f t="shared" ref="C354:T354" si="218">IF($Y333=0,0,C333/$Y333)</f>
        <v>0</v>
      </c>
      <c r="D354" s="189">
        <f t="shared" si="218"/>
        <v>0</v>
      </c>
      <c r="E354" s="189">
        <f t="shared" si="218"/>
        <v>0</v>
      </c>
      <c r="F354" s="189">
        <f t="shared" si="218"/>
        <v>0</v>
      </c>
      <c r="G354" s="189">
        <f t="shared" si="218"/>
        <v>0</v>
      </c>
      <c r="H354" s="189">
        <f t="shared" si="218"/>
        <v>0</v>
      </c>
      <c r="I354" s="189">
        <f t="shared" si="218"/>
        <v>0</v>
      </c>
      <c r="J354" s="189">
        <f t="shared" si="218"/>
        <v>0</v>
      </c>
      <c r="K354" s="189">
        <f t="shared" si="218"/>
        <v>0</v>
      </c>
      <c r="L354" s="189">
        <f t="shared" si="218"/>
        <v>0</v>
      </c>
      <c r="M354" s="189">
        <f t="shared" si="218"/>
        <v>0</v>
      </c>
      <c r="N354" s="189">
        <f t="shared" si="218"/>
        <v>0</v>
      </c>
      <c r="O354" s="189">
        <f t="shared" si="218"/>
        <v>0</v>
      </c>
      <c r="P354" s="189">
        <f t="shared" si="218"/>
        <v>0</v>
      </c>
      <c r="Q354" s="189">
        <f t="shared" si="218"/>
        <v>0</v>
      </c>
      <c r="R354" s="189">
        <f t="shared" si="218"/>
        <v>0</v>
      </c>
      <c r="S354" s="189">
        <f t="shared" si="218"/>
        <v>0</v>
      </c>
      <c r="T354" s="189">
        <f t="shared" si="218"/>
        <v>0</v>
      </c>
      <c r="U354" s="189">
        <f t="shared" ref="U354:V354" si="219">IF($Y333=0,0,U333/$Y333)</f>
        <v>0</v>
      </c>
      <c r="V354" s="189">
        <f t="shared" si="219"/>
        <v>0</v>
      </c>
      <c r="W354" s="189">
        <f t="shared" si="210"/>
        <v>0</v>
      </c>
      <c r="X354" s="189">
        <f t="shared" si="210"/>
        <v>0</v>
      </c>
      <c r="Y354" s="189">
        <f t="shared" si="211"/>
        <v>0</v>
      </c>
    </row>
    <row r="355" spans="1:30" s="75" customFormat="1">
      <c r="B355" s="177">
        <v>6</v>
      </c>
      <c r="C355" s="189">
        <f t="shared" ref="C355:T355" si="220">IF($Y334=0,0,C334/$Y334)</f>
        <v>0</v>
      </c>
      <c r="D355" s="189">
        <f t="shared" si="220"/>
        <v>0</v>
      </c>
      <c r="E355" s="189">
        <f t="shared" si="220"/>
        <v>0</v>
      </c>
      <c r="F355" s="189">
        <f t="shared" si="220"/>
        <v>0</v>
      </c>
      <c r="G355" s="189">
        <f t="shared" si="220"/>
        <v>0</v>
      </c>
      <c r="H355" s="189">
        <f t="shared" si="220"/>
        <v>0</v>
      </c>
      <c r="I355" s="189">
        <f t="shared" si="220"/>
        <v>0</v>
      </c>
      <c r="J355" s="189">
        <f t="shared" si="220"/>
        <v>0</v>
      </c>
      <c r="K355" s="189">
        <f t="shared" si="220"/>
        <v>0</v>
      </c>
      <c r="L355" s="189">
        <f t="shared" si="220"/>
        <v>0</v>
      </c>
      <c r="M355" s="189">
        <f t="shared" si="220"/>
        <v>0</v>
      </c>
      <c r="N355" s="189">
        <f t="shared" si="220"/>
        <v>0</v>
      </c>
      <c r="O355" s="189">
        <f t="shared" si="220"/>
        <v>0</v>
      </c>
      <c r="P355" s="189">
        <f t="shared" si="220"/>
        <v>0</v>
      </c>
      <c r="Q355" s="189">
        <f t="shared" si="220"/>
        <v>0</v>
      </c>
      <c r="R355" s="189">
        <f t="shared" si="220"/>
        <v>0</v>
      </c>
      <c r="S355" s="189">
        <f t="shared" si="220"/>
        <v>0</v>
      </c>
      <c r="T355" s="189">
        <f t="shared" si="220"/>
        <v>0</v>
      </c>
      <c r="U355" s="189">
        <f t="shared" ref="U355:V355" si="221">IF($Y334=0,0,U334/$Y334)</f>
        <v>0</v>
      </c>
      <c r="V355" s="189">
        <f t="shared" si="221"/>
        <v>0</v>
      </c>
      <c r="W355" s="189">
        <f t="shared" si="210"/>
        <v>0</v>
      </c>
      <c r="X355" s="189">
        <f t="shared" si="210"/>
        <v>0</v>
      </c>
      <c r="Y355" s="189">
        <f t="shared" si="211"/>
        <v>0</v>
      </c>
    </row>
    <row r="356" spans="1:30" s="75" customFormat="1">
      <c r="B356" s="177">
        <v>7</v>
      </c>
      <c r="C356" s="189">
        <f t="shared" ref="C356:T356" si="222">IF($Y335=0,0,C335/$Y335)</f>
        <v>0</v>
      </c>
      <c r="D356" s="189">
        <f t="shared" si="222"/>
        <v>0</v>
      </c>
      <c r="E356" s="189">
        <f t="shared" si="222"/>
        <v>0</v>
      </c>
      <c r="F356" s="189">
        <f t="shared" si="222"/>
        <v>0</v>
      </c>
      <c r="G356" s="189">
        <f t="shared" si="222"/>
        <v>0</v>
      </c>
      <c r="H356" s="189">
        <f t="shared" si="222"/>
        <v>0</v>
      </c>
      <c r="I356" s="189">
        <f t="shared" si="222"/>
        <v>0</v>
      </c>
      <c r="J356" s="189">
        <f t="shared" si="222"/>
        <v>0</v>
      </c>
      <c r="K356" s="189">
        <f t="shared" si="222"/>
        <v>0</v>
      </c>
      <c r="L356" s="189">
        <f t="shared" si="222"/>
        <v>0</v>
      </c>
      <c r="M356" s="189">
        <f t="shared" si="222"/>
        <v>0</v>
      </c>
      <c r="N356" s="189">
        <f t="shared" si="222"/>
        <v>0</v>
      </c>
      <c r="O356" s="189">
        <f t="shared" si="222"/>
        <v>0</v>
      </c>
      <c r="P356" s="189">
        <f t="shared" si="222"/>
        <v>0</v>
      </c>
      <c r="Q356" s="189">
        <f t="shared" si="222"/>
        <v>0</v>
      </c>
      <c r="R356" s="189">
        <f t="shared" si="222"/>
        <v>0</v>
      </c>
      <c r="S356" s="189">
        <f t="shared" si="222"/>
        <v>0</v>
      </c>
      <c r="T356" s="189">
        <f t="shared" si="222"/>
        <v>0</v>
      </c>
      <c r="U356" s="189">
        <f t="shared" ref="U356:V356" si="223">IF($Y335=0,0,U335/$Y335)</f>
        <v>0</v>
      </c>
      <c r="V356" s="189">
        <f t="shared" si="223"/>
        <v>0</v>
      </c>
      <c r="W356" s="189">
        <f t="shared" si="210"/>
        <v>0</v>
      </c>
      <c r="X356" s="189">
        <f t="shared" si="210"/>
        <v>0</v>
      </c>
      <c r="Y356" s="189">
        <f t="shared" si="211"/>
        <v>0</v>
      </c>
    </row>
    <row r="357" spans="1:30" s="75" customFormat="1">
      <c r="B357" s="177">
        <v>8</v>
      </c>
      <c r="C357" s="189">
        <f t="shared" ref="C357:T357" si="224">IF($Y336=0,0,C336/$Y336)</f>
        <v>0</v>
      </c>
      <c r="D357" s="189">
        <f t="shared" si="224"/>
        <v>0</v>
      </c>
      <c r="E357" s="189">
        <f t="shared" si="224"/>
        <v>0</v>
      </c>
      <c r="F357" s="189">
        <f t="shared" si="224"/>
        <v>0</v>
      </c>
      <c r="G357" s="189">
        <f t="shared" si="224"/>
        <v>0</v>
      </c>
      <c r="H357" s="189">
        <f t="shared" si="224"/>
        <v>0</v>
      </c>
      <c r="I357" s="189">
        <f t="shared" si="224"/>
        <v>0</v>
      </c>
      <c r="J357" s="189">
        <f t="shared" si="224"/>
        <v>0</v>
      </c>
      <c r="K357" s="189">
        <f t="shared" si="224"/>
        <v>0</v>
      </c>
      <c r="L357" s="189">
        <f t="shared" si="224"/>
        <v>0</v>
      </c>
      <c r="M357" s="189">
        <f t="shared" si="224"/>
        <v>0</v>
      </c>
      <c r="N357" s="189">
        <f t="shared" si="224"/>
        <v>0</v>
      </c>
      <c r="O357" s="189">
        <f t="shared" si="224"/>
        <v>0</v>
      </c>
      <c r="P357" s="189">
        <f t="shared" si="224"/>
        <v>0</v>
      </c>
      <c r="Q357" s="189">
        <f t="shared" si="224"/>
        <v>0</v>
      </c>
      <c r="R357" s="189">
        <f t="shared" si="224"/>
        <v>0</v>
      </c>
      <c r="S357" s="189">
        <f t="shared" si="224"/>
        <v>0</v>
      </c>
      <c r="T357" s="189">
        <f t="shared" si="224"/>
        <v>0</v>
      </c>
      <c r="U357" s="189">
        <f t="shared" ref="U357:V357" si="225">IF($Y336=0,0,U336/$Y336)</f>
        <v>0</v>
      </c>
      <c r="V357" s="189">
        <f t="shared" si="225"/>
        <v>0</v>
      </c>
      <c r="W357" s="189">
        <f t="shared" si="210"/>
        <v>0</v>
      </c>
      <c r="X357" s="189">
        <f t="shared" si="210"/>
        <v>0</v>
      </c>
      <c r="Y357" s="189">
        <f t="shared" si="211"/>
        <v>0</v>
      </c>
    </row>
    <row r="358" spans="1:30" s="75" customFormat="1">
      <c r="B358" s="177">
        <v>9</v>
      </c>
      <c r="C358" s="189">
        <f t="shared" ref="C358:T358" si="226">IF($Y337=0,0,C337/$Y337)</f>
        <v>0</v>
      </c>
      <c r="D358" s="189">
        <f t="shared" si="226"/>
        <v>0</v>
      </c>
      <c r="E358" s="189">
        <f t="shared" si="226"/>
        <v>0</v>
      </c>
      <c r="F358" s="189">
        <f t="shared" si="226"/>
        <v>0</v>
      </c>
      <c r="G358" s="189">
        <f t="shared" si="226"/>
        <v>0</v>
      </c>
      <c r="H358" s="189">
        <f t="shared" si="226"/>
        <v>0</v>
      </c>
      <c r="I358" s="189">
        <f t="shared" si="226"/>
        <v>0</v>
      </c>
      <c r="J358" s="189">
        <f t="shared" si="226"/>
        <v>0</v>
      </c>
      <c r="K358" s="189">
        <f t="shared" si="226"/>
        <v>0</v>
      </c>
      <c r="L358" s="189">
        <f t="shared" si="226"/>
        <v>0</v>
      </c>
      <c r="M358" s="189">
        <f t="shared" si="226"/>
        <v>0</v>
      </c>
      <c r="N358" s="189">
        <f t="shared" si="226"/>
        <v>0</v>
      </c>
      <c r="O358" s="189">
        <f t="shared" si="226"/>
        <v>0</v>
      </c>
      <c r="P358" s="189">
        <f t="shared" si="226"/>
        <v>0</v>
      </c>
      <c r="Q358" s="189">
        <f t="shared" si="226"/>
        <v>0</v>
      </c>
      <c r="R358" s="189">
        <f t="shared" si="226"/>
        <v>0</v>
      </c>
      <c r="S358" s="189">
        <f t="shared" si="226"/>
        <v>0</v>
      </c>
      <c r="T358" s="189">
        <f t="shared" si="226"/>
        <v>0</v>
      </c>
      <c r="U358" s="189">
        <f t="shared" ref="U358:V358" si="227">IF($Y337=0,0,U337/$Y337)</f>
        <v>0</v>
      </c>
      <c r="V358" s="189">
        <f t="shared" si="227"/>
        <v>0</v>
      </c>
      <c r="W358" s="189">
        <f t="shared" si="210"/>
        <v>0</v>
      </c>
      <c r="X358" s="189">
        <f t="shared" si="210"/>
        <v>0</v>
      </c>
      <c r="Y358" s="189">
        <f t="shared" si="211"/>
        <v>0</v>
      </c>
    </row>
    <row r="359" spans="1:30" s="75" customFormat="1">
      <c r="B359" s="177">
        <v>10</v>
      </c>
      <c r="C359" s="189">
        <f t="shared" ref="C359:T359" si="228">IF($Y338=0,0,C338/$Y338)</f>
        <v>0</v>
      </c>
      <c r="D359" s="189">
        <f t="shared" si="228"/>
        <v>0</v>
      </c>
      <c r="E359" s="189">
        <f t="shared" si="228"/>
        <v>0</v>
      </c>
      <c r="F359" s="189">
        <f t="shared" si="228"/>
        <v>0</v>
      </c>
      <c r="G359" s="189">
        <f t="shared" si="228"/>
        <v>0</v>
      </c>
      <c r="H359" s="189">
        <f t="shared" si="228"/>
        <v>0</v>
      </c>
      <c r="I359" s="189">
        <f t="shared" si="228"/>
        <v>0</v>
      </c>
      <c r="J359" s="189">
        <f t="shared" si="228"/>
        <v>0</v>
      </c>
      <c r="K359" s="189">
        <f t="shared" si="228"/>
        <v>0</v>
      </c>
      <c r="L359" s="189">
        <f t="shared" si="228"/>
        <v>0</v>
      </c>
      <c r="M359" s="189">
        <f t="shared" si="228"/>
        <v>0</v>
      </c>
      <c r="N359" s="189">
        <f t="shared" si="228"/>
        <v>0</v>
      </c>
      <c r="O359" s="189">
        <f t="shared" si="228"/>
        <v>0</v>
      </c>
      <c r="P359" s="189">
        <f t="shared" si="228"/>
        <v>0</v>
      </c>
      <c r="Q359" s="189">
        <f t="shared" si="228"/>
        <v>0</v>
      </c>
      <c r="R359" s="189">
        <f t="shared" si="228"/>
        <v>0</v>
      </c>
      <c r="S359" s="189">
        <f t="shared" si="228"/>
        <v>0</v>
      </c>
      <c r="T359" s="189">
        <f t="shared" si="228"/>
        <v>0</v>
      </c>
      <c r="U359" s="189">
        <f t="shared" ref="U359:V359" si="229">IF($Y338=0,0,U338/$Y338)</f>
        <v>0</v>
      </c>
      <c r="V359" s="189">
        <f t="shared" si="229"/>
        <v>0</v>
      </c>
      <c r="W359" s="189">
        <f t="shared" si="210"/>
        <v>0</v>
      </c>
      <c r="X359" s="189">
        <f t="shared" si="210"/>
        <v>0</v>
      </c>
      <c r="Y359" s="189">
        <f t="shared" si="211"/>
        <v>0</v>
      </c>
    </row>
    <row r="360" spans="1:30" s="75" customFormat="1">
      <c r="B360" s="177">
        <v>11</v>
      </c>
      <c r="C360" s="189">
        <f t="shared" ref="C360:T360" si="230">IF($Y339=0,0,C339/$Y339)</f>
        <v>0</v>
      </c>
      <c r="D360" s="189">
        <f t="shared" si="230"/>
        <v>0</v>
      </c>
      <c r="E360" s="189">
        <f t="shared" si="230"/>
        <v>0</v>
      </c>
      <c r="F360" s="189">
        <f t="shared" si="230"/>
        <v>0</v>
      </c>
      <c r="G360" s="189">
        <f t="shared" si="230"/>
        <v>0</v>
      </c>
      <c r="H360" s="189">
        <f t="shared" si="230"/>
        <v>0</v>
      </c>
      <c r="I360" s="189">
        <f t="shared" si="230"/>
        <v>0</v>
      </c>
      <c r="J360" s="189">
        <f t="shared" si="230"/>
        <v>0</v>
      </c>
      <c r="K360" s="189">
        <f t="shared" si="230"/>
        <v>0</v>
      </c>
      <c r="L360" s="189">
        <f t="shared" si="230"/>
        <v>0</v>
      </c>
      <c r="M360" s="189">
        <f t="shared" si="230"/>
        <v>0</v>
      </c>
      <c r="N360" s="189">
        <f t="shared" si="230"/>
        <v>0</v>
      </c>
      <c r="O360" s="189">
        <f t="shared" si="230"/>
        <v>0</v>
      </c>
      <c r="P360" s="189">
        <f t="shared" si="230"/>
        <v>0</v>
      </c>
      <c r="Q360" s="189">
        <f t="shared" si="230"/>
        <v>0</v>
      </c>
      <c r="R360" s="189">
        <f t="shared" si="230"/>
        <v>0</v>
      </c>
      <c r="S360" s="189">
        <f t="shared" si="230"/>
        <v>0</v>
      </c>
      <c r="T360" s="189">
        <f t="shared" si="230"/>
        <v>0</v>
      </c>
      <c r="U360" s="189">
        <f t="shared" ref="U360:V360" si="231">IF($Y339=0,0,U339/$Y339)</f>
        <v>0</v>
      </c>
      <c r="V360" s="189">
        <f t="shared" si="231"/>
        <v>0</v>
      </c>
      <c r="W360" s="189">
        <f t="shared" si="210"/>
        <v>0</v>
      </c>
      <c r="X360" s="189">
        <f t="shared" si="210"/>
        <v>0</v>
      </c>
      <c r="Y360" s="189">
        <f t="shared" si="211"/>
        <v>0</v>
      </c>
    </row>
    <row r="361" spans="1:30" s="75" customFormat="1">
      <c r="B361" s="177">
        <v>12</v>
      </c>
      <c r="C361" s="189">
        <f t="shared" ref="C361:T361" si="232">IF($Y340=0,0,C340/$Y340)</f>
        <v>0</v>
      </c>
      <c r="D361" s="189">
        <f t="shared" si="232"/>
        <v>0</v>
      </c>
      <c r="E361" s="189">
        <f t="shared" si="232"/>
        <v>0</v>
      </c>
      <c r="F361" s="189">
        <f t="shared" si="232"/>
        <v>0</v>
      </c>
      <c r="G361" s="189">
        <f t="shared" si="232"/>
        <v>0</v>
      </c>
      <c r="H361" s="189">
        <f t="shared" si="232"/>
        <v>0</v>
      </c>
      <c r="I361" s="189">
        <f t="shared" si="232"/>
        <v>0</v>
      </c>
      <c r="J361" s="189">
        <f t="shared" si="232"/>
        <v>0</v>
      </c>
      <c r="K361" s="189">
        <f t="shared" si="232"/>
        <v>0</v>
      </c>
      <c r="L361" s="189">
        <f t="shared" si="232"/>
        <v>0</v>
      </c>
      <c r="M361" s="189">
        <f t="shared" si="232"/>
        <v>0</v>
      </c>
      <c r="N361" s="189">
        <f t="shared" si="232"/>
        <v>0</v>
      </c>
      <c r="O361" s="189">
        <f t="shared" si="232"/>
        <v>0</v>
      </c>
      <c r="P361" s="189">
        <f t="shared" si="232"/>
        <v>0</v>
      </c>
      <c r="Q361" s="189">
        <f t="shared" si="232"/>
        <v>0</v>
      </c>
      <c r="R361" s="189">
        <f t="shared" si="232"/>
        <v>0</v>
      </c>
      <c r="S361" s="189">
        <f t="shared" si="232"/>
        <v>0</v>
      </c>
      <c r="T361" s="189">
        <f t="shared" si="232"/>
        <v>0</v>
      </c>
      <c r="U361" s="189">
        <f t="shared" ref="U361:V361" si="233">IF($Y340=0,0,U340/$Y340)</f>
        <v>0</v>
      </c>
      <c r="V361" s="189">
        <f t="shared" si="233"/>
        <v>0</v>
      </c>
      <c r="W361" s="189">
        <f t="shared" si="210"/>
        <v>0</v>
      </c>
      <c r="X361" s="189">
        <f t="shared" si="210"/>
        <v>0</v>
      </c>
      <c r="Y361" s="189">
        <f t="shared" si="211"/>
        <v>0</v>
      </c>
    </row>
    <row r="362" spans="1:30" s="75" customFormat="1">
      <c r="B362" s="177">
        <v>13</v>
      </c>
      <c r="C362" s="189">
        <f t="shared" ref="C362:T362" si="234">IF($Y341=0,0,C341/$Y341)</f>
        <v>0</v>
      </c>
      <c r="D362" s="189">
        <f t="shared" si="234"/>
        <v>0</v>
      </c>
      <c r="E362" s="189">
        <f t="shared" si="234"/>
        <v>0</v>
      </c>
      <c r="F362" s="189">
        <f t="shared" si="234"/>
        <v>0</v>
      </c>
      <c r="G362" s="189">
        <f t="shared" si="234"/>
        <v>0</v>
      </c>
      <c r="H362" s="189">
        <f t="shared" si="234"/>
        <v>0</v>
      </c>
      <c r="I362" s="189">
        <f t="shared" si="234"/>
        <v>0</v>
      </c>
      <c r="J362" s="189">
        <f t="shared" si="234"/>
        <v>0</v>
      </c>
      <c r="K362" s="189">
        <f t="shared" si="234"/>
        <v>0</v>
      </c>
      <c r="L362" s="189">
        <f t="shared" si="234"/>
        <v>0</v>
      </c>
      <c r="M362" s="189">
        <f t="shared" si="234"/>
        <v>0</v>
      </c>
      <c r="N362" s="189">
        <f t="shared" si="234"/>
        <v>0</v>
      </c>
      <c r="O362" s="189">
        <f t="shared" si="234"/>
        <v>0</v>
      </c>
      <c r="P362" s="189">
        <f t="shared" si="234"/>
        <v>0</v>
      </c>
      <c r="Q362" s="189">
        <f t="shared" si="234"/>
        <v>0</v>
      </c>
      <c r="R362" s="189">
        <f t="shared" si="234"/>
        <v>0</v>
      </c>
      <c r="S362" s="189">
        <f t="shared" si="234"/>
        <v>0</v>
      </c>
      <c r="T362" s="189">
        <f t="shared" si="234"/>
        <v>0</v>
      </c>
      <c r="U362" s="189">
        <f t="shared" ref="U362:V362" si="235">IF($Y341=0,0,U341/$Y341)</f>
        <v>0</v>
      </c>
      <c r="V362" s="189">
        <f t="shared" si="235"/>
        <v>0</v>
      </c>
      <c r="W362" s="189">
        <f t="shared" si="210"/>
        <v>0</v>
      </c>
      <c r="X362" s="189">
        <f t="shared" si="210"/>
        <v>0</v>
      </c>
      <c r="Y362" s="189">
        <f t="shared" si="211"/>
        <v>0</v>
      </c>
    </row>
    <row r="363" spans="1:30" s="75" customFormat="1">
      <c r="B363" s="177">
        <v>14</v>
      </c>
      <c r="C363" s="189">
        <f t="shared" ref="C363:T363" si="236">IF($Y342=0,0,C342/$Y342)</f>
        <v>0</v>
      </c>
      <c r="D363" s="189">
        <f t="shared" si="236"/>
        <v>0</v>
      </c>
      <c r="E363" s="189">
        <f t="shared" si="236"/>
        <v>0</v>
      </c>
      <c r="F363" s="189">
        <f t="shared" si="236"/>
        <v>0</v>
      </c>
      <c r="G363" s="189">
        <f t="shared" si="236"/>
        <v>0</v>
      </c>
      <c r="H363" s="189">
        <f t="shared" si="236"/>
        <v>0</v>
      </c>
      <c r="I363" s="189">
        <f t="shared" si="236"/>
        <v>0</v>
      </c>
      <c r="J363" s="189">
        <f t="shared" si="236"/>
        <v>0</v>
      </c>
      <c r="K363" s="189">
        <f t="shared" si="236"/>
        <v>0</v>
      </c>
      <c r="L363" s="189">
        <f t="shared" si="236"/>
        <v>0</v>
      </c>
      <c r="M363" s="189">
        <f t="shared" si="236"/>
        <v>0</v>
      </c>
      <c r="N363" s="189">
        <f t="shared" si="236"/>
        <v>0</v>
      </c>
      <c r="O363" s="189">
        <f t="shared" si="236"/>
        <v>0</v>
      </c>
      <c r="P363" s="189">
        <f t="shared" si="236"/>
        <v>0</v>
      </c>
      <c r="Q363" s="189">
        <f t="shared" si="236"/>
        <v>0</v>
      </c>
      <c r="R363" s="189">
        <f t="shared" si="236"/>
        <v>0</v>
      </c>
      <c r="S363" s="189">
        <f t="shared" si="236"/>
        <v>0</v>
      </c>
      <c r="T363" s="189">
        <f t="shared" si="236"/>
        <v>0</v>
      </c>
      <c r="U363" s="189">
        <f t="shared" ref="U363:V363" si="237">IF($Y342=0,0,U342/$Y342)</f>
        <v>0</v>
      </c>
      <c r="V363" s="189">
        <f t="shared" si="237"/>
        <v>0</v>
      </c>
      <c r="W363" s="189">
        <f t="shared" si="210"/>
        <v>0</v>
      </c>
      <c r="X363" s="189">
        <f t="shared" si="210"/>
        <v>0</v>
      </c>
      <c r="Y363" s="189">
        <f t="shared" si="211"/>
        <v>0</v>
      </c>
    </row>
    <row r="364" spans="1:30" s="75" customFormat="1">
      <c r="B364" s="177">
        <v>15</v>
      </c>
      <c r="C364" s="189">
        <f t="shared" ref="C364:T364" si="238">IF($Y343=0,0,C343/$Y343)</f>
        <v>0</v>
      </c>
      <c r="D364" s="189">
        <f t="shared" si="238"/>
        <v>0</v>
      </c>
      <c r="E364" s="189">
        <f t="shared" si="238"/>
        <v>0</v>
      </c>
      <c r="F364" s="189">
        <f t="shared" si="238"/>
        <v>0</v>
      </c>
      <c r="G364" s="189">
        <f t="shared" si="238"/>
        <v>0</v>
      </c>
      <c r="H364" s="189">
        <f t="shared" si="238"/>
        <v>0</v>
      </c>
      <c r="I364" s="189">
        <f t="shared" si="238"/>
        <v>0</v>
      </c>
      <c r="J364" s="189">
        <f t="shared" si="238"/>
        <v>0</v>
      </c>
      <c r="K364" s="189">
        <f t="shared" si="238"/>
        <v>0</v>
      </c>
      <c r="L364" s="189">
        <f t="shared" si="238"/>
        <v>0</v>
      </c>
      <c r="M364" s="189">
        <f t="shared" si="238"/>
        <v>0</v>
      </c>
      <c r="N364" s="189">
        <f t="shared" si="238"/>
        <v>0</v>
      </c>
      <c r="O364" s="189">
        <f t="shared" si="238"/>
        <v>0</v>
      </c>
      <c r="P364" s="189">
        <f t="shared" si="238"/>
        <v>0</v>
      </c>
      <c r="Q364" s="189">
        <f t="shared" si="238"/>
        <v>0</v>
      </c>
      <c r="R364" s="189">
        <f t="shared" si="238"/>
        <v>0</v>
      </c>
      <c r="S364" s="189">
        <f t="shared" si="238"/>
        <v>0</v>
      </c>
      <c r="T364" s="189">
        <f t="shared" si="238"/>
        <v>0</v>
      </c>
      <c r="U364" s="189">
        <f t="shared" ref="U364:V364" si="239">IF($Y343=0,0,U343/$Y343)</f>
        <v>0</v>
      </c>
      <c r="V364" s="189">
        <f t="shared" si="239"/>
        <v>0</v>
      </c>
      <c r="W364" s="189">
        <f t="shared" si="210"/>
        <v>0</v>
      </c>
      <c r="X364" s="189">
        <f t="shared" si="210"/>
        <v>0</v>
      </c>
      <c r="Y364" s="189">
        <f t="shared" si="211"/>
        <v>0</v>
      </c>
    </row>
    <row r="365" spans="1:30" s="60" customFormat="1" ht="21.75" customHeight="1">
      <c r="A365" s="151"/>
      <c r="B365" s="249"/>
      <c r="C365" s="151"/>
      <c r="D365" s="151"/>
      <c r="E365" s="151"/>
      <c r="F365" s="151"/>
      <c r="G365" s="151"/>
      <c r="H365" s="151"/>
      <c r="I365" s="151"/>
      <c r="J365" s="151"/>
      <c r="K365" s="151"/>
      <c r="L365" s="151"/>
      <c r="M365" s="151"/>
      <c r="N365" s="151"/>
      <c r="O365" s="151"/>
      <c r="P365" s="151"/>
      <c r="Q365" s="151"/>
      <c r="R365" s="151"/>
      <c r="S365" s="151"/>
      <c r="T365" s="151"/>
      <c r="U365" s="151"/>
      <c r="V365" s="151"/>
      <c r="W365" s="151"/>
      <c r="X365" s="151"/>
      <c r="Y365" s="151"/>
      <c r="Z365" s="151"/>
      <c r="AA365" s="151"/>
      <c r="AB365" s="151"/>
      <c r="AC365" s="151"/>
      <c r="AD365" s="151"/>
    </row>
    <row r="366" spans="1:30" s="75" customFormat="1" ht="37.5" customHeight="1">
      <c r="B366" s="565" t="s">
        <v>935</v>
      </c>
      <c r="C366" s="565"/>
      <c r="D366" s="565"/>
      <c r="E366" s="565"/>
      <c r="F366" s="565"/>
      <c r="G366" s="565"/>
      <c r="H366" s="565"/>
      <c r="I366" s="565"/>
      <c r="J366" s="565"/>
      <c r="K366" s="565"/>
      <c r="L366" s="565"/>
      <c r="M366" s="565"/>
      <c r="N366" s="565"/>
      <c r="O366" s="565"/>
      <c r="P366" s="565"/>
      <c r="Q366" s="565"/>
      <c r="R366" s="565"/>
      <c r="S366" s="565"/>
      <c r="T366" s="565"/>
      <c r="U366" s="565"/>
      <c r="V366" s="88"/>
      <c r="W366" s="88"/>
      <c r="X366" s="88"/>
      <c r="Y366" s="88"/>
      <c r="Z366" s="88"/>
      <c r="AA366" s="88"/>
      <c r="AB366" s="88"/>
      <c r="AC366" s="88"/>
    </row>
    <row r="367" spans="1:30" s="75" customFormat="1" ht="23.25" customHeight="1" thickBot="1">
      <c r="B367" s="117" t="s">
        <v>919</v>
      </c>
      <c r="C367" s="88"/>
      <c r="D367" s="88"/>
      <c r="E367" s="88"/>
      <c r="F367" s="88"/>
      <c r="G367" s="88"/>
      <c r="H367" s="88"/>
      <c r="I367" s="88"/>
      <c r="J367" s="88"/>
      <c r="K367" s="88"/>
      <c r="L367" s="88"/>
      <c r="M367" s="88"/>
      <c r="N367" s="88"/>
      <c r="O367" s="88"/>
      <c r="P367" s="88"/>
      <c r="Q367" s="88"/>
      <c r="R367" s="88"/>
      <c r="S367" s="88"/>
      <c r="T367" s="88"/>
      <c r="U367" s="88"/>
      <c r="V367" s="88"/>
      <c r="W367" s="88"/>
      <c r="X367" s="88"/>
      <c r="Y367" s="88"/>
      <c r="Z367" s="80"/>
    </row>
    <row r="368" spans="1:30" s="89" customFormat="1" ht="18.75" customHeight="1" thickBot="1">
      <c r="B368" s="743" t="s">
        <v>1825</v>
      </c>
      <c r="C368" s="744"/>
      <c r="D368" s="744"/>
      <c r="E368" s="744"/>
      <c r="F368" s="744"/>
      <c r="G368" s="744"/>
      <c r="H368" s="744"/>
      <c r="I368" s="744"/>
      <c r="J368" s="744"/>
      <c r="K368" s="744"/>
      <c r="L368" s="744"/>
      <c r="M368" s="744"/>
      <c r="N368" s="744"/>
      <c r="O368" s="744"/>
      <c r="P368" s="744"/>
      <c r="Q368" s="744"/>
      <c r="R368" s="744"/>
      <c r="S368" s="744"/>
      <c r="T368" s="744"/>
      <c r="U368" s="745"/>
      <c r="V368" s="450"/>
      <c r="W368" s="450"/>
      <c r="X368" s="450"/>
      <c r="Y368" s="450"/>
      <c r="Z368" s="450"/>
      <c r="AA368" s="450"/>
      <c r="AB368" s="450"/>
      <c r="AC368" s="450"/>
      <c r="AD368" s="452"/>
    </row>
    <row r="369" spans="2:27" s="89" customFormat="1" ht="18.75" customHeight="1">
      <c r="B369" s="108" t="s">
        <v>920</v>
      </c>
      <c r="C369" s="91"/>
      <c r="D369" s="92"/>
      <c r="E369" s="92"/>
      <c r="F369" s="92"/>
      <c r="G369" s="92"/>
      <c r="H369" s="92"/>
      <c r="I369" s="92"/>
      <c r="J369" s="92"/>
      <c r="K369" s="92"/>
      <c r="L369" s="92"/>
      <c r="M369" s="92"/>
      <c r="N369" s="92"/>
      <c r="O369" s="92"/>
      <c r="P369" s="92"/>
      <c r="Q369" s="92"/>
      <c r="R369" s="92"/>
      <c r="S369" s="92"/>
      <c r="T369" s="92"/>
      <c r="U369" s="92"/>
      <c r="V369" s="92"/>
      <c r="W369" s="78"/>
      <c r="X369" s="93"/>
      <c r="Y369" s="94"/>
      <c r="Z369" s="94"/>
      <c r="AA369" s="94"/>
    </row>
    <row r="370" spans="2:27" s="111" customFormat="1" ht="165.75" customHeight="1">
      <c r="B370" s="321" t="s">
        <v>422</v>
      </c>
      <c r="C370" s="317" t="str">
        <f>部門費!C3</f>
        <v>①燃やすごみ</v>
      </c>
      <c r="D370" s="538" t="str">
        <f>部門費!D3</f>
        <v>②燃やさないごみ</v>
      </c>
      <c r="E370" s="538" t="str">
        <f>部門費!E3</f>
        <v>③粗大ごみ</v>
      </c>
      <c r="F370" s="538" t="str">
        <f>部門費!F3</f>
        <v>④アルミ缶</v>
      </c>
      <c r="G370" s="538" t="str">
        <f>部門費!G3</f>
        <v>⑤スチール缶</v>
      </c>
      <c r="H370" s="538" t="str">
        <f>部門費!H3</f>
        <v>⑥無色のガラス製の容器</v>
      </c>
      <c r="I370" s="538" t="str">
        <f>部門費!I3</f>
        <v>⑦茶色のガラス製の容器</v>
      </c>
      <c r="J370" s="538" t="str">
        <f>部門費!J3</f>
        <v>⑧その他のガラス製の容器</v>
      </c>
      <c r="K370" s="538" t="str">
        <f>部門費!K3</f>
        <v>⑨リターナブルびん</v>
      </c>
      <c r="L370" s="538" t="str">
        <f>部門費!L3</f>
        <v>⑩ペットボトル</v>
      </c>
      <c r="M370" s="538" t="str">
        <f>部門費!M3</f>
        <v>⑪白色トレイ</v>
      </c>
      <c r="N370" s="538" t="str">
        <f>部門費!N3</f>
        <v>⑫プラスチック製容器包装</v>
      </c>
      <c r="O370" s="538" t="str">
        <f>部門費!O3</f>
        <v>⑬紙製容器包装</v>
      </c>
      <c r="P370" s="538" t="str">
        <f>部門費!P3</f>
        <v>⑭紙パック</v>
      </c>
      <c r="Q370" s="538" t="str">
        <f>部門費!Q3</f>
        <v>⑮段ボール</v>
      </c>
      <c r="R370" s="538" t="str">
        <f>部門費!R3</f>
        <v>⑯古紙</v>
      </c>
      <c r="S370" s="538" t="str">
        <f>部門費!S3</f>
        <v>⑰古布</v>
      </c>
      <c r="T370" s="538" t="str">
        <f>部門費!T3</f>
        <v>⑱生ごみ</v>
      </c>
      <c r="U370" s="538" t="str">
        <f>部門費!U3</f>
        <v>⑲廃油</v>
      </c>
      <c r="V370" s="538" t="str">
        <f>部門費!V3</f>
        <v>⑳小型家電</v>
      </c>
      <c r="W370" s="538" t="str">
        <f>部門費!W3</f>
        <v>㉑その他の資源ごみ</v>
      </c>
      <c r="X370" s="546" t="str">
        <f>部門費!X3</f>
        <v>㉒その他のごみ</v>
      </c>
      <c r="Y370" s="178" t="s">
        <v>1110</v>
      </c>
    </row>
    <row r="371" spans="2:27" s="75" customFormat="1">
      <c r="B371" s="177">
        <v>1</v>
      </c>
      <c r="C371" s="305">
        <f t="shared" ref="C371:T371" si="240">IF(C350=0,0,C350*$D194)</f>
        <v>0</v>
      </c>
      <c r="D371" s="305">
        <f t="shared" si="240"/>
        <v>0</v>
      </c>
      <c r="E371" s="305">
        <f t="shared" si="240"/>
        <v>0</v>
      </c>
      <c r="F371" s="305">
        <f t="shared" si="240"/>
        <v>0</v>
      </c>
      <c r="G371" s="305">
        <f t="shared" si="240"/>
        <v>0</v>
      </c>
      <c r="H371" s="305">
        <f t="shared" si="240"/>
        <v>0</v>
      </c>
      <c r="I371" s="305">
        <f t="shared" si="240"/>
        <v>0</v>
      </c>
      <c r="J371" s="305">
        <f t="shared" si="240"/>
        <v>0</v>
      </c>
      <c r="K371" s="305">
        <f t="shared" si="240"/>
        <v>0</v>
      </c>
      <c r="L371" s="305">
        <f t="shared" si="240"/>
        <v>0</v>
      </c>
      <c r="M371" s="305">
        <f t="shared" si="240"/>
        <v>0</v>
      </c>
      <c r="N371" s="305">
        <f t="shared" si="240"/>
        <v>0</v>
      </c>
      <c r="O371" s="305">
        <f t="shared" si="240"/>
        <v>0</v>
      </c>
      <c r="P371" s="305">
        <f t="shared" si="240"/>
        <v>0</v>
      </c>
      <c r="Q371" s="305">
        <f t="shared" si="240"/>
        <v>0</v>
      </c>
      <c r="R371" s="305">
        <f t="shared" si="240"/>
        <v>0</v>
      </c>
      <c r="S371" s="305">
        <f t="shared" si="240"/>
        <v>0</v>
      </c>
      <c r="T371" s="305">
        <f t="shared" si="240"/>
        <v>0</v>
      </c>
      <c r="U371" s="541">
        <f t="shared" ref="U371:V371" si="241">IF(U350=0,0,U350*$D194)</f>
        <v>0</v>
      </c>
      <c r="V371" s="541">
        <f t="shared" si="241"/>
        <v>0</v>
      </c>
      <c r="W371" s="305">
        <f t="shared" ref="W371:X385" si="242">IF(W350=0,0,W350*$D194)</f>
        <v>0</v>
      </c>
      <c r="X371" s="305">
        <f t="shared" si="242"/>
        <v>0</v>
      </c>
      <c r="Y371" s="297">
        <f t="shared" ref="Y371:Y386" si="243">SUM(C371:X371)</f>
        <v>0</v>
      </c>
    </row>
    <row r="372" spans="2:27" s="75" customFormat="1">
      <c r="B372" s="177">
        <v>2</v>
      </c>
      <c r="C372" s="305">
        <f t="shared" ref="C372:T372" si="244">IF(C351=0,0,C351*$D195)</f>
        <v>0</v>
      </c>
      <c r="D372" s="305">
        <f t="shared" si="244"/>
        <v>0</v>
      </c>
      <c r="E372" s="305">
        <f t="shared" si="244"/>
        <v>0</v>
      </c>
      <c r="F372" s="305">
        <f t="shared" si="244"/>
        <v>0</v>
      </c>
      <c r="G372" s="305">
        <f t="shared" si="244"/>
        <v>0</v>
      </c>
      <c r="H372" s="305">
        <f t="shared" si="244"/>
        <v>0</v>
      </c>
      <c r="I372" s="305">
        <f t="shared" si="244"/>
        <v>0</v>
      </c>
      <c r="J372" s="305">
        <f t="shared" si="244"/>
        <v>0</v>
      </c>
      <c r="K372" s="305">
        <f t="shared" si="244"/>
        <v>0</v>
      </c>
      <c r="L372" s="305">
        <f t="shared" si="244"/>
        <v>0</v>
      </c>
      <c r="M372" s="305">
        <f t="shared" si="244"/>
        <v>0</v>
      </c>
      <c r="N372" s="305">
        <f t="shared" si="244"/>
        <v>0</v>
      </c>
      <c r="O372" s="305">
        <f t="shared" si="244"/>
        <v>0</v>
      </c>
      <c r="P372" s="305">
        <f t="shared" si="244"/>
        <v>0</v>
      </c>
      <c r="Q372" s="305">
        <f t="shared" si="244"/>
        <v>0</v>
      </c>
      <c r="R372" s="305">
        <f t="shared" si="244"/>
        <v>0</v>
      </c>
      <c r="S372" s="305">
        <f t="shared" si="244"/>
        <v>0</v>
      </c>
      <c r="T372" s="305">
        <f t="shared" si="244"/>
        <v>0</v>
      </c>
      <c r="U372" s="541">
        <f t="shared" ref="U372:V372" si="245">IF(U351=0,0,U351*$D195)</f>
        <v>0</v>
      </c>
      <c r="V372" s="541">
        <f t="shared" si="245"/>
        <v>0</v>
      </c>
      <c r="W372" s="305">
        <f t="shared" si="242"/>
        <v>0</v>
      </c>
      <c r="X372" s="305">
        <f t="shared" si="242"/>
        <v>0</v>
      </c>
      <c r="Y372" s="297">
        <f t="shared" si="243"/>
        <v>0</v>
      </c>
    </row>
    <row r="373" spans="2:27" s="75" customFormat="1">
      <c r="B373" s="177">
        <v>3</v>
      </c>
      <c r="C373" s="305">
        <f t="shared" ref="C373:T373" si="246">IF(C352=0,0,C352*$D196)</f>
        <v>0</v>
      </c>
      <c r="D373" s="305">
        <f t="shared" si="246"/>
        <v>0</v>
      </c>
      <c r="E373" s="305">
        <f t="shared" si="246"/>
        <v>0</v>
      </c>
      <c r="F373" s="305">
        <f t="shared" si="246"/>
        <v>0</v>
      </c>
      <c r="G373" s="305">
        <f t="shared" si="246"/>
        <v>0</v>
      </c>
      <c r="H373" s="305">
        <f t="shared" si="246"/>
        <v>0</v>
      </c>
      <c r="I373" s="305">
        <f t="shared" si="246"/>
        <v>0</v>
      </c>
      <c r="J373" s="305">
        <f t="shared" si="246"/>
        <v>0</v>
      </c>
      <c r="K373" s="305">
        <f t="shared" si="246"/>
        <v>0</v>
      </c>
      <c r="L373" s="305">
        <f t="shared" si="246"/>
        <v>0</v>
      </c>
      <c r="M373" s="305">
        <f t="shared" si="246"/>
        <v>0</v>
      </c>
      <c r="N373" s="305">
        <f t="shared" si="246"/>
        <v>0</v>
      </c>
      <c r="O373" s="305">
        <f t="shared" si="246"/>
        <v>0</v>
      </c>
      <c r="P373" s="305">
        <f t="shared" si="246"/>
        <v>0</v>
      </c>
      <c r="Q373" s="305">
        <f t="shared" si="246"/>
        <v>0</v>
      </c>
      <c r="R373" s="305">
        <f t="shared" si="246"/>
        <v>0</v>
      </c>
      <c r="S373" s="305">
        <f t="shared" si="246"/>
        <v>0</v>
      </c>
      <c r="T373" s="305">
        <f t="shared" si="246"/>
        <v>0</v>
      </c>
      <c r="U373" s="541">
        <f t="shared" ref="U373:V373" si="247">IF(U352=0,0,U352*$D196)</f>
        <v>0</v>
      </c>
      <c r="V373" s="541">
        <f t="shared" si="247"/>
        <v>0</v>
      </c>
      <c r="W373" s="305">
        <f t="shared" si="242"/>
        <v>0</v>
      </c>
      <c r="X373" s="305">
        <f t="shared" si="242"/>
        <v>0</v>
      </c>
      <c r="Y373" s="297">
        <f t="shared" si="243"/>
        <v>0</v>
      </c>
    </row>
    <row r="374" spans="2:27" s="75" customFormat="1">
      <c r="B374" s="177">
        <v>4</v>
      </c>
      <c r="C374" s="305">
        <f t="shared" ref="C374:T374" si="248">IF(C353=0,0,C353*$D197)</f>
        <v>0</v>
      </c>
      <c r="D374" s="305">
        <f t="shared" si="248"/>
        <v>0</v>
      </c>
      <c r="E374" s="305">
        <f t="shared" si="248"/>
        <v>0</v>
      </c>
      <c r="F374" s="305">
        <f t="shared" si="248"/>
        <v>0</v>
      </c>
      <c r="G374" s="305">
        <f t="shared" si="248"/>
        <v>0</v>
      </c>
      <c r="H374" s="305">
        <f t="shared" si="248"/>
        <v>0</v>
      </c>
      <c r="I374" s="305">
        <f t="shared" si="248"/>
        <v>0</v>
      </c>
      <c r="J374" s="305">
        <f t="shared" si="248"/>
        <v>0</v>
      </c>
      <c r="K374" s="305">
        <f t="shared" si="248"/>
        <v>0</v>
      </c>
      <c r="L374" s="305">
        <f t="shared" si="248"/>
        <v>0</v>
      </c>
      <c r="M374" s="305">
        <f t="shared" si="248"/>
        <v>0</v>
      </c>
      <c r="N374" s="305">
        <f t="shared" si="248"/>
        <v>0</v>
      </c>
      <c r="O374" s="305">
        <f t="shared" si="248"/>
        <v>0</v>
      </c>
      <c r="P374" s="305">
        <f t="shared" si="248"/>
        <v>0</v>
      </c>
      <c r="Q374" s="305">
        <f t="shared" si="248"/>
        <v>0</v>
      </c>
      <c r="R374" s="305">
        <f t="shared" si="248"/>
        <v>0</v>
      </c>
      <c r="S374" s="305">
        <f t="shared" si="248"/>
        <v>0</v>
      </c>
      <c r="T374" s="305">
        <f t="shared" si="248"/>
        <v>0</v>
      </c>
      <c r="U374" s="541">
        <f t="shared" ref="U374:V374" si="249">IF(U353=0,0,U353*$D197)</f>
        <v>0</v>
      </c>
      <c r="V374" s="541">
        <f t="shared" si="249"/>
        <v>0</v>
      </c>
      <c r="W374" s="305">
        <f t="shared" si="242"/>
        <v>0</v>
      </c>
      <c r="X374" s="305">
        <f t="shared" si="242"/>
        <v>0</v>
      </c>
      <c r="Y374" s="297">
        <f t="shared" si="243"/>
        <v>0</v>
      </c>
    </row>
    <row r="375" spans="2:27" s="75" customFormat="1">
      <c r="B375" s="177">
        <v>5</v>
      </c>
      <c r="C375" s="305">
        <f t="shared" ref="C375:T375" si="250">IF(C354=0,0,C354*$D198)</f>
        <v>0</v>
      </c>
      <c r="D375" s="305">
        <f t="shared" si="250"/>
        <v>0</v>
      </c>
      <c r="E375" s="305">
        <f t="shared" si="250"/>
        <v>0</v>
      </c>
      <c r="F375" s="305">
        <f t="shared" si="250"/>
        <v>0</v>
      </c>
      <c r="G375" s="305">
        <f t="shared" si="250"/>
        <v>0</v>
      </c>
      <c r="H375" s="305">
        <f t="shared" si="250"/>
        <v>0</v>
      </c>
      <c r="I375" s="305">
        <f t="shared" si="250"/>
        <v>0</v>
      </c>
      <c r="J375" s="305">
        <f t="shared" si="250"/>
        <v>0</v>
      </c>
      <c r="K375" s="305">
        <f t="shared" si="250"/>
        <v>0</v>
      </c>
      <c r="L375" s="305">
        <f t="shared" si="250"/>
        <v>0</v>
      </c>
      <c r="M375" s="305">
        <f t="shared" si="250"/>
        <v>0</v>
      </c>
      <c r="N375" s="305">
        <f t="shared" si="250"/>
        <v>0</v>
      </c>
      <c r="O375" s="305">
        <f t="shared" si="250"/>
        <v>0</v>
      </c>
      <c r="P375" s="305">
        <f t="shared" si="250"/>
        <v>0</v>
      </c>
      <c r="Q375" s="305">
        <f t="shared" si="250"/>
        <v>0</v>
      </c>
      <c r="R375" s="305">
        <f t="shared" si="250"/>
        <v>0</v>
      </c>
      <c r="S375" s="305">
        <f t="shared" si="250"/>
        <v>0</v>
      </c>
      <c r="T375" s="305">
        <f t="shared" si="250"/>
        <v>0</v>
      </c>
      <c r="U375" s="541">
        <f t="shared" ref="U375:V375" si="251">IF(U354=0,0,U354*$D198)</f>
        <v>0</v>
      </c>
      <c r="V375" s="541">
        <f t="shared" si="251"/>
        <v>0</v>
      </c>
      <c r="W375" s="305">
        <f t="shared" si="242"/>
        <v>0</v>
      </c>
      <c r="X375" s="305">
        <f t="shared" si="242"/>
        <v>0</v>
      </c>
      <c r="Y375" s="297">
        <f t="shared" si="243"/>
        <v>0</v>
      </c>
    </row>
    <row r="376" spans="2:27" s="75" customFormat="1">
      <c r="B376" s="177">
        <v>6</v>
      </c>
      <c r="C376" s="305">
        <f t="shared" ref="C376:T376" si="252">IF(C355=0,0,C355*$D199)</f>
        <v>0</v>
      </c>
      <c r="D376" s="305">
        <f t="shared" si="252"/>
        <v>0</v>
      </c>
      <c r="E376" s="305">
        <f t="shared" si="252"/>
        <v>0</v>
      </c>
      <c r="F376" s="305">
        <f t="shared" si="252"/>
        <v>0</v>
      </c>
      <c r="G376" s="305">
        <f t="shared" si="252"/>
        <v>0</v>
      </c>
      <c r="H376" s="305">
        <f t="shared" si="252"/>
        <v>0</v>
      </c>
      <c r="I376" s="305">
        <f t="shared" si="252"/>
        <v>0</v>
      </c>
      <c r="J376" s="305">
        <f t="shared" si="252"/>
        <v>0</v>
      </c>
      <c r="K376" s="305">
        <f t="shared" si="252"/>
        <v>0</v>
      </c>
      <c r="L376" s="305">
        <f t="shared" si="252"/>
        <v>0</v>
      </c>
      <c r="M376" s="305">
        <f t="shared" si="252"/>
        <v>0</v>
      </c>
      <c r="N376" s="305">
        <f t="shared" si="252"/>
        <v>0</v>
      </c>
      <c r="O376" s="305">
        <f t="shared" si="252"/>
        <v>0</v>
      </c>
      <c r="P376" s="305">
        <f t="shared" si="252"/>
        <v>0</v>
      </c>
      <c r="Q376" s="305">
        <f t="shared" si="252"/>
        <v>0</v>
      </c>
      <c r="R376" s="305">
        <f t="shared" si="252"/>
        <v>0</v>
      </c>
      <c r="S376" s="305">
        <f t="shared" si="252"/>
        <v>0</v>
      </c>
      <c r="T376" s="305">
        <f t="shared" si="252"/>
        <v>0</v>
      </c>
      <c r="U376" s="541">
        <f t="shared" ref="U376:V376" si="253">IF(U355=0,0,U355*$D199)</f>
        <v>0</v>
      </c>
      <c r="V376" s="541">
        <f t="shared" si="253"/>
        <v>0</v>
      </c>
      <c r="W376" s="305">
        <f t="shared" si="242"/>
        <v>0</v>
      </c>
      <c r="X376" s="305">
        <f t="shared" si="242"/>
        <v>0</v>
      </c>
      <c r="Y376" s="297">
        <f t="shared" si="243"/>
        <v>0</v>
      </c>
    </row>
    <row r="377" spans="2:27" s="75" customFormat="1">
      <c r="B377" s="177">
        <v>7</v>
      </c>
      <c r="C377" s="305">
        <f t="shared" ref="C377:T377" si="254">IF(C356=0,0,C356*$D200)</f>
        <v>0</v>
      </c>
      <c r="D377" s="305">
        <f t="shared" si="254"/>
        <v>0</v>
      </c>
      <c r="E377" s="305">
        <f t="shared" si="254"/>
        <v>0</v>
      </c>
      <c r="F377" s="305">
        <f t="shared" si="254"/>
        <v>0</v>
      </c>
      <c r="G377" s="305">
        <f t="shared" si="254"/>
        <v>0</v>
      </c>
      <c r="H377" s="305">
        <f t="shared" si="254"/>
        <v>0</v>
      </c>
      <c r="I377" s="305">
        <f t="shared" si="254"/>
        <v>0</v>
      </c>
      <c r="J377" s="305">
        <f t="shared" si="254"/>
        <v>0</v>
      </c>
      <c r="K377" s="305">
        <f t="shared" si="254"/>
        <v>0</v>
      </c>
      <c r="L377" s="305">
        <f t="shared" si="254"/>
        <v>0</v>
      </c>
      <c r="M377" s="305">
        <f t="shared" si="254"/>
        <v>0</v>
      </c>
      <c r="N377" s="305">
        <f t="shared" si="254"/>
        <v>0</v>
      </c>
      <c r="O377" s="305">
        <f t="shared" si="254"/>
        <v>0</v>
      </c>
      <c r="P377" s="305">
        <f t="shared" si="254"/>
        <v>0</v>
      </c>
      <c r="Q377" s="305">
        <f t="shared" si="254"/>
        <v>0</v>
      </c>
      <c r="R377" s="305">
        <f t="shared" si="254"/>
        <v>0</v>
      </c>
      <c r="S377" s="305">
        <f t="shared" si="254"/>
        <v>0</v>
      </c>
      <c r="T377" s="305">
        <f t="shared" si="254"/>
        <v>0</v>
      </c>
      <c r="U377" s="541">
        <f t="shared" ref="U377:V377" si="255">IF(U356=0,0,U356*$D200)</f>
        <v>0</v>
      </c>
      <c r="V377" s="541">
        <f t="shared" si="255"/>
        <v>0</v>
      </c>
      <c r="W377" s="305">
        <f t="shared" si="242"/>
        <v>0</v>
      </c>
      <c r="X377" s="305">
        <f t="shared" si="242"/>
        <v>0</v>
      </c>
      <c r="Y377" s="297">
        <f t="shared" si="243"/>
        <v>0</v>
      </c>
    </row>
    <row r="378" spans="2:27" s="75" customFormat="1">
      <c r="B378" s="177">
        <v>8</v>
      </c>
      <c r="C378" s="305">
        <f t="shared" ref="C378:T378" si="256">IF(C357=0,0,C357*$D201)</f>
        <v>0</v>
      </c>
      <c r="D378" s="305">
        <f t="shared" si="256"/>
        <v>0</v>
      </c>
      <c r="E378" s="305">
        <f t="shared" si="256"/>
        <v>0</v>
      </c>
      <c r="F378" s="305">
        <f t="shared" si="256"/>
        <v>0</v>
      </c>
      <c r="G378" s="305">
        <f t="shared" si="256"/>
        <v>0</v>
      </c>
      <c r="H378" s="305">
        <f t="shared" si="256"/>
        <v>0</v>
      </c>
      <c r="I378" s="305">
        <f t="shared" si="256"/>
        <v>0</v>
      </c>
      <c r="J378" s="305">
        <f t="shared" si="256"/>
        <v>0</v>
      </c>
      <c r="K378" s="305">
        <f t="shared" si="256"/>
        <v>0</v>
      </c>
      <c r="L378" s="305">
        <f t="shared" si="256"/>
        <v>0</v>
      </c>
      <c r="M378" s="305">
        <f t="shared" si="256"/>
        <v>0</v>
      </c>
      <c r="N378" s="305">
        <f t="shared" si="256"/>
        <v>0</v>
      </c>
      <c r="O378" s="305">
        <f t="shared" si="256"/>
        <v>0</v>
      </c>
      <c r="P378" s="305">
        <f t="shared" si="256"/>
        <v>0</v>
      </c>
      <c r="Q378" s="305">
        <f t="shared" si="256"/>
        <v>0</v>
      </c>
      <c r="R378" s="305">
        <f t="shared" si="256"/>
        <v>0</v>
      </c>
      <c r="S378" s="305">
        <f t="shared" si="256"/>
        <v>0</v>
      </c>
      <c r="T378" s="305">
        <f t="shared" si="256"/>
        <v>0</v>
      </c>
      <c r="U378" s="541">
        <f t="shared" ref="U378:V378" si="257">IF(U357=0,0,U357*$D201)</f>
        <v>0</v>
      </c>
      <c r="V378" s="541">
        <f t="shared" si="257"/>
        <v>0</v>
      </c>
      <c r="W378" s="305">
        <f t="shared" si="242"/>
        <v>0</v>
      </c>
      <c r="X378" s="305">
        <f t="shared" si="242"/>
        <v>0</v>
      </c>
      <c r="Y378" s="297">
        <f t="shared" si="243"/>
        <v>0</v>
      </c>
    </row>
    <row r="379" spans="2:27" s="75" customFormat="1">
      <c r="B379" s="177">
        <v>9</v>
      </c>
      <c r="C379" s="305">
        <f t="shared" ref="C379:T379" si="258">IF(C358=0,0,C358*$D202)</f>
        <v>0</v>
      </c>
      <c r="D379" s="305">
        <f t="shared" si="258"/>
        <v>0</v>
      </c>
      <c r="E379" s="305">
        <f t="shared" si="258"/>
        <v>0</v>
      </c>
      <c r="F379" s="305">
        <f t="shared" si="258"/>
        <v>0</v>
      </c>
      <c r="G379" s="305">
        <f t="shared" si="258"/>
        <v>0</v>
      </c>
      <c r="H379" s="305">
        <f t="shared" si="258"/>
        <v>0</v>
      </c>
      <c r="I379" s="305">
        <f t="shared" si="258"/>
        <v>0</v>
      </c>
      <c r="J379" s="305">
        <f t="shared" si="258"/>
        <v>0</v>
      </c>
      <c r="K379" s="305">
        <f t="shared" si="258"/>
        <v>0</v>
      </c>
      <c r="L379" s="305">
        <f t="shared" si="258"/>
        <v>0</v>
      </c>
      <c r="M379" s="305">
        <f t="shared" si="258"/>
        <v>0</v>
      </c>
      <c r="N379" s="305">
        <f t="shared" si="258"/>
        <v>0</v>
      </c>
      <c r="O379" s="305">
        <f t="shared" si="258"/>
        <v>0</v>
      </c>
      <c r="P379" s="305">
        <f t="shared" si="258"/>
        <v>0</v>
      </c>
      <c r="Q379" s="305">
        <f t="shared" si="258"/>
        <v>0</v>
      </c>
      <c r="R379" s="305">
        <f t="shared" si="258"/>
        <v>0</v>
      </c>
      <c r="S379" s="305">
        <f t="shared" si="258"/>
        <v>0</v>
      </c>
      <c r="T379" s="305">
        <f t="shared" si="258"/>
        <v>0</v>
      </c>
      <c r="U379" s="541">
        <f t="shared" ref="U379:V379" si="259">IF(U358=0,0,U358*$D202)</f>
        <v>0</v>
      </c>
      <c r="V379" s="541">
        <f t="shared" si="259"/>
        <v>0</v>
      </c>
      <c r="W379" s="305">
        <f t="shared" si="242"/>
        <v>0</v>
      </c>
      <c r="X379" s="305">
        <f t="shared" si="242"/>
        <v>0</v>
      </c>
      <c r="Y379" s="297">
        <f t="shared" si="243"/>
        <v>0</v>
      </c>
    </row>
    <row r="380" spans="2:27" s="75" customFormat="1">
      <c r="B380" s="177">
        <v>10</v>
      </c>
      <c r="C380" s="305">
        <f t="shared" ref="C380:T380" si="260">IF(C359=0,0,C359*$D203)</f>
        <v>0</v>
      </c>
      <c r="D380" s="305">
        <f t="shared" si="260"/>
        <v>0</v>
      </c>
      <c r="E380" s="305">
        <f t="shared" si="260"/>
        <v>0</v>
      </c>
      <c r="F380" s="305">
        <f t="shared" si="260"/>
        <v>0</v>
      </c>
      <c r="G380" s="305">
        <f t="shared" si="260"/>
        <v>0</v>
      </c>
      <c r="H380" s="305">
        <f t="shared" si="260"/>
        <v>0</v>
      </c>
      <c r="I380" s="305">
        <f t="shared" si="260"/>
        <v>0</v>
      </c>
      <c r="J380" s="305">
        <f t="shared" si="260"/>
        <v>0</v>
      </c>
      <c r="K380" s="305">
        <f t="shared" si="260"/>
        <v>0</v>
      </c>
      <c r="L380" s="305">
        <f t="shared" si="260"/>
        <v>0</v>
      </c>
      <c r="M380" s="305">
        <f t="shared" si="260"/>
        <v>0</v>
      </c>
      <c r="N380" s="305">
        <f t="shared" si="260"/>
        <v>0</v>
      </c>
      <c r="O380" s="305">
        <f t="shared" si="260"/>
        <v>0</v>
      </c>
      <c r="P380" s="305">
        <f t="shared" si="260"/>
        <v>0</v>
      </c>
      <c r="Q380" s="305">
        <f t="shared" si="260"/>
        <v>0</v>
      </c>
      <c r="R380" s="305">
        <f t="shared" si="260"/>
        <v>0</v>
      </c>
      <c r="S380" s="305">
        <f t="shared" si="260"/>
        <v>0</v>
      </c>
      <c r="T380" s="305">
        <f t="shared" si="260"/>
        <v>0</v>
      </c>
      <c r="U380" s="541">
        <f t="shared" ref="U380:V380" si="261">IF(U359=0,0,U359*$D203)</f>
        <v>0</v>
      </c>
      <c r="V380" s="541">
        <f t="shared" si="261"/>
        <v>0</v>
      </c>
      <c r="W380" s="305">
        <f t="shared" si="242"/>
        <v>0</v>
      </c>
      <c r="X380" s="305">
        <f t="shared" si="242"/>
        <v>0</v>
      </c>
      <c r="Y380" s="297">
        <f t="shared" si="243"/>
        <v>0</v>
      </c>
    </row>
    <row r="381" spans="2:27" s="75" customFormat="1">
      <c r="B381" s="177">
        <v>11</v>
      </c>
      <c r="C381" s="305">
        <f t="shared" ref="C381:T381" si="262">IF(C360=0,0,C360*$D204)</f>
        <v>0</v>
      </c>
      <c r="D381" s="305">
        <f t="shared" si="262"/>
        <v>0</v>
      </c>
      <c r="E381" s="305">
        <f t="shared" si="262"/>
        <v>0</v>
      </c>
      <c r="F381" s="305">
        <f t="shared" si="262"/>
        <v>0</v>
      </c>
      <c r="G381" s="305">
        <f t="shared" si="262"/>
        <v>0</v>
      </c>
      <c r="H381" s="305">
        <f t="shared" si="262"/>
        <v>0</v>
      </c>
      <c r="I381" s="305">
        <f t="shared" si="262"/>
        <v>0</v>
      </c>
      <c r="J381" s="305">
        <f t="shared" si="262"/>
        <v>0</v>
      </c>
      <c r="K381" s="305">
        <f t="shared" si="262"/>
        <v>0</v>
      </c>
      <c r="L381" s="305">
        <f t="shared" si="262"/>
        <v>0</v>
      </c>
      <c r="M381" s="305">
        <f t="shared" si="262"/>
        <v>0</v>
      </c>
      <c r="N381" s="305">
        <f t="shared" si="262"/>
        <v>0</v>
      </c>
      <c r="O381" s="305">
        <f t="shared" si="262"/>
        <v>0</v>
      </c>
      <c r="P381" s="305">
        <f t="shared" si="262"/>
        <v>0</v>
      </c>
      <c r="Q381" s="305">
        <f t="shared" si="262"/>
        <v>0</v>
      </c>
      <c r="R381" s="305">
        <f t="shared" si="262"/>
        <v>0</v>
      </c>
      <c r="S381" s="305">
        <f t="shared" si="262"/>
        <v>0</v>
      </c>
      <c r="T381" s="305">
        <f t="shared" si="262"/>
        <v>0</v>
      </c>
      <c r="U381" s="541">
        <f t="shared" ref="U381:V381" si="263">IF(U360=0,0,U360*$D204)</f>
        <v>0</v>
      </c>
      <c r="V381" s="541">
        <f t="shared" si="263"/>
        <v>0</v>
      </c>
      <c r="W381" s="305">
        <f t="shared" si="242"/>
        <v>0</v>
      </c>
      <c r="X381" s="305">
        <f t="shared" si="242"/>
        <v>0</v>
      </c>
      <c r="Y381" s="297">
        <f t="shared" si="243"/>
        <v>0</v>
      </c>
    </row>
    <row r="382" spans="2:27" s="75" customFormat="1">
      <c r="B382" s="177">
        <v>12</v>
      </c>
      <c r="C382" s="305">
        <f t="shared" ref="C382:T382" si="264">IF(C361=0,0,C361*$D205)</f>
        <v>0</v>
      </c>
      <c r="D382" s="305">
        <f t="shared" si="264"/>
        <v>0</v>
      </c>
      <c r="E382" s="305">
        <f t="shared" si="264"/>
        <v>0</v>
      </c>
      <c r="F382" s="305">
        <f t="shared" si="264"/>
        <v>0</v>
      </c>
      <c r="G382" s="305">
        <f t="shared" si="264"/>
        <v>0</v>
      </c>
      <c r="H382" s="305">
        <f t="shared" si="264"/>
        <v>0</v>
      </c>
      <c r="I382" s="305">
        <f t="shared" si="264"/>
        <v>0</v>
      </c>
      <c r="J382" s="305">
        <f t="shared" si="264"/>
        <v>0</v>
      </c>
      <c r="K382" s="305">
        <f t="shared" si="264"/>
        <v>0</v>
      </c>
      <c r="L382" s="305">
        <f t="shared" si="264"/>
        <v>0</v>
      </c>
      <c r="M382" s="305">
        <f t="shared" si="264"/>
        <v>0</v>
      </c>
      <c r="N382" s="305">
        <f t="shared" si="264"/>
        <v>0</v>
      </c>
      <c r="O382" s="305">
        <f t="shared" si="264"/>
        <v>0</v>
      </c>
      <c r="P382" s="305">
        <f t="shared" si="264"/>
        <v>0</v>
      </c>
      <c r="Q382" s="305">
        <f t="shared" si="264"/>
        <v>0</v>
      </c>
      <c r="R382" s="305">
        <f t="shared" si="264"/>
        <v>0</v>
      </c>
      <c r="S382" s="305">
        <f t="shared" si="264"/>
        <v>0</v>
      </c>
      <c r="T382" s="305">
        <f t="shared" si="264"/>
        <v>0</v>
      </c>
      <c r="U382" s="541">
        <f t="shared" ref="U382:V382" si="265">IF(U361=0,0,U361*$D205)</f>
        <v>0</v>
      </c>
      <c r="V382" s="541">
        <f t="shared" si="265"/>
        <v>0</v>
      </c>
      <c r="W382" s="305">
        <f t="shared" si="242"/>
        <v>0</v>
      </c>
      <c r="X382" s="305">
        <f t="shared" si="242"/>
        <v>0</v>
      </c>
      <c r="Y382" s="297">
        <f t="shared" si="243"/>
        <v>0</v>
      </c>
    </row>
    <row r="383" spans="2:27" s="75" customFormat="1">
      <c r="B383" s="177">
        <v>13</v>
      </c>
      <c r="C383" s="305">
        <f t="shared" ref="C383:T383" si="266">IF(C362=0,0,C362*$D206)</f>
        <v>0</v>
      </c>
      <c r="D383" s="305">
        <f t="shared" si="266"/>
        <v>0</v>
      </c>
      <c r="E383" s="305">
        <f t="shared" si="266"/>
        <v>0</v>
      </c>
      <c r="F383" s="305">
        <f t="shared" si="266"/>
        <v>0</v>
      </c>
      <c r="G383" s="305">
        <f t="shared" si="266"/>
        <v>0</v>
      </c>
      <c r="H383" s="305">
        <f t="shared" si="266"/>
        <v>0</v>
      </c>
      <c r="I383" s="305">
        <f t="shared" si="266"/>
        <v>0</v>
      </c>
      <c r="J383" s="305">
        <f t="shared" si="266"/>
        <v>0</v>
      </c>
      <c r="K383" s="305">
        <f t="shared" si="266"/>
        <v>0</v>
      </c>
      <c r="L383" s="305">
        <f t="shared" si="266"/>
        <v>0</v>
      </c>
      <c r="M383" s="305">
        <f t="shared" si="266"/>
        <v>0</v>
      </c>
      <c r="N383" s="305">
        <f t="shared" si="266"/>
        <v>0</v>
      </c>
      <c r="O383" s="305">
        <f t="shared" si="266"/>
        <v>0</v>
      </c>
      <c r="P383" s="305">
        <f t="shared" si="266"/>
        <v>0</v>
      </c>
      <c r="Q383" s="305">
        <f t="shared" si="266"/>
        <v>0</v>
      </c>
      <c r="R383" s="305">
        <f t="shared" si="266"/>
        <v>0</v>
      </c>
      <c r="S383" s="305">
        <f t="shared" si="266"/>
        <v>0</v>
      </c>
      <c r="T383" s="305">
        <f t="shared" si="266"/>
        <v>0</v>
      </c>
      <c r="U383" s="541">
        <f t="shared" ref="U383:V383" si="267">IF(U362=0,0,U362*$D206)</f>
        <v>0</v>
      </c>
      <c r="V383" s="541">
        <f t="shared" si="267"/>
        <v>0</v>
      </c>
      <c r="W383" s="305">
        <f t="shared" si="242"/>
        <v>0</v>
      </c>
      <c r="X383" s="305">
        <f t="shared" si="242"/>
        <v>0</v>
      </c>
      <c r="Y383" s="297">
        <f t="shared" si="243"/>
        <v>0</v>
      </c>
    </row>
    <row r="384" spans="2:27" s="75" customFormat="1">
      <c r="B384" s="177">
        <v>14</v>
      </c>
      <c r="C384" s="305">
        <f t="shared" ref="C384:T384" si="268">IF(C363=0,0,C363*$D207)</f>
        <v>0</v>
      </c>
      <c r="D384" s="305">
        <f t="shared" si="268"/>
        <v>0</v>
      </c>
      <c r="E384" s="305">
        <f t="shared" si="268"/>
        <v>0</v>
      </c>
      <c r="F384" s="305">
        <f t="shared" si="268"/>
        <v>0</v>
      </c>
      <c r="G384" s="305">
        <f t="shared" si="268"/>
        <v>0</v>
      </c>
      <c r="H384" s="305">
        <f t="shared" si="268"/>
        <v>0</v>
      </c>
      <c r="I384" s="305">
        <f t="shared" si="268"/>
        <v>0</v>
      </c>
      <c r="J384" s="305">
        <f t="shared" si="268"/>
        <v>0</v>
      </c>
      <c r="K384" s="305">
        <f t="shared" si="268"/>
        <v>0</v>
      </c>
      <c r="L384" s="305">
        <f t="shared" si="268"/>
        <v>0</v>
      </c>
      <c r="M384" s="305">
        <f t="shared" si="268"/>
        <v>0</v>
      </c>
      <c r="N384" s="305">
        <f t="shared" si="268"/>
        <v>0</v>
      </c>
      <c r="O384" s="305">
        <f t="shared" si="268"/>
        <v>0</v>
      </c>
      <c r="P384" s="305">
        <f t="shared" si="268"/>
        <v>0</v>
      </c>
      <c r="Q384" s="305">
        <f t="shared" si="268"/>
        <v>0</v>
      </c>
      <c r="R384" s="305">
        <f t="shared" si="268"/>
        <v>0</v>
      </c>
      <c r="S384" s="305">
        <f t="shared" si="268"/>
        <v>0</v>
      </c>
      <c r="T384" s="305">
        <f t="shared" si="268"/>
        <v>0</v>
      </c>
      <c r="U384" s="541">
        <f t="shared" ref="U384:V384" si="269">IF(U363=0,0,U363*$D207)</f>
        <v>0</v>
      </c>
      <c r="V384" s="541">
        <f t="shared" si="269"/>
        <v>0</v>
      </c>
      <c r="W384" s="305">
        <f t="shared" si="242"/>
        <v>0</v>
      </c>
      <c r="X384" s="305">
        <f t="shared" si="242"/>
        <v>0</v>
      </c>
      <c r="Y384" s="297">
        <f t="shared" si="243"/>
        <v>0</v>
      </c>
    </row>
    <row r="385" spans="2:30" s="75" customFormat="1">
      <c r="B385" s="177">
        <v>15</v>
      </c>
      <c r="C385" s="305">
        <f t="shared" ref="C385:T385" si="270">IF(C364=0,0,C364*$D208)</f>
        <v>0</v>
      </c>
      <c r="D385" s="305">
        <f t="shared" si="270"/>
        <v>0</v>
      </c>
      <c r="E385" s="305">
        <f t="shared" si="270"/>
        <v>0</v>
      </c>
      <c r="F385" s="305">
        <f t="shared" si="270"/>
        <v>0</v>
      </c>
      <c r="G385" s="305">
        <f t="shared" si="270"/>
        <v>0</v>
      </c>
      <c r="H385" s="305">
        <f t="shared" si="270"/>
        <v>0</v>
      </c>
      <c r="I385" s="305">
        <f t="shared" si="270"/>
        <v>0</v>
      </c>
      <c r="J385" s="305">
        <f t="shared" si="270"/>
        <v>0</v>
      </c>
      <c r="K385" s="305">
        <f t="shared" si="270"/>
        <v>0</v>
      </c>
      <c r="L385" s="305">
        <f t="shared" si="270"/>
        <v>0</v>
      </c>
      <c r="M385" s="305">
        <f t="shared" si="270"/>
        <v>0</v>
      </c>
      <c r="N385" s="305">
        <f t="shared" si="270"/>
        <v>0</v>
      </c>
      <c r="O385" s="305">
        <f t="shared" si="270"/>
        <v>0</v>
      </c>
      <c r="P385" s="305">
        <f t="shared" si="270"/>
        <v>0</v>
      </c>
      <c r="Q385" s="305">
        <f t="shared" si="270"/>
        <v>0</v>
      </c>
      <c r="R385" s="305">
        <f t="shared" si="270"/>
        <v>0</v>
      </c>
      <c r="S385" s="305">
        <f t="shared" si="270"/>
        <v>0</v>
      </c>
      <c r="T385" s="305">
        <f t="shared" si="270"/>
        <v>0</v>
      </c>
      <c r="U385" s="541">
        <f t="shared" ref="U385:V385" si="271">IF(U364=0,0,U364*$D208)</f>
        <v>0</v>
      </c>
      <c r="V385" s="541">
        <f t="shared" si="271"/>
        <v>0</v>
      </c>
      <c r="W385" s="305">
        <f t="shared" si="242"/>
        <v>0</v>
      </c>
      <c r="X385" s="305">
        <f t="shared" si="242"/>
        <v>0</v>
      </c>
      <c r="Y385" s="297">
        <f t="shared" si="243"/>
        <v>0</v>
      </c>
    </row>
    <row r="386" spans="2:30" s="75" customFormat="1" ht="33.75">
      <c r="B386" s="257" t="s">
        <v>941</v>
      </c>
      <c r="C386" s="297">
        <f t="shared" ref="C386:X386" si="272">SUM(C371:C385)</f>
        <v>0</v>
      </c>
      <c r="D386" s="297">
        <f t="shared" si="272"/>
        <v>0</v>
      </c>
      <c r="E386" s="297">
        <f t="shared" si="272"/>
        <v>0</v>
      </c>
      <c r="F386" s="297"/>
      <c r="G386" s="297">
        <f t="shared" si="272"/>
        <v>0</v>
      </c>
      <c r="H386" s="297">
        <f t="shared" si="272"/>
        <v>0</v>
      </c>
      <c r="I386" s="297">
        <f t="shared" si="272"/>
        <v>0</v>
      </c>
      <c r="J386" s="297">
        <f t="shared" si="272"/>
        <v>0</v>
      </c>
      <c r="K386" s="297">
        <f t="shared" si="272"/>
        <v>0</v>
      </c>
      <c r="L386" s="297">
        <f t="shared" si="272"/>
        <v>0</v>
      </c>
      <c r="M386" s="297">
        <f t="shared" si="272"/>
        <v>0</v>
      </c>
      <c r="N386" s="297">
        <f t="shared" si="272"/>
        <v>0</v>
      </c>
      <c r="O386" s="297">
        <f t="shared" si="272"/>
        <v>0</v>
      </c>
      <c r="P386" s="297">
        <f t="shared" si="272"/>
        <v>0</v>
      </c>
      <c r="Q386" s="297">
        <f t="shared" si="272"/>
        <v>0</v>
      </c>
      <c r="R386" s="297">
        <f t="shared" si="272"/>
        <v>0</v>
      </c>
      <c r="S386" s="297">
        <f t="shared" si="272"/>
        <v>0</v>
      </c>
      <c r="T386" s="297">
        <f t="shared" si="272"/>
        <v>0</v>
      </c>
      <c r="U386" s="539">
        <f t="shared" ref="U386:V386" si="273">SUM(U371:U385)</f>
        <v>0</v>
      </c>
      <c r="V386" s="539">
        <f t="shared" si="273"/>
        <v>0</v>
      </c>
      <c r="W386" s="297">
        <f t="shared" si="272"/>
        <v>0</v>
      </c>
      <c r="X386" s="297">
        <f t="shared" si="272"/>
        <v>0</v>
      </c>
      <c r="Y386" s="297">
        <f t="shared" si="243"/>
        <v>0</v>
      </c>
    </row>
    <row r="387" spans="2:30">
      <c r="B387" s="132"/>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c r="AA387" s="132"/>
      <c r="AB387" s="132"/>
      <c r="AC387" s="132"/>
      <c r="AD387" s="132"/>
    </row>
  </sheetData>
  <sheetProtection sheet="1" objects="1" scenarios="1"/>
  <mergeCells count="213">
    <mergeCell ref="B153:U153"/>
    <mergeCell ref="B155:U155"/>
    <mergeCell ref="B171:B172"/>
    <mergeCell ref="C171:C172"/>
    <mergeCell ref="D171:D172"/>
    <mergeCell ref="B157:C157"/>
    <mergeCell ref="B210:Y210"/>
    <mergeCell ref="B164:C164"/>
    <mergeCell ref="Q122:T122"/>
    <mergeCell ref="M125:P125"/>
    <mergeCell ref="Q125:T125"/>
    <mergeCell ref="C124:E124"/>
    <mergeCell ref="F124:H124"/>
    <mergeCell ref="I124:L124"/>
    <mergeCell ref="M124:P124"/>
    <mergeCell ref="Q124:T124"/>
    <mergeCell ref="C125:E125"/>
    <mergeCell ref="F125:H125"/>
    <mergeCell ref="M123:P123"/>
    <mergeCell ref="Q123:T123"/>
    <mergeCell ref="C122:E122"/>
    <mergeCell ref="F122:H122"/>
    <mergeCell ref="I122:L122"/>
    <mergeCell ref="M122:P122"/>
    <mergeCell ref="B169:U169"/>
    <mergeCell ref="B165:C165"/>
    <mergeCell ref="B347:U347"/>
    <mergeCell ref="B302:Y302"/>
    <mergeCell ref="B239:U239"/>
    <mergeCell ref="B261:U261"/>
    <mergeCell ref="B282:U282"/>
    <mergeCell ref="B304:U304"/>
    <mergeCell ref="B326:U326"/>
    <mergeCell ref="B212:U212"/>
    <mergeCell ref="B233:U233"/>
    <mergeCell ref="O19:U19"/>
    <mergeCell ref="B22:G22"/>
    <mergeCell ref="H22:N22"/>
    <mergeCell ref="O22:U22"/>
    <mergeCell ref="B21:G21"/>
    <mergeCell ref="H21:N21"/>
    <mergeCell ref="O21:U21"/>
    <mergeCell ref="B368:U368"/>
    <mergeCell ref="B366:U366"/>
    <mergeCell ref="B28:G28"/>
    <mergeCell ref="H28:N28"/>
    <mergeCell ref="O28:U28"/>
    <mergeCell ref="U109:X109"/>
    <mergeCell ref="Q106:T106"/>
    <mergeCell ref="U106:X106"/>
    <mergeCell ref="C107:E107"/>
    <mergeCell ref="F107:H107"/>
    <mergeCell ref="B192:B193"/>
    <mergeCell ref="C192:C193"/>
    <mergeCell ref="D192:D193"/>
    <mergeCell ref="B190:U190"/>
    <mergeCell ref="B159:C159"/>
    <mergeCell ref="B166:C166"/>
    <mergeCell ref="B162:U162"/>
    <mergeCell ref="M121:P121"/>
    <mergeCell ref="A1:Y1"/>
    <mergeCell ref="B52:B54"/>
    <mergeCell ref="O27:U27"/>
    <mergeCell ref="B27:G27"/>
    <mergeCell ref="H27:N27"/>
    <mergeCell ref="B32:B34"/>
    <mergeCell ref="C33:C34"/>
    <mergeCell ref="Y53:Y54"/>
    <mergeCell ref="B24:G24"/>
    <mergeCell ref="H24:N24"/>
    <mergeCell ref="O25:U25"/>
    <mergeCell ref="B23:G23"/>
    <mergeCell ref="H23:N23"/>
    <mergeCell ref="B26:G26"/>
    <mergeCell ref="H26:N26"/>
    <mergeCell ref="H25:N25"/>
    <mergeCell ref="B25:G25"/>
    <mergeCell ref="A2:U2"/>
    <mergeCell ref="B20:G20"/>
    <mergeCell ref="H20:N20"/>
    <mergeCell ref="O20:U20"/>
    <mergeCell ref="H19:N19"/>
    <mergeCell ref="B19:G19"/>
    <mergeCell ref="C106:E106"/>
    <mergeCell ref="F106:H106"/>
    <mergeCell ref="M107:P107"/>
    <mergeCell ref="I108:L108"/>
    <mergeCell ref="M108:P108"/>
    <mergeCell ref="C108:E108"/>
    <mergeCell ref="O23:U23"/>
    <mergeCell ref="O24:U24"/>
    <mergeCell ref="B134:B135"/>
    <mergeCell ref="B130:Y130"/>
    <mergeCell ref="I110:L110"/>
    <mergeCell ref="Q108:T108"/>
    <mergeCell ref="U108:X108"/>
    <mergeCell ref="M109:P109"/>
    <mergeCell ref="Q109:T109"/>
    <mergeCell ref="C134:C135"/>
    <mergeCell ref="O26:U26"/>
    <mergeCell ref="F110:H110"/>
    <mergeCell ref="I106:L106"/>
    <mergeCell ref="M106:P106"/>
    <mergeCell ref="I107:L107"/>
    <mergeCell ref="U107:X107"/>
    <mergeCell ref="F108:H108"/>
    <mergeCell ref="C109:E109"/>
    <mergeCell ref="C112:E112"/>
    <mergeCell ref="Q112:T112"/>
    <mergeCell ref="C111:E111"/>
    <mergeCell ref="F111:H111"/>
    <mergeCell ref="I111:L111"/>
    <mergeCell ref="M111:P111"/>
    <mergeCell ref="Q111:T111"/>
    <mergeCell ref="C110:E110"/>
    <mergeCell ref="Q107:T107"/>
    <mergeCell ref="F109:H109"/>
    <mergeCell ref="I109:L109"/>
    <mergeCell ref="C114:E114"/>
    <mergeCell ref="F114:H114"/>
    <mergeCell ref="C119:E119"/>
    <mergeCell ref="F119:H119"/>
    <mergeCell ref="I118:L118"/>
    <mergeCell ref="M118:P118"/>
    <mergeCell ref="C113:E113"/>
    <mergeCell ref="F113:H113"/>
    <mergeCell ref="I113:L113"/>
    <mergeCell ref="M113:P113"/>
    <mergeCell ref="I125:L125"/>
    <mergeCell ref="C123:E123"/>
    <mergeCell ref="F123:H123"/>
    <mergeCell ref="I123:L123"/>
    <mergeCell ref="C120:E120"/>
    <mergeCell ref="I120:L120"/>
    <mergeCell ref="C115:E115"/>
    <mergeCell ref="F115:H115"/>
    <mergeCell ref="I115:L115"/>
    <mergeCell ref="F120:H120"/>
    <mergeCell ref="C117:E117"/>
    <mergeCell ref="C118:E118"/>
    <mergeCell ref="C116:E116"/>
    <mergeCell ref="F116:H116"/>
    <mergeCell ref="I116:L116"/>
    <mergeCell ref="C121:E121"/>
    <mergeCell ref="F121:H121"/>
    <mergeCell ref="I121:L121"/>
    <mergeCell ref="Q126:T126"/>
    <mergeCell ref="B158:C158"/>
    <mergeCell ref="B72:B74"/>
    <mergeCell ref="U119:X119"/>
    <mergeCell ref="U113:X113"/>
    <mergeCell ref="U112:X112"/>
    <mergeCell ref="U111:X111"/>
    <mergeCell ref="U110:X110"/>
    <mergeCell ref="C126:E126"/>
    <mergeCell ref="U117:X117"/>
    <mergeCell ref="Q121:T121"/>
    <mergeCell ref="D134:D135"/>
    <mergeCell ref="B151:C151"/>
    <mergeCell ref="I126:L126"/>
    <mergeCell ref="M126:P126"/>
    <mergeCell ref="I119:L119"/>
    <mergeCell ref="M119:P119"/>
    <mergeCell ref="B132:U132"/>
    <mergeCell ref="Q120:T120"/>
    <mergeCell ref="Q115:T115"/>
    <mergeCell ref="M120:P120"/>
    <mergeCell ref="U126:X126"/>
    <mergeCell ref="Q119:T119"/>
    <mergeCell ref="F126:H126"/>
    <mergeCell ref="AE53:AE54"/>
    <mergeCell ref="AF53:AF54"/>
    <mergeCell ref="AB73:AB74"/>
    <mergeCell ref="AE73:AE74"/>
    <mergeCell ref="AF73:AF74"/>
    <mergeCell ref="AC72:AD72"/>
    <mergeCell ref="AC53:AC54"/>
    <mergeCell ref="Z73:Z74"/>
    <mergeCell ref="AA73:AA74"/>
    <mergeCell ref="AC73:AC74"/>
    <mergeCell ref="Z53:Z54"/>
    <mergeCell ref="Q116:T116"/>
    <mergeCell ref="U116:X116"/>
    <mergeCell ref="Q117:T117"/>
    <mergeCell ref="F118:H118"/>
    <mergeCell ref="Q113:T113"/>
    <mergeCell ref="M110:P110"/>
    <mergeCell ref="Q110:T110"/>
    <mergeCell ref="AA53:AA54"/>
    <mergeCell ref="U114:X114"/>
    <mergeCell ref="Q118:T118"/>
    <mergeCell ref="F117:H117"/>
    <mergeCell ref="I117:L117"/>
    <mergeCell ref="M117:P117"/>
    <mergeCell ref="M115:P115"/>
    <mergeCell ref="I114:L114"/>
    <mergeCell ref="M114:P114"/>
    <mergeCell ref="M116:P116"/>
    <mergeCell ref="Q114:T114"/>
    <mergeCell ref="M112:P112"/>
    <mergeCell ref="F112:H112"/>
    <mergeCell ref="I112:L112"/>
    <mergeCell ref="AC52:AD52"/>
    <mergeCell ref="U125:X125"/>
    <mergeCell ref="U124:X124"/>
    <mergeCell ref="U123:X123"/>
    <mergeCell ref="U122:X122"/>
    <mergeCell ref="U121:X121"/>
    <mergeCell ref="U120:X120"/>
    <mergeCell ref="U118:X118"/>
    <mergeCell ref="U115:X115"/>
    <mergeCell ref="Y73:Y74"/>
    <mergeCell ref="AB53:AB54"/>
  </mergeCells>
  <phoneticPr fontId="4"/>
  <dataValidations count="2">
    <dataValidation type="list" allowBlank="1" showInputMessage="1" showErrorMessage="1" sqref="F70 F90">
      <formula1>"土地,施設,装置,重機,その他固定資産,建設仮勘定,追加投資"</formula1>
    </dataValidation>
    <dataValidation showInputMessage="1" showErrorMessage="1" sqref="C173:C187 C194:C208 C136:C150"/>
  </dataValidations>
  <pageMargins left="0.39370078740157483" right="0.39370078740157483" top="0.59055118110236227" bottom="0.6692913385826772" header="0.51181102362204722" footer="0.51181102362204722"/>
  <pageSetup paperSize="8" scale="50" fitToHeight="0" orientation="portrait" r:id="rId1"/>
  <headerFooter alignWithMargins="0">
    <oddFooter>&amp;C&amp;A&amp;P</oddFooter>
  </headerFooter>
  <rowBreaks count="4" manualBreakCount="4">
    <brk id="96" max="29" man="1"/>
    <brk id="189" max="29" man="1"/>
    <brk id="258" max="29" man="1"/>
    <brk id="345" max="2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AF194"/>
  <sheetViews>
    <sheetView showGridLines="0" zoomScaleNormal="100" zoomScaleSheetLayoutView="75" workbookViewId="0">
      <selection activeCell="A2" sqref="A2"/>
    </sheetView>
  </sheetViews>
  <sheetFormatPr defaultRowHeight="12"/>
  <cols>
    <col min="1" max="1" width="5.5" style="132" customWidth="1"/>
    <col min="2" max="2" width="10.5" style="38" customWidth="1"/>
    <col min="3" max="24" width="7.5" style="38" customWidth="1"/>
    <col min="25" max="30" width="9.875" style="38" customWidth="1"/>
    <col min="31" max="32" width="8.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10</v>
      </c>
      <c r="B2" s="647"/>
      <c r="C2" s="647"/>
      <c r="D2" s="647"/>
      <c r="E2" s="647"/>
      <c r="F2" s="647"/>
      <c r="G2" s="647"/>
      <c r="H2" s="647"/>
      <c r="I2" s="647"/>
      <c r="J2" s="647"/>
      <c r="K2" s="647"/>
      <c r="L2" s="647"/>
      <c r="M2" s="647"/>
      <c r="N2" s="647"/>
      <c r="O2" s="647"/>
      <c r="P2" s="647"/>
      <c r="Q2" s="647"/>
      <c r="R2" s="647"/>
      <c r="S2" s="647"/>
      <c r="T2" s="647"/>
      <c r="U2" s="647"/>
      <c r="V2" s="647"/>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14.25" customHeight="1">
      <c r="A11" s="151"/>
    </row>
    <row r="12" spans="1:25" s="60" customFormat="1" ht="14.25" customHeight="1">
      <c r="A12" s="151"/>
    </row>
    <row r="13" spans="1:25" s="60" customFormat="1" ht="14.25" customHeight="1">
      <c r="A13" s="151"/>
      <c r="S13" s="151"/>
      <c r="T13" s="167"/>
      <c r="U13" s="63"/>
      <c r="V13" s="151"/>
      <c r="W13" s="151"/>
    </row>
    <row r="14" spans="1:25" s="60" customFormat="1" ht="14.25" customHeight="1">
      <c r="A14" s="151"/>
      <c r="S14" s="151"/>
      <c r="T14" s="62"/>
      <c r="U14" s="63"/>
      <c r="V14" s="151"/>
      <c r="W14" s="151"/>
    </row>
    <row r="15" spans="1:25" s="60" customFormat="1" ht="14.25" customHeight="1">
      <c r="A15" s="151"/>
    </row>
    <row r="16" spans="1:25" s="60" customFormat="1" ht="21" customHeight="1">
      <c r="A16" s="151"/>
    </row>
    <row r="17" spans="1:32" s="60" customFormat="1" ht="21.75" customHeight="1">
      <c r="A17" s="259" t="s">
        <v>686</v>
      </c>
      <c r="B17" s="64" t="s">
        <v>1304</v>
      </c>
      <c r="C17" s="61"/>
      <c r="D17" s="61"/>
      <c r="E17" s="61"/>
      <c r="F17" s="61"/>
      <c r="G17" s="61"/>
      <c r="H17" s="61"/>
      <c r="I17" s="61"/>
      <c r="J17" s="61"/>
      <c r="K17" s="61"/>
      <c r="L17" s="61"/>
      <c r="M17" s="61"/>
      <c r="N17" s="61"/>
      <c r="O17" s="61"/>
      <c r="P17" s="61"/>
      <c r="Q17" s="61"/>
      <c r="R17" s="61"/>
      <c r="S17" s="61"/>
      <c r="T17" s="61"/>
      <c r="U17" s="61"/>
      <c r="V17" s="61"/>
    </row>
    <row r="18" spans="1:32"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row>
    <row r="19" spans="1:32" s="60" customFormat="1" ht="21.75" customHeight="1">
      <c r="A19" s="151"/>
      <c r="B19" s="571" t="s">
        <v>1670</v>
      </c>
      <c r="C19" s="571"/>
      <c r="D19" s="571"/>
      <c r="E19" s="571"/>
      <c r="F19" s="571"/>
      <c r="G19" s="571"/>
      <c r="H19" s="571" t="s">
        <v>1769</v>
      </c>
      <c r="I19" s="571"/>
      <c r="J19" s="571"/>
      <c r="K19" s="571"/>
      <c r="L19" s="571"/>
      <c r="M19" s="571"/>
      <c r="N19" s="571"/>
      <c r="O19" s="571" t="s">
        <v>1768</v>
      </c>
      <c r="P19" s="571"/>
      <c r="Q19" s="571"/>
      <c r="R19" s="571"/>
      <c r="S19" s="571"/>
      <c r="T19" s="571"/>
      <c r="U19" s="571"/>
    </row>
    <row r="20" spans="1:32" s="60" customFormat="1" ht="21.75" customHeight="1">
      <c r="A20" s="151"/>
      <c r="B20" s="623" t="s">
        <v>1691</v>
      </c>
      <c r="C20" s="623"/>
      <c r="D20" s="623"/>
      <c r="E20" s="624"/>
      <c r="F20" s="624"/>
      <c r="G20" s="624"/>
      <c r="H20" s="717" t="s">
        <v>1770</v>
      </c>
      <c r="I20" s="718"/>
      <c r="J20" s="718"/>
      <c r="K20" s="718"/>
      <c r="L20" s="718"/>
      <c r="M20" s="718"/>
      <c r="N20" s="718"/>
      <c r="O20" s="717" t="s">
        <v>1121</v>
      </c>
      <c r="P20" s="717"/>
      <c r="Q20" s="717"/>
      <c r="R20" s="717"/>
      <c r="S20" s="718"/>
      <c r="T20" s="718"/>
      <c r="U20" s="718"/>
    </row>
    <row r="21" spans="1:32" s="60" customFormat="1" ht="21.75" customHeight="1">
      <c r="A21" s="151"/>
      <c r="B21" s="623" t="s">
        <v>228</v>
      </c>
      <c r="C21" s="623"/>
      <c r="D21" s="623"/>
      <c r="E21" s="623"/>
      <c r="F21" s="623"/>
      <c r="G21" s="623"/>
      <c r="H21" s="717" t="s">
        <v>1770</v>
      </c>
      <c r="I21" s="718"/>
      <c r="J21" s="718"/>
      <c r="K21" s="718"/>
      <c r="L21" s="718"/>
      <c r="M21" s="718"/>
      <c r="N21" s="718"/>
      <c r="O21" s="717" t="s">
        <v>294</v>
      </c>
      <c r="P21" s="717"/>
      <c r="Q21" s="717"/>
      <c r="R21" s="717"/>
      <c r="S21" s="717"/>
      <c r="T21" s="717"/>
      <c r="U21" s="717"/>
    </row>
    <row r="22" spans="1:32" s="60" customFormat="1" ht="21.75" customHeight="1">
      <c r="A22" s="151"/>
      <c r="B22" s="623" t="s">
        <v>167</v>
      </c>
      <c r="C22" s="623"/>
      <c r="D22" s="623"/>
      <c r="E22" s="623"/>
      <c r="F22" s="623"/>
      <c r="G22" s="623"/>
      <c r="H22" s="717" t="s">
        <v>1770</v>
      </c>
      <c r="I22" s="718"/>
      <c r="J22" s="718"/>
      <c r="K22" s="718"/>
      <c r="L22" s="718"/>
      <c r="M22" s="718"/>
      <c r="N22" s="718"/>
      <c r="O22" s="717" t="s">
        <v>294</v>
      </c>
      <c r="P22" s="717"/>
      <c r="Q22" s="717"/>
      <c r="R22" s="717"/>
      <c r="S22" s="717"/>
      <c r="T22" s="717"/>
      <c r="U22" s="717"/>
    </row>
    <row r="23" spans="1:32" s="60" customFormat="1" ht="21.75" customHeight="1">
      <c r="A23" s="151"/>
      <c r="B23" s="623" t="s">
        <v>970</v>
      </c>
      <c r="C23" s="623"/>
      <c r="D23" s="623"/>
      <c r="E23" s="623"/>
      <c r="F23" s="623"/>
      <c r="G23" s="623"/>
      <c r="H23" s="717" t="s">
        <v>1770</v>
      </c>
      <c r="I23" s="718"/>
      <c r="J23" s="718"/>
      <c r="K23" s="718"/>
      <c r="L23" s="718"/>
      <c r="M23" s="718"/>
      <c r="N23" s="718"/>
      <c r="O23" s="717" t="s">
        <v>294</v>
      </c>
      <c r="P23" s="717"/>
      <c r="Q23" s="717"/>
      <c r="R23" s="717"/>
      <c r="S23" s="717"/>
      <c r="T23" s="717"/>
      <c r="U23" s="717"/>
    </row>
    <row r="24" spans="1:32" s="60" customFormat="1" ht="21.75" customHeight="1">
      <c r="A24" s="151"/>
      <c r="B24" s="623" t="s">
        <v>971</v>
      </c>
      <c r="C24" s="623"/>
      <c r="D24" s="623"/>
      <c r="E24" s="623"/>
      <c r="F24" s="623"/>
      <c r="G24" s="623"/>
      <c r="H24" s="717" t="s">
        <v>1770</v>
      </c>
      <c r="I24" s="718"/>
      <c r="J24" s="718"/>
      <c r="K24" s="718"/>
      <c r="L24" s="718"/>
      <c r="M24" s="718"/>
      <c r="N24" s="718"/>
      <c r="O24" s="717" t="s">
        <v>294</v>
      </c>
      <c r="P24" s="717"/>
      <c r="Q24" s="717"/>
      <c r="R24" s="717"/>
      <c r="S24" s="717"/>
      <c r="T24" s="717"/>
      <c r="U24" s="717"/>
    </row>
    <row r="25" spans="1:32" s="60" customFormat="1" ht="21.75" customHeight="1">
      <c r="A25" s="151"/>
      <c r="B25" s="623" t="s">
        <v>1047</v>
      </c>
      <c r="C25" s="623"/>
      <c r="D25" s="623"/>
      <c r="E25" s="624"/>
      <c r="F25" s="624"/>
      <c r="G25" s="624"/>
      <c r="H25" s="717" t="s">
        <v>1782</v>
      </c>
      <c r="I25" s="717"/>
      <c r="J25" s="717"/>
      <c r="K25" s="717"/>
      <c r="L25" s="717"/>
      <c r="M25" s="717"/>
      <c r="N25" s="717"/>
      <c r="O25" s="717" t="s">
        <v>1723</v>
      </c>
      <c r="P25" s="717"/>
      <c r="Q25" s="717"/>
      <c r="R25" s="717"/>
      <c r="S25" s="718"/>
      <c r="T25" s="718"/>
      <c r="U25" s="718"/>
    </row>
    <row r="26" spans="1:32" s="60" customFormat="1" ht="21.75" customHeight="1">
      <c r="A26" s="151"/>
      <c r="B26" s="623" t="s">
        <v>1241</v>
      </c>
      <c r="C26" s="623"/>
      <c r="D26" s="623"/>
      <c r="E26" s="623"/>
      <c r="F26" s="623"/>
      <c r="G26" s="623"/>
      <c r="H26" s="717" t="s">
        <v>1782</v>
      </c>
      <c r="I26" s="718"/>
      <c r="J26" s="718"/>
      <c r="K26" s="718"/>
      <c r="L26" s="718"/>
      <c r="M26" s="718"/>
      <c r="N26" s="718"/>
      <c r="O26" s="717" t="s">
        <v>1165</v>
      </c>
      <c r="P26" s="717"/>
      <c r="Q26" s="717"/>
      <c r="R26" s="717"/>
      <c r="S26" s="717"/>
      <c r="T26" s="717"/>
      <c r="U26" s="717"/>
    </row>
    <row r="27" spans="1:32" s="60" customFormat="1" ht="16.5" customHeight="1">
      <c r="A27" s="151"/>
      <c r="B27" s="135"/>
      <c r="C27" s="135"/>
      <c r="D27" s="135"/>
      <c r="E27" s="135"/>
      <c r="F27" s="135"/>
      <c r="G27" s="135"/>
      <c r="H27" s="66"/>
      <c r="I27" s="67"/>
      <c r="J27" s="67"/>
      <c r="K27" s="67"/>
      <c r="L27" s="67"/>
      <c r="M27" s="67"/>
      <c r="N27" s="67"/>
      <c r="O27" s="66"/>
      <c r="P27" s="66"/>
      <c r="Q27" s="66"/>
      <c r="R27" s="66"/>
      <c r="S27" s="66"/>
      <c r="T27" s="66"/>
      <c r="U27" s="66"/>
    </row>
    <row r="28" spans="1:32" s="60" customFormat="1" ht="18" customHeight="1">
      <c r="A28" s="151"/>
      <c r="B28" s="48" t="s">
        <v>1673</v>
      </c>
      <c r="C28" s="48"/>
      <c r="D28" s="48"/>
      <c r="E28" s="48"/>
      <c r="F28" s="48"/>
      <c r="G28" s="48"/>
      <c r="H28" s="48"/>
      <c r="I28" s="48"/>
      <c r="J28" s="48"/>
      <c r="K28" s="48"/>
      <c r="L28" s="48"/>
    </row>
    <row r="29" spans="1:32" s="60" customFormat="1" ht="15" customHeight="1">
      <c r="A29" s="151"/>
      <c r="B29" s="68" t="s">
        <v>295</v>
      </c>
      <c r="C29" s="61"/>
      <c r="D29" s="61"/>
      <c r="E29" s="61"/>
      <c r="F29" s="61"/>
      <c r="G29" s="61"/>
      <c r="H29" s="61"/>
      <c r="I29" s="61"/>
      <c r="J29" s="61"/>
      <c r="K29" s="61"/>
      <c r="L29" s="61"/>
      <c r="M29" s="61"/>
      <c r="N29" s="61"/>
      <c r="O29" s="61"/>
      <c r="P29" s="61"/>
      <c r="Q29" s="61"/>
      <c r="R29" s="61"/>
      <c r="S29" s="61"/>
      <c r="T29" s="61"/>
      <c r="U29" s="61"/>
      <c r="V29" s="61"/>
    </row>
    <row r="30" spans="1:32" s="138" customFormat="1" ht="15" customHeight="1">
      <c r="A30" s="262"/>
      <c r="B30" s="760" t="s">
        <v>1242</v>
      </c>
      <c r="C30" s="432" t="s">
        <v>1922</v>
      </c>
      <c r="D30" s="177"/>
      <c r="E30" s="177"/>
      <c r="F30" s="177"/>
      <c r="G30" s="177"/>
      <c r="H30" s="177"/>
      <c r="I30" s="177"/>
      <c r="J30" s="177"/>
      <c r="K30" s="177"/>
      <c r="L30" s="177"/>
      <c r="M30" s="177"/>
      <c r="N30" s="177"/>
      <c r="O30" s="177"/>
      <c r="P30" s="177"/>
      <c r="Q30" s="177"/>
      <c r="R30" s="177"/>
      <c r="S30" s="177"/>
      <c r="T30" s="177"/>
      <c r="U30" s="326"/>
      <c r="V30" s="515"/>
      <c r="W30" s="512"/>
      <c r="X30" s="326"/>
      <c r="Y30" s="505" t="s">
        <v>1923</v>
      </c>
      <c r="Z30" s="505" t="s">
        <v>1924</v>
      </c>
      <c r="AA30" s="505" t="s">
        <v>1925</v>
      </c>
      <c r="AB30" s="505" t="s">
        <v>1926</v>
      </c>
      <c r="AC30" s="507" t="s">
        <v>1927</v>
      </c>
      <c r="AD30" s="508"/>
      <c r="AE30" s="505" t="s">
        <v>1928</v>
      </c>
      <c r="AF30" s="505" t="s">
        <v>1929</v>
      </c>
    </row>
    <row r="31" spans="1:32" s="138" customFormat="1" ht="15" customHeight="1">
      <c r="A31" s="262"/>
      <c r="B31" s="760"/>
      <c r="C31" s="433" t="s">
        <v>1098</v>
      </c>
      <c r="D31" s="177"/>
      <c r="E31" s="177"/>
      <c r="F31" s="177"/>
      <c r="G31" s="177"/>
      <c r="H31" s="177"/>
      <c r="I31" s="177"/>
      <c r="J31" s="177"/>
      <c r="K31" s="177"/>
      <c r="L31" s="177"/>
      <c r="M31" s="177"/>
      <c r="N31" s="177"/>
      <c r="O31" s="177"/>
      <c r="P31" s="177"/>
      <c r="Q31" s="177"/>
      <c r="R31" s="177"/>
      <c r="S31" s="177"/>
      <c r="T31" s="177"/>
      <c r="U31" s="326"/>
      <c r="V31" s="515"/>
      <c r="W31" s="512"/>
      <c r="X31" s="326"/>
      <c r="Y31" s="652" t="s">
        <v>1443</v>
      </c>
      <c r="Z31" s="714" t="s">
        <v>1818</v>
      </c>
      <c r="AA31" s="652" t="s">
        <v>1749</v>
      </c>
      <c r="AB31" s="652" t="s">
        <v>802</v>
      </c>
      <c r="AC31" s="661" t="s">
        <v>803</v>
      </c>
      <c r="AD31" s="480"/>
      <c r="AE31" s="652" t="s">
        <v>1587</v>
      </c>
      <c r="AF31" s="652" t="s">
        <v>804</v>
      </c>
    </row>
    <row r="32" spans="1:32" s="139" customFormat="1" ht="161.25" customHeight="1">
      <c r="A32" s="263"/>
      <c r="B32" s="760"/>
      <c r="C32" s="544" t="str">
        <f>部門費!C3</f>
        <v>①燃やすごみ</v>
      </c>
      <c r="D32" s="544" t="str">
        <f>部門費!D3</f>
        <v>②燃やさないごみ</v>
      </c>
      <c r="E32" s="544" t="str">
        <f>部門費!E3</f>
        <v>③粗大ごみ</v>
      </c>
      <c r="F32" s="544" t="str">
        <f>部門費!F3</f>
        <v>④アルミ缶</v>
      </c>
      <c r="G32" s="544" t="str">
        <f>部門費!G3</f>
        <v>⑤スチール缶</v>
      </c>
      <c r="H32" s="544" t="str">
        <f>部門費!H3</f>
        <v>⑥無色のガラス製の容器</v>
      </c>
      <c r="I32" s="544" t="str">
        <f>部門費!I3</f>
        <v>⑦茶色のガラス製の容器</v>
      </c>
      <c r="J32" s="544" t="str">
        <f>部門費!J3</f>
        <v>⑧その他のガラス製の容器</v>
      </c>
      <c r="K32" s="544" t="str">
        <f>部門費!K3</f>
        <v>⑨リターナブルびん</v>
      </c>
      <c r="L32" s="544" t="str">
        <f>部門費!L3</f>
        <v>⑩ペットボトル</v>
      </c>
      <c r="M32" s="544" t="str">
        <f>部門費!M3</f>
        <v>⑪白色トレイ</v>
      </c>
      <c r="N32" s="544" t="str">
        <f>部門費!N3</f>
        <v>⑫プラスチック製容器包装</v>
      </c>
      <c r="O32" s="544" t="str">
        <f>部門費!O3</f>
        <v>⑬紙製容器包装</v>
      </c>
      <c r="P32" s="544" t="str">
        <f>部門費!P3</f>
        <v>⑭紙パック</v>
      </c>
      <c r="Q32" s="544" t="str">
        <f>部門費!Q3</f>
        <v>⑮段ボール</v>
      </c>
      <c r="R32" s="544" t="str">
        <f>部門費!R3</f>
        <v>⑯古紙</v>
      </c>
      <c r="S32" s="544" t="str">
        <f>部門費!S3</f>
        <v>⑰古布</v>
      </c>
      <c r="T32" s="544" t="str">
        <f>部門費!T3</f>
        <v>⑱生ごみ</v>
      </c>
      <c r="U32" s="544" t="str">
        <f>部門費!U3</f>
        <v>⑲廃油</v>
      </c>
      <c r="V32" s="544" t="str">
        <f>部門費!V3</f>
        <v>⑳小型家電</v>
      </c>
      <c r="W32" s="544" t="str">
        <f>部門費!W3</f>
        <v>㉑その他の資源ごみ</v>
      </c>
      <c r="X32" s="546" t="str">
        <f>部門費!X3</f>
        <v>㉒その他のごみ</v>
      </c>
      <c r="Y32" s="653"/>
      <c r="Z32" s="715"/>
      <c r="AA32" s="653"/>
      <c r="AB32" s="653"/>
      <c r="AC32" s="662"/>
      <c r="AD32" s="481" t="s">
        <v>805</v>
      </c>
      <c r="AE32" s="653"/>
      <c r="AF32" s="653"/>
    </row>
    <row r="33" spans="1:32" s="138" customFormat="1" ht="15" customHeight="1">
      <c r="A33" s="262"/>
      <c r="B33" s="177">
        <v>1</v>
      </c>
      <c r="C33" s="245" t="str">
        <f>IF('[1]7'!C10="","",'[1]7'!C10)</f>
        <v/>
      </c>
      <c r="D33" s="245" t="str">
        <f>IF('[1]7'!D10="","",'[1]7'!D10)</f>
        <v/>
      </c>
      <c r="E33" s="245" t="str">
        <f>IF('[1]7'!E10="","",'[1]7'!E10)</f>
        <v/>
      </c>
      <c r="F33" s="245" t="str">
        <f>IF('[1]7'!F10="","",'[1]7'!F10)</f>
        <v/>
      </c>
      <c r="G33" s="245" t="str">
        <f>IF('[1]7'!G10="","",'[1]7'!G10)</f>
        <v/>
      </c>
      <c r="H33" s="245" t="str">
        <f>IF('[1]7'!H10="","",'[1]7'!H10)</f>
        <v/>
      </c>
      <c r="I33" s="245" t="str">
        <f>IF('[1]7'!I10="","",'[1]7'!I10)</f>
        <v/>
      </c>
      <c r="J33" s="245" t="str">
        <f>IF('[1]7'!J10="","",'[1]7'!J10)</f>
        <v/>
      </c>
      <c r="K33" s="245" t="str">
        <f>IF('[1]7'!K10="","",'[1]7'!K10)</f>
        <v/>
      </c>
      <c r="L33" s="245" t="str">
        <f>IF('[1]7'!L10="","",'[1]7'!L10)</f>
        <v/>
      </c>
      <c r="M33" s="245" t="str">
        <f>IF('[1]7'!M10="","",'[1]7'!M10)</f>
        <v/>
      </c>
      <c r="N33" s="245" t="str">
        <f>IF('[1]7'!N10="","",'[1]7'!N10)</f>
        <v/>
      </c>
      <c r="O33" s="245" t="str">
        <f>IF('[1]7'!O10="","",'[1]7'!O10)</f>
        <v/>
      </c>
      <c r="P33" s="245" t="str">
        <f>IF('[1]7'!P10="","",'[1]7'!P10)</f>
        <v/>
      </c>
      <c r="Q33" s="245" t="str">
        <f>IF('[1]7'!Q10="","",'[1]7'!Q10)</f>
        <v/>
      </c>
      <c r="R33" s="245" t="str">
        <f>IF('[1]7'!R10="","",'[1]7'!R10)</f>
        <v/>
      </c>
      <c r="S33" s="245" t="str">
        <f>IF('[1]7'!S10="","",'[1]7'!S10)</f>
        <v/>
      </c>
      <c r="T33" s="245" t="str">
        <f>IF('[1]7'!T10="","",'[1]7'!T10)</f>
        <v/>
      </c>
      <c r="U33" s="245" t="str">
        <f>IF('[1]7'!U10="","",'[1]7'!U10)</f>
        <v/>
      </c>
      <c r="V33" s="245" t="str">
        <f>IF('[1]7'!V10="","",'[1]7'!V10)</f>
        <v/>
      </c>
      <c r="W33" s="245" t="str">
        <f>IF('[1]7'!W10="","",'[1]7'!W10)</f>
        <v/>
      </c>
      <c r="X33" s="245" t="str">
        <f>IF('[1]7'!X10="","",'[1]7'!X10)</f>
        <v/>
      </c>
      <c r="Y33" s="130" t="str">
        <f>IF('[1]7'!Y10="","",'[1]7'!Y10)</f>
        <v/>
      </c>
      <c r="Z33" s="246" t="str">
        <f>IF('[1]7'!Z10="","",'[1]7'!Z10)</f>
        <v/>
      </c>
      <c r="AA33" s="130" t="str">
        <f>IF('[1]7'!AA10="","",'[1]7'!AA10)</f>
        <v/>
      </c>
      <c r="AB33" s="303" t="str">
        <f>IF('[1]7'!AB10="","",'[1]7'!AB10)</f>
        <v/>
      </c>
      <c r="AC33" s="303" t="str">
        <f>IF('[1]7'!AC10="","",'[1]7'!AC10)</f>
        <v/>
      </c>
      <c r="AD33" s="303" t="str">
        <f>IF('[1]7'!AD10="","",'[1]7'!AD10)</f>
        <v/>
      </c>
      <c r="AE33" s="303">
        <f>IF('[1]7'!AE10="","",'[1]7'!AE10)</f>
        <v>0</v>
      </c>
      <c r="AF33" s="303">
        <f>IF('[1]7'!AF10="","",'[1]7'!AF10)</f>
        <v>0</v>
      </c>
    </row>
    <row r="34" spans="1:32" s="138" customFormat="1" ht="15" customHeight="1">
      <c r="A34" s="262"/>
      <c r="B34" s="177">
        <v>2</v>
      </c>
      <c r="C34" s="245" t="str">
        <f>IF('[1]7'!C11="","",'[1]7'!C11)</f>
        <v/>
      </c>
      <c r="D34" s="245" t="str">
        <f>IF('[1]7'!D11="","",'[1]7'!D11)</f>
        <v/>
      </c>
      <c r="E34" s="245" t="str">
        <f>IF('[1]7'!E11="","",'[1]7'!E11)</f>
        <v/>
      </c>
      <c r="F34" s="245" t="str">
        <f>IF('[1]7'!F11="","",'[1]7'!F11)</f>
        <v/>
      </c>
      <c r="G34" s="245" t="str">
        <f>IF('[1]7'!G11="","",'[1]7'!G11)</f>
        <v/>
      </c>
      <c r="H34" s="245" t="str">
        <f>IF('[1]7'!H11="","",'[1]7'!H11)</f>
        <v/>
      </c>
      <c r="I34" s="245" t="str">
        <f>IF('[1]7'!I11="","",'[1]7'!I11)</f>
        <v/>
      </c>
      <c r="J34" s="245" t="str">
        <f>IF('[1]7'!J11="","",'[1]7'!J11)</f>
        <v/>
      </c>
      <c r="K34" s="245" t="str">
        <f>IF('[1]7'!K11="","",'[1]7'!K11)</f>
        <v/>
      </c>
      <c r="L34" s="245" t="str">
        <f>IF('[1]7'!L11="","",'[1]7'!L11)</f>
        <v/>
      </c>
      <c r="M34" s="245" t="str">
        <f>IF('[1]7'!M11="","",'[1]7'!M11)</f>
        <v/>
      </c>
      <c r="N34" s="245" t="str">
        <f>IF('[1]7'!N11="","",'[1]7'!N11)</f>
        <v/>
      </c>
      <c r="O34" s="245" t="str">
        <f>IF('[1]7'!O11="","",'[1]7'!O11)</f>
        <v/>
      </c>
      <c r="P34" s="245" t="str">
        <f>IF('[1]7'!P11="","",'[1]7'!P11)</f>
        <v/>
      </c>
      <c r="Q34" s="245" t="str">
        <f>IF('[1]7'!Q11="","",'[1]7'!Q11)</f>
        <v/>
      </c>
      <c r="R34" s="245" t="str">
        <f>IF('[1]7'!R11="","",'[1]7'!R11)</f>
        <v/>
      </c>
      <c r="S34" s="245" t="str">
        <f>IF('[1]7'!S11="","",'[1]7'!S11)</f>
        <v/>
      </c>
      <c r="T34" s="245" t="str">
        <f>IF('[1]7'!T11="","",'[1]7'!T11)</f>
        <v/>
      </c>
      <c r="U34" s="245" t="str">
        <f>IF('[1]7'!U11="","",'[1]7'!U11)</f>
        <v/>
      </c>
      <c r="V34" s="245" t="str">
        <f>IF('[1]7'!V11="","",'[1]7'!V11)</f>
        <v/>
      </c>
      <c r="W34" s="245" t="str">
        <f>IF('[1]7'!W11="","",'[1]7'!W11)</f>
        <v/>
      </c>
      <c r="X34" s="245" t="str">
        <f>IF('[1]7'!X11="","",'[1]7'!X11)</f>
        <v/>
      </c>
      <c r="Y34" s="130" t="str">
        <f>IF('[1]7'!Y11="","",'[1]7'!Y11)</f>
        <v/>
      </c>
      <c r="Z34" s="246" t="str">
        <f>IF('[1]7'!Z11="","",'[1]7'!Z11)</f>
        <v/>
      </c>
      <c r="AA34" s="130" t="str">
        <f>IF('[1]7'!AA11="","",'[1]7'!AA11)</f>
        <v/>
      </c>
      <c r="AB34" s="303" t="str">
        <f>IF('[1]7'!AB11="","",'[1]7'!AB11)</f>
        <v/>
      </c>
      <c r="AC34" s="303" t="str">
        <f>IF('[1]7'!AC11="","",'[1]7'!AC11)</f>
        <v/>
      </c>
      <c r="AD34" s="303" t="str">
        <f>IF('[1]7'!AD11="","",'[1]7'!AD11)</f>
        <v/>
      </c>
      <c r="AE34" s="303">
        <f>IF('[1]7'!AE11="","",'[1]7'!AE11)</f>
        <v>0</v>
      </c>
      <c r="AF34" s="303">
        <f>IF('[1]7'!AF11="","",'[1]7'!AF11)</f>
        <v>0</v>
      </c>
    </row>
    <row r="35" spans="1:32" s="138" customFormat="1" ht="15" customHeight="1">
      <c r="A35" s="262"/>
      <c r="B35" s="177">
        <v>3</v>
      </c>
      <c r="C35" s="245" t="str">
        <f>IF('[1]7'!C12="","",'[1]7'!C12)</f>
        <v/>
      </c>
      <c r="D35" s="245" t="str">
        <f>IF('[1]7'!D12="","",'[1]7'!D12)</f>
        <v/>
      </c>
      <c r="E35" s="245" t="str">
        <f>IF('[1]7'!E12="","",'[1]7'!E12)</f>
        <v/>
      </c>
      <c r="F35" s="245" t="str">
        <f>IF('[1]7'!F12="","",'[1]7'!F12)</f>
        <v/>
      </c>
      <c r="G35" s="245" t="str">
        <f>IF('[1]7'!G12="","",'[1]7'!G12)</f>
        <v/>
      </c>
      <c r="H35" s="245" t="str">
        <f>IF('[1]7'!H12="","",'[1]7'!H12)</f>
        <v/>
      </c>
      <c r="I35" s="245" t="str">
        <f>IF('[1]7'!I12="","",'[1]7'!I12)</f>
        <v/>
      </c>
      <c r="J35" s="245" t="str">
        <f>IF('[1]7'!J12="","",'[1]7'!J12)</f>
        <v/>
      </c>
      <c r="K35" s="245" t="str">
        <f>IF('[1]7'!K12="","",'[1]7'!K12)</f>
        <v/>
      </c>
      <c r="L35" s="245" t="str">
        <f>IF('[1]7'!L12="","",'[1]7'!L12)</f>
        <v/>
      </c>
      <c r="M35" s="245" t="str">
        <f>IF('[1]7'!M12="","",'[1]7'!M12)</f>
        <v/>
      </c>
      <c r="N35" s="245" t="str">
        <f>IF('[1]7'!N12="","",'[1]7'!N12)</f>
        <v/>
      </c>
      <c r="O35" s="245" t="str">
        <f>IF('[1]7'!O12="","",'[1]7'!O12)</f>
        <v/>
      </c>
      <c r="P35" s="245" t="str">
        <f>IF('[1]7'!P12="","",'[1]7'!P12)</f>
        <v/>
      </c>
      <c r="Q35" s="245" t="str">
        <f>IF('[1]7'!Q12="","",'[1]7'!Q12)</f>
        <v/>
      </c>
      <c r="R35" s="245" t="str">
        <f>IF('[1]7'!R12="","",'[1]7'!R12)</f>
        <v/>
      </c>
      <c r="S35" s="245" t="str">
        <f>IF('[1]7'!S12="","",'[1]7'!S12)</f>
        <v/>
      </c>
      <c r="T35" s="245" t="str">
        <f>IF('[1]7'!T12="","",'[1]7'!T12)</f>
        <v/>
      </c>
      <c r="U35" s="245" t="str">
        <f>IF('[1]7'!U12="","",'[1]7'!U12)</f>
        <v/>
      </c>
      <c r="V35" s="245" t="str">
        <f>IF('[1]7'!V12="","",'[1]7'!V12)</f>
        <v/>
      </c>
      <c r="W35" s="245" t="str">
        <f>IF('[1]7'!W12="","",'[1]7'!W12)</f>
        <v/>
      </c>
      <c r="X35" s="245" t="str">
        <f>IF('[1]7'!X12="","",'[1]7'!X12)</f>
        <v/>
      </c>
      <c r="Y35" s="130" t="str">
        <f>IF('[1]7'!Y12="","",'[1]7'!Y12)</f>
        <v/>
      </c>
      <c r="Z35" s="246" t="str">
        <f>IF('[1]7'!Z12="","",'[1]7'!Z12)</f>
        <v/>
      </c>
      <c r="AA35" s="130" t="str">
        <f>IF('[1]7'!AA12="","",'[1]7'!AA12)</f>
        <v/>
      </c>
      <c r="AB35" s="303" t="str">
        <f>IF('[1]7'!AB12="","",'[1]7'!AB12)</f>
        <v/>
      </c>
      <c r="AC35" s="303" t="str">
        <f>IF('[1]7'!AC12="","",'[1]7'!AC12)</f>
        <v/>
      </c>
      <c r="AD35" s="303" t="str">
        <f>IF('[1]7'!AD12="","",'[1]7'!AD12)</f>
        <v/>
      </c>
      <c r="AE35" s="303">
        <f>IF('[1]7'!AE12="","",'[1]7'!AE12)</f>
        <v>0</v>
      </c>
      <c r="AF35" s="303">
        <f>IF('[1]7'!AF12="","",'[1]7'!AF12)</f>
        <v>0</v>
      </c>
    </row>
    <row r="36" spans="1:32" s="138" customFormat="1" ht="15" customHeight="1">
      <c r="A36" s="262"/>
      <c r="B36" s="177">
        <v>4</v>
      </c>
      <c r="C36" s="245" t="str">
        <f>IF('[1]7'!C13="","",'[1]7'!C13)</f>
        <v/>
      </c>
      <c r="D36" s="245" t="str">
        <f>IF('[1]7'!D13="","",'[1]7'!D13)</f>
        <v/>
      </c>
      <c r="E36" s="245" t="str">
        <f>IF('[1]7'!E13="","",'[1]7'!E13)</f>
        <v/>
      </c>
      <c r="F36" s="245" t="str">
        <f>IF('[1]7'!F13="","",'[1]7'!F13)</f>
        <v/>
      </c>
      <c r="G36" s="245" t="str">
        <f>IF('[1]7'!G13="","",'[1]7'!G13)</f>
        <v/>
      </c>
      <c r="H36" s="245" t="str">
        <f>IF('[1]7'!H13="","",'[1]7'!H13)</f>
        <v/>
      </c>
      <c r="I36" s="245" t="str">
        <f>IF('[1]7'!I13="","",'[1]7'!I13)</f>
        <v/>
      </c>
      <c r="J36" s="245" t="str">
        <f>IF('[1]7'!J13="","",'[1]7'!J13)</f>
        <v/>
      </c>
      <c r="K36" s="245" t="str">
        <f>IF('[1]7'!K13="","",'[1]7'!K13)</f>
        <v/>
      </c>
      <c r="L36" s="245" t="str">
        <f>IF('[1]7'!L13="","",'[1]7'!L13)</f>
        <v/>
      </c>
      <c r="M36" s="245" t="str">
        <f>IF('[1]7'!M13="","",'[1]7'!M13)</f>
        <v/>
      </c>
      <c r="N36" s="245" t="str">
        <f>IF('[1]7'!N13="","",'[1]7'!N13)</f>
        <v/>
      </c>
      <c r="O36" s="245" t="str">
        <f>IF('[1]7'!O13="","",'[1]7'!O13)</f>
        <v/>
      </c>
      <c r="P36" s="245" t="str">
        <f>IF('[1]7'!P13="","",'[1]7'!P13)</f>
        <v/>
      </c>
      <c r="Q36" s="245" t="str">
        <f>IF('[1]7'!Q13="","",'[1]7'!Q13)</f>
        <v/>
      </c>
      <c r="R36" s="245" t="str">
        <f>IF('[1]7'!R13="","",'[1]7'!R13)</f>
        <v/>
      </c>
      <c r="S36" s="245" t="str">
        <f>IF('[1]7'!S13="","",'[1]7'!S13)</f>
        <v/>
      </c>
      <c r="T36" s="245" t="str">
        <f>IF('[1]7'!T13="","",'[1]7'!T13)</f>
        <v/>
      </c>
      <c r="U36" s="245" t="str">
        <f>IF('[1]7'!U13="","",'[1]7'!U13)</f>
        <v/>
      </c>
      <c r="V36" s="245" t="str">
        <f>IF('[1]7'!V13="","",'[1]7'!V13)</f>
        <v/>
      </c>
      <c r="W36" s="245" t="str">
        <f>IF('[1]7'!W13="","",'[1]7'!W13)</f>
        <v/>
      </c>
      <c r="X36" s="245" t="str">
        <f>IF('[1]7'!X13="","",'[1]7'!X13)</f>
        <v/>
      </c>
      <c r="Y36" s="130" t="str">
        <f>IF('[1]7'!Y13="","",'[1]7'!Y13)</f>
        <v/>
      </c>
      <c r="Z36" s="246" t="str">
        <f>IF('[1]7'!Z13="","",'[1]7'!Z13)</f>
        <v/>
      </c>
      <c r="AA36" s="130" t="str">
        <f>IF('[1]7'!AA13="","",'[1]7'!AA13)</f>
        <v/>
      </c>
      <c r="AB36" s="303" t="str">
        <f>IF('[1]7'!AB13="","",'[1]7'!AB13)</f>
        <v/>
      </c>
      <c r="AC36" s="303" t="str">
        <f>IF('[1]7'!AC13="","",'[1]7'!AC13)</f>
        <v/>
      </c>
      <c r="AD36" s="303" t="str">
        <f>IF('[1]7'!AD13="","",'[1]7'!AD13)</f>
        <v/>
      </c>
      <c r="AE36" s="303">
        <f>IF('[1]7'!AE13="","",'[1]7'!AE13)</f>
        <v>0</v>
      </c>
      <c r="AF36" s="303">
        <f>IF('[1]7'!AF13="","",'[1]7'!AF13)</f>
        <v>0</v>
      </c>
    </row>
    <row r="37" spans="1:32" s="138" customFormat="1" ht="15" customHeight="1">
      <c r="A37" s="262"/>
      <c r="B37" s="177">
        <v>5</v>
      </c>
      <c r="C37" s="245" t="str">
        <f>IF('[1]7'!C14="","",'[1]7'!C14)</f>
        <v/>
      </c>
      <c r="D37" s="245" t="str">
        <f>IF('[1]7'!D14="","",'[1]7'!D14)</f>
        <v/>
      </c>
      <c r="E37" s="245" t="str">
        <f>IF('[1]7'!E14="","",'[1]7'!E14)</f>
        <v/>
      </c>
      <c r="F37" s="245" t="str">
        <f>IF('[1]7'!F14="","",'[1]7'!F14)</f>
        <v/>
      </c>
      <c r="G37" s="245" t="str">
        <f>IF('[1]7'!G14="","",'[1]7'!G14)</f>
        <v/>
      </c>
      <c r="H37" s="245" t="str">
        <f>IF('[1]7'!H14="","",'[1]7'!H14)</f>
        <v/>
      </c>
      <c r="I37" s="245" t="str">
        <f>IF('[1]7'!I14="","",'[1]7'!I14)</f>
        <v/>
      </c>
      <c r="J37" s="245" t="str">
        <f>IF('[1]7'!J14="","",'[1]7'!J14)</f>
        <v/>
      </c>
      <c r="K37" s="245" t="str">
        <f>IF('[1]7'!K14="","",'[1]7'!K14)</f>
        <v/>
      </c>
      <c r="L37" s="245" t="str">
        <f>IF('[1]7'!L14="","",'[1]7'!L14)</f>
        <v/>
      </c>
      <c r="M37" s="245" t="str">
        <f>IF('[1]7'!M14="","",'[1]7'!M14)</f>
        <v/>
      </c>
      <c r="N37" s="245" t="str">
        <f>IF('[1]7'!N14="","",'[1]7'!N14)</f>
        <v/>
      </c>
      <c r="O37" s="245" t="str">
        <f>IF('[1]7'!O14="","",'[1]7'!O14)</f>
        <v/>
      </c>
      <c r="P37" s="245" t="str">
        <f>IF('[1]7'!P14="","",'[1]7'!P14)</f>
        <v/>
      </c>
      <c r="Q37" s="245" t="str">
        <f>IF('[1]7'!Q14="","",'[1]7'!Q14)</f>
        <v/>
      </c>
      <c r="R37" s="245" t="str">
        <f>IF('[1]7'!R14="","",'[1]7'!R14)</f>
        <v/>
      </c>
      <c r="S37" s="245" t="str">
        <f>IF('[1]7'!S14="","",'[1]7'!S14)</f>
        <v/>
      </c>
      <c r="T37" s="245" t="str">
        <f>IF('[1]7'!T14="","",'[1]7'!T14)</f>
        <v/>
      </c>
      <c r="U37" s="245" t="str">
        <f>IF('[1]7'!U14="","",'[1]7'!U14)</f>
        <v/>
      </c>
      <c r="V37" s="245" t="str">
        <f>IF('[1]7'!V14="","",'[1]7'!V14)</f>
        <v/>
      </c>
      <c r="W37" s="245" t="str">
        <f>IF('[1]7'!W14="","",'[1]7'!W14)</f>
        <v/>
      </c>
      <c r="X37" s="245" t="str">
        <f>IF('[1]7'!X14="","",'[1]7'!X14)</f>
        <v/>
      </c>
      <c r="Y37" s="130" t="str">
        <f>IF('[1]7'!Y14="","",'[1]7'!Y14)</f>
        <v/>
      </c>
      <c r="Z37" s="246" t="str">
        <f>IF('[1]7'!Z14="","",'[1]7'!Z14)</f>
        <v/>
      </c>
      <c r="AA37" s="130" t="str">
        <f>IF('[1]7'!AA14="","",'[1]7'!AA14)</f>
        <v/>
      </c>
      <c r="AB37" s="303" t="str">
        <f>IF('[1]7'!AB14="","",'[1]7'!AB14)</f>
        <v/>
      </c>
      <c r="AC37" s="303" t="str">
        <f>IF('[1]7'!AC14="","",'[1]7'!AC14)</f>
        <v/>
      </c>
      <c r="AD37" s="303" t="str">
        <f>IF('[1]7'!AD14="","",'[1]7'!AD14)</f>
        <v/>
      </c>
      <c r="AE37" s="303">
        <f>IF('[1]7'!AE14="","",'[1]7'!AE14)</f>
        <v>0</v>
      </c>
      <c r="AF37" s="303">
        <f>IF('[1]7'!AF14="","",'[1]7'!AF14)</f>
        <v>0</v>
      </c>
    </row>
    <row r="38" spans="1:32" s="138" customFormat="1" ht="15" customHeight="1">
      <c r="A38" s="262"/>
      <c r="B38" s="177">
        <v>6</v>
      </c>
      <c r="C38" s="245" t="str">
        <f>IF('[1]7'!C15="","",'[1]7'!C15)</f>
        <v/>
      </c>
      <c r="D38" s="245" t="str">
        <f>IF('[1]7'!D15="","",'[1]7'!D15)</f>
        <v/>
      </c>
      <c r="E38" s="245" t="str">
        <f>IF('[1]7'!E15="","",'[1]7'!E15)</f>
        <v/>
      </c>
      <c r="F38" s="245" t="str">
        <f>IF('[1]7'!F15="","",'[1]7'!F15)</f>
        <v/>
      </c>
      <c r="G38" s="245" t="str">
        <f>IF('[1]7'!G15="","",'[1]7'!G15)</f>
        <v/>
      </c>
      <c r="H38" s="245" t="str">
        <f>IF('[1]7'!H15="","",'[1]7'!H15)</f>
        <v/>
      </c>
      <c r="I38" s="245" t="str">
        <f>IF('[1]7'!I15="","",'[1]7'!I15)</f>
        <v/>
      </c>
      <c r="J38" s="245" t="str">
        <f>IF('[1]7'!J15="","",'[1]7'!J15)</f>
        <v/>
      </c>
      <c r="K38" s="245" t="str">
        <f>IF('[1]7'!K15="","",'[1]7'!K15)</f>
        <v/>
      </c>
      <c r="L38" s="245" t="str">
        <f>IF('[1]7'!L15="","",'[1]7'!L15)</f>
        <v/>
      </c>
      <c r="M38" s="245" t="str">
        <f>IF('[1]7'!M15="","",'[1]7'!M15)</f>
        <v/>
      </c>
      <c r="N38" s="245" t="str">
        <f>IF('[1]7'!N15="","",'[1]7'!N15)</f>
        <v/>
      </c>
      <c r="O38" s="245" t="str">
        <f>IF('[1]7'!O15="","",'[1]7'!O15)</f>
        <v/>
      </c>
      <c r="P38" s="245" t="str">
        <f>IF('[1]7'!P15="","",'[1]7'!P15)</f>
        <v/>
      </c>
      <c r="Q38" s="245" t="str">
        <f>IF('[1]7'!Q15="","",'[1]7'!Q15)</f>
        <v/>
      </c>
      <c r="R38" s="245" t="str">
        <f>IF('[1]7'!R15="","",'[1]7'!R15)</f>
        <v/>
      </c>
      <c r="S38" s="245" t="str">
        <f>IF('[1]7'!S15="","",'[1]7'!S15)</f>
        <v/>
      </c>
      <c r="T38" s="245" t="str">
        <f>IF('[1]7'!T15="","",'[1]7'!T15)</f>
        <v/>
      </c>
      <c r="U38" s="245" t="str">
        <f>IF('[1]7'!U15="","",'[1]7'!U15)</f>
        <v/>
      </c>
      <c r="V38" s="245" t="str">
        <f>IF('[1]7'!V15="","",'[1]7'!V15)</f>
        <v/>
      </c>
      <c r="W38" s="245" t="str">
        <f>IF('[1]7'!W15="","",'[1]7'!W15)</f>
        <v/>
      </c>
      <c r="X38" s="245" t="str">
        <f>IF('[1]7'!X15="","",'[1]7'!X15)</f>
        <v/>
      </c>
      <c r="Y38" s="130" t="str">
        <f>IF('[1]7'!Y15="","",'[1]7'!Y15)</f>
        <v/>
      </c>
      <c r="Z38" s="246" t="str">
        <f>IF('[1]7'!Z15="","",'[1]7'!Z15)</f>
        <v/>
      </c>
      <c r="AA38" s="130" t="str">
        <f>IF('[1]7'!AA15="","",'[1]7'!AA15)</f>
        <v/>
      </c>
      <c r="AB38" s="303" t="str">
        <f>IF('[1]7'!AB15="","",'[1]7'!AB15)</f>
        <v/>
      </c>
      <c r="AC38" s="303" t="str">
        <f>IF('[1]7'!AC15="","",'[1]7'!AC15)</f>
        <v/>
      </c>
      <c r="AD38" s="303" t="str">
        <f>IF('[1]7'!AD15="","",'[1]7'!AD15)</f>
        <v/>
      </c>
      <c r="AE38" s="303">
        <f>IF('[1]7'!AE15="","",'[1]7'!AE15)</f>
        <v>0</v>
      </c>
      <c r="AF38" s="303">
        <f>IF('[1]7'!AF15="","",'[1]7'!AF15)</f>
        <v>0</v>
      </c>
    </row>
    <row r="39" spans="1:32" s="138" customFormat="1" ht="15" customHeight="1">
      <c r="A39" s="262"/>
      <c r="B39" s="177">
        <v>7</v>
      </c>
      <c r="C39" s="245" t="str">
        <f>IF('[1]7'!C16="","",'[1]7'!C16)</f>
        <v/>
      </c>
      <c r="D39" s="245" t="str">
        <f>IF('[1]7'!D16="","",'[1]7'!D16)</f>
        <v/>
      </c>
      <c r="E39" s="245" t="str">
        <f>IF('[1]7'!E16="","",'[1]7'!E16)</f>
        <v/>
      </c>
      <c r="F39" s="245" t="str">
        <f>IF('[1]7'!F16="","",'[1]7'!F16)</f>
        <v/>
      </c>
      <c r="G39" s="245" t="str">
        <f>IF('[1]7'!G16="","",'[1]7'!G16)</f>
        <v/>
      </c>
      <c r="H39" s="245" t="str">
        <f>IF('[1]7'!H16="","",'[1]7'!H16)</f>
        <v/>
      </c>
      <c r="I39" s="245" t="str">
        <f>IF('[1]7'!I16="","",'[1]7'!I16)</f>
        <v/>
      </c>
      <c r="J39" s="245" t="str">
        <f>IF('[1]7'!J16="","",'[1]7'!J16)</f>
        <v/>
      </c>
      <c r="K39" s="245" t="str">
        <f>IF('[1]7'!K16="","",'[1]7'!K16)</f>
        <v/>
      </c>
      <c r="L39" s="245" t="str">
        <f>IF('[1]7'!L16="","",'[1]7'!L16)</f>
        <v/>
      </c>
      <c r="M39" s="245" t="str">
        <f>IF('[1]7'!M16="","",'[1]7'!M16)</f>
        <v/>
      </c>
      <c r="N39" s="245" t="str">
        <f>IF('[1]7'!N16="","",'[1]7'!N16)</f>
        <v/>
      </c>
      <c r="O39" s="245" t="str">
        <f>IF('[1]7'!O16="","",'[1]7'!O16)</f>
        <v/>
      </c>
      <c r="P39" s="245" t="str">
        <f>IF('[1]7'!P16="","",'[1]7'!P16)</f>
        <v/>
      </c>
      <c r="Q39" s="245" t="str">
        <f>IF('[1]7'!Q16="","",'[1]7'!Q16)</f>
        <v/>
      </c>
      <c r="R39" s="245" t="str">
        <f>IF('[1]7'!R16="","",'[1]7'!R16)</f>
        <v/>
      </c>
      <c r="S39" s="245" t="str">
        <f>IF('[1]7'!S16="","",'[1]7'!S16)</f>
        <v/>
      </c>
      <c r="T39" s="245" t="str">
        <f>IF('[1]7'!T16="","",'[1]7'!T16)</f>
        <v/>
      </c>
      <c r="U39" s="245" t="str">
        <f>IF('[1]7'!U16="","",'[1]7'!U16)</f>
        <v/>
      </c>
      <c r="V39" s="245" t="str">
        <f>IF('[1]7'!V16="","",'[1]7'!V16)</f>
        <v/>
      </c>
      <c r="W39" s="245" t="str">
        <f>IF('[1]7'!W16="","",'[1]7'!W16)</f>
        <v/>
      </c>
      <c r="X39" s="245" t="str">
        <f>IF('[1]7'!X16="","",'[1]7'!X16)</f>
        <v/>
      </c>
      <c r="Y39" s="130" t="str">
        <f>IF('[1]7'!Y16="","",'[1]7'!Y16)</f>
        <v/>
      </c>
      <c r="Z39" s="246" t="str">
        <f>IF('[1]7'!Z16="","",'[1]7'!Z16)</f>
        <v/>
      </c>
      <c r="AA39" s="130" t="str">
        <f>IF('[1]7'!AA16="","",'[1]7'!AA16)</f>
        <v/>
      </c>
      <c r="AB39" s="303" t="str">
        <f>IF('[1]7'!AB16="","",'[1]7'!AB16)</f>
        <v/>
      </c>
      <c r="AC39" s="303" t="str">
        <f>IF('[1]7'!AC16="","",'[1]7'!AC16)</f>
        <v/>
      </c>
      <c r="AD39" s="303" t="str">
        <f>IF('[1]7'!AD16="","",'[1]7'!AD16)</f>
        <v/>
      </c>
      <c r="AE39" s="303">
        <f>IF('[1]7'!AE16="","",'[1]7'!AE16)</f>
        <v>0</v>
      </c>
      <c r="AF39" s="303">
        <f>IF('[1]7'!AF16="","",'[1]7'!AF16)</f>
        <v>0</v>
      </c>
    </row>
    <row r="40" spans="1:32" s="138" customFormat="1" ht="15" customHeight="1">
      <c r="A40" s="262"/>
      <c r="B40" s="177">
        <v>8</v>
      </c>
      <c r="C40" s="245" t="str">
        <f>IF('[1]7'!C17="","",'[1]7'!C17)</f>
        <v/>
      </c>
      <c r="D40" s="245" t="str">
        <f>IF('[1]7'!D17="","",'[1]7'!D17)</f>
        <v/>
      </c>
      <c r="E40" s="245" t="str">
        <f>IF('[1]7'!E17="","",'[1]7'!E17)</f>
        <v/>
      </c>
      <c r="F40" s="245" t="str">
        <f>IF('[1]7'!F17="","",'[1]7'!F17)</f>
        <v/>
      </c>
      <c r="G40" s="245" t="str">
        <f>IF('[1]7'!G17="","",'[1]7'!G17)</f>
        <v/>
      </c>
      <c r="H40" s="245" t="str">
        <f>IF('[1]7'!H17="","",'[1]7'!H17)</f>
        <v/>
      </c>
      <c r="I40" s="245" t="str">
        <f>IF('[1]7'!I17="","",'[1]7'!I17)</f>
        <v/>
      </c>
      <c r="J40" s="245" t="str">
        <f>IF('[1]7'!J17="","",'[1]7'!J17)</f>
        <v/>
      </c>
      <c r="K40" s="245" t="str">
        <f>IF('[1]7'!K17="","",'[1]7'!K17)</f>
        <v/>
      </c>
      <c r="L40" s="245" t="str">
        <f>IF('[1]7'!L17="","",'[1]7'!L17)</f>
        <v/>
      </c>
      <c r="M40" s="245" t="str">
        <f>IF('[1]7'!M17="","",'[1]7'!M17)</f>
        <v/>
      </c>
      <c r="N40" s="245" t="str">
        <f>IF('[1]7'!N17="","",'[1]7'!N17)</f>
        <v/>
      </c>
      <c r="O40" s="245" t="str">
        <f>IF('[1]7'!O17="","",'[1]7'!O17)</f>
        <v/>
      </c>
      <c r="P40" s="245" t="str">
        <f>IF('[1]7'!P17="","",'[1]7'!P17)</f>
        <v/>
      </c>
      <c r="Q40" s="245" t="str">
        <f>IF('[1]7'!Q17="","",'[1]7'!Q17)</f>
        <v/>
      </c>
      <c r="R40" s="245" t="str">
        <f>IF('[1]7'!R17="","",'[1]7'!R17)</f>
        <v/>
      </c>
      <c r="S40" s="245" t="str">
        <f>IF('[1]7'!S17="","",'[1]7'!S17)</f>
        <v/>
      </c>
      <c r="T40" s="245" t="str">
        <f>IF('[1]7'!T17="","",'[1]7'!T17)</f>
        <v/>
      </c>
      <c r="U40" s="245" t="str">
        <f>IF('[1]7'!U17="","",'[1]7'!U17)</f>
        <v/>
      </c>
      <c r="V40" s="245" t="str">
        <f>IF('[1]7'!V17="","",'[1]7'!V17)</f>
        <v/>
      </c>
      <c r="W40" s="245" t="str">
        <f>IF('[1]7'!W17="","",'[1]7'!W17)</f>
        <v/>
      </c>
      <c r="X40" s="245" t="str">
        <f>IF('[1]7'!X17="","",'[1]7'!X17)</f>
        <v/>
      </c>
      <c r="Y40" s="130" t="str">
        <f>IF('[1]7'!Y17="","",'[1]7'!Y17)</f>
        <v/>
      </c>
      <c r="Z40" s="246" t="str">
        <f>IF('[1]7'!Z17="","",'[1]7'!Z17)</f>
        <v/>
      </c>
      <c r="AA40" s="130" t="str">
        <f>IF('[1]7'!AA17="","",'[1]7'!AA17)</f>
        <v/>
      </c>
      <c r="AB40" s="303" t="str">
        <f>IF('[1]7'!AB17="","",'[1]7'!AB17)</f>
        <v/>
      </c>
      <c r="AC40" s="303" t="str">
        <f>IF('[1]7'!AC17="","",'[1]7'!AC17)</f>
        <v/>
      </c>
      <c r="AD40" s="303" t="str">
        <f>IF('[1]7'!AD17="","",'[1]7'!AD17)</f>
        <v/>
      </c>
      <c r="AE40" s="303">
        <f>IF('[1]7'!AE17="","",'[1]7'!AE17)</f>
        <v>0</v>
      </c>
      <c r="AF40" s="303">
        <f>IF('[1]7'!AF17="","",'[1]7'!AF17)</f>
        <v>0</v>
      </c>
    </row>
    <row r="41" spans="1:32" s="138" customFormat="1" ht="15" customHeight="1">
      <c r="A41" s="262"/>
      <c r="B41" s="177">
        <v>9</v>
      </c>
      <c r="C41" s="245" t="str">
        <f>IF('[1]7'!C18="","",'[1]7'!C18)</f>
        <v/>
      </c>
      <c r="D41" s="245" t="str">
        <f>IF('[1]7'!D18="","",'[1]7'!D18)</f>
        <v/>
      </c>
      <c r="E41" s="245" t="str">
        <f>IF('[1]7'!E18="","",'[1]7'!E18)</f>
        <v/>
      </c>
      <c r="F41" s="245" t="str">
        <f>IF('[1]7'!F18="","",'[1]7'!F18)</f>
        <v/>
      </c>
      <c r="G41" s="245" t="str">
        <f>IF('[1]7'!G18="","",'[1]7'!G18)</f>
        <v/>
      </c>
      <c r="H41" s="245" t="str">
        <f>IF('[1]7'!H18="","",'[1]7'!H18)</f>
        <v/>
      </c>
      <c r="I41" s="245" t="str">
        <f>IF('[1]7'!I18="","",'[1]7'!I18)</f>
        <v/>
      </c>
      <c r="J41" s="245" t="str">
        <f>IF('[1]7'!J18="","",'[1]7'!J18)</f>
        <v/>
      </c>
      <c r="K41" s="245" t="str">
        <f>IF('[1]7'!K18="","",'[1]7'!K18)</f>
        <v/>
      </c>
      <c r="L41" s="245" t="str">
        <f>IF('[1]7'!L18="","",'[1]7'!L18)</f>
        <v/>
      </c>
      <c r="M41" s="245" t="str">
        <f>IF('[1]7'!M18="","",'[1]7'!M18)</f>
        <v/>
      </c>
      <c r="N41" s="245" t="str">
        <f>IF('[1]7'!N18="","",'[1]7'!N18)</f>
        <v/>
      </c>
      <c r="O41" s="245" t="str">
        <f>IF('[1]7'!O18="","",'[1]7'!O18)</f>
        <v/>
      </c>
      <c r="P41" s="245" t="str">
        <f>IF('[1]7'!P18="","",'[1]7'!P18)</f>
        <v/>
      </c>
      <c r="Q41" s="245" t="str">
        <f>IF('[1]7'!Q18="","",'[1]7'!Q18)</f>
        <v/>
      </c>
      <c r="R41" s="245" t="str">
        <f>IF('[1]7'!R18="","",'[1]7'!R18)</f>
        <v/>
      </c>
      <c r="S41" s="245" t="str">
        <f>IF('[1]7'!S18="","",'[1]7'!S18)</f>
        <v/>
      </c>
      <c r="T41" s="245" t="str">
        <f>IF('[1]7'!T18="","",'[1]7'!T18)</f>
        <v/>
      </c>
      <c r="U41" s="245" t="str">
        <f>IF('[1]7'!U18="","",'[1]7'!U18)</f>
        <v/>
      </c>
      <c r="V41" s="245" t="str">
        <f>IF('[1]7'!V18="","",'[1]7'!V18)</f>
        <v/>
      </c>
      <c r="W41" s="245" t="str">
        <f>IF('[1]7'!W18="","",'[1]7'!W18)</f>
        <v/>
      </c>
      <c r="X41" s="245" t="str">
        <f>IF('[1]7'!X18="","",'[1]7'!X18)</f>
        <v/>
      </c>
      <c r="Y41" s="130" t="str">
        <f>IF('[1]7'!Y18="","",'[1]7'!Y18)</f>
        <v/>
      </c>
      <c r="Z41" s="246" t="str">
        <f>IF('[1]7'!Z18="","",'[1]7'!Z18)</f>
        <v/>
      </c>
      <c r="AA41" s="130" t="str">
        <f>IF('[1]7'!AA18="","",'[1]7'!AA18)</f>
        <v/>
      </c>
      <c r="AB41" s="303" t="str">
        <f>IF('[1]7'!AB18="","",'[1]7'!AB18)</f>
        <v/>
      </c>
      <c r="AC41" s="303" t="str">
        <f>IF('[1]7'!AC18="","",'[1]7'!AC18)</f>
        <v/>
      </c>
      <c r="AD41" s="303" t="str">
        <f>IF('[1]7'!AD18="","",'[1]7'!AD18)</f>
        <v/>
      </c>
      <c r="AE41" s="303">
        <f>IF('[1]7'!AE18="","",'[1]7'!AE18)</f>
        <v>0</v>
      </c>
      <c r="AF41" s="303">
        <f>IF('[1]7'!AF18="","",'[1]7'!AF18)</f>
        <v>0</v>
      </c>
    </row>
    <row r="42" spans="1:32" s="138" customFormat="1" ht="15" customHeight="1">
      <c r="A42" s="262"/>
      <c r="B42" s="177">
        <v>10</v>
      </c>
      <c r="C42" s="245" t="str">
        <f>IF('[1]7'!C19="","",'[1]7'!C19)</f>
        <v/>
      </c>
      <c r="D42" s="245" t="str">
        <f>IF('[1]7'!D19="","",'[1]7'!D19)</f>
        <v/>
      </c>
      <c r="E42" s="245" t="str">
        <f>IF('[1]7'!E19="","",'[1]7'!E19)</f>
        <v/>
      </c>
      <c r="F42" s="245" t="str">
        <f>IF('[1]7'!F19="","",'[1]7'!F19)</f>
        <v/>
      </c>
      <c r="G42" s="245" t="str">
        <f>IF('[1]7'!G19="","",'[1]7'!G19)</f>
        <v/>
      </c>
      <c r="H42" s="245" t="str">
        <f>IF('[1]7'!H19="","",'[1]7'!H19)</f>
        <v/>
      </c>
      <c r="I42" s="245" t="str">
        <f>IF('[1]7'!I19="","",'[1]7'!I19)</f>
        <v/>
      </c>
      <c r="J42" s="245" t="str">
        <f>IF('[1]7'!J19="","",'[1]7'!J19)</f>
        <v/>
      </c>
      <c r="K42" s="245" t="str">
        <f>IF('[1]7'!K19="","",'[1]7'!K19)</f>
        <v/>
      </c>
      <c r="L42" s="245" t="str">
        <f>IF('[1]7'!L19="","",'[1]7'!L19)</f>
        <v/>
      </c>
      <c r="M42" s="245" t="str">
        <f>IF('[1]7'!M19="","",'[1]7'!M19)</f>
        <v/>
      </c>
      <c r="N42" s="245" t="str">
        <f>IF('[1]7'!N19="","",'[1]7'!N19)</f>
        <v/>
      </c>
      <c r="O42" s="245" t="str">
        <f>IF('[1]7'!O19="","",'[1]7'!O19)</f>
        <v/>
      </c>
      <c r="P42" s="245" t="str">
        <f>IF('[1]7'!P19="","",'[1]7'!P19)</f>
        <v/>
      </c>
      <c r="Q42" s="245" t="str">
        <f>IF('[1]7'!Q19="","",'[1]7'!Q19)</f>
        <v/>
      </c>
      <c r="R42" s="245" t="str">
        <f>IF('[1]7'!R19="","",'[1]7'!R19)</f>
        <v/>
      </c>
      <c r="S42" s="245" t="str">
        <f>IF('[1]7'!S19="","",'[1]7'!S19)</f>
        <v/>
      </c>
      <c r="T42" s="245" t="str">
        <f>IF('[1]7'!T19="","",'[1]7'!T19)</f>
        <v/>
      </c>
      <c r="U42" s="245" t="str">
        <f>IF('[1]7'!U19="","",'[1]7'!U19)</f>
        <v/>
      </c>
      <c r="V42" s="245" t="str">
        <f>IF('[1]7'!V19="","",'[1]7'!V19)</f>
        <v/>
      </c>
      <c r="W42" s="245" t="str">
        <f>IF('[1]7'!W19="","",'[1]7'!W19)</f>
        <v/>
      </c>
      <c r="X42" s="245" t="str">
        <f>IF('[1]7'!X19="","",'[1]7'!X19)</f>
        <v/>
      </c>
      <c r="Y42" s="130" t="str">
        <f>IF('[1]7'!Y19="","",'[1]7'!Y19)</f>
        <v/>
      </c>
      <c r="Z42" s="246" t="str">
        <f>IF('[1]7'!Z19="","",'[1]7'!Z19)</f>
        <v/>
      </c>
      <c r="AA42" s="130" t="str">
        <f>IF('[1]7'!AA19="","",'[1]7'!AA19)</f>
        <v/>
      </c>
      <c r="AB42" s="303" t="str">
        <f>IF('[1]7'!AB19="","",'[1]7'!AB19)</f>
        <v/>
      </c>
      <c r="AC42" s="303" t="str">
        <f>IF('[1]7'!AC19="","",'[1]7'!AC19)</f>
        <v/>
      </c>
      <c r="AD42" s="303" t="str">
        <f>IF('[1]7'!AD19="","",'[1]7'!AD19)</f>
        <v/>
      </c>
      <c r="AE42" s="303">
        <f>IF('[1]7'!AE19="","",'[1]7'!AE19)</f>
        <v>0</v>
      </c>
      <c r="AF42" s="303">
        <f>IF('[1]7'!AF19="","",'[1]7'!AF19)</f>
        <v>0</v>
      </c>
    </row>
    <row r="43" spans="1:32" s="138" customFormat="1" ht="15" customHeight="1">
      <c r="A43" s="262"/>
      <c r="B43" s="177">
        <v>11</v>
      </c>
      <c r="C43" s="245" t="str">
        <f>IF('[1]7'!C20="","",'[1]7'!C20)</f>
        <v/>
      </c>
      <c r="D43" s="245" t="str">
        <f>IF('[1]7'!D20="","",'[1]7'!D20)</f>
        <v/>
      </c>
      <c r="E43" s="245" t="str">
        <f>IF('[1]7'!E20="","",'[1]7'!E20)</f>
        <v/>
      </c>
      <c r="F43" s="245" t="str">
        <f>IF('[1]7'!F20="","",'[1]7'!F20)</f>
        <v/>
      </c>
      <c r="G43" s="245" t="str">
        <f>IF('[1]7'!G20="","",'[1]7'!G20)</f>
        <v/>
      </c>
      <c r="H43" s="245" t="str">
        <f>IF('[1]7'!H20="","",'[1]7'!H20)</f>
        <v/>
      </c>
      <c r="I43" s="245" t="str">
        <f>IF('[1]7'!I20="","",'[1]7'!I20)</f>
        <v/>
      </c>
      <c r="J43" s="245" t="str">
        <f>IF('[1]7'!J20="","",'[1]7'!J20)</f>
        <v/>
      </c>
      <c r="K43" s="245" t="str">
        <f>IF('[1]7'!K20="","",'[1]7'!K20)</f>
        <v/>
      </c>
      <c r="L43" s="245" t="str">
        <f>IF('[1]7'!L20="","",'[1]7'!L20)</f>
        <v/>
      </c>
      <c r="M43" s="245" t="str">
        <f>IF('[1]7'!M20="","",'[1]7'!M20)</f>
        <v/>
      </c>
      <c r="N43" s="245" t="str">
        <f>IF('[1]7'!N20="","",'[1]7'!N20)</f>
        <v/>
      </c>
      <c r="O43" s="245" t="str">
        <f>IF('[1]7'!O20="","",'[1]7'!O20)</f>
        <v/>
      </c>
      <c r="P43" s="245" t="str">
        <f>IF('[1]7'!P20="","",'[1]7'!P20)</f>
        <v/>
      </c>
      <c r="Q43" s="245" t="str">
        <f>IF('[1]7'!Q20="","",'[1]7'!Q20)</f>
        <v/>
      </c>
      <c r="R43" s="245" t="str">
        <f>IF('[1]7'!R20="","",'[1]7'!R20)</f>
        <v/>
      </c>
      <c r="S43" s="245" t="str">
        <f>IF('[1]7'!S20="","",'[1]7'!S20)</f>
        <v/>
      </c>
      <c r="T43" s="245" t="str">
        <f>IF('[1]7'!T20="","",'[1]7'!T20)</f>
        <v/>
      </c>
      <c r="U43" s="245" t="str">
        <f>IF('[1]7'!U20="","",'[1]7'!U20)</f>
        <v/>
      </c>
      <c r="V43" s="245" t="str">
        <f>IF('[1]7'!V20="","",'[1]7'!V20)</f>
        <v/>
      </c>
      <c r="W43" s="245" t="str">
        <f>IF('[1]7'!W20="","",'[1]7'!W20)</f>
        <v/>
      </c>
      <c r="X43" s="245" t="str">
        <f>IF('[1]7'!X20="","",'[1]7'!X20)</f>
        <v/>
      </c>
      <c r="Y43" s="130" t="str">
        <f>IF('[1]7'!Y20="","",'[1]7'!Y20)</f>
        <v/>
      </c>
      <c r="Z43" s="246" t="str">
        <f>IF('[1]7'!Z20="","",'[1]7'!Z20)</f>
        <v/>
      </c>
      <c r="AA43" s="130" t="str">
        <f>IF('[1]7'!AA20="","",'[1]7'!AA20)</f>
        <v/>
      </c>
      <c r="AB43" s="303" t="str">
        <f>IF('[1]7'!AB20="","",'[1]7'!AB20)</f>
        <v/>
      </c>
      <c r="AC43" s="303" t="str">
        <f>IF('[1]7'!AC20="","",'[1]7'!AC20)</f>
        <v/>
      </c>
      <c r="AD43" s="303" t="str">
        <f>IF('[1]7'!AD20="","",'[1]7'!AD20)</f>
        <v/>
      </c>
      <c r="AE43" s="303">
        <f>IF('[1]7'!AE20="","",'[1]7'!AE20)</f>
        <v>0</v>
      </c>
      <c r="AF43" s="303">
        <f>IF('[1]7'!AF20="","",'[1]7'!AF20)</f>
        <v>0</v>
      </c>
    </row>
    <row r="44" spans="1:32" s="138" customFormat="1" ht="15" customHeight="1">
      <c r="A44" s="262"/>
      <c r="B44" s="177">
        <v>12</v>
      </c>
      <c r="C44" s="245" t="str">
        <f>IF('[1]7'!C21="","",'[1]7'!C21)</f>
        <v/>
      </c>
      <c r="D44" s="245" t="str">
        <f>IF('[1]7'!D21="","",'[1]7'!D21)</f>
        <v/>
      </c>
      <c r="E44" s="245" t="str">
        <f>IF('[1]7'!E21="","",'[1]7'!E21)</f>
        <v/>
      </c>
      <c r="F44" s="245" t="str">
        <f>IF('[1]7'!F21="","",'[1]7'!F21)</f>
        <v/>
      </c>
      <c r="G44" s="245" t="str">
        <f>IF('[1]7'!G21="","",'[1]7'!G21)</f>
        <v/>
      </c>
      <c r="H44" s="245" t="str">
        <f>IF('[1]7'!H21="","",'[1]7'!H21)</f>
        <v/>
      </c>
      <c r="I44" s="245" t="str">
        <f>IF('[1]7'!I21="","",'[1]7'!I21)</f>
        <v/>
      </c>
      <c r="J44" s="245" t="str">
        <f>IF('[1]7'!J21="","",'[1]7'!J21)</f>
        <v/>
      </c>
      <c r="K44" s="245" t="str">
        <f>IF('[1]7'!K21="","",'[1]7'!K21)</f>
        <v/>
      </c>
      <c r="L44" s="245" t="str">
        <f>IF('[1]7'!L21="","",'[1]7'!L21)</f>
        <v/>
      </c>
      <c r="M44" s="245" t="str">
        <f>IF('[1]7'!M21="","",'[1]7'!M21)</f>
        <v/>
      </c>
      <c r="N44" s="245" t="str">
        <f>IF('[1]7'!N21="","",'[1]7'!N21)</f>
        <v/>
      </c>
      <c r="O44" s="245" t="str">
        <f>IF('[1]7'!O21="","",'[1]7'!O21)</f>
        <v/>
      </c>
      <c r="P44" s="245" t="str">
        <f>IF('[1]7'!P21="","",'[1]7'!P21)</f>
        <v/>
      </c>
      <c r="Q44" s="245" t="str">
        <f>IF('[1]7'!Q21="","",'[1]7'!Q21)</f>
        <v/>
      </c>
      <c r="R44" s="245" t="str">
        <f>IF('[1]7'!R21="","",'[1]7'!R21)</f>
        <v/>
      </c>
      <c r="S44" s="245" t="str">
        <f>IF('[1]7'!S21="","",'[1]7'!S21)</f>
        <v/>
      </c>
      <c r="T44" s="245" t="str">
        <f>IF('[1]7'!T21="","",'[1]7'!T21)</f>
        <v/>
      </c>
      <c r="U44" s="245" t="str">
        <f>IF('[1]7'!U21="","",'[1]7'!U21)</f>
        <v/>
      </c>
      <c r="V44" s="245" t="str">
        <f>IF('[1]7'!V21="","",'[1]7'!V21)</f>
        <v/>
      </c>
      <c r="W44" s="245" t="str">
        <f>IF('[1]7'!W21="","",'[1]7'!W21)</f>
        <v/>
      </c>
      <c r="X44" s="245" t="str">
        <f>IF('[1]7'!X21="","",'[1]7'!X21)</f>
        <v/>
      </c>
      <c r="Y44" s="130" t="str">
        <f>IF('[1]7'!Y21="","",'[1]7'!Y21)</f>
        <v/>
      </c>
      <c r="Z44" s="246" t="str">
        <f>IF('[1]7'!Z21="","",'[1]7'!Z21)</f>
        <v/>
      </c>
      <c r="AA44" s="130" t="str">
        <f>IF('[1]7'!AA21="","",'[1]7'!AA21)</f>
        <v/>
      </c>
      <c r="AB44" s="303" t="str">
        <f>IF('[1]7'!AB21="","",'[1]7'!AB21)</f>
        <v/>
      </c>
      <c r="AC44" s="303" t="str">
        <f>IF('[1]7'!AC21="","",'[1]7'!AC21)</f>
        <v/>
      </c>
      <c r="AD44" s="303" t="str">
        <f>IF('[1]7'!AD21="","",'[1]7'!AD21)</f>
        <v/>
      </c>
      <c r="AE44" s="303">
        <f>IF('[1]7'!AE21="","",'[1]7'!AE21)</f>
        <v>0</v>
      </c>
      <c r="AF44" s="303">
        <f>IF('[1]7'!AF21="","",'[1]7'!AF21)</f>
        <v>0</v>
      </c>
    </row>
    <row r="45" spans="1:32" s="138" customFormat="1" ht="15" customHeight="1">
      <c r="A45" s="262"/>
      <c r="B45" s="177">
        <v>13</v>
      </c>
      <c r="C45" s="245" t="str">
        <f>IF('[1]7'!C22="","",'[1]7'!C22)</f>
        <v/>
      </c>
      <c r="D45" s="245" t="str">
        <f>IF('[1]7'!D22="","",'[1]7'!D22)</f>
        <v/>
      </c>
      <c r="E45" s="245" t="str">
        <f>IF('[1]7'!E22="","",'[1]7'!E22)</f>
        <v/>
      </c>
      <c r="F45" s="245" t="str">
        <f>IF('[1]7'!F22="","",'[1]7'!F22)</f>
        <v/>
      </c>
      <c r="G45" s="245" t="str">
        <f>IF('[1]7'!G22="","",'[1]7'!G22)</f>
        <v/>
      </c>
      <c r="H45" s="245" t="str">
        <f>IF('[1]7'!H22="","",'[1]7'!H22)</f>
        <v/>
      </c>
      <c r="I45" s="245" t="str">
        <f>IF('[1]7'!I22="","",'[1]7'!I22)</f>
        <v/>
      </c>
      <c r="J45" s="245" t="str">
        <f>IF('[1]7'!J22="","",'[1]7'!J22)</f>
        <v/>
      </c>
      <c r="K45" s="245" t="str">
        <f>IF('[1]7'!K22="","",'[1]7'!K22)</f>
        <v/>
      </c>
      <c r="L45" s="245" t="str">
        <f>IF('[1]7'!L22="","",'[1]7'!L22)</f>
        <v/>
      </c>
      <c r="M45" s="245" t="str">
        <f>IF('[1]7'!M22="","",'[1]7'!M22)</f>
        <v/>
      </c>
      <c r="N45" s="245" t="str">
        <f>IF('[1]7'!N22="","",'[1]7'!N22)</f>
        <v/>
      </c>
      <c r="O45" s="245" t="str">
        <f>IF('[1]7'!O22="","",'[1]7'!O22)</f>
        <v/>
      </c>
      <c r="P45" s="245" t="str">
        <f>IF('[1]7'!P22="","",'[1]7'!P22)</f>
        <v/>
      </c>
      <c r="Q45" s="245" t="str">
        <f>IF('[1]7'!Q22="","",'[1]7'!Q22)</f>
        <v/>
      </c>
      <c r="R45" s="245" t="str">
        <f>IF('[1]7'!R22="","",'[1]7'!R22)</f>
        <v/>
      </c>
      <c r="S45" s="245" t="str">
        <f>IF('[1]7'!S22="","",'[1]7'!S22)</f>
        <v/>
      </c>
      <c r="T45" s="245" t="str">
        <f>IF('[1]7'!T22="","",'[1]7'!T22)</f>
        <v/>
      </c>
      <c r="U45" s="245" t="str">
        <f>IF('[1]7'!U22="","",'[1]7'!U22)</f>
        <v/>
      </c>
      <c r="V45" s="245" t="str">
        <f>IF('[1]7'!V22="","",'[1]7'!V22)</f>
        <v/>
      </c>
      <c r="W45" s="245" t="str">
        <f>IF('[1]7'!W22="","",'[1]7'!W22)</f>
        <v/>
      </c>
      <c r="X45" s="245" t="str">
        <f>IF('[1]7'!X22="","",'[1]7'!X22)</f>
        <v/>
      </c>
      <c r="Y45" s="130" t="str">
        <f>IF('[1]7'!Y22="","",'[1]7'!Y22)</f>
        <v/>
      </c>
      <c r="Z45" s="246" t="str">
        <f>IF('[1]7'!Z22="","",'[1]7'!Z22)</f>
        <v/>
      </c>
      <c r="AA45" s="130" t="str">
        <f>IF('[1]7'!AA22="","",'[1]7'!AA22)</f>
        <v/>
      </c>
      <c r="AB45" s="303" t="str">
        <f>IF('[1]7'!AB22="","",'[1]7'!AB22)</f>
        <v/>
      </c>
      <c r="AC45" s="303" t="str">
        <f>IF('[1]7'!AC22="","",'[1]7'!AC22)</f>
        <v/>
      </c>
      <c r="AD45" s="303" t="str">
        <f>IF('[1]7'!AD22="","",'[1]7'!AD22)</f>
        <v/>
      </c>
      <c r="AE45" s="303">
        <f>IF('[1]7'!AE22="","",'[1]7'!AE22)</f>
        <v>0</v>
      </c>
      <c r="AF45" s="303">
        <f>IF('[1]7'!AF22="","",'[1]7'!AF22)</f>
        <v>0</v>
      </c>
    </row>
    <row r="46" spans="1:32" s="138" customFormat="1" ht="15" customHeight="1">
      <c r="A46" s="262"/>
      <c r="B46" s="177">
        <v>14</v>
      </c>
      <c r="C46" s="245" t="str">
        <f>IF('[1]7'!C23="","",'[1]7'!C23)</f>
        <v/>
      </c>
      <c r="D46" s="245" t="str">
        <f>IF('[1]7'!D23="","",'[1]7'!D23)</f>
        <v/>
      </c>
      <c r="E46" s="245" t="str">
        <f>IF('[1]7'!E23="","",'[1]7'!E23)</f>
        <v/>
      </c>
      <c r="F46" s="245" t="str">
        <f>IF('[1]7'!F23="","",'[1]7'!F23)</f>
        <v/>
      </c>
      <c r="G46" s="245" t="str">
        <f>IF('[1]7'!G23="","",'[1]7'!G23)</f>
        <v/>
      </c>
      <c r="H46" s="245" t="str">
        <f>IF('[1]7'!H23="","",'[1]7'!H23)</f>
        <v/>
      </c>
      <c r="I46" s="245" t="str">
        <f>IF('[1]7'!I23="","",'[1]7'!I23)</f>
        <v/>
      </c>
      <c r="J46" s="245" t="str">
        <f>IF('[1]7'!J23="","",'[1]7'!J23)</f>
        <v/>
      </c>
      <c r="K46" s="245" t="str">
        <f>IF('[1]7'!K23="","",'[1]7'!K23)</f>
        <v/>
      </c>
      <c r="L46" s="245" t="str">
        <f>IF('[1]7'!L23="","",'[1]7'!L23)</f>
        <v/>
      </c>
      <c r="M46" s="245" t="str">
        <f>IF('[1]7'!M23="","",'[1]7'!M23)</f>
        <v/>
      </c>
      <c r="N46" s="245" t="str">
        <f>IF('[1]7'!N23="","",'[1]7'!N23)</f>
        <v/>
      </c>
      <c r="O46" s="245" t="str">
        <f>IF('[1]7'!O23="","",'[1]7'!O23)</f>
        <v/>
      </c>
      <c r="P46" s="245" t="str">
        <f>IF('[1]7'!P23="","",'[1]7'!P23)</f>
        <v/>
      </c>
      <c r="Q46" s="245" t="str">
        <f>IF('[1]7'!Q23="","",'[1]7'!Q23)</f>
        <v/>
      </c>
      <c r="R46" s="245" t="str">
        <f>IF('[1]7'!R23="","",'[1]7'!R23)</f>
        <v/>
      </c>
      <c r="S46" s="245" t="str">
        <f>IF('[1]7'!S23="","",'[1]7'!S23)</f>
        <v/>
      </c>
      <c r="T46" s="245" t="str">
        <f>IF('[1]7'!T23="","",'[1]7'!T23)</f>
        <v/>
      </c>
      <c r="U46" s="245" t="str">
        <f>IF('[1]7'!U23="","",'[1]7'!U23)</f>
        <v/>
      </c>
      <c r="V46" s="245" t="str">
        <f>IF('[1]7'!V23="","",'[1]7'!V23)</f>
        <v/>
      </c>
      <c r="W46" s="245" t="str">
        <f>IF('[1]7'!W23="","",'[1]7'!W23)</f>
        <v/>
      </c>
      <c r="X46" s="245" t="str">
        <f>IF('[1]7'!X23="","",'[1]7'!X23)</f>
        <v/>
      </c>
      <c r="Y46" s="130" t="str">
        <f>IF('[1]7'!Y23="","",'[1]7'!Y23)</f>
        <v/>
      </c>
      <c r="Z46" s="246" t="str">
        <f>IF('[1]7'!Z23="","",'[1]7'!Z23)</f>
        <v/>
      </c>
      <c r="AA46" s="130" t="str">
        <f>IF('[1]7'!AA23="","",'[1]7'!AA23)</f>
        <v/>
      </c>
      <c r="AB46" s="303" t="str">
        <f>IF('[1]7'!AB23="","",'[1]7'!AB23)</f>
        <v/>
      </c>
      <c r="AC46" s="303" t="str">
        <f>IF('[1]7'!AC23="","",'[1]7'!AC23)</f>
        <v/>
      </c>
      <c r="AD46" s="303" t="str">
        <f>IF('[1]7'!AD23="","",'[1]7'!AD23)</f>
        <v/>
      </c>
      <c r="AE46" s="303">
        <f>IF('[1]7'!AE23="","",'[1]7'!AE23)</f>
        <v>0</v>
      </c>
      <c r="AF46" s="303">
        <f>IF('[1]7'!AF23="","",'[1]7'!AF23)</f>
        <v>0</v>
      </c>
    </row>
    <row r="47" spans="1:32" s="138" customFormat="1" ht="15" customHeight="1">
      <c r="A47" s="262"/>
      <c r="B47" s="177">
        <v>15</v>
      </c>
      <c r="C47" s="245" t="str">
        <f>IF('[1]7'!C24="","",'[1]7'!C24)</f>
        <v/>
      </c>
      <c r="D47" s="245" t="str">
        <f>IF('[1]7'!D24="","",'[1]7'!D24)</f>
        <v/>
      </c>
      <c r="E47" s="245" t="str">
        <f>IF('[1]7'!E24="","",'[1]7'!E24)</f>
        <v/>
      </c>
      <c r="F47" s="245" t="str">
        <f>IF('[1]7'!F24="","",'[1]7'!F24)</f>
        <v/>
      </c>
      <c r="G47" s="245" t="str">
        <f>IF('[1]7'!G24="","",'[1]7'!G24)</f>
        <v/>
      </c>
      <c r="H47" s="245" t="str">
        <f>IF('[1]7'!H24="","",'[1]7'!H24)</f>
        <v/>
      </c>
      <c r="I47" s="245" t="str">
        <f>IF('[1]7'!I24="","",'[1]7'!I24)</f>
        <v/>
      </c>
      <c r="J47" s="245" t="str">
        <f>IF('[1]7'!J24="","",'[1]7'!J24)</f>
        <v/>
      </c>
      <c r="K47" s="245" t="str">
        <f>IF('[1]7'!K24="","",'[1]7'!K24)</f>
        <v/>
      </c>
      <c r="L47" s="245" t="str">
        <f>IF('[1]7'!L24="","",'[1]7'!L24)</f>
        <v/>
      </c>
      <c r="M47" s="245" t="str">
        <f>IF('[1]7'!M24="","",'[1]7'!M24)</f>
        <v/>
      </c>
      <c r="N47" s="245" t="str">
        <f>IF('[1]7'!N24="","",'[1]7'!N24)</f>
        <v/>
      </c>
      <c r="O47" s="245" t="str">
        <f>IF('[1]7'!O24="","",'[1]7'!O24)</f>
        <v/>
      </c>
      <c r="P47" s="245" t="str">
        <f>IF('[1]7'!P24="","",'[1]7'!P24)</f>
        <v/>
      </c>
      <c r="Q47" s="245" t="str">
        <f>IF('[1]7'!Q24="","",'[1]7'!Q24)</f>
        <v/>
      </c>
      <c r="R47" s="245" t="str">
        <f>IF('[1]7'!R24="","",'[1]7'!R24)</f>
        <v/>
      </c>
      <c r="S47" s="245" t="str">
        <f>IF('[1]7'!S24="","",'[1]7'!S24)</f>
        <v/>
      </c>
      <c r="T47" s="245" t="str">
        <f>IF('[1]7'!T24="","",'[1]7'!T24)</f>
        <v/>
      </c>
      <c r="U47" s="245" t="str">
        <f>IF('[1]7'!U24="","",'[1]7'!U24)</f>
        <v/>
      </c>
      <c r="V47" s="245" t="str">
        <f>IF('[1]7'!V24="","",'[1]7'!V24)</f>
        <v/>
      </c>
      <c r="W47" s="245" t="str">
        <f>IF('[1]7'!W24="","",'[1]7'!W24)</f>
        <v/>
      </c>
      <c r="X47" s="245" t="str">
        <f>IF('[1]7'!X24="","",'[1]7'!X24)</f>
        <v/>
      </c>
      <c r="Y47" s="130" t="str">
        <f>IF('[1]7'!Y24="","",'[1]7'!Y24)</f>
        <v/>
      </c>
      <c r="Z47" s="246" t="str">
        <f>IF('[1]7'!Z24="","",'[1]7'!Z24)</f>
        <v/>
      </c>
      <c r="AA47" s="130" t="str">
        <f>IF('[1]7'!AA24="","",'[1]7'!AA24)</f>
        <v/>
      </c>
      <c r="AB47" s="303" t="str">
        <f>IF('[1]7'!AB24="","",'[1]7'!AB24)</f>
        <v/>
      </c>
      <c r="AC47" s="303" t="str">
        <f>IF('[1]7'!AC24="","",'[1]7'!AC24)</f>
        <v/>
      </c>
      <c r="AD47" s="303" t="str">
        <f>IF('[1]7'!AD24="","",'[1]7'!AD24)</f>
        <v/>
      </c>
      <c r="AE47" s="303">
        <f>IF('[1]7'!AE24="","",'[1]7'!AE24)</f>
        <v>0</v>
      </c>
      <c r="AF47" s="303">
        <f>IF('[1]7'!AF24="","",'[1]7'!AF24)</f>
        <v>0</v>
      </c>
    </row>
    <row r="48" spans="1:32" s="142" customFormat="1" ht="15" customHeight="1">
      <c r="B48" s="78"/>
      <c r="C48" s="143"/>
      <c r="D48" s="143"/>
      <c r="E48" s="143"/>
      <c r="F48" s="143"/>
      <c r="G48" s="143"/>
      <c r="H48" s="106"/>
      <c r="I48" s="79"/>
      <c r="J48" s="144"/>
      <c r="K48" s="144"/>
      <c r="L48" s="144"/>
      <c r="M48" s="144"/>
      <c r="N48" s="144"/>
      <c r="O48" s="144"/>
      <c r="P48" s="79"/>
      <c r="Q48" s="80"/>
      <c r="R48" s="79"/>
      <c r="S48" s="145"/>
      <c r="T48" s="145"/>
      <c r="U48" s="145"/>
      <c r="V48" s="145"/>
      <c r="W48" s="145"/>
      <c r="X48" s="145"/>
    </row>
    <row r="49" spans="1:30" s="69" customFormat="1">
      <c r="A49" s="213"/>
      <c r="B49" s="253"/>
      <c r="C49" s="247"/>
      <c r="D49" s="247"/>
      <c r="E49" s="247"/>
      <c r="F49" s="247"/>
      <c r="G49" s="247"/>
      <c r="H49" s="247"/>
      <c r="I49" s="247"/>
      <c r="J49" s="247"/>
      <c r="K49" s="247"/>
      <c r="L49" s="247"/>
      <c r="M49" s="247"/>
      <c r="N49" s="247"/>
      <c r="O49" s="247"/>
      <c r="P49" s="247"/>
      <c r="Q49" s="247"/>
      <c r="R49" s="247"/>
      <c r="S49" s="247"/>
      <c r="T49" s="247"/>
      <c r="U49" s="247"/>
      <c r="V49" s="247"/>
      <c r="W49" s="213"/>
      <c r="X49" s="213"/>
      <c r="Y49" s="213"/>
      <c r="Z49" s="213"/>
      <c r="AA49" s="213"/>
      <c r="AB49" s="213"/>
      <c r="AC49" s="213"/>
      <c r="AD49" s="213"/>
    </row>
    <row r="50" spans="1:30" s="69" customFormat="1" ht="13.5">
      <c r="A50" s="213"/>
      <c r="B50" s="249" t="s">
        <v>1522</v>
      </c>
      <c r="C50" s="248"/>
      <c r="D50" s="235"/>
      <c r="E50" s="235"/>
      <c r="F50" s="235"/>
      <c r="G50" s="235"/>
      <c r="H50" s="235"/>
      <c r="I50" s="235"/>
      <c r="J50" s="235"/>
      <c r="K50" s="235"/>
      <c r="L50" s="235"/>
      <c r="M50" s="235"/>
      <c r="N50" s="235"/>
      <c r="O50" s="235"/>
      <c r="P50" s="235"/>
      <c r="Q50" s="235"/>
      <c r="R50" s="235"/>
      <c r="S50" s="235"/>
      <c r="T50" s="235"/>
      <c r="U50" s="235"/>
      <c r="V50" s="235"/>
      <c r="W50" s="213"/>
      <c r="X50" s="213"/>
      <c r="Y50" s="213"/>
      <c r="Z50" s="213"/>
    </row>
    <row r="51" spans="1:30" s="75" customFormat="1">
      <c r="B51" s="75" t="s">
        <v>1856</v>
      </c>
      <c r="C51" s="76"/>
      <c r="D51" s="77"/>
      <c r="E51" s="77"/>
      <c r="F51" s="77"/>
      <c r="G51" s="77"/>
      <c r="H51" s="77"/>
      <c r="I51" s="77"/>
      <c r="J51" s="77"/>
      <c r="K51" s="77"/>
      <c r="L51" s="77"/>
      <c r="M51" s="77"/>
      <c r="N51" s="77"/>
      <c r="O51" s="77"/>
      <c r="P51" s="77"/>
      <c r="Q51" s="77"/>
      <c r="R51" s="77"/>
      <c r="S51" s="77"/>
      <c r="T51" s="77"/>
      <c r="U51" s="77"/>
      <c r="V51" s="77"/>
      <c r="W51" s="78"/>
      <c r="X51" s="79"/>
      <c r="Y51" s="80"/>
      <c r="Z51" s="80"/>
      <c r="AA51" s="80"/>
    </row>
    <row r="52" spans="1:30" s="70" customFormat="1" ht="165.75" customHeight="1">
      <c r="A52" s="111"/>
      <c r="B52" s="316"/>
      <c r="C52" s="317" t="str">
        <f>部門費!C3</f>
        <v>①燃やすごみ</v>
      </c>
      <c r="D52" s="538" t="str">
        <f>部門費!D3</f>
        <v>②燃やさないごみ</v>
      </c>
      <c r="E52" s="538" t="str">
        <f>部門費!E3</f>
        <v>③粗大ごみ</v>
      </c>
      <c r="F52" s="538" t="str">
        <f>部門費!F3</f>
        <v>④アルミ缶</v>
      </c>
      <c r="G52" s="538" t="str">
        <f>部門費!G3</f>
        <v>⑤スチール缶</v>
      </c>
      <c r="H52" s="538" t="str">
        <f>部門費!H3</f>
        <v>⑥無色のガラス製の容器</v>
      </c>
      <c r="I52" s="538" t="str">
        <f>部門費!I3</f>
        <v>⑦茶色のガラス製の容器</v>
      </c>
      <c r="J52" s="538" t="str">
        <f>部門費!J3</f>
        <v>⑧その他のガラス製の容器</v>
      </c>
      <c r="K52" s="538" t="str">
        <f>部門費!K3</f>
        <v>⑨リターナブルびん</v>
      </c>
      <c r="L52" s="538" t="str">
        <f>部門費!L3</f>
        <v>⑩ペットボトル</v>
      </c>
      <c r="M52" s="538" t="str">
        <f>部門費!M3</f>
        <v>⑪白色トレイ</v>
      </c>
      <c r="N52" s="538" t="str">
        <f>部門費!N3</f>
        <v>⑫プラスチック製容器包装</v>
      </c>
      <c r="O52" s="538" t="str">
        <f>部門費!O3</f>
        <v>⑬紙製容器包装</v>
      </c>
      <c r="P52" s="538" t="str">
        <f>部門費!P3</f>
        <v>⑭紙パック</v>
      </c>
      <c r="Q52" s="538" t="str">
        <f>部門費!Q3</f>
        <v>⑮段ボール</v>
      </c>
      <c r="R52" s="538" t="str">
        <f>部門費!R3</f>
        <v>⑯古紙</v>
      </c>
      <c r="S52" s="538" t="str">
        <f>部門費!S3</f>
        <v>⑰古布</v>
      </c>
      <c r="T52" s="538" t="str">
        <f>部門費!T3</f>
        <v>⑱生ごみ</v>
      </c>
      <c r="U52" s="538" t="str">
        <f>部門費!U3</f>
        <v>⑲廃油</v>
      </c>
      <c r="V52" s="538" t="str">
        <f>部門費!V3</f>
        <v>⑳小型家電</v>
      </c>
      <c r="W52" s="538" t="str">
        <f>部門費!W3</f>
        <v>㉑その他の資源ごみ</v>
      </c>
      <c r="X52" s="546" t="str">
        <f>部門費!X3</f>
        <v>㉒その他のごみ</v>
      </c>
      <c r="Y52" s="111"/>
      <c r="Z52" s="111"/>
    </row>
    <row r="53" spans="1:30" s="75" customFormat="1" ht="33.75">
      <c r="B53" s="318" t="s">
        <v>1877</v>
      </c>
      <c r="C53" s="130">
        <f>'[1]4'!C13</f>
        <v>0</v>
      </c>
      <c r="D53" s="130">
        <f>'[1]4'!C14</f>
        <v>0</v>
      </c>
      <c r="E53" s="130">
        <f>'[1]4'!C15</f>
        <v>0</v>
      </c>
      <c r="F53" s="130">
        <f>'[1]4'!C16</f>
        <v>0</v>
      </c>
      <c r="G53" s="130">
        <f>'[1]4'!C17</f>
        <v>0</v>
      </c>
      <c r="H53" s="130">
        <f>'[1]4'!C18</f>
        <v>0</v>
      </c>
      <c r="I53" s="130">
        <f>'[1]4'!C19</f>
        <v>0</v>
      </c>
      <c r="J53" s="130">
        <f>'[1]4'!C20</f>
        <v>0</v>
      </c>
      <c r="K53" s="130">
        <f>'[1]4'!C21</f>
        <v>0</v>
      </c>
      <c r="L53" s="130">
        <f>'[1]4'!C22</f>
        <v>0</v>
      </c>
      <c r="M53" s="130">
        <f>'[1]4'!C23</f>
        <v>0</v>
      </c>
      <c r="N53" s="130">
        <f>'[1]4'!C24</f>
        <v>0</v>
      </c>
      <c r="O53" s="130">
        <f>'[1]4'!C25</f>
        <v>0</v>
      </c>
      <c r="P53" s="130">
        <f>'[1]4'!C26</f>
        <v>0</v>
      </c>
      <c r="Q53" s="130">
        <f>'[1]4'!C27</f>
        <v>0</v>
      </c>
      <c r="R53" s="130">
        <f>'[1]4'!C28</f>
        <v>0</v>
      </c>
      <c r="S53" s="130">
        <f>'[1]4'!C29</f>
        <v>0</v>
      </c>
      <c r="T53" s="130">
        <f>'[1]4'!C30</f>
        <v>0</v>
      </c>
      <c r="U53" s="530">
        <f>'[1]4'!C31</f>
        <v>0</v>
      </c>
      <c r="V53" s="530">
        <f>'[1]4'!C32</f>
        <v>0</v>
      </c>
      <c r="W53" s="130">
        <f>'[1]4'!C33</f>
        <v>0</v>
      </c>
      <c r="X53" s="130">
        <f>'[1]4'!C34</f>
        <v>0</v>
      </c>
    </row>
    <row r="54" spans="1:30" s="75" customFormat="1" ht="33.75">
      <c r="B54" s="318" t="s">
        <v>1879</v>
      </c>
      <c r="C54" s="130">
        <f>'[1]4'!H13</f>
        <v>0</v>
      </c>
      <c r="D54" s="130">
        <f>'[1]4'!H14</f>
        <v>0</v>
      </c>
      <c r="E54" s="130">
        <f>'[1]4'!H15</f>
        <v>0</v>
      </c>
      <c r="F54" s="130">
        <f>'[1]4'!H16</f>
        <v>0</v>
      </c>
      <c r="G54" s="130">
        <f>'[1]4'!H17</f>
        <v>0</v>
      </c>
      <c r="H54" s="130">
        <f>'[1]4'!H18</f>
        <v>0</v>
      </c>
      <c r="I54" s="130">
        <f>'[1]4'!H19</f>
        <v>0</v>
      </c>
      <c r="J54" s="130">
        <f>'[1]4'!H20</f>
        <v>0</v>
      </c>
      <c r="K54" s="130">
        <f>'[1]4'!H21</f>
        <v>0</v>
      </c>
      <c r="L54" s="130">
        <f>'[1]4'!H22</f>
        <v>0</v>
      </c>
      <c r="M54" s="130">
        <f>'[1]4'!H23</f>
        <v>0</v>
      </c>
      <c r="N54" s="130">
        <f>'[1]4'!H24</f>
        <v>0</v>
      </c>
      <c r="O54" s="130">
        <f>'[1]4'!H25</f>
        <v>0</v>
      </c>
      <c r="P54" s="130">
        <f>'[1]4'!H26</f>
        <v>0</v>
      </c>
      <c r="Q54" s="130">
        <f>'[1]4'!H27</f>
        <v>0</v>
      </c>
      <c r="R54" s="130">
        <f>'[1]4'!H28</f>
        <v>0</v>
      </c>
      <c r="S54" s="130">
        <f>'[1]4'!H29</f>
        <v>0</v>
      </c>
      <c r="T54" s="130">
        <f>'[1]4'!H30</f>
        <v>0</v>
      </c>
      <c r="U54" s="530">
        <f>'[1]4'!H31</f>
        <v>0</v>
      </c>
      <c r="V54" s="530">
        <f>'[1]4'!H32</f>
        <v>0</v>
      </c>
      <c r="W54" s="130">
        <f>'[1]4'!H33</f>
        <v>0</v>
      </c>
      <c r="X54" s="130">
        <f>'[1]4'!H34</f>
        <v>0</v>
      </c>
    </row>
    <row r="55" spans="1:30" s="75" customFormat="1">
      <c r="B55" s="82"/>
      <c r="C55" s="83"/>
      <c r="D55" s="83"/>
      <c r="E55" s="83"/>
      <c r="F55" s="83"/>
      <c r="G55" s="83"/>
      <c r="H55" s="83"/>
      <c r="I55" s="83"/>
      <c r="J55" s="83"/>
      <c r="K55" s="83"/>
      <c r="L55" s="83"/>
      <c r="M55" s="83"/>
      <c r="N55" s="83"/>
      <c r="O55" s="83"/>
      <c r="P55" s="83"/>
      <c r="Q55" s="83"/>
      <c r="R55" s="83"/>
      <c r="S55" s="83"/>
      <c r="T55" s="83"/>
      <c r="U55" s="83"/>
      <c r="V55" s="83"/>
      <c r="X55" s="79"/>
      <c r="Y55" s="80"/>
      <c r="Z55" s="80"/>
      <c r="AA55" s="80"/>
    </row>
    <row r="56" spans="1:30" s="69" customFormat="1" ht="13.5">
      <c r="A56" s="213"/>
      <c r="B56" s="249" t="s">
        <v>1487</v>
      </c>
      <c r="C56" s="248"/>
      <c r="D56" s="235"/>
      <c r="E56" s="235"/>
      <c r="F56" s="235"/>
      <c r="G56" s="235"/>
      <c r="H56" s="235"/>
      <c r="I56" s="235"/>
      <c r="J56" s="235"/>
      <c r="K56" s="235"/>
      <c r="L56" s="235"/>
      <c r="M56" s="235"/>
      <c r="N56" s="235"/>
      <c r="O56" s="235"/>
      <c r="P56" s="235"/>
      <c r="Q56" s="235"/>
      <c r="R56" s="235"/>
      <c r="S56" s="235"/>
      <c r="T56" s="235"/>
      <c r="U56" s="235"/>
      <c r="V56" s="235"/>
      <c r="W56" s="213"/>
      <c r="X56" s="213"/>
      <c r="Y56" s="213"/>
      <c r="Z56" s="213"/>
    </row>
    <row r="57" spans="1:30" s="75" customFormat="1">
      <c r="B57" s="75" t="s">
        <v>747</v>
      </c>
      <c r="C57" s="76"/>
      <c r="D57" s="77"/>
      <c r="E57" s="77"/>
      <c r="F57" s="77"/>
      <c r="G57" s="77"/>
      <c r="H57" s="77"/>
      <c r="I57" s="77"/>
      <c r="J57" s="77"/>
      <c r="K57" s="77"/>
      <c r="L57" s="77"/>
      <c r="M57" s="77"/>
      <c r="N57" s="77"/>
      <c r="O57" s="77"/>
      <c r="P57" s="77"/>
      <c r="Q57" s="77"/>
      <c r="R57" s="77"/>
      <c r="S57" s="77"/>
      <c r="T57" s="77"/>
      <c r="U57" s="77"/>
      <c r="V57" s="77"/>
      <c r="W57" s="78"/>
      <c r="X57" s="79"/>
      <c r="Y57" s="80"/>
      <c r="Z57" s="80"/>
      <c r="AA57" s="80"/>
    </row>
    <row r="58" spans="1:30" s="70" customFormat="1" ht="165.75" customHeight="1">
      <c r="A58" s="111"/>
      <c r="B58" s="316"/>
      <c r="C58" s="317" t="str">
        <f>部門費!C3</f>
        <v>①燃やすごみ</v>
      </c>
      <c r="D58" s="538" t="str">
        <f>部門費!D3</f>
        <v>②燃やさないごみ</v>
      </c>
      <c r="E58" s="538" t="str">
        <f>部門費!E3</f>
        <v>③粗大ごみ</v>
      </c>
      <c r="F58" s="538" t="str">
        <f>部門費!F3</f>
        <v>④アルミ缶</v>
      </c>
      <c r="G58" s="538" t="str">
        <f>部門費!G3</f>
        <v>⑤スチール缶</v>
      </c>
      <c r="H58" s="538" t="str">
        <f>部門費!H3</f>
        <v>⑥無色のガラス製の容器</v>
      </c>
      <c r="I58" s="538" t="str">
        <f>部門費!I3</f>
        <v>⑦茶色のガラス製の容器</v>
      </c>
      <c r="J58" s="538" t="str">
        <f>部門費!J3</f>
        <v>⑧その他のガラス製の容器</v>
      </c>
      <c r="K58" s="538" t="str">
        <f>部門費!K3</f>
        <v>⑨リターナブルびん</v>
      </c>
      <c r="L58" s="538" t="str">
        <f>部門費!L3</f>
        <v>⑩ペットボトル</v>
      </c>
      <c r="M58" s="538" t="str">
        <f>部門費!M3</f>
        <v>⑪白色トレイ</v>
      </c>
      <c r="N58" s="538" t="str">
        <f>部門費!N3</f>
        <v>⑫プラスチック製容器包装</v>
      </c>
      <c r="O58" s="538" t="str">
        <f>部門費!O3</f>
        <v>⑬紙製容器包装</v>
      </c>
      <c r="P58" s="538" t="str">
        <f>部門費!P3</f>
        <v>⑭紙パック</v>
      </c>
      <c r="Q58" s="538" t="str">
        <f>部門費!Q3</f>
        <v>⑮段ボール</v>
      </c>
      <c r="R58" s="538" t="str">
        <f>部門費!R3</f>
        <v>⑯古紙</v>
      </c>
      <c r="S58" s="538" t="str">
        <f>部門費!S3</f>
        <v>⑰古布</v>
      </c>
      <c r="T58" s="538" t="str">
        <f>部門費!T3</f>
        <v>⑱生ごみ</v>
      </c>
      <c r="U58" s="538" t="str">
        <f>部門費!U3</f>
        <v>⑲廃油</v>
      </c>
      <c r="V58" s="538" t="str">
        <f>部門費!V3</f>
        <v>⑳小型家電</v>
      </c>
      <c r="W58" s="538" t="str">
        <f>部門費!W3</f>
        <v>㉑その他の資源ごみ</v>
      </c>
      <c r="X58" s="546" t="str">
        <f>部門費!X3</f>
        <v>㉒その他のごみ</v>
      </c>
      <c r="Y58" s="111"/>
      <c r="Z58" s="111"/>
    </row>
    <row r="59" spans="1:30" s="75" customFormat="1" ht="41.25" customHeight="1">
      <c r="B59" s="273" t="s">
        <v>740</v>
      </c>
      <c r="C59" s="439">
        <f>嵩密度!D5</f>
        <v>4.0900001525878906</v>
      </c>
      <c r="D59" s="439">
        <f>嵩密度!E5</f>
        <v>9.3000001907348633</v>
      </c>
      <c r="E59" s="439">
        <f>嵩密度!F5</f>
        <v>3.3299999237060547</v>
      </c>
      <c r="F59" s="439">
        <f>嵩密度!G5</f>
        <v>40.979999542236328</v>
      </c>
      <c r="G59" s="439">
        <f>嵩密度!H5</f>
        <v>28.489999771118164</v>
      </c>
      <c r="H59" s="439">
        <f>嵩密度!I5</f>
        <v>8.119999885559082</v>
      </c>
      <c r="I59" s="439">
        <f>嵩密度!J5</f>
        <v>8.119999885559082</v>
      </c>
      <c r="J59" s="439">
        <f>嵩密度!K5</f>
        <v>8.119999885559082</v>
      </c>
      <c r="K59" s="439">
        <f>嵩密度!L5</f>
        <v>8.119999885559082</v>
      </c>
      <c r="L59" s="439">
        <f>嵩密度!M5</f>
        <v>23.790000915527344</v>
      </c>
      <c r="M59" s="439">
        <f>嵩密度!N5</f>
        <v>107.66999816894531</v>
      </c>
      <c r="N59" s="439">
        <f>嵩密度!O5</f>
        <v>16.879999160766602</v>
      </c>
      <c r="O59" s="439">
        <f>嵩密度!P5</f>
        <v>8.8000001907348633</v>
      </c>
      <c r="P59" s="439">
        <f>嵩密度!Q5</f>
        <v>44.840000152587891</v>
      </c>
      <c r="Q59" s="439">
        <f>嵩密度!R5</f>
        <v>6.9099998474121094</v>
      </c>
      <c r="R59" s="439">
        <f>嵩密度!S5</f>
        <v>4.190000057220459</v>
      </c>
      <c r="S59" s="439">
        <f>嵩密度!T5</f>
        <v>11.930000305175781</v>
      </c>
      <c r="T59" s="439">
        <f>嵩密度!U5</f>
        <v>1.3500000238418579</v>
      </c>
      <c r="U59" s="439">
        <f>嵩密度!V5</f>
        <v>1.1100000000000001</v>
      </c>
      <c r="V59" s="439">
        <f>嵩密度!W5</f>
        <v>8.48</v>
      </c>
      <c r="W59" s="439">
        <f>嵩密度!X5</f>
        <v>79.589996337890625</v>
      </c>
      <c r="X59" s="439">
        <f>嵩密度!Y5</f>
        <v>22.930000305175781</v>
      </c>
    </row>
    <row r="60" spans="1:30" s="48" customFormat="1" ht="41.25" customHeight="1">
      <c r="A60" s="173"/>
      <c r="B60" s="274" t="s">
        <v>1919</v>
      </c>
      <c r="C60" s="439">
        <f>嵩密度!D6</f>
        <v>3.7999999523162842</v>
      </c>
      <c r="D60" s="439">
        <f>嵩密度!E6</f>
        <v>7.6399998664855957</v>
      </c>
      <c r="E60" s="439">
        <f>嵩密度!F6</f>
        <v>3.3299999237060547</v>
      </c>
      <c r="F60" s="439">
        <f>嵩密度!G6</f>
        <v>29.860000610351563</v>
      </c>
      <c r="G60" s="439">
        <f>嵩密度!H6</f>
        <v>10.050000190734863</v>
      </c>
      <c r="H60" s="439">
        <f>嵩密度!I6</f>
        <v>8.0799999237060547</v>
      </c>
      <c r="I60" s="439">
        <f>嵩密度!J6</f>
        <v>8.0799999237060547</v>
      </c>
      <c r="J60" s="439">
        <f>嵩密度!K6</f>
        <v>8.0799999237060547</v>
      </c>
      <c r="K60" s="439">
        <f>嵩密度!L6</f>
        <v>8.0799999237060547</v>
      </c>
      <c r="L60" s="439">
        <f>嵩密度!M6</f>
        <v>19.840000152587891</v>
      </c>
      <c r="M60" s="439">
        <f>嵩密度!N6</f>
        <v>77.779998779296875</v>
      </c>
      <c r="N60" s="439">
        <f>嵩密度!O6</f>
        <v>11.880000114440918</v>
      </c>
      <c r="O60" s="439">
        <f>嵩密度!P6</f>
        <v>8.8400001525878906</v>
      </c>
      <c r="P60" s="439">
        <f>嵩密度!Q6</f>
        <v>48</v>
      </c>
      <c r="Q60" s="439">
        <f>嵩密度!R6</f>
        <v>6.869999885559082</v>
      </c>
      <c r="R60" s="439">
        <f>嵩密度!S6</f>
        <v>4.570000171661377</v>
      </c>
      <c r="S60" s="439">
        <f>嵩密度!T6</f>
        <v>17.209999084472656</v>
      </c>
      <c r="T60" s="439">
        <f>嵩密度!U6</f>
        <v>1.3500000238418579</v>
      </c>
      <c r="U60" s="439">
        <f>嵩密度!V6</f>
        <v>1.1100000000000001</v>
      </c>
      <c r="V60" s="439">
        <f>嵩密度!W6</f>
        <v>8.48</v>
      </c>
      <c r="W60" s="439">
        <f>嵩密度!X6</f>
        <v>86.650001525878906</v>
      </c>
      <c r="X60" s="439">
        <f>嵩密度!Y6</f>
        <v>22.059999465942383</v>
      </c>
      <c r="Y60" s="217"/>
      <c r="Z60" s="217"/>
    </row>
    <row r="61" spans="1:30" s="48" customFormat="1" ht="41.25" customHeight="1">
      <c r="A61" s="173"/>
      <c r="B61" s="274" t="s">
        <v>1920</v>
      </c>
      <c r="C61" s="439">
        <f>嵩密度!D7</f>
        <v>11.439999580383301</v>
      </c>
      <c r="D61" s="439">
        <f>嵩密度!E7</f>
        <v>16.530000686645508</v>
      </c>
      <c r="E61" s="439">
        <f>嵩密度!F7</f>
        <v>3.3299999237060547</v>
      </c>
      <c r="F61" s="439">
        <f>嵩密度!G7</f>
        <v>49.880001068115234</v>
      </c>
      <c r="G61" s="439">
        <f>嵩密度!H7</f>
        <v>40.779998779296875</v>
      </c>
      <c r="H61" s="439">
        <f>嵩密度!I7</f>
        <v>7.070000171661377</v>
      </c>
      <c r="I61" s="439">
        <f>嵩密度!J7</f>
        <v>7.070000171661377</v>
      </c>
      <c r="J61" s="439">
        <f>嵩密度!K7</f>
        <v>7.070000171661377</v>
      </c>
      <c r="K61" s="439">
        <f>嵩密度!L7</f>
        <v>7.070000171661377</v>
      </c>
      <c r="L61" s="439">
        <f>嵩密度!M7</f>
        <v>33.680000305175781</v>
      </c>
      <c r="M61" s="439">
        <f>嵩密度!N7</f>
        <v>133.82000732421875</v>
      </c>
      <c r="N61" s="439">
        <f>嵩密度!O7</f>
        <v>44.409999847412109</v>
      </c>
      <c r="O61" s="439">
        <f>嵩密度!P7</f>
        <v>8.7100000381469727</v>
      </c>
      <c r="P61" s="439">
        <f>嵩密度!Q7</f>
        <v>44.610000610351563</v>
      </c>
      <c r="Q61" s="439">
        <f>嵩密度!R7</f>
        <v>7.119999885559082</v>
      </c>
      <c r="R61" s="439">
        <f>嵩密度!S7</f>
        <v>2.6400001049041748</v>
      </c>
      <c r="S61" s="439">
        <f>嵩密度!T7</f>
        <v>10.869999885559082</v>
      </c>
      <c r="T61" s="439">
        <f>嵩密度!U7</f>
        <v>1.3500000238418579</v>
      </c>
      <c r="U61" s="439">
        <f>嵩密度!V7</f>
        <v>1.1100000000000001</v>
      </c>
      <c r="V61" s="439">
        <f>嵩密度!W7</f>
        <v>8.48</v>
      </c>
      <c r="W61" s="439">
        <f>嵩密度!X7</f>
        <v>56.040000915527344</v>
      </c>
      <c r="X61" s="439">
        <f>嵩密度!Y7</f>
        <v>23.110000610351563</v>
      </c>
      <c r="Y61" s="217"/>
      <c r="Z61" s="217"/>
    </row>
    <row r="62" spans="1:30" s="60" customFormat="1" ht="21.75" customHeight="1">
      <c r="A62" s="151"/>
      <c r="B62" s="249"/>
      <c r="C62" s="151"/>
      <c r="D62" s="151"/>
      <c r="E62" s="151"/>
      <c r="F62" s="151"/>
      <c r="G62" s="151"/>
      <c r="H62" s="151"/>
      <c r="I62" s="151"/>
      <c r="J62" s="151"/>
      <c r="K62" s="151"/>
      <c r="L62" s="151"/>
      <c r="M62" s="151"/>
      <c r="N62" s="151"/>
      <c r="O62" s="151"/>
      <c r="P62" s="151"/>
      <c r="Q62" s="151"/>
      <c r="R62" s="151"/>
      <c r="S62" s="151"/>
      <c r="T62" s="151"/>
      <c r="U62" s="151"/>
      <c r="V62" s="151"/>
      <c r="W62" s="151"/>
      <c r="X62" s="151"/>
      <c r="Y62" s="151"/>
      <c r="Z62" s="151"/>
    </row>
    <row r="63" spans="1:30" s="69" customFormat="1" ht="13.5">
      <c r="A63" s="213"/>
      <c r="B63" s="249" t="s">
        <v>1166</v>
      </c>
      <c r="C63" s="248"/>
      <c r="D63" s="235"/>
      <c r="E63" s="235"/>
      <c r="F63" s="235"/>
      <c r="G63" s="235"/>
      <c r="H63" s="235"/>
      <c r="I63" s="235"/>
      <c r="J63" s="235"/>
      <c r="K63" s="235"/>
      <c r="L63" s="235"/>
      <c r="M63" s="235"/>
      <c r="N63" s="235"/>
      <c r="O63" s="235"/>
      <c r="P63" s="235"/>
      <c r="Q63" s="235"/>
      <c r="R63" s="235"/>
      <c r="S63" s="235"/>
      <c r="T63" s="235"/>
      <c r="U63" s="235"/>
      <c r="V63" s="235"/>
      <c r="W63" s="213"/>
      <c r="X63" s="213"/>
      <c r="Y63" s="213"/>
      <c r="Z63" s="213"/>
    </row>
    <row r="64" spans="1:30" s="75" customFormat="1">
      <c r="B64" s="75" t="s">
        <v>1857</v>
      </c>
      <c r="C64" s="76"/>
      <c r="D64" s="77"/>
      <c r="E64" s="77"/>
      <c r="F64" s="77"/>
      <c r="G64" s="77"/>
      <c r="H64" s="77"/>
      <c r="I64" s="77"/>
      <c r="J64" s="77"/>
      <c r="K64" s="77"/>
      <c r="L64" s="77"/>
      <c r="M64" s="77"/>
      <c r="N64" s="77"/>
      <c r="O64" s="77"/>
      <c r="P64" s="77"/>
      <c r="Q64" s="77"/>
      <c r="R64" s="77"/>
      <c r="S64" s="77"/>
      <c r="T64" s="77"/>
      <c r="U64" s="77"/>
      <c r="V64" s="77"/>
      <c r="W64" s="78"/>
      <c r="X64" s="79"/>
      <c r="Y64" s="80"/>
      <c r="Z64" s="80"/>
      <c r="AA64" s="80"/>
    </row>
    <row r="65" spans="1:30" s="60" customFormat="1" ht="21.75" customHeight="1">
      <c r="A65" s="151"/>
      <c r="B65" s="773" t="s">
        <v>1858</v>
      </c>
      <c r="C65" s="773"/>
      <c r="D65" s="773" t="s">
        <v>397</v>
      </c>
      <c r="E65" s="773"/>
      <c r="F65" s="773"/>
      <c r="G65" s="773"/>
      <c r="H65" s="773"/>
      <c r="I65" s="773"/>
      <c r="J65" s="773"/>
      <c r="K65" s="773"/>
      <c r="L65" s="773"/>
      <c r="M65" s="773"/>
      <c r="N65" s="773"/>
      <c r="O65" s="773"/>
      <c r="P65" s="773"/>
      <c r="Q65" s="773"/>
      <c r="R65" s="773"/>
      <c r="S65" s="773"/>
      <c r="T65" s="773"/>
      <c r="U65" s="773"/>
      <c r="V65" s="773"/>
      <c r="W65" s="773"/>
      <c r="X65" s="773"/>
      <c r="Y65" s="151"/>
      <c r="Z65" s="151"/>
    </row>
    <row r="66" spans="1:30" s="60" customFormat="1" ht="21.75" customHeight="1">
      <c r="A66" s="151"/>
      <c r="B66" s="773"/>
      <c r="C66" s="773"/>
      <c r="D66" s="702" t="s">
        <v>1859</v>
      </c>
      <c r="E66" s="702"/>
      <c r="F66" s="702"/>
      <c r="G66" s="702" t="s">
        <v>1860</v>
      </c>
      <c r="H66" s="702"/>
      <c r="I66" s="702"/>
      <c r="J66" s="702" t="s">
        <v>1861</v>
      </c>
      <c r="K66" s="702"/>
      <c r="L66" s="702"/>
      <c r="M66" s="702" t="s">
        <v>1845</v>
      </c>
      <c r="N66" s="702"/>
      <c r="O66" s="702"/>
      <c r="P66" s="702" t="s">
        <v>1846</v>
      </c>
      <c r="Q66" s="702"/>
      <c r="R66" s="702"/>
      <c r="S66" s="702" t="s">
        <v>853</v>
      </c>
      <c r="T66" s="702"/>
      <c r="U66" s="702"/>
      <c r="V66" s="702" t="s">
        <v>854</v>
      </c>
      <c r="W66" s="702"/>
      <c r="X66" s="702"/>
      <c r="Y66" s="151"/>
      <c r="Z66" s="151"/>
    </row>
    <row r="67" spans="1:30" s="60" customFormat="1" ht="21.75" customHeight="1">
      <c r="A67" s="151"/>
      <c r="B67" s="773" t="s">
        <v>855</v>
      </c>
      <c r="C67" s="773"/>
      <c r="D67" s="774">
        <f ca="1">車・減!D196</f>
        <v>0</v>
      </c>
      <c r="E67" s="774"/>
      <c r="F67" s="774"/>
      <c r="G67" s="774">
        <f>車・減!G196</f>
        <v>0</v>
      </c>
      <c r="H67" s="774"/>
      <c r="I67" s="774"/>
      <c r="J67" s="774">
        <f ca="1">車・減!J196</f>
        <v>0</v>
      </c>
      <c r="K67" s="774"/>
      <c r="L67" s="774"/>
      <c r="M67" s="774">
        <f ca="1">車・減!M196</f>
        <v>0</v>
      </c>
      <c r="N67" s="774"/>
      <c r="O67" s="774"/>
      <c r="P67" s="774">
        <f ca="1">車・減!P196</f>
        <v>0</v>
      </c>
      <c r="Q67" s="774"/>
      <c r="R67" s="774"/>
      <c r="S67" s="774">
        <f ca="1">車・減!S196</f>
        <v>0</v>
      </c>
      <c r="T67" s="774"/>
      <c r="U67" s="774"/>
      <c r="V67" s="774">
        <f ca="1">車・減!V196</f>
        <v>0</v>
      </c>
      <c r="W67" s="774"/>
      <c r="X67" s="774"/>
      <c r="Y67" s="151"/>
      <c r="Z67" s="151"/>
    </row>
    <row r="68" spans="1:30" s="60" customFormat="1" ht="21.75" customHeight="1">
      <c r="A68" s="151"/>
      <c r="B68" s="773" t="s">
        <v>856</v>
      </c>
      <c r="C68" s="773"/>
      <c r="D68" s="774">
        <f>車・減!D197</f>
        <v>0</v>
      </c>
      <c r="E68" s="774"/>
      <c r="F68" s="774"/>
      <c r="G68" s="774">
        <f>車・減!G197</f>
        <v>0</v>
      </c>
      <c r="H68" s="774"/>
      <c r="I68" s="774"/>
      <c r="J68" s="774">
        <f ca="1">車・減!J197</f>
        <v>0</v>
      </c>
      <c r="K68" s="774"/>
      <c r="L68" s="774"/>
      <c r="M68" s="774">
        <f ca="1">車・減!M197</f>
        <v>0</v>
      </c>
      <c r="N68" s="774"/>
      <c r="O68" s="774"/>
      <c r="P68" s="774">
        <f ca="1">車・減!P197</f>
        <v>0</v>
      </c>
      <c r="Q68" s="774"/>
      <c r="R68" s="774"/>
      <c r="S68" s="774">
        <f ca="1">車・減!S197</f>
        <v>0</v>
      </c>
      <c r="T68" s="774"/>
      <c r="U68" s="774"/>
      <c r="V68" s="774">
        <f ca="1">車・減!V197</f>
        <v>0</v>
      </c>
      <c r="W68" s="774"/>
      <c r="X68" s="774"/>
      <c r="Y68" s="151"/>
      <c r="Z68" s="151"/>
    </row>
    <row r="69" spans="1:30" s="60" customFormat="1" ht="21.75" customHeight="1">
      <c r="A69" s="151"/>
      <c r="B69" s="773" t="s">
        <v>891</v>
      </c>
      <c r="C69" s="773"/>
      <c r="D69" s="774">
        <f ca="1">車・減!D198</f>
        <v>0</v>
      </c>
      <c r="E69" s="774"/>
      <c r="F69" s="774"/>
      <c r="G69" s="774">
        <f>車・減!G198</f>
        <v>0</v>
      </c>
      <c r="H69" s="774"/>
      <c r="I69" s="774"/>
      <c r="J69" s="774">
        <f ca="1">車・減!J198</f>
        <v>0</v>
      </c>
      <c r="K69" s="774"/>
      <c r="L69" s="774"/>
      <c r="M69" s="774">
        <f ca="1">車・減!M198</f>
        <v>0</v>
      </c>
      <c r="N69" s="774"/>
      <c r="O69" s="774"/>
      <c r="P69" s="774">
        <f ca="1">車・減!P198</f>
        <v>0</v>
      </c>
      <c r="Q69" s="774"/>
      <c r="R69" s="774"/>
      <c r="S69" s="774">
        <f ca="1">車・減!S198</f>
        <v>0</v>
      </c>
      <c r="T69" s="774"/>
      <c r="U69" s="774"/>
      <c r="V69" s="774">
        <f ca="1">車・減!V198</f>
        <v>0</v>
      </c>
      <c r="W69" s="774"/>
      <c r="X69" s="774"/>
      <c r="Y69" s="151"/>
      <c r="Z69" s="151"/>
    </row>
    <row r="70" spans="1:30" s="60" customFormat="1" ht="21.75" customHeight="1">
      <c r="A70" s="151"/>
      <c r="B70" s="773" t="s">
        <v>1477</v>
      </c>
      <c r="C70" s="773"/>
      <c r="D70" s="774">
        <f>車・減!D199</f>
        <v>0</v>
      </c>
      <c r="E70" s="774"/>
      <c r="F70" s="774"/>
      <c r="G70" s="774">
        <f>車・減!G199</f>
        <v>0</v>
      </c>
      <c r="H70" s="774"/>
      <c r="I70" s="774"/>
      <c r="J70" s="774">
        <f ca="1">車・減!J199</f>
        <v>0</v>
      </c>
      <c r="K70" s="774"/>
      <c r="L70" s="774"/>
      <c r="M70" s="774">
        <f ca="1">車・減!M199</f>
        <v>0</v>
      </c>
      <c r="N70" s="774"/>
      <c r="O70" s="774"/>
      <c r="P70" s="774">
        <f ca="1">車・減!P199</f>
        <v>0</v>
      </c>
      <c r="Q70" s="774"/>
      <c r="R70" s="774"/>
      <c r="S70" s="774">
        <f ca="1">車・減!S199</f>
        <v>0</v>
      </c>
      <c r="T70" s="774"/>
      <c r="U70" s="774"/>
      <c r="V70" s="774">
        <f ca="1">車・減!V199</f>
        <v>0</v>
      </c>
      <c r="W70" s="774"/>
      <c r="X70" s="774"/>
      <c r="Y70" s="151"/>
      <c r="Z70" s="151"/>
    </row>
    <row r="71" spans="1:30" s="75" customFormat="1">
      <c r="C71" s="76"/>
      <c r="D71" s="77"/>
      <c r="E71" s="77"/>
      <c r="F71" s="77"/>
      <c r="G71" s="77"/>
      <c r="H71" s="77"/>
      <c r="I71" s="77"/>
      <c r="J71" s="77"/>
      <c r="K71" s="77"/>
      <c r="L71" s="77"/>
      <c r="M71" s="77"/>
      <c r="N71" s="77"/>
      <c r="O71" s="77"/>
      <c r="P71" s="77"/>
      <c r="Q71" s="77"/>
      <c r="R71" s="77"/>
      <c r="S71" s="77"/>
      <c r="T71" s="77"/>
      <c r="U71" s="77"/>
      <c r="V71" s="77"/>
      <c r="W71" s="78"/>
      <c r="X71" s="79"/>
      <c r="Y71" s="80"/>
      <c r="Z71" s="80"/>
      <c r="AA71" s="80"/>
    </row>
    <row r="72" spans="1:30" s="60" customFormat="1" ht="21.75" customHeight="1">
      <c r="A72" s="259" t="s">
        <v>1547</v>
      </c>
      <c r="B72" s="64" t="s">
        <v>988</v>
      </c>
      <c r="C72" s="61"/>
      <c r="D72" s="61"/>
      <c r="E72" s="61"/>
      <c r="F72" s="61"/>
      <c r="G72" s="61"/>
      <c r="H72" s="61"/>
      <c r="I72" s="61"/>
      <c r="J72" s="61"/>
      <c r="K72" s="61"/>
      <c r="L72" s="61"/>
      <c r="M72" s="61"/>
      <c r="N72" s="61"/>
      <c r="O72" s="61"/>
      <c r="P72" s="61"/>
      <c r="Q72" s="61"/>
      <c r="R72" s="61"/>
      <c r="S72" s="61"/>
      <c r="T72" s="61"/>
      <c r="U72" s="61"/>
      <c r="V72" s="61"/>
    </row>
    <row r="73" spans="1:30" s="75" customFormat="1">
      <c r="C73" s="76"/>
      <c r="D73" s="77"/>
      <c r="E73" s="77"/>
      <c r="F73" s="77"/>
      <c r="G73" s="77"/>
      <c r="H73" s="77"/>
      <c r="I73" s="77"/>
      <c r="J73" s="77"/>
      <c r="K73" s="77"/>
      <c r="L73" s="77"/>
      <c r="M73" s="77"/>
      <c r="N73" s="77"/>
      <c r="O73" s="77"/>
      <c r="P73" s="77"/>
      <c r="Q73" s="77"/>
      <c r="R73" s="77"/>
      <c r="S73" s="77"/>
      <c r="T73" s="77"/>
      <c r="U73" s="77"/>
      <c r="V73" s="77"/>
      <c r="W73" s="78"/>
      <c r="X73" s="79"/>
      <c r="Y73" s="80"/>
      <c r="Z73" s="80"/>
      <c r="AA73" s="80"/>
    </row>
    <row r="74" spans="1:30" s="75" customFormat="1" ht="33" customHeight="1">
      <c r="B74" s="565" t="s">
        <v>9</v>
      </c>
      <c r="C74" s="565"/>
      <c r="D74" s="565"/>
      <c r="E74" s="565"/>
      <c r="F74" s="565"/>
      <c r="G74" s="565"/>
      <c r="H74" s="565"/>
      <c r="I74" s="565"/>
      <c r="J74" s="565"/>
      <c r="K74" s="565"/>
      <c r="L74" s="565"/>
      <c r="M74" s="565"/>
      <c r="N74" s="565"/>
      <c r="O74" s="565"/>
      <c r="P74" s="565"/>
      <c r="Q74" s="565"/>
      <c r="R74" s="565"/>
      <c r="S74" s="565"/>
      <c r="T74" s="565"/>
      <c r="U74" s="565"/>
      <c r="V74" s="565"/>
      <c r="W74" s="565"/>
      <c r="X74" s="565"/>
      <c r="Y74" s="565"/>
      <c r="Z74" s="80"/>
    </row>
    <row r="75" spans="1:30" s="89" customFormat="1" ht="17.25" customHeight="1" thickBot="1">
      <c r="B75" s="117" t="s">
        <v>1113</v>
      </c>
      <c r="C75" s="91"/>
      <c r="D75" s="92"/>
      <c r="E75" s="92"/>
      <c r="F75" s="92"/>
      <c r="G75" s="92"/>
      <c r="H75" s="92"/>
      <c r="I75" s="92"/>
      <c r="J75" s="92"/>
      <c r="K75" s="92"/>
      <c r="L75" s="92"/>
      <c r="M75" s="92"/>
      <c r="N75" s="92"/>
      <c r="O75" s="92"/>
      <c r="P75" s="92"/>
      <c r="Q75" s="92"/>
      <c r="R75" s="92"/>
      <c r="S75" s="92"/>
      <c r="T75" s="92"/>
      <c r="U75" s="92"/>
      <c r="V75" s="92"/>
      <c r="W75" s="78"/>
      <c r="X75" s="93"/>
      <c r="Y75" s="94"/>
      <c r="Z75" s="94"/>
      <c r="AA75" s="94"/>
    </row>
    <row r="76" spans="1:30" s="95" customFormat="1" ht="18.75" customHeight="1" thickBot="1">
      <c r="B76" s="694" t="s">
        <v>1512</v>
      </c>
      <c r="C76" s="695"/>
      <c r="D76" s="695"/>
      <c r="E76" s="695"/>
      <c r="F76" s="695"/>
      <c r="G76" s="695"/>
      <c r="H76" s="695"/>
      <c r="I76" s="695"/>
      <c r="J76" s="695"/>
      <c r="K76" s="695"/>
      <c r="L76" s="695"/>
      <c r="M76" s="695"/>
      <c r="N76" s="695"/>
      <c r="O76" s="695"/>
      <c r="P76" s="695"/>
      <c r="Q76" s="695"/>
      <c r="R76" s="695"/>
      <c r="S76" s="695"/>
      <c r="T76" s="695"/>
      <c r="U76" s="695"/>
      <c r="V76" s="696"/>
      <c r="W76" s="129"/>
      <c r="X76" s="129"/>
      <c r="Y76" s="129"/>
      <c r="Z76" s="129"/>
      <c r="AA76" s="129"/>
      <c r="AB76" s="129"/>
      <c r="AC76" s="129"/>
      <c r="AD76" s="129"/>
    </row>
    <row r="77" spans="1:30" s="89" customFormat="1" ht="18.75" customHeight="1">
      <c r="B77" s="95" t="s">
        <v>1777</v>
      </c>
      <c r="C77" s="91"/>
      <c r="D77" s="92"/>
      <c r="E77" s="92"/>
      <c r="F77" s="92"/>
      <c r="G77" s="92"/>
      <c r="H77" s="92"/>
      <c r="I77" s="92"/>
      <c r="J77" s="92"/>
      <c r="K77" s="92"/>
      <c r="L77" s="92"/>
      <c r="M77" s="92"/>
      <c r="N77" s="92"/>
      <c r="O77" s="92"/>
      <c r="P77" s="92"/>
      <c r="Q77" s="92"/>
      <c r="R77" s="92"/>
      <c r="S77" s="92"/>
      <c r="T77" s="92"/>
      <c r="U77" s="92"/>
      <c r="V77" s="92"/>
      <c r="W77" s="78"/>
      <c r="X77" s="93"/>
      <c r="Y77" s="94"/>
      <c r="Z77" s="94"/>
      <c r="AA77" s="94"/>
    </row>
    <row r="78" spans="1:30" s="89" customFormat="1" ht="18.75" customHeight="1">
      <c r="B78" s="780"/>
      <c r="C78" s="780"/>
      <c r="D78" s="776" t="s">
        <v>855</v>
      </c>
      <c r="E78" s="776"/>
      <c r="F78" s="776"/>
      <c r="G78" s="776" t="s">
        <v>856</v>
      </c>
      <c r="H78" s="776"/>
      <c r="I78" s="776"/>
      <c r="J78" s="776" t="s">
        <v>891</v>
      </c>
      <c r="K78" s="776"/>
      <c r="L78" s="776"/>
      <c r="M78" s="776" t="s">
        <v>1477</v>
      </c>
      <c r="N78" s="776"/>
      <c r="O78" s="776"/>
      <c r="P78" s="92"/>
      <c r="Q78" s="92"/>
      <c r="R78" s="92"/>
      <c r="S78" s="92"/>
      <c r="T78" s="92"/>
      <c r="U78" s="92"/>
      <c r="V78" s="92"/>
      <c r="W78" s="78"/>
      <c r="X78" s="93"/>
      <c r="Y78" s="94"/>
      <c r="Z78" s="94"/>
      <c r="AA78" s="94"/>
    </row>
    <row r="79" spans="1:30" s="89" customFormat="1" ht="30" customHeight="1">
      <c r="B79" s="613" t="s">
        <v>1007</v>
      </c>
      <c r="C79" s="613"/>
      <c r="D79" s="775">
        <f>IF(ISERROR(SUMIF(Z33:Z47,"パッカー車",AE33:AE47)),0,SUMIF(Z33:Z47,"パッカー車",AE33:AE47))</f>
        <v>0</v>
      </c>
      <c r="E79" s="775"/>
      <c r="F79" s="775"/>
      <c r="G79" s="775">
        <f>IF(ISERROR(SUMIF(Z33:Z47,"平ボディ",AE33:AE47)),0,SUMIF(Z33:Z47,"平ボディ",AE33:AE47))</f>
        <v>0</v>
      </c>
      <c r="H79" s="775"/>
      <c r="I79" s="775"/>
      <c r="J79" s="775">
        <f>IF(ISERROR(SUMIF(Z33:Z47,"プレス車",AE33:AE47)),0,SUMIF(Z33:Z47,"プレス車",AE33:AE47))</f>
        <v>0</v>
      </c>
      <c r="K79" s="775"/>
      <c r="L79" s="775"/>
      <c r="M79" s="775">
        <f>IF(ISERROR(SUMIF(Z33:Z47,"その他の車両",AE33:AE47)),0,SUMIF(Z33:Z47,"その他の車両",AE33:AE47))</f>
        <v>0</v>
      </c>
      <c r="N79" s="775"/>
      <c r="O79" s="775"/>
      <c r="P79" s="92"/>
      <c r="Q79" s="92"/>
      <c r="R79" s="92"/>
      <c r="S79" s="92"/>
      <c r="T79" s="92"/>
      <c r="U79" s="92"/>
      <c r="V79" s="92"/>
      <c r="W79" s="78"/>
      <c r="X79" s="93"/>
      <c r="Y79" s="94"/>
      <c r="Z79" s="94"/>
      <c r="AA79" s="94"/>
    </row>
    <row r="80" spans="1:30" s="60" customFormat="1" ht="21.75" customHeight="1">
      <c r="A80" s="151"/>
      <c r="B80" s="249"/>
      <c r="C80" s="151"/>
      <c r="D80" s="151"/>
      <c r="E80" s="151"/>
      <c r="F80" s="151"/>
      <c r="G80" s="151"/>
      <c r="H80" s="151"/>
      <c r="I80" s="151"/>
      <c r="J80" s="151"/>
      <c r="K80" s="151"/>
      <c r="L80" s="151"/>
      <c r="M80" s="151"/>
      <c r="N80" s="151"/>
      <c r="O80" s="151"/>
      <c r="P80" s="151"/>
      <c r="Q80" s="151"/>
      <c r="R80" s="151"/>
      <c r="S80" s="151"/>
      <c r="T80" s="151"/>
      <c r="U80" s="151"/>
      <c r="V80" s="151"/>
      <c r="W80" s="151"/>
      <c r="X80" s="151"/>
      <c r="Y80" s="151"/>
      <c r="Z80" s="151"/>
      <c r="AA80" s="151"/>
      <c r="AB80" s="151"/>
      <c r="AC80" s="151"/>
      <c r="AD80" s="151"/>
    </row>
    <row r="81" spans="2:27" s="89" customFormat="1" ht="17.25" customHeight="1" thickBot="1">
      <c r="B81" s="117" t="s">
        <v>1778</v>
      </c>
      <c r="C81" s="91"/>
      <c r="D81" s="92"/>
      <c r="E81" s="92"/>
      <c r="F81" s="92"/>
      <c r="G81" s="92"/>
      <c r="H81" s="92"/>
      <c r="I81" s="92"/>
      <c r="J81" s="92"/>
      <c r="K81" s="92"/>
      <c r="L81" s="92"/>
      <c r="M81" s="92"/>
      <c r="N81" s="92"/>
      <c r="O81" s="92"/>
      <c r="P81" s="92"/>
      <c r="Q81" s="92"/>
      <c r="R81" s="92"/>
      <c r="S81" s="92"/>
      <c r="T81" s="92"/>
      <c r="U81" s="92"/>
      <c r="V81" s="92"/>
      <c r="W81" s="78"/>
      <c r="X81" s="93"/>
      <c r="Y81" s="94"/>
      <c r="Z81" s="94"/>
      <c r="AA81" s="94"/>
    </row>
    <row r="82" spans="2:27" s="95" customFormat="1" ht="18.75" customHeight="1" thickBot="1">
      <c r="B82" s="694" t="s">
        <v>1008</v>
      </c>
      <c r="C82" s="695"/>
      <c r="D82" s="695"/>
      <c r="E82" s="695"/>
      <c r="F82" s="695"/>
      <c r="G82" s="695"/>
      <c r="H82" s="695"/>
      <c r="I82" s="695"/>
      <c r="J82" s="695"/>
      <c r="K82" s="695"/>
      <c r="L82" s="695"/>
      <c r="M82" s="695"/>
      <c r="N82" s="695"/>
      <c r="O82" s="695"/>
      <c r="P82" s="695"/>
      <c r="Q82" s="695"/>
      <c r="R82" s="695"/>
      <c r="S82" s="695"/>
      <c r="T82" s="695"/>
      <c r="U82" s="695"/>
      <c r="V82" s="696"/>
    </row>
    <row r="83" spans="2:27" s="89" customFormat="1" ht="18.75" customHeight="1">
      <c r="B83" s="95" t="s">
        <v>454</v>
      </c>
      <c r="C83" s="91"/>
      <c r="D83" s="92"/>
      <c r="E83" s="92"/>
      <c r="F83" s="92"/>
      <c r="G83" s="92"/>
      <c r="H83" s="92"/>
      <c r="I83" s="92"/>
      <c r="J83" s="92"/>
      <c r="K83" s="92"/>
      <c r="L83" s="92"/>
      <c r="M83" s="92"/>
      <c r="N83" s="92"/>
      <c r="O83" s="92"/>
      <c r="P83" s="92"/>
      <c r="Q83" s="92"/>
      <c r="R83" s="92"/>
      <c r="S83" s="92"/>
      <c r="T83" s="92"/>
      <c r="U83" s="92"/>
      <c r="V83" s="92"/>
      <c r="W83" s="78"/>
      <c r="X83" s="93"/>
      <c r="Y83" s="94"/>
      <c r="Z83" s="94"/>
      <c r="AA83" s="94"/>
    </row>
    <row r="84" spans="2:27" s="89" customFormat="1" ht="25.5" customHeight="1">
      <c r="B84" s="781" t="s">
        <v>1242</v>
      </c>
      <c r="C84" s="612" t="s">
        <v>1924</v>
      </c>
      <c r="D84" s="612"/>
      <c r="E84" s="612"/>
      <c r="F84" s="613" t="s">
        <v>1380</v>
      </c>
      <c r="G84" s="613"/>
      <c r="H84" s="776" t="s">
        <v>397</v>
      </c>
      <c r="I84" s="776"/>
      <c r="J84" s="776"/>
      <c r="K84" s="776"/>
      <c r="L84" s="776"/>
      <c r="M84" s="776"/>
      <c r="N84" s="776"/>
      <c r="O84" s="776"/>
      <c r="P84" s="776"/>
      <c r="Q84" s="776"/>
      <c r="R84" s="776"/>
      <c r="S84" s="776"/>
      <c r="T84" s="776"/>
      <c r="U84" s="776"/>
      <c r="V84" s="776"/>
    </row>
    <row r="85" spans="2:27" s="89" customFormat="1" ht="24" customHeight="1">
      <c r="B85" s="782"/>
      <c r="C85" s="757" t="s">
        <v>1818</v>
      </c>
      <c r="D85" s="757"/>
      <c r="E85" s="757"/>
      <c r="F85" s="613"/>
      <c r="G85" s="613"/>
      <c r="H85" s="776" t="s">
        <v>855</v>
      </c>
      <c r="I85" s="776"/>
      <c r="J85" s="776"/>
      <c r="K85" s="776" t="s">
        <v>856</v>
      </c>
      <c r="L85" s="776"/>
      <c r="M85" s="776"/>
      <c r="N85" s="776" t="s">
        <v>891</v>
      </c>
      <c r="O85" s="776"/>
      <c r="P85" s="776"/>
      <c r="Q85" s="776" t="s">
        <v>1477</v>
      </c>
      <c r="R85" s="776"/>
      <c r="S85" s="776"/>
      <c r="T85" s="776" t="s">
        <v>1779</v>
      </c>
      <c r="U85" s="776"/>
      <c r="V85" s="776"/>
    </row>
    <row r="86" spans="2:27" s="89" customFormat="1" ht="12.75" customHeight="1">
      <c r="B86" s="296">
        <v>1</v>
      </c>
      <c r="C86" s="779" t="str">
        <f t="shared" ref="C86:C100" si="0">IF(Z33="","",Z33)</f>
        <v/>
      </c>
      <c r="D86" s="779"/>
      <c r="E86" s="779"/>
      <c r="F86" s="777">
        <f t="shared" ref="F86:F100" si="1">IF(AE33="","",AE33)</f>
        <v>0</v>
      </c>
      <c r="G86" s="778"/>
      <c r="H86" s="579">
        <f t="shared" ref="H86:H100" si="2">IF(OR(F86=0,$D$79=0),0,IF(C86="パッカー車",$D$67*F86/$D$79,0))</f>
        <v>0</v>
      </c>
      <c r="I86" s="683"/>
      <c r="J86" s="684"/>
      <c r="K86" s="579">
        <f t="shared" ref="K86:K100" si="3">IF(OR(F86=0,$G$79=0),0,IF(C86="平ボディ",$D$68*F86/$G$79,0))</f>
        <v>0</v>
      </c>
      <c r="L86" s="580"/>
      <c r="M86" s="581"/>
      <c r="N86" s="579">
        <f t="shared" ref="N86:N100" si="4">IF(OR(F86=0,$J$79=0),0,IF(C86="プレス車",$D$69*F86/$J$79,0))</f>
        <v>0</v>
      </c>
      <c r="O86" s="580"/>
      <c r="P86" s="581"/>
      <c r="Q86" s="579">
        <f t="shared" ref="Q86:Q100" si="5">IF(OR(F86=0,$M$79=0),0,IF(C86="その他の車両",$D$70*F86/$M$79,0))</f>
        <v>0</v>
      </c>
      <c r="R86" s="580"/>
      <c r="S86" s="581"/>
      <c r="T86" s="579">
        <f t="shared" ref="T86:T100" si="6">SUM(H86:S86)</f>
        <v>0</v>
      </c>
      <c r="U86" s="580"/>
      <c r="V86" s="581"/>
    </row>
    <row r="87" spans="2:27" s="89" customFormat="1" ht="12.75" customHeight="1">
      <c r="B87" s="296">
        <v>2</v>
      </c>
      <c r="C87" s="779" t="str">
        <f t="shared" si="0"/>
        <v/>
      </c>
      <c r="D87" s="779"/>
      <c r="E87" s="779"/>
      <c r="F87" s="777">
        <f t="shared" si="1"/>
        <v>0</v>
      </c>
      <c r="G87" s="778"/>
      <c r="H87" s="579">
        <f t="shared" si="2"/>
        <v>0</v>
      </c>
      <c r="I87" s="683"/>
      <c r="J87" s="684"/>
      <c r="K87" s="579">
        <f t="shared" si="3"/>
        <v>0</v>
      </c>
      <c r="L87" s="580"/>
      <c r="M87" s="581"/>
      <c r="N87" s="579">
        <f t="shared" si="4"/>
        <v>0</v>
      </c>
      <c r="O87" s="580"/>
      <c r="P87" s="581"/>
      <c r="Q87" s="579">
        <f t="shared" si="5"/>
        <v>0</v>
      </c>
      <c r="R87" s="580"/>
      <c r="S87" s="581"/>
      <c r="T87" s="579">
        <f t="shared" si="6"/>
        <v>0</v>
      </c>
      <c r="U87" s="580"/>
      <c r="V87" s="581"/>
    </row>
    <row r="88" spans="2:27" s="89" customFormat="1" ht="12.75" customHeight="1">
      <c r="B88" s="296">
        <v>3</v>
      </c>
      <c r="C88" s="779" t="str">
        <f t="shared" si="0"/>
        <v/>
      </c>
      <c r="D88" s="779"/>
      <c r="E88" s="779"/>
      <c r="F88" s="777">
        <f t="shared" si="1"/>
        <v>0</v>
      </c>
      <c r="G88" s="778"/>
      <c r="H88" s="579">
        <f t="shared" si="2"/>
        <v>0</v>
      </c>
      <c r="I88" s="683"/>
      <c r="J88" s="684"/>
      <c r="K88" s="579">
        <f t="shared" si="3"/>
        <v>0</v>
      </c>
      <c r="L88" s="580"/>
      <c r="M88" s="581"/>
      <c r="N88" s="579">
        <f t="shared" si="4"/>
        <v>0</v>
      </c>
      <c r="O88" s="580"/>
      <c r="P88" s="581"/>
      <c r="Q88" s="579">
        <f t="shared" si="5"/>
        <v>0</v>
      </c>
      <c r="R88" s="580"/>
      <c r="S88" s="581"/>
      <c r="T88" s="579">
        <f t="shared" si="6"/>
        <v>0</v>
      </c>
      <c r="U88" s="580"/>
      <c r="V88" s="581"/>
    </row>
    <row r="89" spans="2:27" s="89" customFormat="1" ht="12.75" customHeight="1">
      <c r="B89" s="296">
        <v>4</v>
      </c>
      <c r="C89" s="779" t="str">
        <f t="shared" si="0"/>
        <v/>
      </c>
      <c r="D89" s="779"/>
      <c r="E89" s="779"/>
      <c r="F89" s="777">
        <f t="shared" si="1"/>
        <v>0</v>
      </c>
      <c r="G89" s="778"/>
      <c r="H89" s="579">
        <f t="shared" si="2"/>
        <v>0</v>
      </c>
      <c r="I89" s="683"/>
      <c r="J89" s="684"/>
      <c r="K89" s="579">
        <f t="shared" si="3"/>
        <v>0</v>
      </c>
      <c r="L89" s="580"/>
      <c r="M89" s="581"/>
      <c r="N89" s="579">
        <f t="shared" si="4"/>
        <v>0</v>
      </c>
      <c r="O89" s="580"/>
      <c r="P89" s="581"/>
      <c r="Q89" s="579">
        <f t="shared" si="5"/>
        <v>0</v>
      </c>
      <c r="R89" s="580"/>
      <c r="S89" s="581"/>
      <c r="T89" s="579">
        <f t="shared" si="6"/>
        <v>0</v>
      </c>
      <c r="U89" s="580"/>
      <c r="V89" s="581"/>
    </row>
    <row r="90" spans="2:27" s="89" customFormat="1" ht="12.75" customHeight="1">
      <c r="B90" s="296">
        <v>5</v>
      </c>
      <c r="C90" s="779" t="str">
        <f t="shared" si="0"/>
        <v/>
      </c>
      <c r="D90" s="779"/>
      <c r="E90" s="779"/>
      <c r="F90" s="777">
        <f t="shared" si="1"/>
        <v>0</v>
      </c>
      <c r="G90" s="778"/>
      <c r="H90" s="579">
        <f t="shared" si="2"/>
        <v>0</v>
      </c>
      <c r="I90" s="683"/>
      <c r="J90" s="684"/>
      <c r="K90" s="579">
        <f t="shared" si="3"/>
        <v>0</v>
      </c>
      <c r="L90" s="580"/>
      <c r="M90" s="581"/>
      <c r="N90" s="579">
        <f t="shared" si="4"/>
        <v>0</v>
      </c>
      <c r="O90" s="580"/>
      <c r="P90" s="581"/>
      <c r="Q90" s="579">
        <f t="shared" si="5"/>
        <v>0</v>
      </c>
      <c r="R90" s="580"/>
      <c r="S90" s="581"/>
      <c r="T90" s="579">
        <f t="shared" si="6"/>
        <v>0</v>
      </c>
      <c r="U90" s="580"/>
      <c r="V90" s="581"/>
    </row>
    <row r="91" spans="2:27" s="89" customFormat="1" ht="12.75" customHeight="1">
      <c r="B91" s="296">
        <v>6</v>
      </c>
      <c r="C91" s="779" t="str">
        <f t="shared" si="0"/>
        <v/>
      </c>
      <c r="D91" s="779"/>
      <c r="E91" s="779"/>
      <c r="F91" s="777">
        <f t="shared" si="1"/>
        <v>0</v>
      </c>
      <c r="G91" s="778"/>
      <c r="H91" s="579">
        <f t="shared" si="2"/>
        <v>0</v>
      </c>
      <c r="I91" s="683"/>
      <c r="J91" s="684"/>
      <c r="K91" s="579">
        <f t="shared" si="3"/>
        <v>0</v>
      </c>
      <c r="L91" s="580"/>
      <c r="M91" s="581"/>
      <c r="N91" s="579">
        <f t="shared" si="4"/>
        <v>0</v>
      </c>
      <c r="O91" s="580"/>
      <c r="P91" s="581"/>
      <c r="Q91" s="579">
        <f t="shared" si="5"/>
        <v>0</v>
      </c>
      <c r="R91" s="580"/>
      <c r="S91" s="581"/>
      <c r="T91" s="579">
        <f t="shared" si="6"/>
        <v>0</v>
      </c>
      <c r="U91" s="580"/>
      <c r="V91" s="581"/>
    </row>
    <row r="92" spans="2:27" s="89" customFormat="1" ht="12.75" customHeight="1">
      <c r="B92" s="296">
        <v>7</v>
      </c>
      <c r="C92" s="779" t="str">
        <f t="shared" si="0"/>
        <v/>
      </c>
      <c r="D92" s="779"/>
      <c r="E92" s="779"/>
      <c r="F92" s="777">
        <f t="shared" si="1"/>
        <v>0</v>
      </c>
      <c r="G92" s="778"/>
      <c r="H92" s="579">
        <f t="shared" si="2"/>
        <v>0</v>
      </c>
      <c r="I92" s="683"/>
      <c r="J92" s="684"/>
      <c r="K92" s="579">
        <f t="shared" si="3"/>
        <v>0</v>
      </c>
      <c r="L92" s="580"/>
      <c r="M92" s="581"/>
      <c r="N92" s="579">
        <f t="shared" si="4"/>
        <v>0</v>
      </c>
      <c r="O92" s="580"/>
      <c r="P92" s="581"/>
      <c r="Q92" s="579">
        <f t="shared" si="5"/>
        <v>0</v>
      </c>
      <c r="R92" s="580"/>
      <c r="S92" s="581"/>
      <c r="T92" s="579">
        <f t="shared" si="6"/>
        <v>0</v>
      </c>
      <c r="U92" s="580"/>
      <c r="V92" s="581"/>
    </row>
    <row r="93" spans="2:27" s="89" customFormat="1" ht="12.75" customHeight="1">
      <c r="B93" s="296">
        <v>8</v>
      </c>
      <c r="C93" s="779" t="str">
        <f t="shared" si="0"/>
        <v/>
      </c>
      <c r="D93" s="779"/>
      <c r="E93" s="779"/>
      <c r="F93" s="777">
        <f t="shared" si="1"/>
        <v>0</v>
      </c>
      <c r="G93" s="778"/>
      <c r="H93" s="579">
        <f t="shared" si="2"/>
        <v>0</v>
      </c>
      <c r="I93" s="683"/>
      <c r="J93" s="684"/>
      <c r="K93" s="579">
        <f t="shared" si="3"/>
        <v>0</v>
      </c>
      <c r="L93" s="580"/>
      <c r="M93" s="581"/>
      <c r="N93" s="579">
        <f t="shared" si="4"/>
        <v>0</v>
      </c>
      <c r="O93" s="580"/>
      <c r="P93" s="581"/>
      <c r="Q93" s="579">
        <f t="shared" si="5"/>
        <v>0</v>
      </c>
      <c r="R93" s="580"/>
      <c r="S93" s="581"/>
      <c r="T93" s="579">
        <f t="shared" si="6"/>
        <v>0</v>
      </c>
      <c r="U93" s="580"/>
      <c r="V93" s="581"/>
    </row>
    <row r="94" spans="2:27" s="89" customFormat="1" ht="12.75" customHeight="1">
      <c r="B94" s="296">
        <v>9</v>
      </c>
      <c r="C94" s="779" t="str">
        <f t="shared" si="0"/>
        <v/>
      </c>
      <c r="D94" s="779"/>
      <c r="E94" s="779"/>
      <c r="F94" s="777">
        <f t="shared" si="1"/>
        <v>0</v>
      </c>
      <c r="G94" s="778"/>
      <c r="H94" s="579">
        <f t="shared" si="2"/>
        <v>0</v>
      </c>
      <c r="I94" s="683"/>
      <c r="J94" s="684"/>
      <c r="K94" s="579">
        <f t="shared" si="3"/>
        <v>0</v>
      </c>
      <c r="L94" s="580"/>
      <c r="M94" s="581"/>
      <c r="N94" s="579">
        <f t="shared" si="4"/>
        <v>0</v>
      </c>
      <c r="O94" s="580"/>
      <c r="P94" s="581"/>
      <c r="Q94" s="579">
        <f t="shared" si="5"/>
        <v>0</v>
      </c>
      <c r="R94" s="580"/>
      <c r="S94" s="581"/>
      <c r="T94" s="579">
        <f t="shared" si="6"/>
        <v>0</v>
      </c>
      <c r="U94" s="580"/>
      <c r="V94" s="581"/>
    </row>
    <row r="95" spans="2:27" s="89" customFormat="1" ht="12.75" customHeight="1">
      <c r="B95" s="296">
        <v>10</v>
      </c>
      <c r="C95" s="779" t="str">
        <f t="shared" si="0"/>
        <v/>
      </c>
      <c r="D95" s="779"/>
      <c r="E95" s="779"/>
      <c r="F95" s="777">
        <f t="shared" si="1"/>
        <v>0</v>
      </c>
      <c r="G95" s="778"/>
      <c r="H95" s="579">
        <f t="shared" si="2"/>
        <v>0</v>
      </c>
      <c r="I95" s="683"/>
      <c r="J95" s="684"/>
      <c r="K95" s="579">
        <f t="shared" si="3"/>
        <v>0</v>
      </c>
      <c r="L95" s="580"/>
      <c r="M95" s="581"/>
      <c r="N95" s="579">
        <f t="shared" si="4"/>
        <v>0</v>
      </c>
      <c r="O95" s="580"/>
      <c r="P95" s="581"/>
      <c r="Q95" s="579">
        <f t="shared" si="5"/>
        <v>0</v>
      </c>
      <c r="R95" s="580"/>
      <c r="S95" s="581"/>
      <c r="T95" s="579">
        <f t="shared" si="6"/>
        <v>0</v>
      </c>
      <c r="U95" s="580"/>
      <c r="V95" s="581"/>
    </row>
    <row r="96" spans="2:27" s="89" customFormat="1" ht="12.75" customHeight="1">
      <c r="B96" s="296">
        <v>11</v>
      </c>
      <c r="C96" s="779" t="str">
        <f t="shared" si="0"/>
        <v/>
      </c>
      <c r="D96" s="779"/>
      <c r="E96" s="779"/>
      <c r="F96" s="777">
        <f t="shared" si="1"/>
        <v>0</v>
      </c>
      <c r="G96" s="778"/>
      <c r="H96" s="579">
        <f t="shared" si="2"/>
        <v>0</v>
      </c>
      <c r="I96" s="683"/>
      <c r="J96" s="684"/>
      <c r="K96" s="579">
        <f t="shared" si="3"/>
        <v>0</v>
      </c>
      <c r="L96" s="580"/>
      <c r="M96" s="581"/>
      <c r="N96" s="579">
        <f t="shared" si="4"/>
        <v>0</v>
      </c>
      <c r="O96" s="580"/>
      <c r="P96" s="581"/>
      <c r="Q96" s="579">
        <f t="shared" si="5"/>
        <v>0</v>
      </c>
      <c r="R96" s="580"/>
      <c r="S96" s="581"/>
      <c r="T96" s="579">
        <f t="shared" si="6"/>
        <v>0</v>
      </c>
      <c r="U96" s="580"/>
      <c r="V96" s="581"/>
    </row>
    <row r="97" spans="2:30" s="89" customFormat="1" ht="12.75" customHeight="1">
      <c r="B97" s="296">
        <v>12</v>
      </c>
      <c r="C97" s="779" t="str">
        <f t="shared" si="0"/>
        <v/>
      </c>
      <c r="D97" s="779"/>
      <c r="E97" s="779"/>
      <c r="F97" s="777">
        <f t="shared" si="1"/>
        <v>0</v>
      </c>
      <c r="G97" s="778"/>
      <c r="H97" s="579">
        <f t="shared" si="2"/>
        <v>0</v>
      </c>
      <c r="I97" s="683"/>
      <c r="J97" s="684"/>
      <c r="K97" s="579">
        <f t="shared" si="3"/>
        <v>0</v>
      </c>
      <c r="L97" s="580"/>
      <c r="M97" s="581"/>
      <c r="N97" s="579">
        <f t="shared" si="4"/>
        <v>0</v>
      </c>
      <c r="O97" s="580"/>
      <c r="P97" s="581"/>
      <c r="Q97" s="579">
        <f t="shared" si="5"/>
        <v>0</v>
      </c>
      <c r="R97" s="580"/>
      <c r="S97" s="581"/>
      <c r="T97" s="579">
        <f t="shared" si="6"/>
        <v>0</v>
      </c>
      <c r="U97" s="580"/>
      <c r="V97" s="581"/>
    </row>
    <row r="98" spans="2:30" s="89" customFormat="1" ht="12.75" customHeight="1">
      <c r="B98" s="296">
        <v>13</v>
      </c>
      <c r="C98" s="779" t="str">
        <f t="shared" si="0"/>
        <v/>
      </c>
      <c r="D98" s="779"/>
      <c r="E98" s="779"/>
      <c r="F98" s="777">
        <f t="shared" si="1"/>
        <v>0</v>
      </c>
      <c r="G98" s="778"/>
      <c r="H98" s="579">
        <f t="shared" si="2"/>
        <v>0</v>
      </c>
      <c r="I98" s="683"/>
      <c r="J98" s="684"/>
      <c r="K98" s="579">
        <f t="shared" si="3"/>
        <v>0</v>
      </c>
      <c r="L98" s="580"/>
      <c r="M98" s="581"/>
      <c r="N98" s="579">
        <f t="shared" si="4"/>
        <v>0</v>
      </c>
      <c r="O98" s="580"/>
      <c r="P98" s="581"/>
      <c r="Q98" s="579">
        <f t="shared" si="5"/>
        <v>0</v>
      </c>
      <c r="R98" s="580"/>
      <c r="S98" s="581"/>
      <c r="T98" s="579">
        <f t="shared" si="6"/>
        <v>0</v>
      </c>
      <c r="U98" s="580"/>
      <c r="V98" s="581"/>
    </row>
    <row r="99" spans="2:30" s="89" customFormat="1" ht="12.75" customHeight="1">
      <c r="B99" s="296">
        <v>14</v>
      </c>
      <c r="C99" s="779" t="str">
        <f t="shared" si="0"/>
        <v/>
      </c>
      <c r="D99" s="779"/>
      <c r="E99" s="779"/>
      <c r="F99" s="777">
        <f t="shared" si="1"/>
        <v>0</v>
      </c>
      <c r="G99" s="778"/>
      <c r="H99" s="579">
        <f t="shared" si="2"/>
        <v>0</v>
      </c>
      <c r="I99" s="683"/>
      <c r="J99" s="684"/>
      <c r="K99" s="579">
        <f t="shared" si="3"/>
        <v>0</v>
      </c>
      <c r="L99" s="580"/>
      <c r="M99" s="581"/>
      <c r="N99" s="579">
        <f t="shared" si="4"/>
        <v>0</v>
      </c>
      <c r="O99" s="580"/>
      <c r="P99" s="581"/>
      <c r="Q99" s="579">
        <f t="shared" si="5"/>
        <v>0</v>
      </c>
      <c r="R99" s="580"/>
      <c r="S99" s="581"/>
      <c r="T99" s="579">
        <f t="shared" si="6"/>
        <v>0</v>
      </c>
      <c r="U99" s="580"/>
      <c r="V99" s="581"/>
    </row>
    <row r="100" spans="2:30" s="89" customFormat="1" ht="12.75" customHeight="1">
      <c r="B100" s="296">
        <v>15</v>
      </c>
      <c r="C100" s="779" t="str">
        <f t="shared" si="0"/>
        <v/>
      </c>
      <c r="D100" s="779"/>
      <c r="E100" s="779"/>
      <c r="F100" s="777">
        <f t="shared" si="1"/>
        <v>0</v>
      </c>
      <c r="G100" s="778"/>
      <c r="H100" s="579">
        <f t="shared" si="2"/>
        <v>0</v>
      </c>
      <c r="I100" s="683"/>
      <c r="J100" s="684"/>
      <c r="K100" s="579">
        <f t="shared" si="3"/>
        <v>0</v>
      </c>
      <c r="L100" s="580"/>
      <c r="M100" s="581"/>
      <c r="N100" s="579">
        <f t="shared" si="4"/>
        <v>0</v>
      </c>
      <c r="O100" s="580"/>
      <c r="P100" s="581"/>
      <c r="Q100" s="579">
        <f t="shared" si="5"/>
        <v>0</v>
      </c>
      <c r="R100" s="580"/>
      <c r="S100" s="581"/>
      <c r="T100" s="579">
        <f t="shared" si="6"/>
        <v>0</v>
      </c>
      <c r="U100" s="580"/>
      <c r="V100" s="581"/>
    </row>
    <row r="101" spans="2:30">
      <c r="B101" s="132"/>
      <c r="C101" s="132"/>
      <c r="D101" s="132"/>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c r="AA101" s="132"/>
      <c r="AB101" s="132"/>
      <c r="AC101" s="132"/>
      <c r="AD101" s="132"/>
    </row>
    <row r="102" spans="2:30" s="75" customFormat="1" ht="23.25" customHeight="1">
      <c r="B102" s="88"/>
      <c r="C102" s="88"/>
      <c r="D102" s="88"/>
      <c r="E102" s="88"/>
      <c r="F102" s="88"/>
      <c r="G102" s="88"/>
      <c r="H102" s="88"/>
      <c r="I102" s="88"/>
      <c r="J102" s="88"/>
      <c r="K102" s="88"/>
      <c r="L102" s="88"/>
      <c r="M102" s="88"/>
      <c r="N102" s="88"/>
      <c r="O102" s="88"/>
      <c r="P102" s="88"/>
      <c r="Q102" s="88"/>
      <c r="R102" s="88"/>
      <c r="S102" s="88"/>
      <c r="T102" s="88"/>
      <c r="U102" s="88"/>
      <c r="V102" s="88"/>
      <c r="W102" s="88"/>
      <c r="X102" s="88"/>
      <c r="Y102" s="88"/>
      <c r="Z102" s="80"/>
    </row>
    <row r="103" spans="2:30" s="75" customFormat="1" ht="23.25" customHeight="1">
      <c r="B103" s="565" t="s">
        <v>1780</v>
      </c>
      <c r="C103" s="565"/>
      <c r="D103" s="565"/>
      <c r="E103" s="565"/>
      <c r="F103" s="565"/>
      <c r="G103" s="565"/>
      <c r="H103" s="565"/>
      <c r="I103" s="565"/>
      <c r="J103" s="565"/>
      <c r="K103" s="565"/>
      <c r="L103" s="565"/>
      <c r="M103" s="565"/>
      <c r="N103" s="565"/>
      <c r="O103" s="565"/>
      <c r="P103" s="565"/>
      <c r="Q103" s="565"/>
      <c r="R103" s="565"/>
      <c r="S103" s="565"/>
      <c r="T103" s="565"/>
      <c r="U103" s="565"/>
      <c r="V103" s="565"/>
      <c r="W103" s="193"/>
      <c r="X103" s="193"/>
      <c r="Y103" s="193"/>
      <c r="Z103" s="80"/>
    </row>
    <row r="104" spans="2:30" s="75" customFormat="1" ht="23.25" customHeight="1" thickBot="1">
      <c r="B104" s="117" t="s">
        <v>1781</v>
      </c>
      <c r="C104" s="88"/>
      <c r="D104" s="88"/>
      <c r="E104" s="88"/>
      <c r="F104" s="88"/>
      <c r="G104" s="88"/>
      <c r="H104" s="88"/>
      <c r="I104" s="88"/>
      <c r="J104" s="88"/>
      <c r="K104" s="88"/>
      <c r="L104" s="88"/>
      <c r="M104" s="88"/>
      <c r="N104" s="88"/>
      <c r="O104" s="88"/>
      <c r="P104" s="88"/>
      <c r="Q104" s="88"/>
      <c r="R104" s="88"/>
      <c r="S104" s="88"/>
      <c r="T104" s="88"/>
      <c r="U104" s="88"/>
      <c r="V104" s="88"/>
      <c r="W104" s="88"/>
      <c r="X104" s="88"/>
      <c r="Y104" s="88"/>
      <c r="Z104" s="80"/>
    </row>
    <row r="105" spans="2:30" s="89" customFormat="1" ht="18.75" customHeight="1" thickBot="1">
      <c r="B105" s="562" t="s">
        <v>1626</v>
      </c>
      <c r="C105" s="563"/>
      <c r="D105" s="563"/>
      <c r="E105" s="563"/>
      <c r="F105" s="563"/>
      <c r="G105" s="563"/>
      <c r="H105" s="563"/>
      <c r="I105" s="563"/>
      <c r="J105" s="563"/>
      <c r="K105" s="563"/>
      <c r="L105" s="563"/>
      <c r="M105" s="563"/>
      <c r="N105" s="563"/>
      <c r="O105" s="563"/>
      <c r="P105" s="563"/>
      <c r="Q105" s="563"/>
      <c r="R105" s="563"/>
      <c r="S105" s="563"/>
      <c r="T105" s="563"/>
      <c r="U105" s="563"/>
      <c r="V105" s="564"/>
      <c r="W105" s="95"/>
      <c r="X105" s="95"/>
      <c r="Y105" s="95"/>
      <c r="Z105" s="95"/>
      <c r="AA105" s="95"/>
      <c r="AB105" s="95"/>
      <c r="AC105" s="95"/>
      <c r="AD105" s="95"/>
    </row>
    <row r="106" spans="2:30" s="89" customFormat="1" ht="18.75" customHeight="1">
      <c r="B106" s="108" t="s">
        <v>1777</v>
      </c>
      <c r="C106" s="91"/>
      <c r="D106" s="92"/>
      <c r="E106" s="92"/>
      <c r="F106" s="92"/>
      <c r="G106" s="92"/>
      <c r="H106" s="92"/>
      <c r="I106" s="92"/>
      <c r="J106" s="92"/>
      <c r="K106" s="92"/>
      <c r="L106" s="92"/>
      <c r="M106" s="92"/>
      <c r="N106" s="92"/>
      <c r="O106" s="92"/>
      <c r="P106" s="92"/>
      <c r="Q106" s="92"/>
      <c r="R106" s="92"/>
      <c r="S106" s="92"/>
      <c r="T106" s="92"/>
      <c r="U106" s="92"/>
      <c r="V106" s="92"/>
      <c r="W106" s="78"/>
      <c r="X106" s="93"/>
      <c r="Y106" s="94"/>
      <c r="Z106" s="94"/>
      <c r="AA106" s="94"/>
    </row>
    <row r="107" spans="2:30" s="111" customFormat="1" ht="165.75" customHeight="1">
      <c r="B107" s="321" t="s">
        <v>1242</v>
      </c>
      <c r="C107" s="317" t="str">
        <f>部門費!C3</f>
        <v>①燃やすごみ</v>
      </c>
      <c r="D107" s="538" t="str">
        <f>部門費!D3</f>
        <v>②燃やさないごみ</v>
      </c>
      <c r="E107" s="538" t="str">
        <f>部門費!E3</f>
        <v>③粗大ごみ</v>
      </c>
      <c r="F107" s="538" t="str">
        <f>部門費!F3</f>
        <v>④アルミ缶</v>
      </c>
      <c r="G107" s="538" t="str">
        <f>部門費!G3</f>
        <v>⑤スチール缶</v>
      </c>
      <c r="H107" s="538" t="str">
        <f>部門費!H3</f>
        <v>⑥無色のガラス製の容器</v>
      </c>
      <c r="I107" s="538" t="str">
        <f>部門費!I3</f>
        <v>⑦茶色のガラス製の容器</v>
      </c>
      <c r="J107" s="538" t="str">
        <f>部門費!J3</f>
        <v>⑧その他のガラス製の容器</v>
      </c>
      <c r="K107" s="538" t="str">
        <f>部門費!K3</f>
        <v>⑨リターナブルびん</v>
      </c>
      <c r="L107" s="538" t="str">
        <f>部門費!L3</f>
        <v>⑩ペットボトル</v>
      </c>
      <c r="M107" s="538" t="str">
        <f>部門費!M3</f>
        <v>⑪白色トレイ</v>
      </c>
      <c r="N107" s="538" t="str">
        <f>部門費!N3</f>
        <v>⑫プラスチック製容器包装</v>
      </c>
      <c r="O107" s="538" t="str">
        <f>部門費!O3</f>
        <v>⑬紙製容器包装</v>
      </c>
      <c r="P107" s="538" t="str">
        <f>部門費!P3</f>
        <v>⑭紙パック</v>
      </c>
      <c r="Q107" s="538" t="str">
        <f>部門費!Q3</f>
        <v>⑮段ボール</v>
      </c>
      <c r="R107" s="538" t="str">
        <f>部門費!R3</f>
        <v>⑯古紙</v>
      </c>
      <c r="S107" s="538" t="str">
        <f>部門費!S3</f>
        <v>⑰古布</v>
      </c>
      <c r="T107" s="538" t="str">
        <f>部門費!T3</f>
        <v>⑱生ごみ</v>
      </c>
      <c r="U107" s="538" t="str">
        <f>部門費!U3</f>
        <v>⑲廃油</v>
      </c>
      <c r="V107" s="538" t="str">
        <f>部門費!V3</f>
        <v>⑳小型家電</v>
      </c>
      <c r="W107" s="538" t="str">
        <f>部門費!W3</f>
        <v>㉑その他の資源ごみ</v>
      </c>
      <c r="X107" s="546" t="str">
        <f>部門費!X3</f>
        <v>㉒その他のごみ</v>
      </c>
    </row>
    <row r="108" spans="2:30" s="75" customFormat="1">
      <c r="B108" s="177">
        <v>1</v>
      </c>
      <c r="C108" s="113">
        <f t="shared" ref="C108:X108" si="7">IF(C33=1,IF($Y33="",0,$Y33),0)</f>
        <v>0</v>
      </c>
      <c r="D108" s="113">
        <f t="shared" si="7"/>
        <v>0</v>
      </c>
      <c r="E108" s="113">
        <f t="shared" si="7"/>
        <v>0</v>
      </c>
      <c r="F108" s="113">
        <f t="shared" si="7"/>
        <v>0</v>
      </c>
      <c r="G108" s="113">
        <f t="shared" si="7"/>
        <v>0</v>
      </c>
      <c r="H108" s="113">
        <f t="shared" si="7"/>
        <v>0</v>
      </c>
      <c r="I108" s="113">
        <f t="shared" si="7"/>
        <v>0</v>
      </c>
      <c r="J108" s="113">
        <f t="shared" si="7"/>
        <v>0</v>
      </c>
      <c r="K108" s="113">
        <f t="shared" si="7"/>
        <v>0</v>
      </c>
      <c r="L108" s="113">
        <f t="shared" si="7"/>
        <v>0</v>
      </c>
      <c r="M108" s="113">
        <f t="shared" si="7"/>
        <v>0</v>
      </c>
      <c r="N108" s="113">
        <f t="shared" si="7"/>
        <v>0</v>
      </c>
      <c r="O108" s="113">
        <f t="shared" si="7"/>
        <v>0</v>
      </c>
      <c r="P108" s="113">
        <f t="shared" si="7"/>
        <v>0</v>
      </c>
      <c r="Q108" s="113">
        <f t="shared" si="7"/>
        <v>0</v>
      </c>
      <c r="R108" s="113">
        <f t="shared" si="7"/>
        <v>0</v>
      </c>
      <c r="S108" s="113">
        <f t="shared" si="7"/>
        <v>0</v>
      </c>
      <c r="T108" s="113">
        <f t="shared" si="7"/>
        <v>0</v>
      </c>
      <c r="U108" s="113">
        <f t="shared" si="7"/>
        <v>0</v>
      </c>
      <c r="V108" s="113">
        <f t="shared" si="7"/>
        <v>0</v>
      </c>
      <c r="W108" s="113">
        <f t="shared" si="7"/>
        <v>0</v>
      </c>
      <c r="X108" s="113">
        <f t="shared" si="7"/>
        <v>0</v>
      </c>
    </row>
    <row r="109" spans="2:30" s="75" customFormat="1">
      <c r="B109" s="177">
        <v>2</v>
      </c>
      <c r="C109" s="113">
        <f t="shared" ref="C109:X109" si="8">IF(C34=1,IF($Y34="",0,$Y34),0)</f>
        <v>0</v>
      </c>
      <c r="D109" s="113">
        <f t="shared" si="8"/>
        <v>0</v>
      </c>
      <c r="E109" s="113">
        <f t="shared" si="8"/>
        <v>0</v>
      </c>
      <c r="F109" s="113">
        <f t="shared" si="8"/>
        <v>0</v>
      </c>
      <c r="G109" s="113">
        <f t="shared" si="8"/>
        <v>0</v>
      </c>
      <c r="H109" s="113">
        <f t="shared" si="8"/>
        <v>0</v>
      </c>
      <c r="I109" s="113">
        <f t="shared" si="8"/>
        <v>0</v>
      </c>
      <c r="J109" s="113">
        <f t="shared" si="8"/>
        <v>0</v>
      </c>
      <c r="K109" s="113">
        <f t="shared" si="8"/>
        <v>0</v>
      </c>
      <c r="L109" s="113">
        <f t="shared" si="8"/>
        <v>0</v>
      </c>
      <c r="M109" s="113">
        <f t="shared" si="8"/>
        <v>0</v>
      </c>
      <c r="N109" s="113">
        <f t="shared" si="8"/>
        <v>0</v>
      </c>
      <c r="O109" s="113">
        <f t="shared" si="8"/>
        <v>0</v>
      </c>
      <c r="P109" s="113">
        <f t="shared" si="8"/>
        <v>0</v>
      </c>
      <c r="Q109" s="113">
        <f t="shared" si="8"/>
        <v>0</v>
      </c>
      <c r="R109" s="113">
        <f t="shared" si="8"/>
        <v>0</v>
      </c>
      <c r="S109" s="113">
        <f t="shared" si="8"/>
        <v>0</v>
      </c>
      <c r="T109" s="113">
        <f t="shared" si="8"/>
        <v>0</v>
      </c>
      <c r="U109" s="113">
        <f t="shared" si="8"/>
        <v>0</v>
      </c>
      <c r="V109" s="113">
        <f t="shared" si="8"/>
        <v>0</v>
      </c>
      <c r="W109" s="113">
        <f t="shared" si="8"/>
        <v>0</v>
      </c>
      <c r="X109" s="113">
        <f t="shared" si="8"/>
        <v>0</v>
      </c>
    </row>
    <row r="110" spans="2:30" s="75" customFormat="1">
      <c r="B110" s="177">
        <v>3</v>
      </c>
      <c r="C110" s="113">
        <f t="shared" ref="C110:X110" si="9">IF(C35=1,IF($Y35="",0,$Y35),0)</f>
        <v>0</v>
      </c>
      <c r="D110" s="113">
        <f t="shared" si="9"/>
        <v>0</v>
      </c>
      <c r="E110" s="113">
        <f t="shared" si="9"/>
        <v>0</v>
      </c>
      <c r="F110" s="113">
        <f t="shared" si="9"/>
        <v>0</v>
      </c>
      <c r="G110" s="113">
        <f t="shared" si="9"/>
        <v>0</v>
      </c>
      <c r="H110" s="113">
        <f t="shared" si="9"/>
        <v>0</v>
      </c>
      <c r="I110" s="113">
        <f t="shared" si="9"/>
        <v>0</v>
      </c>
      <c r="J110" s="113">
        <f t="shared" si="9"/>
        <v>0</v>
      </c>
      <c r="K110" s="113">
        <f t="shared" si="9"/>
        <v>0</v>
      </c>
      <c r="L110" s="113">
        <f t="shared" si="9"/>
        <v>0</v>
      </c>
      <c r="M110" s="113">
        <f t="shared" si="9"/>
        <v>0</v>
      </c>
      <c r="N110" s="113">
        <f t="shared" si="9"/>
        <v>0</v>
      </c>
      <c r="O110" s="113">
        <f t="shared" si="9"/>
        <v>0</v>
      </c>
      <c r="P110" s="113">
        <f t="shared" si="9"/>
        <v>0</v>
      </c>
      <c r="Q110" s="113">
        <f t="shared" si="9"/>
        <v>0</v>
      </c>
      <c r="R110" s="113">
        <f t="shared" si="9"/>
        <v>0</v>
      </c>
      <c r="S110" s="113">
        <f t="shared" si="9"/>
        <v>0</v>
      </c>
      <c r="T110" s="113">
        <f t="shared" si="9"/>
        <v>0</v>
      </c>
      <c r="U110" s="113">
        <f t="shared" si="9"/>
        <v>0</v>
      </c>
      <c r="V110" s="113">
        <f t="shared" si="9"/>
        <v>0</v>
      </c>
      <c r="W110" s="113">
        <f t="shared" si="9"/>
        <v>0</v>
      </c>
      <c r="X110" s="113">
        <f t="shared" si="9"/>
        <v>0</v>
      </c>
    </row>
    <row r="111" spans="2:30" s="75" customFormat="1">
      <c r="B111" s="177">
        <v>4</v>
      </c>
      <c r="C111" s="113">
        <f t="shared" ref="C111:X111" si="10">IF(C36=1,IF($Y36="",0,$Y36),0)</f>
        <v>0</v>
      </c>
      <c r="D111" s="113">
        <f t="shared" si="10"/>
        <v>0</v>
      </c>
      <c r="E111" s="113">
        <f t="shared" si="10"/>
        <v>0</v>
      </c>
      <c r="F111" s="113">
        <f t="shared" si="10"/>
        <v>0</v>
      </c>
      <c r="G111" s="113">
        <f t="shared" si="10"/>
        <v>0</v>
      </c>
      <c r="H111" s="113">
        <f t="shared" si="10"/>
        <v>0</v>
      </c>
      <c r="I111" s="113">
        <f t="shared" si="10"/>
        <v>0</v>
      </c>
      <c r="J111" s="113">
        <f t="shared" si="10"/>
        <v>0</v>
      </c>
      <c r="K111" s="113">
        <f t="shared" si="10"/>
        <v>0</v>
      </c>
      <c r="L111" s="113">
        <f t="shared" si="10"/>
        <v>0</v>
      </c>
      <c r="M111" s="113">
        <f t="shared" si="10"/>
        <v>0</v>
      </c>
      <c r="N111" s="113">
        <f t="shared" si="10"/>
        <v>0</v>
      </c>
      <c r="O111" s="113">
        <f t="shared" si="10"/>
        <v>0</v>
      </c>
      <c r="P111" s="113">
        <f t="shared" si="10"/>
        <v>0</v>
      </c>
      <c r="Q111" s="113">
        <f t="shared" si="10"/>
        <v>0</v>
      </c>
      <c r="R111" s="113">
        <f t="shared" si="10"/>
        <v>0</v>
      </c>
      <c r="S111" s="113">
        <f t="shared" si="10"/>
        <v>0</v>
      </c>
      <c r="T111" s="113">
        <f t="shared" si="10"/>
        <v>0</v>
      </c>
      <c r="U111" s="113">
        <f t="shared" si="10"/>
        <v>0</v>
      </c>
      <c r="V111" s="113">
        <f t="shared" si="10"/>
        <v>0</v>
      </c>
      <c r="W111" s="113">
        <f t="shared" si="10"/>
        <v>0</v>
      </c>
      <c r="X111" s="113">
        <f t="shared" si="10"/>
        <v>0</v>
      </c>
    </row>
    <row r="112" spans="2:30" s="75" customFormat="1">
      <c r="B112" s="177">
        <v>5</v>
      </c>
      <c r="C112" s="113">
        <f t="shared" ref="C112:X112" si="11">IF(C37=1,IF($Y37="",0,$Y37),0)</f>
        <v>0</v>
      </c>
      <c r="D112" s="113">
        <f t="shared" si="11"/>
        <v>0</v>
      </c>
      <c r="E112" s="113">
        <f t="shared" si="11"/>
        <v>0</v>
      </c>
      <c r="F112" s="113">
        <f t="shared" si="11"/>
        <v>0</v>
      </c>
      <c r="G112" s="113">
        <f t="shared" si="11"/>
        <v>0</v>
      </c>
      <c r="H112" s="113">
        <f t="shared" si="11"/>
        <v>0</v>
      </c>
      <c r="I112" s="113">
        <f t="shared" si="11"/>
        <v>0</v>
      </c>
      <c r="J112" s="113">
        <f t="shared" si="11"/>
        <v>0</v>
      </c>
      <c r="K112" s="113">
        <f t="shared" si="11"/>
        <v>0</v>
      </c>
      <c r="L112" s="113">
        <f t="shared" si="11"/>
        <v>0</v>
      </c>
      <c r="M112" s="113">
        <f t="shared" si="11"/>
        <v>0</v>
      </c>
      <c r="N112" s="113">
        <f t="shared" si="11"/>
        <v>0</v>
      </c>
      <c r="O112" s="113">
        <f t="shared" si="11"/>
        <v>0</v>
      </c>
      <c r="P112" s="113">
        <f t="shared" si="11"/>
        <v>0</v>
      </c>
      <c r="Q112" s="113">
        <f t="shared" si="11"/>
        <v>0</v>
      </c>
      <c r="R112" s="113">
        <f t="shared" si="11"/>
        <v>0</v>
      </c>
      <c r="S112" s="113">
        <f t="shared" si="11"/>
        <v>0</v>
      </c>
      <c r="T112" s="113">
        <f t="shared" si="11"/>
        <v>0</v>
      </c>
      <c r="U112" s="113">
        <f t="shared" si="11"/>
        <v>0</v>
      </c>
      <c r="V112" s="113">
        <f t="shared" si="11"/>
        <v>0</v>
      </c>
      <c r="W112" s="113">
        <f t="shared" si="11"/>
        <v>0</v>
      </c>
      <c r="X112" s="113">
        <f t="shared" si="11"/>
        <v>0</v>
      </c>
    </row>
    <row r="113" spans="1:30" s="75" customFormat="1">
      <c r="B113" s="177">
        <v>6</v>
      </c>
      <c r="C113" s="113">
        <f t="shared" ref="C113:X113" si="12">IF(C38=1,IF($Y38="",0,$Y38),0)</f>
        <v>0</v>
      </c>
      <c r="D113" s="113">
        <f t="shared" si="12"/>
        <v>0</v>
      </c>
      <c r="E113" s="113">
        <f t="shared" si="12"/>
        <v>0</v>
      </c>
      <c r="F113" s="113">
        <f t="shared" si="12"/>
        <v>0</v>
      </c>
      <c r="G113" s="113">
        <f t="shared" si="12"/>
        <v>0</v>
      </c>
      <c r="H113" s="113">
        <f t="shared" si="12"/>
        <v>0</v>
      </c>
      <c r="I113" s="113">
        <f t="shared" si="12"/>
        <v>0</v>
      </c>
      <c r="J113" s="113">
        <f t="shared" si="12"/>
        <v>0</v>
      </c>
      <c r="K113" s="113">
        <f t="shared" si="12"/>
        <v>0</v>
      </c>
      <c r="L113" s="113">
        <f t="shared" si="12"/>
        <v>0</v>
      </c>
      <c r="M113" s="113">
        <f t="shared" si="12"/>
        <v>0</v>
      </c>
      <c r="N113" s="113">
        <f t="shared" si="12"/>
        <v>0</v>
      </c>
      <c r="O113" s="113">
        <f t="shared" si="12"/>
        <v>0</v>
      </c>
      <c r="P113" s="113">
        <f t="shared" si="12"/>
        <v>0</v>
      </c>
      <c r="Q113" s="113">
        <f t="shared" si="12"/>
        <v>0</v>
      </c>
      <c r="R113" s="113">
        <f t="shared" si="12"/>
        <v>0</v>
      </c>
      <c r="S113" s="113">
        <f t="shared" si="12"/>
        <v>0</v>
      </c>
      <c r="T113" s="113">
        <f t="shared" si="12"/>
        <v>0</v>
      </c>
      <c r="U113" s="113">
        <f t="shared" si="12"/>
        <v>0</v>
      </c>
      <c r="V113" s="113">
        <f t="shared" si="12"/>
        <v>0</v>
      </c>
      <c r="W113" s="113">
        <f t="shared" si="12"/>
        <v>0</v>
      </c>
      <c r="X113" s="113">
        <f t="shared" si="12"/>
        <v>0</v>
      </c>
    </row>
    <row r="114" spans="1:30" s="75" customFormat="1">
      <c r="B114" s="177">
        <v>7</v>
      </c>
      <c r="C114" s="113">
        <f t="shared" ref="C114:X114" si="13">IF(C39=1,IF($Y39="",0,$Y39),0)</f>
        <v>0</v>
      </c>
      <c r="D114" s="113">
        <f t="shared" si="13"/>
        <v>0</v>
      </c>
      <c r="E114" s="113">
        <f t="shared" si="13"/>
        <v>0</v>
      </c>
      <c r="F114" s="113">
        <f t="shared" si="13"/>
        <v>0</v>
      </c>
      <c r="G114" s="113">
        <f t="shared" si="13"/>
        <v>0</v>
      </c>
      <c r="H114" s="113">
        <f t="shared" si="13"/>
        <v>0</v>
      </c>
      <c r="I114" s="113">
        <f t="shared" si="13"/>
        <v>0</v>
      </c>
      <c r="J114" s="113">
        <f t="shared" si="13"/>
        <v>0</v>
      </c>
      <c r="K114" s="113">
        <f t="shared" si="13"/>
        <v>0</v>
      </c>
      <c r="L114" s="113">
        <f t="shared" si="13"/>
        <v>0</v>
      </c>
      <c r="M114" s="113">
        <f t="shared" si="13"/>
        <v>0</v>
      </c>
      <c r="N114" s="113">
        <f t="shared" si="13"/>
        <v>0</v>
      </c>
      <c r="O114" s="113">
        <f t="shared" si="13"/>
        <v>0</v>
      </c>
      <c r="P114" s="113">
        <f t="shared" si="13"/>
        <v>0</v>
      </c>
      <c r="Q114" s="113">
        <f t="shared" si="13"/>
        <v>0</v>
      </c>
      <c r="R114" s="113">
        <f t="shared" si="13"/>
        <v>0</v>
      </c>
      <c r="S114" s="113">
        <f t="shared" si="13"/>
        <v>0</v>
      </c>
      <c r="T114" s="113">
        <f t="shared" si="13"/>
        <v>0</v>
      </c>
      <c r="U114" s="113">
        <f t="shared" si="13"/>
        <v>0</v>
      </c>
      <c r="V114" s="113">
        <f t="shared" si="13"/>
        <v>0</v>
      </c>
      <c r="W114" s="113">
        <f t="shared" si="13"/>
        <v>0</v>
      </c>
      <c r="X114" s="113">
        <f t="shared" si="13"/>
        <v>0</v>
      </c>
    </row>
    <row r="115" spans="1:30" s="75" customFormat="1">
      <c r="B115" s="177">
        <v>8</v>
      </c>
      <c r="C115" s="113">
        <f t="shared" ref="C115:X115" si="14">IF(C40=1,IF($Y40="",0,$Y40),0)</f>
        <v>0</v>
      </c>
      <c r="D115" s="113">
        <f t="shared" si="14"/>
        <v>0</v>
      </c>
      <c r="E115" s="113">
        <f t="shared" si="14"/>
        <v>0</v>
      </c>
      <c r="F115" s="113">
        <f t="shared" si="14"/>
        <v>0</v>
      </c>
      <c r="G115" s="113">
        <f t="shared" si="14"/>
        <v>0</v>
      </c>
      <c r="H115" s="113">
        <f t="shared" si="14"/>
        <v>0</v>
      </c>
      <c r="I115" s="113">
        <f t="shared" si="14"/>
        <v>0</v>
      </c>
      <c r="J115" s="113">
        <f t="shared" si="14"/>
        <v>0</v>
      </c>
      <c r="K115" s="113">
        <f t="shared" si="14"/>
        <v>0</v>
      </c>
      <c r="L115" s="113">
        <f t="shared" si="14"/>
        <v>0</v>
      </c>
      <c r="M115" s="113">
        <f t="shared" si="14"/>
        <v>0</v>
      </c>
      <c r="N115" s="113">
        <f t="shared" si="14"/>
        <v>0</v>
      </c>
      <c r="O115" s="113">
        <f t="shared" si="14"/>
        <v>0</v>
      </c>
      <c r="P115" s="113">
        <f t="shared" si="14"/>
        <v>0</v>
      </c>
      <c r="Q115" s="113">
        <f t="shared" si="14"/>
        <v>0</v>
      </c>
      <c r="R115" s="113">
        <f t="shared" si="14"/>
        <v>0</v>
      </c>
      <c r="S115" s="113">
        <f t="shared" si="14"/>
        <v>0</v>
      </c>
      <c r="T115" s="113">
        <f t="shared" si="14"/>
        <v>0</v>
      </c>
      <c r="U115" s="113">
        <f t="shared" si="14"/>
        <v>0</v>
      </c>
      <c r="V115" s="113">
        <f t="shared" si="14"/>
        <v>0</v>
      </c>
      <c r="W115" s="113">
        <f t="shared" si="14"/>
        <v>0</v>
      </c>
      <c r="X115" s="113">
        <f t="shared" si="14"/>
        <v>0</v>
      </c>
    </row>
    <row r="116" spans="1:30" s="75" customFormat="1">
      <c r="B116" s="177">
        <v>9</v>
      </c>
      <c r="C116" s="113">
        <f t="shared" ref="C116:X116" si="15">IF(C41=1,IF($Y41="",0,$Y41),0)</f>
        <v>0</v>
      </c>
      <c r="D116" s="113">
        <f t="shared" si="15"/>
        <v>0</v>
      </c>
      <c r="E116" s="113">
        <f t="shared" si="15"/>
        <v>0</v>
      </c>
      <c r="F116" s="113">
        <f t="shared" si="15"/>
        <v>0</v>
      </c>
      <c r="G116" s="113">
        <f t="shared" si="15"/>
        <v>0</v>
      </c>
      <c r="H116" s="113">
        <f t="shared" si="15"/>
        <v>0</v>
      </c>
      <c r="I116" s="113">
        <f t="shared" si="15"/>
        <v>0</v>
      </c>
      <c r="J116" s="113">
        <f t="shared" si="15"/>
        <v>0</v>
      </c>
      <c r="K116" s="113">
        <f t="shared" si="15"/>
        <v>0</v>
      </c>
      <c r="L116" s="113">
        <f t="shared" si="15"/>
        <v>0</v>
      </c>
      <c r="M116" s="113">
        <f t="shared" si="15"/>
        <v>0</v>
      </c>
      <c r="N116" s="113">
        <f t="shared" si="15"/>
        <v>0</v>
      </c>
      <c r="O116" s="113">
        <f t="shared" si="15"/>
        <v>0</v>
      </c>
      <c r="P116" s="113">
        <f t="shared" si="15"/>
        <v>0</v>
      </c>
      <c r="Q116" s="113">
        <f t="shared" si="15"/>
        <v>0</v>
      </c>
      <c r="R116" s="113">
        <f t="shared" si="15"/>
        <v>0</v>
      </c>
      <c r="S116" s="113">
        <f t="shared" si="15"/>
        <v>0</v>
      </c>
      <c r="T116" s="113">
        <f t="shared" si="15"/>
        <v>0</v>
      </c>
      <c r="U116" s="113">
        <f t="shared" si="15"/>
        <v>0</v>
      </c>
      <c r="V116" s="113">
        <f t="shared" si="15"/>
        <v>0</v>
      </c>
      <c r="W116" s="113">
        <f t="shared" si="15"/>
        <v>0</v>
      </c>
      <c r="X116" s="113">
        <f t="shared" si="15"/>
        <v>0</v>
      </c>
    </row>
    <row r="117" spans="1:30" s="75" customFormat="1">
      <c r="B117" s="177">
        <v>10</v>
      </c>
      <c r="C117" s="113">
        <f t="shared" ref="C117:X117" si="16">IF(C42=1,IF($Y42="",0,$Y42),0)</f>
        <v>0</v>
      </c>
      <c r="D117" s="113">
        <f t="shared" si="16"/>
        <v>0</v>
      </c>
      <c r="E117" s="113">
        <f t="shared" si="16"/>
        <v>0</v>
      </c>
      <c r="F117" s="113">
        <f t="shared" si="16"/>
        <v>0</v>
      </c>
      <c r="G117" s="113">
        <f t="shared" si="16"/>
        <v>0</v>
      </c>
      <c r="H117" s="113">
        <f t="shared" si="16"/>
        <v>0</v>
      </c>
      <c r="I117" s="113">
        <f t="shared" si="16"/>
        <v>0</v>
      </c>
      <c r="J117" s="113">
        <f t="shared" si="16"/>
        <v>0</v>
      </c>
      <c r="K117" s="113">
        <f t="shared" si="16"/>
        <v>0</v>
      </c>
      <c r="L117" s="113">
        <f t="shared" si="16"/>
        <v>0</v>
      </c>
      <c r="M117" s="113">
        <f t="shared" si="16"/>
        <v>0</v>
      </c>
      <c r="N117" s="113">
        <f t="shared" si="16"/>
        <v>0</v>
      </c>
      <c r="O117" s="113">
        <f t="shared" si="16"/>
        <v>0</v>
      </c>
      <c r="P117" s="113">
        <f t="shared" si="16"/>
        <v>0</v>
      </c>
      <c r="Q117" s="113">
        <f t="shared" si="16"/>
        <v>0</v>
      </c>
      <c r="R117" s="113">
        <f t="shared" si="16"/>
        <v>0</v>
      </c>
      <c r="S117" s="113">
        <f t="shared" si="16"/>
        <v>0</v>
      </c>
      <c r="T117" s="113">
        <f t="shared" si="16"/>
        <v>0</v>
      </c>
      <c r="U117" s="113">
        <f t="shared" si="16"/>
        <v>0</v>
      </c>
      <c r="V117" s="113">
        <f t="shared" si="16"/>
        <v>0</v>
      </c>
      <c r="W117" s="113">
        <f t="shared" si="16"/>
        <v>0</v>
      </c>
      <c r="X117" s="113">
        <f t="shared" si="16"/>
        <v>0</v>
      </c>
    </row>
    <row r="118" spans="1:30" s="75" customFormat="1">
      <c r="B118" s="177">
        <v>11</v>
      </c>
      <c r="C118" s="113">
        <f t="shared" ref="C118:X118" si="17">IF(C43=1,IF($Y43="",0,$Y43),0)</f>
        <v>0</v>
      </c>
      <c r="D118" s="113">
        <f t="shared" si="17"/>
        <v>0</v>
      </c>
      <c r="E118" s="113">
        <f t="shared" si="17"/>
        <v>0</v>
      </c>
      <c r="F118" s="113">
        <f t="shared" si="17"/>
        <v>0</v>
      </c>
      <c r="G118" s="113">
        <f t="shared" si="17"/>
        <v>0</v>
      </c>
      <c r="H118" s="113">
        <f t="shared" si="17"/>
        <v>0</v>
      </c>
      <c r="I118" s="113">
        <f t="shared" si="17"/>
        <v>0</v>
      </c>
      <c r="J118" s="113">
        <f t="shared" si="17"/>
        <v>0</v>
      </c>
      <c r="K118" s="113">
        <f t="shared" si="17"/>
        <v>0</v>
      </c>
      <c r="L118" s="113">
        <f t="shared" si="17"/>
        <v>0</v>
      </c>
      <c r="M118" s="113">
        <f t="shared" si="17"/>
        <v>0</v>
      </c>
      <c r="N118" s="113">
        <f t="shared" si="17"/>
        <v>0</v>
      </c>
      <c r="O118" s="113">
        <f t="shared" si="17"/>
        <v>0</v>
      </c>
      <c r="P118" s="113">
        <f t="shared" si="17"/>
        <v>0</v>
      </c>
      <c r="Q118" s="113">
        <f t="shared" si="17"/>
        <v>0</v>
      </c>
      <c r="R118" s="113">
        <f t="shared" si="17"/>
        <v>0</v>
      </c>
      <c r="S118" s="113">
        <f t="shared" si="17"/>
        <v>0</v>
      </c>
      <c r="T118" s="113">
        <f t="shared" si="17"/>
        <v>0</v>
      </c>
      <c r="U118" s="113">
        <f t="shared" si="17"/>
        <v>0</v>
      </c>
      <c r="V118" s="113">
        <f t="shared" si="17"/>
        <v>0</v>
      </c>
      <c r="W118" s="113">
        <f t="shared" si="17"/>
        <v>0</v>
      </c>
      <c r="X118" s="113">
        <f t="shared" si="17"/>
        <v>0</v>
      </c>
    </row>
    <row r="119" spans="1:30" s="75" customFormat="1">
      <c r="B119" s="177">
        <v>12</v>
      </c>
      <c r="C119" s="113">
        <f t="shared" ref="C119:X119" si="18">IF(C44=1,IF($Y44="",0,$Y44),0)</f>
        <v>0</v>
      </c>
      <c r="D119" s="113">
        <f t="shared" si="18"/>
        <v>0</v>
      </c>
      <c r="E119" s="113">
        <f t="shared" si="18"/>
        <v>0</v>
      </c>
      <c r="F119" s="113">
        <f t="shared" si="18"/>
        <v>0</v>
      </c>
      <c r="G119" s="113">
        <f t="shared" si="18"/>
        <v>0</v>
      </c>
      <c r="H119" s="113">
        <f t="shared" si="18"/>
        <v>0</v>
      </c>
      <c r="I119" s="113">
        <f t="shared" si="18"/>
        <v>0</v>
      </c>
      <c r="J119" s="113">
        <f t="shared" si="18"/>
        <v>0</v>
      </c>
      <c r="K119" s="113">
        <f t="shared" si="18"/>
        <v>0</v>
      </c>
      <c r="L119" s="113">
        <f t="shared" si="18"/>
        <v>0</v>
      </c>
      <c r="M119" s="113">
        <f t="shared" si="18"/>
        <v>0</v>
      </c>
      <c r="N119" s="113">
        <f t="shared" si="18"/>
        <v>0</v>
      </c>
      <c r="O119" s="113">
        <f t="shared" si="18"/>
        <v>0</v>
      </c>
      <c r="P119" s="113">
        <f t="shared" si="18"/>
        <v>0</v>
      </c>
      <c r="Q119" s="113">
        <f t="shared" si="18"/>
        <v>0</v>
      </c>
      <c r="R119" s="113">
        <f t="shared" si="18"/>
        <v>0</v>
      </c>
      <c r="S119" s="113">
        <f t="shared" si="18"/>
        <v>0</v>
      </c>
      <c r="T119" s="113">
        <f t="shared" si="18"/>
        <v>0</v>
      </c>
      <c r="U119" s="113">
        <f t="shared" si="18"/>
        <v>0</v>
      </c>
      <c r="V119" s="113">
        <f t="shared" si="18"/>
        <v>0</v>
      </c>
      <c r="W119" s="113">
        <f t="shared" si="18"/>
        <v>0</v>
      </c>
      <c r="X119" s="113">
        <f t="shared" si="18"/>
        <v>0</v>
      </c>
    </row>
    <row r="120" spans="1:30" s="75" customFormat="1">
      <c r="B120" s="177">
        <v>13</v>
      </c>
      <c r="C120" s="113">
        <f t="shared" ref="C120:X120" si="19">IF(C45=1,IF($Y45="",0,$Y45),0)</f>
        <v>0</v>
      </c>
      <c r="D120" s="113">
        <f t="shared" si="19"/>
        <v>0</v>
      </c>
      <c r="E120" s="113">
        <f t="shared" si="19"/>
        <v>0</v>
      </c>
      <c r="F120" s="113">
        <f t="shared" si="19"/>
        <v>0</v>
      </c>
      <c r="G120" s="113">
        <f t="shared" si="19"/>
        <v>0</v>
      </c>
      <c r="H120" s="113">
        <f t="shared" si="19"/>
        <v>0</v>
      </c>
      <c r="I120" s="113">
        <f t="shared" si="19"/>
        <v>0</v>
      </c>
      <c r="J120" s="113">
        <f t="shared" si="19"/>
        <v>0</v>
      </c>
      <c r="K120" s="113">
        <f t="shared" si="19"/>
        <v>0</v>
      </c>
      <c r="L120" s="113">
        <f t="shared" si="19"/>
        <v>0</v>
      </c>
      <c r="M120" s="113">
        <f t="shared" si="19"/>
        <v>0</v>
      </c>
      <c r="N120" s="113">
        <f t="shared" si="19"/>
        <v>0</v>
      </c>
      <c r="O120" s="113">
        <f t="shared" si="19"/>
        <v>0</v>
      </c>
      <c r="P120" s="113">
        <f t="shared" si="19"/>
        <v>0</v>
      </c>
      <c r="Q120" s="113">
        <f t="shared" si="19"/>
        <v>0</v>
      </c>
      <c r="R120" s="113">
        <f t="shared" si="19"/>
        <v>0</v>
      </c>
      <c r="S120" s="113">
        <f t="shared" si="19"/>
        <v>0</v>
      </c>
      <c r="T120" s="113">
        <f t="shared" si="19"/>
        <v>0</v>
      </c>
      <c r="U120" s="113">
        <f t="shared" si="19"/>
        <v>0</v>
      </c>
      <c r="V120" s="113">
        <f t="shared" si="19"/>
        <v>0</v>
      </c>
      <c r="W120" s="113">
        <f t="shared" si="19"/>
        <v>0</v>
      </c>
      <c r="X120" s="113">
        <f t="shared" si="19"/>
        <v>0</v>
      </c>
    </row>
    <row r="121" spans="1:30" s="75" customFormat="1">
      <c r="B121" s="177">
        <v>14</v>
      </c>
      <c r="C121" s="113">
        <f t="shared" ref="C121:X121" si="20">IF(C46=1,IF($Y46="",0,$Y46),0)</f>
        <v>0</v>
      </c>
      <c r="D121" s="113">
        <f t="shared" si="20"/>
        <v>0</v>
      </c>
      <c r="E121" s="113">
        <f t="shared" si="20"/>
        <v>0</v>
      </c>
      <c r="F121" s="113">
        <f t="shared" si="20"/>
        <v>0</v>
      </c>
      <c r="G121" s="113">
        <f t="shared" si="20"/>
        <v>0</v>
      </c>
      <c r="H121" s="113">
        <f t="shared" si="20"/>
        <v>0</v>
      </c>
      <c r="I121" s="113">
        <f t="shared" si="20"/>
        <v>0</v>
      </c>
      <c r="J121" s="113">
        <f t="shared" si="20"/>
        <v>0</v>
      </c>
      <c r="K121" s="113">
        <f t="shared" si="20"/>
        <v>0</v>
      </c>
      <c r="L121" s="113">
        <f t="shared" si="20"/>
        <v>0</v>
      </c>
      <c r="M121" s="113">
        <f t="shared" si="20"/>
        <v>0</v>
      </c>
      <c r="N121" s="113">
        <f t="shared" si="20"/>
        <v>0</v>
      </c>
      <c r="O121" s="113">
        <f t="shared" si="20"/>
        <v>0</v>
      </c>
      <c r="P121" s="113">
        <f t="shared" si="20"/>
        <v>0</v>
      </c>
      <c r="Q121" s="113">
        <f t="shared" si="20"/>
        <v>0</v>
      </c>
      <c r="R121" s="113">
        <f t="shared" si="20"/>
        <v>0</v>
      </c>
      <c r="S121" s="113">
        <f t="shared" si="20"/>
        <v>0</v>
      </c>
      <c r="T121" s="113">
        <f t="shared" si="20"/>
        <v>0</v>
      </c>
      <c r="U121" s="113">
        <f t="shared" si="20"/>
        <v>0</v>
      </c>
      <c r="V121" s="113">
        <f t="shared" si="20"/>
        <v>0</v>
      </c>
      <c r="W121" s="113">
        <f t="shared" si="20"/>
        <v>0</v>
      </c>
      <c r="X121" s="113">
        <f t="shared" si="20"/>
        <v>0</v>
      </c>
    </row>
    <row r="122" spans="1:30" s="75" customFormat="1">
      <c r="B122" s="177">
        <v>15</v>
      </c>
      <c r="C122" s="113">
        <f t="shared" ref="C122:X122" si="21">IF(C47=1,IF($Y47="",0,$Y47),0)</f>
        <v>0</v>
      </c>
      <c r="D122" s="113">
        <f t="shared" si="21"/>
        <v>0</v>
      </c>
      <c r="E122" s="113">
        <f t="shared" si="21"/>
        <v>0</v>
      </c>
      <c r="F122" s="113">
        <f t="shared" si="21"/>
        <v>0</v>
      </c>
      <c r="G122" s="113">
        <f t="shared" si="21"/>
        <v>0</v>
      </c>
      <c r="H122" s="113">
        <f t="shared" si="21"/>
        <v>0</v>
      </c>
      <c r="I122" s="113">
        <f t="shared" si="21"/>
        <v>0</v>
      </c>
      <c r="J122" s="113">
        <f t="shared" si="21"/>
        <v>0</v>
      </c>
      <c r="K122" s="113">
        <f t="shared" si="21"/>
        <v>0</v>
      </c>
      <c r="L122" s="113">
        <f t="shared" si="21"/>
        <v>0</v>
      </c>
      <c r="M122" s="113">
        <f t="shared" si="21"/>
        <v>0</v>
      </c>
      <c r="N122" s="113">
        <f t="shared" si="21"/>
        <v>0</v>
      </c>
      <c r="O122" s="113">
        <f t="shared" si="21"/>
        <v>0</v>
      </c>
      <c r="P122" s="113">
        <f t="shared" si="21"/>
        <v>0</v>
      </c>
      <c r="Q122" s="113">
        <f t="shared" si="21"/>
        <v>0</v>
      </c>
      <c r="R122" s="113">
        <f t="shared" si="21"/>
        <v>0</v>
      </c>
      <c r="S122" s="113">
        <f t="shared" si="21"/>
        <v>0</v>
      </c>
      <c r="T122" s="113">
        <f t="shared" si="21"/>
        <v>0</v>
      </c>
      <c r="U122" s="113">
        <f t="shared" si="21"/>
        <v>0</v>
      </c>
      <c r="V122" s="113">
        <f t="shared" si="21"/>
        <v>0</v>
      </c>
      <c r="W122" s="113">
        <f t="shared" si="21"/>
        <v>0</v>
      </c>
      <c r="X122" s="113">
        <f t="shared" si="21"/>
        <v>0</v>
      </c>
    </row>
    <row r="123" spans="1:30" s="75" customFormat="1">
      <c r="B123" s="177" t="s">
        <v>1110</v>
      </c>
      <c r="C123" s="113">
        <f t="shared" ref="C123:X123" si="22">SUM(C108:C122)</f>
        <v>0</v>
      </c>
      <c r="D123" s="113">
        <f t="shared" si="22"/>
        <v>0</v>
      </c>
      <c r="E123" s="113">
        <f t="shared" si="22"/>
        <v>0</v>
      </c>
      <c r="F123" s="113">
        <f t="shared" si="22"/>
        <v>0</v>
      </c>
      <c r="G123" s="113">
        <f t="shared" si="22"/>
        <v>0</v>
      </c>
      <c r="H123" s="113">
        <f t="shared" si="22"/>
        <v>0</v>
      </c>
      <c r="I123" s="113">
        <f t="shared" si="22"/>
        <v>0</v>
      </c>
      <c r="J123" s="113">
        <f t="shared" si="22"/>
        <v>0</v>
      </c>
      <c r="K123" s="113">
        <f t="shared" si="22"/>
        <v>0</v>
      </c>
      <c r="L123" s="113">
        <f t="shared" si="22"/>
        <v>0</v>
      </c>
      <c r="M123" s="113">
        <f t="shared" si="22"/>
        <v>0</v>
      </c>
      <c r="N123" s="113">
        <f t="shared" si="22"/>
        <v>0</v>
      </c>
      <c r="O123" s="113">
        <f t="shared" si="22"/>
        <v>0</v>
      </c>
      <c r="P123" s="113">
        <f t="shared" si="22"/>
        <v>0</v>
      </c>
      <c r="Q123" s="113">
        <f t="shared" si="22"/>
        <v>0</v>
      </c>
      <c r="R123" s="113">
        <f t="shared" si="22"/>
        <v>0</v>
      </c>
      <c r="S123" s="113">
        <f t="shared" si="22"/>
        <v>0</v>
      </c>
      <c r="T123" s="113">
        <f t="shared" si="22"/>
        <v>0</v>
      </c>
      <c r="U123" s="113">
        <f t="shared" si="22"/>
        <v>0</v>
      </c>
      <c r="V123" s="113">
        <f t="shared" si="22"/>
        <v>0</v>
      </c>
      <c r="W123" s="113">
        <f t="shared" si="22"/>
        <v>0</v>
      </c>
      <c r="X123" s="113">
        <f t="shared" si="22"/>
        <v>0</v>
      </c>
    </row>
    <row r="124" spans="1:30" s="60" customFormat="1" ht="21.75" customHeight="1">
      <c r="A124" s="151"/>
      <c r="B124" s="249"/>
      <c r="C124" s="151"/>
      <c r="D124" s="151"/>
      <c r="E124" s="151"/>
      <c r="F124" s="151"/>
      <c r="G124" s="151"/>
      <c r="H124" s="151"/>
      <c r="I124" s="151"/>
      <c r="J124" s="151"/>
      <c r="K124" s="151"/>
      <c r="L124" s="151"/>
      <c r="M124" s="151"/>
      <c r="N124" s="151"/>
      <c r="O124" s="151"/>
      <c r="P124" s="151"/>
      <c r="Q124" s="151"/>
      <c r="R124" s="151"/>
      <c r="S124" s="151"/>
      <c r="T124" s="151"/>
      <c r="U124" s="151"/>
      <c r="V124" s="151"/>
      <c r="W124" s="151"/>
      <c r="X124" s="151"/>
      <c r="Y124" s="151"/>
      <c r="Z124" s="151"/>
      <c r="AA124" s="151"/>
      <c r="AB124" s="151"/>
      <c r="AC124" s="151"/>
      <c r="AD124" s="151"/>
    </row>
    <row r="125" spans="1:30" s="69" customFormat="1">
      <c r="A125" s="213"/>
      <c r="B125" s="253"/>
      <c r="C125" s="247"/>
      <c r="D125" s="247"/>
      <c r="E125" s="247"/>
      <c r="F125" s="247"/>
      <c r="G125" s="247"/>
      <c r="H125" s="247"/>
      <c r="I125" s="247"/>
      <c r="J125" s="247"/>
      <c r="K125" s="247"/>
      <c r="L125" s="247"/>
      <c r="M125" s="247"/>
      <c r="N125" s="247"/>
      <c r="O125" s="247"/>
      <c r="P125" s="247"/>
      <c r="Q125" s="247"/>
      <c r="R125" s="247"/>
      <c r="S125" s="247"/>
      <c r="T125" s="247"/>
      <c r="U125" s="247"/>
      <c r="V125" s="247"/>
      <c r="W125" s="213"/>
      <c r="X125" s="213"/>
      <c r="Y125" s="213"/>
      <c r="Z125" s="213"/>
      <c r="AA125" s="213"/>
      <c r="AB125" s="213"/>
      <c r="AC125" s="213"/>
      <c r="AD125" s="213"/>
    </row>
    <row r="126" spans="1:30" s="69" customFormat="1" ht="14.25" thickBot="1">
      <c r="A126" s="213"/>
      <c r="B126" s="249" t="s">
        <v>279</v>
      </c>
      <c r="C126" s="248"/>
      <c r="D126" s="235"/>
      <c r="E126" s="235"/>
      <c r="F126" s="235"/>
      <c r="G126" s="235"/>
      <c r="H126" s="235"/>
      <c r="I126" s="235"/>
      <c r="J126" s="235"/>
      <c r="K126" s="235"/>
      <c r="L126" s="235"/>
      <c r="M126" s="235"/>
      <c r="N126" s="235"/>
      <c r="O126" s="235"/>
      <c r="P126" s="235"/>
      <c r="Q126" s="235"/>
      <c r="R126" s="235"/>
      <c r="S126" s="235"/>
      <c r="T126" s="235"/>
      <c r="U126" s="235"/>
      <c r="V126" s="235"/>
      <c r="W126" s="213"/>
      <c r="X126" s="213"/>
      <c r="Y126" s="213"/>
      <c r="Z126" s="213"/>
      <c r="AA126" s="213"/>
      <c r="AB126" s="213"/>
      <c r="AC126" s="213"/>
      <c r="AD126" s="213"/>
    </row>
    <row r="127" spans="1:30" s="75" customFormat="1" ht="17.25" customHeight="1" thickBot="1">
      <c r="B127" s="562" t="s">
        <v>1464</v>
      </c>
      <c r="C127" s="746"/>
      <c r="D127" s="746"/>
      <c r="E127" s="746"/>
      <c r="F127" s="746"/>
      <c r="G127" s="746"/>
      <c r="H127" s="746"/>
      <c r="I127" s="746"/>
      <c r="J127" s="746"/>
      <c r="K127" s="746"/>
      <c r="L127" s="746"/>
      <c r="M127" s="746"/>
      <c r="N127" s="746"/>
      <c r="O127" s="746"/>
      <c r="P127" s="746"/>
      <c r="Q127" s="746"/>
      <c r="R127" s="746"/>
      <c r="S127" s="746"/>
      <c r="T127" s="746"/>
      <c r="U127" s="746"/>
      <c r="V127" s="747"/>
      <c r="W127" s="159"/>
      <c r="X127" s="159"/>
      <c r="Y127" s="159"/>
      <c r="Z127" s="159"/>
      <c r="AA127" s="159"/>
      <c r="AB127" s="159"/>
      <c r="AC127" s="159"/>
      <c r="AD127" s="159"/>
    </row>
    <row r="128" spans="1:30" s="75" customFormat="1">
      <c r="B128" s="95" t="s">
        <v>1573</v>
      </c>
      <c r="C128" s="76"/>
      <c r="D128" s="77"/>
      <c r="E128" s="77"/>
      <c r="F128" s="77"/>
      <c r="G128" s="77"/>
      <c r="H128" s="77"/>
      <c r="I128" s="77"/>
      <c r="J128" s="77"/>
      <c r="K128" s="77"/>
      <c r="L128" s="77"/>
      <c r="M128" s="77"/>
      <c r="N128" s="77"/>
      <c r="O128" s="77"/>
      <c r="P128" s="77"/>
      <c r="Q128" s="77"/>
      <c r="R128" s="77"/>
      <c r="S128" s="77"/>
      <c r="T128" s="77"/>
      <c r="U128" s="77"/>
      <c r="V128" s="77"/>
      <c r="W128" s="78"/>
      <c r="X128" s="79"/>
      <c r="Y128" s="80"/>
      <c r="Z128" s="80"/>
      <c r="AA128" s="80"/>
    </row>
    <row r="129" spans="1:30" s="70" customFormat="1" ht="165.75" customHeight="1">
      <c r="A129" s="111"/>
      <c r="B129" s="316"/>
      <c r="C129" s="317" t="str">
        <f>部門費!C3</f>
        <v>①燃やすごみ</v>
      </c>
      <c r="D129" s="538" t="str">
        <f>部門費!D3</f>
        <v>②燃やさないごみ</v>
      </c>
      <c r="E129" s="538" t="str">
        <f>部門費!E3</f>
        <v>③粗大ごみ</v>
      </c>
      <c r="F129" s="538" t="str">
        <f>部門費!F3</f>
        <v>④アルミ缶</v>
      </c>
      <c r="G129" s="538" t="str">
        <f>部門費!G3</f>
        <v>⑤スチール缶</v>
      </c>
      <c r="H129" s="538" t="str">
        <f>部門費!H3</f>
        <v>⑥無色のガラス製の容器</v>
      </c>
      <c r="I129" s="538" t="str">
        <f>部門費!I3</f>
        <v>⑦茶色のガラス製の容器</v>
      </c>
      <c r="J129" s="538" t="str">
        <f>部門費!J3</f>
        <v>⑧その他のガラス製の容器</v>
      </c>
      <c r="K129" s="538" t="str">
        <f>部門費!K3</f>
        <v>⑨リターナブルびん</v>
      </c>
      <c r="L129" s="538" t="str">
        <f>部門費!L3</f>
        <v>⑩ペットボトル</v>
      </c>
      <c r="M129" s="538" t="str">
        <f>部門費!M3</f>
        <v>⑪白色トレイ</v>
      </c>
      <c r="N129" s="538" t="str">
        <f>部門費!N3</f>
        <v>⑫プラスチック製容器包装</v>
      </c>
      <c r="O129" s="538" t="str">
        <f>部門費!O3</f>
        <v>⑬紙製容器包装</v>
      </c>
      <c r="P129" s="538" t="str">
        <f>部門費!P3</f>
        <v>⑭紙パック</v>
      </c>
      <c r="Q129" s="538" t="str">
        <f>部門費!Q3</f>
        <v>⑮段ボール</v>
      </c>
      <c r="R129" s="538" t="str">
        <f>部門費!R3</f>
        <v>⑯古紙</v>
      </c>
      <c r="S129" s="538" t="str">
        <f>部門費!S3</f>
        <v>⑰古布</v>
      </c>
      <c r="T129" s="538" t="str">
        <f>部門費!T3</f>
        <v>⑱生ごみ</v>
      </c>
      <c r="U129" s="538" t="str">
        <f>部門費!U3</f>
        <v>⑲廃油</v>
      </c>
      <c r="V129" s="538" t="str">
        <f>部門費!V3</f>
        <v>⑳小型家電</v>
      </c>
      <c r="W129" s="538" t="str">
        <f>部門費!W3</f>
        <v>㉑その他の資源ごみ</v>
      </c>
      <c r="X129" s="546" t="str">
        <f>部門費!X3</f>
        <v>㉒その他のごみ</v>
      </c>
      <c r="Y129" s="111"/>
      <c r="Z129" s="111"/>
      <c r="AA129" s="111"/>
      <c r="AB129" s="111"/>
      <c r="AC129" s="111"/>
      <c r="AD129" s="111"/>
    </row>
    <row r="130" spans="1:30" s="75" customFormat="1" ht="33.75">
      <c r="B130" s="318" t="s">
        <v>243</v>
      </c>
      <c r="C130" s="130">
        <f>C53+C54</f>
        <v>0</v>
      </c>
      <c r="D130" s="130">
        <f t="shared" ref="D130:V130" si="23">D53+D54</f>
        <v>0</v>
      </c>
      <c r="E130" s="130">
        <f t="shared" si="23"/>
        <v>0</v>
      </c>
      <c r="F130" s="130">
        <f t="shared" si="23"/>
        <v>0</v>
      </c>
      <c r="G130" s="130">
        <f t="shared" si="23"/>
        <v>0</v>
      </c>
      <c r="H130" s="130">
        <f t="shared" si="23"/>
        <v>0</v>
      </c>
      <c r="I130" s="130">
        <f t="shared" si="23"/>
        <v>0</v>
      </c>
      <c r="J130" s="130">
        <f t="shared" si="23"/>
        <v>0</v>
      </c>
      <c r="K130" s="130">
        <f t="shared" si="23"/>
        <v>0</v>
      </c>
      <c r="L130" s="130">
        <f t="shared" si="23"/>
        <v>0</v>
      </c>
      <c r="M130" s="130">
        <f t="shared" si="23"/>
        <v>0</v>
      </c>
      <c r="N130" s="130">
        <f t="shared" si="23"/>
        <v>0</v>
      </c>
      <c r="O130" s="130">
        <f t="shared" si="23"/>
        <v>0</v>
      </c>
      <c r="P130" s="130">
        <f t="shared" si="23"/>
        <v>0</v>
      </c>
      <c r="Q130" s="130">
        <f t="shared" si="23"/>
        <v>0</v>
      </c>
      <c r="R130" s="130">
        <f t="shared" si="23"/>
        <v>0</v>
      </c>
      <c r="S130" s="130">
        <f t="shared" si="23"/>
        <v>0</v>
      </c>
      <c r="T130" s="130">
        <f t="shared" si="23"/>
        <v>0</v>
      </c>
      <c r="U130" s="130">
        <f t="shared" si="23"/>
        <v>0</v>
      </c>
      <c r="V130" s="130">
        <f t="shared" si="23"/>
        <v>0</v>
      </c>
      <c r="W130" s="130">
        <f>W53+W54</f>
        <v>0</v>
      </c>
      <c r="X130" s="130">
        <f>X53+X54</f>
        <v>0</v>
      </c>
    </row>
    <row r="131" spans="1:30" s="75" customFormat="1">
      <c r="B131" s="82"/>
      <c r="C131" s="83"/>
      <c r="D131" s="83"/>
      <c r="E131" s="83"/>
      <c r="F131" s="83"/>
      <c r="G131" s="83"/>
      <c r="H131" s="83"/>
      <c r="I131" s="83"/>
      <c r="J131" s="83"/>
      <c r="K131" s="83"/>
      <c r="L131" s="83"/>
      <c r="M131" s="83"/>
      <c r="N131" s="83"/>
      <c r="O131" s="83"/>
      <c r="P131" s="83"/>
      <c r="Q131" s="83"/>
      <c r="R131" s="83"/>
      <c r="S131" s="83"/>
      <c r="T131" s="83"/>
      <c r="U131" s="83"/>
      <c r="V131" s="83"/>
      <c r="X131" s="79"/>
      <c r="Y131" s="80"/>
      <c r="Z131" s="80"/>
      <c r="AA131" s="80"/>
    </row>
    <row r="132" spans="1:30" s="75" customFormat="1" ht="21" customHeight="1" thickBot="1">
      <c r="B132" s="117" t="s">
        <v>1574</v>
      </c>
      <c r="C132" s="118"/>
      <c r="D132" s="77"/>
      <c r="E132" s="77"/>
      <c r="F132" s="77"/>
      <c r="G132" s="77"/>
      <c r="H132" s="77"/>
      <c r="I132" s="77"/>
      <c r="J132" s="77"/>
      <c r="K132" s="77"/>
      <c r="L132" s="77"/>
      <c r="M132" s="77"/>
      <c r="N132" s="77"/>
      <c r="O132" s="77"/>
      <c r="P132" s="77"/>
      <c r="Q132" s="77"/>
      <c r="R132" s="77"/>
      <c r="S132" s="77"/>
      <c r="T132" s="77"/>
      <c r="U132" s="77"/>
      <c r="V132" s="77"/>
      <c r="W132" s="78"/>
      <c r="X132" s="79"/>
      <c r="Y132" s="80"/>
      <c r="Z132" s="80"/>
      <c r="AA132" s="80"/>
    </row>
    <row r="133" spans="1:30" s="75" customFormat="1" ht="17.25" customHeight="1" thickBot="1">
      <c r="B133" s="562" t="s">
        <v>1158</v>
      </c>
      <c r="C133" s="746"/>
      <c r="D133" s="746"/>
      <c r="E133" s="746"/>
      <c r="F133" s="746"/>
      <c r="G133" s="746"/>
      <c r="H133" s="746"/>
      <c r="I133" s="746"/>
      <c r="J133" s="746"/>
      <c r="K133" s="746"/>
      <c r="L133" s="746"/>
      <c r="M133" s="746"/>
      <c r="N133" s="746"/>
      <c r="O133" s="746"/>
      <c r="P133" s="746"/>
      <c r="Q133" s="746"/>
      <c r="R133" s="746"/>
      <c r="S133" s="746"/>
      <c r="T133" s="746"/>
      <c r="U133" s="746"/>
      <c r="V133" s="747"/>
      <c r="W133" s="159"/>
      <c r="X133" s="159"/>
      <c r="Y133" s="159"/>
      <c r="Z133" s="159"/>
      <c r="AA133" s="159"/>
      <c r="AB133" s="159"/>
      <c r="AC133" s="159"/>
      <c r="AD133" s="159"/>
    </row>
    <row r="134" spans="1:30" s="75" customFormat="1" ht="17.25" customHeight="1">
      <c r="B134" s="95" t="s">
        <v>1627</v>
      </c>
      <c r="C134" s="77"/>
      <c r="D134" s="77"/>
      <c r="E134" s="77"/>
      <c r="F134" s="77"/>
      <c r="G134" s="77"/>
      <c r="H134" s="77"/>
      <c r="I134" s="77"/>
      <c r="J134" s="77"/>
      <c r="K134" s="77"/>
      <c r="L134" s="77"/>
      <c r="M134" s="77"/>
      <c r="N134" s="77"/>
      <c r="O134" s="77"/>
      <c r="P134" s="77"/>
      <c r="Q134" s="77"/>
      <c r="R134" s="77"/>
      <c r="S134" s="77"/>
      <c r="T134" s="77"/>
      <c r="U134" s="77"/>
      <c r="V134" s="77"/>
      <c r="W134" s="169"/>
      <c r="Y134" s="80"/>
      <c r="Z134" s="80"/>
      <c r="AA134" s="80"/>
    </row>
    <row r="135" spans="1:30" s="111" customFormat="1" ht="165.75" customHeight="1">
      <c r="B135" s="321" t="s">
        <v>1242</v>
      </c>
      <c r="C135" s="317" t="str">
        <f>部門費!C3</f>
        <v>①燃やすごみ</v>
      </c>
      <c r="D135" s="538" t="str">
        <f>部門費!D3</f>
        <v>②燃やさないごみ</v>
      </c>
      <c r="E135" s="538" t="str">
        <f>部門費!E3</f>
        <v>③粗大ごみ</v>
      </c>
      <c r="F135" s="538" t="str">
        <f>部門費!F3</f>
        <v>④アルミ缶</v>
      </c>
      <c r="G135" s="538" t="str">
        <f>部門費!G3</f>
        <v>⑤スチール缶</v>
      </c>
      <c r="H135" s="538" t="str">
        <f>部門費!H3</f>
        <v>⑥無色のガラス製の容器</v>
      </c>
      <c r="I135" s="538" t="str">
        <f>部門費!I3</f>
        <v>⑦茶色のガラス製の容器</v>
      </c>
      <c r="J135" s="538" t="str">
        <f>部門費!J3</f>
        <v>⑧その他のガラス製の容器</v>
      </c>
      <c r="K135" s="538" t="str">
        <f>部門費!K3</f>
        <v>⑨リターナブルびん</v>
      </c>
      <c r="L135" s="538" t="str">
        <f>部門費!L3</f>
        <v>⑩ペットボトル</v>
      </c>
      <c r="M135" s="538" t="str">
        <f>部門費!M3</f>
        <v>⑪白色トレイ</v>
      </c>
      <c r="N135" s="538" t="str">
        <f>部門費!N3</f>
        <v>⑫プラスチック製容器包装</v>
      </c>
      <c r="O135" s="538" t="str">
        <f>部門費!O3</f>
        <v>⑬紙製容器包装</v>
      </c>
      <c r="P135" s="538" t="str">
        <f>部門費!P3</f>
        <v>⑭紙パック</v>
      </c>
      <c r="Q135" s="538" t="str">
        <f>部門費!Q3</f>
        <v>⑮段ボール</v>
      </c>
      <c r="R135" s="538" t="str">
        <f>部門費!R3</f>
        <v>⑯古紙</v>
      </c>
      <c r="S135" s="538" t="str">
        <f>部門費!S3</f>
        <v>⑰古布</v>
      </c>
      <c r="T135" s="538" t="str">
        <f>部門費!T3</f>
        <v>⑱生ごみ</v>
      </c>
      <c r="U135" s="538" t="str">
        <f>部門費!U3</f>
        <v>⑲廃油</v>
      </c>
      <c r="V135" s="538" t="str">
        <f>部門費!V3</f>
        <v>⑳小型家電</v>
      </c>
      <c r="W135" s="538" t="str">
        <f>部門費!W3</f>
        <v>㉑その他の資源ごみ</v>
      </c>
      <c r="X135" s="546" t="str">
        <f>部門費!X3</f>
        <v>㉒その他のごみ</v>
      </c>
      <c r="Y135" s="178" t="s">
        <v>1116</v>
      </c>
      <c r="Z135" s="322" t="s">
        <v>1818</v>
      </c>
    </row>
    <row r="136" spans="1:30" s="75" customFormat="1">
      <c r="B136" s="320">
        <v>1</v>
      </c>
      <c r="C136" s="104">
        <f t="shared" ref="C136:X136" si="24">IF(C$123=0,0,C$130*C108/C$123)</f>
        <v>0</v>
      </c>
      <c r="D136" s="104">
        <f t="shared" si="24"/>
        <v>0</v>
      </c>
      <c r="E136" s="104">
        <f t="shared" si="24"/>
        <v>0</v>
      </c>
      <c r="F136" s="104">
        <f t="shared" si="24"/>
        <v>0</v>
      </c>
      <c r="G136" s="104">
        <f t="shared" si="24"/>
        <v>0</v>
      </c>
      <c r="H136" s="104">
        <f t="shared" si="24"/>
        <v>0</v>
      </c>
      <c r="I136" s="104">
        <f t="shared" si="24"/>
        <v>0</v>
      </c>
      <c r="J136" s="104">
        <f t="shared" si="24"/>
        <v>0</v>
      </c>
      <c r="K136" s="104">
        <f t="shared" si="24"/>
        <v>0</v>
      </c>
      <c r="L136" s="104">
        <f t="shared" si="24"/>
        <v>0</v>
      </c>
      <c r="M136" s="104">
        <f t="shared" si="24"/>
        <v>0</v>
      </c>
      <c r="N136" s="104">
        <f t="shared" si="24"/>
        <v>0</v>
      </c>
      <c r="O136" s="104">
        <f t="shared" si="24"/>
        <v>0</v>
      </c>
      <c r="P136" s="104">
        <f t="shared" si="24"/>
        <v>0</v>
      </c>
      <c r="Q136" s="104">
        <f t="shared" si="24"/>
        <v>0</v>
      </c>
      <c r="R136" s="104">
        <f t="shared" si="24"/>
        <v>0</v>
      </c>
      <c r="S136" s="104">
        <f t="shared" si="24"/>
        <v>0</v>
      </c>
      <c r="T136" s="104">
        <f t="shared" si="24"/>
        <v>0</v>
      </c>
      <c r="U136" s="104">
        <f t="shared" si="24"/>
        <v>0</v>
      </c>
      <c r="V136" s="104">
        <f t="shared" si="24"/>
        <v>0</v>
      </c>
      <c r="W136" s="104">
        <f t="shared" si="24"/>
        <v>0</v>
      </c>
      <c r="X136" s="104">
        <f t="shared" si="24"/>
        <v>0</v>
      </c>
      <c r="Y136" s="104">
        <f t="shared" ref="Y136:Y151" si="25">SUM(C136:X136)</f>
        <v>0</v>
      </c>
      <c r="Z136" s="246" t="str">
        <f t="shared" ref="Z136:Z150" si="26">IF(Z33="","",Z33)</f>
        <v/>
      </c>
    </row>
    <row r="137" spans="1:30" s="75" customFormat="1">
      <c r="B137" s="320">
        <v>2</v>
      </c>
      <c r="C137" s="104">
        <f t="shared" ref="C137:X137" si="27">IF(C$123=0,0,C$130*C109/C$123)</f>
        <v>0</v>
      </c>
      <c r="D137" s="104">
        <f t="shared" si="27"/>
        <v>0</v>
      </c>
      <c r="E137" s="104">
        <f t="shared" si="27"/>
        <v>0</v>
      </c>
      <c r="F137" s="104">
        <f t="shared" si="27"/>
        <v>0</v>
      </c>
      <c r="G137" s="104">
        <f t="shared" si="27"/>
        <v>0</v>
      </c>
      <c r="H137" s="104">
        <f t="shared" si="27"/>
        <v>0</v>
      </c>
      <c r="I137" s="104">
        <f t="shared" si="27"/>
        <v>0</v>
      </c>
      <c r="J137" s="104">
        <f t="shared" si="27"/>
        <v>0</v>
      </c>
      <c r="K137" s="104">
        <f t="shared" si="27"/>
        <v>0</v>
      </c>
      <c r="L137" s="104">
        <f t="shared" si="27"/>
        <v>0</v>
      </c>
      <c r="M137" s="104">
        <f t="shared" si="27"/>
        <v>0</v>
      </c>
      <c r="N137" s="104">
        <f t="shared" si="27"/>
        <v>0</v>
      </c>
      <c r="O137" s="104">
        <f t="shared" si="27"/>
        <v>0</v>
      </c>
      <c r="P137" s="104">
        <f t="shared" si="27"/>
        <v>0</v>
      </c>
      <c r="Q137" s="104">
        <f t="shared" si="27"/>
        <v>0</v>
      </c>
      <c r="R137" s="104">
        <f t="shared" si="27"/>
        <v>0</v>
      </c>
      <c r="S137" s="104">
        <f t="shared" si="27"/>
        <v>0</v>
      </c>
      <c r="T137" s="104">
        <f t="shared" si="27"/>
        <v>0</v>
      </c>
      <c r="U137" s="104">
        <f t="shared" si="27"/>
        <v>0</v>
      </c>
      <c r="V137" s="104">
        <f t="shared" si="27"/>
        <v>0</v>
      </c>
      <c r="W137" s="104">
        <f t="shared" si="27"/>
        <v>0</v>
      </c>
      <c r="X137" s="104">
        <f t="shared" si="27"/>
        <v>0</v>
      </c>
      <c r="Y137" s="104">
        <f t="shared" si="25"/>
        <v>0</v>
      </c>
      <c r="Z137" s="246" t="str">
        <f t="shared" si="26"/>
        <v/>
      </c>
    </row>
    <row r="138" spans="1:30" s="75" customFormat="1">
      <c r="B138" s="320">
        <v>3</v>
      </c>
      <c r="C138" s="104">
        <f t="shared" ref="C138:X138" si="28">IF(C$123=0,0,C$130*C110/C$123)</f>
        <v>0</v>
      </c>
      <c r="D138" s="104">
        <f t="shared" si="28"/>
        <v>0</v>
      </c>
      <c r="E138" s="104">
        <f t="shared" si="28"/>
        <v>0</v>
      </c>
      <c r="F138" s="104">
        <f t="shared" si="28"/>
        <v>0</v>
      </c>
      <c r="G138" s="104">
        <f t="shared" si="28"/>
        <v>0</v>
      </c>
      <c r="H138" s="104">
        <f t="shared" si="28"/>
        <v>0</v>
      </c>
      <c r="I138" s="104">
        <f t="shared" si="28"/>
        <v>0</v>
      </c>
      <c r="J138" s="104">
        <f t="shared" si="28"/>
        <v>0</v>
      </c>
      <c r="K138" s="104">
        <f t="shared" si="28"/>
        <v>0</v>
      </c>
      <c r="L138" s="104">
        <f t="shared" si="28"/>
        <v>0</v>
      </c>
      <c r="M138" s="104">
        <f t="shared" si="28"/>
        <v>0</v>
      </c>
      <c r="N138" s="104">
        <f t="shared" si="28"/>
        <v>0</v>
      </c>
      <c r="O138" s="104">
        <f t="shared" si="28"/>
        <v>0</v>
      </c>
      <c r="P138" s="104">
        <f t="shared" si="28"/>
        <v>0</v>
      </c>
      <c r="Q138" s="104">
        <f t="shared" si="28"/>
        <v>0</v>
      </c>
      <c r="R138" s="104">
        <f t="shared" si="28"/>
        <v>0</v>
      </c>
      <c r="S138" s="104">
        <f t="shared" si="28"/>
        <v>0</v>
      </c>
      <c r="T138" s="104">
        <f t="shared" si="28"/>
        <v>0</v>
      </c>
      <c r="U138" s="104">
        <f t="shared" si="28"/>
        <v>0</v>
      </c>
      <c r="V138" s="104">
        <f t="shared" si="28"/>
        <v>0</v>
      </c>
      <c r="W138" s="104">
        <f t="shared" si="28"/>
        <v>0</v>
      </c>
      <c r="X138" s="104">
        <f t="shared" si="28"/>
        <v>0</v>
      </c>
      <c r="Y138" s="104">
        <f t="shared" si="25"/>
        <v>0</v>
      </c>
      <c r="Z138" s="246" t="str">
        <f t="shared" si="26"/>
        <v/>
      </c>
    </row>
    <row r="139" spans="1:30" s="75" customFormat="1">
      <c r="B139" s="320">
        <v>4</v>
      </c>
      <c r="C139" s="104">
        <f t="shared" ref="C139:X139" si="29">IF(C$123=0,0,C$130*C111/C$123)</f>
        <v>0</v>
      </c>
      <c r="D139" s="104">
        <f t="shared" si="29"/>
        <v>0</v>
      </c>
      <c r="E139" s="104">
        <f t="shared" si="29"/>
        <v>0</v>
      </c>
      <c r="F139" s="104">
        <f t="shared" si="29"/>
        <v>0</v>
      </c>
      <c r="G139" s="104">
        <f t="shared" si="29"/>
        <v>0</v>
      </c>
      <c r="H139" s="104">
        <f t="shared" si="29"/>
        <v>0</v>
      </c>
      <c r="I139" s="104">
        <f t="shared" si="29"/>
        <v>0</v>
      </c>
      <c r="J139" s="104">
        <f t="shared" si="29"/>
        <v>0</v>
      </c>
      <c r="K139" s="104">
        <f t="shared" si="29"/>
        <v>0</v>
      </c>
      <c r="L139" s="104">
        <f t="shared" si="29"/>
        <v>0</v>
      </c>
      <c r="M139" s="104">
        <f t="shared" si="29"/>
        <v>0</v>
      </c>
      <c r="N139" s="104">
        <f t="shared" si="29"/>
        <v>0</v>
      </c>
      <c r="O139" s="104">
        <f t="shared" si="29"/>
        <v>0</v>
      </c>
      <c r="P139" s="104">
        <f t="shared" si="29"/>
        <v>0</v>
      </c>
      <c r="Q139" s="104">
        <f t="shared" si="29"/>
        <v>0</v>
      </c>
      <c r="R139" s="104">
        <f t="shared" si="29"/>
        <v>0</v>
      </c>
      <c r="S139" s="104">
        <f t="shared" si="29"/>
        <v>0</v>
      </c>
      <c r="T139" s="104">
        <f t="shared" si="29"/>
        <v>0</v>
      </c>
      <c r="U139" s="104">
        <f t="shared" si="29"/>
        <v>0</v>
      </c>
      <c r="V139" s="104">
        <f t="shared" si="29"/>
        <v>0</v>
      </c>
      <c r="W139" s="104">
        <f t="shared" si="29"/>
        <v>0</v>
      </c>
      <c r="X139" s="104">
        <f t="shared" si="29"/>
        <v>0</v>
      </c>
      <c r="Y139" s="104">
        <f t="shared" si="25"/>
        <v>0</v>
      </c>
      <c r="Z139" s="246" t="str">
        <f t="shared" si="26"/>
        <v/>
      </c>
    </row>
    <row r="140" spans="1:30" s="75" customFormat="1">
      <c r="B140" s="320">
        <v>5</v>
      </c>
      <c r="C140" s="104">
        <f t="shared" ref="C140:X140" si="30">IF(C$123=0,0,C$130*C112/C$123)</f>
        <v>0</v>
      </c>
      <c r="D140" s="104">
        <f t="shared" si="30"/>
        <v>0</v>
      </c>
      <c r="E140" s="104">
        <f t="shared" si="30"/>
        <v>0</v>
      </c>
      <c r="F140" s="104">
        <f t="shared" si="30"/>
        <v>0</v>
      </c>
      <c r="G140" s="104">
        <f t="shared" si="30"/>
        <v>0</v>
      </c>
      <c r="H140" s="104">
        <f t="shared" si="30"/>
        <v>0</v>
      </c>
      <c r="I140" s="104">
        <f t="shared" si="30"/>
        <v>0</v>
      </c>
      <c r="J140" s="104">
        <f t="shared" si="30"/>
        <v>0</v>
      </c>
      <c r="K140" s="104">
        <f t="shared" si="30"/>
        <v>0</v>
      </c>
      <c r="L140" s="104">
        <f t="shared" si="30"/>
        <v>0</v>
      </c>
      <c r="M140" s="104">
        <f t="shared" si="30"/>
        <v>0</v>
      </c>
      <c r="N140" s="104">
        <f t="shared" si="30"/>
        <v>0</v>
      </c>
      <c r="O140" s="104">
        <f t="shared" si="30"/>
        <v>0</v>
      </c>
      <c r="P140" s="104">
        <f t="shared" si="30"/>
        <v>0</v>
      </c>
      <c r="Q140" s="104">
        <f t="shared" si="30"/>
        <v>0</v>
      </c>
      <c r="R140" s="104">
        <f t="shared" si="30"/>
        <v>0</v>
      </c>
      <c r="S140" s="104">
        <f t="shared" si="30"/>
        <v>0</v>
      </c>
      <c r="T140" s="104">
        <f t="shared" si="30"/>
        <v>0</v>
      </c>
      <c r="U140" s="104">
        <f t="shared" si="30"/>
        <v>0</v>
      </c>
      <c r="V140" s="104">
        <f t="shared" si="30"/>
        <v>0</v>
      </c>
      <c r="W140" s="104">
        <f t="shared" si="30"/>
        <v>0</v>
      </c>
      <c r="X140" s="104">
        <f t="shared" si="30"/>
        <v>0</v>
      </c>
      <c r="Y140" s="104">
        <f t="shared" si="25"/>
        <v>0</v>
      </c>
      <c r="Z140" s="246" t="str">
        <f t="shared" si="26"/>
        <v/>
      </c>
    </row>
    <row r="141" spans="1:30" s="75" customFormat="1">
      <c r="B141" s="320">
        <v>6</v>
      </c>
      <c r="C141" s="104">
        <f t="shared" ref="C141:X141" si="31">IF(C$123=0,0,C$130*C113/C$123)</f>
        <v>0</v>
      </c>
      <c r="D141" s="104">
        <f t="shared" si="31"/>
        <v>0</v>
      </c>
      <c r="E141" s="104">
        <f t="shared" si="31"/>
        <v>0</v>
      </c>
      <c r="F141" s="104">
        <f t="shared" si="31"/>
        <v>0</v>
      </c>
      <c r="G141" s="104">
        <f t="shared" si="31"/>
        <v>0</v>
      </c>
      <c r="H141" s="104">
        <f t="shared" si="31"/>
        <v>0</v>
      </c>
      <c r="I141" s="104">
        <f t="shared" si="31"/>
        <v>0</v>
      </c>
      <c r="J141" s="104">
        <f t="shared" si="31"/>
        <v>0</v>
      </c>
      <c r="K141" s="104">
        <f t="shared" si="31"/>
        <v>0</v>
      </c>
      <c r="L141" s="104">
        <f t="shared" si="31"/>
        <v>0</v>
      </c>
      <c r="M141" s="104">
        <f t="shared" si="31"/>
        <v>0</v>
      </c>
      <c r="N141" s="104">
        <f t="shared" si="31"/>
        <v>0</v>
      </c>
      <c r="O141" s="104">
        <f t="shared" si="31"/>
        <v>0</v>
      </c>
      <c r="P141" s="104">
        <f t="shared" si="31"/>
        <v>0</v>
      </c>
      <c r="Q141" s="104">
        <f t="shared" si="31"/>
        <v>0</v>
      </c>
      <c r="R141" s="104">
        <f t="shared" si="31"/>
        <v>0</v>
      </c>
      <c r="S141" s="104">
        <f t="shared" si="31"/>
        <v>0</v>
      </c>
      <c r="T141" s="104">
        <f t="shared" si="31"/>
        <v>0</v>
      </c>
      <c r="U141" s="104">
        <f t="shared" si="31"/>
        <v>0</v>
      </c>
      <c r="V141" s="104">
        <f t="shared" si="31"/>
        <v>0</v>
      </c>
      <c r="W141" s="104">
        <f t="shared" si="31"/>
        <v>0</v>
      </c>
      <c r="X141" s="104">
        <f t="shared" si="31"/>
        <v>0</v>
      </c>
      <c r="Y141" s="104">
        <f t="shared" si="25"/>
        <v>0</v>
      </c>
      <c r="Z141" s="246" t="str">
        <f t="shared" si="26"/>
        <v/>
      </c>
    </row>
    <row r="142" spans="1:30" s="75" customFormat="1">
      <c r="B142" s="320">
        <v>7</v>
      </c>
      <c r="C142" s="104">
        <f t="shared" ref="C142:X142" si="32">IF(C$123=0,0,C$130*C114/C$123)</f>
        <v>0</v>
      </c>
      <c r="D142" s="104">
        <f t="shared" si="32"/>
        <v>0</v>
      </c>
      <c r="E142" s="104">
        <f t="shared" si="32"/>
        <v>0</v>
      </c>
      <c r="F142" s="104">
        <f t="shared" si="32"/>
        <v>0</v>
      </c>
      <c r="G142" s="104">
        <f t="shared" si="32"/>
        <v>0</v>
      </c>
      <c r="H142" s="104">
        <f t="shared" si="32"/>
        <v>0</v>
      </c>
      <c r="I142" s="104">
        <f t="shared" si="32"/>
        <v>0</v>
      </c>
      <c r="J142" s="104">
        <f t="shared" si="32"/>
        <v>0</v>
      </c>
      <c r="K142" s="104">
        <f t="shared" si="32"/>
        <v>0</v>
      </c>
      <c r="L142" s="104">
        <f t="shared" si="32"/>
        <v>0</v>
      </c>
      <c r="M142" s="104">
        <f t="shared" si="32"/>
        <v>0</v>
      </c>
      <c r="N142" s="104">
        <f t="shared" si="32"/>
        <v>0</v>
      </c>
      <c r="O142" s="104">
        <f t="shared" si="32"/>
        <v>0</v>
      </c>
      <c r="P142" s="104">
        <f t="shared" si="32"/>
        <v>0</v>
      </c>
      <c r="Q142" s="104">
        <f t="shared" si="32"/>
        <v>0</v>
      </c>
      <c r="R142" s="104">
        <f t="shared" si="32"/>
        <v>0</v>
      </c>
      <c r="S142" s="104">
        <f t="shared" si="32"/>
        <v>0</v>
      </c>
      <c r="T142" s="104">
        <f t="shared" si="32"/>
        <v>0</v>
      </c>
      <c r="U142" s="104">
        <f t="shared" si="32"/>
        <v>0</v>
      </c>
      <c r="V142" s="104">
        <f t="shared" si="32"/>
        <v>0</v>
      </c>
      <c r="W142" s="104">
        <f t="shared" si="32"/>
        <v>0</v>
      </c>
      <c r="X142" s="104">
        <f t="shared" si="32"/>
        <v>0</v>
      </c>
      <c r="Y142" s="104">
        <f t="shared" si="25"/>
        <v>0</v>
      </c>
      <c r="Z142" s="246" t="str">
        <f t="shared" si="26"/>
        <v/>
      </c>
    </row>
    <row r="143" spans="1:30" s="75" customFormat="1">
      <c r="B143" s="320">
        <v>8</v>
      </c>
      <c r="C143" s="104">
        <f t="shared" ref="C143:X143" si="33">IF(C$123=0,0,C$130*C115/C$123)</f>
        <v>0</v>
      </c>
      <c r="D143" s="104">
        <f t="shared" si="33"/>
        <v>0</v>
      </c>
      <c r="E143" s="104">
        <f t="shared" si="33"/>
        <v>0</v>
      </c>
      <c r="F143" s="104">
        <f t="shared" si="33"/>
        <v>0</v>
      </c>
      <c r="G143" s="104">
        <f t="shared" si="33"/>
        <v>0</v>
      </c>
      <c r="H143" s="104">
        <f t="shared" si="33"/>
        <v>0</v>
      </c>
      <c r="I143" s="104">
        <f t="shared" si="33"/>
        <v>0</v>
      </c>
      <c r="J143" s="104">
        <f t="shared" si="33"/>
        <v>0</v>
      </c>
      <c r="K143" s="104">
        <f t="shared" si="33"/>
        <v>0</v>
      </c>
      <c r="L143" s="104">
        <f t="shared" si="33"/>
        <v>0</v>
      </c>
      <c r="M143" s="104">
        <f t="shared" si="33"/>
        <v>0</v>
      </c>
      <c r="N143" s="104">
        <f t="shared" si="33"/>
        <v>0</v>
      </c>
      <c r="O143" s="104">
        <f t="shared" si="33"/>
        <v>0</v>
      </c>
      <c r="P143" s="104">
        <f t="shared" si="33"/>
        <v>0</v>
      </c>
      <c r="Q143" s="104">
        <f t="shared" si="33"/>
        <v>0</v>
      </c>
      <c r="R143" s="104">
        <f t="shared" si="33"/>
        <v>0</v>
      </c>
      <c r="S143" s="104">
        <f t="shared" si="33"/>
        <v>0</v>
      </c>
      <c r="T143" s="104">
        <f t="shared" si="33"/>
        <v>0</v>
      </c>
      <c r="U143" s="104">
        <f t="shared" si="33"/>
        <v>0</v>
      </c>
      <c r="V143" s="104">
        <f t="shared" si="33"/>
        <v>0</v>
      </c>
      <c r="W143" s="104">
        <f t="shared" si="33"/>
        <v>0</v>
      </c>
      <c r="X143" s="104">
        <f t="shared" si="33"/>
        <v>0</v>
      </c>
      <c r="Y143" s="104">
        <f t="shared" si="25"/>
        <v>0</v>
      </c>
      <c r="Z143" s="246" t="str">
        <f t="shared" si="26"/>
        <v/>
      </c>
    </row>
    <row r="144" spans="1:30" s="75" customFormat="1">
      <c r="B144" s="320">
        <v>9</v>
      </c>
      <c r="C144" s="104">
        <f t="shared" ref="C144:X144" si="34">IF(C$123=0,0,C$130*C116/C$123)</f>
        <v>0</v>
      </c>
      <c r="D144" s="104">
        <f t="shared" si="34"/>
        <v>0</v>
      </c>
      <c r="E144" s="104">
        <f t="shared" si="34"/>
        <v>0</v>
      </c>
      <c r="F144" s="104">
        <f t="shared" si="34"/>
        <v>0</v>
      </c>
      <c r="G144" s="104">
        <f t="shared" si="34"/>
        <v>0</v>
      </c>
      <c r="H144" s="104">
        <f t="shared" si="34"/>
        <v>0</v>
      </c>
      <c r="I144" s="104">
        <f t="shared" si="34"/>
        <v>0</v>
      </c>
      <c r="J144" s="104">
        <f t="shared" si="34"/>
        <v>0</v>
      </c>
      <c r="K144" s="104">
        <f t="shared" si="34"/>
        <v>0</v>
      </c>
      <c r="L144" s="104">
        <f t="shared" si="34"/>
        <v>0</v>
      </c>
      <c r="M144" s="104">
        <f t="shared" si="34"/>
        <v>0</v>
      </c>
      <c r="N144" s="104">
        <f t="shared" si="34"/>
        <v>0</v>
      </c>
      <c r="O144" s="104">
        <f t="shared" si="34"/>
        <v>0</v>
      </c>
      <c r="P144" s="104">
        <f t="shared" si="34"/>
        <v>0</v>
      </c>
      <c r="Q144" s="104">
        <f t="shared" si="34"/>
        <v>0</v>
      </c>
      <c r="R144" s="104">
        <f t="shared" si="34"/>
        <v>0</v>
      </c>
      <c r="S144" s="104">
        <f t="shared" si="34"/>
        <v>0</v>
      </c>
      <c r="T144" s="104">
        <f t="shared" si="34"/>
        <v>0</v>
      </c>
      <c r="U144" s="104">
        <f t="shared" si="34"/>
        <v>0</v>
      </c>
      <c r="V144" s="104">
        <f t="shared" si="34"/>
        <v>0</v>
      </c>
      <c r="W144" s="104">
        <f t="shared" si="34"/>
        <v>0</v>
      </c>
      <c r="X144" s="104">
        <f t="shared" si="34"/>
        <v>0</v>
      </c>
      <c r="Y144" s="104">
        <f t="shared" si="25"/>
        <v>0</v>
      </c>
      <c r="Z144" s="246" t="str">
        <f t="shared" si="26"/>
        <v/>
      </c>
    </row>
    <row r="145" spans="2:30" s="75" customFormat="1">
      <c r="B145" s="320">
        <v>10</v>
      </c>
      <c r="C145" s="104">
        <f t="shared" ref="C145:X145" si="35">IF(C$123=0,0,C$130*C117/C$123)</f>
        <v>0</v>
      </c>
      <c r="D145" s="104">
        <f t="shared" si="35"/>
        <v>0</v>
      </c>
      <c r="E145" s="104">
        <f t="shared" si="35"/>
        <v>0</v>
      </c>
      <c r="F145" s="104">
        <f t="shared" si="35"/>
        <v>0</v>
      </c>
      <c r="G145" s="104">
        <f t="shared" si="35"/>
        <v>0</v>
      </c>
      <c r="H145" s="104">
        <f t="shared" si="35"/>
        <v>0</v>
      </c>
      <c r="I145" s="104">
        <f t="shared" si="35"/>
        <v>0</v>
      </c>
      <c r="J145" s="104">
        <f t="shared" si="35"/>
        <v>0</v>
      </c>
      <c r="K145" s="104">
        <f t="shared" si="35"/>
        <v>0</v>
      </c>
      <c r="L145" s="104">
        <f t="shared" si="35"/>
        <v>0</v>
      </c>
      <c r="M145" s="104">
        <f t="shared" si="35"/>
        <v>0</v>
      </c>
      <c r="N145" s="104">
        <f t="shared" si="35"/>
        <v>0</v>
      </c>
      <c r="O145" s="104">
        <f t="shared" si="35"/>
        <v>0</v>
      </c>
      <c r="P145" s="104">
        <f t="shared" si="35"/>
        <v>0</v>
      </c>
      <c r="Q145" s="104">
        <f t="shared" si="35"/>
        <v>0</v>
      </c>
      <c r="R145" s="104">
        <f t="shared" si="35"/>
        <v>0</v>
      </c>
      <c r="S145" s="104">
        <f t="shared" si="35"/>
        <v>0</v>
      </c>
      <c r="T145" s="104">
        <f t="shared" si="35"/>
        <v>0</v>
      </c>
      <c r="U145" s="104">
        <f t="shared" si="35"/>
        <v>0</v>
      </c>
      <c r="V145" s="104">
        <f t="shared" si="35"/>
        <v>0</v>
      </c>
      <c r="W145" s="104">
        <f t="shared" si="35"/>
        <v>0</v>
      </c>
      <c r="X145" s="104">
        <f t="shared" si="35"/>
        <v>0</v>
      </c>
      <c r="Y145" s="104">
        <f t="shared" si="25"/>
        <v>0</v>
      </c>
      <c r="Z145" s="246" t="str">
        <f t="shared" si="26"/>
        <v/>
      </c>
    </row>
    <row r="146" spans="2:30" s="75" customFormat="1">
      <c r="B146" s="320">
        <v>11</v>
      </c>
      <c r="C146" s="104">
        <f t="shared" ref="C146:X146" si="36">IF(C$123=0,0,C$130*C118/C$123)</f>
        <v>0</v>
      </c>
      <c r="D146" s="104">
        <f t="shared" si="36"/>
        <v>0</v>
      </c>
      <c r="E146" s="104">
        <f t="shared" si="36"/>
        <v>0</v>
      </c>
      <c r="F146" s="104">
        <f t="shared" si="36"/>
        <v>0</v>
      </c>
      <c r="G146" s="104">
        <f t="shared" si="36"/>
        <v>0</v>
      </c>
      <c r="H146" s="104">
        <f t="shared" si="36"/>
        <v>0</v>
      </c>
      <c r="I146" s="104">
        <f t="shared" si="36"/>
        <v>0</v>
      </c>
      <c r="J146" s="104">
        <f t="shared" si="36"/>
        <v>0</v>
      </c>
      <c r="K146" s="104">
        <f t="shared" si="36"/>
        <v>0</v>
      </c>
      <c r="L146" s="104">
        <f t="shared" si="36"/>
        <v>0</v>
      </c>
      <c r="M146" s="104">
        <f t="shared" si="36"/>
        <v>0</v>
      </c>
      <c r="N146" s="104">
        <f t="shared" si="36"/>
        <v>0</v>
      </c>
      <c r="O146" s="104">
        <f t="shared" si="36"/>
        <v>0</v>
      </c>
      <c r="P146" s="104">
        <f t="shared" si="36"/>
        <v>0</v>
      </c>
      <c r="Q146" s="104">
        <f t="shared" si="36"/>
        <v>0</v>
      </c>
      <c r="R146" s="104">
        <f t="shared" si="36"/>
        <v>0</v>
      </c>
      <c r="S146" s="104">
        <f t="shared" si="36"/>
        <v>0</v>
      </c>
      <c r="T146" s="104">
        <f t="shared" si="36"/>
        <v>0</v>
      </c>
      <c r="U146" s="104">
        <f t="shared" si="36"/>
        <v>0</v>
      </c>
      <c r="V146" s="104">
        <f t="shared" si="36"/>
        <v>0</v>
      </c>
      <c r="W146" s="104">
        <f t="shared" si="36"/>
        <v>0</v>
      </c>
      <c r="X146" s="104">
        <f t="shared" si="36"/>
        <v>0</v>
      </c>
      <c r="Y146" s="104">
        <f t="shared" si="25"/>
        <v>0</v>
      </c>
      <c r="Z146" s="246" t="str">
        <f t="shared" si="26"/>
        <v/>
      </c>
    </row>
    <row r="147" spans="2:30" s="75" customFormat="1">
      <c r="B147" s="320">
        <v>12</v>
      </c>
      <c r="C147" s="104">
        <f t="shared" ref="C147:X147" si="37">IF(C$123=0,0,C$130*C119/C$123)</f>
        <v>0</v>
      </c>
      <c r="D147" s="104">
        <f t="shared" si="37"/>
        <v>0</v>
      </c>
      <c r="E147" s="104">
        <f t="shared" si="37"/>
        <v>0</v>
      </c>
      <c r="F147" s="104">
        <f t="shared" si="37"/>
        <v>0</v>
      </c>
      <c r="G147" s="104">
        <f t="shared" si="37"/>
        <v>0</v>
      </c>
      <c r="H147" s="104">
        <f t="shared" si="37"/>
        <v>0</v>
      </c>
      <c r="I147" s="104">
        <f t="shared" si="37"/>
        <v>0</v>
      </c>
      <c r="J147" s="104">
        <f t="shared" si="37"/>
        <v>0</v>
      </c>
      <c r="K147" s="104">
        <f t="shared" si="37"/>
        <v>0</v>
      </c>
      <c r="L147" s="104">
        <f t="shared" si="37"/>
        <v>0</v>
      </c>
      <c r="M147" s="104">
        <f t="shared" si="37"/>
        <v>0</v>
      </c>
      <c r="N147" s="104">
        <f t="shared" si="37"/>
        <v>0</v>
      </c>
      <c r="O147" s="104">
        <f t="shared" si="37"/>
        <v>0</v>
      </c>
      <c r="P147" s="104">
        <f t="shared" si="37"/>
        <v>0</v>
      </c>
      <c r="Q147" s="104">
        <f t="shared" si="37"/>
        <v>0</v>
      </c>
      <c r="R147" s="104">
        <f t="shared" si="37"/>
        <v>0</v>
      </c>
      <c r="S147" s="104">
        <f t="shared" si="37"/>
        <v>0</v>
      </c>
      <c r="T147" s="104">
        <f t="shared" si="37"/>
        <v>0</v>
      </c>
      <c r="U147" s="104">
        <f t="shared" si="37"/>
        <v>0</v>
      </c>
      <c r="V147" s="104">
        <f t="shared" si="37"/>
        <v>0</v>
      </c>
      <c r="W147" s="104">
        <f t="shared" si="37"/>
        <v>0</v>
      </c>
      <c r="X147" s="104">
        <f t="shared" si="37"/>
        <v>0</v>
      </c>
      <c r="Y147" s="104">
        <f t="shared" si="25"/>
        <v>0</v>
      </c>
      <c r="Z147" s="246" t="str">
        <f t="shared" si="26"/>
        <v/>
      </c>
    </row>
    <row r="148" spans="2:30" s="75" customFormat="1">
      <c r="B148" s="320">
        <v>13</v>
      </c>
      <c r="C148" s="104">
        <f t="shared" ref="C148:X148" si="38">IF(C$123=0,0,C$130*C120/C$123)</f>
        <v>0</v>
      </c>
      <c r="D148" s="104">
        <f t="shared" si="38"/>
        <v>0</v>
      </c>
      <c r="E148" s="104">
        <f t="shared" si="38"/>
        <v>0</v>
      </c>
      <c r="F148" s="104">
        <f t="shared" si="38"/>
        <v>0</v>
      </c>
      <c r="G148" s="104">
        <f t="shared" si="38"/>
        <v>0</v>
      </c>
      <c r="H148" s="104">
        <f t="shared" si="38"/>
        <v>0</v>
      </c>
      <c r="I148" s="104">
        <f t="shared" si="38"/>
        <v>0</v>
      </c>
      <c r="J148" s="104">
        <f t="shared" si="38"/>
        <v>0</v>
      </c>
      <c r="K148" s="104">
        <f t="shared" si="38"/>
        <v>0</v>
      </c>
      <c r="L148" s="104">
        <f t="shared" si="38"/>
        <v>0</v>
      </c>
      <c r="M148" s="104">
        <f t="shared" si="38"/>
        <v>0</v>
      </c>
      <c r="N148" s="104">
        <f t="shared" si="38"/>
        <v>0</v>
      </c>
      <c r="O148" s="104">
        <f t="shared" si="38"/>
        <v>0</v>
      </c>
      <c r="P148" s="104">
        <f t="shared" si="38"/>
        <v>0</v>
      </c>
      <c r="Q148" s="104">
        <f t="shared" si="38"/>
        <v>0</v>
      </c>
      <c r="R148" s="104">
        <f t="shared" si="38"/>
        <v>0</v>
      </c>
      <c r="S148" s="104">
        <f t="shared" si="38"/>
        <v>0</v>
      </c>
      <c r="T148" s="104">
        <f t="shared" si="38"/>
        <v>0</v>
      </c>
      <c r="U148" s="104">
        <f t="shared" si="38"/>
        <v>0</v>
      </c>
      <c r="V148" s="104">
        <f t="shared" si="38"/>
        <v>0</v>
      </c>
      <c r="W148" s="104">
        <f t="shared" si="38"/>
        <v>0</v>
      </c>
      <c r="X148" s="104">
        <f t="shared" si="38"/>
        <v>0</v>
      </c>
      <c r="Y148" s="104">
        <f t="shared" si="25"/>
        <v>0</v>
      </c>
      <c r="Z148" s="246" t="str">
        <f t="shared" si="26"/>
        <v/>
      </c>
    </row>
    <row r="149" spans="2:30" s="75" customFormat="1">
      <c r="B149" s="320">
        <v>14</v>
      </c>
      <c r="C149" s="104">
        <f t="shared" ref="C149:X149" si="39">IF(C$123=0,0,C$130*C121/C$123)</f>
        <v>0</v>
      </c>
      <c r="D149" s="104">
        <f t="shared" si="39"/>
        <v>0</v>
      </c>
      <c r="E149" s="104">
        <f t="shared" si="39"/>
        <v>0</v>
      </c>
      <c r="F149" s="104">
        <f t="shared" si="39"/>
        <v>0</v>
      </c>
      <c r="G149" s="104">
        <f t="shared" si="39"/>
        <v>0</v>
      </c>
      <c r="H149" s="104">
        <f t="shared" si="39"/>
        <v>0</v>
      </c>
      <c r="I149" s="104">
        <f t="shared" si="39"/>
        <v>0</v>
      </c>
      <c r="J149" s="104">
        <f t="shared" si="39"/>
        <v>0</v>
      </c>
      <c r="K149" s="104">
        <f t="shared" si="39"/>
        <v>0</v>
      </c>
      <c r="L149" s="104">
        <f t="shared" si="39"/>
        <v>0</v>
      </c>
      <c r="M149" s="104">
        <f t="shared" si="39"/>
        <v>0</v>
      </c>
      <c r="N149" s="104">
        <f t="shared" si="39"/>
        <v>0</v>
      </c>
      <c r="O149" s="104">
        <f t="shared" si="39"/>
        <v>0</v>
      </c>
      <c r="P149" s="104">
        <f t="shared" si="39"/>
        <v>0</v>
      </c>
      <c r="Q149" s="104">
        <f t="shared" si="39"/>
        <v>0</v>
      </c>
      <c r="R149" s="104">
        <f t="shared" si="39"/>
        <v>0</v>
      </c>
      <c r="S149" s="104">
        <f t="shared" si="39"/>
        <v>0</v>
      </c>
      <c r="T149" s="104">
        <f t="shared" si="39"/>
        <v>0</v>
      </c>
      <c r="U149" s="104">
        <f t="shared" si="39"/>
        <v>0</v>
      </c>
      <c r="V149" s="104">
        <f t="shared" si="39"/>
        <v>0</v>
      </c>
      <c r="W149" s="104">
        <f t="shared" si="39"/>
        <v>0</v>
      </c>
      <c r="X149" s="104">
        <f t="shared" si="39"/>
        <v>0</v>
      </c>
      <c r="Y149" s="104">
        <f t="shared" si="25"/>
        <v>0</v>
      </c>
      <c r="Z149" s="246" t="str">
        <f t="shared" si="26"/>
        <v/>
      </c>
    </row>
    <row r="150" spans="2:30" s="75" customFormat="1">
      <c r="B150" s="320">
        <v>15</v>
      </c>
      <c r="C150" s="104">
        <f t="shared" ref="C150:X150" si="40">IF(C$123=0,0,C$130*C122/C$123)</f>
        <v>0</v>
      </c>
      <c r="D150" s="104">
        <f t="shared" si="40"/>
        <v>0</v>
      </c>
      <c r="E150" s="104">
        <f t="shared" si="40"/>
        <v>0</v>
      </c>
      <c r="F150" s="104">
        <f t="shared" si="40"/>
        <v>0</v>
      </c>
      <c r="G150" s="104">
        <f t="shared" si="40"/>
        <v>0</v>
      </c>
      <c r="H150" s="104">
        <f t="shared" si="40"/>
        <v>0</v>
      </c>
      <c r="I150" s="104">
        <f t="shared" si="40"/>
        <v>0</v>
      </c>
      <c r="J150" s="104">
        <f t="shared" si="40"/>
        <v>0</v>
      </c>
      <c r="K150" s="104">
        <f t="shared" si="40"/>
        <v>0</v>
      </c>
      <c r="L150" s="104">
        <f t="shared" si="40"/>
        <v>0</v>
      </c>
      <c r="M150" s="104">
        <f t="shared" si="40"/>
        <v>0</v>
      </c>
      <c r="N150" s="104">
        <f t="shared" si="40"/>
        <v>0</v>
      </c>
      <c r="O150" s="104">
        <f t="shared" si="40"/>
        <v>0</v>
      </c>
      <c r="P150" s="104">
        <f t="shared" si="40"/>
        <v>0</v>
      </c>
      <c r="Q150" s="104">
        <f t="shared" si="40"/>
        <v>0</v>
      </c>
      <c r="R150" s="104">
        <f t="shared" si="40"/>
        <v>0</v>
      </c>
      <c r="S150" s="104">
        <f t="shared" si="40"/>
        <v>0</v>
      </c>
      <c r="T150" s="104">
        <f t="shared" si="40"/>
        <v>0</v>
      </c>
      <c r="U150" s="104">
        <f t="shared" si="40"/>
        <v>0</v>
      </c>
      <c r="V150" s="104">
        <f t="shared" si="40"/>
        <v>0</v>
      </c>
      <c r="W150" s="104">
        <f t="shared" si="40"/>
        <v>0</v>
      </c>
      <c r="X150" s="104">
        <f t="shared" si="40"/>
        <v>0</v>
      </c>
      <c r="Y150" s="104">
        <f t="shared" si="25"/>
        <v>0</v>
      </c>
      <c r="Z150" s="246" t="str">
        <f t="shared" si="26"/>
        <v/>
      </c>
    </row>
    <row r="151" spans="2:30" s="75" customFormat="1">
      <c r="B151" s="246" t="s">
        <v>1110</v>
      </c>
      <c r="C151" s="130">
        <f t="shared" ref="C151:X151" si="41">SUM(C136:C150)</f>
        <v>0</v>
      </c>
      <c r="D151" s="130">
        <f t="shared" si="41"/>
        <v>0</v>
      </c>
      <c r="E151" s="130">
        <f t="shared" si="41"/>
        <v>0</v>
      </c>
      <c r="F151" s="130">
        <f t="shared" si="41"/>
        <v>0</v>
      </c>
      <c r="G151" s="130">
        <f t="shared" si="41"/>
        <v>0</v>
      </c>
      <c r="H151" s="130">
        <f t="shared" si="41"/>
        <v>0</v>
      </c>
      <c r="I151" s="130">
        <f t="shared" si="41"/>
        <v>0</v>
      </c>
      <c r="J151" s="130">
        <f t="shared" si="41"/>
        <v>0</v>
      </c>
      <c r="K151" s="130">
        <f t="shared" si="41"/>
        <v>0</v>
      </c>
      <c r="L151" s="130">
        <f t="shared" si="41"/>
        <v>0</v>
      </c>
      <c r="M151" s="130">
        <f t="shared" si="41"/>
        <v>0</v>
      </c>
      <c r="N151" s="130">
        <f t="shared" si="41"/>
        <v>0</v>
      </c>
      <c r="O151" s="130">
        <f t="shared" si="41"/>
        <v>0</v>
      </c>
      <c r="P151" s="130">
        <f t="shared" si="41"/>
        <v>0</v>
      </c>
      <c r="Q151" s="130">
        <f t="shared" si="41"/>
        <v>0</v>
      </c>
      <c r="R151" s="130">
        <f t="shared" si="41"/>
        <v>0</v>
      </c>
      <c r="S151" s="130">
        <f t="shared" si="41"/>
        <v>0</v>
      </c>
      <c r="T151" s="130">
        <f t="shared" si="41"/>
        <v>0</v>
      </c>
      <c r="U151" s="130">
        <f t="shared" si="41"/>
        <v>0</v>
      </c>
      <c r="V151" s="130">
        <f t="shared" si="41"/>
        <v>0</v>
      </c>
      <c r="W151" s="130">
        <f t="shared" si="41"/>
        <v>0</v>
      </c>
      <c r="X151" s="130">
        <f t="shared" si="41"/>
        <v>0</v>
      </c>
      <c r="Y151" s="104">
        <f t="shared" si="25"/>
        <v>0</v>
      </c>
      <c r="Z151" s="346"/>
    </row>
    <row r="152" spans="2:30" s="75" customFormat="1">
      <c r="B152" s="122"/>
      <c r="C152" s="77"/>
      <c r="D152" s="77"/>
      <c r="E152" s="77"/>
      <c r="F152" s="77"/>
      <c r="G152" s="77"/>
      <c r="H152" s="77"/>
      <c r="I152" s="77"/>
      <c r="J152" s="77"/>
      <c r="K152" s="77"/>
      <c r="L152" s="77"/>
      <c r="M152" s="77"/>
      <c r="N152" s="77"/>
      <c r="O152" s="77"/>
      <c r="P152" s="77"/>
      <c r="Q152" s="77"/>
      <c r="R152" s="77"/>
      <c r="S152" s="77"/>
      <c r="T152" s="77"/>
      <c r="U152" s="77"/>
      <c r="V152" s="77"/>
      <c r="W152" s="79"/>
      <c r="Y152" s="80"/>
      <c r="Z152" s="80"/>
      <c r="AA152" s="80"/>
    </row>
    <row r="153" spans="2:30" s="75" customFormat="1" ht="17.25">
      <c r="B153" s="107" t="s">
        <v>1544</v>
      </c>
      <c r="C153" s="77"/>
      <c r="D153" s="77"/>
      <c r="E153" s="77"/>
      <c r="F153" s="77"/>
      <c r="G153" s="77"/>
      <c r="H153" s="77"/>
      <c r="I153" s="77"/>
      <c r="J153" s="77"/>
      <c r="K153" s="77"/>
      <c r="L153" s="77"/>
      <c r="M153" s="77"/>
      <c r="N153" s="77"/>
      <c r="O153" s="77"/>
      <c r="P153" s="77"/>
      <c r="Q153" s="77"/>
      <c r="R153" s="77"/>
      <c r="S153" s="77"/>
      <c r="T153" s="77"/>
      <c r="U153" s="77"/>
      <c r="V153" s="77"/>
      <c r="W153" s="79"/>
      <c r="X153" s="80"/>
    </row>
    <row r="154" spans="2:30" s="75" customFormat="1" ht="20.25" customHeight="1" thickBot="1">
      <c r="B154" s="117" t="s">
        <v>1575</v>
      </c>
      <c r="C154" s="77"/>
      <c r="D154" s="77"/>
      <c r="E154" s="77"/>
      <c r="F154" s="77"/>
      <c r="G154" s="77"/>
      <c r="H154" s="77"/>
      <c r="I154" s="77"/>
      <c r="J154" s="77"/>
      <c r="K154" s="77"/>
      <c r="L154" s="77"/>
      <c r="M154" s="77"/>
      <c r="N154" s="77"/>
      <c r="O154" s="77"/>
      <c r="P154" s="77"/>
      <c r="Q154" s="77"/>
      <c r="R154" s="77"/>
      <c r="S154" s="77"/>
      <c r="T154" s="77"/>
      <c r="U154" s="77"/>
      <c r="V154" s="77"/>
      <c r="W154" s="79"/>
      <c r="X154" s="80"/>
    </row>
    <row r="155" spans="2:30" s="75" customFormat="1" ht="20.25" customHeight="1" thickBot="1">
      <c r="B155" s="562" t="s">
        <v>819</v>
      </c>
      <c r="C155" s="746"/>
      <c r="D155" s="746"/>
      <c r="E155" s="746"/>
      <c r="F155" s="746"/>
      <c r="G155" s="746"/>
      <c r="H155" s="746"/>
      <c r="I155" s="746"/>
      <c r="J155" s="746"/>
      <c r="K155" s="746"/>
      <c r="L155" s="746"/>
      <c r="M155" s="746"/>
      <c r="N155" s="746"/>
      <c r="O155" s="746"/>
      <c r="P155" s="746"/>
      <c r="Q155" s="746"/>
      <c r="R155" s="746"/>
      <c r="S155" s="746"/>
      <c r="T155" s="746"/>
      <c r="U155" s="746"/>
      <c r="V155" s="747"/>
      <c r="W155" s="159"/>
      <c r="X155" s="159"/>
      <c r="Y155" s="159"/>
      <c r="Z155" s="159"/>
      <c r="AA155" s="159"/>
      <c r="AB155" s="159"/>
      <c r="AC155" s="159"/>
      <c r="AD155" s="159"/>
    </row>
    <row r="156" spans="2:30" s="75" customFormat="1" ht="20.25" customHeight="1">
      <c r="B156" s="95" t="s">
        <v>1576</v>
      </c>
      <c r="C156" s="77"/>
      <c r="D156" s="77"/>
      <c r="E156" s="77"/>
      <c r="F156" s="77"/>
      <c r="G156" s="77"/>
      <c r="H156" s="77"/>
      <c r="I156" s="77"/>
      <c r="J156" s="77"/>
      <c r="K156" s="77"/>
      <c r="L156" s="77"/>
      <c r="M156" s="77"/>
      <c r="N156" s="77"/>
      <c r="O156" s="77"/>
      <c r="P156" s="77"/>
      <c r="Q156" s="77"/>
      <c r="R156" s="77"/>
      <c r="S156" s="77"/>
      <c r="T156" s="77"/>
      <c r="U156" s="77"/>
      <c r="V156" s="77"/>
      <c r="W156" s="79"/>
      <c r="X156" s="80"/>
    </row>
    <row r="157" spans="2:30" s="111" customFormat="1" ht="165.75" customHeight="1">
      <c r="B157" s="321" t="s">
        <v>1242</v>
      </c>
      <c r="C157" s="317" t="str">
        <f>部門費!C3</f>
        <v>①燃やすごみ</v>
      </c>
      <c r="D157" s="538" t="str">
        <f>部門費!D3</f>
        <v>②燃やさないごみ</v>
      </c>
      <c r="E157" s="538" t="str">
        <f>部門費!E3</f>
        <v>③粗大ごみ</v>
      </c>
      <c r="F157" s="538" t="str">
        <f>部門費!F3</f>
        <v>④アルミ缶</v>
      </c>
      <c r="G157" s="538" t="str">
        <f>部門費!G3</f>
        <v>⑤スチール缶</v>
      </c>
      <c r="H157" s="538" t="str">
        <f>部門費!H3</f>
        <v>⑥無色のガラス製の容器</v>
      </c>
      <c r="I157" s="538" t="str">
        <f>部門費!I3</f>
        <v>⑦茶色のガラス製の容器</v>
      </c>
      <c r="J157" s="538" t="str">
        <f>部門費!J3</f>
        <v>⑧その他のガラス製の容器</v>
      </c>
      <c r="K157" s="538" t="str">
        <f>部門費!K3</f>
        <v>⑨リターナブルびん</v>
      </c>
      <c r="L157" s="538" t="str">
        <f>部門費!L3</f>
        <v>⑩ペットボトル</v>
      </c>
      <c r="M157" s="538" t="str">
        <f>部門費!M3</f>
        <v>⑪白色トレイ</v>
      </c>
      <c r="N157" s="538" t="str">
        <f>部門費!N3</f>
        <v>⑫プラスチック製容器包装</v>
      </c>
      <c r="O157" s="538" t="str">
        <f>部門費!O3</f>
        <v>⑬紙製容器包装</v>
      </c>
      <c r="P157" s="538" t="str">
        <f>部門費!P3</f>
        <v>⑭紙パック</v>
      </c>
      <c r="Q157" s="538" t="str">
        <f>部門費!Q3</f>
        <v>⑮段ボール</v>
      </c>
      <c r="R157" s="538" t="str">
        <f>部門費!R3</f>
        <v>⑯古紙</v>
      </c>
      <c r="S157" s="538" t="str">
        <f>部門費!S3</f>
        <v>⑰古布</v>
      </c>
      <c r="T157" s="538" t="str">
        <f>部門費!T3</f>
        <v>⑱生ごみ</v>
      </c>
      <c r="U157" s="538" t="str">
        <f>部門費!U3</f>
        <v>⑲廃油</v>
      </c>
      <c r="V157" s="538" t="str">
        <f>部門費!V3</f>
        <v>⑳小型家電</v>
      </c>
      <c r="W157" s="538" t="str">
        <f>部門費!W3</f>
        <v>㉑その他の資源ごみ</v>
      </c>
      <c r="X157" s="546" t="str">
        <f>部門費!X3</f>
        <v>㉒その他のごみ</v>
      </c>
      <c r="Y157" s="178" t="s">
        <v>58</v>
      </c>
    </row>
    <row r="158" spans="2:30" s="75" customFormat="1">
      <c r="B158" s="177">
        <v>1</v>
      </c>
      <c r="C158" s="104">
        <f t="shared" ref="C158:X158" si="42">IF($Z136="その他の車両",C136*C$59,IF(OR($Z136="パッカー車",$Z136="プレス車"),C136*C$60,IF($Z136="平ボディ",C136*C$61,0)))</f>
        <v>0</v>
      </c>
      <c r="D158" s="104">
        <f t="shared" si="42"/>
        <v>0</v>
      </c>
      <c r="E158" s="104">
        <f t="shared" si="42"/>
        <v>0</v>
      </c>
      <c r="F158" s="104">
        <f t="shared" si="42"/>
        <v>0</v>
      </c>
      <c r="G158" s="104">
        <f t="shared" si="42"/>
        <v>0</v>
      </c>
      <c r="H158" s="104">
        <f t="shared" si="42"/>
        <v>0</v>
      </c>
      <c r="I158" s="104">
        <f t="shared" si="42"/>
        <v>0</v>
      </c>
      <c r="J158" s="104">
        <f t="shared" si="42"/>
        <v>0</v>
      </c>
      <c r="K158" s="104">
        <f t="shared" si="42"/>
        <v>0</v>
      </c>
      <c r="L158" s="104">
        <f t="shared" si="42"/>
        <v>0</v>
      </c>
      <c r="M158" s="104">
        <f t="shared" si="42"/>
        <v>0</v>
      </c>
      <c r="N158" s="104">
        <f t="shared" si="42"/>
        <v>0</v>
      </c>
      <c r="O158" s="104">
        <f t="shared" si="42"/>
        <v>0</v>
      </c>
      <c r="P158" s="104">
        <f t="shared" si="42"/>
        <v>0</v>
      </c>
      <c r="Q158" s="104">
        <f t="shared" si="42"/>
        <v>0</v>
      </c>
      <c r="R158" s="104">
        <f t="shared" si="42"/>
        <v>0</v>
      </c>
      <c r="S158" s="104">
        <f t="shared" si="42"/>
        <v>0</v>
      </c>
      <c r="T158" s="104">
        <f t="shared" si="42"/>
        <v>0</v>
      </c>
      <c r="U158" s="104">
        <f t="shared" si="42"/>
        <v>0</v>
      </c>
      <c r="V158" s="104">
        <f t="shared" si="42"/>
        <v>0</v>
      </c>
      <c r="W158" s="104">
        <f t="shared" si="42"/>
        <v>0</v>
      </c>
      <c r="X158" s="104">
        <f t="shared" si="42"/>
        <v>0</v>
      </c>
      <c r="Y158" s="104">
        <f t="shared" ref="Y158:Y172" si="43">SUM(C158:X158)</f>
        <v>0</v>
      </c>
    </row>
    <row r="159" spans="2:30" s="75" customFormat="1">
      <c r="B159" s="177">
        <v>2</v>
      </c>
      <c r="C159" s="104">
        <f t="shared" ref="C159:X159" si="44">IF($Z137="その他の車両",C137*C$59,IF(OR($Z137="パッカー車",$Z137="プレス車"),C137*C$60,IF($Z137="平ボディ",C137*C$61,0)))</f>
        <v>0</v>
      </c>
      <c r="D159" s="104">
        <f t="shared" si="44"/>
        <v>0</v>
      </c>
      <c r="E159" s="104">
        <f t="shared" si="44"/>
        <v>0</v>
      </c>
      <c r="F159" s="104">
        <f t="shared" si="44"/>
        <v>0</v>
      </c>
      <c r="G159" s="104">
        <f t="shared" si="44"/>
        <v>0</v>
      </c>
      <c r="H159" s="104">
        <f t="shared" si="44"/>
        <v>0</v>
      </c>
      <c r="I159" s="104">
        <f t="shared" si="44"/>
        <v>0</v>
      </c>
      <c r="J159" s="104">
        <f t="shared" si="44"/>
        <v>0</v>
      </c>
      <c r="K159" s="104">
        <f t="shared" si="44"/>
        <v>0</v>
      </c>
      <c r="L159" s="104">
        <f t="shared" si="44"/>
        <v>0</v>
      </c>
      <c r="M159" s="104">
        <f t="shared" si="44"/>
        <v>0</v>
      </c>
      <c r="N159" s="104">
        <f t="shared" si="44"/>
        <v>0</v>
      </c>
      <c r="O159" s="104">
        <f t="shared" si="44"/>
        <v>0</v>
      </c>
      <c r="P159" s="104">
        <f t="shared" si="44"/>
        <v>0</v>
      </c>
      <c r="Q159" s="104">
        <f t="shared" si="44"/>
        <v>0</v>
      </c>
      <c r="R159" s="104">
        <f t="shared" si="44"/>
        <v>0</v>
      </c>
      <c r="S159" s="104">
        <f t="shared" si="44"/>
        <v>0</v>
      </c>
      <c r="T159" s="104">
        <f t="shared" si="44"/>
        <v>0</v>
      </c>
      <c r="U159" s="104">
        <f t="shared" si="44"/>
        <v>0</v>
      </c>
      <c r="V159" s="104">
        <f t="shared" si="44"/>
        <v>0</v>
      </c>
      <c r="W159" s="104">
        <f t="shared" si="44"/>
        <v>0</v>
      </c>
      <c r="X159" s="104">
        <f t="shared" si="44"/>
        <v>0</v>
      </c>
      <c r="Y159" s="104">
        <f t="shared" si="43"/>
        <v>0</v>
      </c>
    </row>
    <row r="160" spans="2:30" s="75" customFormat="1">
      <c r="B160" s="177">
        <v>3</v>
      </c>
      <c r="C160" s="104">
        <f t="shared" ref="C160:X160" si="45">IF($Z138="その他の車両",C138*C$59,IF(OR($Z138="パッカー車",$Z138="プレス車"),C138*C$60,IF($Z138="平ボディ",C138*C$61,0)))</f>
        <v>0</v>
      </c>
      <c r="D160" s="104">
        <f t="shared" si="45"/>
        <v>0</v>
      </c>
      <c r="E160" s="104">
        <f t="shared" si="45"/>
        <v>0</v>
      </c>
      <c r="F160" s="104">
        <f t="shared" si="45"/>
        <v>0</v>
      </c>
      <c r="G160" s="104">
        <f t="shared" si="45"/>
        <v>0</v>
      </c>
      <c r="H160" s="104">
        <f t="shared" si="45"/>
        <v>0</v>
      </c>
      <c r="I160" s="104">
        <f t="shared" si="45"/>
        <v>0</v>
      </c>
      <c r="J160" s="104">
        <f t="shared" si="45"/>
        <v>0</v>
      </c>
      <c r="K160" s="104">
        <f t="shared" si="45"/>
        <v>0</v>
      </c>
      <c r="L160" s="104">
        <f t="shared" si="45"/>
        <v>0</v>
      </c>
      <c r="M160" s="104">
        <f t="shared" si="45"/>
        <v>0</v>
      </c>
      <c r="N160" s="104">
        <f t="shared" si="45"/>
        <v>0</v>
      </c>
      <c r="O160" s="104">
        <f t="shared" si="45"/>
        <v>0</v>
      </c>
      <c r="P160" s="104">
        <f t="shared" si="45"/>
        <v>0</v>
      </c>
      <c r="Q160" s="104">
        <f t="shared" si="45"/>
        <v>0</v>
      </c>
      <c r="R160" s="104">
        <f t="shared" si="45"/>
        <v>0</v>
      </c>
      <c r="S160" s="104">
        <f t="shared" si="45"/>
        <v>0</v>
      </c>
      <c r="T160" s="104">
        <f t="shared" si="45"/>
        <v>0</v>
      </c>
      <c r="U160" s="104">
        <f t="shared" si="45"/>
        <v>0</v>
      </c>
      <c r="V160" s="104">
        <f t="shared" si="45"/>
        <v>0</v>
      </c>
      <c r="W160" s="104">
        <f t="shared" si="45"/>
        <v>0</v>
      </c>
      <c r="X160" s="104">
        <f t="shared" si="45"/>
        <v>0</v>
      </c>
      <c r="Y160" s="104">
        <f t="shared" si="43"/>
        <v>0</v>
      </c>
    </row>
    <row r="161" spans="2:30" s="75" customFormat="1">
      <c r="B161" s="177">
        <v>4</v>
      </c>
      <c r="C161" s="104">
        <f t="shared" ref="C161:X161" si="46">IF($Z139="その他の車両",C139*C$59,IF(OR($Z139="パッカー車",$Z139="プレス車"),C139*C$60,IF($Z139="平ボディ",C139*C$61,0)))</f>
        <v>0</v>
      </c>
      <c r="D161" s="104">
        <f t="shared" si="46"/>
        <v>0</v>
      </c>
      <c r="E161" s="104">
        <f t="shared" si="46"/>
        <v>0</v>
      </c>
      <c r="F161" s="104">
        <f t="shared" si="46"/>
        <v>0</v>
      </c>
      <c r="G161" s="104">
        <f t="shared" si="46"/>
        <v>0</v>
      </c>
      <c r="H161" s="104">
        <f t="shared" si="46"/>
        <v>0</v>
      </c>
      <c r="I161" s="104">
        <f t="shared" si="46"/>
        <v>0</v>
      </c>
      <c r="J161" s="104">
        <f t="shared" si="46"/>
        <v>0</v>
      </c>
      <c r="K161" s="104">
        <f t="shared" si="46"/>
        <v>0</v>
      </c>
      <c r="L161" s="104">
        <f t="shared" si="46"/>
        <v>0</v>
      </c>
      <c r="M161" s="104">
        <f t="shared" si="46"/>
        <v>0</v>
      </c>
      <c r="N161" s="104">
        <f t="shared" si="46"/>
        <v>0</v>
      </c>
      <c r="O161" s="104">
        <f t="shared" si="46"/>
        <v>0</v>
      </c>
      <c r="P161" s="104">
        <f t="shared" si="46"/>
        <v>0</v>
      </c>
      <c r="Q161" s="104">
        <f t="shared" si="46"/>
        <v>0</v>
      </c>
      <c r="R161" s="104">
        <f t="shared" si="46"/>
        <v>0</v>
      </c>
      <c r="S161" s="104">
        <f t="shared" si="46"/>
        <v>0</v>
      </c>
      <c r="T161" s="104">
        <f t="shared" si="46"/>
        <v>0</v>
      </c>
      <c r="U161" s="104">
        <f t="shared" si="46"/>
        <v>0</v>
      </c>
      <c r="V161" s="104">
        <f t="shared" si="46"/>
        <v>0</v>
      </c>
      <c r="W161" s="104">
        <f t="shared" si="46"/>
        <v>0</v>
      </c>
      <c r="X161" s="104">
        <f t="shared" si="46"/>
        <v>0</v>
      </c>
      <c r="Y161" s="104">
        <f t="shared" si="43"/>
        <v>0</v>
      </c>
    </row>
    <row r="162" spans="2:30" s="75" customFormat="1">
      <c r="B162" s="177">
        <v>5</v>
      </c>
      <c r="C162" s="104">
        <f t="shared" ref="C162:X162" si="47">IF($Z140="その他の車両",C140*C$59,IF(OR($Z140="パッカー車",$Z140="プレス車"),C140*C$60,IF($Z140="平ボディ",C140*C$61,0)))</f>
        <v>0</v>
      </c>
      <c r="D162" s="104">
        <f t="shared" si="47"/>
        <v>0</v>
      </c>
      <c r="E162" s="104">
        <f t="shared" si="47"/>
        <v>0</v>
      </c>
      <c r="F162" s="104">
        <f t="shared" si="47"/>
        <v>0</v>
      </c>
      <c r="G162" s="104">
        <f t="shared" si="47"/>
        <v>0</v>
      </c>
      <c r="H162" s="104">
        <f t="shared" si="47"/>
        <v>0</v>
      </c>
      <c r="I162" s="104">
        <f t="shared" si="47"/>
        <v>0</v>
      </c>
      <c r="J162" s="104">
        <f t="shared" si="47"/>
        <v>0</v>
      </c>
      <c r="K162" s="104">
        <f t="shared" si="47"/>
        <v>0</v>
      </c>
      <c r="L162" s="104">
        <f t="shared" si="47"/>
        <v>0</v>
      </c>
      <c r="M162" s="104">
        <f t="shared" si="47"/>
        <v>0</v>
      </c>
      <c r="N162" s="104">
        <f t="shared" si="47"/>
        <v>0</v>
      </c>
      <c r="O162" s="104">
        <f t="shared" si="47"/>
        <v>0</v>
      </c>
      <c r="P162" s="104">
        <f t="shared" si="47"/>
        <v>0</v>
      </c>
      <c r="Q162" s="104">
        <f t="shared" si="47"/>
        <v>0</v>
      </c>
      <c r="R162" s="104">
        <f t="shared" si="47"/>
        <v>0</v>
      </c>
      <c r="S162" s="104">
        <f t="shared" si="47"/>
        <v>0</v>
      </c>
      <c r="T162" s="104">
        <f t="shared" si="47"/>
        <v>0</v>
      </c>
      <c r="U162" s="104">
        <f t="shared" si="47"/>
        <v>0</v>
      </c>
      <c r="V162" s="104">
        <f t="shared" si="47"/>
        <v>0</v>
      </c>
      <c r="W162" s="104">
        <f t="shared" si="47"/>
        <v>0</v>
      </c>
      <c r="X162" s="104">
        <f t="shared" si="47"/>
        <v>0</v>
      </c>
      <c r="Y162" s="104">
        <f t="shared" si="43"/>
        <v>0</v>
      </c>
    </row>
    <row r="163" spans="2:30" s="75" customFormat="1">
      <c r="B163" s="177">
        <v>6</v>
      </c>
      <c r="C163" s="104">
        <f t="shared" ref="C163:X163" si="48">IF($Z141="その他の車両",C141*C$59,IF(OR($Z141="パッカー車",$Z141="プレス車"),C141*C$60,IF($Z141="平ボディ",C141*C$61,0)))</f>
        <v>0</v>
      </c>
      <c r="D163" s="104">
        <f t="shared" si="48"/>
        <v>0</v>
      </c>
      <c r="E163" s="104">
        <f t="shared" si="48"/>
        <v>0</v>
      </c>
      <c r="F163" s="104">
        <f t="shared" si="48"/>
        <v>0</v>
      </c>
      <c r="G163" s="104">
        <f t="shared" si="48"/>
        <v>0</v>
      </c>
      <c r="H163" s="104">
        <f t="shared" si="48"/>
        <v>0</v>
      </c>
      <c r="I163" s="104">
        <f t="shared" si="48"/>
        <v>0</v>
      </c>
      <c r="J163" s="104">
        <f t="shared" si="48"/>
        <v>0</v>
      </c>
      <c r="K163" s="104">
        <f t="shared" si="48"/>
        <v>0</v>
      </c>
      <c r="L163" s="104">
        <f t="shared" si="48"/>
        <v>0</v>
      </c>
      <c r="M163" s="104">
        <f t="shared" si="48"/>
        <v>0</v>
      </c>
      <c r="N163" s="104">
        <f t="shared" si="48"/>
        <v>0</v>
      </c>
      <c r="O163" s="104">
        <f t="shared" si="48"/>
        <v>0</v>
      </c>
      <c r="P163" s="104">
        <f t="shared" si="48"/>
        <v>0</v>
      </c>
      <c r="Q163" s="104">
        <f t="shared" si="48"/>
        <v>0</v>
      </c>
      <c r="R163" s="104">
        <f t="shared" si="48"/>
        <v>0</v>
      </c>
      <c r="S163" s="104">
        <f t="shared" si="48"/>
        <v>0</v>
      </c>
      <c r="T163" s="104">
        <f t="shared" si="48"/>
        <v>0</v>
      </c>
      <c r="U163" s="104">
        <f t="shared" si="48"/>
        <v>0</v>
      </c>
      <c r="V163" s="104">
        <f t="shared" si="48"/>
        <v>0</v>
      </c>
      <c r="W163" s="104">
        <f t="shared" si="48"/>
        <v>0</v>
      </c>
      <c r="X163" s="104">
        <f t="shared" si="48"/>
        <v>0</v>
      </c>
      <c r="Y163" s="104">
        <f t="shared" si="43"/>
        <v>0</v>
      </c>
    </row>
    <row r="164" spans="2:30" s="75" customFormat="1">
      <c r="B164" s="177">
        <v>7</v>
      </c>
      <c r="C164" s="104">
        <f t="shared" ref="C164:X164" si="49">IF($Z142="その他の車両",C142*C$59,IF(OR($Z142="パッカー車",$Z142="プレス車"),C142*C$60,IF($Z142="平ボディ",C142*C$61,0)))</f>
        <v>0</v>
      </c>
      <c r="D164" s="104">
        <f t="shared" si="49"/>
        <v>0</v>
      </c>
      <c r="E164" s="104">
        <f t="shared" si="49"/>
        <v>0</v>
      </c>
      <c r="F164" s="104">
        <f t="shared" si="49"/>
        <v>0</v>
      </c>
      <c r="G164" s="104">
        <f t="shared" si="49"/>
        <v>0</v>
      </c>
      <c r="H164" s="104">
        <f t="shared" si="49"/>
        <v>0</v>
      </c>
      <c r="I164" s="104">
        <f t="shared" si="49"/>
        <v>0</v>
      </c>
      <c r="J164" s="104">
        <f t="shared" si="49"/>
        <v>0</v>
      </c>
      <c r="K164" s="104">
        <f t="shared" si="49"/>
        <v>0</v>
      </c>
      <c r="L164" s="104">
        <f t="shared" si="49"/>
        <v>0</v>
      </c>
      <c r="M164" s="104">
        <f t="shared" si="49"/>
        <v>0</v>
      </c>
      <c r="N164" s="104">
        <f t="shared" si="49"/>
        <v>0</v>
      </c>
      <c r="O164" s="104">
        <f t="shared" si="49"/>
        <v>0</v>
      </c>
      <c r="P164" s="104">
        <f t="shared" si="49"/>
        <v>0</v>
      </c>
      <c r="Q164" s="104">
        <f t="shared" si="49"/>
        <v>0</v>
      </c>
      <c r="R164" s="104">
        <f t="shared" si="49"/>
        <v>0</v>
      </c>
      <c r="S164" s="104">
        <f t="shared" si="49"/>
        <v>0</v>
      </c>
      <c r="T164" s="104">
        <f t="shared" si="49"/>
        <v>0</v>
      </c>
      <c r="U164" s="104">
        <f t="shared" si="49"/>
        <v>0</v>
      </c>
      <c r="V164" s="104">
        <f t="shared" si="49"/>
        <v>0</v>
      </c>
      <c r="W164" s="104">
        <f t="shared" si="49"/>
        <v>0</v>
      </c>
      <c r="X164" s="104">
        <f t="shared" si="49"/>
        <v>0</v>
      </c>
      <c r="Y164" s="104">
        <f t="shared" si="43"/>
        <v>0</v>
      </c>
    </row>
    <row r="165" spans="2:30" s="75" customFormat="1">
      <c r="B165" s="177">
        <v>8</v>
      </c>
      <c r="C165" s="104">
        <f t="shared" ref="C165:X165" si="50">IF($Z143="その他の車両",C143*C$59,IF(OR($Z143="パッカー車",$Z143="プレス車"),C143*C$60,IF($Z143="平ボディ",C143*C$61,0)))</f>
        <v>0</v>
      </c>
      <c r="D165" s="104">
        <f t="shared" si="50"/>
        <v>0</v>
      </c>
      <c r="E165" s="104">
        <f t="shared" si="50"/>
        <v>0</v>
      </c>
      <c r="F165" s="104">
        <f t="shared" si="50"/>
        <v>0</v>
      </c>
      <c r="G165" s="104">
        <f t="shared" si="50"/>
        <v>0</v>
      </c>
      <c r="H165" s="104">
        <f t="shared" si="50"/>
        <v>0</v>
      </c>
      <c r="I165" s="104">
        <f t="shared" si="50"/>
        <v>0</v>
      </c>
      <c r="J165" s="104">
        <f t="shared" si="50"/>
        <v>0</v>
      </c>
      <c r="K165" s="104">
        <f t="shared" si="50"/>
        <v>0</v>
      </c>
      <c r="L165" s="104">
        <f t="shared" si="50"/>
        <v>0</v>
      </c>
      <c r="M165" s="104">
        <f t="shared" si="50"/>
        <v>0</v>
      </c>
      <c r="N165" s="104">
        <f t="shared" si="50"/>
        <v>0</v>
      </c>
      <c r="O165" s="104">
        <f t="shared" si="50"/>
        <v>0</v>
      </c>
      <c r="P165" s="104">
        <f t="shared" si="50"/>
        <v>0</v>
      </c>
      <c r="Q165" s="104">
        <f t="shared" si="50"/>
        <v>0</v>
      </c>
      <c r="R165" s="104">
        <f t="shared" si="50"/>
        <v>0</v>
      </c>
      <c r="S165" s="104">
        <f t="shared" si="50"/>
        <v>0</v>
      </c>
      <c r="T165" s="104">
        <f t="shared" si="50"/>
        <v>0</v>
      </c>
      <c r="U165" s="104">
        <f t="shared" si="50"/>
        <v>0</v>
      </c>
      <c r="V165" s="104">
        <f t="shared" si="50"/>
        <v>0</v>
      </c>
      <c r="W165" s="104">
        <f t="shared" si="50"/>
        <v>0</v>
      </c>
      <c r="X165" s="104">
        <f t="shared" si="50"/>
        <v>0</v>
      </c>
      <c r="Y165" s="104">
        <f t="shared" si="43"/>
        <v>0</v>
      </c>
    </row>
    <row r="166" spans="2:30" s="75" customFormat="1">
      <c r="B166" s="177">
        <v>9</v>
      </c>
      <c r="C166" s="104">
        <f t="shared" ref="C166:X166" si="51">IF($Z144="その他の車両",C144*C$59,IF(OR($Z144="パッカー車",$Z144="プレス車"),C144*C$60,IF($Z144="平ボディ",C144*C$61,0)))</f>
        <v>0</v>
      </c>
      <c r="D166" s="104">
        <f t="shared" si="51"/>
        <v>0</v>
      </c>
      <c r="E166" s="104">
        <f t="shared" si="51"/>
        <v>0</v>
      </c>
      <c r="F166" s="104">
        <f t="shared" si="51"/>
        <v>0</v>
      </c>
      <c r="G166" s="104">
        <f t="shared" si="51"/>
        <v>0</v>
      </c>
      <c r="H166" s="104">
        <f t="shared" si="51"/>
        <v>0</v>
      </c>
      <c r="I166" s="104">
        <f t="shared" si="51"/>
        <v>0</v>
      </c>
      <c r="J166" s="104">
        <f t="shared" si="51"/>
        <v>0</v>
      </c>
      <c r="K166" s="104">
        <f t="shared" si="51"/>
        <v>0</v>
      </c>
      <c r="L166" s="104">
        <f t="shared" si="51"/>
        <v>0</v>
      </c>
      <c r="M166" s="104">
        <f t="shared" si="51"/>
        <v>0</v>
      </c>
      <c r="N166" s="104">
        <f t="shared" si="51"/>
        <v>0</v>
      </c>
      <c r="O166" s="104">
        <f t="shared" si="51"/>
        <v>0</v>
      </c>
      <c r="P166" s="104">
        <f t="shared" si="51"/>
        <v>0</v>
      </c>
      <c r="Q166" s="104">
        <f t="shared" si="51"/>
        <v>0</v>
      </c>
      <c r="R166" s="104">
        <f t="shared" si="51"/>
        <v>0</v>
      </c>
      <c r="S166" s="104">
        <f t="shared" si="51"/>
        <v>0</v>
      </c>
      <c r="T166" s="104">
        <f t="shared" si="51"/>
        <v>0</v>
      </c>
      <c r="U166" s="104">
        <f t="shared" si="51"/>
        <v>0</v>
      </c>
      <c r="V166" s="104">
        <f t="shared" si="51"/>
        <v>0</v>
      </c>
      <c r="W166" s="104">
        <f t="shared" si="51"/>
        <v>0</v>
      </c>
      <c r="X166" s="104">
        <f t="shared" si="51"/>
        <v>0</v>
      </c>
      <c r="Y166" s="104">
        <f t="shared" si="43"/>
        <v>0</v>
      </c>
    </row>
    <row r="167" spans="2:30" s="75" customFormat="1">
      <c r="B167" s="177">
        <v>10</v>
      </c>
      <c r="C167" s="104">
        <f t="shared" ref="C167:X167" si="52">IF($Z145="その他の車両",C145*C$59,IF(OR($Z145="パッカー車",$Z145="プレス車"),C145*C$60,IF($Z145="平ボディ",C145*C$61,0)))</f>
        <v>0</v>
      </c>
      <c r="D167" s="104">
        <f t="shared" si="52"/>
        <v>0</v>
      </c>
      <c r="E167" s="104">
        <f t="shared" si="52"/>
        <v>0</v>
      </c>
      <c r="F167" s="104">
        <f t="shared" si="52"/>
        <v>0</v>
      </c>
      <c r="G167" s="104">
        <f t="shared" si="52"/>
        <v>0</v>
      </c>
      <c r="H167" s="104">
        <f t="shared" si="52"/>
        <v>0</v>
      </c>
      <c r="I167" s="104">
        <f t="shared" si="52"/>
        <v>0</v>
      </c>
      <c r="J167" s="104">
        <f t="shared" si="52"/>
        <v>0</v>
      </c>
      <c r="K167" s="104">
        <f t="shared" si="52"/>
        <v>0</v>
      </c>
      <c r="L167" s="104">
        <f t="shared" si="52"/>
        <v>0</v>
      </c>
      <c r="M167" s="104">
        <f t="shared" si="52"/>
        <v>0</v>
      </c>
      <c r="N167" s="104">
        <f t="shared" si="52"/>
        <v>0</v>
      </c>
      <c r="O167" s="104">
        <f t="shared" si="52"/>
        <v>0</v>
      </c>
      <c r="P167" s="104">
        <f t="shared" si="52"/>
        <v>0</v>
      </c>
      <c r="Q167" s="104">
        <f t="shared" si="52"/>
        <v>0</v>
      </c>
      <c r="R167" s="104">
        <f t="shared" si="52"/>
        <v>0</v>
      </c>
      <c r="S167" s="104">
        <f t="shared" si="52"/>
        <v>0</v>
      </c>
      <c r="T167" s="104">
        <f t="shared" si="52"/>
        <v>0</v>
      </c>
      <c r="U167" s="104">
        <f t="shared" si="52"/>
        <v>0</v>
      </c>
      <c r="V167" s="104">
        <f t="shared" si="52"/>
        <v>0</v>
      </c>
      <c r="W167" s="104">
        <f t="shared" si="52"/>
        <v>0</v>
      </c>
      <c r="X167" s="104">
        <f t="shared" si="52"/>
        <v>0</v>
      </c>
      <c r="Y167" s="104">
        <f t="shared" si="43"/>
        <v>0</v>
      </c>
    </row>
    <row r="168" spans="2:30" s="75" customFormat="1">
      <c r="B168" s="177">
        <v>11</v>
      </c>
      <c r="C168" s="104">
        <f t="shared" ref="C168:X168" si="53">IF($Z146="その他の車両",C146*C$59,IF(OR($Z146="パッカー車",$Z146="プレス車"),C146*C$60,IF($Z146="平ボディ",C146*C$61,0)))</f>
        <v>0</v>
      </c>
      <c r="D168" s="104">
        <f t="shared" si="53"/>
        <v>0</v>
      </c>
      <c r="E168" s="104">
        <f t="shared" si="53"/>
        <v>0</v>
      </c>
      <c r="F168" s="104">
        <f t="shared" si="53"/>
        <v>0</v>
      </c>
      <c r="G168" s="104">
        <f t="shared" si="53"/>
        <v>0</v>
      </c>
      <c r="H168" s="104">
        <f t="shared" si="53"/>
        <v>0</v>
      </c>
      <c r="I168" s="104">
        <f t="shared" si="53"/>
        <v>0</v>
      </c>
      <c r="J168" s="104">
        <f t="shared" si="53"/>
        <v>0</v>
      </c>
      <c r="K168" s="104">
        <f t="shared" si="53"/>
        <v>0</v>
      </c>
      <c r="L168" s="104">
        <f t="shared" si="53"/>
        <v>0</v>
      </c>
      <c r="M168" s="104">
        <f t="shared" si="53"/>
        <v>0</v>
      </c>
      <c r="N168" s="104">
        <f t="shared" si="53"/>
        <v>0</v>
      </c>
      <c r="O168" s="104">
        <f t="shared" si="53"/>
        <v>0</v>
      </c>
      <c r="P168" s="104">
        <f t="shared" si="53"/>
        <v>0</v>
      </c>
      <c r="Q168" s="104">
        <f t="shared" si="53"/>
        <v>0</v>
      </c>
      <c r="R168" s="104">
        <f t="shared" si="53"/>
        <v>0</v>
      </c>
      <c r="S168" s="104">
        <f t="shared" si="53"/>
        <v>0</v>
      </c>
      <c r="T168" s="104">
        <f t="shared" si="53"/>
        <v>0</v>
      </c>
      <c r="U168" s="104">
        <f t="shared" si="53"/>
        <v>0</v>
      </c>
      <c r="V168" s="104">
        <f t="shared" si="53"/>
        <v>0</v>
      </c>
      <c r="W168" s="104">
        <f t="shared" si="53"/>
        <v>0</v>
      </c>
      <c r="X168" s="104">
        <f t="shared" si="53"/>
        <v>0</v>
      </c>
      <c r="Y168" s="104">
        <f t="shared" si="43"/>
        <v>0</v>
      </c>
    </row>
    <row r="169" spans="2:30" s="75" customFormat="1">
      <c r="B169" s="177">
        <v>12</v>
      </c>
      <c r="C169" s="104">
        <f t="shared" ref="C169:X169" si="54">IF($Z147="その他の車両",C147*C$59,IF(OR($Z147="パッカー車",$Z147="プレス車"),C147*C$60,IF($Z147="平ボディ",C147*C$61,0)))</f>
        <v>0</v>
      </c>
      <c r="D169" s="104">
        <f t="shared" si="54"/>
        <v>0</v>
      </c>
      <c r="E169" s="104">
        <f t="shared" si="54"/>
        <v>0</v>
      </c>
      <c r="F169" s="104">
        <f t="shared" si="54"/>
        <v>0</v>
      </c>
      <c r="G169" s="104">
        <f t="shared" si="54"/>
        <v>0</v>
      </c>
      <c r="H169" s="104">
        <f t="shared" si="54"/>
        <v>0</v>
      </c>
      <c r="I169" s="104">
        <f t="shared" si="54"/>
        <v>0</v>
      </c>
      <c r="J169" s="104">
        <f t="shared" si="54"/>
        <v>0</v>
      </c>
      <c r="K169" s="104">
        <f t="shared" si="54"/>
        <v>0</v>
      </c>
      <c r="L169" s="104">
        <f t="shared" si="54"/>
        <v>0</v>
      </c>
      <c r="M169" s="104">
        <f t="shared" si="54"/>
        <v>0</v>
      </c>
      <c r="N169" s="104">
        <f t="shared" si="54"/>
        <v>0</v>
      </c>
      <c r="O169" s="104">
        <f t="shared" si="54"/>
        <v>0</v>
      </c>
      <c r="P169" s="104">
        <f t="shared" si="54"/>
        <v>0</v>
      </c>
      <c r="Q169" s="104">
        <f t="shared" si="54"/>
        <v>0</v>
      </c>
      <c r="R169" s="104">
        <f t="shared" si="54"/>
        <v>0</v>
      </c>
      <c r="S169" s="104">
        <f t="shared" si="54"/>
        <v>0</v>
      </c>
      <c r="T169" s="104">
        <f t="shared" si="54"/>
        <v>0</v>
      </c>
      <c r="U169" s="104">
        <f t="shared" si="54"/>
        <v>0</v>
      </c>
      <c r="V169" s="104">
        <f t="shared" si="54"/>
        <v>0</v>
      </c>
      <c r="W169" s="104">
        <f t="shared" si="54"/>
        <v>0</v>
      </c>
      <c r="X169" s="104">
        <f t="shared" si="54"/>
        <v>0</v>
      </c>
      <c r="Y169" s="104">
        <f t="shared" si="43"/>
        <v>0</v>
      </c>
    </row>
    <row r="170" spans="2:30" s="75" customFormat="1">
      <c r="B170" s="177">
        <v>13</v>
      </c>
      <c r="C170" s="104">
        <f t="shared" ref="C170:X170" si="55">IF($Z148="その他の車両",C148*C$59,IF(OR($Z148="パッカー車",$Z148="プレス車"),C148*C$60,IF($Z148="平ボディ",C148*C$61,0)))</f>
        <v>0</v>
      </c>
      <c r="D170" s="104">
        <f t="shared" si="55"/>
        <v>0</v>
      </c>
      <c r="E170" s="104">
        <f t="shared" si="55"/>
        <v>0</v>
      </c>
      <c r="F170" s="104">
        <f t="shared" si="55"/>
        <v>0</v>
      </c>
      <c r="G170" s="104">
        <f t="shared" si="55"/>
        <v>0</v>
      </c>
      <c r="H170" s="104">
        <f t="shared" si="55"/>
        <v>0</v>
      </c>
      <c r="I170" s="104">
        <f t="shared" si="55"/>
        <v>0</v>
      </c>
      <c r="J170" s="104">
        <f t="shared" si="55"/>
        <v>0</v>
      </c>
      <c r="K170" s="104">
        <f t="shared" si="55"/>
        <v>0</v>
      </c>
      <c r="L170" s="104">
        <f t="shared" si="55"/>
        <v>0</v>
      </c>
      <c r="M170" s="104">
        <f t="shared" si="55"/>
        <v>0</v>
      </c>
      <c r="N170" s="104">
        <f t="shared" si="55"/>
        <v>0</v>
      </c>
      <c r="O170" s="104">
        <f t="shared" si="55"/>
        <v>0</v>
      </c>
      <c r="P170" s="104">
        <f t="shared" si="55"/>
        <v>0</v>
      </c>
      <c r="Q170" s="104">
        <f t="shared" si="55"/>
        <v>0</v>
      </c>
      <c r="R170" s="104">
        <f t="shared" si="55"/>
        <v>0</v>
      </c>
      <c r="S170" s="104">
        <f t="shared" si="55"/>
        <v>0</v>
      </c>
      <c r="T170" s="104">
        <f t="shared" si="55"/>
        <v>0</v>
      </c>
      <c r="U170" s="104">
        <f t="shared" si="55"/>
        <v>0</v>
      </c>
      <c r="V170" s="104">
        <f t="shared" si="55"/>
        <v>0</v>
      </c>
      <c r="W170" s="104">
        <f t="shared" si="55"/>
        <v>0</v>
      </c>
      <c r="X170" s="104">
        <f t="shared" si="55"/>
        <v>0</v>
      </c>
      <c r="Y170" s="104">
        <f t="shared" si="43"/>
        <v>0</v>
      </c>
    </row>
    <row r="171" spans="2:30" s="75" customFormat="1">
      <c r="B171" s="177">
        <v>14</v>
      </c>
      <c r="C171" s="104">
        <f t="shared" ref="C171:X171" si="56">IF($Z149="その他の車両",C149*C$59,IF(OR($Z149="パッカー車",$Z149="プレス車"),C149*C$60,IF($Z149="平ボディ",C149*C$61,0)))</f>
        <v>0</v>
      </c>
      <c r="D171" s="104">
        <f t="shared" si="56"/>
        <v>0</v>
      </c>
      <c r="E171" s="104">
        <f t="shared" si="56"/>
        <v>0</v>
      </c>
      <c r="F171" s="104">
        <f t="shared" si="56"/>
        <v>0</v>
      </c>
      <c r="G171" s="104">
        <f t="shared" si="56"/>
        <v>0</v>
      </c>
      <c r="H171" s="104">
        <f t="shared" si="56"/>
        <v>0</v>
      </c>
      <c r="I171" s="104">
        <f t="shared" si="56"/>
        <v>0</v>
      </c>
      <c r="J171" s="104">
        <f t="shared" si="56"/>
        <v>0</v>
      </c>
      <c r="K171" s="104">
        <f t="shared" si="56"/>
        <v>0</v>
      </c>
      <c r="L171" s="104">
        <f t="shared" si="56"/>
        <v>0</v>
      </c>
      <c r="M171" s="104">
        <f t="shared" si="56"/>
        <v>0</v>
      </c>
      <c r="N171" s="104">
        <f t="shared" si="56"/>
        <v>0</v>
      </c>
      <c r="O171" s="104">
        <f t="shared" si="56"/>
        <v>0</v>
      </c>
      <c r="P171" s="104">
        <f t="shared" si="56"/>
        <v>0</v>
      </c>
      <c r="Q171" s="104">
        <f t="shared" si="56"/>
        <v>0</v>
      </c>
      <c r="R171" s="104">
        <f t="shared" si="56"/>
        <v>0</v>
      </c>
      <c r="S171" s="104">
        <f t="shared" si="56"/>
        <v>0</v>
      </c>
      <c r="T171" s="104">
        <f t="shared" si="56"/>
        <v>0</v>
      </c>
      <c r="U171" s="104">
        <f t="shared" si="56"/>
        <v>0</v>
      </c>
      <c r="V171" s="104">
        <f t="shared" si="56"/>
        <v>0</v>
      </c>
      <c r="W171" s="104">
        <f t="shared" si="56"/>
        <v>0</v>
      </c>
      <c r="X171" s="104">
        <f t="shared" si="56"/>
        <v>0</v>
      </c>
      <c r="Y171" s="104">
        <f t="shared" si="43"/>
        <v>0</v>
      </c>
    </row>
    <row r="172" spans="2:30" s="75" customFormat="1">
      <c r="B172" s="177">
        <v>15</v>
      </c>
      <c r="C172" s="104">
        <f t="shared" ref="C172:X172" si="57">IF($Z150="その他の車両",C150*C$59,IF(OR($Z150="パッカー車",$Z150="プレス車"),C150*C$60,IF($Z150="平ボディ",C150*C$61,0)))</f>
        <v>0</v>
      </c>
      <c r="D172" s="104">
        <f t="shared" si="57"/>
        <v>0</v>
      </c>
      <c r="E172" s="104">
        <f t="shared" si="57"/>
        <v>0</v>
      </c>
      <c r="F172" s="104">
        <f t="shared" si="57"/>
        <v>0</v>
      </c>
      <c r="G172" s="104">
        <f t="shared" si="57"/>
        <v>0</v>
      </c>
      <c r="H172" s="104">
        <f t="shared" si="57"/>
        <v>0</v>
      </c>
      <c r="I172" s="104">
        <f t="shared" si="57"/>
        <v>0</v>
      </c>
      <c r="J172" s="104">
        <f t="shared" si="57"/>
        <v>0</v>
      </c>
      <c r="K172" s="104">
        <f t="shared" si="57"/>
        <v>0</v>
      </c>
      <c r="L172" s="104">
        <f t="shared" si="57"/>
        <v>0</v>
      </c>
      <c r="M172" s="104">
        <f t="shared" si="57"/>
        <v>0</v>
      </c>
      <c r="N172" s="104">
        <f t="shared" si="57"/>
        <v>0</v>
      </c>
      <c r="O172" s="104">
        <f t="shared" si="57"/>
        <v>0</v>
      </c>
      <c r="P172" s="104">
        <f t="shared" si="57"/>
        <v>0</v>
      </c>
      <c r="Q172" s="104">
        <f t="shared" si="57"/>
        <v>0</v>
      </c>
      <c r="R172" s="104">
        <f t="shared" si="57"/>
        <v>0</v>
      </c>
      <c r="S172" s="104">
        <f t="shared" si="57"/>
        <v>0</v>
      </c>
      <c r="T172" s="104">
        <f t="shared" si="57"/>
        <v>0</v>
      </c>
      <c r="U172" s="104">
        <f t="shared" si="57"/>
        <v>0</v>
      </c>
      <c r="V172" s="104">
        <f t="shared" si="57"/>
        <v>0</v>
      </c>
      <c r="W172" s="104">
        <f t="shared" si="57"/>
        <v>0</v>
      </c>
      <c r="X172" s="104">
        <f t="shared" si="57"/>
        <v>0</v>
      </c>
      <c r="Y172" s="104">
        <f t="shared" si="43"/>
        <v>0</v>
      </c>
    </row>
    <row r="173" spans="2:30" s="75" customFormat="1">
      <c r="B173" s="124"/>
      <c r="C173" s="125"/>
      <c r="D173" s="125"/>
      <c r="E173" s="125"/>
      <c r="F173" s="125"/>
      <c r="G173" s="125"/>
      <c r="H173" s="125"/>
      <c r="I173" s="125"/>
      <c r="J173" s="125"/>
      <c r="K173" s="125"/>
      <c r="L173" s="125"/>
      <c r="M173" s="125"/>
      <c r="N173" s="125"/>
      <c r="O173" s="125"/>
      <c r="P173" s="125"/>
      <c r="Q173" s="125"/>
      <c r="R173" s="125"/>
      <c r="S173" s="125"/>
      <c r="T173" s="125"/>
      <c r="U173" s="125"/>
      <c r="V173" s="125"/>
      <c r="W173" s="170"/>
      <c r="X173" s="80"/>
      <c r="Z173" s="80"/>
      <c r="AA173" s="80"/>
    </row>
    <row r="174" spans="2:30" s="75" customFormat="1" ht="17.25">
      <c r="B174" s="126" t="s">
        <v>1317</v>
      </c>
      <c r="C174" s="127"/>
      <c r="D174" s="77"/>
      <c r="E174" s="77"/>
      <c r="F174" s="77"/>
      <c r="G174" s="77"/>
      <c r="H174" s="77"/>
      <c r="I174" s="77"/>
      <c r="J174" s="77"/>
      <c r="K174" s="77"/>
      <c r="L174" s="77"/>
      <c r="M174" s="77"/>
      <c r="N174" s="77"/>
      <c r="O174" s="77"/>
      <c r="P174" s="77"/>
      <c r="Q174" s="77"/>
      <c r="R174" s="77"/>
      <c r="S174" s="77"/>
      <c r="T174" s="77"/>
      <c r="U174" s="77"/>
      <c r="V174" s="77"/>
      <c r="W174" s="79"/>
      <c r="Y174" s="80"/>
      <c r="Z174" s="80"/>
      <c r="AA174" s="80"/>
    </row>
    <row r="175" spans="2:30" s="75" customFormat="1" ht="18" thickBot="1">
      <c r="B175" s="117" t="s">
        <v>1577</v>
      </c>
      <c r="C175" s="127"/>
      <c r="D175" s="77"/>
      <c r="E175" s="77"/>
      <c r="F175" s="77"/>
      <c r="G175" s="77"/>
      <c r="H175" s="77"/>
      <c r="I175" s="77"/>
      <c r="J175" s="77"/>
      <c r="K175" s="77"/>
      <c r="L175" s="77"/>
      <c r="M175" s="77"/>
      <c r="N175" s="77"/>
      <c r="O175" s="77"/>
      <c r="P175" s="77"/>
      <c r="Q175" s="77"/>
      <c r="R175" s="77"/>
      <c r="S175" s="77"/>
      <c r="T175" s="77"/>
      <c r="U175" s="77"/>
      <c r="V175" s="77"/>
      <c r="W175" s="79"/>
      <c r="Y175" s="80"/>
      <c r="Z175" s="80"/>
      <c r="AA175" s="80"/>
    </row>
    <row r="176" spans="2:30" s="75" customFormat="1" ht="17.25" customHeight="1" thickBot="1">
      <c r="B176" s="562" t="s">
        <v>615</v>
      </c>
      <c r="C176" s="563"/>
      <c r="D176" s="563"/>
      <c r="E176" s="563"/>
      <c r="F176" s="563"/>
      <c r="G176" s="563"/>
      <c r="H176" s="563"/>
      <c r="I176" s="563"/>
      <c r="J176" s="563"/>
      <c r="K176" s="563"/>
      <c r="L176" s="563"/>
      <c r="M176" s="563"/>
      <c r="N176" s="563"/>
      <c r="O176" s="563"/>
      <c r="P176" s="563"/>
      <c r="Q176" s="563"/>
      <c r="R176" s="563"/>
      <c r="S176" s="563"/>
      <c r="T176" s="563"/>
      <c r="U176" s="563"/>
      <c r="V176" s="564"/>
      <c r="W176" s="95"/>
      <c r="X176" s="159"/>
      <c r="Y176" s="159"/>
      <c r="Z176" s="159"/>
      <c r="AA176" s="159"/>
      <c r="AB176" s="159"/>
      <c r="AC176" s="159"/>
      <c r="AD176" s="159"/>
    </row>
    <row r="177" spans="2:27" s="75" customFormat="1" ht="17.25">
      <c r="B177" s="95" t="s">
        <v>1628</v>
      </c>
      <c r="C177" s="127"/>
      <c r="D177" s="77"/>
      <c r="E177" s="77"/>
      <c r="F177" s="77"/>
      <c r="G177" s="77"/>
      <c r="H177" s="77"/>
      <c r="I177" s="77"/>
      <c r="J177" s="77"/>
      <c r="K177" s="77"/>
      <c r="L177" s="77"/>
      <c r="M177" s="77"/>
      <c r="N177" s="77"/>
      <c r="O177" s="77"/>
      <c r="P177" s="77"/>
      <c r="Q177" s="77"/>
      <c r="R177" s="77"/>
      <c r="S177" s="77"/>
      <c r="T177" s="77"/>
      <c r="U177" s="77"/>
      <c r="V177" s="77"/>
      <c r="W177" s="79"/>
      <c r="Y177" s="80"/>
      <c r="Z177" s="80"/>
      <c r="AA177" s="80"/>
    </row>
    <row r="178" spans="2:27" s="111" customFormat="1" ht="165.75" customHeight="1">
      <c r="B178" s="321" t="s">
        <v>1242</v>
      </c>
      <c r="C178" s="317" t="str">
        <f>部門費!C3</f>
        <v>①燃やすごみ</v>
      </c>
      <c r="D178" s="538" t="str">
        <f>部門費!D3</f>
        <v>②燃やさないごみ</v>
      </c>
      <c r="E178" s="538" t="str">
        <f>部門費!E3</f>
        <v>③粗大ごみ</v>
      </c>
      <c r="F178" s="538" t="str">
        <f>部門費!F3</f>
        <v>④アルミ缶</v>
      </c>
      <c r="G178" s="538" t="str">
        <f>部門費!G3</f>
        <v>⑤スチール缶</v>
      </c>
      <c r="H178" s="538" t="str">
        <f>部門費!H3</f>
        <v>⑥無色のガラス製の容器</v>
      </c>
      <c r="I178" s="538" t="str">
        <f>部門費!I3</f>
        <v>⑦茶色のガラス製の容器</v>
      </c>
      <c r="J178" s="538" t="str">
        <f>部門費!J3</f>
        <v>⑧その他のガラス製の容器</v>
      </c>
      <c r="K178" s="538" t="str">
        <f>部門費!K3</f>
        <v>⑨リターナブルびん</v>
      </c>
      <c r="L178" s="538" t="str">
        <f>部門費!L3</f>
        <v>⑩ペットボトル</v>
      </c>
      <c r="M178" s="538" t="str">
        <f>部門費!M3</f>
        <v>⑪白色トレイ</v>
      </c>
      <c r="N178" s="538" t="str">
        <f>部門費!N3</f>
        <v>⑫プラスチック製容器包装</v>
      </c>
      <c r="O178" s="538" t="str">
        <f>部門費!O3</f>
        <v>⑬紙製容器包装</v>
      </c>
      <c r="P178" s="538" t="str">
        <f>部門費!P3</f>
        <v>⑭紙パック</v>
      </c>
      <c r="Q178" s="538" t="str">
        <f>部門費!Q3</f>
        <v>⑮段ボール</v>
      </c>
      <c r="R178" s="538" t="str">
        <f>部門費!R3</f>
        <v>⑯古紙</v>
      </c>
      <c r="S178" s="538" t="str">
        <f>部門費!S3</f>
        <v>⑰古布</v>
      </c>
      <c r="T178" s="538" t="str">
        <f>部門費!T3</f>
        <v>⑱生ごみ</v>
      </c>
      <c r="U178" s="538" t="str">
        <f>部門費!U3</f>
        <v>⑲廃油</v>
      </c>
      <c r="V178" s="538" t="str">
        <f>部門費!V3</f>
        <v>⑳小型家電</v>
      </c>
      <c r="W178" s="538" t="str">
        <f>部門費!W3</f>
        <v>㉑その他の資源ごみ</v>
      </c>
      <c r="X178" s="546" t="str">
        <f>部門費!X3</f>
        <v>㉒その他のごみ</v>
      </c>
      <c r="Y178" s="178" t="s">
        <v>1847</v>
      </c>
    </row>
    <row r="179" spans="2:27" s="75" customFormat="1">
      <c r="B179" s="177">
        <v>1</v>
      </c>
      <c r="C179" s="305">
        <f t="shared" ref="C179:X179" si="58">IF($Y158=0,0,$T86*C158/$Y158)</f>
        <v>0</v>
      </c>
      <c r="D179" s="305">
        <f t="shared" si="58"/>
        <v>0</v>
      </c>
      <c r="E179" s="305">
        <f t="shared" si="58"/>
        <v>0</v>
      </c>
      <c r="F179" s="305">
        <f t="shared" si="58"/>
        <v>0</v>
      </c>
      <c r="G179" s="305">
        <f t="shared" si="58"/>
        <v>0</v>
      </c>
      <c r="H179" s="305">
        <f t="shared" si="58"/>
        <v>0</v>
      </c>
      <c r="I179" s="305">
        <f t="shared" si="58"/>
        <v>0</v>
      </c>
      <c r="J179" s="305">
        <f t="shared" si="58"/>
        <v>0</v>
      </c>
      <c r="K179" s="305">
        <f t="shared" si="58"/>
        <v>0</v>
      </c>
      <c r="L179" s="305">
        <f t="shared" si="58"/>
        <v>0</v>
      </c>
      <c r="M179" s="305">
        <f t="shared" si="58"/>
        <v>0</v>
      </c>
      <c r="N179" s="305">
        <f t="shared" si="58"/>
        <v>0</v>
      </c>
      <c r="O179" s="305">
        <f t="shared" si="58"/>
        <v>0</v>
      </c>
      <c r="P179" s="305">
        <f t="shared" si="58"/>
        <v>0</v>
      </c>
      <c r="Q179" s="305">
        <f t="shared" si="58"/>
        <v>0</v>
      </c>
      <c r="R179" s="305">
        <f t="shared" si="58"/>
        <v>0</v>
      </c>
      <c r="S179" s="305">
        <f t="shared" si="58"/>
        <v>0</v>
      </c>
      <c r="T179" s="305">
        <f t="shared" si="58"/>
        <v>0</v>
      </c>
      <c r="U179" s="305">
        <f t="shared" si="58"/>
        <v>0</v>
      </c>
      <c r="V179" s="305">
        <f t="shared" si="58"/>
        <v>0</v>
      </c>
      <c r="W179" s="305">
        <f t="shared" si="58"/>
        <v>0</v>
      </c>
      <c r="X179" s="305">
        <f t="shared" si="58"/>
        <v>0</v>
      </c>
      <c r="Y179" s="297">
        <f t="shared" ref="Y179:Y194" si="59">SUM(C179:X179)</f>
        <v>0</v>
      </c>
    </row>
    <row r="180" spans="2:27" s="75" customFormat="1">
      <c r="B180" s="177">
        <v>2</v>
      </c>
      <c r="C180" s="305">
        <f t="shared" ref="C180:X180" si="60">IF($Y159=0,0,$T87*C159/$Y159)</f>
        <v>0</v>
      </c>
      <c r="D180" s="305">
        <f t="shared" si="60"/>
        <v>0</v>
      </c>
      <c r="E180" s="305">
        <f t="shared" si="60"/>
        <v>0</v>
      </c>
      <c r="F180" s="305">
        <f t="shared" si="60"/>
        <v>0</v>
      </c>
      <c r="G180" s="305">
        <f t="shared" si="60"/>
        <v>0</v>
      </c>
      <c r="H180" s="305">
        <f t="shared" si="60"/>
        <v>0</v>
      </c>
      <c r="I180" s="305">
        <f t="shared" si="60"/>
        <v>0</v>
      </c>
      <c r="J180" s="305">
        <f t="shared" si="60"/>
        <v>0</v>
      </c>
      <c r="K180" s="305">
        <f t="shared" si="60"/>
        <v>0</v>
      </c>
      <c r="L180" s="305">
        <f t="shared" si="60"/>
        <v>0</v>
      </c>
      <c r="M180" s="305">
        <f t="shared" si="60"/>
        <v>0</v>
      </c>
      <c r="N180" s="305">
        <f t="shared" si="60"/>
        <v>0</v>
      </c>
      <c r="O180" s="305">
        <f t="shared" si="60"/>
        <v>0</v>
      </c>
      <c r="P180" s="305">
        <f t="shared" si="60"/>
        <v>0</v>
      </c>
      <c r="Q180" s="305">
        <f t="shared" si="60"/>
        <v>0</v>
      </c>
      <c r="R180" s="305">
        <f t="shared" si="60"/>
        <v>0</v>
      </c>
      <c r="S180" s="305">
        <f t="shared" si="60"/>
        <v>0</v>
      </c>
      <c r="T180" s="305">
        <f t="shared" si="60"/>
        <v>0</v>
      </c>
      <c r="U180" s="305">
        <f t="shared" si="60"/>
        <v>0</v>
      </c>
      <c r="V180" s="305">
        <f t="shared" si="60"/>
        <v>0</v>
      </c>
      <c r="W180" s="305">
        <f t="shared" si="60"/>
        <v>0</v>
      </c>
      <c r="X180" s="305">
        <f t="shared" si="60"/>
        <v>0</v>
      </c>
      <c r="Y180" s="297">
        <f t="shared" si="59"/>
        <v>0</v>
      </c>
    </row>
    <row r="181" spans="2:27" s="75" customFormat="1">
      <c r="B181" s="177">
        <v>3</v>
      </c>
      <c r="C181" s="305">
        <f t="shared" ref="C181:X181" si="61">IF($Y160=0,0,$T88*C160/$Y160)</f>
        <v>0</v>
      </c>
      <c r="D181" s="305">
        <f t="shared" si="61"/>
        <v>0</v>
      </c>
      <c r="E181" s="305">
        <f t="shared" si="61"/>
        <v>0</v>
      </c>
      <c r="F181" s="305">
        <f t="shared" si="61"/>
        <v>0</v>
      </c>
      <c r="G181" s="305">
        <f t="shared" si="61"/>
        <v>0</v>
      </c>
      <c r="H181" s="305">
        <f t="shared" si="61"/>
        <v>0</v>
      </c>
      <c r="I181" s="305">
        <f t="shared" si="61"/>
        <v>0</v>
      </c>
      <c r="J181" s="305">
        <f t="shared" si="61"/>
        <v>0</v>
      </c>
      <c r="K181" s="305">
        <f t="shared" si="61"/>
        <v>0</v>
      </c>
      <c r="L181" s="305">
        <f t="shared" si="61"/>
        <v>0</v>
      </c>
      <c r="M181" s="305">
        <f t="shared" si="61"/>
        <v>0</v>
      </c>
      <c r="N181" s="305">
        <f t="shared" si="61"/>
        <v>0</v>
      </c>
      <c r="O181" s="305">
        <f t="shared" si="61"/>
        <v>0</v>
      </c>
      <c r="P181" s="305">
        <f t="shared" si="61"/>
        <v>0</v>
      </c>
      <c r="Q181" s="305">
        <f t="shared" si="61"/>
        <v>0</v>
      </c>
      <c r="R181" s="305">
        <f t="shared" si="61"/>
        <v>0</v>
      </c>
      <c r="S181" s="305">
        <f t="shared" si="61"/>
        <v>0</v>
      </c>
      <c r="T181" s="305">
        <f t="shared" si="61"/>
        <v>0</v>
      </c>
      <c r="U181" s="305">
        <f t="shared" si="61"/>
        <v>0</v>
      </c>
      <c r="V181" s="305">
        <f t="shared" si="61"/>
        <v>0</v>
      </c>
      <c r="W181" s="305">
        <f t="shared" si="61"/>
        <v>0</v>
      </c>
      <c r="X181" s="305">
        <f t="shared" si="61"/>
        <v>0</v>
      </c>
      <c r="Y181" s="297">
        <f t="shared" si="59"/>
        <v>0</v>
      </c>
    </row>
    <row r="182" spans="2:27" s="75" customFormat="1">
      <c r="B182" s="177">
        <v>4</v>
      </c>
      <c r="C182" s="305">
        <f t="shared" ref="C182:X182" si="62">IF($Y161=0,0,$T89*C161/$Y161)</f>
        <v>0</v>
      </c>
      <c r="D182" s="305">
        <f t="shared" si="62"/>
        <v>0</v>
      </c>
      <c r="E182" s="305">
        <f t="shared" si="62"/>
        <v>0</v>
      </c>
      <c r="F182" s="305">
        <f t="shared" si="62"/>
        <v>0</v>
      </c>
      <c r="G182" s="305">
        <f t="shared" si="62"/>
        <v>0</v>
      </c>
      <c r="H182" s="305">
        <f t="shared" si="62"/>
        <v>0</v>
      </c>
      <c r="I182" s="305">
        <f t="shared" si="62"/>
        <v>0</v>
      </c>
      <c r="J182" s="305">
        <f t="shared" si="62"/>
        <v>0</v>
      </c>
      <c r="K182" s="305">
        <f t="shared" si="62"/>
        <v>0</v>
      </c>
      <c r="L182" s="305">
        <f t="shared" si="62"/>
        <v>0</v>
      </c>
      <c r="M182" s="305">
        <f t="shared" si="62"/>
        <v>0</v>
      </c>
      <c r="N182" s="305">
        <f t="shared" si="62"/>
        <v>0</v>
      </c>
      <c r="O182" s="305">
        <f t="shared" si="62"/>
        <v>0</v>
      </c>
      <c r="P182" s="305">
        <f t="shared" si="62"/>
        <v>0</v>
      </c>
      <c r="Q182" s="305">
        <f t="shared" si="62"/>
        <v>0</v>
      </c>
      <c r="R182" s="305">
        <f t="shared" si="62"/>
        <v>0</v>
      </c>
      <c r="S182" s="305">
        <f t="shared" si="62"/>
        <v>0</v>
      </c>
      <c r="T182" s="305">
        <f t="shared" si="62"/>
        <v>0</v>
      </c>
      <c r="U182" s="305">
        <f t="shared" si="62"/>
        <v>0</v>
      </c>
      <c r="V182" s="305">
        <f t="shared" si="62"/>
        <v>0</v>
      </c>
      <c r="W182" s="305">
        <f t="shared" si="62"/>
        <v>0</v>
      </c>
      <c r="X182" s="305">
        <f t="shared" si="62"/>
        <v>0</v>
      </c>
      <c r="Y182" s="297">
        <f t="shared" si="59"/>
        <v>0</v>
      </c>
    </row>
    <row r="183" spans="2:27" s="75" customFormat="1">
      <c r="B183" s="177">
        <v>5</v>
      </c>
      <c r="C183" s="305">
        <f t="shared" ref="C183:X183" si="63">IF($Y162=0,0,$T90*C162/$Y162)</f>
        <v>0</v>
      </c>
      <c r="D183" s="305">
        <f t="shared" si="63"/>
        <v>0</v>
      </c>
      <c r="E183" s="305">
        <f t="shared" si="63"/>
        <v>0</v>
      </c>
      <c r="F183" s="305">
        <f t="shared" si="63"/>
        <v>0</v>
      </c>
      <c r="G183" s="305">
        <f t="shared" si="63"/>
        <v>0</v>
      </c>
      <c r="H183" s="305">
        <f t="shared" si="63"/>
        <v>0</v>
      </c>
      <c r="I183" s="305">
        <f t="shared" si="63"/>
        <v>0</v>
      </c>
      <c r="J183" s="305">
        <f t="shared" si="63"/>
        <v>0</v>
      </c>
      <c r="K183" s="305">
        <f t="shared" si="63"/>
        <v>0</v>
      </c>
      <c r="L183" s="305">
        <f t="shared" si="63"/>
        <v>0</v>
      </c>
      <c r="M183" s="305">
        <f t="shared" si="63"/>
        <v>0</v>
      </c>
      <c r="N183" s="305">
        <f t="shared" si="63"/>
        <v>0</v>
      </c>
      <c r="O183" s="305">
        <f t="shared" si="63"/>
        <v>0</v>
      </c>
      <c r="P183" s="305">
        <f t="shared" si="63"/>
        <v>0</v>
      </c>
      <c r="Q183" s="305">
        <f t="shared" si="63"/>
        <v>0</v>
      </c>
      <c r="R183" s="305">
        <f t="shared" si="63"/>
        <v>0</v>
      </c>
      <c r="S183" s="305">
        <f t="shared" si="63"/>
        <v>0</v>
      </c>
      <c r="T183" s="305">
        <f t="shared" si="63"/>
        <v>0</v>
      </c>
      <c r="U183" s="305">
        <f t="shared" si="63"/>
        <v>0</v>
      </c>
      <c r="V183" s="305">
        <f t="shared" si="63"/>
        <v>0</v>
      </c>
      <c r="W183" s="305">
        <f t="shared" si="63"/>
        <v>0</v>
      </c>
      <c r="X183" s="305">
        <f t="shared" si="63"/>
        <v>0</v>
      </c>
      <c r="Y183" s="297">
        <f t="shared" si="59"/>
        <v>0</v>
      </c>
    </row>
    <row r="184" spans="2:27" s="75" customFormat="1">
      <c r="B184" s="177">
        <v>6</v>
      </c>
      <c r="C184" s="305">
        <f t="shared" ref="C184:X184" si="64">IF($Y163=0,0,$T91*C163/$Y163)</f>
        <v>0</v>
      </c>
      <c r="D184" s="305">
        <f t="shared" si="64"/>
        <v>0</v>
      </c>
      <c r="E184" s="305">
        <f t="shared" si="64"/>
        <v>0</v>
      </c>
      <c r="F184" s="305">
        <f t="shared" si="64"/>
        <v>0</v>
      </c>
      <c r="G184" s="305">
        <f t="shared" si="64"/>
        <v>0</v>
      </c>
      <c r="H184" s="305">
        <f t="shared" si="64"/>
        <v>0</v>
      </c>
      <c r="I184" s="305">
        <f t="shared" si="64"/>
        <v>0</v>
      </c>
      <c r="J184" s="305">
        <f t="shared" si="64"/>
        <v>0</v>
      </c>
      <c r="K184" s="305">
        <f t="shared" si="64"/>
        <v>0</v>
      </c>
      <c r="L184" s="305">
        <f t="shared" si="64"/>
        <v>0</v>
      </c>
      <c r="M184" s="305">
        <f t="shared" si="64"/>
        <v>0</v>
      </c>
      <c r="N184" s="305">
        <f t="shared" si="64"/>
        <v>0</v>
      </c>
      <c r="O184" s="305">
        <f t="shared" si="64"/>
        <v>0</v>
      </c>
      <c r="P184" s="305">
        <f t="shared" si="64"/>
        <v>0</v>
      </c>
      <c r="Q184" s="305">
        <f t="shared" si="64"/>
        <v>0</v>
      </c>
      <c r="R184" s="305">
        <f t="shared" si="64"/>
        <v>0</v>
      </c>
      <c r="S184" s="305">
        <f t="shared" si="64"/>
        <v>0</v>
      </c>
      <c r="T184" s="305">
        <f t="shared" si="64"/>
        <v>0</v>
      </c>
      <c r="U184" s="305">
        <f t="shared" si="64"/>
        <v>0</v>
      </c>
      <c r="V184" s="305">
        <f t="shared" si="64"/>
        <v>0</v>
      </c>
      <c r="W184" s="305">
        <f t="shared" si="64"/>
        <v>0</v>
      </c>
      <c r="X184" s="305">
        <f t="shared" si="64"/>
        <v>0</v>
      </c>
      <c r="Y184" s="297">
        <f t="shared" si="59"/>
        <v>0</v>
      </c>
    </row>
    <row r="185" spans="2:27" s="75" customFormat="1">
      <c r="B185" s="177">
        <v>7</v>
      </c>
      <c r="C185" s="305">
        <f t="shared" ref="C185:X185" si="65">IF($Y164=0,0,$T92*C164/$Y164)</f>
        <v>0</v>
      </c>
      <c r="D185" s="305">
        <f t="shared" si="65"/>
        <v>0</v>
      </c>
      <c r="E185" s="305">
        <f t="shared" si="65"/>
        <v>0</v>
      </c>
      <c r="F185" s="305">
        <f t="shared" si="65"/>
        <v>0</v>
      </c>
      <c r="G185" s="305">
        <f t="shared" si="65"/>
        <v>0</v>
      </c>
      <c r="H185" s="305">
        <f t="shared" si="65"/>
        <v>0</v>
      </c>
      <c r="I185" s="305">
        <f t="shared" si="65"/>
        <v>0</v>
      </c>
      <c r="J185" s="305">
        <f t="shared" si="65"/>
        <v>0</v>
      </c>
      <c r="K185" s="305">
        <f t="shared" si="65"/>
        <v>0</v>
      </c>
      <c r="L185" s="305">
        <f t="shared" si="65"/>
        <v>0</v>
      </c>
      <c r="M185" s="305">
        <f t="shared" si="65"/>
        <v>0</v>
      </c>
      <c r="N185" s="305">
        <f t="shared" si="65"/>
        <v>0</v>
      </c>
      <c r="O185" s="305">
        <f t="shared" si="65"/>
        <v>0</v>
      </c>
      <c r="P185" s="305">
        <f t="shared" si="65"/>
        <v>0</v>
      </c>
      <c r="Q185" s="305">
        <f t="shared" si="65"/>
        <v>0</v>
      </c>
      <c r="R185" s="305">
        <f t="shared" si="65"/>
        <v>0</v>
      </c>
      <c r="S185" s="305">
        <f t="shared" si="65"/>
        <v>0</v>
      </c>
      <c r="T185" s="305">
        <f t="shared" si="65"/>
        <v>0</v>
      </c>
      <c r="U185" s="305">
        <f t="shared" si="65"/>
        <v>0</v>
      </c>
      <c r="V185" s="305">
        <f t="shared" si="65"/>
        <v>0</v>
      </c>
      <c r="W185" s="305">
        <f t="shared" si="65"/>
        <v>0</v>
      </c>
      <c r="X185" s="305">
        <f t="shared" si="65"/>
        <v>0</v>
      </c>
      <c r="Y185" s="297">
        <f t="shared" si="59"/>
        <v>0</v>
      </c>
    </row>
    <row r="186" spans="2:27" s="75" customFormat="1">
      <c r="B186" s="177">
        <v>8</v>
      </c>
      <c r="C186" s="305">
        <f t="shared" ref="C186:X186" si="66">IF($Y165=0,0,$T93*C165/$Y165)</f>
        <v>0</v>
      </c>
      <c r="D186" s="305">
        <f t="shared" si="66"/>
        <v>0</v>
      </c>
      <c r="E186" s="305">
        <f t="shared" si="66"/>
        <v>0</v>
      </c>
      <c r="F186" s="305">
        <f t="shared" si="66"/>
        <v>0</v>
      </c>
      <c r="G186" s="305">
        <f t="shared" si="66"/>
        <v>0</v>
      </c>
      <c r="H186" s="305">
        <f t="shared" si="66"/>
        <v>0</v>
      </c>
      <c r="I186" s="305">
        <f t="shared" si="66"/>
        <v>0</v>
      </c>
      <c r="J186" s="305">
        <f t="shared" si="66"/>
        <v>0</v>
      </c>
      <c r="K186" s="305">
        <f t="shared" si="66"/>
        <v>0</v>
      </c>
      <c r="L186" s="305">
        <f t="shared" si="66"/>
        <v>0</v>
      </c>
      <c r="M186" s="305">
        <f t="shared" si="66"/>
        <v>0</v>
      </c>
      <c r="N186" s="305">
        <f t="shared" si="66"/>
        <v>0</v>
      </c>
      <c r="O186" s="305">
        <f t="shared" si="66"/>
        <v>0</v>
      </c>
      <c r="P186" s="305">
        <f t="shared" si="66"/>
        <v>0</v>
      </c>
      <c r="Q186" s="305">
        <f t="shared" si="66"/>
        <v>0</v>
      </c>
      <c r="R186" s="305">
        <f t="shared" si="66"/>
        <v>0</v>
      </c>
      <c r="S186" s="305">
        <f t="shared" si="66"/>
        <v>0</v>
      </c>
      <c r="T186" s="305">
        <f t="shared" si="66"/>
        <v>0</v>
      </c>
      <c r="U186" s="305">
        <f t="shared" si="66"/>
        <v>0</v>
      </c>
      <c r="V186" s="305">
        <f t="shared" si="66"/>
        <v>0</v>
      </c>
      <c r="W186" s="305">
        <f t="shared" si="66"/>
        <v>0</v>
      </c>
      <c r="X186" s="305">
        <f t="shared" si="66"/>
        <v>0</v>
      </c>
      <c r="Y186" s="297">
        <f t="shared" si="59"/>
        <v>0</v>
      </c>
    </row>
    <row r="187" spans="2:27" s="75" customFormat="1">
      <c r="B187" s="177">
        <v>9</v>
      </c>
      <c r="C187" s="305">
        <f t="shared" ref="C187:X187" si="67">IF($Y166=0,0,$T94*C166/$Y166)</f>
        <v>0</v>
      </c>
      <c r="D187" s="305">
        <f t="shared" si="67"/>
        <v>0</v>
      </c>
      <c r="E187" s="305">
        <f t="shared" si="67"/>
        <v>0</v>
      </c>
      <c r="F187" s="305">
        <f t="shared" si="67"/>
        <v>0</v>
      </c>
      <c r="G187" s="305">
        <f t="shared" si="67"/>
        <v>0</v>
      </c>
      <c r="H187" s="305">
        <f t="shared" si="67"/>
        <v>0</v>
      </c>
      <c r="I187" s="305">
        <f t="shared" si="67"/>
        <v>0</v>
      </c>
      <c r="J187" s="305">
        <f t="shared" si="67"/>
        <v>0</v>
      </c>
      <c r="K187" s="305">
        <f t="shared" si="67"/>
        <v>0</v>
      </c>
      <c r="L187" s="305">
        <f t="shared" si="67"/>
        <v>0</v>
      </c>
      <c r="M187" s="305">
        <f t="shared" si="67"/>
        <v>0</v>
      </c>
      <c r="N187" s="305">
        <f t="shared" si="67"/>
        <v>0</v>
      </c>
      <c r="O187" s="305">
        <f t="shared" si="67"/>
        <v>0</v>
      </c>
      <c r="P187" s="305">
        <f t="shared" si="67"/>
        <v>0</v>
      </c>
      <c r="Q187" s="305">
        <f t="shared" si="67"/>
        <v>0</v>
      </c>
      <c r="R187" s="305">
        <f t="shared" si="67"/>
        <v>0</v>
      </c>
      <c r="S187" s="305">
        <f t="shared" si="67"/>
        <v>0</v>
      </c>
      <c r="T187" s="305">
        <f t="shared" si="67"/>
        <v>0</v>
      </c>
      <c r="U187" s="305">
        <f t="shared" si="67"/>
        <v>0</v>
      </c>
      <c r="V187" s="305">
        <f t="shared" si="67"/>
        <v>0</v>
      </c>
      <c r="W187" s="305">
        <f t="shared" si="67"/>
        <v>0</v>
      </c>
      <c r="X187" s="305">
        <f t="shared" si="67"/>
        <v>0</v>
      </c>
      <c r="Y187" s="297">
        <f t="shared" si="59"/>
        <v>0</v>
      </c>
    </row>
    <row r="188" spans="2:27" s="75" customFormat="1">
      <c r="B188" s="177">
        <v>10</v>
      </c>
      <c r="C188" s="305">
        <f t="shared" ref="C188:X188" si="68">IF($Y167=0,0,$T95*C167/$Y167)</f>
        <v>0</v>
      </c>
      <c r="D188" s="305">
        <f t="shared" si="68"/>
        <v>0</v>
      </c>
      <c r="E188" s="305">
        <f t="shared" si="68"/>
        <v>0</v>
      </c>
      <c r="F188" s="305">
        <f t="shared" si="68"/>
        <v>0</v>
      </c>
      <c r="G188" s="305">
        <f t="shared" si="68"/>
        <v>0</v>
      </c>
      <c r="H188" s="305">
        <f t="shared" si="68"/>
        <v>0</v>
      </c>
      <c r="I188" s="305">
        <f t="shared" si="68"/>
        <v>0</v>
      </c>
      <c r="J188" s="305">
        <f t="shared" si="68"/>
        <v>0</v>
      </c>
      <c r="K188" s="305">
        <f t="shared" si="68"/>
        <v>0</v>
      </c>
      <c r="L188" s="305">
        <f t="shared" si="68"/>
        <v>0</v>
      </c>
      <c r="M188" s="305">
        <f t="shared" si="68"/>
        <v>0</v>
      </c>
      <c r="N188" s="305">
        <f t="shared" si="68"/>
        <v>0</v>
      </c>
      <c r="O188" s="305">
        <f t="shared" si="68"/>
        <v>0</v>
      </c>
      <c r="P188" s="305">
        <f t="shared" si="68"/>
        <v>0</v>
      </c>
      <c r="Q188" s="305">
        <f t="shared" si="68"/>
        <v>0</v>
      </c>
      <c r="R188" s="305">
        <f t="shared" si="68"/>
        <v>0</v>
      </c>
      <c r="S188" s="305">
        <f t="shared" si="68"/>
        <v>0</v>
      </c>
      <c r="T188" s="305">
        <f t="shared" si="68"/>
        <v>0</v>
      </c>
      <c r="U188" s="305">
        <f t="shared" si="68"/>
        <v>0</v>
      </c>
      <c r="V188" s="305">
        <f t="shared" si="68"/>
        <v>0</v>
      </c>
      <c r="W188" s="305">
        <f t="shared" si="68"/>
        <v>0</v>
      </c>
      <c r="X188" s="305">
        <f t="shared" si="68"/>
        <v>0</v>
      </c>
      <c r="Y188" s="297">
        <f t="shared" si="59"/>
        <v>0</v>
      </c>
    </row>
    <row r="189" spans="2:27" s="75" customFormat="1">
      <c r="B189" s="177">
        <v>11</v>
      </c>
      <c r="C189" s="305">
        <f t="shared" ref="C189:X189" si="69">IF($Y168=0,0,$T96*C168/$Y168)</f>
        <v>0</v>
      </c>
      <c r="D189" s="305">
        <f t="shared" si="69"/>
        <v>0</v>
      </c>
      <c r="E189" s="305">
        <f t="shared" si="69"/>
        <v>0</v>
      </c>
      <c r="F189" s="305">
        <f t="shared" si="69"/>
        <v>0</v>
      </c>
      <c r="G189" s="305">
        <f t="shared" si="69"/>
        <v>0</v>
      </c>
      <c r="H189" s="305">
        <f t="shared" si="69"/>
        <v>0</v>
      </c>
      <c r="I189" s="305">
        <f t="shared" si="69"/>
        <v>0</v>
      </c>
      <c r="J189" s="305">
        <f t="shared" si="69"/>
        <v>0</v>
      </c>
      <c r="K189" s="305">
        <f t="shared" si="69"/>
        <v>0</v>
      </c>
      <c r="L189" s="305">
        <f t="shared" si="69"/>
        <v>0</v>
      </c>
      <c r="M189" s="305">
        <f t="shared" si="69"/>
        <v>0</v>
      </c>
      <c r="N189" s="305">
        <f t="shared" si="69"/>
        <v>0</v>
      </c>
      <c r="O189" s="305">
        <f t="shared" si="69"/>
        <v>0</v>
      </c>
      <c r="P189" s="305">
        <f t="shared" si="69"/>
        <v>0</v>
      </c>
      <c r="Q189" s="305">
        <f t="shared" si="69"/>
        <v>0</v>
      </c>
      <c r="R189" s="305">
        <f t="shared" si="69"/>
        <v>0</v>
      </c>
      <c r="S189" s="305">
        <f t="shared" si="69"/>
        <v>0</v>
      </c>
      <c r="T189" s="305">
        <f t="shared" si="69"/>
        <v>0</v>
      </c>
      <c r="U189" s="305">
        <f t="shared" si="69"/>
        <v>0</v>
      </c>
      <c r="V189" s="305">
        <f t="shared" si="69"/>
        <v>0</v>
      </c>
      <c r="W189" s="305">
        <f t="shared" si="69"/>
        <v>0</v>
      </c>
      <c r="X189" s="305">
        <f t="shared" si="69"/>
        <v>0</v>
      </c>
      <c r="Y189" s="297">
        <f t="shared" si="59"/>
        <v>0</v>
      </c>
    </row>
    <row r="190" spans="2:27" s="75" customFormat="1">
      <c r="B190" s="177">
        <v>12</v>
      </c>
      <c r="C190" s="305">
        <f t="shared" ref="C190:X190" si="70">IF($Y169=0,0,$T97*C169/$Y169)</f>
        <v>0</v>
      </c>
      <c r="D190" s="305">
        <f t="shared" si="70"/>
        <v>0</v>
      </c>
      <c r="E190" s="305">
        <f t="shared" si="70"/>
        <v>0</v>
      </c>
      <c r="F190" s="305">
        <f t="shared" si="70"/>
        <v>0</v>
      </c>
      <c r="G190" s="305">
        <f t="shared" si="70"/>
        <v>0</v>
      </c>
      <c r="H190" s="305">
        <f t="shared" si="70"/>
        <v>0</v>
      </c>
      <c r="I190" s="305">
        <f t="shared" si="70"/>
        <v>0</v>
      </c>
      <c r="J190" s="305">
        <f t="shared" si="70"/>
        <v>0</v>
      </c>
      <c r="K190" s="305">
        <f t="shared" si="70"/>
        <v>0</v>
      </c>
      <c r="L190" s="305">
        <f t="shared" si="70"/>
        <v>0</v>
      </c>
      <c r="M190" s="305">
        <f t="shared" si="70"/>
        <v>0</v>
      </c>
      <c r="N190" s="305">
        <f t="shared" si="70"/>
        <v>0</v>
      </c>
      <c r="O190" s="305">
        <f t="shared" si="70"/>
        <v>0</v>
      </c>
      <c r="P190" s="305">
        <f t="shared" si="70"/>
        <v>0</v>
      </c>
      <c r="Q190" s="305">
        <f t="shared" si="70"/>
        <v>0</v>
      </c>
      <c r="R190" s="305">
        <f t="shared" si="70"/>
        <v>0</v>
      </c>
      <c r="S190" s="305">
        <f t="shared" si="70"/>
        <v>0</v>
      </c>
      <c r="T190" s="305">
        <f t="shared" si="70"/>
        <v>0</v>
      </c>
      <c r="U190" s="305">
        <f t="shared" si="70"/>
        <v>0</v>
      </c>
      <c r="V190" s="305">
        <f t="shared" si="70"/>
        <v>0</v>
      </c>
      <c r="W190" s="305">
        <f t="shared" si="70"/>
        <v>0</v>
      </c>
      <c r="X190" s="305">
        <f t="shared" si="70"/>
        <v>0</v>
      </c>
      <c r="Y190" s="297">
        <f t="shared" si="59"/>
        <v>0</v>
      </c>
    </row>
    <row r="191" spans="2:27" s="75" customFormat="1">
      <c r="B191" s="177">
        <v>13</v>
      </c>
      <c r="C191" s="305">
        <f t="shared" ref="C191:X191" si="71">IF($Y170=0,0,$T98*C170/$Y170)</f>
        <v>0</v>
      </c>
      <c r="D191" s="305">
        <f t="shared" si="71"/>
        <v>0</v>
      </c>
      <c r="E191" s="305">
        <f t="shared" si="71"/>
        <v>0</v>
      </c>
      <c r="F191" s="305">
        <f t="shared" si="71"/>
        <v>0</v>
      </c>
      <c r="G191" s="305">
        <f t="shared" si="71"/>
        <v>0</v>
      </c>
      <c r="H191" s="305">
        <f t="shared" si="71"/>
        <v>0</v>
      </c>
      <c r="I191" s="305">
        <f t="shared" si="71"/>
        <v>0</v>
      </c>
      <c r="J191" s="305">
        <f t="shared" si="71"/>
        <v>0</v>
      </c>
      <c r="K191" s="305">
        <f t="shared" si="71"/>
        <v>0</v>
      </c>
      <c r="L191" s="305">
        <f t="shared" si="71"/>
        <v>0</v>
      </c>
      <c r="M191" s="305">
        <f t="shared" si="71"/>
        <v>0</v>
      </c>
      <c r="N191" s="305">
        <f t="shared" si="71"/>
        <v>0</v>
      </c>
      <c r="O191" s="305">
        <f t="shared" si="71"/>
        <v>0</v>
      </c>
      <c r="P191" s="305">
        <f t="shared" si="71"/>
        <v>0</v>
      </c>
      <c r="Q191" s="305">
        <f t="shared" si="71"/>
        <v>0</v>
      </c>
      <c r="R191" s="305">
        <f t="shared" si="71"/>
        <v>0</v>
      </c>
      <c r="S191" s="305">
        <f t="shared" si="71"/>
        <v>0</v>
      </c>
      <c r="T191" s="305">
        <f t="shared" si="71"/>
        <v>0</v>
      </c>
      <c r="U191" s="305">
        <f t="shared" si="71"/>
        <v>0</v>
      </c>
      <c r="V191" s="305">
        <f t="shared" si="71"/>
        <v>0</v>
      </c>
      <c r="W191" s="305">
        <f t="shared" si="71"/>
        <v>0</v>
      </c>
      <c r="X191" s="305">
        <f t="shared" si="71"/>
        <v>0</v>
      </c>
      <c r="Y191" s="297">
        <f t="shared" si="59"/>
        <v>0</v>
      </c>
    </row>
    <row r="192" spans="2:27" s="75" customFormat="1">
      <c r="B192" s="177">
        <v>14</v>
      </c>
      <c r="C192" s="305">
        <f t="shared" ref="C192:X192" si="72">IF($Y171=0,0,$T99*C171/$Y171)</f>
        <v>0</v>
      </c>
      <c r="D192" s="305">
        <f t="shared" si="72"/>
        <v>0</v>
      </c>
      <c r="E192" s="305">
        <f t="shared" si="72"/>
        <v>0</v>
      </c>
      <c r="F192" s="305">
        <f t="shared" si="72"/>
        <v>0</v>
      </c>
      <c r="G192" s="305">
        <f t="shared" si="72"/>
        <v>0</v>
      </c>
      <c r="H192" s="305">
        <f t="shared" si="72"/>
        <v>0</v>
      </c>
      <c r="I192" s="305">
        <f t="shared" si="72"/>
        <v>0</v>
      </c>
      <c r="J192" s="305">
        <f t="shared" si="72"/>
        <v>0</v>
      </c>
      <c r="K192" s="305">
        <f t="shared" si="72"/>
        <v>0</v>
      </c>
      <c r="L192" s="305">
        <f t="shared" si="72"/>
        <v>0</v>
      </c>
      <c r="M192" s="305">
        <f t="shared" si="72"/>
        <v>0</v>
      </c>
      <c r="N192" s="305">
        <f t="shared" si="72"/>
        <v>0</v>
      </c>
      <c r="O192" s="305">
        <f t="shared" si="72"/>
        <v>0</v>
      </c>
      <c r="P192" s="305">
        <f t="shared" si="72"/>
        <v>0</v>
      </c>
      <c r="Q192" s="305">
        <f t="shared" si="72"/>
        <v>0</v>
      </c>
      <c r="R192" s="305">
        <f t="shared" si="72"/>
        <v>0</v>
      </c>
      <c r="S192" s="305">
        <f t="shared" si="72"/>
        <v>0</v>
      </c>
      <c r="T192" s="305">
        <f t="shared" si="72"/>
        <v>0</v>
      </c>
      <c r="U192" s="305">
        <f t="shared" si="72"/>
        <v>0</v>
      </c>
      <c r="V192" s="305">
        <f t="shared" si="72"/>
        <v>0</v>
      </c>
      <c r="W192" s="305">
        <f t="shared" si="72"/>
        <v>0</v>
      </c>
      <c r="X192" s="305">
        <f t="shared" si="72"/>
        <v>0</v>
      </c>
      <c r="Y192" s="297">
        <f t="shared" si="59"/>
        <v>0</v>
      </c>
    </row>
    <row r="193" spans="2:25" s="75" customFormat="1">
      <c r="B193" s="177">
        <v>15</v>
      </c>
      <c r="C193" s="305">
        <f t="shared" ref="C193:X193" si="73">IF($Y172=0,0,$T100*C172/$Y172)</f>
        <v>0</v>
      </c>
      <c r="D193" s="305">
        <f t="shared" si="73"/>
        <v>0</v>
      </c>
      <c r="E193" s="305">
        <f t="shared" si="73"/>
        <v>0</v>
      </c>
      <c r="F193" s="305">
        <f t="shared" si="73"/>
        <v>0</v>
      </c>
      <c r="G193" s="305">
        <f t="shared" si="73"/>
        <v>0</v>
      </c>
      <c r="H193" s="305">
        <f t="shared" si="73"/>
        <v>0</v>
      </c>
      <c r="I193" s="305">
        <f t="shared" si="73"/>
        <v>0</v>
      </c>
      <c r="J193" s="305">
        <f t="shared" si="73"/>
        <v>0</v>
      </c>
      <c r="K193" s="305">
        <f t="shared" si="73"/>
        <v>0</v>
      </c>
      <c r="L193" s="305">
        <f t="shared" si="73"/>
        <v>0</v>
      </c>
      <c r="M193" s="305">
        <f t="shared" si="73"/>
        <v>0</v>
      </c>
      <c r="N193" s="305">
        <f t="shared" si="73"/>
        <v>0</v>
      </c>
      <c r="O193" s="305">
        <f t="shared" si="73"/>
        <v>0</v>
      </c>
      <c r="P193" s="305">
        <f t="shared" si="73"/>
        <v>0</v>
      </c>
      <c r="Q193" s="305">
        <f t="shared" si="73"/>
        <v>0</v>
      </c>
      <c r="R193" s="305">
        <f t="shared" si="73"/>
        <v>0</v>
      </c>
      <c r="S193" s="305">
        <f t="shared" si="73"/>
        <v>0</v>
      </c>
      <c r="T193" s="305">
        <f t="shared" si="73"/>
        <v>0</v>
      </c>
      <c r="U193" s="305">
        <f t="shared" si="73"/>
        <v>0</v>
      </c>
      <c r="V193" s="305">
        <f t="shared" si="73"/>
        <v>0</v>
      </c>
      <c r="W193" s="305">
        <f t="shared" si="73"/>
        <v>0</v>
      </c>
      <c r="X193" s="305">
        <f t="shared" si="73"/>
        <v>0</v>
      </c>
      <c r="Y193" s="297">
        <f t="shared" si="59"/>
        <v>0</v>
      </c>
    </row>
    <row r="194" spans="2:25" s="75" customFormat="1" ht="22.5">
      <c r="B194" s="257" t="s">
        <v>1422</v>
      </c>
      <c r="C194" s="297">
        <f t="shared" ref="C194:X194" si="74">SUM(C179:C193)</f>
        <v>0</v>
      </c>
      <c r="D194" s="297">
        <f t="shared" si="74"/>
        <v>0</v>
      </c>
      <c r="E194" s="297">
        <f t="shared" si="74"/>
        <v>0</v>
      </c>
      <c r="F194" s="297">
        <f t="shared" si="74"/>
        <v>0</v>
      </c>
      <c r="G194" s="297">
        <f t="shared" si="74"/>
        <v>0</v>
      </c>
      <c r="H194" s="297">
        <f t="shared" si="74"/>
        <v>0</v>
      </c>
      <c r="I194" s="297">
        <f t="shared" si="74"/>
        <v>0</v>
      </c>
      <c r="J194" s="297">
        <f t="shared" si="74"/>
        <v>0</v>
      </c>
      <c r="K194" s="297">
        <f t="shared" si="74"/>
        <v>0</v>
      </c>
      <c r="L194" s="297">
        <f t="shared" si="74"/>
        <v>0</v>
      </c>
      <c r="M194" s="297">
        <f t="shared" si="74"/>
        <v>0</v>
      </c>
      <c r="N194" s="297">
        <f t="shared" si="74"/>
        <v>0</v>
      </c>
      <c r="O194" s="297">
        <f t="shared" si="74"/>
        <v>0</v>
      </c>
      <c r="P194" s="297">
        <f t="shared" si="74"/>
        <v>0</v>
      </c>
      <c r="Q194" s="297">
        <f t="shared" si="74"/>
        <v>0</v>
      </c>
      <c r="R194" s="297">
        <f t="shared" si="74"/>
        <v>0</v>
      </c>
      <c r="S194" s="297">
        <f t="shared" si="74"/>
        <v>0</v>
      </c>
      <c r="T194" s="297">
        <f t="shared" si="74"/>
        <v>0</v>
      </c>
      <c r="U194" s="297">
        <f t="shared" si="74"/>
        <v>0</v>
      </c>
      <c r="V194" s="297">
        <f t="shared" si="74"/>
        <v>0</v>
      </c>
      <c r="W194" s="297">
        <f t="shared" si="74"/>
        <v>0</v>
      </c>
      <c r="X194" s="297">
        <f t="shared" si="74"/>
        <v>0</v>
      </c>
      <c r="Y194" s="297">
        <f t="shared" si="59"/>
        <v>0</v>
      </c>
    </row>
  </sheetData>
  <sheetProtection sheet="1" objects="1" scenarios="1"/>
  <mergeCells count="209">
    <mergeCell ref="B133:V133"/>
    <mergeCell ref="B155:V155"/>
    <mergeCell ref="B176:V176"/>
    <mergeCell ref="B76:V76"/>
    <mergeCell ref="B82:V82"/>
    <mergeCell ref="B103:V103"/>
    <mergeCell ref="B105:V105"/>
    <mergeCell ref="C100:E100"/>
    <mergeCell ref="F100:G100"/>
    <mergeCell ref="T88:V88"/>
    <mergeCell ref="N98:P98"/>
    <mergeCell ref="T89:V89"/>
    <mergeCell ref="T90:V90"/>
    <mergeCell ref="T91:V91"/>
    <mergeCell ref="T94:V94"/>
    <mergeCell ref="T95:V95"/>
    <mergeCell ref="T99:V99"/>
    <mergeCell ref="Q92:S92"/>
    <mergeCell ref="T96:V96"/>
    <mergeCell ref="H97:J97"/>
    <mergeCell ref="H98:J98"/>
    <mergeCell ref="H96:J96"/>
    <mergeCell ref="K97:M97"/>
    <mergeCell ref="K98:M98"/>
    <mergeCell ref="B127:V127"/>
    <mergeCell ref="D66:F66"/>
    <mergeCell ref="T92:V92"/>
    <mergeCell ref="T93:V93"/>
    <mergeCell ref="T97:V97"/>
    <mergeCell ref="H100:J100"/>
    <mergeCell ref="K100:M100"/>
    <mergeCell ref="N100:P100"/>
    <mergeCell ref="Q100:S100"/>
    <mergeCell ref="T100:V100"/>
    <mergeCell ref="G66:I66"/>
    <mergeCell ref="J66:L66"/>
    <mergeCell ref="M66:O66"/>
    <mergeCell ref="H99:J99"/>
    <mergeCell ref="K99:M99"/>
    <mergeCell ref="N99:P99"/>
    <mergeCell ref="Q98:S98"/>
    <mergeCell ref="Q99:S99"/>
    <mergeCell ref="T98:V98"/>
    <mergeCell ref="K95:M95"/>
    <mergeCell ref="K96:M96"/>
    <mergeCell ref="N96:P96"/>
    <mergeCell ref="C95:E95"/>
    <mergeCell ref="F98:G98"/>
    <mergeCell ref="A1:Y1"/>
    <mergeCell ref="B30:B32"/>
    <mergeCell ref="T86:V86"/>
    <mergeCell ref="H22:N22"/>
    <mergeCell ref="B20:G20"/>
    <mergeCell ref="Y31:Y32"/>
    <mergeCell ref="F93:G93"/>
    <mergeCell ref="C90:E90"/>
    <mergeCell ref="C91:E91"/>
    <mergeCell ref="F92:G92"/>
    <mergeCell ref="C92:E92"/>
    <mergeCell ref="C93:E93"/>
    <mergeCell ref="H19:N19"/>
    <mergeCell ref="B19:G19"/>
    <mergeCell ref="B25:G25"/>
    <mergeCell ref="H25:N25"/>
    <mergeCell ref="M68:O68"/>
    <mergeCell ref="J70:L70"/>
    <mergeCell ref="O19:U19"/>
    <mergeCell ref="A2:V2"/>
    <mergeCell ref="O22:U22"/>
    <mergeCell ref="B23:G23"/>
    <mergeCell ref="H23:N23"/>
    <mergeCell ref="B22:G22"/>
    <mergeCell ref="V69:X69"/>
    <mergeCell ref="C99:E99"/>
    <mergeCell ref="C98:E98"/>
    <mergeCell ref="C97:E97"/>
    <mergeCell ref="C94:E94"/>
    <mergeCell ref="F99:G99"/>
    <mergeCell ref="F90:G90"/>
    <mergeCell ref="F91:G91"/>
    <mergeCell ref="C96:E96"/>
    <mergeCell ref="F95:G95"/>
    <mergeCell ref="F96:G96"/>
    <mergeCell ref="M69:O69"/>
    <mergeCell ref="P70:R70"/>
    <mergeCell ref="S70:U70"/>
    <mergeCell ref="D78:F78"/>
    <mergeCell ref="J69:L69"/>
    <mergeCell ref="B78:C78"/>
    <mergeCell ref="B84:B85"/>
    <mergeCell ref="C84:E84"/>
    <mergeCell ref="C85:E85"/>
    <mergeCell ref="G79:I79"/>
    <mergeCell ref="J78:L78"/>
    <mergeCell ref="J79:L79"/>
    <mergeCell ref="B70:C70"/>
    <mergeCell ref="H20:N20"/>
    <mergeCell ref="O20:U20"/>
    <mergeCell ref="B21:G21"/>
    <mergeCell ref="H21:N21"/>
    <mergeCell ref="O21:U21"/>
    <mergeCell ref="B68:C68"/>
    <mergeCell ref="D68:F68"/>
    <mergeCell ref="G68:I68"/>
    <mergeCell ref="J67:L67"/>
    <mergeCell ref="M67:O67"/>
    <mergeCell ref="P68:R68"/>
    <mergeCell ref="S68:U68"/>
    <mergeCell ref="P67:R67"/>
    <mergeCell ref="D70:F70"/>
    <mergeCell ref="G70:I70"/>
    <mergeCell ref="B69:C69"/>
    <mergeCell ref="D69:F69"/>
    <mergeCell ref="G67:I67"/>
    <mergeCell ref="G69:I69"/>
    <mergeCell ref="M70:O70"/>
    <mergeCell ref="G78:I78"/>
    <mergeCell ref="S67:U67"/>
    <mergeCell ref="B67:C67"/>
    <mergeCell ref="D67:F67"/>
    <mergeCell ref="J68:L68"/>
    <mergeCell ref="M78:O78"/>
    <mergeCell ref="M79:O79"/>
    <mergeCell ref="C88:E88"/>
    <mergeCell ref="F87:G87"/>
    <mergeCell ref="T87:V87"/>
    <mergeCell ref="C87:E87"/>
    <mergeCell ref="H86:J86"/>
    <mergeCell ref="K85:M85"/>
    <mergeCell ref="K86:M86"/>
    <mergeCell ref="K87:M87"/>
    <mergeCell ref="B79:C79"/>
    <mergeCell ref="N97:P97"/>
    <mergeCell ref="N93:P93"/>
    <mergeCell ref="K93:M93"/>
    <mergeCell ref="H95:J95"/>
    <mergeCell ref="H87:J87"/>
    <mergeCell ref="H88:J88"/>
    <mergeCell ref="H89:J89"/>
    <mergeCell ref="H90:J90"/>
    <mergeCell ref="H91:J91"/>
    <mergeCell ref="H92:J92"/>
    <mergeCell ref="K90:M90"/>
    <mergeCell ref="K91:M91"/>
    <mergeCell ref="K94:M94"/>
    <mergeCell ref="H94:J94"/>
    <mergeCell ref="C89:E89"/>
    <mergeCell ref="F94:G94"/>
    <mergeCell ref="K88:M88"/>
    <mergeCell ref="C86:E86"/>
    <mergeCell ref="H85:J85"/>
    <mergeCell ref="H84:V84"/>
    <mergeCell ref="F86:G86"/>
    <mergeCell ref="Q94:S94"/>
    <mergeCell ref="Q95:S95"/>
    <mergeCell ref="Q89:S89"/>
    <mergeCell ref="Q88:S88"/>
    <mergeCell ref="N92:P92"/>
    <mergeCell ref="N94:P94"/>
    <mergeCell ref="N95:P95"/>
    <mergeCell ref="N91:P91"/>
    <mergeCell ref="F89:G89"/>
    <mergeCell ref="F88:G88"/>
    <mergeCell ref="H93:J93"/>
    <mergeCell ref="K89:M89"/>
    <mergeCell ref="K92:M92"/>
    <mergeCell ref="V70:X70"/>
    <mergeCell ref="Q96:S96"/>
    <mergeCell ref="V67:X67"/>
    <mergeCell ref="V68:X68"/>
    <mergeCell ref="Q86:S86"/>
    <mergeCell ref="Q87:S87"/>
    <mergeCell ref="P69:R69"/>
    <mergeCell ref="Q97:S97"/>
    <mergeCell ref="S69:U69"/>
    <mergeCell ref="B74:Y74"/>
    <mergeCell ref="D79:F79"/>
    <mergeCell ref="T85:V85"/>
    <mergeCell ref="F97:G97"/>
    <mergeCell ref="F84:G85"/>
    <mergeCell ref="Q91:S91"/>
    <mergeCell ref="Q90:S90"/>
    <mergeCell ref="Q85:S85"/>
    <mergeCell ref="N85:P85"/>
    <mergeCell ref="N86:P86"/>
    <mergeCell ref="N87:P87"/>
    <mergeCell ref="N88:P88"/>
    <mergeCell ref="N89:P89"/>
    <mergeCell ref="N90:P90"/>
    <mergeCell ref="Q93:S93"/>
    <mergeCell ref="AB31:AB32"/>
    <mergeCell ref="AE31:AE32"/>
    <mergeCell ref="AF31:AF32"/>
    <mergeCell ref="V66:X66"/>
    <mergeCell ref="O23:U23"/>
    <mergeCell ref="B26:G26"/>
    <mergeCell ref="H26:N26"/>
    <mergeCell ref="O26:U26"/>
    <mergeCell ref="B24:G24"/>
    <mergeCell ref="H24:N24"/>
    <mergeCell ref="P66:R66"/>
    <mergeCell ref="S66:U66"/>
    <mergeCell ref="AC31:AC32"/>
    <mergeCell ref="Z31:Z32"/>
    <mergeCell ref="O25:U25"/>
    <mergeCell ref="O24:U24"/>
    <mergeCell ref="AA31:AA32"/>
    <mergeCell ref="D65:X65"/>
    <mergeCell ref="B65:C66"/>
  </mergeCells>
  <phoneticPr fontId="4"/>
  <dataValidations count="1">
    <dataValidation type="list" allowBlank="1" showInputMessage="1" showErrorMessage="1" sqref="F48">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55" fitToHeight="0" orientation="portrait" r:id="rId1"/>
  <headerFooter alignWithMargins="0">
    <oddFooter>&amp;C&amp;A&amp;P</oddFooter>
  </headerFooter>
  <rowBreaks count="2" manualBreakCount="2">
    <brk id="71" max="29" man="1"/>
    <brk id="152" max="29"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AK291"/>
  <sheetViews>
    <sheetView showGridLines="0" zoomScaleNormal="100" zoomScaleSheetLayoutView="75" workbookViewId="0">
      <selection activeCell="A2" sqref="A2"/>
    </sheetView>
  </sheetViews>
  <sheetFormatPr defaultRowHeight="12"/>
  <cols>
    <col min="1" max="1" width="5.5" style="132" customWidth="1"/>
    <col min="2" max="2" width="11.25" style="38" customWidth="1"/>
    <col min="3" max="4" width="10.25" style="38" customWidth="1"/>
    <col min="5" max="24" width="6.875" style="38" customWidth="1"/>
    <col min="25" max="32" width="10.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48" customHeight="1">
      <c r="A2" s="823" t="s">
        <v>965</v>
      </c>
      <c r="B2" s="823"/>
      <c r="C2" s="823"/>
      <c r="D2" s="823"/>
      <c r="E2" s="823"/>
      <c r="F2" s="823"/>
      <c r="G2" s="823"/>
      <c r="H2" s="823"/>
      <c r="I2" s="823"/>
      <c r="J2" s="823"/>
      <c r="K2" s="823"/>
      <c r="L2" s="823"/>
      <c r="M2" s="823"/>
      <c r="N2" s="823"/>
      <c r="O2" s="823"/>
      <c r="P2" s="823"/>
      <c r="Q2" s="823"/>
      <c r="R2" s="823"/>
      <c r="S2" s="823"/>
      <c r="T2" s="823"/>
      <c r="U2" s="823"/>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21" customHeight="1">
      <c r="A5" s="151"/>
    </row>
    <row r="6" spans="1:25" s="60" customFormat="1" ht="21" customHeight="1">
      <c r="A6" s="151"/>
      <c r="U6" s="48"/>
    </row>
    <row r="7" spans="1:25" s="60" customFormat="1" ht="21" customHeight="1">
      <c r="A7" s="151"/>
    </row>
    <row r="8" spans="1:25" s="60" customFormat="1" ht="21" customHeight="1">
      <c r="A8" s="151"/>
    </row>
    <row r="9" spans="1:25" s="60" customFormat="1" ht="21" customHeight="1">
      <c r="A9" s="151"/>
    </row>
    <row r="10" spans="1:25" s="60" customFormat="1" ht="21" customHeight="1">
      <c r="A10" s="151"/>
    </row>
    <row r="11" spans="1:25" s="60" customFormat="1" ht="21" customHeight="1">
      <c r="A11" s="151"/>
    </row>
    <row r="12" spans="1:25" s="60" customFormat="1" ht="21" customHeight="1">
      <c r="A12" s="151"/>
    </row>
    <row r="13" spans="1:25" s="60" customFormat="1" ht="21" customHeight="1">
      <c r="A13" s="151"/>
      <c r="T13" s="167"/>
      <c r="U13" s="63"/>
      <c r="V13" s="151"/>
    </row>
    <row r="14" spans="1:25" s="60" customFormat="1" ht="21" customHeight="1">
      <c r="A14" s="151"/>
      <c r="T14" s="62"/>
      <c r="U14" s="63"/>
      <c r="V14" s="151"/>
    </row>
    <row r="15" spans="1:25" s="60" customFormat="1" ht="21" customHeight="1">
      <c r="A15" s="151"/>
      <c r="T15" s="151"/>
      <c r="U15" s="151"/>
      <c r="V15" s="151"/>
    </row>
    <row r="16" spans="1:25" s="60" customFormat="1" ht="21" customHeight="1">
      <c r="A16" s="151"/>
      <c r="T16" s="151"/>
      <c r="U16" s="151"/>
      <c r="V16" s="151"/>
    </row>
    <row r="17" spans="1:37" s="60" customFormat="1" ht="21.75" customHeight="1">
      <c r="A17" s="259" t="s">
        <v>686</v>
      </c>
      <c r="B17" s="64" t="s">
        <v>1304</v>
      </c>
      <c r="C17" s="61"/>
      <c r="D17" s="61"/>
      <c r="E17" s="61"/>
      <c r="F17" s="61"/>
      <c r="G17" s="61"/>
      <c r="H17" s="61"/>
      <c r="I17" s="61"/>
      <c r="J17" s="61"/>
      <c r="K17" s="61"/>
      <c r="L17" s="61"/>
      <c r="M17" s="61"/>
      <c r="N17" s="61"/>
      <c r="O17" s="61"/>
      <c r="P17" s="61"/>
      <c r="Q17" s="61"/>
      <c r="R17" s="61"/>
      <c r="S17" s="61"/>
      <c r="T17" s="61"/>
      <c r="U17" s="61"/>
      <c r="V17" s="61"/>
    </row>
    <row r="18" spans="1:37"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row>
    <row r="19" spans="1:37" s="60" customFormat="1" ht="21.75" customHeight="1">
      <c r="A19" s="151"/>
      <c r="B19" s="571" t="s">
        <v>1670</v>
      </c>
      <c r="C19" s="571"/>
      <c r="D19" s="571"/>
      <c r="E19" s="571"/>
      <c r="F19" s="571"/>
      <c r="G19" s="571"/>
      <c r="H19" s="571" t="s">
        <v>1769</v>
      </c>
      <c r="I19" s="571"/>
      <c r="J19" s="571"/>
      <c r="K19" s="571"/>
      <c r="L19" s="571"/>
      <c r="M19" s="571"/>
      <c r="N19" s="571"/>
      <c r="O19" s="571" t="s">
        <v>1768</v>
      </c>
      <c r="P19" s="571"/>
      <c r="Q19" s="571"/>
      <c r="R19" s="571"/>
      <c r="S19" s="571"/>
      <c r="T19" s="571"/>
      <c r="U19" s="571"/>
    </row>
    <row r="20" spans="1:37" s="60" customFormat="1" ht="21.75" customHeight="1">
      <c r="A20" s="151"/>
      <c r="B20" s="623" t="s">
        <v>1691</v>
      </c>
      <c r="C20" s="623"/>
      <c r="D20" s="623"/>
      <c r="E20" s="783"/>
      <c r="F20" s="783"/>
      <c r="G20" s="783"/>
      <c r="H20" s="717" t="s">
        <v>1770</v>
      </c>
      <c r="I20" s="718"/>
      <c r="J20" s="718"/>
      <c r="K20" s="718"/>
      <c r="L20" s="718"/>
      <c r="M20" s="718"/>
      <c r="N20" s="718"/>
      <c r="O20" s="717" t="s">
        <v>1121</v>
      </c>
      <c r="P20" s="717"/>
      <c r="Q20" s="717"/>
      <c r="R20" s="717"/>
      <c r="S20" s="718"/>
      <c r="T20" s="718"/>
      <c r="U20" s="718"/>
    </row>
    <row r="21" spans="1:37" s="60" customFormat="1" ht="21.75" customHeight="1">
      <c r="A21" s="151"/>
      <c r="B21" s="623" t="s">
        <v>228</v>
      </c>
      <c r="C21" s="623"/>
      <c r="D21" s="623"/>
      <c r="E21" s="623"/>
      <c r="F21" s="623"/>
      <c r="G21" s="623"/>
      <c r="H21" s="717" t="s">
        <v>1770</v>
      </c>
      <c r="I21" s="718"/>
      <c r="J21" s="718"/>
      <c r="K21" s="718"/>
      <c r="L21" s="718"/>
      <c r="M21" s="718"/>
      <c r="N21" s="718"/>
      <c r="O21" s="717" t="s">
        <v>294</v>
      </c>
      <c r="P21" s="717"/>
      <c r="Q21" s="717"/>
      <c r="R21" s="717"/>
      <c r="S21" s="717"/>
      <c r="T21" s="717"/>
      <c r="U21" s="717"/>
    </row>
    <row r="22" spans="1:37" s="60" customFormat="1" ht="21.75" customHeight="1">
      <c r="A22" s="151"/>
      <c r="B22" s="623" t="s">
        <v>167</v>
      </c>
      <c r="C22" s="623"/>
      <c r="D22" s="623"/>
      <c r="E22" s="623"/>
      <c r="F22" s="623"/>
      <c r="G22" s="623"/>
      <c r="H22" s="717" t="s">
        <v>1770</v>
      </c>
      <c r="I22" s="718"/>
      <c r="J22" s="718"/>
      <c r="K22" s="718"/>
      <c r="L22" s="718"/>
      <c r="M22" s="718"/>
      <c r="N22" s="718"/>
      <c r="O22" s="717" t="s">
        <v>294</v>
      </c>
      <c r="P22" s="717"/>
      <c r="Q22" s="717"/>
      <c r="R22" s="717"/>
      <c r="S22" s="717"/>
      <c r="T22" s="717"/>
      <c r="U22" s="717"/>
    </row>
    <row r="23" spans="1:37" s="60" customFormat="1" ht="21.75" customHeight="1">
      <c r="A23" s="151"/>
      <c r="B23" s="623" t="s">
        <v>1190</v>
      </c>
      <c r="C23" s="623"/>
      <c r="D23" s="623"/>
      <c r="E23" s="623"/>
      <c r="F23" s="623"/>
      <c r="G23" s="623"/>
      <c r="H23" s="717" t="s">
        <v>1770</v>
      </c>
      <c r="I23" s="718"/>
      <c r="J23" s="718"/>
      <c r="K23" s="718"/>
      <c r="L23" s="718"/>
      <c r="M23" s="718"/>
      <c r="N23" s="718"/>
      <c r="O23" s="717" t="s">
        <v>294</v>
      </c>
      <c r="P23" s="717"/>
      <c r="Q23" s="717"/>
      <c r="R23" s="717"/>
      <c r="S23" s="717"/>
      <c r="T23" s="717"/>
      <c r="U23" s="717"/>
    </row>
    <row r="24" spans="1:37" s="60" customFormat="1" ht="21.75" customHeight="1">
      <c r="A24" s="151"/>
      <c r="B24" s="623" t="s">
        <v>823</v>
      </c>
      <c r="C24" s="623"/>
      <c r="D24" s="623"/>
      <c r="E24" s="623"/>
      <c r="F24" s="623"/>
      <c r="G24" s="623"/>
      <c r="H24" s="717" t="s">
        <v>1770</v>
      </c>
      <c r="I24" s="718"/>
      <c r="J24" s="718"/>
      <c r="K24" s="718"/>
      <c r="L24" s="718"/>
      <c r="M24" s="718"/>
      <c r="N24" s="718"/>
      <c r="O24" s="717" t="s">
        <v>294</v>
      </c>
      <c r="P24" s="717"/>
      <c r="Q24" s="717"/>
      <c r="R24" s="717"/>
      <c r="S24" s="717"/>
      <c r="T24" s="717"/>
      <c r="U24" s="717"/>
    </row>
    <row r="25" spans="1:37" s="60" customFormat="1" ht="21.75" customHeight="1">
      <c r="A25" s="151"/>
      <c r="B25" s="623" t="s">
        <v>745</v>
      </c>
      <c r="C25" s="623"/>
      <c r="D25" s="623"/>
      <c r="E25" s="623"/>
      <c r="F25" s="623"/>
      <c r="G25" s="623"/>
      <c r="H25" s="717" t="s">
        <v>1770</v>
      </c>
      <c r="I25" s="718"/>
      <c r="J25" s="718"/>
      <c r="K25" s="718"/>
      <c r="L25" s="718"/>
      <c r="M25" s="718"/>
      <c r="N25" s="718"/>
      <c r="O25" s="717" t="s">
        <v>746</v>
      </c>
      <c r="P25" s="717"/>
      <c r="Q25" s="717"/>
      <c r="R25" s="717"/>
      <c r="S25" s="717"/>
      <c r="T25" s="717"/>
      <c r="U25" s="717"/>
    </row>
    <row r="26" spans="1:37" s="60" customFormat="1" ht="21.75" customHeight="1">
      <c r="A26" s="151"/>
      <c r="B26" s="623" t="s">
        <v>1047</v>
      </c>
      <c r="C26" s="623"/>
      <c r="D26" s="623"/>
      <c r="E26" s="783"/>
      <c r="F26" s="783"/>
      <c r="G26" s="783"/>
      <c r="H26" s="717" t="s">
        <v>1782</v>
      </c>
      <c r="I26" s="718"/>
      <c r="J26" s="718"/>
      <c r="K26" s="718"/>
      <c r="L26" s="718"/>
      <c r="M26" s="718"/>
      <c r="N26" s="718"/>
      <c r="O26" s="717" t="s">
        <v>1723</v>
      </c>
      <c r="P26" s="717"/>
      <c r="Q26" s="717"/>
      <c r="R26" s="717"/>
      <c r="S26" s="718"/>
      <c r="T26" s="718"/>
      <c r="U26" s="718"/>
    </row>
    <row r="27" spans="1:37" s="60" customFormat="1" ht="27" customHeight="1">
      <c r="A27" s="151"/>
      <c r="B27" s="795" t="s">
        <v>325</v>
      </c>
      <c r="C27" s="796"/>
      <c r="D27" s="796"/>
      <c r="E27" s="796"/>
      <c r="F27" s="796"/>
      <c r="G27" s="797"/>
      <c r="H27" s="717" t="s">
        <v>1782</v>
      </c>
      <c r="I27" s="718"/>
      <c r="J27" s="718"/>
      <c r="K27" s="718"/>
      <c r="L27" s="718"/>
      <c r="M27" s="718"/>
      <c r="N27" s="718"/>
      <c r="O27" s="717" t="s">
        <v>1621</v>
      </c>
      <c r="P27" s="717"/>
      <c r="Q27" s="717"/>
      <c r="R27" s="717"/>
      <c r="S27" s="717"/>
      <c r="T27" s="717"/>
      <c r="U27" s="717"/>
    </row>
    <row r="28" spans="1:37" s="60" customFormat="1" ht="21.75" customHeight="1">
      <c r="A28" s="151"/>
      <c r="B28" s="135"/>
      <c r="C28" s="135"/>
      <c r="D28" s="135"/>
      <c r="E28" s="135"/>
      <c r="F28" s="135"/>
      <c r="G28" s="135"/>
      <c r="H28" s="66"/>
      <c r="I28" s="67"/>
      <c r="J28" s="67"/>
      <c r="K28" s="67"/>
      <c r="L28" s="67"/>
      <c r="M28" s="67"/>
      <c r="N28" s="67"/>
      <c r="O28" s="66"/>
      <c r="P28" s="66"/>
      <c r="Q28" s="66"/>
      <c r="R28" s="66"/>
      <c r="S28" s="66"/>
      <c r="T28" s="66"/>
      <c r="U28" s="66"/>
    </row>
    <row r="29" spans="1:37" s="60" customFormat="1" ht="18" customHeight="1">
      <c r="A29" s="151"/>
      <c r="B29" s="48" t="s">
        <v>1673</v>
      </c>
      <c r="C29" s="48"/>
      <c r="D29" s="48"/>
      <c r="E29" s="48"/>
      <c r="F29" s="48"/>
      <c r="G29" s="48"/>
      <c r="H29" s="48"/>
      <c r="I29" s="48"/>
      <c r="J29" s="48"/>
      <c r="K29" s="48"/>
      <c r="L29" s="48"/>
    </row>
    <row r="30" spans="1:37" s="60" customFormat="1" ht="15" customHeight="1">
      <c r="A30" s="151"/>
      <c r="B30" s="68" t="s">
        <v>296</v>
      </c>
      <c r="C30" s="61"/>
      <c r="D30" s="61"/>
      <c r="E30" s="61"/>
      <c r="F30" s="61"/>
      <c r="G30" s="61"/>
      <c r="H30" s="61"/>
      <c r="I30" s="61"/>
      <c r="J30" s="61"/>
      <c r="K30" s="61"/>
      <c r="L30" s="61"/>
      <c r="M30" s="61"/>
      <c r="N30" s="61"/>
      <c r="O30" s="61"/>
      <c r="P30" s="61"/>
      <c r="Q30" s="61"/>
      <c r="R30" s="61"/>
      <c r="S30" s="61"/>
      <c r="T30" s="61"/>
      <c r="U30" s="61"/>
      <c r="V30" s="61"/>
    </row>
    <row r="31" spans="1:37" s="138" customFormat="1" ht="15" customHeight="1">
      <c r="A31" s="262"/>
      <c r="B31" s="760" t="s">
        <v>1242</v>
      </c>
      <c r="C31" s="432" t="s">
        <v>1922</v>
      </c>
      <c r="D31" s="177"/>
      <c r="E31" s="177"/>
      <c r="F31" s="177"/>
      <c r="G31" s="177"/>
      <c r="H31" s="177"/>
      <c r="I31" s="177"/>
      <c r="J31" s="177"/>
      <c r="K31" s="177"/>
      <c r="L31" s="177"/>
      <c r="M31" s="177"/>
      <c r="N31" s="177"/>
      <c r="O31" s="177"/>
      <c r="P31" s="177"/>
      <c r="Q31" s="177"/>
      <c r="R31" s="177"/>
      <c r="S31" s="177"/>
      <c r="T31" s="177"/>
      <c r="U31" s="326"/>
      <c r="V31" s="515"/>
      <c r="W31" s="512"/>
      <c r="X31" s="326"/>
      <c r="Y31" s="505" t="s">
        <v>1923</v>
      </c>
      <c r="Z31" s="505" t="s">
        <v>1924</v>
      </c>
      <c r="AA31" s="505" t="s">
        <v>1925</v>
      </c>
      <c r="AB31" s="505" t="s">
        <v>1926</v>
      </c>
      <c r="AC31" s="507" t="s">
        <v>1927</v>
      </c>
      <c r="AD31" s="508"/>
      <c r="AE31" s="505" t="s">
        <v>1928</v>
      </c>
      <c r="AF31" s="505" t="s">
        <v>1929</v>
      </c>
      <c r="AG31" s="142"/>
      <c r="AH31" s="142"/>
      <c r="AI31" s="142"/>
      <c r="AJ31" s="142"/>
      <c r="AK31" s="142"/>
    </row>
    <row r="32" spans="1:37" s="138" customFormat="1" ht="15" customHeight="1">
      <c r="A32" s="262"/>
      <c r="B32" s="760"/>
      <c r="C32" s="433" t="s">
        <v>1098</v>
      </c>
      <c r="D32" s="177"/>
      <c r="E32" s="177"/>
      <c r="F32" s="177"/>
      <c r="G32" s="177"/>
      <c r="H32" s="177"/>
      <c r="I32" s="177"/>
      <c r="J32" s="177"/>
      <c r="K32" s="177"/>
      <c r="L32" s="177"/>
      <c r="M32" s="177"/>
      <c r="N32" s="177"/>
      <c r="O32" s="177"/>
      <c r="P32" s="177"/>
      <c r="Q32" s="177"/>
      <c r="R32" s="177"/>
      <c r="S32" s="177"/>
      <c r="T32" s="177"/>
      <c r="U32" s="326"/>
      <c r="V32" s="515"/>
      <c r="W32" s="512"/>
      <c r="X32" s="326"/>
      <c r="Y32" s="652" t="s">
        <v>1443</v>
      </c>
      <c r="Z32" s="714" t="s">
        <v>1818</v>
      </c>
      <c r="AA32" s="652" t="s">
        <v>1749</v>
      </c>
      <c r="AB32" s="652" t="s">
        <v>802</v>
      </c>
      <c r="AC32" s="661" t="s">
        <v>803</v>
      </c>
      <c r="AD32" s="480"/>
      <c r="AE32" s="652" t="s">
        <v>1587</v>
      </c>
      <c r="AF32" s="652" t="s">
        <v>804</v>
      </c>
      <c r="AG32" s="142"/>
      <c r="AH32" s="142"/>
      <c r="AI32" s="142"/>
      <c r="AJ32" s="142"/>
      <c r="AK32" s="142"/>
    </row>
    <row r="33" spans="1:37" s="139" customFormat="1" ht="166.5" customHeight="1">
      <c r="A33" s="263"/>
      <c r="B33" s="760"/>
      <c r="C33" s="544" t="str">
        <f>部門費!C3</f>
        <v>①燃やすごみ</v>
      </c>
      <c r="D33" s="544" t="str">
        <f>部門費!D3</f>
        <v>②燃やさないごみ</v>
      </c>
      <c r="E33" s="544" t="str">
        <f>部門費!E3</f>
        <v>③粗大ごみ</v>
      </c>
      <c r="F33" s="544" t="str">
        <f>部門費!F3</f>
        <v>④アルミ缶</v>
      </c>
      <c r="G33" s="544" t="str">
        <f>部門費!G3</f>
        <v>⑤スチール缶</v>
      </c>
      <c r="H33" s="544" t="str">
        <f>部門費!H3</f>
        <v>⑥無色のガラス製の容器</v>
      </c>
      <c r="I33" s="544" t="str">
        <f>部門費!I3</f>
        <v>⑦茶色のガラス製の容器</v>
      </c>
      <c r="J33" s="544" t="str">
        <f>部門費!J3</f>
        <v>⑧その他のガラス製の容器</v>
      </c>
      <c r="K33" s="544" t="str">
        <f>部門費!K3</f>
        <v>⑨リターナブルびん</v>
      </c>
      <c r="L33" s="544" t="str">
        <f>部門費!L3</f>
        <v>⑩ペットボトル</v>
      </c>
      <c r="M33" s="544" t="str">
        <f>部門費!M3</f>
        <v>⑪白色トレイ</v>
      </c>
      <c r="N33" s="544" t="str">
        <f>部門費!N3</f>
        <v>⑫プラスチック製容器包装</v>
      </c>
      <c r="O33" s="544" t="str">
        <f>部門費!O3</f>
        <v>⑬紙製容器包装</v>
      </c>
      <c r="P33" s="544" t="str">
        <f>部門費!P3</f>
        <v>⑭紙パック</v>
      </c>
      <c r="Q33" s="544" t="str">
        <f>部門費!Q3</f>
        <v>⑮段ボール</v>
      </c>
      <c r="R33" s="544" t="str">
        <f>部門費!R3</f>
        <v>⑯古紙</v>
      </c>
      <c r="S33" s="544" t="str">
        <f>部門費!S3</f>
        <v>⑰古布</v>
      </c>
      <c r="T33" s="544" t="str">
        <f>部門費!T3</f>
        <v>⑱生ごみ</v>
      </c>
      <c r="U33" s="544" t="str">
        <f>部門費!U3</f>
        <v>⑲廃油</v>
      </c>
      <c r="V33" s="544" t="str">
        <f>部門費!V3</f>
        <v>⑳小型家電</v>
      </c>
      <c r="W33" s="544" t="str">
        <f>部門費!W3</f>
        <v>㉑その他の資源ごみ</v>
      </c>
      <c r="X33" s="548" t="str">
        <f>部門費!X3</f>
        <v>㉒その他のごみ</v>
      </c>
      <c r="Y33" s="653"/>
      <c r="Z33" s="715"/>
      <c r="AA33" s="653"/>
      <c r="AB33" s="653"/>
      <c r="AC33" s="662"/>
      <c r="AD33" s="481" t="s">
        <v>805</v>
      </c>
      <c r="AE33" s="653"/>
      <c r="AF33" s="653"/>
      <c r="AG33" s="258"/>
      <c r="AH33" s="258"/>
      <c r="AI33" s="258"/>
      <c r="AJ33" s="258"/>
      <c r="AK33" s="258"/>
    </row>
    <row r="34" spans="1:37" s="138" customFormat="1" ht="15" customHeight="1">
      <c r="A34" s="262"/>
      <c r="B34" s="177">
        <v>1</v>
      </c>
      <c r="C34" s="245" t="str">
        <f>IF('[1]7'!C10="","",'[1]7'!C10)</f>
        <v/>
      </c>
      <c r="D34" s="245" t="str">
        <f>IF('[1]7'!D10="","",'[1]7'!D10)</f>
        <v/>
      </c>
      <c r="E34" s="245" t="str">
        <f>IF('[1]7'!E10="","",'[1]7'!E10)</f>
        <v/>
      </c>
      <c r="F34" s="245" t="str">
        <f>IF('[1]7'!F10="","",'[1]7'!F10)</f>
        <v/>
      </c>
      <c r="G34" s="245" t="str">
        <f>IF('[1]7'!G10="","",'[1]7'!G10)</f>
        <v/>
      </c>
      <c r="H34" s="245" t="str">
        <f>IF('[1]7'!H10="","",'[1]7'!H10)</f>
        <v/>
      </c>
      <c r="I34" s="245" t="str">
        <f>IF('[1]7'!I10="","",'[1]7'!I10)</f>
        <v/>
      </c>
      <c r="J34" s="245" t="str">
        <f>IF('[1]7'!J10="","",'[1]7'!J10)</f>
        <v/>
      </c>
      <c r="K34" s="245" t="str">
        <f>IF('[1]7'!K10="","",'[1]7'!K10)</f>
        <v/>
      </c>
      <c r="L34" s="245" t="str">
        <f>IF('[1]7'!L10="","",'[1]7'!L10)</f>
        <v/>
      </c>
      <c r="M34" s="245" t="str">
        <f>IF('[1]7'!M10="","",'[1]7'!M10)</f>
        <v/>
      </c>
      <c r="N34" s="245" t="str">
        <f>IF('[1]7'!N10="","",'[1]7'!N10)</f>
        <v/>
      </c>
      <c r="O34" s="245" t="str">
        <f>IF('[1]7'!O10="","",'[1]7'!O10)</f>
        <v/>
      </c>
      <c r="P34" s="245" t="str">
        <f>IF('[1]7'!P10="","",'[1]7'!P10)</f>
        <v/>
      </c>
      <c r="Q34" s="245" t="str">
        <f>IF('[1]7'!Q10="","",'[1]7'!Q10)</f>
        <v/>
      </c>
      <c r="R34" s="245" t="str">
        <f>IF('[1]7'!R10="","",'[1]7'!R10)</f>
        <v/>
      </c>
      <c r="S34" s="245" t="str">
        <f>IF('[1]7'!S10="","",'[1]7'!S10)</f>
        <v/>
      </c>
      <c r="T34" s="245" t="str">
        <f>IF('[1]7'!T10="","",'[1]7'!T10)</f>
        <v/>
      </c>
      <c r="U34" s="245" t="str">
        <f>IF('[1]7'!U10="","",'[1]7'!U10)</f>
        <v/>
      </c>
      <c r="V34" s="245" t="str">
        <f>IF('[1]7'!V10="","",'[1]7'!V10)</f>
        <v/>
      </c>
      <c r="W34" s="245" t="str">
        <f>IF('[1]7'!W10="","",'[1]7'!W10)</f>
        <v/>
      </c>
      <c r="X34" s="245" t="str">
        <f>IF('[1]7'!X10="","",'[1]7'!X10)</f>
        <v/>
      </c>
      <c r="Y34" s="130" t="str">
        <f>IF('[1]7'!Y10="","",'[1]7'!Y10)</f>
        <v/>
      </c>
      <c r="Z34" s="246" t="str">
        <f>IF('[1]7'!Z10="","",'[1]7'!Z10)</f>
        <v/>
      </c>
      <c r="AA34" s="130" t="str">
        <f>IF('[1]7'!AA10="","",'[1]7'!AA10)</f>
        <v/>
      </c>
      <c r="AB34" s="303" t="str">
        <f>IF('[1]7'!AB10="","",'[1]7'!AB10)</f>
        <v/>
      </c>
      <c r="AC34" s="303" t="str">
        <f>IF('[1]7'!AC10="","",'[1]7'!AC10)</f>
        <v/>
      </c>
      <c r="AD34" s="303" t="str">
        <f>IF('[1]7'!AD10="","",'[1]7'!AD10)</f>
        <v/>
      </c>
      <c r="AE34" s="303">
        <f>IF('[1]7'!AE10="","",'[1]7'!AE10)</f>
        <v>0</v>
      </c>
      <c r="AF34" s="303">
        <f>IF('[1]7'!AF10="","",'[1]7'!AF10)</f>
        <v>0</v>
      </c>
      <c r="AG34" s="142"/>
      <c r="AH34" s="142"/>
      <c r="AI34" s="142"/>
      <c r="AJ34" s="142"/>
      <c r="AK34" s="142"/>
    </row>
    <row r="35" spans="1:37" s="138" customFormat="1" ht="15" customHeight="1">
      <c r="A35" s="262"/>
      <c r="B35" s="177">
        <v>2</v>
      </c>
      <c r="C35" s="245" t="str">
        <f>IF('[1]7'!C11="","",'[1]7'!C11)</f>
        <v/>
      </c>
      <c r="D35" s="245" t="str">
        <f>IF('[1]7'!D11="","",'[1]7'!D11)</f>
        <v/>
      </c>
      <c r="E35" s="245" t="str">
        <f>IF('[1]7'!E11="","",'[1]7'!E11)</f>
        <v/>
      </c>
      <c r="F35" s="245" t="str">
        <f>IF('[1]7'!F11="","",'[1]7'!F11)</f>
        <v/>
      </c>
      <c r="G35" s="245" t="str">
        <f>IF('[1]7'!G11="","",'[1]7'!G11)</f>
        <v/>
      </c>
      <c r="H35" s="245" t="str">
        <f>IF('[1]7'!H11="","",'[1]7'!H11)</f>
        <v/>
      </c>
      <c r="I35" s="245" t="str">
        <f>IF('[1]7'!I11="","",'[1]7'!I11)</f>
        <v/>
      </c>
      <c r="J35" s="245" t="str">
        <f>IF('[1]7'!J11="","",'[1]7'!J11)</f>
        <v/>
      </c>
      <c r="K35" s="245" t="str">
        <f>IF('[1]7'!K11="","",'[1]7'!K11)</f>
        <v/>
      </c>
      <c r="L35" s="245" t="str">
        <f>IF('[1]7'!L11="","",'[1]7'!L11)</f>
        <v/>
      </c>
      <c r="M35" s="245" t="str">
        <f>IF('[1]7'!M11="","",'[1]7'!M11)</f>
        <v/>
      </c>
      <c r="N35" s="245" t="str">
        <f>IF('[1]7'!N11="","",'[1]7'!N11)</f>
        <v/>
      </c>
      <c r="O35" s="245" t="str">
        <f>IF('[1]7'!O11="","",'[1]7'!O11)</f>
        <v/>
      </c>
      <c r="P35" s="245" t="str">
        <f>IF('[1]7'!P11="","",'[1]7'!P11)</f>
        <v/>
      </c>
      <c r="Q35" s="245" t="str">
        <f>IF('[1]7'!Q11="","",'[1]7'!Q11)</f>
        <v/>
      </c>
      <c r="R35" s="245" t="str">
        <f>IF('[1]7'!R11="","",'[1]7'!R11)</f>
        <v/>
      </c>
      <c r="S35" s="245" t="str">
        <f>IF('[1]7'!S11="","",'[1]7'!S11)</f>
        <v/>
      </c>
      <c r="T35" s="245" t="str">
        <f>IF('[1]7'!T11="","",'[1]7'!T11)</f>
        <v/>
      </c>
      <c r="U35" s="245" t="str">
        <f>IF('[1]7'!U11="","",'[1]7'!U11)</f>
        <v/>
      </c>
      <c r="V35" s="245" t="str">
        <f>IF('[1]7'!V11="","",'[1]7'!V11)</f>
        <v/>
      </c>
      <c r="W35" s="245" t="str">
        <f>IF('[1]7'!W11="","",'[1]7'!W11)</f>
        <v/>
      </c>
      <c r="X35" s="245" t="str">
        <f>IF('[1]7'!X11="","",'[1]7'!X11)</f>
        <v/>
      </c>
      <c r="Y35" s="130" t="str">
        <f>IF('[1]7'!Y11="","",'[1]7'!Y11)</f>
        <v/>
      </c>
      <c r="Z35" s="246" t="str">
        <f>IF('[1]7'!Z11="","",'[1]7'!Z11)</f>
        <v/>
      </c>
      <c r="AA35" s="130" t="str">
        <f>IF('[1]7'!AA11="","",'[1]7'!AA11)</f>
        <v/>
      </c>
      <c r="AB35" s="303" t="str">
        <f>IF('[1]7'!AB11="","",'[1]7'!AB11)</f>
        <v/>
      </c>
      <c r="AC35" s="303" t="str">
        <f>IF('[1]7'!AC11="","",'[1]7'!AC11)</f>
        <v/>
      </c>
      <c r="AD35" s="303" t="str">
        <f>IF('[1]7'!AD11="","",'[1]7'!AD11)</f>
        <v/>
      </c>
      <c r="AE35" s="303">
        <f>IF('[1]7'!AE11="","",'[1]7'!AE11)</f>
        <v>0</v>
      </c>
      <c r="AF35" s="303">
        <f>IF('[1]7'!AF11="","",'[1]7'!AF11)</f>
        <v>0</v>
      </c>
      <c r="AG35" s="142"/>
      <c r="AH35" s="142"/>
      <c r="AI35" s="142"/>
      <c r="AJ35" s="142"/>
      <c r="AK35" s="142"/>
    </row>
    <row r="36" spans="1:37" s="138" customFormat="1" ht="15" customHeight="1">
      <c r="A36" s="262"/>
      <c r="B36" s="177">
        <v>3</v>
      </c>
      <c r="C36" s="245" t="str">
        <f>IF('[1]7'!C12="","",'[1]7'!C12)</f>
        <v/>
      </c>
      <c r="D36" s="245" t="str">
        <f>IF('[1]7'!D12="","",'[1]7'!D12)</f>
        <v/>
      </c>
      <c r="E36" s="245" t="str">
        <f>IF('[1]7'!E12="","",'[1]7'!E12)</f>
        <v/>
      </c>
      <c r="F36" s="245" t="str">
        <f>IF('[1]7'!F12="","",'[1]7'!F12)</f>
        <v/>
      </c>
      <c r="G36" s="245" t="str">
        <f>IF('[1]7'!G12="","",'[1]7'!G12)</f>
        <v/>
      </c>
      <c r="H36" s="245" t="str">
        <f>IF('[1]7'!H12="","",'[1]7'!H12)</f>
        <v/>
      </c>
      <c r="I36" s="245" t="str">
        <f>IF('[1]7'!I12="","",'[1]7'!I12)</f>
        <v/>
      </c>
      <c r="J36" s="245" t="str">
        <f>IF('[1]7'!J12="","",'[1]7'!J12)</f>
        <v/>
      </c>
      <c r="K36" s="245" t="str">
        <f>IF('[1]7'!K12="","",'[1]7'!K12)</f>
        <v/>
      </c>
      <c r="L36" s="245" t="str">
        <f>IF('[1]7'!L12="","",'[1]7'!L12)</f>
        <v/>
      </c>
      <c r="M36" s="245" t="str">
        <f>IF('[1]7'!M12="","",'[1]7'!M12)</f>
        <v/>
      </c>
      <c r="N36" s="245" t="str">
        <f>IF('[1]7'!N12="","",'[1]7'!N12)</f>
        <v/>
      </c>
      <c r="O36" s="245" t="str">
        <f>IF('[1]7'!O12="","",'[1]7'!O12)</f>
        <v/>
      </c>
      <c r="P36" s="245" t="str">
        <f>IF('[1]7'!P12="","",'[1]7'!P12)</f>
        <v/>
      </c>
      <c r="Q36" s="245" t="str">
        <f>IF('[1]7'!Q12="","",'[1]7'!Q12)</f>
        <v/>
      </c>
      <c r="R36" s="245" t="str">
        <f>IF('[1]7'!R12="","",'[1]7'!R12)</f>
        <v/>
      </c>
      <c r="S36" s="245" t="str">
        <f>IF('[1]7'!S12="","",'[1]7'!S12)</f>
        <v/>
      </c>
      <c r="T36" s="245" t="str">
        <f>IF('[1]7'!T12="","",'[1]7'!T12)</f>
        <v/>
      </c>
      <c r="U36" s="245" t="str">
        <f>IF('[1]7'!U12="","",'[1]7'!U12)</f>
        <v/>
      </c>
      <c r="V36" s="245" t="str">
        <f>IF('[1]7'!V12="","",'[1]7'!V12)</f>
        <v/>
      </c>
      <c r="W36" s="245" t="str">
        <f>IF('[1]7'!W12="","",'[1]7'!W12)</f>
        <v/>
      </c>
      <c r="X36" s="245" t="str">
        <f>IF('[1]7'!X12="","",'[1]7'!X12)</f>
        <v/>
      </c>
      <c r="Y36" s="130" t="str">
        <f>IF('[1]7'!Y12="","",'[1]7'!Y12)</f>
        <v/>
      </c>
      <c r="Z36" s="246" t="str">
        <f>IF('[1]7'!Z12="","",'[1]7'!Z12)</f>
        <v/>
      </c>
      <c r="AA36" s="130" t="str">
        <f>IF('[1]7'!AA12="","",'[1]7'!AA12)</f>
        <v/>
      </c>
      <c r="AB36" s="303" t="str">
        <f>IF('[1]7'!AB12="","",'[1]7'!AB12)</f>
        <v/>
      </c>
      <c r="AC36" s="303" t="str">
        <f>IF('[1]7'!AC12="","",'[1]7'!AC12)</f>
        <v/>
      </c>
      <c r="AD36" s="303" t="str">
        <f>IF('[1]7'!AD12="","",'[1]7'!AD12)</f>
        <v/>
      </c>
      <c r="AE36" s="303">
        <f>IF('[1]7'!AE12="","",'[1]7'!AE12)</f>
        <v>0</v>
      </c>
      <c r="AF36" s="303">
        <f>IF('[1]7'!AF12="","",'[1]7'!AF12)</f>
        <v>0</v>
      </c>
      <c r="AG36" s="142"/>
      <c r="AH36" s="142"/>
      <c r="AI36" s="142"/>
      <c r="AJ36" s="142"/>
      <c r="AK36" s="142"/>
    </row>
    <row r="37" spans="1:37" s="138" customFormat="1" ht="15" customHeight="1">
      <c r="A37" s="262"/>
      <c r="B37" s="177">
        <v>4</v>
      </c>
      <c r="C37" s="245" t="str">
        <f>IF('[1]7'!C13="","",'[1]7'!C13)</f>
        <v/>
      </c>
      <c r="D37" s="245" t="str">
        <f>IF('[1]7'!D13="","",'[1]7'!D13)</f>
        <v/>
      </c>
      <c r="E37" s="245" t="str">
        <f>IF('[1]7'!E13="","",'[1]7'!E13)</f>
        <v/>
      </c>
      <c r="F37" s="245" t="str">
        <f>IF('[1]7'!F13="","",'[1]7'!F13)</f>
        <v/>
      </c>
      <c r="G37" s="245" t="str">
        <f>IF('[1]7'!G13="","",'[1]7'!G13)</f>
        <v/>
      </c>
      <c r="H37" s="245" t="str">
        <f>IF('[1]7'!H13="","",'[1]7'!H13)</f>
        <v/>
      </c>
      <c r="I37" s="245" t="str">
        <f>IF('[1]7'!I13="","",'[1]7'!I13)</f>
        <v/>
      </c>
      <c r="J37" s="245" t="str">
        <f>IF('[1]7'!J13="","",'[1]7'!J13)</f>
        <v/>
      </c>
      <c r="K37" s="245" t="str">
        <f>IF('[1]7'!K13="","",'[1]7'!K13)</f>
        <v/>
      </c>
      <c r="L37" s="245" t="str">
        <f>IF('[1]7'!L13="","",'[1]7'!L13)</f>
        <v/>
      </c>
      <c r="M37" s="245" t="str">
        <f>IF('[1]7'!M13="","",'[1]7'!M13)</f>
        <v/>
      </c>
      <c r="N37" s="245" t="str">
        <f>IF('[1]7'!N13="","",'[1]7'!N13)</f>
        <v/>
      </c>
      <c r="O37" s="245" t="str">
        <f>IF('[1]7'!O13="","",'[1]7'!O13)</f>
        <v/>
      </c>
      <c r="P37" s="245" t="str">
        <f>IF('[1]7'!P13="","",'[1]7'!P13)</f>
        <v/>
      </c>
      <c r="Q37" s="245" t="str">
        <f>IF('[1]7'!Q13="","",'[1]7'!Q13)</f>
        <v/>
      </c>
      <c r="R37" s="245" t="str">
        <f>IF('[1]7'!R13="","",'[1]7'!R13)</f>
        <v/>
      </c>
      <c r="S37" s="245" t="str">
        <f>IF('[1]7'!S13="","",'[1]7'!S13)</f>
        <v/>
      </c>
      <c r="T37" s="245" t="str">
        <f>IF('[1]7'!T13="","",'[1]7'!T13)</f>
        <v/>
      </c>
      <c r="U37" s="245" t="str">
        <f>IF('[1]7'!U13="","",'[1]7'!U13)</f>
        <v/>
      </c>
      <c r="V37" s="245" t="str">
        <f>IF('[1]7'!V13="","",'[1]7'!V13)</f>
        <v/>
      </c>
      <c r="W37" s="245" t="str">
        <f>IF('[1]7'!W13="","",'[1]7'!W13)</f>
        <v/>
      </c>
      <c r="X37" s="245" t="str">
        <f>IF('[1]7'!X13="","",'[1]7'!X13)</f>
        <v/>
      </c>
      <c r="Y37" s="130" t="str">
        <f>IF('[1]7'!Y13="","",'[1]7'!Y13)</f>
        <v/>
      </c>
      <c r="Z37" s="246" t="str">
        <f>IF('[1]7'!Z13="","",'[1]7'!Z13)</f>
        <v/>
      </c>
      <c r="AA37" s="130" t="str">
        <f>IF('[1]7'!AA13="","",'[1]7'!AA13)</f>
        <v/>
      </c>
      <c r="AB37" s="303" t="str">
        <f>IF('[1]7'!AB13="","",'[1]7'!AB13)</f>
        <v/>
      </c>
      <c r="AC37" s="303" t="str">
        <f>IF('[1]7'!AC13="","",'[1]7'!AC13)</f>
        <v/>
      </c>
      <c r="AD37" s="303" t="str">
        <f>IF('[1]7'!AD13="","",'[1]7'!AD13)</f>
        <v/>
      </c>
      <c r="AE37" s="303">
        <f>IF('[1]7'!AE13="","",'[1]7'!AE13)</f>
        <v>0</v>
      </c>
      <c r="AF37" s="303">
        <f>IF('[1]7'!AF13="","",'[1]7'!AF13)</f>
        <v>0</v>
      </c>
      <c r="AG37" s="142"/>
      <c r="AH37" s="142"/>
      <c r="AI37" s="142"/>
      <c r="AJ37" s="142"/>
      <c r="AK37" s="142"/>
    </row>
    <row r="38" spans="1:37" s="138" customFormat="1" ht="15" customHeight="1">
      <c r="A38" s="262"/>
      <c r="B38" s="177">
        <v>5</v>
      </c>
      <c r="C38" s="245" t="str">
        <f>IF('[1]7'!C14="","",'[1]7'!C14)</f>
        <v/>
      </c>
      <c r="D38" s="245" t="str">
        <f>IF('[1]7'!D14="","",'[1]7'!D14)</f>
        <v/>
      </c>
      <c r="E38" s="245" t="str">
        <f>IF('[1]7'!E14="","",'[1]7'!E14)</f>
        <v/>
      </c>
      <c r="F38" s="245" t="str">
        <f>IF('[1]7'!F14="","",'[1]7'!F14)</f>
        <v/>
      </c>
      <c r="G38" s="245" t="str">
        <f>IF('[1]7'!G14="","",'[1]7'!G14)</f>
        <v/>
      </c>
      <c r="H38" s="245" t="str">
        <f>IF('[1]7'!H14="","",'[1]7'!H14)</f>
        <v/>
      </c>
      <c r="I38" s="245" t="str">
        <f>IF('[1]7'!I14="","",'[1]7'!I14)</f>
        <v/>
      </c>
      <c r="J38" s="245" t="str">
        <f>IF('[1]7'!J14="","",'[1]7'!J14)</f>
        <v/>
      </c>
      <c r="K38" s="245" t="str">
        <f>IF('[1]7'!K14="","",'[1]7'!K14)</f>
        <v/>
      </c>
      <c r="L38" s="245" t="str">
        <f>IF('[1]7'!L14="","",'[1]7'!L14)</f>
        <v/>
      </c>
      <c r="M38" s="245" t="str">
        <f>IF('[1]7'!M14="","",'[1]7'!M14)</f>
        <v/>
      </c>
      <c r="N38" s="245" t="str">
        <f>IF('[1]7'!N14="","",'[1]7'!N14)</f>
        <v/>
      </c>
      <c r="O38" s="245" t="str">
        <f>IF('[1]7'!O14="","",'[1]7'!O14)</f>
        <v/>
      </c>
      <c r="P38" s="245" t="str">
        <f>IF('[1]7'!P14="","",'[1]7'!P14)</f>
        <v/>
      </c>
      <c r="Q38" s="245" t="str">
        <f>IF('[1]7'!Q14="","",'[1]7'!Q14)</f>
        <v/>
      </c>
      <c r="R38" s="245" t="str">
        <f>IF('[1]7'!R14="","",'[1]7'!R14)</f>
        <v/>
      </c>
      <c r="S38" s="245" t="str">
        <f>IF('[1]7'!S14="","",'[1]7'!S14)</f>
        <v/>
      </c>
      <c r="T38" s="245" t="str">
        <f>IF('[1]7'!T14="","",'[1]7'!T14)</f>
        <v/>
      </c>
      <c r="U38" s="245" t="str">
        <f>IF('[1]7'!U14="","",'[1]7'!U14)</f>
        <v/>
      </c>
      <c r="V38" s="245" t="str">
        <f>IF('[1]7'!V14="","",'[1]7'!V14)</f>
        <v/>
      </c>
      <c r="W38" s="245" t="str">
        <f>IF('[1]7'!W14="","",'[1]7'!W14)</f>
        <v/>
      </c>
      <c r="X38" s="245" t="str">
        <f>IF('[1]7'!X14="","",'[1]7'!X14)</f>
        <v/>
      </c>
      <c r="Y38" s="130" t="str">
        <f>IF('[1]7'!Y14="","",'[1]7'!Y14)</f>
        <v/>
      </c>
      <c r="Z38" s="246" t="str">
        <f>IF('[1]7'!Z14="","",'[1]7'!Z14)</f>
        <v/>
      </c>
      <c r="AA38" s="130" t="str">
        <f>IF('[1]7'!AA14="","",'[1]7'!AA14)</f>
        <v/>
      </c>
      <c r="AB38" s="303" t="str">
        <f>IF('[1]7'!AB14="","",'[1]7'!AB14)</f>
        <v/>
      </c>
      <c r="AC38" s="303" t="str">
        <f>IF('[1]7'!AC14="","",'[1]7'!AC14)</f>
        <v/>
      </c>
      <c r="AD38" s="303" t="str">
        <f>IF('[1]7'!AD14="","",'[1]7'!AD14)</f>
        <v/>
      </c>
      <c r="AE38" s="303">
        <f>IF('[1]7'!AE14="","",'[1]7'!AE14)</f>
        <v>0</v>
      </c>
      <c r="AF38" s="303">
        <f>IF('[1]7'!AF14="","",'[1]7'!AF14)</f>
        <v>0</v>
      </c>
      <c r="AG38" s="142"/>
      <c r="AH38" s="142"/>
      <c r="AI38" s="142"/>
      <c r="AJ38" s="142"/>
      <c r="AK38" s="142"/>
    </row>
    <row r="39" spans="1:37" s="138" customFormat="1" ht="15" customHeight="1">
      <c r="A39" s="262"/>
      <c r="B39" s="177">
        <v>6</v>
      </c>
      <c r="C39" s="245" t="str">
        <f>IF('[1]7'!C15="","",'[1]7'!C15)</f>
        <v/>
      </c>
      <c r="D39" s="245" t="str">
        <f>IF('[1]7'!D15="","",'[1]7'!D15)</f>
        <v/>
      </c>
      <c r="E39" s="245" t="str">
        <f>IF('[1]7'!E15="","",'[1]7'!E15)</f>
        <v/>
      </c>
      <c r="F39" s="245" t="str">
        <f>IF('[1]7'!F15="","",'[1]7'!F15)</f>
        <v/>
      </c>
      <c r="G39" s="245" t="str">
        <f>IF('[1]7'!G15="","",'[1]7'!G15)</f>
        <v/>
      </c>
      <c r="H39" s="245" t="str">
        <f>IF('[1]7'!H15="","",'[1]7'!H15)</f>
        <v/>
      </c>
      <c r="I39" s="245" t="str">
        <f>IF('[1]7'!I15="","",'[1]7'!I15)</f>
        <v/>
      </c>
      <c r="J39" s="245" t="str">
        <f>IF('[1]7'!J15="","",'[1]7'!J15)</f>
        <v/>
      </c>
      <c r="K39" s="245" t="str">
        <f>IF('[1]7'!K15="","",'[1]7'!K15)</f>
        <v/>
      </c>
      <c r="L39" s="245" t="str">
        <f>IF('[1]7'!L15="","",'[1]7'!L15)</f>
        <v/>
      </c>
      <c r="M39" s="245" t="str">
        <f>IF('[1]7'!M15="","",'[1]7'!M15)</f>
        <v/>
      </c>
      <c r="N39" s="245" t="str">
        <f>IF('[1]7'!N15="","",'[1]7'!N15)</f>
        <v/>
      </c>
      <c r="O39" s="245" t="str">
        <f>IF('[1]7'!O15="","",'[1]7'!O15)</f>
        <v/>
      </c>
      <c r="P39" s="245" t="str">
        <f>IF('[1]7'!P15="","",'[1]7'!P15)</f>
        <v/>
      </c>
      <c r="Q39" s="245" t="str">
        <f>IF('[1]7'!Q15="","",'[1]7'!Q15)</f>
        <v/>
      </c>
      <c r="R39" s="245" t="str">
        <f>IF('[1]7'!R15="","",'[1]7'!R15)</f>
        <v/>
      </c>
      <c r="S39" s="245" t="str">
        <f>IF('[1]7'!S15="","",'[1]7'!S15)</f>
        <v/>
      </c>
      <c r="T39" s="245" t="str">
        <f>IF('[1]7'!T15="","",'[1]7'!T15)</f>
        <v/>
      </c>
      <c r="U39" s="245" t="str">
        <f>IF('[1]7'!U15="","",'[1]7'!U15)</f>
        <v/>
      </c>
      <c r="V39" s="245" t="str">
        <f>IF('[1]7'!V15="","",'[1]7'!V15)</f>
        <v/>
      </c>
      <c r="W39" s="245" t="str">
        <f>IF('[1]7'!W15="","",'[1]7'!W15)</f>
        <v/>
      </c>
      <c r="X39" s="245" t="str">
        <f>IF('[1]7'!X15="","",'[1]7'!X15)</f>
        <v/>
      </c>
      <c r="Y39" s="130" t="str">
        <f>IF('[1]7'!Y15="","",'[1]7'!Y15)</f>
        <v/>
      </c>
      <c r="Z39" s="246" t="str">
        <f>IF('[1]7'!Z15="","",'[1]7'!Z15)</f>
        <v/>
      </c>
      <c r="AA39" s="130" t="str">
        <f>IF('[1]7'!AA15="","",'[1]7'!AA15)</f>
        <v/>
      </c>
      <c r="AB39" s="303" t="str">
        <f>IF('[1]7'!AB15="","",'[1]7'!AB15)</f>
        <v/>
      </c>
      <c r="AC39" s="303" t="str">
        <f>IF('[1]7'!AC15="","",'[1]7'!AC15)</f>
        <v/>
      </c>
      <c r="AD39" s="303" t="str">
        <f>IF('[1]7'!AD15="","",'[1]7'!AD15)</f>
        <v/>
      </c>
      <c r="AE39" s="303">
        <f>IF('[1]7'!AE15="","",'[1]7'!AE15)</f>
        <v>0</v>
      </c>
      <c r="AF39" s="303">
        <f>IF('[1]7'!AF15="","",'[1]7'!AF15)</f>
        <v>0</v>
      </c>
      <c r="AG39" s="142"/>
      <c r="AH39" s="142"/>
      <c r="AI39" s="142"/>
      <c r="AJ39" s="142"/>
      <c r="AK39" s="142"/>
    </row>
    <row r="40" spans="1:37" s="138" customFormat="1" ht="15" customHeight="1">
      <c r="A40" s="262"/>
      <c r="B40" s="177">
        <v>7</v>
      </c>
      <c r="C40" s="245" t="str">
        <f>IF('[1]7'!C16="","",'[1]7'!C16)</f>
        <v/>
      </c>
      <c r="D40" s="245" t="str">
        <f>IF('[1]7'!D16="","",'[1]7'!D16)</f>
        <v/>
      </c>
      <c r="E40" s="245" t="str">
        <f>IF('[1]7'!E16="","",'[1]7'!E16)</f>
        <v/>
      </c>
      <c r="F40" s="245" t="str">
        <f>IF('[1]7'!F16="","",'[1]7'!F16)</f>
        <v/>
      </c>
      <c r="G40" s="245" t="str">
        <f>IF('[1]7'!G16="","",'[1]7'!G16)</f>
        <v/>
      </c>
      <c r="H40" s="245" t="str">
        <f>IF('[1]7'!H16="","",'[1]7'!H16)</f>
        <v/>
      </c>
      <c r="I40" s="245" t="str">
        <f>IF('[1]7'!I16="","",'[1]7'!I16)</f>
        <v/>
      </c>
      <c r="J40" s="245" t="str">
        <f>IF('[1]7'!J16="","",'[1]7'!J16)</f>
        <v/>
      </c>
      <c r="K40" s="245" t="str">
        <f>IF('[1]7'!K16="","",'[1]7'!K16)</f>
        <v/>
      </c>
      <c r="L40" s="245" t="str">
        <f>IF('[1]7'!L16="","",'[1]7'!L16)</f>
        <v/>
      </c>
      <c r="M40" s="245" t="str">
        <f>IF('[1]7'!M16="","",'[1]7'!M16)</f>
        <v/>
      </c>
      <c r="N40" s="245" t="str">
        <f>IF('[1]7'!N16="","",'[1]7'!N16)</f>
        <v/>
      </c>
      <c r="O40" s="245" t="str">
        <f>IF('[1]7'!O16="","",'[1]7'!O16)</f>
        <v/>
      </c>
      <c r="P40" s="245" t="str">
        <f>IF('[1]7'!P16="","",'[1]7'!P16)</f>
        <v/>
      </c>
      <c r="Q40" s="245" t="str">
        <f>IF('[1]7'!Q16="","",'[1]7'!Q16)</f>
        <v/>
      </c>
      <c r="R40" s="245" t="str">
        <f>IF('[1]7'!R16="","",'[1]7'!R16)</f>
        <v/>
      </c>
      <c r="S40" s="245" t="str">
        <f>IF('[1]7'!S16="","",'[1]7'!S16)</f>
        <v/>
      </c>
      <c r="T40" s="245" t="str">
        <f>IF('[1]7'!T16="","",'[1]7'!T16)</f>
        <v/>
      </c>
      <c r="U40" s="245" t="str">
        <f>IF('[1]7'!U16="","",'[1]7'!U16)</f>
        <v/>
      </c>
      <c r="V40" s="245" t="str">
        <f>IF('[1]7'!V16="","",'[1]7'!V16)</f>
        <v/>
      </c>
      <c r="W40" s="245" t="str">
        <f>IF('[1]7'!W16="","",'[1]7'!W16)</f>
        <v/>
      </c>
      <c r="X40" s="245" t="str">
        <f>IF('[1]7'!X16="","",'[1]7'!X16)</f>
        <v/>
      </c>
      <c r="Y40" s="130" t="str">
        <f>IF('[1]7'!Y16="","",'[1]7'!Y16)</f>
        <v/>
      </c>
      <c r="Z40" s="246" t="str">
        <f>IF('[1]7'!Z16="","",'[1]7'!Z16)</f>
        <v/>
      </c>
      <c r="AA40" s="130" t="str">
        <f>IF('[1]7'!AA16="","",'[1]7'!AA16)</f>
        <v/>
      </c>
      <c r="AB40" s="303" t="str">
        <f>IF('[1]7'!AB16="","",'[1]7'!AB16)</f>
        <v/>
      </c>
      <c r="AC40" s="303" t="str">
        <f>IF('[1]7'!AC16="","",'[1]7'!AC16)</f>
        <v/>
      </c>
      <c r="AD40" s="303" t="str">
        <f>IF('[1]7'!AD16="","",'[1]7'!AD16)</f>
        <v/>
      </c>
      <c r="AE40" s="303">
        <f>IF('[1]7'!AE16="","",'[1]7'!AE16)</f>
        <v>0</v>
      </c>
      <c r="AF40" s="303">
        <f>IF('[1]7'!AF16="","",'[1]7'!AF16)</f>
        <v>0</v>
      </c>
      <c r="AG40" s="142"/>
      <c r="AH40" s="142"/>
      <c r="AI40" s="142"/>
      <c r="AJ40" s="142"/>
      <c r="AK40" s="142"/>
    </row>
    <row r="41" spans="1:37" s="138" customFormat="1" ht="15" customHeight="1">
      <c r="A41" s="262"/>
      <c r="B41" s="177">
        <v>8</v>
      </c>
      <c r="C41" s="245" t="str">
        <f>IF('[1]7'!C17="","",'[1]7'!C17)</f>
        <v/>
      </c>
      <c r="D41" s="245" t="str">
        <f>IF('[1]7'!D17="","",'[1]7'!D17)</f>
        <v/>
      </c>
      <c r="E41" s="245" t="str">
        <f>IF('[1]7'!E17="","",'[1]7'!E17)</f>
        <v/>
      </c>
      <c r="F41" s="245" t="str">
        <f>IF('[1]7'!F17="","",'[1]7'!F17)</f>
        <v/>
      </c>
      <c r="G41" s="245" t="str">
        <f>IF('[1]7'!G17="","",'[1]7'!G17)</f>
        <v/>
      </c>
      <c r="H41" s="245" t="str">
        <f>IF('[1]7'!H17="","",'[1]7'!H17)</f>
        <v/>
      </c>
      <c r="I41" s="245" t="str">
        <f>IF('[1]7'!I17="","",'[1]7'!I17)</f>
        <v/>
      </c>
      <c r="J41" s="245" t="str">
        <f>IF('[1]7'!J17="","",'[1]7'!J17)</f>
        <v/>
      </c>
      <c r="K41" s="245" t="str">
        <f>IF('[1]7'!K17="","",'[1]7'!K17)</f>
        <v/>
      </c>
      <c r="L41" s="245" t="str">
        <f>IF('[1]7'!L17="","",'[1]7'!L17)</f>
        <v/>
      </c>
      <c r="M41" s="245" t="str">
        <f>IF('[1]7'!M17="","",'[1]7'!M17)</f>
        <v/>
      </c>
      <c r="N41" s="245" t="str">
        <f>IF('[1]7'!N17="","",'[1]7'!N17)</f>
        <v/>
      </c>
      <c r="O41" s="245" t="str">
        <f>IF('[1]7'!O17="","",'[1]7'!O17)</f>
        <v/>
      </c>
      <c r="P41" s="245" t="str">
        <f>IF('[1]7'!P17="","",'[1]7'!P17)</f>
        <v/>
      </c>
      <c r="Q41" s="245" t="str">
        <f>IF('[1]7'!Q17="","",'[1]7'!Q17)</f>
        <v/>
      </c>
      <c r="R41" s="245" t="str">
        <f>IF('[1]7'!R17="","",'[1]7'!R17)</f>
        <v/>
      </c>
      <c r="S41" s="245" t="str">
        <f>IF('[1]7'!S17="","",'[1]7'!S17)</f>
        <v/>
      </c>
      <c r="T41" s="245" t="str">
        <f>IF('[1]7'!T17="","",'[1]7'!T17)</f>
        <v/>
      </c>
      <c r="U41" s="245" t="str">
        <f>IF('[1]7'!U17="","",'[1]7'!U17)</f>
        <v/>
      </c>
      <c r="V41" s="245" t="str">
        <f>IF('[1]7'!V17="","",'[1]7'!V17)</f>
        <v/>
      </c>
      <c r="W41" s="245" t="str">
        <f>IF('[1]7'!W17="","",'[1]7'!W17)</f>
        <v/>
      </c>
      <c r="X41" s="245" t="str">
        <f>IF('[1]7'!X17="","",'[1]7'!X17)</f>
        <v/>
      </c>
      <c r="Y41" s="130" t="str">
        <f>IF('[1]7'!Y17="","",'[1]7'!Y17)</f>
        <v/>
      </c>
      <c r="Z41" s="246" t="str">
        <f>IF('[1]7'!Z17="","",'[1]7'!Z17)</f>
        <v/>
      </c>
      <c r="AA41" s="130" t="str">
        <f>IF('[1]7'!AA17="","",'[1]7'!AA17)</f>
        <v/>
      </c>
      <c r="AB41" s="303" t="str">
        <f>IF('[1]7'!AB17="","",'[1]7'!AB17)</f>
        <v/>
      </c>
      <c r="AC41" s="303" t="str">
        <f>IF('[1]7'!AC17="","",'[1]7'!AC17)</f>
        <v/>
      </c>
      <c r="AD41" s="303" t="str">
        <f>IF('[1]7'!AD17="","",'[1]7'!AD17)</f>
        <v/>
      </c>
      <c r="AE41" s="303">
        <f>IF('[1]7'!AE17="","",'[1]7'!AE17)</f>
        <v>0</v>
      </c>
      <c r="AF41" s="303">
        <f>IF('[1]7'!AF17="","",'[1]7'!AF17)</f>
        <v>0</v>
      </c>
      <c r="AG41" s="142"/>
      <c r="AH41" s="142"/>
      <c r="AI41" s="142"/>
      <c r="AJ41" s="142"/>
      <c r="AK41" s="142"/>
    </row>
    <row r="42" spans="1:37" s="138" customFormat="1" ht="15" customHeight="1">
      <c r="A42" s="262"/>
      <c r="B42" s="177">
        <v>9</v>
      </c>
      <c r="C42" s="245" t="str">
        <f>IF('[1]7'!C18="","",'[1]7'!C18)</f>
        <v/>
      </c>
      <c r="D42" s="245" t="str">
        <f>IF('[1]7'!D18="","",'[1]7'!D18)</f>
        <v/>
      </c>
      <c r="E42" s="245" t="str">
        <f>IF('[1]7'!E18="","",'[1]7'!E18)</f>
        <v/>
      </c>
      <c r="F42" s="245" t="str">
        <f>IF('[1]7'!F18="","",'[1]7'!F18)</f>
        <v/>
      </c>
      <c r="G42" s="245" t="str">
        <f>IF('[1]7'!G18="","",'[1]7'!G18)</f>
        <v/>
      </c>
      <c r="H42" s="245" t="str">
        <f>IF('[1]7'!H18="","",'[1]7'!H18)</f>
        <v/>
      </c>
      <c r="I42" s="245" t="str">
        <f>IF('[1]7'!I18="","",'[1]7'!I18)</f>
        <v/>
      </c>
      <c r="J42" s="245" t="str">
        <f>IF('[1]7'!J18="","",'[1]7'!J18)</f>
        <v/>
      </c>
      <c r="K42" s="245" t="str">
        <f>IF('[1]7'!K18="","",'[1]7'!K18)</f>
        <v/>
      </c>
      <c r="L42" s="245" t="str">
        <f>IF('[1]7'!L18="","",'[1]7'!L18)</f>
        <v/>
      </c>
      <c r="M42" s="245" t="str">
        <f>IF('[1]7'!M18="","",'[1]7'!M18)</f>
        <v/>
      </c>
      <c r="N42" s="245" t="str">
        <f>IF('[1]7'!N18="","",'[1]7'!N18)</f>
        <v/>
      </c>
      <c r="O42" s="245" t="str">
        <f>IF('[1]7'!O18="","",'[1]7'!O18)</f>
        <v/>
      </c>
      <c r="P42" s="245" t="str">
        <f>IF('[1]7'!P18="","",'[1]7'!P18)</f>
        <v/>
      </c>
      <c r="Q42" s="245" t="str">
        <f>IF('[1]7'!Q18="","",'[1]7'!Q18)</f>
        <v/>
      </c>
      <c r="R42" s="245" t="str">
        <f>IF('[1]7'!R18="","",'[1]7'!R18)</f>
        <v/>
      </c>
      <c r="S42" s="245" t="str">
        <f>IF('[1]7'!S18="","",'[1]7'!S18)</f>
        <v/>
      </c>
      <c r="T42" s="245" t="str">
        <f>IF('[1]7'!T18="","",'[1]7'!T18)</f>
        <v/>
      </c>
      <c r="U42" s="245" t="str">
        <f>IF('[1]7'!U18="","",'[1]7'!U18)</f>
        <v/>
      </c>
      <c r="V42" s="245" t="str">
        <f>IF('[1]7'!V18="","",'[1]7'!V18)</f>
        <v/>
      </c>
      <c r="W42" s="245" t="str">
        <f>IF('[1]7'!W18="","",'[1]7'!W18)</f>
        <v/>
      </c>
      <c r="X42" s="245" t="str">
        <f>IF('[1]7'!X18="","",'[1]7'!X18)</f>
        <v/>
      </c>
      <c r="Y42" s="130" t="str">
        <f>IF('[1]7'!Y18="","",'[1]7'!Y18)</f>
        <v/>
      </c>
      <c r="Z42" s="246" t="str">
        <f>IF('[1]7'!Z18="","",'[1]7'!Z18)</f>
        <v/>
      </c>
      <c r="AA42" s="130" t="str">
        <f>IF('[1]7'!AA18="","",'[1]7'!AA18)</f>
        <v/>
      </c>
      <c r="AB42" s="303" t="str">
        <f>IF('[1]7'!AB18="","",'[1]7'!AB18)</f>
        <v/>
      </c>
      <c r="AC42" s="303" t="str">
        <f>IF('[1]7'!AC18="","",'[1]7'!AC18)</f>
        <v/>
      </c>
      <c r="AD42" s="303" t="str">
        <f>IF('[1]7'!AD18="","",'[1]7'!AD18)</f>
        <v/>
      </c>
      <c r="AE42" s="303">
        <f>IF('[1]7'!AE18="","",'[1]7'!AE18)</f>
        <v>0</v>
      </c>
      <c r="AF42" s="303">
        <f>IF('[1]7'!AF18="","",'[1]7'!AF18)</f>
        <v>0</v>
      </c>
      <c r="AG42" s="142"/>
      <c r="AH42" s="142"/>
      <c r="AI42" s="142"/>
      <c r="AJ42" s="142"/>
      <c r="AK42" s="142"/>
    </row>
    <row r="43" spans="1:37" s="138" customFormat="1" ht="15" customHeight="1">
      <c r="A43" s="262"/>
      <c r="B43" s="177">
        <v>10</v>
      </c>
      <c r="C43" s="245" t="str">
        <f>IF('[1]7'!C19="","",'[1]7'!C19)</f>
        <v/>
      </c>
      <c r="D43" s="245" t="str">
        <f>IF('[1]7'!D19="","",'[1]7'!D19)</f>
        <v/>
      </c>
      <c r="E43" s="245" t="str">
        <f>IF('[1]7'!E19="","",'[1]7'!E19)</f>
        <v/>
      </c>
      <c r="F43" s="245" t="str">
        <f>IF('[1]7'!F19="","",'[1]7'!F19)</f>
        <v/>
      </c>
      <c r="G43" s="245" t="str">
        <f>IF('[1]7'!G19="","",'[1]7'!G19)</f>
        <v/>
      </c>
      <c r="H43" s="245" t="str">
        <f>IF('[1]7'!H19="","",'[1]7'!H19)</f>
        <v/>
      </c>
      <c r="I43" s="245" t="str">
        <f>IF('[1]7'!I19="","",'[1]7'!I19)</f>
        <v/>
      </c>
      <c r="J43" s="245" t="str">
        <f>IF('[1]7'!J19="","",'[1]7'!J19)</f>
        <v/>
      </c>
      <c r="K43" s="245" t="str">
        <f>IF('[1]7'!K19="","",'[1]7'!K19)</f>
        <v/>
      </c>
      <c r="L43" s="245" t="str">
        <f>IF('[1]7'!L19="","",'[1]7'!L19)</f>
        <v/>
      </c>
      <c r="M43" s="245" t="str">
        <f>IF('[1]7'!M19="","",'[1]7'!M19)</f>
        <v/>
      </c>
      <c r="N43" s="245" t="str">
        <f>IF('[1]7'!N19="","",'[1]7'!N19)</f>
        <v/>
      </c>
      <c r="O43" s="245" t="str">
        <f>IF('[1]7'!O19="","",'[1]7'!O19)</f>
        <v/>
      </c>
      <c r="P43" s="245" t="str">
        <f>IF('[1]7'!P19="","",'[1]7'!P19)</f>
        <v/>
      </c>
      <c r="Q43" s="245" t="str">
        <f>IF('[1]7'!Q19="","",'[1]7'!Q19)</f>
        <v/>
      </c>
      <c r="R43" s="245" t="str">
        <f>IF('[1]7'!R19="","",'[1]7'!R19)</f>
        <v/>
      </c>
      <c r="S43" s="245" t="str">
        <f>IF('[1]7'!S19="","",'[1]7'!S19)</f>
        <v/>
      </c>
      <c r="T43" s="245" t="str">
        <f>IF('[1]7'!T19="","",'[1]7'!T19)</f>
        <v/>
      </c>
      <c r="U43" s="245" t="str">
        <f>IF('[1]7'!U19="","",'[1]7'!U19)</f>
        <v/>
      </c>
      <c r="V43" s="245" t="str">
        <f>IF('[1]7'!V19="","",'[1]7'!V19)</f>
        <v/>
      </c>
      <c r="W43" s="245" t="str">
        <f>IF('[1]7'!W19="","",'[1]7'!W19)</f>
        <v/>
      </c>
      <c r="X43" s="245" t="str">
        <f>IF('[1]7'!X19="","",'[1]7'!X19)</f>
        <v/>
      </c>
      <c r="Y43" s="130" t="str">
        <f>IF('[1]7'!Y19="","",'[1]7'!Y19)</f>
        <v/>
      </c>
      <c r="Z43" s="246" t="str">
        <f>IF('[1]7'!Z19="","",'[1]7'!Z19)</f>
        <v/>
      </c>
      <c r="AA43" s="130" t="str">
        <f>IF('[1]7'!AA19="","",'[1]7'!AA19)</f>
        <v/>
      </c>
      <c r="AB43" s="303" t="str">
        <f>IF('[1]7'!AB19="","",'[1]7'!AB19)</f>
        <v/>
      </c>
      <c r="AC43" s="303" t="str">
        <f>IF('[1]7'!AC19="","",'[1]7'!AC19)</f>
        <v/>
      </c>
      <c r="AD43" s="303" t="str">
        <f>IF('[1]7'!AD19="","",'[1]7'!AD19)</f>
        <v/>
      </c>
      <c r="AE43" s="303">
        <f>IF('[1]7'!AE19="","",'[1]7'!AE19)</f>
        <v>0</v>
      </c>
      <c r="AF43" s="303">
        <f>IF('[1]7'!AF19="","",'[1]7'!AF19)</f>
        <v>0</v>
      </c>
      <c r="AG43" s="142"/>
      <c r="AH43" s="142"/>
      <c r="AI43" s="142"/>
      <c r="AJ43" s="142"/>
      <c r="AK43" s="142"/>
    </row>
    <row r="44" spans="1:37" s="138" customFormat="1" ht="15" customHeight="1">
      <c r="A44" s="262"/>
      <c r="B44" s="177">
        <v>11</v>
      </c>
      <c r="C44" s="245" t="str">
        <f>IF('[1]7'!C20="","",'[1]7'!C20)</f>
        <v/>
      </c>
      <c r="D44" s="245" t="str">
        <f>IF('[1]7'!D20="","",'[1]7'!D20)</f>
        <v/>
      </c>
      <c r="E44" s="245" t="str">
        <f>IF('[1]7'!E20="","",'[1]7'!E20)</f>
        <v/>
      </c>
      <c r="F44" s="245" t="str">
        <f>IF('[1]7'!F20="","",'[1]7'!F20)</f>
        <v/>
      </c>
      <c r="G44" s="245" t="str">
        <f>IF('[1]7'!G20="","",'[1]7'!G20)</f>
        <v/>
      </c>
      <c r="H44" s="245" t="str">
        <f>IF('[1]7'!H20="","",'[1]7'!H20)</f>
        <v/>
      </c>
      <c r="I44" s="245" t="str">
        <f>IF('[1]7'!I20="","",'[1]7'!I20)</f>
        <v/>
      </c>
      <c r="J44" s="245" t="str">
        <f>IF('[1]7'!J20="","",'[1]7'!J20)</f>
        <v/>
      </c>
      <c r="K44" s="245" t="str">
        <f>IF('[1]7'!K20="","",'[1]7'!K20)</f>
        <v/>
      </c>
      <c r="L44" s="245" t="str">
        <f>IF('[1]7'!L20="","",'[1]7'!L20)</f>
        <v/>
      </c>
      <c r="M44" s="245" t="str">
        <f>IF('[1]7'!M20="","",'[1]7'!M20)</f>
        <v/>
      </c>
      <c r="N44" s="245" t="str">
        <f>IF('[1]7'!N20="","",'[1]7'!N20)</f>
        <v/>
      </c>
      <c r="O44" s="245" t="str">
        <f>IF('[1]7'!O20="","",'[1]7'!O20)</f>
        <v/>
      </c>
      <c r="P44" s="245" t="str">
        <f>IF('[1]7'!P20="","",'[1]7'!P20)</f>
        <v/>
      </c>
      <c r="Q44" s="245" t="str">
        <f>IF('[1]7'!Q20="","",'[1]7'!Q20)</f>
        <v/>
      </c>
      <c r="R44" s="245" t="str">
        <f>IF('[1]7'!R20="","",'[1]7'!R20)</f>
        <v/>
      </c>
      <c r="S44" s="245" t="str">
        <f>IF('[1]7'!S20="","",'[1]7'!S20)</f>
        <v/>
      </c>
      <c r="T44" s="245" t="str">
        <f>IF('[1]7'!T20="","",'[1]7'!T20)</f>
        <v/>
      </c>
      <c r="U44" s="245" t="str">
        <f>IF('[1]7'!U20="","",'[1]7'!U20)</f>
        <v/>
      </c>
      <c r="V44" s="245" t="str">
        <f>IF('[1]7'!V20="","",'[1]7'!V20)</f>
        <v/>
      </c>
      <c r="W44" s="245" t="str">
        <f>IF('[1]7'!W20="","",'[1]7'!W20)</f>
        <v/>
      </c>
      <c r="X44" s="245" t="str">
        <f>IF('[1]7'!X20="","",'[1]7'!X20)</f>
        <v/>
      </c>
      <c r="Y44" s="130" t="str">
        <f>IF('[1]7'!Y20="","",'[1]7'!Y20)</f>
        <v/>
      </c>
      <c r="Z44" s="246" t="str">
        <f>IF('[1]7'!Z20="","",'[1]7'!Z20)</f>
        <v/>
      </c>
      <c r="AA44" s="130" t="str">
        <f>IF('[1]7'!AA20="","",'[1]7'!AA20)</f>
        <v/>
      </c>
      <c r="AB44" s="303" t="str">
        <f>IF('[1]7'!AB20="","",'[1]7'!AB20)</f>
        <v/>
      </c>
      <c r="AC44" s="303" t="str">
        <f>IF('[1]7'!AC20="","",'[1]7'!AC20)</f>
        <v/>
      </c>
      <c r="AD44" s="303" t="str">
        <f>IF('[1]7'!AD20="","",'[1]7'!AD20)</f>
        <v/>
      </c>
      <c r="AE44" s="303">
        <f>IF('[1]7'!AE20="","",'[1]7'!AE20)</f>
        <v>0</v>
      </c>
      <c r="AF44" s="303">
        <f>IF('[1]7'!AF20="","",'[1]7'!AF20)</f>
        <v>0</v>
      </c>
      <c r="AG44" s="142"/>
      <c r="AH44" s="142"/>
      <c r="AI44" s="142"/>
      <c r="AJ44" s="142"/>
      <c r="AK44" s="142"/>
    </row>
    <row r="45" spans="1:37" s="138" customFormat="1" ht="15" customHeight="1">
      <c r="A45" s="262"/>
      <c r="B45" s="177">
        <v>12</v>
      </c>
      <c r="C45" s="245" t="str">
        <f>IF('[1]7'!C21="","",'[1]7'!C21)</f>
        <v/>
      </c>
      <c r="D45" s="245" t="str">
        <f>IF('[1]7'!D21="","",'[1]7'!D21)</f>
        <v/>
      </c>
      <c r="E45" s="245" t="str">
        <f>IF('[1]7'!E21="","",'[1]7'!E21)</f>
        <v/>
      </c>
      <c r="F45" s="245" t="str">
        <f>IF('[1]7'!F21="","",'[1]7'!F21)</f>
        <v/>
      </c>
      <c r="G45" s="245" t="str">
        <f>IF('[1]7'!G21="","",'[1]7'!G21)</f>
        <v/>
      </c>
      <c r="H45" s="245" t="str">
        <f>IF('[1]7'!H21="","",'[1]7'!H21)</f>
        <v/>
      </c>
      <c r="I45" s="245" t="str">
        <f>IF('[1]7'!I21="","",'[1]7'!I21)</f>
        <v/>
      </c>
      <c r="J45" s="245" t="str">
        <f>IF('[1]7'!J21="","",'[1]7'!J21)</f>
        <v/>
      </c>
      <c r="K45" s="245" t="str">
        <f>IF('[1]7'!K21="","",'[1]7'!K21)</f>
        <v/>
      </c>
      <c r="L45" s="245" t="str">
        <f>IF('[1]7'!L21="","",'[1]7'!L21)</f>
        <v/>
      </c>
      <c r="M45" s="245" t="str">
        <f>IF('[1]7'!M21="","",'[1]7'!M21)</f>
        <v/>
      </c>
      <c r="N45" s="245" t="str">
        <f>IF('[1]7'!N21="","",'[1]7'!N21)</f>
        <v/>
      </c>
      <c r="O45" s="245" t="str">
        <f>IF('[1]7'!O21="","",'[1]7'!O21)</f>
        <v/>
      </c>
      <c r="P45" s="245" t="str">
        <f>IF('[1]7'!P21="","",'[1]7'!P21)</f>
        <v/>
      </c>
      <c r="Q45" s="245" t="str">
        <f>IF('[1]7'!Q21="","",'[1]7'!Q21)</f>
        <v/>
      </c>
      <c r="R45" s="245" t="str">
        <f>IF('[1]7'!R21="","",'[1]7'!R21)</f>
        <v/>
      </c>
      <c r="S45" s="245" t="str">
        <f>IF('[1]7'!S21="","",'[1]7'!S21)</f>
        <v/>
      </c>
      <c r="T45" s="245" t="str">
        <f>IF('[1]7'!T21="","",'[1]7'!T21)</f>
        <v/>
      </c>
      <c r="U45" s="245" t="str">
        <f>IF('[1]7'!U21="","",'[1]7'!U21)</f>
        <v/>
      </c>
      <c r="V45" s="245" t="str">
        <f>IF('[1]7'!V21="","",'[1]7'!V21)</f>
        <v/>
      </c>
      <c r="W45" s="245" t="str">
        <f>IF('[1]7'!W21="","",'[1]7'!W21)</f>
        <v/>
      </c>
      <c r="X45" s="245" t="str">
        <f>IF('[1]7'!X21="","",'[1]7'!X21)</f>
        <v/>
      </c>
      <c r="Y45" s="130" t="str">
        <f>IF('[1]7'!Y21="","",'[1]7'!Y21)</f>
        <v/>
      </c>
      <c r="Z45" s="246" t="str">
        <f>IF('[1]7'!Z21="","",'[1]7'!Z21)</f>
        <v/>
      </c>
      <c r="AA45" s="130" t="str">
        <f>IF('[1]7'!AA21="","",'[1]7'!AA21)</f>
        <v/>
      </c>
      <c r="AB45" s="303" t="str">
        <f>IF('[1]7'!AB21="","",'[1]7'!AB21)</f>
        <v/>
      </c>
      <c r="AC45" s="303" t="str">
        <f>IF('[1]7'!AC21="","",'[1]7'!AC21)</f>
        <v/>
      </c>
      <c r="AD45" s="303" t="str">
        <f>IF('[1]7'!AD21="","",'[1]7'!AD21)</f>
        <v/>
      </c>
      <c r="AE45" s="303">
        <f>IF('[1]7'!AE21="","",'[1]7'!AE21)</f>
        <v>0</v>
      </c>
      <c r="AF45" s="303">
        <f>IF('[1]7'!AF21="","",'[1]7'!AF21)</f>
        <v>0</v>
      </c>
      <c r="AG45" s="142"/>
      <c r="AH45" s="142"/>
      <c r="AI45" s="142"/>
      <c r="AJ45" s="142"/>
      <c r="AK45" s="142"/>
    </row>
    <row r="46" spans="1:37" s="138" customFormat="1" ht="15" customHeight="1">
      <c r="A46" s="262"/>
      <c r="B46" s="177">
        <v>13</v>
      </c>
      <c r="C46" s="245" t="str">
        <f>IF('[1]7'!C22="","",'[1]7'!C22)</f>
        <v/>
      </c>
      <c r="D46" s="245" t="str">
        <f>IF('[1]7'!D22="","",'[1]7'!D22)</f>
        <v/>
      </c>
      <c r="E46" s="245" t="str">
        <f>IF('[1]7'!E22="","",'[1]7'!E22)</f>
        <v/>
      </c>
      <c r="F46" s="245" t="str">
        <f>IF('[1]7'!F22="","",'[1]7'!F22)</f>
        <v/>
      </c>
      <c r="G46" s="245" t="str">
        <f>IF('[1]7'!G22="","",'[1]7'!G22)</f>
        <v/>
      </c>
      <c r="H46" s="245" t="str">
        <f>IF('[1]7'!H22="","",'[1]7'!H22)</f>
        <v/>
      </c>
      <c r="I46" s="245" t="str">
        <f>IF('[1]7'!I22="","",'[1]7'!I22)</f>
        <v/>
      </c>
      <c r="J46" s="245" t="str">
        <f>IF('[1]7'!J22="","",'[1]7'!J22)</f>
        <v/>
      </c>
      <c r="K46" s="245" t="str">
        <f>IF('[1]7'!K22="","",'[1]7'!K22)</f>
        <v/>
      </c>
      <c r="L46" s="245" t="str">
        <f>IF('[1]7'!L22="","",'[1]7'!L22)</f>
        <v/>
      </c>
      <c r="M46" s="245" t="str">
        <f>IF('[1]7'!M22="","",'[1]7'!M22)</f>
        <v/>
      </c>
      <c r="N46" s="245" t="str">
        <f>IF('[1]7'!N22="","",'[1]7'!N22)</f>
        <v/>
      </c>
      <c r="O46" s="245" t="str">
        <f>IF('[1]7'!O22="","",'[1]7'!O22)</f>
        <v/>
      </c>
      <c r="P46" s="245" t="str">
        <f>IF('[1]7'!P22="","",'[1]7'!P22)</f>
        <v/>
      </c>
      <c r="Q46" s="245" t="str">
        <f>IF('[1]7'!Q22="","",'[1]7'!Q22)</f>
        <v/>
      </c>
      <c r="R46" s="245" t="str">
        <f>IF('[1]7'!R22="","",'[1]7'!R22)</f>
        <v/>
      </c>
      <c r="S46" s="245" t="str">
        <f>IF('[1]7'!S22="","",'[1]7'!S22)</f>
        <v/>
      </c>
      <c r="T46" s="245" t="str">
        <f>IF('[1]7'!T22="","",'[1]7'!T22)</f>
        <v/>
      </c>
      <c r="U46" s="245" t="str">
        <f>IF('[1]7'!U22="","",'[1]7'!U22)</f>
        <v/>
      </c>
      <c r="V46" s="245" t="str">
        <f>IF('[1]7'!V22="","",'[1]7'!V22)</f>
        <v/>
      </c>
      <c r="W46" s="245" t="str">
        <f>IF('[1]7'!W22="","",'[1]7'!W22)</f>
        <v/>
      </c>
      <c r="X46" s="245" t="str">
        <f>IF('[1]7'!X22="","",'[1]7'!X22)</f>
        <v/>
      </c>
      <c r="Y46" s="130" t="str">
        <f>IF('[1]7'!Y22="","",'[1]7'!Y22)</f>
        <v/>
      </c>
      <c r="Z46" s="246" t="str">
        <f>IF('[1]7'!Z22="","",'[1]7'!Z22)</f>
        <v/>
      </c>
      <c r="AA46" s="130" t="str">
        <f>IF('[1]7'!AA22="","",'[1]7'!AA22)</f>
        <v/>
      </c>
      <c r="AB46" s="303" t="str">
        <f>IF('[1]7'!AB22="","",'[1]7'!AB22)</f>
        <v/>
      </c>
      <c r="AC46" s="303" t="str">
        <f>IF('[1]7'!AC22="","",'[1]7'!AC22)</f>
        <v/>
      </c>
      <c r="AD46" s="303" t="str">
        <f>IF('[1]7'!AD22="","",'[1]7'!AD22)</f>
        <v/>
      </c>
      <c r="AE46" s="303">
        <f>IF('[1]7'!AE22="","",'[1]7'!AE22)</f>
        <v>0</v>
      </c>
      <c r="AF46" s="303">
        <f>IF('[1]7'!AF22="","",'[1]7'!AF22)</f>
        <v>0</v>
      </c>
      <c r="AG46" s="142"/>
      <c r="AH46" s="142"/>
      <c r="AI46" s="142"/>
      <c r="AJ46" s="142"/>
      <c r="AK46" s="142"/>
    </row>
    <row r="47" spans="1:37" s="138" customFormat="1" ht="15" customHeight="1">
      <c r="A47" s="262"/>
      <c r="B47" s="177">
        <v>14</v>
      </c>
      <c r="C47" s="245" t="str">
        <f>IF('[1]7'!C23="","",'[1]7'!C23)</f>
        <v/>
      </c>
      <c r="D47" s="245" t="str">
        <f>IF('[1]7'!D23="","",'[1]7'!D23)</f>
        <v/>
      </c>
      <c r="E47" s="245" t="str">
        <f>IF('[1]7'!E23="","",'[1]7'!E23)</f>
        <v/>
      </c>
      <c r="F47" s="245" t="str">
        <f>IF('[1]7'!F23="","",'[1]7'!F23)</f>
        <v/>
      </c>
      <c r="G47" s="245" t="str">
        <f>IF('[1]7'!G23="","",'[1]7'!G23)</f>
        <v/>
      </c>
      <c r="H47" s="245" t="str">
        <f>IF('[1]7'!H23="","",'[1]7'!H23)</f>
        <v/>
      </c>
      <c r="I47" s="245" t="str">
        <f>IF('[1]7'!I23="","",'[1]7'!I23)</f>
        <v/>
      </c>
      <c r="J47" s="245" t="str">
        <f>IF('[1]7'!J23="","",'[1]7'!J23)</f>
        <v/>
      </c>
      <c r="K47" s="245" t="str">
        <f>IF('[1]7'!K23="","",'[1]7'!K23)</f>
        <v/>
      </c>
      <c r="L47" s="245" t="str">
        <f>IF('[1]7'!L23="","",'[1]7'!L23)</f>
        <v/>
      </c>
      <c r="M47" s="245" t="str">
        <f>IF('[1]7'!M23="","",'[1]7'!M23)</f>
        <v/>
      </c>
      <c r="N47" s="245" t="str">
        <f>IF('[1]7'!N23="","",'[1]7'!N23)</f>
        <v/>
      </c>
      <c r="O47" s="245" t="str">
        <f>IF('[1]7'!O23="","",'[1]7'!O23)</f>
        <v/>
      </c>
      <c r="P47" s="245" t="str">
        <f>IF('[1]7'!P23="","",'[1]7'!P23)</f>
        <v/>
      </c>
      <c r="Q47" s="245" t="str">
        <f>IF('[1]7'!Q23="","",'[1]7'!Q23)</f>
        <v/>
      </c>
      <c r="R47" s="245" t="str">
        <f>IF('[1]7'!R23="","",'[1]7'!R23)</f>
        <v/>
      </c>
      <c r="S47" s="245" t="str">
        <f>IF('[1]7'!S23="","",'[1]7'!S23)</f>
        <v/>
      </c>
      <c r="T47" s="245" t="str">
        <f>IF('[1]7'!T23="","",'[1]7'!T23)</f>
        <v/>
      </c>
      <c r="U47" s="245" t="str">
        <f>IF('[1]7'!U23="","",'[1]7'!U23)</f>
        <v/>
      </c>
      <c r="V47" s="245" t="str">
        <f>IF('[1]7'!V23="","",'[1]7'!V23)</f>
        <v/>
      </c>
      <c r="W47" s="245" t="str">
        <f>IF('[1]7'!W23="","",'[1]7'!W23)</f>
        <v/>
      </c>
      <c r="X47" s="245" t="str">
        <f>IF('[1]7'!X23="","",'[1]7'!X23)</f>
        <v/>
      </c>
      <c r="Y47" s="130" t="str">
        <f>IF('[1]7'!Y23="","",'[1]7'!Y23)</f>
        <v/>
      </c>
      <c r="Z47" s="246" t="str">
        <f>IF('[1]7'!Z23="","",'[1]7'!Z23)</f>
        <v/>
      </c>
      <c r="AA47" s="130" t="str">
        <f>IF('[1]7'!AA23="","",'[1]7'!AA23)</f>
        <v/>
      </c>
      <c r="AB47" s="303" t="str">
        <f>IF('[1]7'!AB23="","",'[1]7'!AB23)</f>
        <v/>
      </c>
      <c r="AC47" s="303" t="str">
        <f>IF('[1]7'!AC23="","",'[1]7'!AC23)</f>
        <v/>
      </c>
      <c r="AD47" s="303" t="str">
        <f>IF('[1]7'!AD23="","",'[1]7'!AD23)</f>
        <v/>
      </c>
      <c r="AE47" s="303">
        <f>IF('[1]7'!AE23="","",'[1]7'!AE23)</f>
        <v>0</v>
      </c>
      <c r="AF47" s="303">
        <f>IF('[1]7'!AF23="","",'[1]7'!AF23)</f>
        <v>0</v>
      </c>
      <c r="AG47" s="142"/>
      <c r="AH47" s="142"/>
      <c r="AI47" s="142"/>
      <c r="AJ47" s="142"/>
      <c r="AK47" s="142"/>
    </row>
    <row r="48" spans="1:37" s="138" customFormat="1" ht="15" customHeight="1">
      <c r="A48" s="262"/>
      <c r="B48" s="177">
        <v>15</v>
      </c>
      <c r="C48" s="245" t="str">
        <f>IF('[1]7'!C24="","",'[1]7'!C24)</f>
        <v/>
      </c>
      <c r="D48" s="245" t="str">
        <f>IF('[1]7'!D24="","",'[1]7'!D24)</f>
        <v/>
      </c>
      <c r="E48" s="245" t="str">
        <f>IF('[1]7'!E24="","",'[1]7'!E24)</f>
        <v/>
      </c>
      <c r="F48" s="245" t="str">
        <f>IF('[1]7'!F24="","",'[1]7'!F24)</f>
        <v/>
      </c>
      <c r="G48" s="245" t="str">
        <f>IF('[1]7'!G24="","",'[1]7'!G24)</f>
        <v/>
      </c>
      <c r="H48" s="245" t="str">
        <f>IF('[1]7'!H24="","",'[1]7'!H24)</f>
        <v/>
      </c>
      <c r="I48" s="245" t="str">
        <f>IF('[1]7'!I24="","",'[1]7'!I24)</f>
        <v/>
      </c>
      <c r="J48" s="245" t="str">
        <f>IF('[1]7'!J24="","",'[1]7'!J24)</f>
        <v/>
      </c>
      <c r="K48" s="245" t="str">
        <f>IF('[1]7'!K24="","",'[1]7'!K24)</f>
        <v/>
      </c>
      <c r="L48" s="245" t="str">
        <f>IF('[1]7'!L24="","",'[1]7'!L24)</f>
        <v/>
      </c>
      <c r="M48" s="245" t="str">
        <f>IF('[1]7'!M24="","",'[1]7'!M24)</f>
        <v/>
      </c>
      <c r="N48" s="245" t="str">
        <f>IF('[1]7'!N24="","",'[1]7'!N24)</f>
        <v/>
      </c>
      <c r="O48" s="245" t="str">
        <f>IF('[1]7'!O24="","",'[1]7'!O24)</f>
        <v/>
      </c>
      <c r="P48" s="245" t="str">
        <f>IF('[1]7'!P24="","",'[1]7'!P24)</f>
        <v/>
      </c>
      <c r="Q48" s="245" t="str">
        <f>IF('[1]7'!Q24="","",'[1]7'!Q24)</f>
        <v/>
      </c>
      <c r="R48" s="245" t="str">
        <f>IF('[1]7'!R24="","",'[1]7'!R24)</f>
        <v/>
      </c>
      <c r="S48" s="245" t="str">
        <f>IF('[1]7'!S24="","",'[1]7'!S24)</f>
        <v/>
      </c>
      <c r="T48" s="245" t="str">
        <f>IF('[1]7'!T24="","",'[1]7'!T24)</f>
        <v/>
      </c>
      <c r="U48" s="245" t="str">
        <f>IF('[1]7'!U24="","",'[1]7'!U24)</f>
        <v/>
      </c>
      <c r="V48" s="245" t="str">
        <f>IF('[1]7'!V24="","",'[1]7'!V24)</f>
        <v/>
      </c>
      <c r="W48" s="245" t="str">
        <f>IF('[1]7'!W24="","",'[1]7'!W24)</f>
        <v/>
      </c>
      <c r="X48" s="245" t="str">
        <f>IF('[1]7'!X24="","",'[1]7'!X24)</f>
        <v/>
      </c>
      <c r="Y48" s="130" t="str">
        <f>IF('[1]7'!Y24="","",'[1]7'!Y24)</f>
        <v/>
      </c>
      <c r="Z48" s="246" t="str">
        <f>IF('[1]7'!Z24="","",'[1]7'!Z24)</f>
        <v/>
      </c>
      <c r="AA48" s="130" t="str">
        <f>IF('[1]7'!AA24="","",'[1]7'!AA24)</f>
        <v/>
      </c>
      <c r="AB48" s="303" t="str">
        <f>IF('[1]7'!AB24="","",'[1]7'!AB24)</f>
        <v/>
      </c>
      <c r="AC48" s="303" t="str">
        <f>IF('[1]7'!AC24="","",'[1]7'!AC24)</f>
        <v/>
      </c>
      <c r="AD48" s="303" t="str">
        <f>IF('[1]7'!AD24="","",'[1]7'!AD24)</f>
        <v/>
      </c>
      <c r="AE48" s="303">
        <f>IF('[1]7'!AE24="","",'[1]7'!AE24)</f>
        <v>0</v>
      </c>
      <c r="AF48" s="303">
        <f>IF('[1]7'!AF24="","",'[1]7'!AF24)</f>
        <v>0</v>
      </c>
      <c r="AG48" s="142"/>
      <c r="AH48" s="142"/>
      <c r="AI48" s="142"/>
      <c r="AJ48" s="142"/>
      <c r="AK48" s="142"/>
    </row>
    <row r="49" spans="1:37" s="142" customFormat="1" ht="15" customHeight="1">
      <c r="B49" s="78"/>
      <c r="C49" s="143"/>
      <c r="D49" s="143"/>
      <c r="E49" s="143"/>
      <c r="F49" s="143"/>
      <c r="G49" s="143"/>
      <c r="H49" s="106"/>
      <c r="I49" s="79"/>
      <c r="J49" s="144"/>
      <c r="K49" s="144"/>
      <c r="L49" s="144"/>
      <c r="M49" s="144"/>
      <c r="N49" s="144"/>
      <c r="O49" s="144"/>
      <c r="P49" s="79"/>
      <c r="Q49" s="80"/>
      <c r="R49" s="79"/>
      <c r="S49" s="145"/>
      <c r="T49" s="145"/>
      <c r="U49" s="145"/>
      <c r="V49" s="145"/>
      <c r="W49" s="145"/>
      <c r="X49" s="145"/>
    </row>
    <row r="50" spans="1:37" s="69" customFormat="1" ht="13.5">
      <c r="A50" s="213"/>
      <c r="B50" s="249" t="s">
        <v>1523</v>
      </c>
      <c r="C50" s="248"/>
      <c r="D50" s="235"/>
      <c r="E50" s="235"/>
      <c r="F50" s="235"/>
      <c r="G50" s="235"/>
      <c r="H50" s="235"/>
      <c r="I50" s="235"/>
      <c r="J50" s="235"/>
      <c r="K50" s="235"/>
      <c r="L50" s="235"/>
      <c r="M50" s="235"/>
      <c r="N50" s="235"/>
      <c r="O50" s="235"/>
      <c r="P50" s="235"/>
      <c r="Q50" s="235"/>
      <c r="R50" s="235"/>
      <c r="S50" s="235"/>
      <c r="T50" s="235"/>
      <c r="U50" s="235"/>
      <c r="V50" s="235"/>
      <c r="W50" s="213"/>
      <c r="X50" s="213"/>
      <c r="Y50" s="213"/>
      <c r="Z50" s="213"/>
      <c r="AA50" s="213"/>
      <c r="AB50" s="213"/>
      <c r="AC50" s="213"/>
      <c r="AD50" s="213"/>
      <c r="AE50" s="213"/>
      <c r="AF50" s="213"/>
      <c r="AG50" s="213"/>
      <c r="AH50" s="213"/>
      <c r="AI50" s="213"/>
      <c r="AJ50" s="213"/>
      <c r="AK50" s="213"/>
    </row>
    <row r="51" spans="1:37" s="75" customFormat="1">
      <c r="B51" s="75" t="s">
        <v>1856</v>
      </c>
      <c r="C51" s="76"/>
      <c r="D51" s="77"/>
      <c r="E51" s="77"/>
      <c r="F51" s="77"/>
      <c r="G51" s="77"/>
      <c r="H51" s="77"/>
      <c r="I51" s="77"/>
      <c r="J51" s="77"/>
      <c r="K51" s="77"/>
      <c r="L51" s="77"/>
      <c r="M51" s="77"/>
      <c r="N51" s="77"/>
      <c r="O51" s="77"/>
      <c r="P51" s="77"/>
      <c r="Q51" s="77"/>
      <c r="R51" s="77"/>
      <c r="S51" s="77"/>
      <c r="T51" s="77"/>
      <c r="U51" s="77"/>
      <c r="V51" s="77"/>
      <c r="W51" s="78"/>
      <c r="X51" s="79"/>
      <c r="Y51" s="80"/>
      <c r="Z51" s="80"/>
      <c r="AA51" s="80"/>
    </row>
    <row r="52" spans="1:37" s="70" customFormat="1" ht="165.75" customHeight="1">
      <c r="A52" s="111"/>
      <c r="B52" s="316"/>
      <c r="C52" s="317" t="str">
        <f>部門費!C3</f>
        <v>①燃やすごみ</v>
      </c>
      <c r="D52" s="538" t="str">
        <f>部門費!D3</f>
        <v>②燃やさないごみ</v>
      </c>
      <c r="E52" s="538" t="str">
        <f>部門費!E3</f>
        <v>③粗大ごみ</v>
      </c>
      <c r="F52" s="538" t="str">
        <f>部門費!F3</f>
        <v>④アルミ缶</v>
      </c>
      <c r="G52" s="538" t="str">
        <f>部門費!G3</f>
        <v>⑤スチール缶</v>
      </c>
      <c r="H52" s="538" t="str">
        <f>部門費!H3</f>
        <v>⑥無色のガラス製の容器</v>
      </c>
      <c r="I52" s="538" t="str">
        <f>部門費!I3</f>
        <v>⑦茶色のガラス製の容器</v>
      </c>
      <c r="J52" s="538" t="str">
        <f>部門費!J3</f>
        <v>⑧その他のガラス製の容器</v>
      </c>
      <c r="K52" s="538" t="str">
        <f>部門費!K3</f>
        <v>⑨リターナブルびん</v>
      </c>
      <c r="L52" s="538" t="str">
        <f>部門費!L3</f>
        <v>⑩ペットボトル</v>
      </c>
      <c r="M52" s="538" t="str">
        <f>部門費!M3</f>
        <v>⑪白色トレイ</v>
      </c>
      <c r="N52" s="538" t="str">
        <f>部門費!N3</f>
        <v>⑫プラスチック製容器包装</v>
      </c>
      <c r="O52" s="538" t="str">
        <f>部門費!O3</f>
        <v>⑬紙製容器包装</v>
      </c>
      <c r="P52" s="538" t="str">
        <f>部門費!P3</f>
        <v>⑭紙パック</v>
      </c>
      <c r="Q52" s="538" t="str">
        <f>部門費!Q3</f>
        <v>⑮段ボール</v>
      </c>
      <c r="R52" s="538" t="str">
        <f>部門費!R3</f>
        <v>⑯古紙</v>
      </c>
      <c r="S52" s="538" t="str">
        <f>部門費!S3</f>
        <v>⑰古布</v>
      </c>
      <c r="T52" s="538" t="str">
        <f>部門費!T3</f>
        <v>⑱生ごみ</v>
      </c>
      <c r="U52" s="538" t="str">
        <f>部門費!U3</f>
        <v>⑲廃油</v>
      </c>
      <c r="V52" s="538" t="str">
        <f>部門費!V3</f>
        <v>⑳小型家電</v>
      </c>
      <c r="W52" s="538" t="str">
        <f>部門費!W3</f>
        <v>㉑その他の資源ごみ</v>
      </c>
      <c r="X52" s="546" t="str">
        <f>部門費!X3</f>
        <v>㉒その他のごみ</v>
      </c>
      <c r="Y52" s="111"/>
      <c r="Z52" s="111"/>
      <c r="AA52" s="111"/>
      <c r="AB52" s="111"/>
      <c r="AC52" s="111"/>
      <c r="AD52" s="111"/>
      <c r="AE52" s="111"/>
      <c r="AF52" s="111"/>
      <c r="AG52" s="111"/>
      <c r="AH52" s="111"/>
      <c r="AI52" s="111"/>
      <c r="AJ52" s="111"/>
      <c r="AK52" s="111"/>
    </row>
    <row r="53" spans="1:37" s="75" customFormat="1" ht="36" customHeight="1">
      <c r="B53" s="440" t="s">
        <v>1877</v>
      </c>
      <c r="C53" s="130">
        <f>'[1]4'!C13</f>
        <v>0</v>
      </c>
      <c r="D53" s="130">
        <f>'[1]4'!C14</f>
        <v>0</v>
      </c>
      <c r="E53" s="130">
        <f>'[1]4'!C15</f>
        <v>0</v>
      </c>
      <c r="F53" s="130">
        <f>'[1]4'!C16</f>
        <v>0</v>
      </c>
      <c r="G53" s="130">
        <f>'[1]4'!C17</f>
        <v>0</v>
      </c>
      <c r="H53" s="130">
        <f>'[1]4'!C18</f>
        <v>0</v>
      </c>
      <c r="I53" s="130">
        <f>'[1]4'!C19</f>
        <v>0</v>
      </c>
      <c r="J53" s="130">
        <f>'[1]4'!C20</f>
        <v>0</v>
      </c>
      <c r="K53" s="130">
        <f>'[1]4'!C21</f>
        <v>0</v>
      </c>
      <c r="L53" s="130">
        <f>'[1]4'!C22</f>
        <v>0</v>
      </c>
      <c r="M53" s="130">
        <f>'[1]4'!C23</f>
        <v>0</v>
      </c>
      <c r="N53" s="130">
        <f>'[1]4'!C24</f>
        <v>0</v>
      </c>
      <c r="O53" s="130">
        <f>'[1]4'!C25</f>
        <v>0</v>
      </c>
      <c r="P53" s="130">
        <f>'[1]4'!C26</f>
        <v>0</v>
      </c>
      <c r="Q53" s="130">
        <f>'[1]4'!C27</f>
        <v>0</v>
      </c>
      <c r="R53" s="130">
        <f>'[1]4'!C28</f>
        <v>0</v>
      </c>
      <c r="S53" s="130">
        <f>'[1]4'!C29</f>
        <v>0</v>
      </c>
      <c r="T53" s="130">
        <f>'[1]4'!C30</f>
        <v>0</v>
      </c>
      <c r="U53" s="530">
        <f>'[1]4'!C31</f>
        <v>0</v>
      </c>
      <c r="V53" s="530">
        <f>'[1]4'!C32</f>
        <v>0</v>
      </c>
      <c r="W53" s="130">
        <f>'[1]4'!C33</f>
        <v>0</v>
      </c>
      <c r="X53" s="130">
        <f>'[1]4'!C34</f>
        <v>0</v>
      </c>
    </row>
    <row r="54" spans="1:37" s="75" customFormat="1" ht="36" customHeight="1">
      <c r="B54" s="440" t="s">
        <v>1878</v>
      </c>
      <c r="C54" s="130">
        <f>'[1]4'!H13</f>
        <v>0</v>
      </c>
      <c r="D54" s="130">
        <f>'[1]4'!H14</f>
        <v>0</v>
      </c>
      <c r="E54" s="130">
        <f>'[1]4'!H15</f>
        <v>0</v>
      </c>
      <c r="F54" s="130">
        <f>'[1]4'!H16</f>
        <v>0</v>
      </c>
      <c r="G54" s="130">
        <f>'[1]4'!H17</f>
        <v>0</v>
      </c>
      <c r="H54" s="130">
        <f>'[1]4'!H18</f>
        <v>0</v>
      </c>
      <c r="I54" s="130">
        <f>'[1]4'!H19</f>
        <v>0</v>
      </c>
      <c r="J54" s="130">
        <f>'[1]4'!H20</f>
        <v>0</v>
      </c>
      <c r="K54" s="130">
        <f>'[1]4'!H21</f>
        <v>0</v>
      </c>
      <c r="L54" s="130">
        <f>'[1]4'!H22</f>
        <v>0</v>
      </c>
      <c r="M54" s="130">
        <f>'[1]4'!H23</f>
        <v>0</v>
      </c>
      <c r="N54" s="130">
        <f>'[1]4'!H24</f>
        <v>0</v>
      </c>
      <c r="O54" s="130">
        <f>'[1]4'!H25</f>
        <v>0</v>
      </c>
      <c r="P54" s="130">
        <f>'[1]4'!H26</f>
        <v>0</v>
      </c>
      <c r="Q54" s="130">
        <f>'[1]4'!H27</f>
        <v>0</v>
      </c>
      <c r="R54" s="130">
        <f>'[1]4'!H28</f>
        <v>0</v>
      </c>
      <c r="S54" s="130">
        <f>'[1]4'!H29</f>
        <v>0</v>
      </c>
      <c r="T54" s="130">
        <f>'[1]4'!H30</f>
        <v>0</v>
      </c>
      <c r="U54" s="530">
        <f>'[1]4'!H31</f>
        <v>0</v>
      </c>
      <c r="V54" s="530">
        <f>'[1]4'!H32</f>
        <v>0</v>
      </c>
      <c r="W54" s="130">
        <f>'[1]4'!H33</f>
        <v>0</v>
      </c>
      <c r="X54" s="130">
        <f>'[1]4'!H34</f>
        <v>0</v>
      </c>
    </row>
    <row r="55" spans="1:37" s="75" customFormat="1">
      <c r="B55" s="82"/>
      <c r="C55" s="83"/>
      <c r="D55" s="83"/>
      <c r="E55" s="83"/>
      <c r="F55" s="83"/>
      <c r="G55" s="83"/>
      <c r="H55" s="83"/>
      <c r="I55" s="83"/>
      <c r="J55" s="83"/>
      <c r="K55" s="83"/>
      <c r="L55" s="83"/>
      <c r="M55" s="83"/>
      <c r="N55" s="83"/>
      <c r="O55" s="83"/>
      <c r="P55" s="83"/>
      <c r="Q55" s="83"/>
      <c r="R55" s="83"/>
      <c r="S55" s="83"/>
      <c r="T55" s="83"/>
      <c r="U55" s="83"/>
      <c r="V55" s="83"/>
      <c r="X55" s="79"/>
      <c r="Y55" s="80"/>
      <c r="Z55" s="80"/>
      <c r="AA55" s="80"/>
    </row>
    <row r="56" spans="1:37" s="69" customFormat="1" ht="13.5">
      <c r="A56" s="213"/>
      <c r="B56" s="249" t="s">
        <v>1623</v>
      </c>
      <c r="C56" s="248"/>
      <c r="D56" s="235"/>
      <c r="E56" s="235"/>
      <c r="F56" s="235"/>
      <c r="G56" s="235"/>
      <c r="H56" s="235"/>
      <c r="I56" s="235"/>
      <c r="J56" s="235"/>
      <c r="K56" s="235"/>
      <c r="L56" s="235"/>
      <c r="M56" s="235"/>
      <c r="N56" s="235"/>
      <c r="O56" s="235"/>
      <c r="P56" s="235"/>
      <c r="Q56" s="235"/>
      <c r="R56" s="235"/>
      <c r="S56" s="235"/>
      <c r="T56" s="235"/>
      <c r="U56" s="235"/>
      <c r="V56" s="235"/>
      <c r="W56" s="213"/>
      <c r="X56" s="213"/>
      <c r="Y56" s="213"/>
      <c r="Z56" s="213"/>
      <c r="AA56" s="213"/>
      <c r="AB56" s="213"/>
      <c r="AC56" s="213"/>
      <c r="AD56" s="213"/>
      <c r="AE56" s="213"/>
      <c r="AF56" s="213"/>
      <c r="AG56" s="213"/>
      <c r="AH56" s="213"/>
      <c r="AI56" s="213"/>
      <c r="AJ56" s="213"/>
      <c r="AK56" s="213"/>
    </row>
    <row r="57" spans="1:37" s="75" customFormat="1">
      <c r="B57" s="75" t="s">
        <v>849</v>
      </c>
      <c r="C57" s="76"/>
      <c r="D57" s="77"/>
      <c r="E57" s="77"/>
      <c r="F57" s="77"/>
      <c r="G57" s="77"/>
      <c r="H57" s="77"/>
      <c r="I57" s="77"/>
      <c r="J57" s="77"/>
      <c r="K57" s="77"/>
      <c r="L57" s="77"/>
      <c r="M57" s="77"/>
      <c r="N57" s="77"/>
      <c r="O57" s="77"/>
      <c r="P57" s="77"/>
      <c r="Q57" s="77"/>
      <c r="R57" s="77"/>
      <c r="S57" s="77"/>
      <c r="T57" s="77"/>
      <c r="U57" s="77"/>
      <c r="V57" s="77"/>
      <c r="W57" s="78"/>
      <c r="X57" s="79"/>
      <c r="Y57" s="80"/>
      <c r="Z57" s="80"/>
      <c r="AA57" s="80"/>
    </row>
    <row r="58" spans="1:37" s="70" customFormat="1" ht="165.75" customHeight="1">
      <c r="A58" s="111"/>
      <c r="B58" s="316"/>
      <c r="C58" s="317" t="str">
        <f>部門費!C3</f>
        <v>①燃やすごみ</v>
      </c>
      <c r="D58" s="538" t="str">
        <f>部門費!D3</f>
        <v>②燃やさないごみ</v>
      </c>
      <c r="E58" s="538" t="str">
        <f>部門費!E3</f>
        <v>③粗大ごみ</v>
      </c>
      <c r="F58" s="538" t="str">
        <f>部門費!F3</f>
        <v>④アルミ缶</v>
      </c>
      <c r="G58" s="538" t="str">
        <f>部門費!G3</f>
        <v>⑤スチール缶</v>
      </c>
      <c r="H58" s="538" t="str">
        <f>部門費!H3</f>
        <v>⑥無色のガラス製の容器</v>
      </c>
      <c r="I58" s="538" t="str">
        <f>部門費!I3</f>
        <v>⑦茶色のガラス製の容器</v>
      </c>
      <c r="J58" s="538" t="str">
        <f>部門費!J3</f>
        <v>⑧その他のガラス製の容器</v>
      </c>
      <c r="K58" s="538" t="str">
        <f>部門費!K3</f>
        <v>⑨リターナブルびん</v>
      </c>
      <c r="L58" s="538" t="str">
        <f>部門費!L3</f>
        <v>⑩ペットボトル</v>
      </c>
      <c r="M58" s="538" t="str">
        <f>部門費!M3</f>
        <v>⑪白色トレイ</v>
      </c>
      <c r="N58" s="538" t="str">
        <f>部門費!N3</f>
        <v>⑫プラスチック製容器包装</v>
      </c>
      <c r="O58" s="538" t="str">
        <f>部門費!O3</f>
        <v>⑬紙製容器包装</v>
      </c>
      <c r="P58" s="538" t="str">
        <f>部門費!P3</f>
        <v>⑭紙パック</v>
      </c>
      <c r="Q58" s="538" t="str">
        <f>部門費!Q3</f>
        <v>⑮段ボール</v>
      </c>
      <c r="R58" s="538" t="str">
        <f>部門費!R3</f>
        <v>⑯古紙</v>
      </c>
      <c r="S58" s="538" t="str">
        <f>部門費!S3</f>
        <v>⑰古布</v>
      </c>
      <c r="T58" s="538" t="str">
        <f>部門費!T3</f>
        <v>⑱生ごみ</v>
      </c>
      <c r="U58" s="538" t="str">
        <f>部門費!U3</f>
        <v>⑲廃油</v>
      </c>
      <c r="V58" s="538" t="str">
        <f>部門費!V3</f>
        <v>⑳小型家電</v>
      </c>
      <c r="W58" s="538" t="str">
        <f>部門費!W3</f>
        <v>㉑その他の資源ごみ</v>
      </c>
      <c r="X58" s="546" t="str">
        <f>部門費!X3</f>
        <v>㉒その他のごみ</v>
      </c>
      <c r="Y58" s="111"/>
      <c r="Z58" s="111"/>
      <c r="AA58" s="111"/>
      <c r="AB58" s="111"/>
      <c r="AC58" s="111"/>
      <c r="AD58" s="111"/>
      <c r="AE58" s="111"/>
      <c r="AF58" s="111"/>
      <c r="AG58" s="111"/>
      <c r="AH58" s="111"/>
      <c r="AI58" s="111"/>
      <c r="AJ58" s="111"/>
      <c r="AK58" s="111"/>
    </row>
    <row r="59" spans="1:37" s="75" customFormat="1" ht="42.75" customHeight="1">
      <c r="B59" s="273" t="s">
        <v>740</v>
      </c>
      <c r="C59" s="388">
        <f>嵩密度!D5</f>
        <v>4.0900001525878906</v>
      </c>
      <c r="D59" s="388">
        <f>嵩密度!E5</f>
        <v>9.3000001907348633</v>
      </c>
      <c r="E59" s="388">
        <f>嵩密度!F5</f>
        <v>3.3299999237060547</v>
      </c>
      <c r="F59" s="388">
        <f>嵩密度!G5</f>
        <v>40.979999542236328</v>
      </c>
      <c r="G59" s="388">
        <f>嵩密度!H5</f>
        <v>28.489999771118164</v>
      </c>
      <c r="H59" s="388">
        <f>嵩密度!I5</f>
        <v>8.119999885559082</v>
      </c>
      <c r="I59" s="388">
        <f>嵩密度!J5</f>
        <v>8.119999885559082</v>
      </c>
      <c r="J59" s="388">
        <f>嵩密度!K5</f>
        <v>8.119999885559082</v>
      </c>
      <c r="K59" s="388">
        <f>嵩密度!L5</f>
        <v>8.119999885559082</v>
      </c>
      <c r="L59" s="388">
        <f>嵩密度!M5</f>
        <v>23.790000915527344</v>
      </c>
      <c r="M59" s="388">
        <f>嵩密度!N5</f>
        <v>107.66999816894531</v>
      </c>
      <c r="N59" s="388">
        <f>嵩密度!O5</f>
        <v>16.879999160766602</v>
      </c>
      <c r="O59" s="388">
        <f>嵩密度!P5</f>
        <v>8.8000001907348633</v>
      </c>
      <c r="P59" s="388">
        <f>嵩密度!Q5</f>
        <v>44.840000152587891</v>
      </c>
      <c r="Q59" s="388">
        <f>嵩密度!R5</f>
        <v>6.9099998474121094</v>
      </c>
      <c r="R59" s="388">
        <f>嵩密度!S5</f>
        <v>4.190000057220459</v>
      </c>
      <c r="S59" s="388">
        <f>嵩密度!T5</f>
        <v>11.930000305175781</v>
      </c>
      <c r="T59" s="388">
        <f>嵩密度!U5</f>
        <v>1.3500000238418579</v>
      </c>
      <c r="U59" s="388">
        <f>嵩密度!V5</f>
        <v>1.1100000000000001</v>
      </c>
      <c r="V59" s="388">
        <f>嵩密度!W5</f>
        <v>8.48</v>
      </c>
      <c r="W59" s="388">
        <f>嵩密度!X5</f>
        <v>79.589996337890625</v>
      </c>
      <c r="X59" s="388">
        <f>嵩密度!Y5</f>
        <v>22.930000305175781</v>
      </c>
    </row>
    <row r="60" spans="1:37" s="48" customFormat="1" ht="42.75" customHeight="1">
      <c r="A60" s="173"/>
      <c r="B60" s="274" t="s">
        <v>1919</v>
      </c>
      <c r="C60" s="388">
        <f>嵩密度!D6</f>
        <v>3.7999999523162842</v>
      </c>
      <c r="D60" s="388">
        <f>嵩密度!E6</f>
        <v>7.6399998664855957</v>
      </c>
      <c r="E60" s="388">
        <f>嵩密度!F6</f>
        <v>3.3299999237060547</v>
      </c>
      <c r="F60" s="388">
        <f>嵩密度!G6</f>
        <v>29.860000610351563</v>
      </c>
      <c r="G60" s="388">
        <f>嵩密度!H6</f>
        <v>10.050000190734863</v>
      </c>
      <c r="H60" s="388">
        <f>嵩密度!I6</f>
        <v>8.0799999237060547</v>
      </c>
      <c r="I60" s="388">
        <f>嵩密度!J6</f>
        <v>8.0799999237060547</v>
      </c>
      <c r="J60" s="388">
        <f>嵩密度!K6</f>
        <v>8.0799999237060547</v>
      </c>
      <c r="K60" s="388">
        <f>嵩密度!L6</f>
        <v>8.0799999237060547</v>
      </c>
      <c r="L60" s="388">
        <f>嵩密度!M6</f>
        <v>19.840000152587891</v>
      </c>
      <c r="M60" s="388">
        <f>嵩密度!N6</f>
        <v>77.779998779296875</v>
      </c>
      <c r="N60" s="388">
        <f>嵩密度!O6</f>
        <v>11.880000114440918</v>
      </c>
      <c r="O60" s="388">
        <f>嵩密度!P6</f>
        <v>8.8400001525878906</v>
      </c>
      <c r="P60" s="388">
        <f>嵩密度!Q6</f>
        <v>48</v>
      </c>
      <c r="Q60" s="388">
        <f>嵩密度!R6</f>
        <v>6.869999885559082</v>
      </c>
      <c r="R60" s="388">
        <f>嵩密度!S6</f>
        <v>4.570000171661377</v>
      </c>
      <c r="S60" s="388">
        <f>嵩密度!T6</f>
        <v>17.209999084472656</v>
      </c>
      <c r="T60" s="388">
        <f>嵩密度!U6</f>
        <v>1.3500000238418579</v>
      </c>
      <c r="U60" s="388">
        <f>嵩密度!V6</f>
        <v>1.1100000000000001</v>
      </c>
      <c r="V60" s="388">
        <f>嵩密度!W6</f>
        <v>8.48</v>
      </c>
      <c r="W60" s="388">
        <f>嵩密度!X6</f>
        <v>86.650001525878906</v>
      </c>
      <c r="X60" s="388">
        <f>嵩密度!Y6</f>
        <v>22.059999465942383</v>
      </c>
      <c r="Y60" s="217"/>
      <c r="Z60" s="217"/>
      <c r="AA60" s="217"/>
      <c r="AB60" s="217"/>
      <c r="AC60" s="217"/>
      <c r="AD60" s="217"/>
      <c r="AE60" s="217"/>
      <c r="AF60" s="217"/>
      <c r="AG60" s="217"/>
      <c r="AH60" s="217"/>
      <c r="AI60" s="217"/>
      <c r="AJ60" s="217"/>
      <c r="AK60" s="217"/>
    </row>
    <row r="61" spans="1:37" s="48" customFormat="1" ht="42.75" customHeight="1">
      <c r="A61" s="173"/>
      <c r="B61" s="274" t="s">
        <v>1920</v>
      </c>
      <c r="C61" s="388">
        <f>嵩密度!D7</f>
        <v>11.439999580383301</v>
      </c>
      <c r="D61" s="388">
        <f>嵩密度!E7</f>
        <v>16.530000686645508</v>
      </c>
      <c r="E61" s="388">
        <f>嵩密度!F7</f>
        <v>3.3299999237060547</v>
      </c>
      <c r="F61" s="388">
        <f>嵩密度!G7</f>
        <v>49.880001068115234</v>
      </c>
      <c r="G61" s="388">
        <f>嵩密度!H7</f>
        <v>40.779998779296875</v>
      </c>
      <c r="H61" s="388">
        <f>嵩密度!I7</f>
        <v>7.070000171661377</v>
      </c>
      <c r="I61" s="388">
        <f>嵩密度!J7</f>
        <v>7.070000171661377</v>
      </c>
      <c r="J61" s="388">
        <f>嵩密度!K7</f>
        <v>7.070000171661377</v>
      </c>
      <c r="K61" s="388">
        <f>嵩密度!L7</f>
        <v>7.070000171661377</v>
      </c>
      <c r="L61" s="388">
        <f>嵩密度!M7</f>
        <v>33.680000305175781</v>
      </c>
      <c r="M61" s="388">
        <f>嵩密度!N7</f>
        <v>133.82000732421875</v>
      </c>
      <c r="N61" s="388">
        <f>嵩密度!O7</f>
        <v>44.409999847412109</v>
      </c>
      <c r="O61" s="388">
        <f>嵩密度!P7</f>
        <v>8.7100000381469727</v>
      </c>
      <c r="P61" s="388">
        <f>嵩密度!Q7</f>
        <v>44.610000610351563</v>
      </c>
      <c r="Q61" s="388">
        <f>嵩密度!R7</f>
        <v>7.119999885559082</v>
      </c>
      <c r="R61" s="388">
        <f>嵩密度!S7</f>
        <v>2.6400001049041748</v>
      </c>
      <c r="S61" s="388">
        <f>嵩密度!T7</f>
        <v>10.869999885559082</v>
      </c>
      <c r="T61" s="388">
        <f>嵩密度!U7</f>
        <v>1.3500000238418579</v>
      </c>
      <c r="U61" s="388">
        <f>嵩密度!V7</f>
        <v>1.1100000000000001</v>
      </c>
      <c r="V61" s="388">
        <f>嵩密度!W7</f>
        <v>8.48</v>
      </c>
      <c r="W61" s="388">
        <f>嵩密度!X7</f>
        <v>56.040000915527344</v>
      </c>
      <c r="X61" s="388">
        <f>嵩密度!Y7</f>
        <v>23.110000610351563</v>
      </c>
      <c r="Y61" s="217"/>
      <c r="Z61" s="217"/>
      <c r="AA61" s="217"/>
      <c r="AB61" s="217"/>
      <c r="AC61" s="217"/>
      <c r="AD61" s="217"/>
      <c r="AE61" s="217"/>
      <c r="AF61" s="217"/>
      <c r="AG61" s="217"/>
      <c r="AH61" s="217"/>
      <c r="AI61" s="217"/>
      <c r="AJ61" s="217"/>
      <c r="AK61" s="217"/>
    </row>
    <row r="62" spans="1:37" s="60" customFormat="1" ht="21.75" customHeight="1">
      <c r="A62" s="151"/>
      <c r="B62" s="249"/>
      <c r="C62" s="151"/>
      <c r="D62" s="151"/>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row>
    <row r="63" spans="1:37" s="69" customFormat="1" ht="13.5">
      <c r="A63" s="213"/>
      <c r="B63" s="249" t="s">
        <v>1844</v>
      </c>
      <c r="C63" s="248"/>
      <c r="D63" s="235"/>
      <c r="E63" s="235"/>
      <c r="F63" s="235"/>
      <c r="G63" s="235"/>
      <c r="H63" s="235"/>
      <c r="I63" s="235"/>
      <c r="J63" s="235"/>
      <c r="K63" s="235"/>
      <c r="L63" s="235"/>
      <c r="M63" s="235"/>
      <c r="N63" s="235"/>
      <c r="O63" s="235"/>
      <c r="P63" s="235"/>
      <c r="Q63" s="235"/>
      <c r="R63" s="235"/>
      <c r="S63" s="235"/>
      <c r="T63" s="235"/>
      <c r="U63" s="213"/>
      <c r="V63" s="213"/>
      <c r="W63" s="213"/>
      <c r="X63" s="213"/>
      <c r="Y63" s="213"/>
      <c r="Z63" s="213"/>
      <c r="AA63" s="213"/>
      <c r="AB63" s="213"/>
      <c r="AC63" s="213"/>
      <c r="AD63" s="213"/>
      <c r="AE63" s="213"/>
      <c r="AF63" s="213"/>
      <c r="AG63" s="213"/>
      <c r="AH63" s="213"/>
      <c r="AI63" s="213"/>
      <c r="AJ63" s="213"/>
      <c r="AK63" s="213"/>
    </row>
    <row r="64" spans="1:37" s="75" customFormat="1">
      <c r="B64" s="75" t="s">
        <v>966</v>
      </c>
      <c r="C64" s="76"/>
      <c r="D64" s="77"/>
      <c r="E64" s="77"/>
      <c r="F64" s="77"/>
      <c r="G64" s="77"/>
      <c r="H64" s="77"/>
      <c r="I64" s="77"/>
      <c r="J64" s="77"/>
      <c r="K64" s="77"/>
      <c r="L64" s="77"/>
      <c r="M64" s="77"/>
      <c r="N64" s="77"/>
      <c r="O64" s="77"/>
      <c r="P64" s="77"/>
      <c r="Q64" s="77"/>
      <c r="R64" s="77"/>
      <c r="S64" s="77"/>
      <c r="T64" s="77"/>
      <c r="U64" s="77"/>
      <c r="V64" s="77"/>
      <c r="W64" s="78"/>
      <c r="X64" s="79"/>
      <c r="Y64" s="80"/>
      <c r="Z64" s="80"/>
      <c r="AA64" s="80"/>
    </row>
    <row r="65" spans="1:37" s="138" customFormat="1" ht="14.25" customHeight="1">
      <c r="A65" s="142"/>
      <c r="B65" s="638" t="s">
        <v>748</v>
      </c>
      <c r="C65" s="814"/>
      <c r="D65" s="814"/>
      <c r="E65" s="814"/>
      <c r="F65" s="814"/>
      <c r="G65" s="814"/>
      <c r="H65" s="814"/>
      <c r="I65" s="815"/>
      <c r="J65" s="612" t="s">
        <v>1922</v>
      </c>
      <c r="K65" s="612"/>
      <c r="L65" s="612"/>
      <c r="M65" s="612" t="s">
        <v>1923</v>
      </c>
      <c r="N65" s="612"/>
      <c r="O65" s="612"/>
      <c r="P65" s="612" t="s">
        <v>1924</v>
      </c>
      <c r="Q65" s="612"/>
      <c r="R65" s="612"/>
      <c r="S65" s="612" t="s">
        <v>1925</v>
      </c>
      <c r="T65" s="612"/>
      <c r="U65" s="612"/>
      <c r="V65" s="142"/>
      <c r="W65" s="142"/>
      <c r="X65" s="142"/>
      <c r="Y65" s="142"/>
      <c r="Z65" s="142"/>
      <c r="AA65" s="142"/>
      <c r="AB65" s="142"/>
      <c r="AC65" s="142"/>
      <c r="AD65" s="142"/>
      <c r="AE65" s="142"/>
      <c r="AF65" s="142"/>
      <c r="AG65" s="142"/>
      <c r="AH65" s="142"/>
      <c r="AI65" s="142"/>
      <c r="AJ65" s="142"/>
      <c r="AK65" s="142"/>
    </row>
    <row r="66" spans="1:37" s="138" customFormat="1" ht="50.1" customHeight="1">
      <c r="A66" s="142"/>
      <c r="B66" s="816"/>
      <c r="C66" s="817"/>
      <c r="D66" s="817"/>
      <c r="E66" s="817"/>
      <c r="F66" s="817"/>
      <c r="G66" s="817"/>
      <c r="H66" s="817"/>
      <c r="I66" s="818"/>
      <c r="J66" s="613" t="s">
        <v>931</v>
      </c>
      <c r="K66" s="613"/>
      <c r="L66" s="613"/>
      <c r="M66" s="613" t="s">
        <v>1498</v>
      </c>
      <c r="N66" s="613"/>
      <c r="O66" s="613"/>
      <c r="P66" s="613" t="s">
        <v>341</v>
      </c>
      <c r="Q66" s="613"/>
      <c r="R66" s="613"/>
      <c r="S66" s="613" t="s">
        <v>342</v>
      </c>
      <c r="T66" s="613"/>
      <c r="U66" s="613"/>
      <c r="V66" s="142"/>
      <c r="W66" s="142"/>
      <c r="X66" s="142"/>
      <c r="Y66" s="142"/>
      <c r="Z66" s="142"/>
      <c r="AA66" s="142"/>
      <c r="AB66" s="142"/>
      <c r="AC66" s="142"/>
      <c r="AD66" s="142"/>
      <c r="AE66" s="142"/>
      <c r="AF66" s="142"/>
      <c r="AG66" s="142"/>
      <c r="AH66" s="142"/>
      <c r="AI66" s="142"/>
      <c r="AJ66" s="142"/>
      <c r="AK66" s="142"/>
    </row>
    <row r="67" spans="1:37" s="138" customFormat="1" ht="15" customHeight="1">
      <c r="A67" s="142"/>
      <c r="B67" s="798" t="s">
        <v>855</v>
      </c>
      <c r="C67" s="799"/>
      <c r="D67" s="800"/>
      <c r="E67" s="813" t="s">
        <v>646</v>
      </c>
      <c r="F67" s="813"/>
      <c r="G67" s="813"/>
      <c r="H67" s="813"/>
      <c r="I67" s="813"/>
      <c r="J67" s="596" t="str">
        <f>IF('[1]28'!J16="","",'[1]28'!J16)</f>
        <v/>
      </c>
      <c r="K67" s="597"/>
      <c r="L67" s="598"/>
      <c r="M67" s="596" t="str">
        <f>IF('[1]28'!K16="","",'[1]28'!K16)</f>
        <v/>
      </c>
      <c r="N67" s="597"/>
      <c r="O67" s="598"/>
      <c r="P67" s="579" t="str">
        <f>IF('[1]28'!L16="","",'[1]28'!L16)</f>
        <v/>
      </c>
      <c r="Q67" s="580"/>
      <c r="R67" s="581"/>
      <c r="S67" s="579" t="str">
        <f>IF('[1]28'!M16="","",'[1]28'!M16)</f>
        <v/>
      </c>
      <c r="T67" s="580"/>
      <c r="U67" s="581"/>
      <c r="V67" s="142"/>
      <c r="W67" s="142"/>
      <c r="X67" s="142"/>
      <c r="Y67" s="142"/>
      <c r="Z67" s="142"/>
      <c r="AA67" s="142"/>
      <c r="AB67" s="142"/>
      <c r="AC67" s="142"/>
      <c r="AD67" s="142"/>
      <c r="AE67" s="142"/>
      <c r="AF67" s="142"/>
      <c r="AG67" s="142"/>
      <c r="AH67" s="142"/>
      <c r="AI67" s="142"/>
      <c r="AJ67" s="142"/>
      <c r="AK67" s="142"/>
    </row>
    <row r="68" spans="1:37" s="138" customFormat="1" ht="15" customHeight="1">
      <c r="A68" s="142"/>
      <c r="B68" s="801"/>
      <c r="C68" s="802"/>
      <c r="D68" s="803"/>
      <c r="E68" s="807" t="s">
        <v>647</v>
      </c>
      <c r="F68" s="808"/>
      <c r="G68" s="808"/>
      <c r="H68" s="808"/>
      <c r="I68" s="809"/>
      <c r="J68" s="596" t="str">
        <f>IF('[1]28'!J17="","",'[1]28'!J17)</f>
        <v/>
      </c>
      <c r="K68" s="597"/>
      <c r="L68" s="598"/>
      <c r="M68" s="596" t="str">
        <f>IF('[1]28'!K17="","",'[1]28'!K17)</f>
        <v/>
      </c>
      <c r="N68" s="597"/>
      <c r="O68" s="598"/>
      <c r="P68" s="579" t="str">
        <f>IF('[1]28'!L17="","",'[1]28'!L17)</f>
        <v/>
      </c>
      <c r="Q68" s="580"/>
      <c r="R68" s="581"/>
      <c r="S68" s="579" t="str">
        <f>IF('[1]28'!M17="","",'[1]28'!M17)</f>
        <v/>
      </c>
      <c r="T68" s="580"/>
      <c r="U68" s="581"/>
      <c r="V68" s="142"/>
      <c r="W68" s="142"/>
      <c r="X68" s="142"/>
      <c r="Y68" s="142"/>
      <c r="Z68" s="142"/>
      <c r="AA68" s="142"/>
      <c r="AB68" s="142"/>
      <c r="AC68" s="142"/>
      <c r="AD68" s="142"/>
      <c r="AE68" s="142"/>
      <c r="AF68" s="142"/>
      <c r="AG68" s="142"/>
      <c r="AH68" s="142"/>
      <c r="AI68" s="142"/>
      <c r="AJ68" s="142"/>
      <c r="AK68" s="142"/>
    </row>
    <row r="69" spans="1:37" s="138" customFormat="1" ht="15" customHeight="1">
      <c r="A69" s="142"/>
      <c r="B69" s="804"/>
      <c r="C69" s="805"/>
      <c r="D69" s="806"/>
      <c r="E69" s="807" t="s">
        <v>1114</v>
      </c>
      <c r="F69" s="808"/>
      <c r="G69" s="808"/>
      <c r="H69" s="808"/>
      <c r="I69" s="809"/>
      <c r="J69" s="596" t="str">
        <f>IF('[1]28'!J18="","",'[1]28'!J18)</f>
        <v/>
      </c>
      <c r="K69" s="597"/>
      <c r="L69" s="598"/>
      <c r="M69" s="596" t="str">
        <f>IF('[1]28'!K18="","",'[1]28'!K18)</f>
        <v/>
      </c>
      <c r="N69" s="597"/>
      <c r="O69" s="598"/>
      <c r="P69" s="579" t="str">
        <f>IF('[1]28'!L18="","",'[1]28'!L18)</f>
        <v/>
      </c>
      <c r="Q69" s="580"/>
      <c r="R69" s="581"/>
      <c r="S69" s="579" t="str">
        <f>IF('[1]28'!M18="","",'[1]28'!M18)</f>
        <v/>
      </c>
      <c r="T69" s="580"/>
      <c r="U69" s="581"/>
      <c r="V69" s="142"/>
      <c r="W69" s="142"/>
      <c r="X69" s="142"/>
      <c r="Y69" s="142"/>
      <c r="Z69" s="142"/>
      <c r="AA69" s="142"/>
      <c r="AB69" s="142"/>
      <c r="AC69" s="142"/>
      <c r="AD69" s="142"/>
      <c r="AE69" s="142"/>
      <c r="AF69" s="142"/>
      <c r="AG69" s="142"/>
      <c r="AH69" s="142"/>
      <c r="AI69" s="142"/>
      <c r="AJ69" s="142"/>
      <c r="AK69" s="142"/>
    </row>
    <row r="70" spans="1:37" s="138" customFormat="1" ht="15" customHeight="1">
      <c r="A70" s="142"/>
      <c r="B70" s="813" t="s">
        <v>439</v>
      </c>
      <c r="C70" s="813"/>
      <c r="D70" s="813"/>
      <c r="E70" s="813"/>
      <c r="F70" s="813"/>
      <c r="G70" s="813"/>
      <c r="H70" s="813"/>
      <c r="I70" s="813"/>
      <c r="J70" s="596">
        <f>IF('[1]28'!J19="","",'[1]28'!J19)</f>
        <v>0</v>
      </c>
      <c r="K70" s="597"/>
      <c r="L70" s="598"/>
      <c r="M70" s="596">
        <f>IF('[1]28'!K19="","",'[1]28'!K19)</f>
        <v>0</v>
      </c>
      <c r="N70" s="597"/>
      <c r="O70" s="598"/>
      <c r="P70" s="579">
        <f>IF('[1]28'!L19="","",'[1]28'!L19)</f>
        <v>0</v>
      </c>
      <c r="Q70" s="580"/>
      <c r="R70" s="581"/>
      <c r="S70" s="579">
        <f>IF('[1]28'!M19="","",'[1]28'!M19)</f>
        <v>0</v>
      </c>
      <c r="T70" s="580"/>
      <c r="U70" s="581"/>
      <c r="V70" s="142"/>
      <c r="W70" s="142"/>
      <c r="X70" s="142"/>
      <c r="Y70" s="142"/>
      <c r="Z70" s="142"/>
      <c r="AA70" s="142"/>
      <c r="AB70" s="142"/>
      <c r="AC70" s="142"/>
      <c r="AD70" s="142"/>
      <c r="AE70" s="142"/>
      <c r="AF70" s="142"/>
      <c r="AG70" s="142"/>
      <c r="AH70" s="142"/>
      <c r="AI70" s="142"/>
      <c r="AJ70" s="142"/>
      <c r="AK70" s="142"/>
    </row>
    <row r="71" spans="1:37" s="138" customFormat="1" ht="15" customHeight="1">
      <c r="A71" s="142"/>
      <c r="B71" s="798" t="s">
        <v>856</v>
      </c>
      <c r="C71" s="799"/>
      <c r="D71" s="800"/>
      <c r="E71" s="807" t="s">
        <v>648</v>
      </c>
      <c r="F71" s="808"/>
      <c r="G71" s="808"/>
      <c r="H71" s="808"/>
      <c r="I71" s="809"/>
      <c r="J71" s="596" t="str">
        <f>IF('[1]28'!J20="","",'[1]28'!J20)</f>
        <v/>
      </c>
      <c r="K71" s="597"/>
      <c r="L71" s="598"/>
      <c r="M71" s="596" t="str">
        <f>IF('[1]28'!K20="","",'[1]28'!K20)</f>
        <v/>
      </c>
      <c r="N71" s="597"/>
      <c r="O71" s="598"/>
      <c r="P71" s="579" t="str">
        <f>IF('[1]28'!L20="","",'[1]28'!L20)</f>
        <v/>
      </c>
      <c r="Q71" s="580"/>
      <c r="R71" s="581"/>
      <c r="S71" s="579" t="str">
        <f>IF('[1]28'!M20="","",'[1]28'!M20)</f>
        <v/>
      </c>
      <c r="T71" s="580"/>
      <c r="U71" s="581"/>
      <c r="V71" s="142"/>
      <c r="W71" s="142"/>
      <c r="X71" s="142"/>
      <c r="Y71" s="142"/>
      <c r="Z71" s="142"/>
      <c r="AA71" s="142"/>
      <c r="AB71" s="142"/>
      <c r="AC71" s="142"/>
      <c r="AD71" s="142"/>
      <c r="AE71" s="142"/>
      <c r="AF71" s="142"/>
      <c r="AG71" s="142"/>
      <c r="AH71" s="142"/>
      <c r="AI71" s="142"/>
      <c r="AJ71" s="142"/>
      <c r="AK71" s="142"/>
    </row>
    <row r="72" spans="1:37" s="138" customFormat="1" ht="15" customHeight="1">
      <c r="A72" s="142"/>
      <c r="B72" s="801"/>
      <c r="C72" s="802"/>
      <c r="D72" s="803"/>
      <c r="E72" s="807" t="s">
        <v>649</v>
      </c>
      <c r="F72" s="808"/>
      <c r="G72" s="808"/>
      <c r="H72" s="808"/>
      <c r="I72" s="809"/>
      <c r="J72" s="596" t="str">
        <f>IF('[1]28'!J21="","",'[1]28'!J21)</f>
        <v/>
      </c>
      <c r="K72" s="597"/>
      <c r="L72" s="598"/>
      <c r="M72" s="596" t="str">
        <f>IF('[1]28'!K21="","",'[1]28'!K21)</f>
        <v/>
      </c>
      <c r="N72" s="597"/>
      <c r="O72" s="598"/>
      <c r="P72" s="579" t="str">
        <f>IF('[1]28'!L21="","",'[1]28'!L21)</f>
        <v/>
      </c>
      <c r="Q72" s="580"/>
      <c r="R72" s="581"/>
      <c r="S72" s="579" t="str">
        <f>IF('[1]28'!M21="","",'[1]28'!M21)</f>
        <v/>
      </c>
      <c r="T72" s="580"/>
      <c r="U72" s="581"/>
      <c r="V72" s="142"/>
      <c r="W72" s="142"/>
      <c r="X72" s="142"/>
      <c r="Y72" s="142"/>
      <c r="Z72" s="142"/>
      <c r="AA72" s="142"/>
      <c r="AB72" s="142"/>
      <c r="AC72" s="142"/>
      <c r="AD72" s="142"/>
      <c r="AE72" s="142"/>
      <c r="AF72" s="142"/>
      <c r="AG72" s="142"/>
      <c r="AH72" s="142"/>
      <c r="AI72" s="142"/>
      <c r="AJ72" s="142"/>
      <c r="AK72" s="142"/>
    </row>
    <row r="73" spans="1:37" s="138" customFormat="1" ht="15" customHeight="1">
      <c r="A73" s="142"/>
      <c r="B73" s="804"/>
      <c r="C73" s="805"/>
      <c r="D73" s="806"/>
      <c r="E73" s="807" t="s">
        <v>1114</v>
      </c>
      <c r="F73" s="808"/>
      <c r="G73" s="808"/>
      <c r="H73" s="808"/>
      <c r="I73" s="809"/>
      <c r="J73" s="596" t="str">
        <f>IF('[1]28'!J22="","",'[1]28'!J22)</f>
        <v/>
      </c>
      <c r="K73" s="597"/>
      <c r="L73" s="598"/>
      <c r="M73" s="596" t="str">
        <f>IF('[1]28'!K22="","",'[1]28'!K22)</f>
        <v/>
      </c>
      <c r="N73" s="597"/>
      <c r="O73" s="598"/>
      <c r="P73" s="579" t="str">
        <f>IF('[1]28'!L22="","",'[1]28'!L22)</f>
        <v/>
      </c>
      <c r="Q73" s="580"/>
      <c r="R73" s="581"/>
      <c r="S73" s="579" t="str">
        <f>IF('[1]28'!M22="","",'[1]28'!M22)</f>
        <v/>
      </c>
      <c r="T73" s="580"/>
      <c r="U73" s="581"/>
      <c r="V73" s="142"/>
      <c r="W73" s="142"/>
      <c r="X73" s="142"/>
      <c r="Y73" s="142"/>
      <c r="Z73" s="142"/>
      <c r="AA73" s="142"/>
      <c r="AB73" s="142"/>
      <c r="AC73" s="142"/>
      <c r="AD73" s="142"/>
      <c r="AE73" s="142"/>
      <c r="AF73" s="142"/>
      <c r="AG73" s="142"/>
      <c r="AH73" s="142"/>
      <c r="AI73" s="142"/>
      <c r="AJ73" s="142"/>
      <c r="AK73" s="142"/>
    </row>
    <row r="74" spans="1:37" s="138" customFormat="1" ht="15" customHeight="1">
      <c r="A74" s="142"/>
      <c r="B74" s="807" t="s">
        <v>440</v>
      </c>
      <c r="C74" s="810"/>
      <c r="D74" s="810"/>
      <c r="E74" s="810"/>
      <c r="F74" s="810"/>
      <c r="G74" s="810"/>
      <c r="H74" s="810"/>
      <c r="I74" s="811"/>
      <c r="J74" s="596">
        <f>IF('[1]28'!J23="","",'[1]28'!J23)</f>
        <v>0</v>
      </c>
      <c r="K74" s="597"/>
      <c r="L74" s="598"/>
      <c r="M74" s="596">
        <f>IF('[1]28'!K23="","",'[1]28'!K23)</f>
        <v>0</v>
      </c>
      <c r="N74" s="597"/>
      <c r="O74" s="598"/>
      <c r="P74" s="579">
        <f>IF('[1]28'!L23="","",'[1]28'!L23)</f>
        <v>0</v>
      </c>
      <c r="Q74" s="580"/>
      <c r="R74" s="581"/>
      <c r="S74" s="579">
        <f>IF('[1]28'!M23="","",'[1]28'!M23)</f>
        <v>0</v>
      </c>
      <c r="T74" s="580"/>
      <c r="U74" s="581"/>
      <c r="V74" s="142"/>
      <c r="W74" s="142"/>
      <c r="X74" s="142"/>
      <c r="Y74" s="142"/>
      <c r="Z74" s="142"/>
      <c r="AA74" s="142"/>
      <c r="AB74" s="142"/>
      <c r="AC74" s="142"/>
      <c r="AD74" s="142"/>
      <c r="AE74" s="142"/>
      <c r="AF74" s="142"/>
      <c r="AG74" s="142"/>
      <c r="AH74" s="142"/>
      <c r="AI74" s="142"/>
      <c r="AJ74" s="142"/>
      <c r="AK74" s="142"/>
    </row>
    <row r="75" spans="1:37" s="138" customFormat="1" ht="15" customHeight="1">
      <c r="A75" s="142"/>
      <c r="B75" s="798" t="s">
        <v>891</v>
      </c>
      <c r="C75" s="799"/>
      <c r="D75" s="800"/>
      <c r="E75" s="807" t="s">
        <v>646</v>
      </c>
      <c r="F75" s="808"/>
      <c r="G75" s="808"/>
      <c r="H75" s="808"/>
      <c r="I75" s="809"/>
      <c r="J75" s="596" t="str">
        <f>IF('[1]28'!J24="","",'[1]28'!J24)</f>
        <v/>
      </c>
      <c r="K75" s="597"/>
      <c r="L75" s="598"/>
      <c r="M75" s="596" t="str">
        <f>IF('[1]28'!K24="","",'[1]28'!K24)</f>
        <v/>
      </c>
      <c r="N75" s="597"/>
      <c r="O75" s="598"/>
      <c r="P75" s="579" t="str">
        <f>IF('[1]28'!L24="","",'[1]28'!L24)</f>
        <v/>
      </c>
      <c r="Q75" s="580"/>
      <c r="R75" s="581"/>
      <c r="S75" s="579" t="str">
        <f>IF('[1]28'!M24="","",'[1]28'!M24)</f>
        <v/>
      </c>
      <c r="T75" s="580"/>
      <c r="U75" s="581"/>
      <c r="V75" s="142"/>
      <c r="W75" s="142"/>
      <c r="X75" s="142"/>
      <c r="Y75" s="142"/>
      <c r="Z75" s="142"/>
      <c r="AA75" s="142"/>
      <c r="AB75" s="142"/>
      <c r="AC75" s="142"/>
      <c r="AD75" s="142"/>
      <c r="AE75" s="142"/>
      <c r="AF75" s="142"/>
      <c r="AG75" s="142"/>
      <c r="AH75" s="142"/>
      <c r="AI75" s="142"/>
      <c r="AJ75" s="142"/>
      <c r="AK75" s="142"/>
    </row>
    <row r="76" spans="1:37" s="138" customFormat="1" ht="15" customHeight="1">
      <c r="A76" s="142"/>
      <c r="B76" s="801"/>
      <c r="C76" s="802"/>
      <c r="D76" s="803"/>
      <c r="E76" s="807" t="s">
        <v>647</v>
      </c>
      <c r="F76" s="808"/>
      <c r="G76" s="808"/>
      <c r="H76" s="808"/>
      <c r="I76" s="809"/>
      <c r="J76" s="596" t="str">
        <f>IF('[1]28'!J25="","",'[1]28'!J25)</f>
        <v/>
      </c>
      <c r="K76" s="597"/>
      <c r="L76" s="598"/>
      <c r="M76" s="596" t="str">
        <f>IF('[1]28'!K25="","",'[1]28'!K25)</f>
        <v/>
      </c>
      <c r="N76" s="597"/>
      <c r="O76" s="598"/>
      <c r="P76" s="579" t="str">
        <f>IF('[1]28'!L25="","",'[1]28'!L25)</f>
        <v/>
      </c>
      <c r="Q76" s="580"/>
      <c r="R76" s="581"/>
      <c r="S76" s="579" t="str">
        <f>IF('[1]28'!M25="","",'[1]28'!M25)</f>
        <v/>
      </c>
      <c r="T76" s="580"/>
      <c r="U76" s="581"/>
      <c r="V76" s="142"/>
      <c r="W76" s="142"/>
      <c r="X76" s="142"/>
      <c r="Y76" s="142"/>
      <c r="Z76" s="142"/>
      <c r="AA76" s="142"/>
      <c r="AB76" s="142"/>
      <c r="AC76" s="142"/>
      <c r="AD76" s="142"/>
      <c r="AE76" s="142"/>
      <c r="AF76" s="142"/>
      <c r="AG76" s="142"/>
      <c r="AH76" s="142"/>
      <c r="AI76" s="142"/>
      <c r="AJ76" s="142"/>
      <c r="AK76" s="142"/>
    </row>
    <row r="77" spans="1:37" s="138" customFormat="1" ht="15" customHeight="1">
      <c r="A77" s="142"/>
      <c r="B77" s="804"/>
      <c r="C77" s="805"/>
      <c r="D77" s="806"/>
      <c r="E77" s="807" t="s">
        <v>1114</v>
      </c>
      <c r="F77" s="808"/>
      <c r="G77" s="808"/>
      <c r="H77" s="808"/>
      <c r="I77" s="809"/>
      <c r="J77" s="596" t="str">
        <f>IF('[1]28'!J26="","",'[1]28'!J26)</f>
        <v/>
      </c>
      <c r="K77" s="597"/>
      <c r="L77" s="598"/>
      <c r="M77" s="596" t="str">
        <f>IF('[1]28'!K26="","",'[1]28'!K26)</f>
        <v/>
      </c>
      <c r="N77" s="597"/>
      <c r="O77" s="598"/>
      <c r="P77" s="579" t="str">
        <f>IF('[1]28'!L26="","",'[1]28'!L26)</f>
        <v/>
      </c>
      <c r="Q77" s="580"/>
      <c r="R77" s="581"/>
      <c r="S77" s="579" t="str">
        <f>IF('[1]28'!M26="","",'[1]28'!M26)</f>
        <v/>
      </c>
      <c r="T77" s="580"/>
      <c r="U77" s="581"/>
      <c r="V77" s="142"/>
      <c r="W77" s="142"/>
      <c r="X77" s="142"/>
      <c r="Y77" s="142"/>
      <c r="Z77" s="142"/>
      <c r="AA77" s="142"/>
      <c r="AB77" s="142"/>
      <c r="AC77" s="142"/>
      <c r="AD77" s="142"/>
      <c r="AE77" s="142"/>
      <c r="AF77" s="142"/>
      <c r="AG77" s="142"/>
      <c r="AH77" s="142"/>
      <c r="AI77" s="142"/>
      <c r="AJ77" s="142"/>
      <c r="AK77" s="142"/>
    </row>
    <row r="78" spans="1:37" s="138" customFormat="1" ht="15" customHeight="1">
      <c r="A78" s="142"/>
      <c r="B78" s="807" t="s">
        <v>441</v>
      </c>
      <c r="C78" s="810"/>
      <c r="D78" s="810"/>
      <c r="E78" s="810"/>
      <c r="F78" s="810"/>
      <c r="G78" s="810"/>
      <c r="H78" s="810"/>
      <c r="I78" s="811"/>
      <c r="J78" s="596">
        <f>IF('[1]28'!J27="","",'[1]28'!J27)</f>
        <v>0</v>
      </c>
      <c r="K78" s="597"/>
      <c r="L78" s="598"/>
      <c r="M78" s="596">
        <f>IF('[1]28'!K27="","",'[1]28'!K27)</f>
        <v>0</v>
      </c>
      <c r="N78" s="597"/>
      <c r="O78" s="598"/>
      <c r="P78" s="579">
        <f>IF('[1]28'!L27="","",'[1]28'!L27)</f>
        <v>0</v>
      </c>
      <c r="Q78" s="580"/>
      <c r="R78" s="581"/>
      <c r="S78" s="579">
        <f>IF('[1]28'!M27="","",'[1]28'!M27)</f>
        <v>0</v>
      </c>
      <c r="T78" s="580"/>
      <c r="U78" s="581"/>
      <c r="V78" s="142"/>
      <c r="W78" s="142"/>
      <c r="X78" s="142"/>
      <c r="Y78" s="142"/>
      <c r="Z78" s="142"/>
      <c r="AA78" s="142"/>
      <c r="AB78" s="142"/>
      <c r="AC78" s="142"/>
      <c r="AD78" s="142"/>
      <c r="AE78" s="142"/>
      <c r="AF78" s="142"/>
      <c r="AG78" s="142"/>
      <c r="AH78" s="142"/>
      <c r="AI78" s="142"/>
      <c r="AJ78" s="142"/>
      <c r="AK78" s="142"/>
    </row>
    <row r="79" spans="1:37" s="138" customFormat="1" ht="15" customHeight="1">
      <c r="A79" s="142"/>
      <c r="B79" s="798" t="s">
        <v>1477</v>
      </c>
      <c r="C79" s="799"/>
      <c r="D79" s="800"/>
      <c r="E79" s="807" t="s">
        <v>646</v>
      </c>
      <c r="F79" s="808"/>
      <c r="G79" s="808"/>
      <c r="H79" s="808"/>
      <c r="I79" s="809"/>
      <c r="J79" s="596" t="str">
        <f>IF('[1]28'!J28="","",'[1]28'!J28)</f>
        <v/>
      </c>
      <c r="K79" s="597"/>
      <c r="L79" s="598"/>
      <c r="M79" s="596" t="str">
        <f>IF('[1]28'!K28="","",'[1]28'!K28)</f>
        <v/>
      </c>
      <c r="N79" s="597"/>
      <c r="O79" s="598"/>
      <c r="P79" s="579" t="str">
        <f>IF('[1]28'!L28="","",'[1]28'!L28)</f>
        <v/>
      </c>
      <c r="Q79" s="580"/>
      <c r="R79" s="581"/>
      <c r="S79" s="579" t="str">
        <f>IF('[1]28'!M28="","",'[1]28'!M28)</f>
        <v/>
      </c>
      <c r="T79" s="580"/>
      <c r="U79" s="581"/>
      <c r="V79" s="142"/>
      <c r="W79" s="142"/>
      <c r="X79" s="142"/>
      <c r="Y79" s="142"/>
      <c r="Z79" s="142"/>
      <c r="AA79" s="142"/>
      <c r="AB79" s="142"/>
      <c r="AC79" s="142"/>
      <c r="AD79" s="142"/>
      <c r="AE79" s="142"/>
      <c r="AF79" s="142"/>
      <c r="AG79" s="142"/>
      <c r="AH79" s="142"/>
      <c r="AI79" s="142"/>
      <c r="AJ79" s="142"/>
      <c r="AK79" s="142"/>
    </row>
    <row r="80" spans="1:37" s="138" customFormat="1" ht="15" customHeight="1">
      <c r="A80" s="142"/>
      <c r="B80" s="801"/>
      <c r="C80" s="802"/>
      <c r="D80" s="803"/>
      <c r="E80" s="807" t="s">
        <v>647</v>
      </c>
      <c r="F80" s="808"/>
      <c r="G80" s="808"/>
      <c r="H80" s="808"/>
      <c r="I80" s="809"/>
      <c r="J80" s="596" t="str">
        <f>IF('[1]28'!J29="","",'[1]28'!J29)</f>
        <v/>
      </c>
      <c r="K80" s="597"/>
      <c r="L80" s="598"/>
      <c r="M80" s="596" t="str">
        <f>IF('[1]28'!K29="","",'[1]28'!K29)</f>
        <v/>
      </c>
      <c r="N80" s="597"/>
      <c r="O80" s="598"/>
      <c r="P80" s="579" t="str">
        <f>IF('[1]28'!L29="","",'[1]28'!L29)</f>
        <v/>
      </c>
      <c r="Q80" s="580"/>
      <c r="R80" s="581"/>
      <c r="S80" s="579" t="str">
        <f>IF('[1]28'!M29="","",'[1]28'!M29)</f>
        <v/>
      </c>
      <c r="T80" s="580"/>
      <c r="U80" s="581"/>
      <c r="V80" s="142"/>
      <c r="W80" s="142"/>
      <c r="X80" s="142"/>
      <c r="Y80" s="142"/>
      <c r="Z80" s="142"/>
      <c r="AA80" s="142"/>
      <c r="AB80" s="142"/>
      <c r="AC80" s="142"/>
      <c r="AD80" s="142"/>
      <c r="AE80" s="142"/>
      <c r="AF80" s="142"/>
      <c r="AG80" s="142"/>
      <c r="AH80" s="142"/>
      <c r="AI80" s="142"/>
      <c r="AJ80" s="142"/>
      <c r="AK80" s="142"/>
    </row>
    <row r="81" spans="1:37" s="138" customFormat="1" ht="15" customHeight="1">
      <c r="A81" s="142"/>
      <c r="B81" s="804"/>
      <c r="C81" s="805"/>
      <c r="D81" s="806"/>
      <c r="E81" s="807" t="s">
        <v>1114</v>
      </c>
      <c r="F81" s="808"/>
      <c r="G81" s="808"/>
      <c r="H81" s="808"/>
      <c r="I81" s="809"/>
      <c r="J81" s="596" t="str">
        <f>IF('[1]28'!J30="","",'[1]28'!J30)</f>
        <v/>
      </c>
      <c r="K81" s="597"/>
      <c r="L81" s="598"/>
      <c r="M81" s="596" t="str">
        <f>IF('[1]28'!K30="","",'[1]28'!K30)</f>
        <v/>
      </c>
      <c r="N81" s="597"/>
      <c r="O81" s="598"/>
      <c r="P81" s="579" t="str">
        <f>IF('[1]28'!L30="","",'[1]28'!L30)</f>
        <v/>
      </c>
      <c r="Q81" s="580"/>
      <c r="R81" s="581"/>
      <c r="S81" s="579" t="str">
        <f>IF('[1]28'!M30="","",'[1]28'!M30)</f>
        <v/>
      </c>
      <c r="T81" s="580"/>
      <c r="U81" s="581"/>
      <c r="V81" s="142"/>
      <c r="W81" s="142"/>
      <c r="X81" s="142"/>
      <c r="Y81" s="142"/>
      <c r="Z81" s="142"/>
      <c r="AA81" s="142"/>
      <c r="AB81" s="142"/>
      <c r="AC81" s="142"/>
      <c r="AD81" s="142"/>
      <c r="AE81" s="142"/>
      <c r="AF81" s="142"/>
      <c r="AG81" s="142"/>
      <c r="AH81" s="142"/>
      <c r="AI81" s="142"/>
      <c r="AJ81" s="142"/>
      <c r="AK81" s="142"/>
    </row>
    <row r="82" spans="1:37" s="138" customFormat="1" ht="15" customHeight="1">
      <c r="A82" s="142"/>
      <c r="B82" s="807" t="s">
        <v>326</v>
      </c>
      <c r="C82" s="810"/>
      <c r="D82" s="810"/>
      <c r="E82" s="810"/>
      <c r="F82" s="810"/>
      <c r="G82" s="810"/>
      <c r="H82" s="810"/>
      <c r="I82" s="811"/>
      <c r="J82" s="596">
        <f>IF('[1]28'!J31="","",'[1]28'!J31)</f>
        <v>0</v>
      </c>
      <c r="K82" s="597"/>
      <c r="L82" s="598"/>
      <c r="M82" s="596">
        <f>IF('[1]28'!K31="","",'[1]28'!K31)</f>
        <v>0</v>
      </c>
      <c r="N82" s="597"/>
      <c r="O82" s="598"/>
      <c r="P82" s="579">
        <f>IF('[1]28'!L31="","",'[1]28'!L31)</f>
        <v>0</v>
      </c>
      <c r="Q82" s="580"/>
      <c r="R82" s="581"/>
      <c r="S82" s="579">
        <f>IF('[1]28'!M31="","",'[1]28'!M31)</f>
        <v>0</v>
      </c>
      <c r="T82" s="580"/>
      <c r="U82" s="581"/>
      <c r="V82" s="142"/>
      <c r="W82" s="142"/>
      <c r="X82" s="142"/>
      <c r="Y82" s="142"/>
      <c r="Z82" s="142"/>
      <c r="AA82" s="142"/>
      <c r="AB82" s="142"/>
      <c r="AC82" s="142"/>
      <c r="AD82" s="142"/>
      <c r="AE82" s="142"/>
      <c r="AF82" s="142"/>
      <c r="AG82" s="142"/>
      <c r="AH82" s="142"/>
      <c r="AI82" s="142"/>
      <c r="AJ82" s="142"/>
      <c r="AK82" s="142"/>
    </row>
    <row r="83" spans="1:37" s="142" customFormat="1" ht="15" customHeight="1">
      <c r="B83" s="761" t="s">
        <v>1546</v>
      </c>
      <c r="C83" s="812"/>
      <c r="D83" s="812"/>
      <c r="E83" s="812"/>
      <c r="F83" s="812"/>
      <c r="G83" s="812"/>
      <c r="H83" s="812"/>
      <c r="I83" s="762"/>
      <c r="J83" s="596">
        <f>IF('[1]28'!J32="","",'[1]28'!J32)</f>
        <v>0</v>
      </c>
      <c r="K83" s="597"/>
      <c r="L83" s="598"/>
      <c r="M83" s="596">
        <f>IF('[1]28'!K32="","",'[1]28'!K32)</f>
        <v>0</v>
      </c>
      <c r="N83" s="597"/>
      <c r="O83" s="598"/>
      <c r="P83" s="579">
        <f>IF('[1]28'!L32="","",'[1]28'!L32)</f>
        <v>0</v>
      </c>
      <c r="Q83" s="580"/>
      <c r="R83" s="581"/>
      <c r="S83" s="579">
        <f>IF('[1]28'!M32="","",'[1]28'!M32)</f>
        <v>0</v>
      </c>
      <c r="T83" s="580"/>
      <c r="U83" s="581"/>
      <c r="W83" s="75"/>
      <c r="X83" s="80"/>
      <c r="Y83" s="80"/>
      <c r="Z83" s="75"/>
      <c r="AA83" s="75"/>
      <c r="AB83" s="75"/>
      <c r="AC83" s="80"/>
      <c r="AD83" s="80"/>
    </row>
    <row r="84" spans="1:37">
      <c r="B84" s="132"/>
      <c r="C84" s="132"/>
      <c r="D84" s="132"/>
      <c r="E84" s="132"/>
      <c r="F84" s="132"/>
      <c r="G84" s="132"/>
      <c r="H84" s="132"/>
      <c r="I84" s="132"/>
      <c r="J84" s="132"/>
      <c r="K84" s="132"/>
      <c r="L84" s="132"/>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row>
    <row r="85" spans="1:37" s="69" customFormat="1" ht="13.5">
      <c r="A85" s="213"/>
      <c r="B85" s="249" t="s">
        <v>1620</v>
      </c>
      <c r="C85" s="248"/>
      <c r="D85" s="235"/>
      <c r="E85" s="235"/>
      <c r="F85" s="235"/>
      <c r="G85" s="235"/>
      <c r="H85" s="235"/>
      <c r="I85" s="235"/>
      <c r="J85" s="235"/>
      <c r="K85" s="235"/>
      <c r="L85" s="235"/>
      <c r="M85" s="235"/>
      <c r="N85" s="235"/>
      <c r="O85" s="235"/>
      <c r="P85" s="235"/>
      <c r="Q85" s="235"/>
      <c r="R85" s="235"/>
      <c r="S85" s="235"/>
      <c r="T85" s="235"/>
      <c r="U85" s="213"/>
      <c r="V85" s="213"/>
      <c r="W85" s="213"/>
      <c r="X85" s="213"/>
      <c r="Y85" s="213"/>
      <c r="Z85" s="213"/>
      <c r="AA85" s="213"/>
      <c r="AB85" s="213"/>
      <c r="AC85" s="213"/>
      <c r="AD85" s="213"/>
      <c r="AE85" s="213"/>
      <c r="AF85" s="213"/>
      <c r="AG85" s="213"/>
      <c r="AH85" s="213"/>
      <c r="AI85" s="213"/>
      <c r="AJ85" s="213"/>
      <c r="AK85" s="213"/>
    </row>
    <row r="86" spans="1:37" s="75" customFormat="1">
      <c r="B86" s="165" t="s">
        <v>324</v>
      </c>
      <c r="C86" s="76"/>
      <c r="D86" s="77"/>
      <c r="E86" s="77"/>
      <c r="F86" s="77"/>
      <c r="G86" s="77"/>
      <c r="H86" s="77"/>
      <c r="I86" s="77"/>
      <c r="J86" s="77"/>
      <c r="K86" s="77"/>
      <c r="L86" s="77"/>
      <c r="M86" s="77"/>
      <c r="N86" s="77"/>
      <c r="O86" s="77"/>
      <c r="P86" s="77"/>
      <c r="Q86" s="77"/>
      <c r="R86" s="77"/>
      <c r="S86" s="77"/>
      <c r="T86" s="77"/>
      <c r="U86" s="77"/>
      <c r="V86" s="77"/>
      <c r="W86" s="78"/>
      <c r="X86" s="79"/>
      <c r="Y86" s="80"/>
      <c r="Z86" s="80"/>
      <c r="AA86" s="80"/>
    </row>
    <row r="87" spans="1:37" ht="84" customHeight="1">
      <c r="B87" s="773" t="s">
        <v>1858</v>
      </c>
      <c r="C87" s="773"/>
      <c r="D87" s="663" t="s">
        <v>1045</v>
      </c>
      <c r="E87" s="663"/>
      <c r="F87" s="663"/>
      <c r="G87" s="663" t="s">
        <v>1046</v>
      </c>
      <c r="H87" s="663"/>
      <c r="I87" s="663"/>
      <c r="J87" s="663" t="s">
        <v>1110</v>
      </c>
      <c r="K87" s="663"/>
      <c r="L87" s="663"/>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row>
    <row r="88" spans="1:37">
      <c r="B88" s="773" t="s">
        <v>856</v>
      </c>
      <c r="C88" s="773"/>
      <c r="D88" s="703">
        <f>車・減!D188</f>
        <v>0</v>
      </c>
      <c r="E88" s="703"/>
      <c r="F88" s="703"/>
      <c r="G88" s="703">
        <f>車・減!G188</f>
        <v>0</v>
      </c>
      <c r="H88" s="703"/>
      <c r="I88" s="703"/>
      <c r="J88" s="703">
        <f>車・減!J188</f>
        <v>0</v>
      </c>
      <c r="K88" s="703"/>
      <c r="L88" s="703"/>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row>
    <row r="89" spans="1:37">
      <c r="B89" s="773" t="s">
        <v>244</v>
      </c>
      <c r="C89" s="773"/>
      <c r="D89" s="703">
        <f>車・減!D189</f>
        <v>0</v>
      </c>
      <c r="E89" s="703"/>
      <c r="F89" s="703"/>
      <c r="G89" s="703">
        <f>車・減!G189</f>
        <v>0</v>
      </c>
      <c r="H89" s="703"/>
      <c r="I89" s="703"/>
      <c r="J89" s="703">
        <f>車・減!J189</f>
        <v>0</v>
      </c>
      <c r="K89" s="703"/>
      <c r="L89" s="703"/>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row>
    <row r="90" spans="1:37" s="142" customFormat="1" ht="15" customHeight="1">
      <c r="B90" s="78"/>
      <c r="C90" s="78"/>
      <c r="D90" s="78"/>
      <c r="E90" s="78"/>
      <c r="F90" s="78"/>
      <c r="G90" s="78"/>
      <c r="H90" s="78"/>
      <c r="I90" s="78"/>
      <c r="J90" s="144"/>
      <c r="K90" s="144"/>
      <c r="L90" s="144"/>
      <c r="M90" s="144"/>
      <c r="N90" s="144"/>
      <c r="O90" s="144"/>
      <c r="P90" s="144"/>
      <c r="Q90" s="144"/>
      <c r="R90" s="144"/>
      <c r="S90" s="144"/>
      <c r="T90" s="144"/>
      <c r="U90" s="144"/>
      <c r="W90" s="75"/>
      <c r="X90" s="80"/>
      <c r="Y90" s="80"/>
      <c r="Z90" s="75"/>
      <c r="AA90" s="75"/>
      <c r="AB90" s="75"/>
      <c r="AC90" s="80"/>
      <c r="AD90" s="80"/>
    </row>
    <row r="91" spans="1:37" s="60" customFormat="1" ht="21.75" customHeight="1">
      <c r="A91" s="259" t="s">
        <v>1547</v>
      </c>
      <c r="B91" s="259" t="s">
        <v>988</v>
      </c>
      <c r="C91" s="62"/>
      <c r="D91" s="62"/>
      <c r="E91" s="62"/>
      <c r="F91" s="62"/>
      <c r="G91" s="62"/>
      <c r="H91" s="62"/>
      <c r="I91" s="62"/>
      <c r="J91" s="62"/>
      <c r="K91" s="62"/>
      <c r="L91" s="62"/>
      <c r="M91" s="62"/>
      <c r="N91" s="62"/>
      <c r="O91" s="62"/>
      <c r="P91" s="62"/>
      <c r="Q91" s="62"/>
      <c r="R91" s="62"/>
      <c r="S91" s="62"/>
      <c r="T91" s="62"/>
      <c r="U91" s="62"/>
      <c r="V91" s="62"/>
      <c r="W91" s="151"/>
      <c r="X91" s="151"/>
      <c r="Y91" s="151"/>
      <c r="Z91" s="151"/>
      <c r="AA91" s="151"/>
      <c r="AB91" s="151"/>
      <c r="AC91" s="151"/>
      <c r="AD91" s="151"/>
      <c r="AE91" s="151"/>
      <c r="AF91" s="151"/>
      <c r="AG91" s="151"/>
      <c r="AH91" s="151"/>
      <c r="AI91" s="151"/>
      <c r="AJ91" s="151"/>
      <c r="AK91" s="151"/>
    </row>
    <row r="92" spans="1:37" s="75" customFormat="1">
      <c r="C92" s="76"/>
      <c r="D92" s="77"/>
      <c r="E92" s="77"/>
      <c r="F92" s="77"/>
      <c r="G92" s="77"/>
      <c r="H92" s="77"/>
      <c r="I92" s="77"/>
      <c r="J92" s="77"/>
      <c r="K92" s="77"/>
      <c r="L92" s="77"/>
      <c r="M92" s="77"/>
      <c r="N92" s="77"/>
      <c r="O92" s="77"/>
      <c r="P92" s="77"/>
      <c r="Q92" s="77"/>
      <c r="R92" s="77"/>
      <c r="S92" s="77"/>
      <c r="T92" s="77"/>
      <c r="U92" s="77"/>
      <c r="V92" s="77"/>
      <c r="W92" s="78"/>
      <c r="X92" s="79"/>
      <c r="Y92" s="80"/>
      <c r="Z92" s="80"/>
      <c r="AA92" s="80"/>
    </row>
    <row r="93" spans="1:37" s="75" customFormat="1" ht="33" customHeight="1">
      <c r="B93" s="565" t="s">
        <v>967</v>
      </c>
      <c r="C93" s="565"/>
      <c r="D93" s="565"/>
      <c r="E93" s="565"/>
      <c r="F93" s="565"/>
      <c r="G93" s="565"/>
      <c r="H93" s="565"/>
      <c r="I93" s="565"/>
      <c r="J93" s="565"/>
      <c r="K93" s="565"/>
      <c r="L93" s="565"/>
      <c r="M93" s="565"/>
      <c r="N93" s="565"/>
      <c r="O93" s="565"/>
      <c r="P93" s="565"/>
      <c r="Q93" s="565"/>
      <c r="R93" s="565"/>
      <c r="S93" s="565"/>
      <c r="T93" s="565"/>
      <c r="U93" s="565"/>
      <c r="V93" s="565"/>
      <c r="W93" s="565"/>
      <c r="X93" s="565"/>
      <c r="Y93" s="565"/>
      <c r="Z93" s="80"/>
    </row>
    <row r="94" spans="1:37" s="89" customFormat="1" ht="17.25" customHeight="1" thickBot="1">
      <c r="B94" s="117" t="s">
        <v>1115</v>
      </c>
      <c r="C94" s="91"/>
      <c r="D94" s="92"/>
      <c r="E94" s="92"/>
      <c r="F94" s="92"/>
      <c r="G94" s="92"/>
      <c r="H94" s="92"/>
      <c r="I94" s="92"/>
      <c r="J94" s="92"/>
      <c r="K94" s="92"/>
      <c r="L94" s="92"/>
      <c r="M94" s="92"/>
      <c r="N94" s="92"/>
      <c r="O94" s="92"/>
      <c r="P94" s="92"/>
      <c r="Q94" s="92"/>
      <c r="R94" s="92"/>
      <c r="S94" s="92"/>
      <c r="T94" s="92"/>
      <c r="U94" s="92"/>
      <c r="V94" s="92"/>
      <c r="W94" s="78"/>
      <c r="X94" s="93"/>
      <c r="Y94" s="94"/>
      <c r="Z94" s="94"/>
      <c r="AA94" s="94"/>
    </row>
    <row r="95" spans="1:37" s="95" customFormat="1" ht="18.75" customHeight="1" thickBot="1">
      <c r="B95" s="694" t="s">
        <v>1379</v>
      </c>
      <c r="C95" s="706"/>
      <c r="D95" s="706"/>
      <c r="E95" s="706"/>
      <c r="F95" s="706"/>
      <c r="G95" s="706"/>
      <c r="H95" s="706"/>
      <c r="I95" s="706"/>
      <c r="J95" s="706"/>
      <c r="K95" s="706"/>
      <c r="L95" s="706"/>
      <c r="M95" s="706"/>
      <c r="N95" s="706"/>
      <c r="O95" s="706"/>
      <c r="P95" s="706"/>
      <c r="Q95" s="706"/>
      <c r="R95" s="706"/>
      <c r="S95" s="706"/>
      <c r="T95" s="706"/>
      <c r="U95" s="707"/>
      <c r="V95" s="129"/>
      <c r="W95" s="129"/>
      <c r="X95" s="129"/>
      <c r="Y95" s="129"/>
      <c r="Z95" s="129"/>
      <c r="AA95" s="129"/>
      <c r="AB95" s="129"/>
      <c r="AC95" s="129"/>
      <c r="AD95" s="129"/>
      <c r="AE95" s="129"/>
      <c r="AF95" s="129"/>
      <c r="AG95" s="129"/>
      <c r="AH95" s="129"/>
      <c r="AI95" s="129"/>
      <c r="AJ95" s="129"/>
      <c r="AK95" s="129"/>
    </row>
    <row r="96" spans="1:37" s="89" customFormat="1" ht="18.75" customHeight="1">
      <c r="B96" s="95" t="s">
        <v>1548</v>
      </c>
      <c r="C96" s="91"/>
      <c r="D96" s="92"/>
      <c r="E96" s="92"/>
      <c r="F96" s="92"/>
      <c r="G96" s="92"/>
      <c r="H96" s="92"/>
      <c r="I96" s="92"/>
      <c r="J96" s="92"/>
      <c r="K96" s="92"/>
      <c r="L96" s="92"/>
      <c r="M96" s="92"/>
      <c r="N96" s="92"/>
      <c r="O96" s="92"/>
      <c r="P96" s="92"/>
      <c r="Q96" s="92"/>
      <c r="R96" s="92"/>
      <c r="S96" s="92"/>
      <c r="T96" s="92"/>
      <c r="U96" s="92"/>
      <c r="V96" s="92"/>
      <c r="W96" s="78"/>
      <c r="X96" s="93"/>
      <c r="Y96" s="94"/>
      <c r="Z96" s="94"/>
      <c r="AA96" s="94"/>
    </row>
    <row r="97" spans="1:37" s="89" customFormat="1" ht="18.75" customHeight="1">
      <c r="B97" s="780"/>
      <c r="C97" s="780"/>
      <c r="D97" s="776" t="s">
        <v>855</v>
      </c>
      <c r="E97" s="776"/>
      <c r="F97" s="776"/>
      <c r="G97" s="776" t="s">
        <v>856</v>
      </c>
      <c r="H97" s="776"/>
      <c r="I97" s="776"/>
      <c r="J97" s="776" t="s">
        <v>891</v>
      </c>
      <c r="K97" s="776"/>
      <c r="L97" s="776"/>
      <c r="M97" s="776" t="s">
        <v>1477</v>
      </c>
      <c r="N97" s="776"/>
      <c r="O97" s="776"/>
      <c r="P97" s="92"/>
      <c r="Q97" s="92"/>
      <c r="R97" s="92"/>
      <c r="S97" s="92"/>
      <c r="T97" s="92"/>
      <c r="U97" s="92"/>
      <c r="V97" s="92"/>
      <c r="W97" s="78"/>
      <c r="X97" s="93"/>
      <c r="Y97" s="94"/>
      <c r="Z97" s="94"/>
      <c r="AA97" s="94"/>
    </row>
    <row r="98" spans="1:37" s="89" customFormat="1" ht="30" customHeight="1">
      <c r="B98" s="613" t="s">
        <v>433</v>
      </c>
      <c r="C98" s="613"/>
      <c r="D98" s="775">
        <f>IF(ISERROR(SUMIF($Z34:$Z48,"パッカー車",$AE34:$AE48)),0,SUMIF($Z34:$Z48,"パッカー車",$AE34:$AE48))</f>
        <v>0</v>
      </c>
      <c r="E98" s="775"/>
      <c r="F98" s="775"/>
      <c r="G98" s="775">
        <f>IF(ISERROR(SUMIF($Z34:$Z48,"平ボディ",$AE34:$AE48)),0,SUMIF($Z34:$Z48,"平ボディ",$AE34:$AE48))</f>
        <v>0</v>
      </c>
      <c r="H98" s="775"/>
      <c r="I98" s="775"/>
      <c r="J98" s="775">
        <f>IF(ISERROR(SUMIF($Z34:$Z48,"プレス車",$AE34:$AE48)),0,SUMIF($Z34:$Z48,"プレス車",$AE34:$AE48))</f>
        <v>0</v>
      </c>
      <c r="K98" s="775"/>
      <c r="L98" s="775"/>
      <c r="M98" s="775">
        <f>IF(ISERROR(SUMIF($Z34:$Z48,"その他の車両",$AE34:$AE48)),0,SUMIF($Z34:$Z48,"その他の車両",$AE34:$AE48))</f>
        <v>0</v>
      </c>
      <c r="N98" s="775"/>
      <c r="O98" s="775"/>
      <c r="P98" s="92"/>
      <c r="Q98" s="92"/>
      <c r="R98" s="92"/>
      <c r="S98" s="92"/>
      <c r="T98" s="92"/>
      <c r="U98" s="92"/>
      <c r="V98" s="92"/>
      <c r="W98" s="78"/>
      <c r="X98" s="93"/>
      <c r="Y98" s="94"/>
      <c r="Z98" s="94"/>
      <c r="AA98" s="94"/>
    </row>
    <row r="99" spans="1:37" s="60" customFormat="1" ht="21.75" customHeight="1">
      <c r="A99" s="151"/>
      <c r="B99" s="249"/>
      <c r="C99" s="151"/>
      <c r="D99" s="151"/>
      <c r="E99" s="151"/>
      <c r="F99" s="151"/>
      <c r="G99" s="151"/>
      <c r="H99" s="151"/>
      <c r="I99" s="151"/>
      <c r="J99" s="151"/>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row>
    <row r="100" spans="1:37" s="89" customFormat="1" ht="17.25" customHeight="1" thickBot="1">
      <c r="B100" s="117" t="s">
        <v>1550</v>
      </c>
      <c r="C100" s="91"/>
      <c r="D100" s="92"/>
      <c r="E100" s="92"/>
      <c r="F100" s="92"/>
      <c r="G100" s="92"/>
      <c r="H100" s="92"/>
      <c r="I100" s="92"/>
      <c r="J100" s="92"/>
      <c r="K100" s="92"/>
      <c r="L100" s="92"/>
      <c r="M100" s="92"/>
      <c r="N100" s="92"/>
      <c r="O100" s="92"/>
      <c r="P100" s="92"/>
      <c r="Q100" s="92"/>
      <c r="R100" s="92"/>
      <c r="S100" s="92"/>
      <c r="T100" s="92"/>
      <c r="U100" s="92"/>
      <c r="V100" s="92"/>
      <c r="W100" s="78"/>
      <c r="X100" s="93"/>
      <c r="Y100" s="94"/>
      <c r="Z100" s="94"/>
      <c r="AA100" s="94"/>
    </row>
    <row r="101" spans="1:37" s="95" customFormat="1" ht="18.75" customHeight="1" thickBot="1">
      <c r="B101" s="694" t="s">
        <v>183</v>
      </c>
      <c r="C101" s="706"/>
      <c r="D101" s="706"/>
      <c r="E101" s="706"/>
      <c r="F101" s="706"/>
      <c r="G101" s="706"/>
      <c r="H101" s="706"/>
      <c r="I101" s="706"/>
      <c r="J101" s="706"/>
      <c r="K101" s="706"/>
      <c r="L101" s="706"/>
      <c r="M101" s="706"/>
      <c r="N101" s="706"/>
      <c r="O101" s="706"/>
      <c r="P101" s="706"/>
      <c r="Q101" s="706"/>
      <c r="R101" s="706"/>
      <c r="S101" s="706"/>
      <c r="T101" s="706"/>
      <c r="U101" s="707"/>
      <c r="V101" s="129"/>
      <c r="W101" s="129"/>
      <c r="X101" s="129"/>
      <c r="Y101" s="129"/>
      <c r="Z101" s="129"/>
      <c r="AA101" s="129"/>
      <c r="AB101" s="129"/>
      <c r="AC101" s="129"/>
      <c r="AD101" s="453"/>
      <c r="AE101" s="453"/>
      <c r="AF101" s="453"/>
      <c r="AG101" s="453"/>
      <c r="AH101" s="453"/>
      <c r="AI101" s="453"/>
      <c r="AJ101" s="453"/>
      <c r="AK101" s="453"/>
    </row>
    <row r="102" spans="1:37" s="89" customFormat="1" ht="18.75" customHeight="1">
      <c r="B102" s="95" t="s">
        <v>1832</v>
      </c>
      <c r="C102" s="91"/>
      <c r="D102" s="92"/>
      <c r="E102" s="92"/>
      <c r="F102" s="92"/>
      <c r="G102" s="92"/>
      <c r="H102" s="92"/>
      <c r="I102" s="92"/>
      <c r="J102" s="92"/>
      <c r="K102" s="92"/>
      <c r="L102" s="92"/>
      <c r="M102" s="92"/>
      <c r="N102" s="92"/>
      <c r="O102" s="92"/>
      <c r="P102" s="92"/>
      <c r="Q102" s="92"/>
      <c r="R102" s="92"/>
      <c r="S102" s="92"/>
      <c r="T102" s="92"/>
      <c r="U102" s="92"/>
      <c r="V102" s="92"/>
      <c r="W102" s="78"/>
      <c r="X102" s="93"/>
      <c r="Y102" s="94"/>
      <c r="Z102" s="94"/>
      <c r="AA102" s="94"/>
    </row>
    <row r="103" spans="1:37" s="89" customFormat="1" ht="30.75" customHeight="1">
      <c r="B103" s="780"/>
      <c r="C103" s="780"/>
      <c r="D103" s="819" t="s">
        <v>718</v>
      </c>
      <c r="E103" s="776"/>
      <c r="F103" s="776"/>
      <c r="G103" s="819" t="s">
        <v>1318</v>
      </c>
      <c r="H103" s="776"/>
      <c r="I103" s="776"/>
      <c r="J103" s="819" t="s">
        <v>1267</v>
      </c>
      <c r="K103" s="776"/>
      <c r="L103" s="776"/>
      <c r="M103" s="819" t="s">
        <v>1268</v>
      </c>
      <c r="N103" s="776"/>
      <c r="O103" s="776"/>
      <c r="P103" s="92"/>
      <c r="Q103" s="92"/>
      <c r="R103" s="92"/>
      <c r="S103" s="92"/>
      <c r="T103" s="92"/>
      <c r="U103" s="92"/>
      <c r="V103" s="92"/>
      <c r="W103" s="78"/>
      <c r="X103" s="93"/>
      <c r="Y103" s="94"/>
      <c r="Z103" s="94"/>
      <c r="AA103" s="94"/>
    </row>
    <row r="104" spans="1:37" s="89" customFormat="1" ht="30" customHeight="1">
      <c r="B104" s="613" t="s">
        <v>855</v>
      </c>
      <c r="C104" s="613"/>
      <c r="D104" s="790">
        <f>J70</f>
        <v>0</v>
      </c>
      <c r="E104" s="790"/>
      <c r="F104" s="790"/>
      <c r="G104" s="790">
        <f>M70</f>
        <v>0</v>
      </c>
      <c r="H104" s="790"/>
      <c r="I104" s="790"/>
      <c r="J104" s="790">
        <f>P70</f>
        <v>0</v>
      </c>
      <c r="K104" s="790"/>
      <c r="L104" s="790"/>
      <c r="M104" s="790">
        <f>S70</f>
        <v>0</v>
      </c>
      <c r="N104" s="790"/>
      <c r="O104" s="790"/>
      <c r="P104" s="92"/>
      <c r="Q104" s="92"/>
      <c r="R104" s="92"/>
      <c r="S104" s="92"/>
      <c r="T104" s="92"/>
      <c r="U104" s="92"/>
      <c r="V104" s="92"/>
      <c r="W104" s="78"/>
      <c r="X104" s="93"/>
      <c r="Y104" s="94"/>
      <c r="Z104" s="94"/>
      <c r="AA104" s="94"/>
    </row>
    <row r="105" spans="1:37" s="89" customFormat="1" ht="30" customHeight="1">
      <c r="B105" s="613" t="s">
        <v>856</v>
      </c>
      <c r="C105" s="613"/>
      <c r="D105" s="790">
        <f>IF($J$88=0,0,J74*$D$88/$J$88)</f>
        <v>0</v>
      </c>
      <c r="E105" s="790"/>
      <c r="F105" s="790"/>
      <c r="G105" s="790">
        <f>IF($J$88=0,0,M74*$D$88/$J$88)</f>
        <v>0</v>
      </c>
      <c r="H105" s="790"/>
      <c r="I105" s="790"/>
      <c r="J105" s="790">
        <f>IF($J$88=0,0,P74*$D$88/$J$88)</f>
        <v>0</v>
      </c>
      <c r="K105" s="790"/>
      <c r="L105" s="790"/>
      <c r="M105" s="790">
        <f>IF($J$88=0,0,S74*$D$88/$J$88)</f>
        <v>0</v>
      </c>
      <c r="N105" s="790"/>
      <c r="O105" s="790"/>
      <c r="P105" s="92"/>
      <c r="Q105" s="92"/>
      <c r="R105" s="92"/>
      <c r="S105" s="92"/>
      <c r="T105" s="92"/>
      <c r="U105" s="92"/>
      <c r="V105" s="92"/>
      <c r="W105" s="78"/>
      <c r="X105" s="93"/>
      <c r="Y105" s="94"/>
      <c r="Z105" s="94"/>
      <c r="AA105" s="94"/>
    </row>
    <row r="106" spans="1:37" s="89" customFormat="1" ht="30" customHeight="1">
      <c r="B106" s="613" t="s">
        <v>891</v>
      </c>
      <c r="C106" s="613"/>
      <c r="D106" s="790">
        <f>J78</f>
        <v>0</v>
      </c>
      <c r="E106" s="790"/>
      <c r="F106" s="790"/>
      <c r="G106" s="790">
        <f>M78</f>
        <v>0</v>
      </c>
      <c r="H106" s="790"/>
      <c r="I106" s="790"/>
      <c r="J106" s="790">
        <f>P78</f>
        <v>0</v>
      </c>
      <c r="K106" s="790"/>
      <c r="L106" s="790"/>
      <c r="M106" s="790">
        <f>S78</f>
        <v>0</v>
      </c>
      <c r="N106" s="790"/>
      <c r="O106" s="790"/>
      <c r="P106" s="92"/>
      <c r="Q106" s="92"/>
      <c r="R106" s="92"/>
      <c r="S106" s="92"/>
      <c r="T106" s="92"/>
      <c r="U106" s="92"/>
      <c r="V106" s="92"/>
      <c r="W106" s="78"/>
      <c r="X106" s="93"/>
      <c r="Y106" s="94"/>
      <c r="Z106" s="94"/>
      <c r="AA106" s="94"/>
    </row>
    <row r="107" spans="1:37" s="89" customFormat="1" ht="30" customHeight="1">
      <c r="B107" s="613" t="s">
        <v>1477</v>
      </c>
      <c r="C107" s="613"/>
      <c r="D107" s="790">
        <f>IF($J$89=0,0,J82*$D$89/$J$89)</f>
        <v>0</v>
      </c>
      <c r="E107" s="790"/>
      <c r="F107" s="790"/>
      <c r="G107" s="790">
        <f>IF($J$89=0,0,M82*$D$89/$J$89)</f>
        <v>0</v>
      </c>
      <c r="H107" s="790"/>
      <c r="I107" s="790"/>
      <c r="J107" s="790">
        <f>IF($J$89=0,0,P82*$D$89/$J$89)</f>
        <v>0</v>
      </c>
      <c r="K107" s="790"/>
      <c r="L107" s="790"/>
      <c r="M107" s="790">
        <f>IF($J$89=0,0,S82*$D$89/$J$89)</f>
        <v>0</v>
      </c>
      <c r="N107" s="790"/>
      <c r="O107" s="790"/>
      <c r="P107" s="92"/>
      <c r="Q107" s="92"/>
      <c r="R107" s="92"/>
      <c r="S107" s="92"/>
      <c r="T107" s="92"/>
      <c r="U107" s="92"/>
      <c r="V107" s="92"/>
      <c r="W107" s="78"/>
      <c r="X107" s="93"/>
      <c r="Y107" s="94"/>
      <c r="Z107" s="94"/>
      <c r="AA107" s="94"/>
    </row>
    <row r="108" spans="1:37" s="60" customFormat="1" ht="21.75" customHeight="1">
      <c r="A108" s="151"/>
      <c r="B108" s="249"/>
      <c r="C108" s="151"/>
      <c r="D108" s="151"/>
      <c r="E108" s="151"/>
      <c r="F108" s="151"/>
      <c r="G108" s="151"/>
      <c r="H108" s="151"/>
      <c r="I108" s="151"/>
      <c r="J108" s="151"/>
      <c r="K108" s="151"/>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row>
    <row r="109" spans="1:37" s="89" customFormat="1" ht="17.25" customHeight="1" thickBot="1">
      <c r="B109" s="117" t="s">
        <v>683</v>
      </c>
      <c r="C109" s="91"/>
      <c r="D109" s="92"/>
      <c r="E109" s="92"/>
      <c r="F109" s="92"/>
      <c r="G109" s="92"/>
      <c r="H109" s="92"/>
      <c r="I109" s="92"/>
      <c r="J109" s="92"/>
      <c r="K109" s="92"/>
      <c r="L109" s="92"/>
      <c r="M109" s="92"/>
      <c r="N109" s="92"/>
      <c r="O109" s="92"/>
      <c r="P109" s="92"/>
      <c r="Q109" s="92"/>
      <c r="R109" s="92"/>
      <c r="S109" s="92"/>
      <c r="T109" s="92"/>
      <c r="U109" s="92"/>
      <c r="V109" s="92"/>
      <c r="W109" s="78"/>
      <c r="X109" s="93"/>
      <c r="Y109" s="94"/>
      <c r="Z109" s="94"/>
      <c r="AA109" s="94"/>
    </row>
    <row r="110" spans="1:37" s="95" customFormat="1" ht="18.75" customHeight="1" thickBot="1">
      <c r="B110" s="694" t="s">
        <v>1686</v>
      </c>
      <c r="C110" s="706"/>
      <c r="D110" s="706"/>
      <c r="E110" s="706"/>
      <c r="F110" s="706"/>
      <c r="G110" s="706"/>
      <c r="H110" s="706"/>
      <c r="I110" s="706"/>
      <c r="J110" s="706"/>
      <c r="K110" s="706"/>
      <c r="L110" s="706"/>
      <c r="M110" s="706"/>
      <c r="N110" s="706"/>
      <c r="O110" s="706"/>
      <c r="P110" s="706"/>
      <c r="Q110" s="706"/>
      <c r="R110" s="706"/>
      <c r="S110" s="706"/>
      <c r="T110" s="706"/>
      <c r="U110" s="707"/>
      <c r="V110" s="129"/>
      <c r="W110" s="129"/>
      <c r="X110" s="129"/>
      <c r="Y110" s="129"/>
      <c r="Z110" s="129"/>
      <c r="AA110" s="129"/>
      <c r="AB110" s="129"/>
      <c r="AC110" s="129"/>
      <c r="AD110" s="453"/>
      <c r="AE110" s="453"/>
      <c r="AF110" s="453"/>
      <c r="AG110" s="453"/>
      <c r="AH110" s="453"/>
      <c r="AI110" s="453"/>
      <c r="AJ110" s="453"/>
      <c r="AK110" s="453"/>
    </row>
    <row r="111" spans="1:37" s="89" customFormat="1" ht="18.75" customHeight="1">
      <c r="B111" s="95" t="s">
        <v>1622</v>
      </c>
      <c r="C111" s="91"/>
      <c r="D111" s="92"/>
      <c r="E111" s="92"/>
      <c r="F111" s="92"/>
      <c r="G111" s="92"/>
      <c r="H111" s="92"/>
      <c r="I111" s="92"/>
      <c r="J111" s="92"/>
      <c r="K111" s="92"/>
      <c r="L111" s="92"/>
      <c r="M111" s="92"/>
      <c r="N111" s="92"/>
      <c r="O111" s="92"/>
      <c r="P111" s="92"/>
      <c r="Q111" s="92"/>
      <c r="R111" s="92"/>
      <c r="S111" s="92"/>
      <c r="T111" s="92"/>
      <c r="U111" s="92"/>
      <c r="V111" s="92"/>
      <c r="W111" s="78"/>
      <c r="X111" s="93"/>
      <c r="Y111" s="94"/>
      <c r="Z111" s="94"/>
      <c r="AA111" s="94"/>
    </row>
    <row r="112" spans="1:37" s="89" customFormat="1" ht="30.75" customHeight="1">
      <c r="B112" s="734" t="s">
        <v>1242</v>
      </c>
      <c r="C112" s="656" t="s">
        <v>1924</v>
      </c>
      <c r="D112" s="658"/>
      <c r="E112" s="791" t="s">
        <v>1381</v>
      </c>
      <c r="F112" s="792"/>
      <c r="G112" s="824" t="s">
        <v>282</v>
      </c>
      <c r="H112" s="825"/>
      <c r="I112" s="825"/>
      <c r="J112" s="825"/>
      <c r="K112" s="825"/>
      <c r="L112" s="825"/>
      <c r="M112" s="825"/>
      <c r="N112" s="825"/>
      <c r="O112" s="825"/>
      <c r="P112" s="821"/>
      <c r="Q112" s="819" t="s">
        <v>1616</v>
      </c>
      <c r="R112" s="776"/>
      <c r="S112" s="776"/>
      <c r="T112" s="776"/>
      <c r="U112" s="776"/>
      <c r="V112" s="776"/>
      <c r="W112" s="776"/>
      <c r="X112" s="776"/>
      <c r="Y112" s="776"/>
      <c r="Z112" s="776"/>
    </row>
    <row r="113" spans="2:26" s="89" customFormat="1" ht="30.75" customHeight="1">
      <c r="B113" s="734"/>
      <c r="C113" s="761" t="s">
        <v>1818</v>
      </c>
      <c r="D113" s="762"/>
      <c r="E113" s="793"/>
      <c r="F113" s="794"/>
      <c r="G113" s="820" t="s">
        <v>855</v>
      </c>
      <c r="H113" s="821"/>
      <c r="I113" s="820" t="s">
        <v>856</v>
      </c>
      <c r="J113" s="821"/>
      <c r="K113" s="820" t="s">
        <v>891</v>
      </c>
      <c r="L113" s="821"/>
      <c r="M113" s="820" t="s">
        <v>1477</v>
      </c>
      <c r="N113" s="821"/>
      <c r="O113" s="820" t="s">
        <v>1549</v>
      </c>
      <c r="P113" s="821"/>
      <c r="Q113" s="776" t="s">
        <v>855</v>
      </c>
      <c r="R113" s="776"/>
      <c r="S113" s="776" t="s">
        <v>856</v>
      </c>
      <c r="T113" s="776"/>
      <c r="U113" s="776" t="s">
        <v>891</v>
      </c>
      <c r="V113" s="776"/>
      <c r="W113" s="776" t="s">
        <v>1477</v>
      </c>
      <c r="X113" s="776"/>
      <c r="Y113" s="776" t="s">
        <v>1320</v>
      </c>
      <c r="Z113" s="776"/>
    </row>
    <row r="114" spans="2:26" s="89" customFormat="1" ht="12.75" customHeight="1">
      <c r="B114" s="296">
        <v>1</v>
      </c>
      <c r="C114" s="786" t="str">
        <f t="shared" ref="C114:C128" si="0">IF(Z34="","",Z34)</f>
        <v/>
      </c>
      <c r="D114" s="787"/>
      <c r="E114" s="777">
        <f t="shared" ref="E114:E128" si="1">IF(AE34="","",AE34)</f>
        <v>0</v>
      </c>
      <c r="F114" s="778"/>
      <c r="G114" s="579">
        <f t="shared" ref="G114:G128" si="2">IF(OR(E114=0,$D$98=0),0,IF(C114="パッカー車",$D$104*E114/$D$98,0))</f>
        <v>0</v>
      </c>
      <c r="H114" s="785"/>
      <c r="I114" s="579">
        <f t="shared" ref="I114:I128" si="3">IF(OR(E114=0,$G$98=0),0,IF(C114="平ボディ",$D$105*E114/$G$98,0))</f>
        <v>0</v>
      </c>
      <c r="J114" s="785"/>
      <c r="K114" s="579">
        <f t="shared" ref="K114:K128" si="4">IF(OR(E114=0,$J$98=0),0,IF(C114="プレス車",$D$106*E114/$J$98,0))</f>
        <v>0</v>
      </c>
      <c r="L114" s="785"/>
      <c r="M114" s="579">
        <f t="shared" ref="M114:M128" si="5">IF(OR(E114=0,$M$98=0),0,IF(C114="その他の車両",$D$107*E114/$M$98,0))</f>
        <v>0</v>
      </c>
      <c r="N114" s="785"/>
      <c r="O114" s="579">
        <f t="shared" ref="O114:O128" si="6">IF($C114="",0,IF($C114="パッカー車",G114,IF($C114="平ボディ",I114,IF($C114="プレス車",K114,M114))))</f>
        <v>0</v>
      </c>
      <c r="P114" s="785"/>
      <c r="Q114" s="593">
        <f t="shared" ref="Q114:Q128" si="7">IF(OR(E114=0,$D$98=0),0,IF(C114="パッカー車",$G$104*E114/$D$98,0))</f>
        <v>0</v>
      </c>
      <c r="R114" s="822"/>
      <c r="S114" s="593">
        <f t="shared" ref="S114:S128" si="8">IF(OR(E114=0,$G$98=0),0,IF(C114="平ボディ",$G$105*E114/$G$98,0))</f>
        <v>0</v>
      </c>
      <c r="T114" s="822"/>
      <c r="U114" s="593">
        <f t="shared" ref="U114:U128" si="9">IF(OR(E114=0,$J$98=0),0,IF(C114="プレス車",$G$106*E114/$J$98,0))</f>
        <v>0</v>
      </c>
      <c r="V114" s="822"/>
      <c r="W114" s="593">
        <f t="shared" ref="W114:W128" si="10">IF(OR(E114=0,$M$98=0),0,IF(C114="その他の車両",$G$107*E114/$M$98,0))</f>
        <v>0</v>
      </c>
      <c r="X114" s="593"/>
      <c r="Y114" s="593">
        <f t="shared" ref="Y114:Y128" si="11">IF($C114="",0,IF($C114="パッカー車",Q114,IF($C114="平ボディ",S114,IF($C114="プレス車",U114,W114))))</f>
        <v>0</v>
      </c>
      <c r="Z114" s="822"/>
    </row>
    <row r="115" spans="2:26" s="89" customFormat="1" ht="12.75" customHeight="1">
      <c r="B115" s="296">
        <v>2</v>
      </c>
      <c r="C115" s="786" t="str">
        <f t="shared" si="0"/>
        <v/>
      </c>
      <c r="D115" s="787"/>
      <c r="E115" s="777">
        <f t="shared" si="1"/>
        <v>0</v>
      </c>
      <c r="F115" s="785"/>
      <c r="G115" s="579">
        <f t="shared" si="2"/>
        <v>0</v>
      </c>
      <c r="H115" s="785"/>
      <c r="I115" s="579">
        <f t="shared" si="3"/>
        <v>0</v>
      </c>
      <c r="J115" s="785"/>
      <c r="K115" s="579">
        <f t="shared" si="4"/>
        <v>0</v>
      </c>
      <c r="L115" s="785"/>
      <c r="M115" s="579">
        <f t="shared" si="5"/>
        <v>0</v>
      </c>
      <c r="N115" s="785"/>
      <c r="O115" s="579">
        <f t="shared" si="6"/>
        <v>0</v>
      </c>
      <c r="P115" s="785"/>
      <c r="Q115" s="593">
        <f t="shared" si="7"/>
        <v>0</v>
      </c>
      <c r="R115" s="822"/>
      <c r="S115" s="593">
        <f t="shared" si="8"/>
        <v>0</v>
      </c>
      <c r="T115" s="822"/>
      <c r="U115" s="593">
        <f t="shared" si="9"/>
        <v>0</v>
      </c>
      <c r="V115" s="822"/>
      <c r="W115" s="593">
        <f t="shared" si="10"/>
        <v>0</v>
      </c>
      <c r="X115" s="822"/>
      <c r="Y115" s="593">
        <f t="shared" si="11"/>
        <v>0</v>
      </c>
      <c r="Z115" s="822"/>
    </row>
    <row r="116" spans="2:26" s="89" customFormat="1" ht="12.75" customHeight="1">
      <c r="B116" s="296">
        <v>3</v>
      </c>
      <c r="C116" s="786" t="str">
        <f t="shared" si="0"/>
        <v/>
      </c>
      <c r="D116" s="787"/>
      <c r="E116" s="777">
        <f t="shared" si="1"/>
        <v>0</v>
      </c>
      <c r="F116" s="785"/>
      <c r="G116" s="579">
        <f t="shared" si="2"/>
        <v>0</v>
      </c>
      <c r="H116" s="785"/>
      <c r="I116" s="579">
        <f t="shared" si="3"/>
        <v>0</v>
      </c>
      <c r="J116" s="785"/>
      <c r="K116" s="579">
        <f t="shared" si="4"/>
        <v>0</v>
      </c>
      <c r="L116" s="785"/>
      <c r="M116" s="579">
        <f t="shared" si="5"/>
        <v>0</v>
      </c>
      <c r="N116" s="785"/>
      <c r="O116" s="579">
        <f t="shared" si="6"/>
        <v>0</v>
      </c>
      <c r="P116" s="785"/>
      <c r="Q116" s="593">
        <f t="shared" si="7"/>
        <v>0</v>
      </c>
      <c r="R116" s="822"/>
      <c r="S116" s="593">
        <f t="shared" si="8"/>
        <v>0</v>
      </c>
      <c r="T116" s="822"/>
      <c r="U116" s="593">
        <f t="shared" si="9"/>
        <v>0</v>
      </c>
      <c r="V116" s="822"/>
      <c r="W116" s="593">
        <f t="shared" si="10"/>
        <v>0</v>
      </c>
      <c r="X116" s="822"/>
      <c r="Y116" s="593">
        <f t="shared" si="11"/>
        <v>0</v>
      </c>
      <c r="Z116" s="822"/>
    </row>
    <row r="117" spans="2:26" s="89" customFormat="1" ht="12.75" customHeight="1">
      <c r="B117" s="296">
        <v>4</v>
      </c>
      <c r="C117" s="786" t="str">
        <f t="shared" si="0"/>
        <v/>
      </c>
      <c r="D117" s="787"/>
      <c r="E117" s="777">
        <f t="shared" si="1"/>
        <v>0</v>
      </c>
      <c r="F117" s="778"/>
      <c r="G117" s="579">
        <f t="shared" si="2"/>
        <v>0</v>
      </c>
      <c r="H117" s="785"/>
      <c r="I117" s="579">
        <f t="shared" si="3"/>
        <v>0</v>
      </c>
      <c r="J117" s="785"/>
      <c r="K117" s="579">
        <f t="shared" si="4"/>
        <v>0</v>
      </c>
      <c r="L117" s="785"/>
      <c r="M117" s="579">
        <f t="shared" si="5"/>
        <v>0</v>
      </c>
      <c r="N117" s="785"/>
      <c r="O117" s="579">
        <f t="shared" si="6"/>
        <v>0</v>
      </c>
      <c r="P117" s="785"/>
      <c r="Q117" s="593">
        <f t="shared" si="7"/>
        <v>0</v>
      </c>
      <c r="R117" s="822"/>
      <c r="S117" s="593">
        <f t="shared" si="8"/>
        <v>0</v>
      </c>
      <c r="T117" s="822"/>
      <c r="U117" s="593">
        <f t="shared" si="9"/>
        <v>0</v>
      </c>
      <c r="V117" s="822"/>
      <c r="W117" s="593">
        <f t="shared" si="10"/>
        <v>0</v>
      </c>
      <c r="X117" s="822"/>
      <c r="Y117" s="593">
        <f t="shared" si="11"/>
        <v>0</v>
      </c>
      <c r="Z117" s="822"/>
    </row>
    <row r="118" spans="2:26" s="89" customFormat="1" ht="12.75" customHeight="1">
      <c r="B118" s="296">
        <v>5</v>
      </c>
      <c r="C118" s="786" t="str">
        <f t="shared" si="0"/>
        <v/>
      </c>
      <c r="D118" s="787"/>
      <c r="E118" s="777">
        <f t="shared" si="1"/>
        <v>0</v>
      </c>
      <c r="F118" s="785"/>
      <c r="G118" s="579">
        <f t="shared" si="2"/>
        <v>0</v>
      </c>
      <c r="H118" s="785"/>
      <c r="I118" s="579">
        <f t="shared" si="3"/>
        <v>0</v>
      </c>
      <c r="J118" s="785"/>
      <c r="K118" s="579">
        <f t="shared" si="4"/>
        <v>0</v>
      </c>
      <c r="L118" s="785"/>
      <c r="M118" s="579">
        <f t="shared" si="5"/>
        <v>0</v>
      </c>
      <c r="N118" s="785"/>
      <c r="O118" s="579">
        <f t="shared" si="6"/>
        <v>0</v>
      </c>
      <c r="P118" s="785"/>
      <c r="Q118" s="593">
        <f t="shared" si="7"/>
        <v>0</v>
      </c>
      <c r="R118" s="822"/>
      <c r="S118" s="593">
        <f t="shared" si="8"/>
        <v>0</v>
      </c>
      <c r="T118" s="822"/>
      <c r="U118" s="593">
        <f t="shared" si="9"/>
        <v>0</v>
      </c>
      <c r="V118" s="822"/>
      <c r="W118" s="593">
        <f t="shared" si="10"/>
        <v>0</v>
      </c>
      <c r="X118" s="822"/>
      <c r="Y118" s="593">
        <f t="shared" si="11"/>
        <v>0</v>
      </c>
      <c r="Z118" s="822"/>
    </row>
    <row r="119" spans="2:26" s="89" customFormat="1" ht="12.75" customHeight="1">
      <c r="B119" s="296">
        <v>6</v>
      </c>
      <c r="C119" s="786" t="str">
        <f t="shared" si="0"/>
        <v/>
      </c>
      <c r="D119" s="787"/>
      <c r="E119" s="777">
        <f t="shared" si="1"/>
        <v>0</v>
      </c>
      <c r="F119" s="785"/>
      <c r="G119" s="579">
        <f t="shared" si="2"/>
        <v>0</v>
      </c>
      <c r="H119" s="785"/>
      <c r="I119" s="579">
        <f t="shared" si="3"/>
        <v>0</v>
      </c>
      <c r="J119" s="785"/>
      <c r="K119" s="579">
        <f t="shared" si="4"/>
        <v>0</v>
      </c>
      <c r="L119" s="785"/>
      <c r="M119" s="579">
        <f t="shared" si="5"/>
        <v>0</v>
      </c>
      <c r="N119" s="785"/>
      <c r="O119" s="579">
        <f t="shared" si="6"/>
        <v>0</v>
      </c>
      <c r="P119" s="785"/>
      <c r="Q119" s="593">
        <f t="shared" si="7"/>
        <v>0</v>
      </c>
      <c r="R119" s="822"/>
      <c r="S119" s="593">
        <f t="shared" si="8"/>
        <v>0</v>
      </c>
      <c r="T119" s="822"/>
      <c r="U119" s="593">
        <f t="shared" si="9"/>
        <v>0</v>
      </c>
      <c r="V119" s="822"/>
      <c r="W119" s="593">
        <f t="shared" si="10"/>
        <v>0</v>
      </c>
      <c r="X119" s="822"/>
      <c r="Y119" s="593">
        <f t="shared" si="11"/>
        <v>0</v>
      </c>
      <c r="Z119" s="822"/>
    </row>
    <row r="120" spans="2:26" s="89" customFormat="1" ht="12.75" customHeight="1">
      <c r="B120" s="296">
        <v>7</v>
      </c>
      <c r="C120" s="786" t="str">
        <f t="shared" si="0"/>
        <v/>
      </c>
      <c r="D120" s="787"/>
      <c r="E120" s="777">
        <f t="shared" si="1"/>
        <v>0</v>
      </c>
      <c r="F120" s="785"/>
      <c r="G120" s="579">
        <f t="shared" si="2"/>
        <v>0</v>
      </c>
      <c r="H120" s="785"/>
      <c r="I120" s="579">
        <f t="shared" si="3"/>
        <v>0</v>
      </c>
      <c r="J120" s="785"/>
      <c r="K120" s="579">
        <f t="shared" si="4"/>
        <v>0</v>
      </c>
      <c r="L120" s="785"/>
      <c r="M120" s="579">
        <f t="shared" si="5"/>
        <v>0</v>
      </c>
      <c r="N120" s="785"/>
      <c r="O120" s="579">
        <f t="shared" si="6"/>
        <v>0</v>
      </c>
      <c r="P120" s="785"/>
      <c r="Q120" s="593">
        <f t="shared" si="7"/>
        <v>0</v>
      </c>
      <c r="R120" s="822"/>
      <c r="S120" s="593">
        <f t="shared" si="8"/>
        <v>0</v>
      </c>
      <c r="T120" s="822"/>
      <c r="U120" s="593">
        <f t="shared" si="9"/>
        <v>0</v>
      </c>
      <c r="V120" s="822"/>
      <c r="W120" s="593">
        <f t="shared" si="10"/>
        <v>0</v>
      </c>
      <c r="X120" s="822"/>
      <c r="Y120" s="593">
        <f t="shared" si="11"/>
        <v>0</v>
      </c>
      <c r="Z120" s="822"/>
    </row>
    <row r="121" spans="2:26" s="89" customFormat="1" ht="12.75" customHeight="1">
      <c r="B121" s="296">
        <v>8</v>
      </c>
      <c r="C121" s="786" t="str">
        <f t="shared" si="0"/>
        <v/>
      </c>
      <c r="D121" s="787"/>
      <c r="E121" s="777">
        <f t="shared" si="1"/>
        <v>0</v>
      </c>
      <c r="F121" s="785"/>
      <c r="G121" s="579">
        <f t="shared" si="2"/>
        <v>0</v>
      </c>
      <c r="H121" s="785"/>
      <c r="I121" s="579">
        <f t="shared" si="3"/>
        <v>0</v>
      </c>
      <c r="J121" s="785"/>
      <c r="K121" s="579">
        <f t="shared" si="4"/>
        <v>0</v>
      </c>
      <c r="L121" s="785"/>
      <c r="M121" s="579">
        <f t="shared" si="5"/>
        <v>0</v>
      </c>
      <c r="N121" s="785"/>
      <c r="O121" s="579">
        <f t="shared" si="6"/>
        <v>0</v>
      </c>
      <c r="P121" s="785"/>
      <c r="Q121" s="593">
        <f t="shared" si="7"/>
        <v>0</v>
      </c>
      <c r="R121" s="822"/>
      <c r="S121" s="593">
        <f t="shared" si="8"/>
        <v>0</v>
      </c>
      <c r="T121" s="822"/>
      <c r="U121" s="593">
        <f t="shared" si="9"/>
        <v>0</v>
      </c>
      <c r="V121" s="822"/>
      <c r="W121" s="593">
        <f t="shared" si="10"/>
        <v>0</v>
      </c>
      <c r="X121" s="822"/>
      <c r="Y121" s="593">
        <f t="shared" si="11"/>
        <v>0</v>
      </c>
      <c r="Z121" s="822"/>
    </row>
    <row r="122" spans="2:26" s="89" customFormat="1" ht="12.75" customHeight="1">
      <c r="B122" s="296">
        <v>9</v>
      </c>
      <c r="C122" s="786" t="str">
        <f t="shared" si="0"/>
        <v/>
      </c>
      <c r="D122" s="787"/>
      <c r="E122" s="777">
        <f t="shared" si="1"/>
        <v>0</v>
      </c>
      <c r="F122" s="785"/>
      <c r="G122" s="579">
        <f t="shared" si="2"/>
        <v>0</v>
      </c>
      <c r="H122" s="785"/>
      <c r="I122" s="579">
        <f t="shared" si="3"/>
        <v>0</v>
      </c>
      <c r="J122" s="785"/>
      <c r="K122" s="579">
        <f t="shared" si="4"/>
        <v>0</v>
      </c>
      <c r="L122" s="785"/>
      <c r="M122" s="579">
        <f t="shared" si="5"/>
        <v>0</v>
      </c>
      <c r="N122" s="785"/>
      <c r="O122" s="579">
        <f t="shared" si="6"/>
        <v>0</v>
      </c>
      <c r="P122" s="785"/>
      <c r="Q122" s="593">
        <f t="shared" si="7"/>
        <v>0</v>
      </c>
      <c r="R122" s="822"/>
      <c r="S122" s="593">
        <f t="shared" si="8"/>
        <v>0</v>
      </c>
      <c r="T122" s="822"/>
      <c r="U122" s="593">
        <f t="shared" si="9"/>
        <v>0</v>
      </c>
      <c r="V122" s="822"/>
      <c r="W122" s="593">
        <f t="shared" si="10"/>
        <v>0</v>
      </c>
      <c r="X122" s="822"/>
      <c r="Y122" s="593">
        <f t="shared" si="11"/>
        <v>0</v>
      </c>
      <c r="Z122" s="822"/>
    </row>
    <row r="123" spans="2:26" s="89" customFormat="1" ht="12.75" customHeight="1">
      <c r="B123" s="296">
        <v>10</v>
      </c>
      <c r="C123" s="786" t="str">
        <f t="shared" si="0"/>
        <v/>
      </c>
      <c r="D123" s="787"/>
      <c r="E123" s="777">
        <f t="shared" si="1"/>
        <v>0</v>
      </c>
      <c r="F123" s="785"/>
      <c r="G123" s="579">
        <f t="shared" si="2"/>
        <v>0</v>
      </c>
      <c r="H123" s="581"/>
      <c r="I123" s="579">
        <f t="shared" si="3"/>
        <v>0</v>
      </c>
      <c r="J123" s="785"/>
      <c r="K123" s="579">
        <f t="shared" si="4"/>
        <v>0</v>
      </c>
      <c r="L123" s="785"/>
      <c r="M123" s="579">
        <f t="shared" si="5"/>
        <v>0</v>
      </c>
      <c r="N123" s="785"/>
      <c r="O123" s="579">
        <f t="shared" si="6"/>
        <v>0</v>
      </c>
      <c r="P123" s="785"/>
      <c r="Q123" s="593">
        <f t="shared" si="7"/>
        <v>0</v>
      </c>
      <c r="R123" s="822"/>
      <c r="S123" s="593">
        <f t="shared" si="8"/>
        <v>0</v>
      </c>
      <c r="T123" s="822"/>
      <c r="U123" s="593">
        <f t="shared" si="9"/>
        <v>0</v>
      </c>
      <c r="V123" s="822"/>
      <c r="W123" s="593">
        <f t="shared" si="10"/>
        <v>0</v>
      </c>
      <c r="X123" s="822"/>
      <c r="Y123" s="593">
        <f t="shared" si="11"/>
        <v>0</v>
      </c>
      <c r="Z123" s="822"/>
    </row>
    <row r="124" spans="2:26" s="89" customFormat="1" ht="12.75" customHeight="1">
      <c r="B124" s="296">
        <v>11</v>
      </c>
      <c r="C124" s="786" t="str">
        <f t="shared" si="0"/>
        <v/>
      </c>
      <c r="D124" s="787"/>
      <c r="E124" s="777">
        <f t="shared" si="1"/>
        <v>0</v>
      </c>
      <c r="F124" s="785"/>
      <c r="G124" s="579">
        <f t="shared" si="2"/>
        <v>0</v>
      </c>
      <c r="H124" s="785"/>
      <c r="I124" s="579">
        <f t="shared" si="3"/>
        <v>0</v>
      </c>
      <c r="J124" s="785"/>
      <c r="K124" s="579">
        <f t="shared" si="4"/>
        <v>0</v>
      </c>
      <c r="L124" s="581"/>
      <c r="M124" s="579">
        <f t="shared" si="5"/>
        <v>0</v>
      </c>
      <c r="N124" s="785"/>
      <c r="O124" s="579">
        <f t="shared" si="6"/>
        <v>0</v>
      </c>
      <c r="P124" s="785"/>
      <c r="Q124" s="593">
        <f t="shared" si="7"/>
        <v>0</v>
      </c>
      <c r="R124" s="822"/>
      <c r="S124" s="593">
        <f t="shared" si="8"/>
        <v>0</v>
      </c>
      <c r="T124" s="822"/>
      <c r="U124" s="593">
        <f t="shared" si="9"/>
        <v>0</v>
      </c>
      <c r="V124" s="822"/>
      <c r="W124" s="593">
        <f t="shared" si="10"/>
        <v>0</v>
      </c>
      <c r="X124" s="822"/>
      <c r="Y124" s="593">
        <f t="shared" si="11"/>
        <v>0</v>
      </c>
      <c r="Z124" s="822"/>
    </row>
    <row r="125" spans="2:26" s="89" customFormat="1" ht="12.75" customHeight="1">
      <c r="B125" s="296">
        <v>12</v>
      </c>
      <c r="C125" s="786" t="str">
        <f t="shared" si="0"/>
        <v/>
      </c>
      <c r="D125" s="787"/>
      <c r="E125" s="777">
        <f t="shared" si="1"/>
        <v>0</v>
      </c>
      <c r="F125" s="785"/>
      <c r="G125" s="579">
        <f t="shared" si="2"/>
        <v>0</v>
      </c>
      <c r="H125" s="785"/>
      <c r="I125" s="579">
        <f t="shared" si="3"/>
        <v>0</v>
      </c>
      <c r="J125" s="785"/>
      <c r="K125" s="579">
        <f t="shared" si="4"/>
        <v>0</v>
      </c>
      <c r="L125" s="830"/>
      <c r="M125" s="579">
        <f t="shared" si="5"/>
        <v>0</v>
      </c>
      <c r="N125" s="785"/>
      <c r="O125" s="579">
        <f t="shared" si="6"/>
        <v>0</v>
      </c>
      <c r="P125" s="785"/>
      <c r="Q125" s="593">
        <f t="shared" si="7"/>
        <v>0</v>
      </c>
      <c r="R125" s="822"/>
      <c r="S125" s="593">
        <f t="shared" si="8"/>
        <v>0</v>
      </c>
      <c r="T125" s="822"/>
      <c r="U125" s="593">
        <f t="shared" si="9"/>
        <v>0</v>
      </c>
      <c r="V125" s="822"/>
      <c r="W125" s="593">
        <f t="shared" si="10"/>
        <v>0</v>
      </c>
      <c r="X125" s="822"/>
      <c r="Y125" s="593">
        <f t="shared" si="11"/>
        <v>0</v>
      </c>
      <c r="Z125" s="822"/>
    </row>
    <row r="126" spans="2:26" s="89" customFormat="1" ht="12.75" customHeight="1">
      <c r="B126" s="296">
        <v>13</v>
      </c>
      <c r="C126" s="826" t="str">
        <f t="shared" si="0"/>
        <v/>
      </c>
      <c r="D126" s="827"/>
      <c r="E126" s="777">
        <f t="shared" si="1"/>
        <v>0</v>
      </c>
      <c r="F126" s="785"/>
      <c r="G126" s="579">
        <f t="shared" si="2"/>
        <v>0</v>
      </c>
      <c r="H126" s="785"/>
      <c r="I126" s="579">
        <f t="shared" si="3"/>
        <v>0</v>
      </c>
      <c r="J126" s="785"/>
      <c r="K126" s="579">
        <f t="shared" si="4"/>
        <v>0</v>
      </c>
      <c r="L126" s="785"/>
      <c r="M126" s="579">
        <f t="shared" si="5"/>
        <v>0</v>
      </c>
      <c r="N126" s="785"/>
      <c r="O126" s="579">
        <f t="shared" si="6"/>
        <v>0</v>
      </c>
      <c r="P126" s="785"/>
      <c r="Q126" s="593">
        <f t="shared" si="7"/>
        <v>0</v>
      </c>
      <c r="R126" s="822"/>
      <c r="S126" s="593">
        <f t="shared" si="8"/>
        <v>0</v>
      </c>
      <c r="T126" s="822"/>
      <c r="U126" s="593">
        <f t="shared" si="9"/>
        <v>0</v>
      </c>
      <c r="V126" s="822"/>
      <c r="W126" s="593">
        <f t="shared" si="10"/>
        <v>0</v>
      </c>
      <c r="X126" s="822"/>
      <c r="Y126" s="593">
        <f t="shared" si="11"/>
        <v>0</v>
      </c>
      <c r="Z126" s="822"/>
    </row>
    <row r="127" spans="2:26" s="89" customFormat="1" ht="12.75" customHeight="1">
      <c r="B127" s="296">
        <v>14</v>
      </c>
      <c r="C127" s="826" t="str">
        <f t="shared" si="0"/>
        <v/>
      </c>
      <c r="D127" s="827"/>
      <c r="E127" s="777">
        <f t="shared" si="1"/>
        <v>0</v>
      </c>
      <c r="F127" s="785"/>
      <c r="G127" s="579">
        <f t="shared" si="2"/>
        <v>0</v>
      </c>
      <c r="H127" s="785"/>
      <c r="I127" s="579">
        <f t="shared" si="3"/>
        <v>0</v>
      </c>
      <c r="J127" s="785"/>
      <c r="K127" s="579">
        <f t="shared" si="4"/>
        <v>0</v>
      </c>
      <c r="L127" s="785"/>
      <c r="M127" s="579">
        <f t="shared" si="5"/>
        <v>0</v>
      </c>
      <c r="N127" s="785"/>
      <c r="O127" s="579">
        <f t="shared" si="6"/>
        <v>0</v>
      </c>
      <c r="P127" s="785"/>
      <c r="Q127" s="593">
        <f t="shared" si="7"/>
        <v>0</v>
      </c>
      <c r="R127" s="822"/>
      <c r="S127" s="593">
        <f t="shared" si="8"/>
        <v>0</v>
      </c>
      <c r="T127" s="822"/>
      <c r="U127" s="593">
        <f t="shared" si="9"/>
        <v>0</v>
      </c>
      <c r="V127" s="822"/>
      <c r="W127" s="593">
        <f t="shared" si="10"/>
        <v>0</v>
      </c>
      <c r="X127" s="822"/>
      <c r="Y127" s="593">
        <f t="shared" si="11"/>
        <v>0</v>
      </c>
      <c r="Z127" s="822"/>
    </row>
    <row r="128" spans="2:26" s="89" customFormat="1" ht="12.75" customHeight="1">
      <c r="B128" s="296">
        <v>15</v>
      </c>
      <c r="C128" s="826" t="str">
        <f t="shared" si="0"/>
        <v/>
      </c>
      <c r="D128" s="827"/>
      <c r="E128" s="777">
        <f t="shared" si="1"/>
        <v>0</v>
      </c>
      <c r="F128" s="785"/>
      <c r="G128" s="579">
        <f t="shared" si="2"/>
        <v>0</v>
      </c>
      <c r="H128" s="785"/>
      <c r="I128" s="579">
        <f t="shared" si="3"/>
        <v>0</v>
      </c>
      <c r="J128" s="785"/>
      <c r="K128" s="579">
        <f t="shared" si="4"/>
        <v>0</v>
      </c>
      <c r="L128" s="785"/>
      <c r="M128" s="579">
        <f t="shared" si="5"/>
        <v>0</v>
      </c>
      <c r="N128" s="785"/>
      <c r="O128" s="579">
        <f t="shared" si="6"/>
        <v>0</v>
      </c>
      <c r="P128" s="785"/>
      <c r="Q128" s="593">
        <f t="shared" si="7"/>
        <v>0</v>
      </c>
      <c r="R128" s="822"/>
      <c r="S128" s="593">
        <f t="shared" si="8"/>
        <v>0</v>
      </c>
      <c r="T128" s="822"/>
      <c r="U128" s="593">
        <f t="shared" si="9"/>
        <v>0</v>
      </c>
      <c r="V128" s="822"/>
      <c r="W128" s="593">
        <f t="shared" si="10"/>
        <v>0</v>
      </c>
      <c r="X128" s="822"/>
      <c r="Y128" s="831">
        <f t="shared" si="11"/>
        <v>0</v>
      </c>
      <c r="Z128" s="832"/>
    </row>
    <row r="129" spans="2:37" s="89" customFormat="1" ht="12.75" customHeight="1">
      <c r="B129" s="179"/>
      <c r="C129" s="78"/>
      <c r="D129" s="78"/>
      <c r="E129" s="78"/>
      <c r="F129" s="180"/>
      <c r="G129" s="180"/>
      <c r="H129" s="180"/>
      <c r="I129" s="180"/>
      <c r="J129" s="180"/>
      <c r="K129" s="180"/>
      <c r="L129" s="180"/>
      <c r="M129" s="180"/>
      <c r="N129" s="180"/>
      <c r="O129" s="180"/>
      <c r="P129" s="180"/>
      <c r="Q129" s="180"/>
      <c r="R129" s="180"/>
      <c r="S129" s="180"/>
      <c r="T129" s="180"/>
      <c r="U129" s="180"/>
      <c r="V129" s="180"/>
      <c r="W129" s="180"/>
      <c r="X129" s="180"/>
      <c r="Y129" s="180"/>
      <c r="Z129" s="180"/>
      <c r="AA129" s="180"/>
      <c r="AB129" s="180"/>
      <c r="AC129" s="180"/>
      <c r="AD129" s="180"/>
      <c r="AE129" s="180"/>
      <c r="AF129" s="180"/>
      <c r="AG129" s="180"/>
      <c r="AH129" s="180"/>
      <c r="AI129" s="180"/>
      <c r="AJ129" s="180"/>
      <c r="AK129" s="180"/>
    </row>
    <row r="130" spans="2:37" ht="13.5">
      <c r="B130" s="117" t="s">
        <v>1070</v>
      </c>
      <c r="C130" s="132"/>
      <c r="D130" s="132"/>
      <c r="E130" s="132"/>
      <c r="F130" s="132"/>
      <c r="G130" s="132"/>
      <c r="H130" s="132"/>
      <c r="I130" s="132"/>
      <c r="J130" s="132"/>
      <c r="K130" s="132"/>
      <c r="L130" s="132"/>
      <c r="M130" s="132"/>
      <c r="N130" s="132"/>
      <c r="O130" s="132"/>
      <c r="P130" s="132"/>
      <c r="Q130" s="132"/>
      <c r="R130" s="132"/>
      <c r="S130" s="132"/>
      <c r="T130" s="132"/>
      <c r="U130" s="132"/>
      <c r="V130" s="132"/>
      <c r="W130" s="132"/>
      <c r="X130" s="132"/>
      <c r="Y130" s="132"/>
      <c r="Z130" s="132"/>
      <c r="AA130" s="132"/>
      <c r="AB130" s="132"/>
      <c r="AC130" s="132"/>
      <c r="AD130" s="132"/>
      <c r="AE130" s="132"/>
      <c r="AF130" s="132"/>
      <c r="AG130" s="132"/>
      <c r="AH130" s="132"/>
      <c r="AI130" s="132"/>
      <c r="AJ130" s="132"/>
      <c r="AK130" s="132"/>
    </row>
    <row r="131" spans="2:37" ht="30" customHeight="1">
      <c r="B131" s="833" t="s">
        <v>1242</v>
      </c>
      <c r="C131" s="656" t="s">
        <v>1924</v>
      </c>
      <c r="D131" s="658"/>
      <c r="E131" s="791" t="s">
        <v>1381</v>
      </c>
      <c r="F131" s="792"/>
      <c r="G131" s="824" t="s">
        <v>283</v>
      </c>
      <c r="H131" s="825"/>
      <c r="I131" s="825"/>
      <c r="J131" s="825"/>
      <c r="K131" s="825"/>
      <c r="L131" s="825"/>
      <c r="M131" s="825"/>
      <c r="N131" s="825"/>
      <c r="O131" s="825"/>
      <c r="P131" s="821"/>
      <c r="Q131" s="819" t="s">
        <v>185</v>
      </c>
      <c r="R131" s="776"/>
      <c r="S131" s="776"/>
      <c r="T131" s="776"/>
      <c r="U131" s="776"/>
      <c r="V131" s="776"/>
      <c r="W131" s="776"/>
      <c r="X131" s="776"/>
      <c r="Y131" s="776"/>
      <c r="Z131" s="776"/>
    </row>
    <row r="132" spans="2:37" ht="30" customHeight="1">
      <c r="B132" s="834"/>
      <c r="C132" s="761" t="s">
        <v>1818</v>
      </c>
      <c r="D132" s="762"/>
      <c r="E132" s="793"/>
      <c r="F132" s="794"/>
      <c r="G132" s="820" t="s">
        <v>855</v>
      </c>
      <c r="H132" s="821"/>
      <c r="I132" s="820" t="s">
        <v>856</v>
      </c>
      <c r="J132" s="821"/>
      <c r="K132" s="820" t="s">
        <v>891</v>
      </c>
      <c r="L132" s="821"/>
      <c r="M132" s="820" t="s">
        <v>1477</v>
      </c>
      <c r="N132" s="821"/>
      <c r="O132" s="820" t="s">
        <v>621</v>
      </c>
      <c r="P132" s="821"/>
      <c r="Q132" s="776" t="s">
        <v>855</v>
      </c>
      <c r="R132" s="776"/>
      <c r="S132" s="776" t="s">
        <v>856</v>
      </c>
      <c r="T132" s="776"/>
      <c r="U132" s="776" t="s">
        <v>891</v>
      </c>
      <c r="V132" s="776"/>
      <c r="W132" s="776" t="s">
        <v>1477</v>
      </c>
      <c r="X132" s="776"/>
      <c r="Y132" s="776" t="s">
        <v>622</v>
      </c>
      <c r="Z132" s="776"/>
    </row>
    <row r="133" spans="2:37" ht="13.5">
      <c r="B133" s="296">
        <v>1</v>
      </c>
      <c r="C133" s="786" t="str">
        <f t="shared" ref="C133:C147" si="12">IF(Z34="","",Z34)</f>
        <v/>
      </c>
      <c r="D133" s="787"/>
      <c r="E133" s="788">
        <f t="shared" ref="E133:E147" si="13">IF(AE34="","",AE34)</f>
        <v>0</v>
      </c>
      <c r="F133" s="789"/>
      <c r="G133" s="784">
        <f t="shared" ref="G133:G147" si="14">IF(OR(E133=0,$D$98=0),0,IF(C133="パッカー車",$J$104*E114/$D$98,0))</f>
        <v>0</v>
      </c>
      <c r="H133" s="785"/>
      <c r="I133" s="784">
        <f t="shared" ref="I133:I147" si="15">IF(OR(E133=0,$G$98=0),0,IF(C133="平ボディ",$J$105*E114/$G$98,0))</f>
        <v>0</v>
      </c>
      <c r="J133" s="785"/>
      <c r="K133" s="784">
        <f t="shared" ref="K133:K147" si="16">IF(OR(E133=0,$J$98=0),0,IF(C133="プレス車",$J$106*E114/$J$98,0))</f>
        <v>0</v>
      </c>
      <c r="L133" s="785"/>
      <c r="M133" s="784">
        <f t="shared" ref="M133:M147" si="17">IF(OR(E133=0,$M$98=0),0,IF(C133="その他の車両",$J$107*E114/$M$98,0))</f>
        <v>0</v>
      </c>
      <c r="N133" s="785"/>
      <c r="O133" s="788">
        <f t="shared" ref="O133:O147" si="18">IF($C133="",0,IF($C133="パッカー車",G133,IF($C133="平ボディ",I133,IF($C133="プレス車",K133,M133))))</f>
        <v>0</v>
      </c>
      <c r="P133" s="785"/>
      <c r="Q133" s="828">
        <f t="shared" ref="Q133:Q147" si="19">IF(OR(E133=0,$D$98=0),0,IF(C133="パッカー車",$M$104*E114/$D$98,0))</f>
        <v>0</v>
      </c>
      <c r="R133" s="822"/>
      <c r="S133" s="828">
        <f t="shared" ref="S133:S147" si="20">IF(OR(E133=0,$G$98=0),0,IF(C133="平ボディ",$M$105*E114/$G$98,0))</f>
        <v>0</v>
      </c>
      <c r="T133" s="822"/>
      <c r="U133" s="828">
        <f t="shared" ref="U133:U147" si="21">IF(OR(E133=0,$J$98=0),0,IF(C133="プレス車",$M$106*E114/$J$98,0))</f>
        <v>0</v>
      </c>
      <c r="V133" s="822"/>
      <c r="W133" s="828">
        <f t="shared" ref="W133:W147" si="22">IF(OR(E133=0,$M$98=0),0,IF(C133="その他の車両",$M$107*E114/$M$98,0))</f>
        <v>0</v>
      </c>
      <c r="X133" s="822"/>
      <c r="Y133" s="829">
        <f t="shared" ref="Y133:Y147" si="23">IF($C133="",0,IF($C133="パッカー車",Q133,IF($C133="平ボディ",S133,IF($C133="プレス車",U133,W133))))</f>
        <v>0</v>
      </c>
      <c r="Z133" s="822"/>
    </row>
    <row r="134" spans="2:37" ht="13.5">
      <c r="B134" s="296">
        <v>2</v>
      </c>
      <c r="C134" s="786" t="str">
        <f t="shared" si="12"/>
        <v/>
      </c>
      <c r="D134" s="787"/>
      <c r="E134" s="788">
        <f t="shared" si="13"/>
        <v>0</v>
      </c>
      <c r="F134" s="785"/>
      <c r="G134" s="784">
        <f t="shared" si="14"/>
        <v>0</v>
      </c>
      <c r="H134" s="785"/>
      <c r="I134" s="784">
        <f t="shared" si="15"/>
        <v>0</v>
      </c>
      <c r="J134" s="785"/>
      <c r="K134" s="784">
        <f t="shared" si="16"/>
        <v>0</v>
      </c>
      <c r="L134" s="785"/>
      <c r="M134" s="784">
        <f t="shared" si="17"/>
        <v>0</v>
      </c>
      <c r="N134" s="785"/>
      <c r="O134" s="788">
        <f t="shared" si="18"/>
        <v>0</v>
      </c>
      <c r="P134" s="785"/>
      <c r="Q134" s="828">
        <f t="shared" si="19"/>
        <v>0</v>
      </c>
      <c r="R134" s="822"/>
      <c r="S134" s="828">
        <f t="shared" si="20"/>
        <v>0</v>
      </c>
      <c r="T134" s="822"/>
      <c r="U134" s="828">
        <f t="shared" si="21"/>
        <v>0</v>
      </c>
      <c r="V134" s="822"/>
      <c r="W134" s="828">
        <f t="shared" si="22"/>
        <v>0</v>
      </c>
      <c r="X134" s="822"/>
      <c r="Y134" s="829">
        <f t="shared" si="23"/>
        <v>0</v>
      </c>
      <c r="Z134" s="822"/>
    </row>
    <row r="135" spans="2:37" ht="13.5">
      <c r="B135" s="296">
        <v>3</v>
      </c>
      <c r="C135" s="786" t="str">
        <f t="shared" si="12"/>
        <v/>
      </c>
      <c r="D135" s="787"/>
      <c r="E135" s="788">
        <f t="shared" si="13"/>
        <v>0</v>
      </c>
      <c r="F135" s="785"/>
      <c r="G135" s="784">
        <f t="shared" si="14"/>
        <v>0</v>
      </c>
      <c r="H135" s="785"/>
      <c r="I135" s="784">
        <f t="shared" si="15"/>
        <v>0</v>
      </c>
      <c r="J135" s="785"/>
      <c r="K135" s="784">
        <f t="shared" si="16"/>
        <v>0</v>
      </c>
      <c r="L135" s="785"/>
      <c r="M135" s="784">
        <f t="shared" si="17"/>
        <v>0</v>
      </c>
      <c r="N135" s="785"/>
      <c r="O135" s="788">
        <f t="shared" si="18"/>
        <v>0</v>
      </c>
      <c r="P135" s="785"/>
      <c r="Q135" s="828">
        <f t="shared" si="19"/>
        <v>0</v>
      </c>
      <c r="R135" s="822"/>
      <c r="S135" s="828">
        <f t="shared" si="20"/>
        <v>0</v>
      </c>
      <c r="T135" s="822"/>
      <c r="U135" s="828">
        <f t="shared" si="21"/>
        <v>0</v>
      </c>
      <c r="V135" s="822"/>
      <c r="W135" s="828">
        <f t="shared" si="22"/>
        <v>0</v>
      </c>
      <c r="X135" s="822"/>
      <c r="Y135" s="829">
        <f t="shared" si="23"/>
        <v>0</v>
      </c>
      <c r="Z135" s="822"/>
    </row>
    <row r="136" spans="2:37" ht="13.5">
      <c r="B136" s="296">
        <v>4</v>
      </c>
      <c r="C136" s="786" t="str">
        <f t="shared" si="12"/>
        <v/>
      </c>
      <c r="D136" s="787"/>
      <c r="E136" s="788">
        <f t="shared" si="13"/>
        <v>0</v>
      </c>
      <c r="F136" s="785"/>
      <c r="G136" s="784">
        <f t="shared" si="14"/>
        <v>0</v>
      </c>
      <c r="H136" s="785"/>
      <c r="I136" s="784">
        <f t="shared" si="15"/>
        <v>0</v>
      </c>
      <c r="J136" s="785"/>
      <c r="K136" s="784">
        <f t="shared" si="16"/>
        <v>0</v>
      </c>
      <c r="L136" s="785"/>
      <c r="M136" s="784">
        <f t="shared" si="17"/>
        <v>0</v>
      </c>
      <c r="N136" s="785"/>
      <c r="O136" s="788">
        <f t="shared" si="18"/>
        <v>0</v>
      </c>
      <c r="P136" s="785"/>
      <c r="Q136" s="828">
        <f t="shared" si="19"/>
        <v>0</v>
      </c>
      <c r="R136" s="822"/>
      <c r="S136" s="828">
        <f t="shared" si="20"/>
        <v>0</v>
      </c>
      <c r="T136" s="822"/>
      <c r="U136" s="828">
        <f t="shared" si="21"/>
        <v>0</v>
      </c>
      <c r="V136" s="822"/>
      <c r="W136" s="828">
        <f t="shared" si="22"/>
        <v>0</v>
      </c>
      <c r="X136" s="822"/>
      <c r="Y136" s="829">
        <f t="shared" si="23"/>
        <v>0</v>
      </c>
      <c r="Z136" s="822"/>
    </row>
    <row r="137" spans="2:37" ht="13.5">
      <c r="B137" s="296">
        <v>5</v>
      </c>
      <c r="C137" s="786" t="str">
        <f t="shared" si="12"/>
        <v/>
      </c>
      <c r="D137" s="787"/>
      <c r="E137" s="788">
        <f t="shared" si="13"/>
        <v>0</v>
      </c>
      <c r="F137" s="785"/>
      <c r="G137" s="784">
        <f t="shared" si="14"/>
        <v>0</v>
      </c>
      <c r="H137" s="785"/>
      <c r="I137" s="784">
        <f t="shared" si="15"/>
        <v>0</v>
      </c>
      <c r="J137" s="785"/>
      <c r="K137" s="784">
        <f t="shared" si="16"/>
        <v>0</v>
      </c>
      <c r="L137" s="785"/>
      <c r="M137" s="784">
        <f t="shared" si="17"/>
        <v>0</v>
      </c>
      <c r="N137" s="785"/>
      <c r="O137" s="788">
        <f t="shared" si="18"/>
        <v>0</v>
      </c>
      <c r="P137" s="785"/>
      <c r="Q137" s="828">
        <f t="shared" si="19"/>
        <v>0</v>
      </c>
      <c r="R137" s="822"/>
      <c r="S137" s="828">
        <f t="shared" si="20"/>
        <v>0</v>
      </c>
      <c r="T137" s="822"/>
      <c r="U137" s="828">
        <f t="shared" si="21"/>
        <v>0</v>
      </c>
      <c r="V137" s="822"/>
      <c r="W137" s="828">
        <f t="shared" si="22"/>
        <v>0</v>
      </c>
      <c r="X137" s="822"/>
      <c r="Y137" s="829">
        <f t="shared" si="23"/>
        <v>0</v>
      </c>
      <c r="Z137" s="822"/>
    </row>
    <row r="138" spans="2:37" ht="13.5">
      <c r="B138" s="296">
        <v>6</v>
      </c>
      <c r="C138" s="786" t="str">
        <f t="shared" si="12"/>
        <v/>
      </c>
      <c r="D138" s="787"/>
      <c r="E138" s="788">
        <f t="shared" si="13"/>
        <v>0</v>
      </c>
      <c r="F138" s="785"/>
      <c r="G138" s="784">
        <f t="shared" si="14"/>
        <v>0</v>
      </c>
      <c r="H138" s="785"/>
      <c r="I138" s="784">
        <f t="shared" si="15"/>
        <v>0</v>
      </c>
      <c r="J138" s="785"/>
      <c r="K138" s="784">
        <f t="shared" si="16"/>
        <v>0</v>
      </c>
      <c r="L138" s="785"/>
      <c r="M138" s="784">
        <f t="shared" si="17"/>
        <v>0</v>
      </c>
      <c r="N138" s="785"/>
      <c r="O138" s="788">
        <f t="shared" si="18"/>
        <v>0</v>
      </c>
      <c r="P138" s="785"/>
      <c r="Q138" s="828">
        <f t="shared" si="19"/>
        <v>0</v>
      </c>
      <c r="R138" s="822"/>
      <c r="S138" s="828">
        <f t="shared" si="20"/>
        <v>0</v>
      </c>
      <c r="T138" s="822"/>
      <c r="U138" s="828">
        <f t="shared" si="21"/>
        <v>0</v>
      </c>
      <c r="V138" s="822"/>
      <c r="W138" s="828">
        <f t="shared" si="22"/>
        <v>0</v>
      </c>
      <c r="X138" s="822"/>
      <c r="Y138" s="829">
        <f t="shared" si="23"/>
        <v>0</v>
      </c>
      <c r="Z138" s="822"/>
    </row>
    <row r="139" spans="2:37" ht="13.5">
      <c r="B139" s="296">
        <v>7</v>
      </c>
      <c r="C139" s="786" t="str">
        <f t="shared" si="12"/>
        <v/>
      </c>
      <c r="D139" s="787"/>
      <c r="E139" s="788">
        <f t="shared" si="13"/>
        <v>0</v>
      </c>
      <c r="F139" s="785"/>
      <c r="G139" s="784">
        <f t="shared" si="14"/>
        <v>0</v>
      </c>
      <c r="H139" s="785"/>
      <c r="I139" s="784">
        <f t="shared" si="15"/>
        <v>0</v>
      </c>
      <c r="J139" s="785"/>
      <c r="K139" s="784">
        <f t="shared" si="16"/>
        <v>0</v>
      </c>
      <c r="L139" s="785"/>
      <c r="M139" s="784">
        <f t="shared" si="17"/>
        <v>0</v>
      </c>
      <c r="N139" s="785"/>
      <c r="O139" s="788">
        <f t="shared" si="18"/>
        <v>0</v>
      </c>
      <c r="P139" s="785"/>
      <c r="Q139" s="828">
        <f t="shared" si="19"/>
        <v>0</v>
      </c>
      <c r="R139" s="822"/>
      <c r="S139" s="828">
        <f t="shared" si="20"/>
        <v>0</v>
      </c>
      <c r="T139" s="822"/>
      <c r="U139" s="828">
        <f t="shared" si="21"/>
        <v>0</v>
      </c>
      <c r="V139" s="822"/>
      <c r="W139" s="828">
        <f t="shared" si="22"/>
        <v>0</v>
      </c>
      <c r="X139" s="822"/>
      <c r="Y139" s="829">
        <f t="shared" si="23"/>
        <v>0</v>
      </c>
      <c r="Z139" s="822"/>
    </row>
    <row r="140" spans="2:37" ht="13.5">
      <c r="B140" s="296">
        <v>8</v>
      </c>
      <c r="C140" s="786" t="str">
        <f t="shared" si="12"/>
        <v/>
      </c>
      <c r="D140" s="787"/>
      <c r="E140" s="788">
        <f t="shared" si="13"/>
        <v>0</v>
      </c>
      <c r="F140" s="785"/>
      <c r="G140" s="784">
        <f t="shared" si="14"/>
        <v>0</v>
      </c>
      <c r="H140" s="785"/>
      <c r="I140" s="784">
        <f t="shared" si="15"/>
        <v>0</v>
      </c>
      <c r="J140" s="785"/>
      <c r="K140" s="784">
        <f t="shared" si="16"/>
        <v>0</v>
      </c>
      <c r="L140" s="785"/>
      <c r="M140" s="784">
        <f t="shared" si="17"/>
        <v>0</v>
      </c>
      <c r="N140" s="785"/>
      <c r="O140" s="788">
        <f t="shared" si="18"/>
        <v>0</v>
      </c>
      <c r="P140" s="785"/>
      <c r="Q140" s="828">
        <f t="shared" si="19"/>
        <v>0</v>
      </c>
      <c r="R140" s="822"/>
      <c r="S140" s="828">
        <f t="shared" si="20"/>
        <v>0</v>
      </c>
      <c r="T140" s="822"/>
      <c r="U140" s="828">
        <f t="shared" si="21"/>
        <v>0</v>
      </c>
      <c r="V140" s="822"/>
      <c r="W140" s="828">
        <f t="shared" si="22"/>
        <v>0</v>
      </c>
      <c r="X140" s="822"/>
      <c r="Y140" s="829">
        <f t="shared" si="23"/>
        <v>0</v>
      </c>
      <c r="Z140" s="822"/>
    </row>
    <row r="141" spans="2:37" ht="13.5">
      <c r="B141" s="296">
        <v>9</v>
      </c>
      <c r="C141" s="786" t="str">
        <f t="shared" si="12"/>
        <v/>
      </c>
      <c r="D141" s="787"/>
      <c r="E141" s="788">
        <f t="shared" si="13"/>
        <v>0</v>
      </c>
      <c r="F141" s="785"/>
      <c r="G141" s="784">
        <f t="shared" si="14"/>
        <v>0</v>
      </c>
      <c r="H141" s="785"/>
      <c r="I141" s="784">
        <f t="shared" si="15"/>
        <v>0</v>
      </c>
      <c r="J141" s="785"/>
      <c r="K141" s="784">
        <f t="shared" si="16"/>
        <v>0</v>
      </c>
      <c r="L141" s="785"/>
      <c r="M141" s="784">
        <f t="shared" si="17"/>
        <v>0</v>
      </c>
      <c r="N141" s="785"/>
      <c r="O141" s="788">
        <f t="shared" si="18"/>
        <v>0</v>
      </c>
      <c r="P141" s="785"/>
      <c r="Q141" s="828">
        <f t="shared" si="19"/>
        <v>0</v>
      </c>
      <c r="R141" s="822"/>
      <c r="S141" s="828">
        <f t="shared" si="20"/>
        <v>0</v>
      </c>
      <c r="T141" s="822"/>
      <c r="U141" s="828">
        <f t="shared" si="21"/>
        <v>0</v>
      </c>
      <c r="V141" s="822"/>
      <c r="W141" s="828">
        <f t="shared" si="22"/>
        <v>0</v>
      </c>
      <c r="X141" s="822"/>
      <c r="Y141" s="829">
        <f t="shared" si="23"/>
        <v>0</v>
      </c>
      <c r="Z141" s="822"/>
    </row>
    <row r="142" spans="2:37" ht="13.5">
      <c r="B142" s="296">
        <v>10</v>
      </c>
      <c r="C142" s="786" t="str">
        <f t="shared" si="12"/>
        <v/>
      </c>
      <c r="D142" s="787"/>
      <c r="E142" s="788">
        <f t="shared" si="13"/>
        <v>0</v>
      </c>
      <c r="F142" s="785"/>
      <c r="G142" s="784">
        <f t="shared" si="14"/>
        <v>0</v>
      </c>
      <c r="H142" s="785"/>
      <c r="I142" s="784">
        <f t="shared" si="15"/>
        <v>0</v>
      </c>
      <c r="J142" s="785"/>
      <c r="K142" s="784">
        <f t="shared" si="16"/>
        <v>0</v>
      </c>
      <c r="L142" s="785"/>
      <c r="M142" s="784">
        <f t="shared" si="17"/>
        <v>0</v>
      </c>
      <c r="N142" s="785"/>
      <c r="O142" s="788">
        <f t="shared" si="18"/>
        <v>0</v>
      </c>
      <c r="P142" s="785"/>
      <c r="Q142" s="828">
        <f t="shared" si="19"/>
        <v>0</v>
      </c>
      <c r="R142" s="822"/>
      <c r="S142" s="828">
        <f t="shared" si="20"/>
        <v>0</v>
      </c>
      <c r="T142" s="822"/>
      <c r="U142" s="828">
        <f t="shared" si="21"/>
        <v>0</v>
      </c>
      <c r="V142" s="822"/>
      <c r="W142" s="828">
        <f t="shared" si="22"/>
        <v>0</v>
      </c>
      <c r="X142" s="822"/>
      <c r="Y142" s="829">
        <f t="shared" si="23"/>
        <v>0</v>
      </c>
      <c r="Z142" s="822"/>
    </row>
    <row r="143" spans="2:37" ht="13.5">
      <c r="B143" s="296">
        <v>11</v>
      </c>
      <c r="C143" s="786" t="str">
        <f t="shared" si="12"/>
        <v/>
      </c>
      <c r="D143" s="787"/>
      <c r="E143" s="788">
        <f t="shared" si="13"/>
        <v>0</v>
      </c>
      <c r="F143" s="785"/>
      <c r="G143" s="784">
        <f t="shared" si="14"/>
        <v>0</v>
      </c>
      <c r="H143" s="785"/>
      <c r="I143" s="784">
        <f t="shared" si="15"/>
        <v>0</v>
      </c>
      <c r="J143" s="785"/>
      <c r="K143" s="784">
        <f t="shared" si="16"/>
        <v>0</v>
      </c>
      <c r="L143" s="785"/>
      <c r="M143" s="784">
        <f t="shared" si="17"/>
        <v>0</v>
      </c>
      <c r="N143" s="785"/>
      <c r="O143" s="788">
        <f t="shared" si="18"/>
        <v>0</v>
      </c>
      <c r="P143" s="785"/>
      <c r="Q143" s="828">
        <f t="shared" si="19"/>
        <v>0</v>
      </c>
      <c r="R143" s="822"/>
      <c r="S143" s="828">
        <f t="shared" si="20"/>
        <v>0</v>
      </c>
      <c r="T143" s="822"/>
      <c r="U143" s="828">
        <f t="shared" si="21"/>
        <v>0</v>
      </c>
      <c r="V143" s="822"/>
      <c r="W143" s="828">
        <f t="shared" si="22"/>
        <v>0</v>
      </c>
      <c r="X143" s="822"/>
      <c r="Y143" s="829">
        <f t="shared" si="23"/>
        <v>0</v>
      </c>
      <c r="Z143" s="822"/>
    </row>
    <row r="144" spans="2:37" ht="13.5">
      <c r="B144" s="296">
        <v>12</v>
      </c>
      <c r="C144" s="786" t="str">
        <f t="shared" si="12"/>
        <v/>
      </c>
      <c r="D144" s="787"/>
      <c r="E144" s="788">
        <f t="shared" si="13"/>
        <v>0</v>
      </c>
      <c r="F144" s="785"/>
      <c r="G144" s="784">
        <f t="shared" si="14"/>
        <v>0</v>
      </c>
      <c r="H144" s="785"/>
      <c r="I144" s="784">
        <f t="shared" si="15"/>
        <v>0</v>
      </c>
      <c r="J144" s="785"/>
      <c r="K144" s="784">
        <f t="shared" si="16"/>
        <v>0</v>
      </c>
      <c r="L144" s="785"/>
      <c r="M144" s="784">
        <f t="shared" si="17"/>
        <v>0</v>
      </c>
      <c r="N144" s="785"/>
      <c r="O144" s="788">
        <f t="shared" si="18"/>
        <v>0</v>
      </c>
      <c r="P144" s="785"/>
      <c r="Q144" s="828">
        <f t="shared" si="19"/>
        <v>0</v>
      </c>
      <c r="R144" s="822"/>
      <c r="S144" s="828">
        <f t="shared" si="20"/>
        <v>0</v>
      </c>
      <c r="T144" s="822"/>
      <c r="U144" s="828">
        <f t="shared" si="21"/>
        <v>0</v>
      </c>
      <c r="V144" s="822"/>
      <c r="W144" s="828">
        <f t="shared" si="22"/>
        <v>0</v>
      </c>
      <c r="X144" s="822"/>
      <c r="Y144" s="829">
        <f t="shared" si="23"/>
        <v>0</v>
      </c>
      <c r="Z144" s="822"/>
    </row>
    <row r="145" spans="2:37" ht="13.5">
      <c r="B145" s="296">
        <v>13</v>
      </c>
      <c r="C145" s="786" t="str">
        <f t="shared" si="12"/>
        <v/>
      </c>
      <c r="D145" s="787"/>
      <c r="E145" s="788">
        <f t="shared" si="13"/>
        <v>0</v>
      </c>
      <c r="F145" s="785"/>
      <c r="G145" s="784">
        <f t="shared" si="14"/>
        <v>0</v>
      </c>
      <c r="H145" s="785"/>
      <c r="I145" s="784">
        <f t="shared" si="15"/>
        <v>0</v>
      </c>
      <c r="J145" s="785"/>
      <c r="K145" s="784">
        <f t="shared" si="16"/>
        <v>0</v>
      </c>
      <c r="L145" s="785"/>
      <c r="M145" s="784">
        <f t="shared" si="17"/>
        <v>0</v>
      </c>
      <c r="N145" s="785"/>
      <c r="O145" s="788">
        <f t="shared" si="18"/>
        <v>0</v>
      </c>
      <c r="P145" s="785"/>
      <c r="Q145" s="828">
        <f t="shared" si="19"/>
        <v>0</v>
      </c>
      <c r="R145" s="822"/>
      <c r="S145" s="828">
        <f t="shared" si="20"/>
        <v>0</v>
      </c>
      <c r="T145" s="822"/>
      <c r="U145" s="828">
        <f t="shared" si="21"/>
        <v>0</v>
      </c>
      <c r="V145" s="822"/>
      <c r="W145" s="828">
        <f t="shared" si="22"/>
        <v>0</v>
      </c>
      <c r="X145" s="822"/>
      <c r="Y145" s="829">
        <f t="shared" si="23"/>
        <v>0</v>
      </c>
      <c r="Z145" s="822"/>
    </row>
    <row r="146" spans="2:37" ht="13.5">
      <c r="B146" s="296">
        <v>14</v>
      </c>
      <c r="C146" s="786" t="str">
        <f t="shared" si="12"/>
        <v/>
      </c>
      <c r="D146" s="787"/>
      <c r="E146" s="788">
        <f t="shared" si="13"/>
        <v>0</v>
      </c>
      <c r="F146" s="785"/>
      <c r="G146" s="784">
        <f t="shared" si="14"/>
        <v>0</v>
      </c>
      <c r="H146" s="785"/>
      <c r="I146" s="784">
        <f t="shared" si="15"/>
        <v>0</v>
      </c>
      <c r="J146" s="785"/>
      <c r="K146" s="784">
        <f t="shared" si="16"/>
        <v>0</v>
      </c>
      <c r="L146" s="785"/>
      <c r="M146" s="784">
        <f t="shared" si="17"/>
        <v>0</v>
      </c>
      <c r="N146" s="785"/>
      <c r="O146" s="788">
        <f t="shared" si="18"/>
        <v>0</v>
      </c>
      <c r="P146" s="785"/>
      <c r="Q146" s="828">
        <f t="shared" si="19"/>
        <v>0</v>
      </c>
      <c r="R146" s="822"/>
      <c r="S146" s="828">
        <f t="shared" si="20"/>
        <v>0</v>
      </c>
      <c r="T146" s="822"/>
      <c r="U146" s="828">
        <f t="shared" si="21"/>
        <v>0</v>
      </c>
      <c r="V146" s="822"/>
      <c r="W146" s="828">
        <f t="shared" si="22"/>
        <v>0</v>
      </c>
      <c r="X146" s="822"/>
      <c r="Y146" s="829">
        <f t="shared" si="23"/>
        <v>0</v>
      </c>
      <c r="Z146" s="822"/>
    </row>
    <row r="147" spans="2:37" ht="13.5">
      <c r="B147" s="296">
        <v>15</v>
      </c>
      <c r="C147" s="786" t="str">
        <f t="shared" si="12"/>
        <v/>
      </c>
      <c r="D147" s="787"/>
      <c r="E147" s="788">
        <f t="shared" si="13"/>
        <v>0</v>
      </c>
      <c r="F147" s="789"/>
      <c r="G147" s="784">
        <f t="shared" si="14"/>
        <v>0</v>
      </c>
      <c r="H147" s="785"/>
      <c r="I147" s="784">
        <f t="shared" si="15"/>
        <v>0</v>
      </c>
      <c r="J147" s="785"/>
      <c r="K147" s="784">
        <f t="shared" si="16"/>
        <v>0</v>
      </c>
      <c r="L147" s="785"/>
      <c r="M147" s="784">
        <f t="shared" si="17"/>
        <v>0</v>
      </c>
      <c r="N147" s="785"/>
      <c r="O147" s="788">
        <f t="shared" si="18"/>
        <v>0</v>
      </c>
      <c r="P147" s="785"/>
      <c r="Q147" s="828">
        <f t="shared" si="19"/>
        <v>0</v>
      </c>
      <c r="R147" s="822"/>
      <c r="S147" s="828">
        <f t="shared" si="20"/>
        <v>0</v>
      </c>
      <c r="T147" s="822"/>
      <c r="U147" s="828">
        <f t="shared" si="21"/>
        <v>0</v>
      </c>
      <c r="V147" s="822"/>
      <c r="W147" s="828">
        <f t="shared" si="22"/>
        <v>0</v>
      </c>
      <c r="X147" s="822"/>
      <c r="Y147" s="829">
        <f t="shared" si="23"/>
        <v>0</v>
      </c>
      <c r="Z147" s="822"/>
    </row>
    <row r="148" spans="2:37">
      <c r="B148" s="132"/>
      <c r="C148" s="132"/>
      <c r="D148" s="132"/>
      <c r="E148" s="132"/>
      <c r="F148" s="132"/>
      <c r="G148" s="132"/>
      <c r="H148" s="132"/>
      <c r="I148" s="132"/>
      <c r="J148" s="132"/>
      <c r="K148" s="132"/>
      <c r="L148" s="132"/>
      <c r="M148" s="132"/>
      <c r="N148" s="132"/>
      <c r="O148" s="132"/>
      <c r="P148" s="132"/>
      <c r="Q148" s="132"/>
      <c r="R148" s="132"/>
      <c r="S148" s="132"/>
      <c r="T148" s="132"/>
      <c r="U148" s="132"/>
      <c r="V148" s="132"/>
      <c r="W148" s="132"/>
      <c r="X148" s="132"/>
      <c r="Y148" s="132"/>
      <c r="Z148" s="132"/>
      <c r="AA148" s="132"/>
      <c r="AB148" s="132"/>
      <c r="AC148" s="132"/>
      <c r="AD148" s="132"/>
      <c r="AE148" s="132"/>
      <c r="AF148" s="132"/>
      <c r="AG148" s="132"/>
      <c r="AH148" s="132"/>
      <c r="AI148" s="132"/>
      <c r="AJ148" s="132"/>
      <c r="AK148" s="132"/>
    </row>
    <row r="149" spans="2:37" s="75" customFormat="1" ht="23.25" customHeight="1">
      <c r="B149" s="126" t="s">
        <v>1780</v>
      </c>
      <c r="C149" s="88"/>
      <c r="D149" s="88"/>
      <c r="E149" s="88"/>
      <c r="F149" s="88"/>
      <c r="G149" s="88"/>
      <c r="H149" s="88"/>
      <c r="I149" s="88"/>
      <c r="J149" s="88"/>
      <c r="K149" s="88"/>
      <c r="L149" s="88"/>
      <c r="M149" s="88"/>
      <c r="N149" s="88"/>
      <c r="O149" s="88"/>
      <c r="P149" s="88"/>
      <c r="Q149" s="88"/>
      <c r="R149" s="88"/>
      <c r="S149" s="88"/>
      <c r="T149" s="88"/>
      <c r="U149" s="88"/>
      <c r="V149" s="88"/>
      <c r="W149" s="88"/>
      <c r="X149" s="88"/>
      <c r="Y149" s="88"/>
      <c r="Z149" s="80"/>
    </row>
    <row r="150" spans="2:37" s="75" customFormat="1" ht="23.25" customHeight="1" thickBot="1">
      <c r="B150" s="117" t="s">
        <v>1000</v>
      </c>
      <c r="C150" s="88"/>
      <c r="D150" s="88"/>
      <c r="E150" s="88"/>
      <c r="F150" s="88"/>
      <c r="G150" s="88"/>
      <c r="H150" s="88"/>
      <c r="I150" s="88"/>
      <c r="J150" s="88"/>
      <c r="K150" s="88"/>
      <c r="L150" s="88"/>
      <c r="M150" s="88"/>
      <c r="N150" s="88"/>
      <c r="O150" s="88"/>
      <c r="P150" s="88"/>
      <c r="Q150" s="88"/>
      <c r="R150" s="88"/>
      <c r="S150" s="88"/>
      <c r="T150" s="88"/>
      <c r="U150" s="88"/>
      <c r="V150" s="88"/>
      <c r="W150" s="88"/>
      <c r="X150" s="88"/>
      <c r="Y150" s="88"/>
      <c r="Z150" s="80"/>
    </row>
    <row r="151" spans="2:37" s="89" customFormat="1" ht="18.75" customHeight="1" thickBot="1">
      <c r="B151" s="694" t="s">
        <v>999</v>
      </c>
      <c r="C151" s="706"/>
      <c r="D151" s="706"/>
      <c r="E151" s="706"/>
      <c r="F151" s="706"/>
      <c r="G151" s="706"/>
      <c r="H151" s="706"/>
      <c r="I151" s="706"/>
      <c r="J151" s="706"/>
      <c r="K151" s="706"/>
      <c r="L151" s="706"/>
      <c r="M151" s="706"/>
      <c r="N151" s="706"/>
      <c r="O151" s="706"/>
      <c r="P151" s="706"/>
      <c r="Q151" s="706"/>
      <c r="R151" s="706"/>
      <c r="S151" s="706"/>
      <c r="T151" s="706"/>
      <c r="U151" s="707"/>
      <c r="V151" s="448"/>
      <c r="W151" s="448"/>
      <c r="X151" s="448"/>
      <c r="Y151" s="448"/>
      <c r="Z151" s="448"/>
      <c r="AA151" s="448"/>
      <c r="AB151" s="448"/>
      <c r="AC151" s="448"/>
      <c r="AD151" s="448"/>
      <c r="AE151" s="448"/>
      <c r="AF151" s="448"/>
      <c r="AG151" s="448"/>
      <c r="AH151" s="448"/>
      <c r="AI151" s="448"/>
      <c r="AJ151" s="448"/>
      <c r="AK151" s="448"/>
    </row>
    <row r="152" spans="2:37" s="89" customFormat="1" ht="18.75" customHeight="1">
      <c r="B152" s="108" t="s">
        <v>1548</v>
      </c>
      <c r="C152" s="91"/>
      <c r="D152" s="92"/>
      <c r="E152" s="92"/>
      <c r="F152" s="92"/>
      <c r="G152" s="92"/>
      <c r="H152" s="92"/>
      <c r="I152" s="92"/>
      <c r="J152" s="92"/>
      <c r="K152" s="92"/>
      <c r="L152" s="92"/>
      <c r="M152" s="92"/>
      <c r="N152" s="92"/>
      <c r="O152" s="92"/>
      <c r="P152" s="92"/>
      <c r="Q152" s="92"/>
      <c r="R152" s="92"/>
      <c r="S152" s="92"/>
      <c r="T152" s="92"/>
      <c r="U152" s="92"/>
      <c r="V152" s="92"/>
      <c r="W152" s="78"/>
      <c r="X152" s="93"/>
      <c r="Y152" s="94"/>
      <c r="Z152" s="94"/>
      <c r="AA152" s="94"/>
    </row>
    <row r="153" spans="2:37" s="111" customFormat="1" ht="165.75" customHeight="1">
      <c r="B153" s="321" t="s">
        <v>1440</v>
      </c>
      <c r="C153" s="317" t="str">
        <f>部門費!C3</f>
        <v>①燃やすごみ</v>
      </c>
      <c r="D153" s="538" t="str">
        <f>部門費!D3</f>
        <v>②燃やさないごみ</v>
      </c>
      <c r="E153" s="538" t="str">
        <f>部門費!E3</f>
        <v>③粗大ごみ</v>
      </c>
      <c r="F153" s="538" t="str">
        <f>部門費!F3</f>
        <v>④アルミ缶</v>
      </c>
      <c r="G153" s="538" t="str">
        <f>部門費!G3</f>
        <v>⑤スチール缶</v>
      </c>
      <c r="H153" s="538" t="str">
        <f>部門費!H3</f>
        <v>⑥無色のガラス製の容器</v>
      </c>
      <c r="I153" s="538" t="str">
        <f>部門費!I3</f>
        <v>⑦茶色のガラス製の容器</v>
      </c>
      <c r="J153" s="538" t="str">
        <f>部門費!J3</f>
        <v>⑧その他のガラス製の容器</v>
      </c>
      <c r="K153" s="538" t="str">
        <f>部門費!K3</f>
        <v>⑨リターナブルびん</v>
      </c>
      <c r="L153" s="538" t="str">
        <f>部門費!L3</f>
        <v>⑩ペットボトル</v>
      </c>
      <c r="M153" s="538" t="str">
        <f>部門費!M3</f>
        <v>⑪白色トレイ</v>
      </c>
      <c r="N153" s="538" t="str">
        <f>部門費!N3</f>
        <v>⑫プラスチック製容器包装</v>
      </c>
      <c r="O153" s="538" t="str">
        <f>部門費!O3</f>
        <v>⑬紙製容器包装</v>
      </c>
      <c r="P153" s="538" t="str">
        <f>部門費!P3</f>
        <v>⑭紙パック</v>
      </c>
      <c r="Q153" s="538" t="str">
        <f>部門費!Q3</f>
        <v>⑮段ボール</v>
      </c>
      <c r="R153" s="538" t="str">
        <f>部門費!R3</f>
        <v>⑯古紙</v>
      </c>
      <c r="S153" s="538" t="str">
        <f>部門費!S3</f>
        <v>⑰古布</v>
      </c>
      <c r="T153" s="538" t="str">
        <f>部門費!T3</f>
        <v>⑱生ごみ</v>
      </c>
      <c r="U153" s="538" t="str">
        <f>部門費!U3</f>
        <v>⑲廃油</v>
      </c>
      <c r="V153" s="538" t="str">
        <f>部門費!V3</f>
        <v>⑳小型家電</v>
      </c>
      <c r="W153" s="538" t="str">
        <f>部門費!W3</f>
        <v>㉑その他の資源ごみ</v>
      </c>
      <c r="X153" s="546" t="str">
        <f>部門費!X3</f>
        <v>㉒その他のごみ</v>
      </c>
    </row>
    <row r="154" spans="2:37" s="75" customFormat="1">
      <c r="B154" s="177">
        <v>1</v>
      </c>
      <c r="C154" s="130">
        <f t="shared" ref="C154:V154" si="24">IF(C34=1,IF($Y34="",0,$Y34),0)</f>
        <v>0</v>
      </c>
      <c r="D154" s="130">
        <f t="shared" si="24"/>
        <v>0</v>
      </c>
      <c r="E154" s="130">
        <f t="shared" si="24"/>
        <v>0</v>
      </c>
      <c r="F154" s="130">
        <f t="shared" si="24"/>
        <v>0</v>
      </c>
      <c r="G154" s="130">
        <f t="shared" si="24"/>
        <v>0</v>
      </c>
      <c r="H154" s="130">
        <f t="shared" si="24"/>
        <v>0</v>
      </c>
      <c r="I154" s="130">
        <f t="shared" si="24"/>
        <v>0</v>
      </c>
      <c r="J154" s="130">
        <f t="shared" si="24"/>
        <v>0</v>
      </c>
      <c r="K154" s="130">
        <f t="shared" si="24"/>
        <v>0</v>
      </c>
      <c r="L154" s="130">
        <f t="shared" si="24"/>
        <v>0</v>
      </c>
      <c r="M154" s="130">
        <f t="shared" si="24"/>
        <v>0</v>
      </c>
      <c r="N154" s="130">
        <f t="shared" si="24"/>
        <v>0</v>
      </c>
      <c r="O154" s="130">
        <f t="shared" si="24"/>
        <v>0</v>
      </c>
      <c r="P154" s="130">
        <f t="shared" si="24"/>
        <v>0</v>
      </c>
      <c r="Q154" s="130">
        <f t="shared" si="24"/>
        <v>0</v>
      </c>
      <c r="R154" s="130">
        <f t="shared" si="24"/>
        <v>0</v>
      </c>
      <c r="S154" s="130">
        <f t="shared" si="24"/>
        <v>0</v>
      </c>
      <c r="T154" s="130">
        <f t="shared" si="24"/>
        <v>0</v>
      </c>
      <c r="U154" s="130">
        <f t="shared" si="24"/>
        <v>0</v>
      </c>
      <c r="V154" s="130">
        <f t="shared" si="24"/>
        <v>0</v>
      </c>
      <c r="W154" s="130">
        <f>IF(W34=1,IF($Y34="",0,$Y34),0)</f>
        <v>0</v>
      </c>
      <c r="X154" s="130">
        <f>IF(X34=1,IF($Y34="",0,$Y34),0)</f>
        <v>0</v>
      </c>
    </row>
    <row r="155" spans="2:37" s="75" customFormat="1">
      <c r="B155" s="177">
        <v>2</v>
      </c>
      <c r="C155" s="130">
        <f t="shared" ref="C155:X155" si="25">IF(C35=1,IF($Y35="",0,$Y35),0)</f>
        <v>0</v>
      </c>
      <c r="D155" s="130">
        <f t="shared" si="25"/>
        <v>0</v>
      </c>
      <c r="E155" s="130">
        <f t="shared" si="25"/>
        <v>0</v>
      </c>
      <c r="F155" s="130">
        <f t="shared" si="25"/>
        <v>0</v>
      </c>
      <c r="G155" s="130">
        <f t="shared" si="25"/>
        <v>0</v>
      </c>
      <c r="H155" s="130">
        <f t="shared" si="25"/>
        <v>0</v>
      </c>
      <c r="I155" s="130">
        <f t="shared" si="25"/>
        <v>0</v>
      </c>
      <c r="J155" s="130">
        <f t="shared" si="25"/>
        <v>0</v>
      </c>
      <c r="K155" s="130">
        <f t="shared" si="25"/>
        <v>0</v>
      </c>
      <c r="L155" s="130">
        <f t="shared" si="25"/>
        <v>0</v>
      </c>
      <c r="M155" s="130">
        <f t="shared" si="25"/>
        <v>0</v>
      </c>
      <c r="N155" s="130">
        <f t="shared" si="25"/>
        <v>0</v>
      </c>
      <c r="O155" s="130">
        <f t="shared" si="25"/>
        <v>0</v>
      </c>
      <c r="P155" s="130">
        <f t="shared" si="25"/>
        <v>0</v>
      </c>
      <c r="Q155" s="130">
        <f t="shared" si="25"/>
        <v>0</v>
      </c>
      <c r="R155" s="130">
        <f t="shared" si="25"/>
        <v>0</v>
      </c>
      <c r="S155" s="130">
        <f t="shared" si="25"/>
        <v>0</v>
      </c>
      <c r="T155" s="130">
        <f t="shared" si="25"/>
        <v>0</v>
      </c>
      <c r="U155" s="130">
        <f t="shared" si="25"/>
        <v>0</v>
      </c>
      <c r="V155" s="130">
        <f t="shared" si="25"/>
        <v>0</v>
      </c>
      <c r="W155" s="130">
        <f t="shared" si="25"/>
        <v>0</v>
      </c>
      <c r="X155" s="130">
        <f t="shared" si="25"/>
        <v>0</v>
      </c>
    </row>
    <row r="156" spans="2:37" s="75" customFormat="1">
      <c r="B156" s="177">
        <v>3</v>
      </c>
      <c r="C156" s="130">
        <f t="shared" ref="C156:X156" si="26">IF(C36=1,IF($Y36="",0,$Y36),0)</f>
        <v>0</v>
      </c>
      <c r="D156" s="130">
        <f t="shared" si="26"/>
        <v>0</v>
      </c>
      <c r="E156" s="130">
        <f t="shared" si="26"/>
        <v>0</v>
      </c>
      <c r="F156" s="130">
        <f t="shared" si="26"/>
        <v>0</v>
      </c>
      <c r="G156" s="130">
        <f t="shared" si="26"/>
        <v>0</v>
      </c>
      <c r="H156" s="130">
        <f t="shared" si="26"/>
        <v>0</v>
      </c>
      <c r="I156" s="130">
        <f t="shared" si="26"/>
        <v>0</v>
      </c>
      <c r="J156" s="130">
        <f t="shared" si="26"/>
        <v>0</v>
      </c>
      <c r="K156" s="130">
        <f t="shared" si="26"/>
        <v>0</v>
      </c>
      <c r="L156" s="130">
        <f t="shared" si="26"/>
        <v>0</v>
      </c>
      <c r="M156" s="130">
        <f t="shared" si="26"/>
        <v>0</v>
      </c>
      <c r="N156" s="130">
        <f t="shared" si="26"/>
        <v>0</v>
      </c>
      <c r="O156" s="130">
        <f t="shared" si="26"/>
        <v>0</v>
      </c>
      <c r="P156" s="130">
        <f t="shared" si="26"/>
        <v>0</v>
      </c>
      <c r="Q156" s="130">
        <f t="shared" si="26"/>
        <v>0</v>
      </c>
      <c r="R156" s="130">
        <f t="shared" si="26"/>
        <v>0</v>
      </c>
      <c r="S156" s="130">
        <f t="shared" si="26"/>
        <v>0</v>
      </c>
      <c r="T156" s="130">
        <f t="shared" si="26"/>
        <v>0</v>
      </c>
      <c r="U156" s="130">
        <f t="shared" si="26"/>
        <v>0</v>
      </c>
      <c r="V156" s="130">
        <f t="shared" si="26"/>
        <v>0</v>
      </c>
      <c r="W156" s="130">
        <f t="shared" si="26"/>
        <v>0</v>
      </c>
      <c r="X156" s="130">
        <f t="shared" si="26"/>
        <v>0</v>
      </c>
    </row>
    <row r="157" spans="2:37" s="75" customFormat="1">
      <c r="B157" s="177">
        <v>4</v>
      </c>
      <c r="C157" s="130">
        <f t="shared" ref="C157:X157" si="27">IF(C37=1,IF($Y37="",0,$Y37),0)</f>
        <v>0</v>
      </c>
      <c r="D157" s="130">
        <f t="shared" si="27"/>
        <v>0</v>
      </c>
      <c r="E157" s="130">
        <f t="shared" si="27"/>
        <v>0</v>
      </c>
      <c r="F157" s="130">
        <f t="shared" si="27"/>
        <v>0</v>
      </c>
      <c r="G157" s="130">
        <f t="shared" si="27"/>
        <v>0</v>
      </c>
      <c r="H157" s="130">
        <f t="shared" si="27"/>
        <v>0</v>
      </c>
      <c r="I157" s="130">
        <f t="shared" si="27"/>
        <v>0</v>
      </c>
      <c r="J157" s="130">
        <f t="shared" si="27"/>
        <v>0</v>
      </c>
      <c r="K157" s="130">
        <f t="shared" si="27"/>
        <v>0</v>
      </c>
      <c r="L157" s="130">
        <f t="shared" si="27"/>
        <v>0</v>
      </c>
      <c r="M157" s="130">
        <f t="shared" si="27"/>
        <v>0</v>
      </c>
      <c r="N157" s="130">
        <f t="shared" si="27"/>
        <v>0</v>
      </c>
      <c r="O157" s="130">
        <f t="shared" si="27"/>
        <v>0</v>
      </c>
      <c r="P157" s="130">
        <f t="shared" si="27"/>
        <v>0</v>
      </c>
      <c r="Q157" s="130">
        <f t="shared" si="27"/>
        <v>0</v>
      </c>
      <c r="R157" s="130">
        <f t="shared" si="27"/>
        <v>0</v>
      </c>
      <c r="S157" s="130">
        <f t="shared" si="27"/>
        <v>0</v>
      </c>
      <c r="T157" s="130">
        <f t="shared" si="27"/>
        <v>0</v>
      </c>
      <c r="U157" s="130">
        <f t="shared" si="27"/>
        <v>0</v>
      </c>
      <c r="V157" s="130">
        <f t="shared" si="27"/>
        <v>0</v>
      </c>
      <c r="W157" s="130">
        <f t="shared" si="27"/>
        <v>0</v>
      </c>
      <c r="X157" s="130">
        <f t="shared" si="27"/>
        <v>0</v>
      </c>
    </row>
    <row r="158" spans="2:37" s="75" customFormat="1">
      <c r="B158" s="177">
        <v>5</v>
      </c>
      <c r="C158" s="130">
        <f t="shared" ref="C158:X158" si="28">IF(C38=1,IF($Y38="",0,$Y38),0)</f>
        <v>0</v>
      </c>
      <c r="D158" s="130">
        <f t="shared" si="28"/>
        <v>0</v>
      </c>
      <c r="E158" s="130">
        <f t="shared" si="28"/>
        <v>0</v>
      </c>
      <c r="F158" s="130">
        <f t="shared" si="28"/>
        <v>0</v>
      </c>
      <c r="G158" s="130">
        <f t="shared" si="28"/>
        <v>0</v>
      </c>
      <c r="H158" s="130">
        <f t="shared" si="28"/>
        <v>0</v>
      </c>
      <c r="I158" s="130">
        <f t="shared" si="28"/>
        <v>0</v>
      </c>
      <c r="J158" s="130">
        <f t="shared" si="28"/>
        <v>0</v>
      </c>
      <c r="K158" s="130">
        <f t="shared" si="28"/>
        <v>0</v>
      </c>
      <c r="L158" s="130">
        <f t="shared" si="28"/>
        <v>0</v>
      </c>
      <c r="M158" s="130">
        <f t="shared" si="28"/>
        <v>0</v>
      </c>
      <c r="N158" s="130">
        <f t="shared" si="28"/>
        <v>0</v>
      </c>
      <c r="O158" s="130">
        <f t="shared" si="28"/>
        <v>0</v>
      </c>
      <c r="P158" s="130">
        <f t="shared" si="28"/>
        <v>0</v>
      </c>
      <c r="Q158" s="130">
        <f t="shared" si="28"/>
        <v>0</v>
      </c>
      <c r="R158" s="130">
        <f t="shared" si="28"/>
        <v>0</v>
      </c>
      <c r="S158" s="130">
        <f t="shared" si="28"/>
        <v>0</v>
      </c>
      <c r="T158" s="130">
        <f t="shared" si="28"/>
        <v>0</v>
      </c>
      <c r="U158" s="130">
        <f t="shared" si="28"/>
        <v>0</v>
      </c>
      <c r="V158" s="130">
        <f t="shared" si="28"/>
        <v>0</v>
      </c>
      <c r="W158" s="130">
        <f t="shared" si="28"/>
        <v>0</v>
      </c>
      <c r="X158" s="130">
        <f t="shared" si="28"/>
        <v>0</v>
      </c>
    </row>
    <row r="159" spans="2:37" s="75" customFormat="1">
      <c r="B159" s="177">
        <v>6</v>
      </c>
      <c r="C159" s="130">
        <f t="shared" ref="C159:X159" si="29">IF(C39=1,IF($Y39="",0,$Y39),0)</f>
        <v>0</v>
      </c>
      <c r="D159" s="130">
        <f t="shared" si="29"/>
        <v>0</v>
      </c>
      <c r="E159" s="130">
        <f t="shared" si="29"/>
        <v>0</v>
      </c>
      <c r="F159" s="130">
        <f t="shared" si="29"/>
        <v>0</v>
      </c>
      <c r="G159" s="130">
        <f t="shared" si="29"/>
        <v>0</v>
      </c>
      <c r="H159" s="130">
        <f t="shared" si="29"/>
        <v>0</v>
      </c>
      <c r="I159" s="130">
        <f t="shared" si="29"/>
        <v>0</v>
      </c>
      <c r="J159" s="130">
        <f t="shared" si="29"/>
        <v>0</v>
      </c>
      <c r="K159" s="130">
        <f t="shared" si="29"/>
        <v>0</v>
      </c>
      <c r="L159" s="130">
        <f t="shared" si="29"/>
        <v>0</v>
      </c>
      <c r="M159" s="130">
        <f t="shared" si="29"/>
        <v>0</v>
      </c>
      <c r="N159" s="130">
        <f t="shared" si="29"/>
        <v>0</v>
      </c>
      <c r="O159" s="130">
        <f t="shared" si="29"/>
        <v>0</v>
      </c>
      <c r="P159" s="130">
        <f t="shared" si="29"/>
        <v>0</v>
      </c>
      <c r="Q159" s="130">
        <f t="shared" si="29"/>
        <v>0</v>
      </c>
      <c r="R159" s="130">
        <f t="shared" si="29"/>
        <v>0</v>
      </c>
      <c r="S159" s="130">
        <f t="shared" si="29"/>
        <v>0</v>
      </c>
      <c r="T159" s="130">
        <f t="shared" si="29"/>
        <v>0</v>
      </c>
      <c r="U159" s="130">
        <f t="shared" si="29"/>
        <v>0</v>
      </c>
      <c r="V159" s="130">
        <f t="shared" si="29"/>
        <v>0</v>
      </c>
      <c r="W159" s="130">
        <f t="shared" si="29"/>
        <v>0</v>
      </c>
      <c r="X159" s="130">
        <f t="shared" si="29"/>
        <v>0</v>
      </c>
    </row>
    <row r="160" spans="2:37" s="75" customFormat="1">
      <c r="B160" s="177">
        <v>7</v>
      </c>
      <c r="C160" s="130">
        <f t="shared" ref="C160:X160" si="30">IF(C40=1,IF($Y40="",0,$Y40),0)</f>
        <v>0</v>
      </c>
      <c r="D160" s="130">
        <f t="shared" si="30"/>
        <v>0</v>
      </c>
      <c r="E160" s="130">
        <f t="shared" si="30"/>
        <v>0</v>
      </c>
      <c r="F160" s="130">
        <f t="shared" si="30"/>
        <v>0</v>
      </c>
      <c r="G160" s="130">
        <f t="shared" si="30"/>
        <v>0</v>
      </c>
      <c r="H160" s="130">
        <f t="shared" si="30"/>
        <v>0</v>
      </c>
      <c r="I160" s="130">
        <f t="shared" si="30"/>
        <v>0</v>
      </c>
      <c r="J160" s="130">
        <f t="shared" si="30"/>
        <v>0</v>
      </c>
      <c r="K160" s="130">
        <f t="shared" si="30"/>
        <v>0</v>
      </c>
      <c r="L160" s="130">
        <f t="shared" si="30"/>
        <v>0</v>
      </c>
      <c r="M160" s="130">
        <f t="shared" si="30"/>
        <v>0</v>
      </c>
      <c r="N160" s="130">
        <f t="shared" si="30"/>
        <v>0</v>
      </c>
      <c r="O160" s="130">
        <f t="shared" si="30"/>
        <v>0</v>
      </c>
      <c r="P160" s="130">
        <f t="shared" si="30"/>
        <v>0</v>
      </c>
      <c r="Q160" s="130">
        <f t="shared" si="30"/>
        <v>0</v>
      </c>
      <c r="R160" s="130">
        <f t="shared" si="30"/>
        <v>0</v>
      </c>
      <c r="S160" s="130">
        <f t="shared" si="30"/>
        <v>0</v>
      </c>
      <c r="T160" s="130">
        <f t="shared" si="30"/>
        <v>0</v>
      </c>
      <c r="U160" s="130">
        <f t="shared" si="30"/>
        <v>0</v>
      </c>
      <c r="V160" s="130">
        <f t="shared" si="30"/>
        <v>0</v>
      </c>
      <c r="W160" s="130">
        <f t="shared" si="30"/>
        <v>0</v>
      </c>
      <c r="X160" s="130">
        <f t="shared" si="30"/>
        <v>0</v>
      </c>
    </row>
    <row r="161" spans="1:37" s="75" customFormat="1">
      <c r="B161" s="177">
        <v>8</v>
      </c>
      <c r="C161" s="130">
        <f t="shared" ref="C161:X161" si="31">IF(C41=1,IF($Y41="",0,$Y41),0)</f>
        <v>0</v>
      </c>
      <c r="D161" s="130">
        <f t="shared" si="31"/>
        <v>0</v>
      </c>
      <c r="E161" s="130">
        <f t="shared" si="31"/>
        <v>0</v>
      </c>
      <c r="F161" s="130">
        <f t="shared" si="31"/>
        <v>0</v>
      </c>
      <c r="G161" s="130">
        <f t="shared" si="31"/>
        <v>0</v>
      </c>
      <c r="H161" s="130">
        <f t="shared" si="31"/>
        <v>0</v>
      </c>
      <c r="I161" s="130">
        <f t="shared" si="31"/>
        <v>0</v>
      </c>
      <c r="J161" s="130">
        <f t="shared" si="31"/>
        <v>0</v>
      </c>
      <c r="K161" s="130">
        <f t="shared" si="31"/>
        <v>0</v>
      </c>
      <c r="L161" s="130">
        <f t="shared" si="31"/>
        <v>0</v>
      </c>
      <c r="M161" s="130">
        <f t="shared" si="31"/>
        <v>0</v>
      </c>
      <c r="N161" s="130">
        <f t="shared" si="31"/>
        <v>0</v>
      </c>
      <c r="O161" s="130">
        <f t="shared" si="31"/>
        <v>0</v>
      </c>
      <c r="P161" s="130">
        <f t="shared" si="31"/>
        <v>0</v>
      </c>
      <c r="Q161" s="130">
        <f t="shared" si="31"/>
        <v>0</v>
      </c>
      <c r="R161" s="130">
        <f t="shared" si="31"/>
        <v>0</v>
      </c>
      <c r="S161" s="130">
        <f t="shared" si="31"/>
        <v>0</v>
      </c>
      <c r="T161" s="130">
        <f t="shared" si="31"/>
        <v>0</v>
      </c>
      <c r="U161" s="130">
        <f t="shared" si="31"/>
        <v>0</v>
      </c>
      <c r="V161" s="130">
        <f t="shared" si="31"/>
        <v>0</v>
      </c>
      <c r="W161" s="130">
        <f t="shared" si="31"/>
        <v>0</v>
      </c>
      <c r="X161" s="130">
        <f t="shared" si="31"/>
        <v>0</v>
      </c>
    </row>
    <row r="162" spans="1:37" s="75" customFormat="1">
      <c r="B162" s="177">
        <v>9</v>
      </c>
      <c r="C162" s="130">
        <f t="shared" ref="C162:X162" si="32">IF(C42=1,IF($Y42="",0,$Y42),0)</f>
        <v>0</v>
      </c>
      <c r="D162" s="130">
        <f t="shared" si="32"/>
        <v>0</v>
      </c>
      <c r="E162" s="130">
        <f t="shared" si="32"/>
        <v>0</v>
      </c>
      <c r="F162" s="130">
        <f t="shared" si="32"/>
        <v>0</v>
      </c>
      <c r="G162" s="130">
        <f t="shared" si="32"/>
        <v>0</v>
      </c>
      <c r="H162" s="130">
        <f t="shared" si="32"/>
        <v>0</v>
      </c>
      <c r="I162" s="130">
        <f t="shared" si="32"/>
        <v>0</v>
      </c>
      <c r="J162" s="130">
        <f t="shared" si="32"/>
        <v>0</v>
      </c>
      <c r="K162" s="130">
        <f t="shared" si="32"/>
        <v>0</v>
      </c>
      <c r="L162" s="130">
        <f t="shared" si="32"/>
        <v>0</v>
      </c>
      <c r="M162" s="130">
        <f t="shared" si="32"/>
        <v>0</v>
      </c>
      <c r="N162" s="130">
        <f t="shared" si="32"/>
        <v>0</v>
      </c>
      <c r="O162" s="130">
        <f t="shared" si="32"/>
        <v>0</v>
      </c>
      <c r="P162" s="130">
        <f t="shared" si="32"/>
        <v>0</v>
      </c>
      <c r="Q162" s="130">
        <f t="shared" si="32"/>
        <v>0</v>
      </c>
      <c r="R162" s="130">
        <f t="shared" si="32"/>
        <v>0</v>
      </c>
      <c r="S162" s="130">
        <f t="shared" si="32"/>
        <v>0</v>
      </c>
      <c r="T162" s="130">
        <f t="shared" si="32"/>
        <v>0</v>
      </c>
      <c r="U162" s="130">
        <f t="shared" si="32"/>
        <v>0</v>
      </c>
      <c r="V162" s="130">
        <f t="shared" si="32"/>
        <v>0</v>
      </c>
      <c r="W162" s="130">
        <f t="shared" si="32"/>
        <v>0</v>
      </c>
      <c r="X162" s="130">
        <f t="shared" si="32"/>
        <v>0</v>
      </c>
    </row>
    <row r="163" spans="1:37" s="75" customFormat="1">
      <c r="B163" s="177">
        <v>10</v>
      </c>
      <c r="C163" s="130">
        <f t="shared" ref="C163:X163" si="33">IF(C43=1,IF($Y43="",0,$Y43),0)</f>
        <v>0</v>
      </c>
      <c r="D163" s="130">
        <f t="shared" si="33"/>
        <v>0</v>
      </c>
      <c r="E163" s="130">
        <f t="shared" si="33"/>
        <v>0</v>
      </c>
      <c r="F163" s="130">
        <f t="shared" si="33"/>
        <v>0</v>
      </c>
      <c r="G163" s="130">
        <f t="shared" si="33"/>
        <v>0</v>
      </c>
      <c r="H163" s="130">
        <f t="shared" si="33"/>
        <v>0</v>
      </c>
      <c r="I163" s="130">
        <f t="shared" si="33"/>
        <v>0</v>
      </c>
      <c r="J163" s="130">
        <f t="shared" si="33"/>
        <v>0</v>
      </c>
      <c r="K163" s="130">
        <f t="shared" si="33"/>
        <v>0</v>
      </c>
      <c r="L163" s="130">
        <f t="shared" si="33"/>
        <v>0</v>
      </c>
      <c r="M163" s="130">
        <f t="shared" si="33"/>
        <v>0</v>
      </c>
      <c r="N163" s="130">
        <f t="shared" si="33"/>
        <v>0</v>
      </c>
      <c r="O163" s="130">
        <f t="shared" si="33"/>
        <v>0</v>
      </c>
      <c r="P163" s="130">
        <f t="shared" si="33"/>
        <v>0</v>
      </c>
      <c r="Q163" s="130">
        <f t="shared" si="33"/>
        <v>0</v>
      </c>
      <c r="R163" s="130">
        <f t="shared" si="33"/>
        <v>0</v>
      </c>
      <c r="S163" s="130">
        <f t="shared" si="33"/>
        <v>0</v>
      </c>
      <c r="T163" s="130">
        <f t="shared" si="33"/>
        <v>0</v>
      </c>
      <c r="U163" s="130">
        <f t="shared" si="33"/>
        <v>0</v>
      </c>
      <c r="V163" s="130">
        <f t="shared" si="33"/>
        <v>0</v>
      </c>
      <c r="W163" s="130">
        <f t="shared" si="33"/>
        <v>0</v>
      </c>
      <c r="X163" s="130">
        <f t="shared" si="33"/>
        <v>0</v>
      </c>
    </row>
    <row r="164" spans="1:37" s="75" customFormat="1">
      <c r="B164" s="177">
        <v>11</v>
      </c>
      <c r="C164" s="130">
        <f t="shared" ref="C164:X164" si="34">IF(C44=1,IF($Y44="",0,$Y44),0)</f>
        <v>0</v>
      </c>
      <c r="D164" s="130">
        <f t="shared" si="34"/>
        <v>0</v>
      </c>
      <c r="E164" s="130">
        <f t="shared" si="34"/>
        <v>0</v>
      </c>
      <c r="F164" s="130">
        <f t="shared" si="34"/>
        <v>0</v>
      </c>
      <c r="G164" s="130">
        <f t="shared" si="34"/>
        <v>0</v>
      </c>
      <c r="H164" s="130">
        <f t="shared" si="34"/>
        <v>0</v>
      </c>
      <c r="I164" s="130">
        <f t="shared" si="34"/>
        <v>0</v>
      </c>
      <c r="J164" s="130">
        <f t="shared" si="34"/>
        <v>0</v>
      </c>
      <c r="K164" s="130">
        <f t="shared" si="34"/>
        <v>0</v>
      </c>
      <c r="L164" s="130">
        <f t="shared" si="34"/>
        <v>0</v>
      </c>
      <c r="M164" s="130">
        <f t="shared" si="34"/>
        <v>0</v>
      </c>
      <c r="N164" s="130">
        <f t="shared" si="34"/>
        <v>0</v>
      </c>
      <c r="O164" s="130">
        <f t="shared" si="34"/>
        <v>0</v>
      </c>
      <c r="P164" s="130">
        <f t="shared" si="34"/>
        <v>0</v>
      </c>
      <c r="Q164" s="130">
        <f t="shared" si="34"/>
        <v>0</v>
      </c>
      <c r="R164" s="130">
        <f t="shared" si="34"/>
        <v>0</v>
      </c>
      <c r="S164" s="130">
        <f t="shared" si="34"/>
        <v>0</v>
      </c>
      <c r="T164" s="130">
        <f t="shared" si="34"/>
        <v>0</v>
      </c>
      <c r="U164" s="130">
        <f t="shared" si="34"/>
        <v>0</v>
      </c>
      <c r="V164" s="130">
        <f t="shared" si="34"/>
        <v>0</v>
      </c>
      <c r="W164" s="130">
        <f t="shared" si="34"/>
        <v>0</v>
      </c>
      <c r="X164" s="130">
        <f t="shared" si="34"/>
        <v>0</v>
      </c>
    </row>
    <row r="165" spans="1:37" s="75" customFormat="1">
      <c r="B165" s="177">
        <v>12</v>
      </c>
      <c r="C165" s="130">
        <f t="shared" ref="C165:X165" si="35">IF(C45=1,IF($Y45="",0,$Y45),0)</f>
        <v>0</v>
      </c>
      <c r="D165" s="130">
        <f t="shared" si="35"/>
        <v>0</v>
      </c>
      <c r="E165" s="130">
        <f t="shared" si="35"/>
        <v>0</v>
      </c>
      <c r="F165" s="130">
        <f t="shared" si="35"/>
        <v>0</v>
      </c>
      <c r="G165" s="130">
        <f t="shared" si="35"/>
        <v>0</v>
      </c>
      <c r="H165" s="130">
        <f t="shared" si="35"/>
        <v>0</v>
      </c>
      <c r="I165" s="130">
        <f t="shared" si="35"/>
        <v>0</v>
      </c>
      <c r="J165" s="130">
        <f t="shared" si="35"/>
        <v>0</v>
      </c>
      <c r="K165" s="130">
        <f t="shared" si="35"/>
        <v>0</v>
      </c>
      <c r="L165" s="130">
        <f t="shared" si="35"/>
        <v>0</v>
      </c>
      <c r="M165" s="130">
        <f t="shared" si="35"/>
        <v>0</v>
      </c>
      <c r="N165" s="130">
        <f t="shared" si="35"/>
        <v>0</v>
      </c>
      <c r="O165" s="130">
        <f t="shared" si="35"/>
        <v>0</v>
      </c>
      <c r="P165" s="130">
        <f t="shared" si="35"/>
        <v>0</v>
      </c>
      <c r="Q165" s="130">
        <f t="shared" si="35"/>
        <v>0</v>
      </c>
      <c r="R165" s="130">
        <f t="shared" si="35"/>
        <v>0</v>
      </c>
      <c r="S165" s="130">
        <f t="shared" si="35"/>
        <v>0</v>
      </c>
      <c r="T165" s="130">
        <f t="shared" si="35"/>
        <v>0</v>
      </c>
      <c r="U165" s="130">
        <f t="shared" si="35"/>
        <v>0</v>
      </c>
      <c r="V165" s="130">
        <f t="shared" si="35"/>
        <v>0</v>
      </c>
      <c r="W165" s="130">
        <f t="shared" si="35"/>
        <v>0</v>
      </c>
      <c r="X165" s="130">
        <f t="shared" si="35"/>
        <v>0</v>
      </c>
    </row>
    <row r="166" spans="1:37" s="75" customFormat="1">
      <c r="B166" s="177">
        <v>13</v>
      </c>
      <c r="C166" s="130">
        <f t="shared" ref="C166:X166" si="36">IF(C46=1,IF($Y46="",0,$Y46),0)</f>
        <v>0</v>
      </c>
      <c r="D166" s="130">
        <f t="shared" si="36"/>
        <v>0</v>
      </c>
      <c r="E166" s="130">
        <f t="shared" si="36"/>
        <v>0</v>
      </c>
      <c r="F166" s="130">
        <f t="shared" si="36"/>
        <v>0</v>
      </c>
      <c r="G166" s="130">
        <f t="shared" si="36"/>
        <v>0</v>
      </c>
      <c r="H166" s="130">
        <f t="shared" si="36"/>
        <v>0</v>
      </c>
      <c r="I166" s="130">
        <f t="shared" si="36"/>
        <v>0</v>
      </c>
      <c r="J166" s="130">
        <f t="shared" si="36"/>
        <v>0</v>
      </c>
      <c r="K166" s="130">
        <f t="shared" si="36"/>
        <v>0</v>
      </c>
      <c r="L166" s="130">
        <f t="shared" si="36"/>
        <v>0</v>
      </c>
      <c r="M166" s="130">
        <f t="shared" si="36"/>
        <v>0</v>
      </c>
      <c r="N166" s="130">
        <f t="shared" si="36"/>
        <v>0</v>
      </c>
      <c r="O166" s="130">
        <f t="shared" si="36"/>
        <v>0</v>
      </c>
      <c r="P166" s="130">
        <f t="shared" si="36"/>
        <v>0</v>
      </c>
      <c r="Q166" s="130">
        <f t="shared" si="36"/>
        <v>0</v>
      </c>
      <c r="R166" s="130">
        <f t="shared" si="36"/>
        <v>0</v>
      </c>
      <c r="S166" s="130">
        <f t="shared" si="36"/>
        <v>0</v>
      </c>
      <c r="T166" s="130">
        <f t="shared" si="36"/>
        <v>0</v>
      </c>
      <c r="U166" s="130">
        <f t="shared" si="36"/>
        <v>0</v>
      </c>
      <c r="V166" s="130">
        <f t="shared" si="36"/>
        <v>0</v>
      </c>
      <c r="W166" s="130">
        <f t="shared" si="36"/>
        <v>0</v>
      </c>
      <c r="X166" s="130">
        <f t="shared" si="36"/>
        <v>0</v>
      </c>
    </row>
    <row r="167" spans="1:37" s="75" customFormat="1">
      <c r="B167" s="177">
        <v>14</v>
      </c>
      <c r="C167" s="130">
        <f t="shared" ref="C167:X167" si="37">IF(C47=1,IF($Y47="",0,$Y47),0)</f>
        <v>0</v>
      </c>
      <c r="D167" s="130">
        <f t="shared" si="37"/>
        <v>0</v>
      </c>
      <c r="E167" s="130">
        <f t="shared" si="37"/>
        <v>0</v>
      </c>
      <c r="F167" s="130">
        <f t="shared" si="37"/>
        <v>0</v>
      </c>
      <c r="G167" s="130">
        <f t="shared" si="37"/>
        <v>0</v>
      </c>
      <c r="H167" s="130">
        <f t="shared" si="37"/>
        <v>0</v>
      </c>
      <c r="I167" s="130">
        <f t="shared" si="37"/>
        <v>0</v>
      </c>
      <c r="J167" s="130">
        <f t="shared" si="37"/>
        <v>0</v>
      </c>
      <c r="K167" s="130">
        <f t="shared" si="37"/>
        <v>0</v>
      </c>
      <c r="L167" s="130">
        <f t="shared" si="37"/>
        <v>0</v>
      </c>
      <c r="M167" s="130">
        <f t="shared" si="37"/>
        <v>0</v>
      </c>
      <c r="N167" s="130">
        <f t="shared" si="37"/>
        <v>0</v>
      </c>
      <c r="O167" s="130">
        <f t="shared" si="37"/>
        <v>0</v>
      </c>
      <c r="P167" s="130">
        <f t="shared" si="37"/>
        <v>0</v>
      </c>
      <c r="Q167" s="130">
        <f t="shared" si="37"/>
        <v>0</v>
      </c>
      <c r="R167" s="130">
        <f t="shared" si="37"/>
        <v>0</v>
      </c>
      <c r="S167" s="130">
        <f t="shared" si="37"/>
        <v>0</v>
      </c>
      <c r="T167" s="130">
        <f t="shared" si="37"/>
        <v>0</v>
      </c>
      <c r="U167" s="130">
        <f t="shared" si="37"/>
        <v>0</v>
      </c>
      <c r="V167" s="130">
        <f t="shared" si="37"/>
        <v>0</v>
      </c>
      <c r="W167" s="130">
        <f t="shared" si="37"/>
        <v>0</v>
      </c>
      <c r="X167" s="130">
        <f t="shared" si="37"/>
        <v>0</v>
      </c>
    </row>
    <row r="168" spans="1:37" s="75" customFormat="1">
      <c r="B168" s="177">
        <v>15</v>
      </c>
      <c r="C168" s="130">
        <f t="shared" ref="C168:X168" si="38">IF(C48=1,IF($Y48="",0,$Y48),0)</f>
        <v>0</v>
      </c>
      <c r="D168" s="130">
        <f t="shared" si="38"/>
        <v>0</v>
      </c>
      <c r="E168" s="130">
        <f t="shared" si="38"/>
        <v>0</v>
      </c>
      <c r="F168" s="130">
        <f t="shared" si="38"/>
        <v>0</v>
      </c>
      <c r="G168" s="130">
        <f t="shared" si="38"/>
        <v>0</v>
      </c>
      <c r="H168" s="130">
        <f t="shared" si="38"/>
        <v>0</v>
      </c>
      <c r="I168" s="130">
        <f t="shared" si="38"/>
        <v>0</v>
      </c>
      <c r="J168" s="130">
        <f t="shared" si="38"/>
        <v>0</v>
      </c>
      <c r="K168" s="130">
        <f t="shared" si="38"/>
        <v>0</v>
      </c>
      <c r="L168" s="130">
        <f t="shared" si="38"/>
        <v>0</v>
      </c>
      <c r="M168" s="130">
        <f t="shared" si="38"/>
        <v>0</v>
      </c>
      <c r="N168" s="130">
        <f t="shared" si="38"/>
        <v>0</v>
      </c>
      <c r="O168" s="130">
        <f t="shared" si="38"/>
        <v>0</v>
      </c>
      <c r="P168" s="130">
        <f t="shared" si="38"/>
        <v>0</v>
      </c>
      <c r="Q168" s="130">
        <f t="shared" si="38"/>
        <v>0</v>
      </c>
      <c r="R168" s="130">
        <f t="shared" si="38"/>
        <v>0</v>
      </c>
      <c r="S168" s="130">
        <f t="shared" si="38"/>
        <v>0</v>
      </c>
      <c r="T168" s="130">
        <f t="shared" si="38"/>
        <v>0</v>
      </c>
      <c r="U168" s="130">
        <f t="shared" si="38"/>
        <v>0</v>
      </c>
      <c r="V168" s="130">
        <f t="shared" si="38"/>
        <v>0</v>
      </c>
      <c r="W168" s="130">
        <f t="shared" si="38"/>
        <v>0</v>
      </c>
      <c r="X168" s="130">
        <f t="shared" si="38"/>
        <v>0</v>
      </c>
    </row>
    <row r="169" spans="1:37" s="75" customFormat="1">
      <c r="B169" s="177" t="s">
        <v>1110</v>
      </c>
      <c r="C169" s="130">
        <f t="shared" ref="C169:X169" si="39">SUM(C154:C168)</f>
        <v>0</v>
      </c>
      <c r="D169" s="130">
        <f t="shared" si="39"/>
        <v>0</v>
      </c>
      <c r="E169" s="130">
        <f t="shared" si="39"/>
        <v>0</v>
      </c>
      <c r="F169" s="130">
        <f t="shared" si="39"/>
        <v>0</v>
      </c>
      <c r="G169" s="130">
        <f t="shared" si="39"/>
        <v>0</v>
      </c>
      <c r="H169" s="130">
        <f t="shared" si="39"/>
        <v>0</v>
      </c>
      <c r="I169" s="130">
        <f t="shared" si="39"/>
        <v>0</v>
      </c>
      <c r="J169" s="130">
        <f t="shared" si="39"/>
        <v>0</v>
      </c>
      <c r="K169" s="130">
        <f t="shared" si="39"/>
        <v>0</v>
      </c>
      <c r="L169" s="130">
        <f t="shared" si="39"/>
        <v>0</v>
      </c>
      <c r="M169" s="130">
        <f t="shared" si="39"/>
        <v>0</v>
      </c>
      <c r="N169" s="130">
        <f t="shared" si="39"/>
        <v>0</v>
      </c>
      <c r="O169" s="130">
        <f t="shared" si="39"/>
        <v>0</v>
      </c>
      <c r="P169" s="130">
        <f t="shared" si="39"/>
        <v>0</v>
      </c>
      <c r="Q169" s="130">
        <f t="shared" si="39"/>
        <v>0</v>
      </c>
      <c r="R169" s="130">
        <f t="shared" si="39"/>
        <v>0</v>
      </c>
      <c r="S169" s="130">
        <f t="shared" si="39"/>
        <v>0</v>
      </c>
      <c r="T169" s="130">
        <f t="shared" si="39"/>
        <v>0</v>
      </c>
      <c r="U169" s="130">
        <f t="shared" si="39"/>
        <v>0</v>
      </c>
      <c r="V169" s="130">
        <f t="shared" si="39"/>
        <v>0</v>
      </c>
      <c r="W169" s="130">
        <f t="shared" si="39"/>
        <v>0</v>
      </c>
      <c r="X169" s="130">
        <f t="shared" si="39"/>
        <v>0</v>
      </c>
    </row>
    <row r="170" spans="1:37" s="60" customFormat="1" ht="21.75" customHeight="1">
      <c r="A170" s="151"/>
      <c r="B170" s="249"/>
      <c r="C170" s="151"/>
      <c r="D170" s="151"/>
      <c r="E170" s="151"/>
      <c r="F170" s="151"/>
      <c r="G170" s="151"/>
      <c r="H170" s="151"/>
      <c r="I170" s="151"/>
      <c r="J170" s="151"/>
      <c r="K170" s="151"/>
      <c r="L170" s="151"/>
      <c r="M170" s="151"/>
      <c r="N170" s="151"/>
      <c r="O170" s="151"/>
      <c r="P170" s="151"/>
      <c r="Q170" s="151"/>
      <c r="R170" s="151"/>
      <c r="S170" s="151"/>
      <c r="T170" s="151"/>
      <c r="U170" s="151"/>
      <c r="V170" s="151"/>
      <c r="W170" s="151"/>
      <c r="X170" s="151"/>
      <c r="Y170" s="151"/>
      <c r="Z170" s="151"/>
      <c r="AA170" s="151"/>
      <c r="AB170" s="151"/>
      <c r="AC170" s="151"/>
      <c r="AD170" s="151"/>
      <c r="AE170" s="151"/>
      <c r="AF170" s="151"/>
      <c r="AG170" s="151"/>
      <c r="AH170" s="151"/>
      <c r="AI170" s="151"/>
      <c r="AJ170" s="151"/>
      <c r="AK170" s="151"/>
    </row>
    <row r="171" spans="1:37" s="69" customFormat="1" ht="14.25" thickBot="1">
      <c r="A171" s="213"/>
      <c r="B171" s="249" t="s">
        <v>1191</v>
      </c>
      <c r="C171" s="248"/>
      <c r="D171" s="235"/>
      <c r="E171" s="235"/>
      <c r="F171" s="235"/>
      <c r="G171" s="235"/>
      <c r="H171" s="235"/>
      <c r="I171" s="235"/>
      <c r="J171" s="235"/>
      <c r="K171" s="235"/>
      <c r="L171" s="235"/>
      <c r="M171" s="235"/>
      <c r="N171" s="235"/>
      <c r="O171" s="235"/>
      <c r="P171" s="235"/>
      <c r="Q171" s="235"/>
      <c r="R171" s="235"/>
      <c r="S171" s="235"/>
      <c r="T171" s="235"/>
      <c r="U171" s="235"/>
      <c r="V171" s="235"/>
      <c r="W171" s="213"/>
      <c r="X171" s="213"/>
      <c r="Y171" s="213"/>
      <c r="Z171" s="213"/>
      <c r="AA171" s="213"/>
      <c r="AB171" s="213"/>
      <c r="AC171" s="213"/>
      <c r="AD171" s="213"/>
      <c r="AE171" s="213"/>
      <c r="AF171" s="213"/>
      <c r="AG171" s="213"/>
      <c r="AH171" s="213"/>
      <c r="AI171" s="213"/>
      <c r="AJ171" s="213"/>
      <c r="AK171" s="213"/>
    </row>
    <row r="172" spans="1:37" s="75" customFormat="1" ht="17.25" customHeight="1" thickBot="1">
      <c r="B172" s="694" t="s">
        <v>1464</v>
      </c>
      <c r="C172" s="706"/>
      <c r="D172" s="706"/>
      <c r="E172" s="706"/>
      <c r="F172" s="706"/>
      <c r="G172" s="706"/>
      <c r="H172" s="706"/>
      <c r="I172" s="706"/>
      <c r="J172" s="706"/>
      <c r="K172" s="706"/>
      <c r="L172" s="706"/>
      <c r="M172" s="706"/>
      <c r="N172" s="706"/>
      <c r="O172" s="706"/>
      <c r="P172" s="706"/>
      <c r="Q172" s="706"/>
      <c r="R172" s="706"/>
      <c r="S172" s="706"/>
      <c r="T172" s="706"/>
      <c r="U172" s="707"/>
      <c r="V172" s="279"/>
      <c r="W172" s="279"/>
      <c r="X172" s="279"/>
      <c r="Y172" s="279"/>
      <c r="Z172" s="279"/>
      <c r="AA172" s="279"/>
      <c r="AB172" s="279"/>
      <c r="AC172" s="279"/>
      <c r="AD172" s="279"/>
      <c r="AE172" s="279"/>
      <c r="AF172" s="279"/>
      <c r="AG172" s="279"/>
      <c r="AH172" s="279"/>
      <c r="AI172" s="279"/>
      <c r="AJ172" s="279"/>
      <c r="AK172" s="279"/>
    </row>
    <row r="173" spans="1:37" s="75" customFormat="1">
      <c r="B173" s="95" t="s">
        <v>323</v>
      </c>
      <c r="C173" s="76"/>
      <c r="D173" s="77"/>
      <c r="E173" s="77"/>
      <c r="F173" s="77"/>
      <c r="G173" s="77"/>
      <c r="H173" s="77"/>
      <c r="I173" s="77"/>
      <c r="J173" s="77"/>
      <c r="K173" s="77"/>
      <c r="L173" s="77"/>
      <c r="M173" s="77"/>
      <c r="N173" s="77"/>
      <c r="O173" s="77"/>
      <c r="P173" s="77"/>
      <c r="Q173" s="77"/>
      <c r="R173" s="77"/>
      <c r="S173" s="77"/>
      <c r="T173" s="77"/>
      <c r="U173" s="77"/>
      <c r="V173" s="77"/>
      <c r="W173" s="78"/>
      <c r="X173" s="79"/>
      <c r="Y173" s="80"/>
      <c r="Z173" s="80"/>
      <c r="AA173" s="80"/>
    </row>
    <row r="174" spans="1:37" s="70" customFormat="1" ht="165.75" customHeight="1">
      <c r="A174" s="111"/>
      <c r="B174" s="316"/>
      <c r="C174" s="317" t="str">
        <f>部門費!C3</f>
        <v>①燃やすごみ</v>
      </c>
      <c r="D174" s="538" t="str">
        <f>部門費!D3</f>
        <v>②燃やさないごみ</v>
      </c>
      <c r="E174" s="538" t="str">
        <f>部門費!E3</f>
        <v>③粗大ごみ</v>
      </c>
      <c r="F174" s="538" t="str">
        <f>部門費!F3</f>
        <v>④アルミ缶</v>
      </c>
      <c r="G174" s="538" t="str">
        <f>部門費!G3</f>
        <v>⑤スチール缶</v>
      </c>
      <c r="H174" s="538" t="str">
        <f>部門費!H3</f>
        <v>⑥無色のガラス製の容器</v>
      </c>
      <c r="I174" s="538" t="str">
        <f>部門費!I3</f>
        <v>⑦茶色のガラス製の容器</v>
      </c>
      <c r="J174" s="538" t="str">
        <f>部門費!J3</f>
        <v>⑧その他のガラス製の容器</v>
      </c>
      <c r="K174" s="538" t="str">
        <f>部門費!K3</f>
        <v>⑨リターナブルびん</v>
      </c>
      <c r="L174" s="538" t="str">
        <f>部門費!L3</f>
        <v>⑩ペットボトル</v>
      </c>
      <c r="M174" s="538" t="str">
        <f>部門費!M3</f>
        <v>⑪白色トレイ</v>
      </c>
      <c r="N174" s="538" t="str">
        <f>部門費!N3</f>
        <v>⑫プラスチック製容器包装</v>
      </c>
      <c r="O174" s="538" t="str">
        <f>部門費!O3</f>
        <v>⑬紙製容器包装</v>
      </c>
      <c r="P174" s="538" t="str">
        <f>部門費!P3</f>
        <v>⑭紙パック</v>
      </c>
      <c r="Q174" s="538" t="str">
        <f>部門費!Q3</f>
        <v>⑮段ボール</v>
      </c>
      <c r="R174" s="538" t="str">
        <f>部門費!R3</f>
        <v>⑯古紙</v>
      </c>
      <c r="S174" s="538" t="str">
        <f>部門費!S3</f>
        <v>⑰古布</v>
      </c>
      <c r="T174" s="538" t="str">
        <f>部門費!T3</f>
        <v>⑱生ごみ</v>
      </c>
      <c r="U174" s="538" t="str">
        <f>部門費!U3</f>
        <v>⑲廃油</v>
      </c>
      <c r="V174" s="538" t="str">
        <f>部門費!V3</f>
        <v>⑳小型家電</v>
      </c>
      <c r="W174" s="538" t="str">
        <f>部門費!W3</f>
        <v>㉑その他の資源ごみ</v>
      </c>
      <c r="X174" s="546" t="str">
        <f>部門費!X3</f>
        <v>㉒その他のごみ</v>
      </c>
      <c r="Y174" s="111"/>
      <c r="Z174" s="111"/>
      <c r="AA174" s="111"/>
      <c r="AB174" s="111"/>
      <c r="AC174" s="111"/>
      <c r="AD174" s="111"/>
      <c r="AE174" s="111"/>
      <c r="AF174" s="111"/>
      <c r="AG174" s="111"/>
      <c r="AH174" s="111"/>
      <c r="AI174" s="111"/>
      <c r="AJ174" s="111"/>
      <c r="AK174" s="111"/>
    </row>
    <row r="175" spans="1:37" s="75" customFormat="1" ht="36" customHeight="1">
      <c r="B175" s="440" t="s">
        <v>1880</v>
      </c>
      <c r="C175" s="130">
        <f>C53+C54</f>
        <v>0</v>
      </c>
      <c r="D175" s="130">
        <f t="shared" ref="D175:X175" si="40">D53+D54</f>
        <v>0</v>
      </c>
      <c r="E175" s="130">
        <f t="shared" si="40"/>
        <v>0</v>
      </c>
      <c r="F175" s="130">
        <f t="shared" si="40"/>
        <v>0</v>
      </c>
      <c r="G175" s="130">
        <f t="shared" si="40"/>
        <v>0</v>
      </c>
      <c r="H175" s="130">
        <f t="shared" si="40"/>
        <v>0</v>
      </c>
      <c r="I175" s="130">
        <f t="shared" si="40"/>
        <v>0</v>
      </c>
      <c r="J175" s="130">
        <f t="shared" si="40"/>
        <v>0</v>
      </c>
      <c r="K175" s="130">
        <f t="shared" si="40"/>
        <v>0</v>
      </c>
      <c r="L175" s="130">
        <f t="shared" si="40"/>
        <v>0</v>
      </c>
      <c r="M175" s="130">
        <f t="shared" si="40"/>
        <v>0</v>
      </c>
      <c r="N175" s="130">
        <f t="shared" si="40"/>
        <v>0</v>
      </c>
      <c r="O175" s="130">
        <f t="shared" si="40"/>
        <v>0</v>
      </c>
      <c r="P175" s="130">
        <f t="shared" si="40"/>
        <v>0</v>
      </c>
      <c r="Q175" s="130">
        <f t="shared" si="40"/>
        <v>0</v>
      </c>
      <c r="R175" s="130">
        <f t="shared" si="40"/>
        <v>0</v>
      </c>
      <c r="S175" s="130">
        <f t="shared" si="40"/>
        <v>0</v>
      </c>
      <c r="T175" s="130">
        <f t="shared" si="40"/>
        <v>0</v>
      </c>
      <c r="U175" s="130">
        <f t="shared" si="40"/>
        <v>0</v>
      </c>
      <c r="V175" s="130">
        <f t="shared" si="40"/>
        <v>0</v>
      </c>
      <c r="W175" s="130">
        <f t="shared" si="40"/>
        <v>0</v>
      </c>
      <c r="X175" s="130">
        <f t="shared" si="40"/>
        <v>0</v>
      </c>
    </row>
    <row r="176" spans="1:37" s="183" customFormat="1" ht="18.75" customHeight="1">
      <c r="B176" s="181"/>
      <c r="C176" s="182"/>
      <c r="D176" s="182"/>
      <c r="E176" s="182"/>
      <c r="F176" s="182"/>
      <c r="G176" s="182"/>
      <c r="H176" s="182"/>
      <c r="I176" s="182"/>
      <c r="J176" s="182"/>
      <c r="K176" s="182"/>
      <c r="L176" s="182"/>
      <c r="M176" s="182"/>
      <c r="N176" s="182"/>
      <c r="O176" s="182"/>
      <c r="P176" s="182"/>
      <c r="Q176" s="182"/>
      <c r="R176" s="182"/>
      <c r="S176" s="182"/>
      <c r="T176" s="182"/>
      <c r="U176" s="182"/>
      <c r="V176" s="182"/>
    </row>
    <row r="177" spans="2:37" s="75" customFormat="1" ht="21" customHeight="1" thickBot="1">
      <c r="B177" s="117" t="s">
        <v>526</v>
      </c>
      <c r="C177" s="118"/>
      <c r="D177" s="77"/>
      <c r="E177" s="77"/>
      <c r="F177" s="77"/>
      <c r="G177" s="77"/>
      <c r="H177" s="77"/>
      <c r="I177" s="77"/>
      <c r="J177" s="77"/>
      <c r="K177" s="77"/>
      <c r="L177" s="77"/>
      <c r="M177" s="77"/>
      <c r="N177" s="77"/>
      <c r="O177" s="77"/>
      <c r="P177" s="77"/>
      <c r="Q177" s="77"/>
      <c r="R177" s="77"/>
      <c r="S177" s="77"/>
      <c r="T177" s="77"/>
      <c r="U177" s="77"/>
      <c r="V177" s="77"/>
      <c r="W177" s="78"/>
      <c r="X177" s="79"/>
      <c r="Y177" s="80"/>
      <c r="Z177" s="80"/>
      <c r="AA177" s="80"/>
    </row>
    <row r="178" spans="2:37" s="75" customFormat="1" ht="17.25" customHeight="1" thickBot="1">
      <c r="B178" s="694" t="s">
        <v>968</v>
      </c>
      <c r="C178" s="706"/>
      <c r="D178" s="706"/>
      <c r="E178" s="706"/>
      <c r="F178" s="706"/>
      <c r="G178" s="706"/>
      <c r="H178" s="706"/>
      <c r="I178" s="706"/>
      <c r="J178" s="706"/>
      <c r="K178" s="706"/>
      <c r="L178" s="706"/>
      <c r="M178" s="706"/>
      <c r="N178" s="706"/>
      <c r="O178" s="706"/>
      <c r="P178" s="706"/>
      <c r="Q178" s="706"/>
      <c r="R178" s="706"/>
      <c r="S178" s="706"/>
      <c r="T178" s="706"/>
      <c r="U178" s="707"/>
      <c r="V178" s="448"/>
      <c r="W178" s="448"/>
      <c r="X178" s="448"/>
      <c r="Y178" s="448"/>
      <c r="Z178" s="448"/>
      <c r="AA178" s="448"/>
      <c r="AB178" s="448"/>
      <c r="AC178" s="448"/>
      <c r="AD178" s="448"/>
      <c r="AE178" s="448"/>
      <c r="AF178" s="448"/>
      <c r="AG178" s="448"/>
      <c r="AH178" s="448"/>
      <c r="AI178" s="448"/>
      <c r="AJ178" s="448"/>
      <c r="AK178" s="448"/>
    </row>
    <row r="179" spans="2:37" s="75" customFormat="1" ht="17.25" customHeight="1">
      <c r="B179" s="95" t="s">
        <v>969</v>
      </c>
      <c r="C179" s="77"/>
      <c r="D179" s="77"/>
      <c r="E179" s="77"/>
      <c r="F179" s="77"/>
      <c r="G179" s="77"/>
      <c r="H179" s="77"/>
      <c r="I179" s="77"/>
      <c r="J179" s="77"/>
      <c r="K179" s="77"/>
      <c r="L179" s="77"/>
      <c r="M179" s="77"/>
      <c r="N179" s="77"/>
      <c r="O179" s="77"/>
      <c r="P179" s="77"/>
      <c r="Q179" s="77"/>
      <c r="R179" s="77"/>
      <c r="S179" s="77"/>
      <c r="T179" s="77"/>
      <c r="U179" s="77"/>
      <c r="V179" s="77"/>
      <c r="W179" s="169"/>
      <c r="Y179" s="80"/>
      <c r="Z179" s="80"/>
      <c r="AA179" s="80"/>
    </row>
    <row r="180" spans="2:37" s="111" customFormat="1" ht="165.75" customHeight="1">
      <c r="B180" s="321" t="s">
        <v>1440</v>
      </c>
      <c r="C180" s="317" t="str">
        <f>部門費!C3</f>
        <v>①燃やすごみ</v>
      </c>
      <c r="D180" s="538" t="str">
        <f>部門費!D3</f>
        <v>②燃やさないごみ</v>
      </c>
      <c r="E180" s="538" t="str">
        <f>部門費!E3</f>
        <v>③粗大ごみ</v>
      </c>
      <c r="F180" s="538" t="str">
        <f>部門費!F3</f>
        <v>④アルミ缶</v>
      </c>
      <c r="G180" s="538" t="str">
        <f>部門費!G3</f>
        <v>⑤スチール缶</v>
      </c>
      <c r="H180" s="538" t="str">
        <f>部門費!H3</f>
        <v>⑥無色のガラス製の容器</v>
      </c>
      <c r="I180" s="538" t="str">
        <f>部門費!I3</f>
        <v>⑦茶色のガラス製の容器</v>
      </c>
      <c r="J180" s="538" t="str">
        <f>部門費!J3</f>
        <v>⑧その他のガラス製の容器</v>
      </c>
      <c r="K180" s="538" t="str">
        <f>部門費!K3</f>
        <v>⑨リターナブルびん</v>
      </c>
      <c r="L180" s="538" t="str">
        <f>部門費!L3</f>
        <v>⑩ペットボトル</v>
      </c>
      <c r="M180" s="538" t="str">
        <f>部門費!M3</f>
        <v>⑪白色トレイ</v>
      </c>
      <c r="N180" s="538" t="str">
        <f>部門費!N3</f>
        <v>⑫プラスチック製容器包装</v>
      </c>
      <c r="O180" s="538" t="str">
        <f>部門費!O3</f>
        <v>⑬紙製容器包装</v>
      </c>
      <c r="P180" s="538" t="str">
        <f>部門費!P3</f>
        <v>⑭紙パック</v>
      </c>
      <c r="Q180" s="538" t="str">
        <f>部門費!Q3</f>
        <v>⑮段ボール</v>
      </c>
      <c r="R180" s="538" t="str">
        <f>部門費!R3</f>
        <v>⑯古紙</v>
      </c>
      <c r="S180" s="538" t="str">
        <f>部門費!S3</f>
        <v>⑰古布</v>
      </c>
      <c r="T180" s="538" t="str">
        <f>部門費!T3</f>
        <v>⑱生ごみ</v>
      </c>
      <c r="U180" s="538" t="str">
        <f>部門費!U3</f>
        <v>⑲廃油</v>
      </c>
      <c r="V180" s="538" t="str">
        <f>部門費!V3</f>
        <v>⑳小型家電</v>
      </c>
      <c r="W180" s="538" t="str">
        <f>部門費!W3</f>
        <v>㉑その他の資源ごみ</v>
      </c>
      <c r="X180" s="546" t="str">
        <f>部門費!X3</f>
        <v>㉒その他のごみ</v>
      </c>
      <c r="Y180" s="178" t="s">
        <v>1116</v>
      </c>
      <c r="Z180" s="322" t="s">
        <v>1818</v>
      </c>
    </row>
    <row r="181" spans="2:37" s="75" customFormat="1">
      <c r="B181" s="177">
        <v>1</v>
      </c>
      <c r="C181" s="184">
        <f t="shared" ref="C181:X181" si="41">IF(C$169=0,0,C$175*C154/C$169)</f>
        <v>0</v>
      </c>
      <c r="D181" s="184">
        <f t="shared" si="41"/>
        <v>0</v>
      </c>
      <c r="E181" s="184">
        <f t="shared" si="41"/>
        <v>0</v>
      </c>
      <c r="F181" s="184">
        <f t="shared" si="41"/>
        <v>0</v>
      </c>
      <c r="G181" s="184">
        <f t="shared" si="41"/>
        <v>0</v>
      </c>
      <c r="H181" s="184">
        <f t="shared" si="41"/>
        <v>0</v>
      </c>
      <c r="I181" s="184">
        <f t="shared" si="41"/>
        <v>0</v>
      </c>
      <c r="J181" s="184">
        <f t="shared" si="41"/>
        <v>0</v>
      </c>
      <c r="K181" s="184">
        <f t="shared" si="41"/>
        <v>0</v>
      </c>
      <c r="L181" s="184">
        <f t="shared" si="41"/>
        <v>0</v>
      </c>
      <c r="M181" s="184">
        <f t="shared" si="41"/>
        <v>0</v>
      </c>
      <c r="N181" s="184">
        <f t="shared" si="41"/>
        <v>0</v>
      </c>
      <c r="O181" s="184">
        <f t="shared" si="41"/>
        <v>0</v>
      </c>
      <c r="P181" s="184">
        <f t="shared" si="41"/>
        <v>0</v>
      </c>
      <c r="Q181" s="184">
        <f t="shared" si="41"/>
        <v>0</v>
      </c>
      <c r="R181" s="184">
        <f t="shared" si="41"/>
        <v>0</v>
      </c>
      <c r="S181" s="184">
        <f t="shared" si="41"/>
        <v>0</v>
      </c>
      <c r="T181" s="184">
        <f t="shared" si="41"/>
        <v>0</v>
      </c>
      <c r="U181" s="184">
        <f t="shared" si="41"/>
        <v>0</v>
      </c>
      <c r="V181" s="184">
        <f t="shared" si="41"/>
        <v>0</v>
      </c>
      <c r="W181" s="184">
        <f>IF(W$169=0,0,W$175*W154/W$169)</f>
        <v>0</v>
      </c>
      <c r="X181" s="184">
        <f t="shared" si="41"/>
        <v>0</v>
      </c>
      <c r="Y181" s="184">
        <f t="shared" ref="Y181:Y196" si="42">SUM(C181:X181)</f>
        <v>0</v>
      </c>
      <c r="Z181" s="320" t="str">
        <f t="shared" ref="Z181:Z195" si="43">IF(Z34="","",Z34)</f>
        <v/>
      </c>
    </row>
    <row r="182" spans="2:37" s="75" customFormat="1">
      <c r="B182" s="177">
        <v>2</v>
      </c>
      <c r="C182" s="184">
        <f t="shared" ref="C182:X182" si="44">IF(C$169=0,0,C$175*C155/C$169)</f>
        <v>0</v>
      </c>
      <c r="D182" s="184">
        <f t="shared" si="44"/>
        <v>0</v>
      </c>
      <c r="E182" s="184">
        <f t="shared" si="44"/>
        <v>0</v>
      </c>
      <c r="F182" s="184">
        <f t="shared" si="44"/>
        <v>0</v>
      </c>
      <c r="G182" s="184">
        <f t="shared" si="44"/>
        <v>0</v>
      </c>
      <c r="H182" s="184">
        <f t="shared" si="44"/>
        <v>0</v>
      </c>
      <c r="I182" s="184">
        <f t="shared" si="44"/>
        <v>0</v>
      </c>
      <c r="J182" s="184">
        <f t="shared" si="44"/>
        <v>0</v>
      </c>
      <c r="K182" s="184">
        <f t="shared" si="44"/>
        <v>0</v>
      </c>
      <c r="L182" s="184">
        <f t="shared" si="44"/>
        <v>0</v>
      </c>
      <c r="M182" s="184">
        <f t="shared" si="44"/>
        <v>0</v>
      </c>
      <c r="N182" s="184">
        <f t="shared" si="44"/>
        <v>0</v>
      </c>
      <c r="O182" s="184">
        <f t="shared" si="44"/>
        <v>0</v>
      </c>
      <c r="P182" s="184">
        <f t="shared" si="44"/>
        <v>0</v>
      </c>
      <c r="Q182" s="184">
        <f t="shared" si="44"/>
        <v>0</v>
      </c>
      <c r="R182" s="184">
        <f t="shared" si="44"/>
        <v>0</v>
      </c>
      <c r="S182" s="184">
        <f t="shared" si="44"/>
        <v>0</v>
      </c>
      <c r="T182" s="184">
        <f t="shared" si="44"/>
        <v>0</v>
      </c>
      <c r="U182" s="184">
        <f t="shared" si="44"/>
        <v>0</v>
      </c>
      <c r="V182" s="184">
        <f t="shared" si="44"/>
        <v>0</v>
      </c>
      <c r="W182" s="184">
        <f t="shared" si="44"/>
        <v>0</v>
      </c>
      <c r="X182" s="184">
        <f t="shared" si="44"/>
        <v>0</v>
      </c>
      <c r="Y182" s="184">
        <f t="shared" si="42"/>
        <v>0</v>
      </c>
      <c r="Z182" s="320" t="str">
        <f t="shared" si="43"/>
        <v/>
      </c>
    </row>
    <row r="183" spans="2:37" s="75" customFormat="1">
      <c r="B183" s="177">
        <v>3</v>
      </c>
      <c r="C183" s="184">
        <f t="shared" ref="C183:X183" si="45">IF(C$169=0,0,C$175*C156/C$169)</f>
        <v>0</v>
      </c>
      <c r="D183" s="184">
        <f t="shared" si="45"/>
        <v>0</v>
      </c>
      <c r="E183" s="184">
        <f t="shared" si="45"/>
        <v>0</v>
      </c>
      <c r="F183" s="184">
        <f t="shared" si="45"/>
        <v>0</v>
      </c>
      <c r="G183" s="184">
        <f t="shared" si="45"/>
        <v>0</v>
      </c>
      <c r="H183" s="184">
        <f t="shared" si="45"/>
        <v>0</v>
      </c>
      <c r="I183" s="184">
        <f t="shared" si="45"/>
        <v>0</v>
      </c>
      <c r="J183" s="184">
        <f t="shared" si="45"/>
        <v>0</v>
      </c>
      <c r="K183" s="184">
        <f t="shared" si="45"/>
        <v>0</v>
      </c>
      <c r="L183" s="184">
        <f t="shared" si="45"/>
        <v>0</v>
      </c>
      <c r="M183" s="184">
        <f t="shared" si="45"/>
        <v>0</v>
      </c>
      <c r="N183" s="184">
        <f t="shared" si="45"/>
        <v>0</v>
      </c>
      <c r="O183" s="184">
        <f t="shared" si="45"/>
        <v>0</v>
      </c>
      <c r="P183" s="184">
        <f t="shared" si="45"/>
        <v>0</v>
      </c>
      <c r="Q183" s="184">
        <f t="shared" si="45"/>
        <v>0</v>
      </c>
      <c r="R183" s="184">
        <f t="shared" si="45"/>
        <v>0</v>
      </c>
      <c r="S183" s="184">
        <f t="shared" si="45"/>
        <v>0</v>
      </c>
      <c r="T183" s="184">
        <f t="shared" si="45"/>
        <v>0</v>
      </c>
      <c r="U183" s="184">
        <f t="shared" si="45"/>
        <v>0</v>
      </c>
      <c r="V183" s="184">
        <f t="shared" si="45"/>
        <v>0</v>
      </c>
      <c r="W183" s="184">
        <f t="shared" si="45"/>
        <v>0</v>
      </c>
      <c r="X183" s="184">
        <f t="shared" si="45"/>
        <v>0</v>
      </c>
      <c r="Y183" s="184">
        <f t="shared" si="42"/>
        <v>0</v>
      </c>
      <c r="Z183" s="320" t="str">
        <f t="shared" si="43"/>
        <v/>
      </c>
    </row>
    <row r="184" spans="2:37" s="75" customFormat="1">
      <c r="B184" s="177">
        <v>4</v>
      </c>
      <c r="C184" s="184">
        <f t="shared" ref="C184:X184" si="46">IF(C$169=0,0,C$175*C157/C$169)</f>
        <v>0</v>
      </c>
      <c r="D184" s="184">
        <f t="shared" si="46"/>
        <v>0</v>
      </c>
      <c r="E184" s="184">
        <f t="shared" si="46"/>
        <v>0</v>
      </c>
      <c r="F184" s="184">
        <f t="shared" si="46"/>
        <v>0</v>
      </c>
      <c r="G184" s="184">
        <f t="shared" si="46"/>
        <v>0</v>
      </c>
      <c r="H184" s="184">
        <f t="shared" si="46"/>
        <v>0</v>
      </c>
      <c r="I184" s="184">
        <f t="shared" si="46"/>
        <v>0</v>
      </c>
      <c r="J184" s="184">
        <f t="shared" si="46"/>
        <v>0</v>
      </c>
      <c r="K184" s="184">
        <f t="shared" si="46"/>
        <v>0</v>
      </c>
      <c r="L184" s="184">
        <f t="shared" si="46"/>
        <v>0</v>
      </c>
      <c r="M184" s="184">
        <f t="shared" si="46"/>
        <v>0</v>
      </c>
      <c r="N184" s="184">
        <f t="shared" si="46"/>
        <v>0</v>
      </c>
      <c r="O184" s="184">
        <f t="shared" si="46"/>
        <v>0</v>
      </c>
      <c r="P184" s="184">
        <f t="shared" si="46"/>
        <v>0</v>
      </c>
      <c r="Q184" s="184">
        <f t="shared" si="46"/>
        <v>0</v>
      </c>
      <c r="R184" s="184">
        <f t="shared" si="46"/>
        <v>0</v>
      </c>
      <c r="S184" s="184">
        <f t="shared" si="46"/>
        <v>0</v>
      </c>
      <c r="T184" s="184">
        <f t="shared" si="46"/>
        <v>0</v>
      </c>
      <c r="U184" s="184">
        <f t="shared" si="46"/>
        <v>0</v>
      </c>
      <c r="V184" s="184">
        <f t="shared" si="46"/>
        <v>0</v>
      </c>
      <c r="W184" s="184">
        <f t="shared" si="46"/>
        <v>0</v>
      </c>
      <c r="X184" s="184">
        <f t="shared" si="46"/>
        <v>0</v>
      </c>
      <c r="Y184" s="184">
        <f t="shared" si="42"/>
        <v>0</v>
      </c>
      <c r="Z184" s="320" t="str">
        <f t="shared" si="43"/>
        <v/>
      </c>
    </row>
    <row r="185" spans="2:37" s="75" customFormat="1">
      <c r="B185" s="177">
        <v>5</v>
      </c>
      <c r="C185" s="184">
        <f t="shared" ref="C185:X185" si="47">IF(C$169=0,0,C$175*C158/C$169)</f>
        <v>0</v>
      </c>
      <c r="D185" s="184">
        <f t="shared" si="47"/>
        <v>0</v>
      </c>
      <c r="E185" s="184">
        <f t="shared" si="47"/>
        <v>0</v>
      </c>
      <c r="F185" s="184">
        <f t="shared" si="47"/>
        <v>0</v>
      </c>
      <c r="G185" s="184">
        <f t="shared" si="47"/>
        <v>0</v>
      </c>
      <c r="H185" s="184">
        <f t="shared" si="47"/>
        <v>0</v>
      </c>
      <c r="I185" s="184">
        <f t="shared" si="47"/>
        <v>0</v>
      </c>
      <c r="J185" s="184">
        <f t="shared" si="47"/>
        <v>0</v>
      </c>
      <c r="K185" s="184">
        <f t="shared" si="47"/>
        <v>0</v>
      </c>
      <c r="L185" s="184">
        <f t="shared" si="47"/>
        <v>0</v>
      </c>
      <c r="M185" s="184">
        <f t="shared" si="47"/>
        <v>0</v>
      </c>
      <c r="N185" s="184">
        <f t="shared" si="47"/>
        <v>0</v>
      </c>
      <c r="O185" s="184">
        <f t="shared" si="47"/>
        <v>0</v>
      </c>
      <c r="P185" s="184">
        <f t="shared" si="47"/>
        <v>0</v>
      </c>
      <c r="Q185" s="184">
        <f t="shared" si="47"/>
        <v>0</v>
      </c>
      <c r="R185" s="184">
        <f t="shared" si="47"/>
        <v>0</v>
      </c>
      <c r="S185" s="184">
        <f t="shared" si="47"/>
        <v>0</v>
      </c>
      <c r="T185" s="184">
        <f t="shared" si="47"/>
        <v>0</v>
      </c>
      <c r="U185" s="184">
        <f t="shared" si="47"/>
        <v>0</v>
      </c>
      <c r="V185" s="184">
        <f t="shared" si="47"/>
        <v>0</v>
      </c>
      <c r="W185" s="184">
        <f t="shared" si="47"/>
        <v>0</v>
      </c>
      <c r="X185" s="184">
        <f t="shared" si="47"/>
        <v>0</v>
      </c>
      <c r="Y185" s="184">
        <f t="shared" si="42"/>
        <v>0</v>
      </c>
      <c r="Z185" s="320" t="str">
        <f t="shared" si="43"/>
        <v/>
      </c>
    </row>
    <row r="186" spans="2:37" s="75" customFormat="1">
      <c r="B186" s="177">
        <v>6</v>
      </c>
      <c r="C186" s="184">
        <f t="shared" ref="C186:X186" si="48">IF(C$169=0,0,C$175*C159/C$169)</f>
        <v>0</v>
      </c>
      <c r="D186" s="184">
        <f t="shared" si="48"/>
        <v>0</v>
      </c>
      <c r="E186" s="184">
        <f t="shared" si="48"/>
        <v>0</v>
      </c>
      <c r="F186" s="184">
        <f t="shared" si="48"/>
        <v>0</v>
      </c>
      <c r="G186" s="184">
        <f t="shared" si="48"/>
        <v>0</v>
      </c>
      <c r="H186" s="184">
        <f t="shared" si="48"/>
        <v>0</v>
      </c>
      <c r="I186" s="184">
        <f t="shared" si="48"/>
        <v>0</v>
      </c>
      <c r="J186" s="184">
        <f t="shared" si="48"/>
        <v>0</v>
      </c>
      <c r="K186" s="184">
        <f t="shared" si="48"/>
        <v>0</v>
      </c>
      <c r="L186" s="184">
        <f t="shared" si="48"/>
        <v>0</v>
      </c>
      <c r="M186" s="184">
        <f t="shared" si="48"/>
        <v>0</v>
      </c>
      <c r="N186" s="184">
        <f t="shared" si="48"/>
        <v>0</v>
      </c>
      <c r="O186" s="184">
        <f t="shared" si="48"/>
        <v>0</v>
      </c>
      <c r="P186" s="184">
        <f t="shared" si="48"/>
        <v>0</v>
      </c>
      <c r="Q186" s="184">
        <f t="shared" si="48"/>
        <v>0</v>
      </c>
      <c r="R186" s="184">
        <f t="shared" si="48"/>
        <v>0</v>
      </c>
      <c r="S186" s="184">
        <f t="shared" si="48"/>
        <v>0</v>
      </c>
      <c r="T186" s="184">
        <f t="shared" si="48"/>
        <v>0</v>
      </c>
      <c r="U186" s="184">
        <f t="shared" si="48"/>
        <v>0</v>
      </c>
      <c r="V186" s="184">
        <f t="shared" si="48"/>
        <v>0</v>
      </c>
      <c r="W186" s="184">
        <f t="shared" si="48"/>
        <v>0</v>
      </c>
      <c r="X186" s="184">
        <f t="shared" si="48"/>
        <v>0</v>
      </c>
      <c r="Y186" s="184">
        <f t="shared" si="42"/>
        <v>0</v>
      </c>
      <c r="Z186" s="320" t="str">
        <f t="shared" si="43"/>
        <v/>
      </c>
    </row>
    <row r="187" spans="2:37" s="75" customFormat="1">
      <c r="B187" s="177">
        <v>7</v>
      </c>
      <c r="C187" s="184">
        <f t="shared" ref="C187:X187" si="49">IF(C$169=0,0,C$175*C160/C$169)</f>
        <v>0</v>
      </c>
      <c r="D187" s="184">
        <f t="shared" si="49"/>
        <v>0</v>
      </c>
      <c r="E187" s="184">
        <f t="shared" si="49"/>
        <v>0</v>
      </c>
      <c r="F187" s="184">
        <f t="shared" si="49"/>
        <v>0</v>
      </c>
      <c r="G187" s="184">
        <f t="shared" si="49"/>
        <v>0</v>
      </c>
      <c r="H187" s="184">
        <f t="shared" si="49"/>
        <v>0</v>
      </c>
      <c r="I187" s="184">
        <f t="shared" si="49"/>
        <v>0</v>
      </c>
      <c r="J187" s="184">
        <f t="shared" si="49"/>
        <v>0</v>
      </c>
      <c r="K187" s="184">
        <f t="shared" si="49"/>
        <v>0</v>
      </c>
      <c r="L187" s="184">
        <f t="shared" si="49"/>
        <v>0</v>
      </c>
      <c r="M187" s="184">
        <f t="shared" si="49"/>
        <v>0</v>
      </c>
      <c r="N187" s="184">
        <f t="shared" si="49"/>
        <v>0</v>
      </c>
      <c r="O187" s="184">
        <f t="shared" si="49"/>
        <v>0</v>
      </c>
      <c r="P187" s="184">
        <f t="shared" si="49"/>
        <v>0</v>
      </c>
      <c r="Q187" s="184">
        <f t="shared" si="49"/>
        <v>0</v>
      </c>
      <c r="R187" s="184">
        <f t="shared" si="49"/>
        <v>0</v>
      </c>
      <c r="S187" s="184">
        <f t="shared" si="49"/>
        <v>0</v>
      </c>
      <c r="T187" s="184">
        <f t="shared" si="49"/>
        <v>0</v>
      </c>
      <c r="U187" s="184">
        <f t="shared" si="49"/>
        <v>0</v>
      </c>
      <c r="V187" s="184">
        <f t="shared" si="49"/>
        <v>0</v>
      </c>
      <c r="W187" s="184">
        <f t="shared" si="49"/>
        <v>0</v>
      </c>
      <c r="X187" s="184">
        <f t="shared" si="49"/>
        <v>0</v>
      </c>
      <c r="Y187" s="184">
        <f t="shared" si="42"/>
        <v>0</v>
      </c>
      <c r="Z187" s="320" t="str">
        <f t="shared" si="43"/>
        <v/>
      </c>
    </row>
    <row r="188" spans="2:37" s="75" customFormat="1">
      <c r="B188" s="177">
        <v>8</v>
      </c>
      <c r="C188" s="184">
        <f t="shared" ref="C188:X188" si="50">IF(C$169=0,0,C$175*C161/C$169)</f>
        <v>0</v>
      </c>
      <c r="D188" s="184">
        <f t="shared" si="50"/>
        <v>0</v>
      </c>
      <c r="E188" s="184">
        <f t="shared" si="50"/>
        <v>0</v>
      </c>
      <c r="F188" s="184">
        <f t="shared" si="50"/>
        <v>0</v>
      </c>
      <c r="G188" s="184">
        <f t="shared" si="50"/>
        <v>0</v>
      </c>
      <c r="H188" s="184">
        <f t="shared" si="50"/>
        <v>0</v>
      </c>
      <c r="I188" s="184">
        <f t="shared" si="50"/>
        <v>0</v>
      </c>
      <c r="J188" s="184">
        <f t="shared" si="50"/>
        <v>0</v>
      </c>
      <c r="K188" s="184">
        <f t="shared" si="50"/>
        <v>0</v>
      </c>
      <c r="L188" s="184">
        <f t="shared" si="50"/>
        <v>0</v>
      </c>
      <c r="M188" s="184">
        <f t="shared" si="50"/>
        <v>0</v>
      </c>
      <c r="N188" s="184">
        <f t="shared" si="50"/>
        <v>0</v>
      </c>
      <c r="O188" s="184">
        <f t="shared" si="50"/>
        <v>0</v>
      </c>
      <c r="P188" s="184">
        <f t="shared" si="50"/>
        <v>0</v>
      </c>
      <c r="Q188" s="184">
        <f t="shared" si="50"/>
        <v>0</v>
      </c>
      <c r="R188" s="184">
        <f t="shared" si="50"/>
        <v>0</v>
      </c>
      <c r="S188" s="184">
        <f t="shared" si="50"/>
        <v>0</v>
      </c>
      <c r="T188" s="184">
        <f t="shared" si="50"/>
        <v>0</v>
      </c>
      <c r="U188" s="184">
        <f t="shared" si="50"/>
        <v>0</v>
      </c>
      <c r="V188" s="184">
        <f t="shared" si="50"/>
        <v>0</v>
      </c>
      <c r="W188" s="184">
        <f t="shared" si="50"/>
        <v>0</v>
      </c>
      <c r="X188" s="184">
        <f t="shared" si="50"/>
        <v>0</v>
      </c>
      <c r="Y188" s="184">
        <f t="shared" si="42"/>
        <v>0</v>
      </c>
      <c r="Z188" s="320" t="str">
        <f t="shared" si="43"/>
        <v/>
      </c>
    </row>
    <row r="189" spans="2:37" s="75" customFormat="1">
      <c r="B189" s="177">
        <v>9</v>
      </c>
      <c r="C189" s="184">
        <f t="shared" ref="C189:X189" si="51">IF(C$169=0,0,C$175*C162/C$169)</f>
        <v>0</v>
      </c>
      <c r="D189" s="184">
        <f t="shared" si="51"/>
        <v>0</v>
      </c>
      <c r="E189" s="184">
        <f t="shared" si="51"/>
        <v>0</v>
      </c>
      <c r="F189" s="184">
        <f t="shared" si="51"/>
        <v>0</v>
      </c>
      <c r="G189" s="184">
        <f t="shared" si="51"/>
        <v>0</v>
      </c>
      <c r="H189" s="184">
        <f t="shared" si="51"/>
        <v>0</v>
      </c>
      <c r="I189" s="184">
        <f t="shared" si="51"/>
        <v>0</v>
      </c>
      <c r="J189" s="184">
        <f t="shared" si="51"/>
        <v>0</v>
      </c>
      <c r="K189" s="184">
        <f t="shared" si="51"/>
        <v>0</v>
      </c>
      <c r="L189" s="184">
        <f t="shared" si="51"/>
        <v>0</v>
      </c>
      <c r="M189" s="184">
        <f t="shared" si="51"/>
        <v>0</v>
      </c>
      <c r="N189" s="184">
        <f t="shared" si="51"/>
        <v>0</v>
      </c>
      <c r="O189" s="184">
        <f t="shared" si="51"/>
        <v>0</v>
      </c>
      <c r="P189" s="184">
        <f t="shared" si="51"/>
        <v>0</v>
      </c>
      <c r="Q189" s="184">
        <f t="shared" si="51"/>
        <v>0</v>
      </c>
      <c r="R189" s="184">
        <f t="shared" si="51"/>
        <v>0</v>
      </c>
      <c r="S189" s="184">
        <f t="shared" si="51"/>
        <v>0</v>
      </c>
      <c r="T189" s="184">
        <f t="shared" si="51"/>
        <v>0</v>
      </c>
      <c r="U189" s="184">
        <f t="shared" si="51"/>
        <v>0</v>
      </c>
      <c r="V189" s="184">
        <f t="shared" si="51"/>
        <v>0</v>
      </c>
      <c r="W189" s="184">
        <f t="shared" si="51"/>
        <v>0</v>
      </c>
      <c r="X189" s="184">
        <f t="shared" si="51"/>
        <v>0</v>
      </c>
      <c r="Y189" s="184">
        <f t="shared" si="42"/>
        <v>0</v>
      </c>
      <c r="Z189" s="320" t="str">
        <f t="shared" si="43"/>
        <v/>
      </c>
    </row>
    <row r="190" spans="2:37" s="75" customFormat="1">
      <c r="B190" s="177">
        <v>10</v>
      </c>
      <c r="C190" s="184">
        <f t="shared" ref="C190:X190" si="52">IF(C$169=0,0,C$175*C163/C$169)</f>
        <v>0</v>
      </c>
      <c r="D190" s="184">
        <f t="shared" si="52"/>
        <v>0</v>
      </c>
      <c r="E190" s="184">
        <f t="shared" si="52"/>
        <v>0</v>
      </c>
      <c r="F190" s="184">
        <f t="shared" si="52"/>
        <v>0</v>
      </c>
      <c r="G190" s="184">
        <f t="shared" si="52"/>
        <v>0</v>
      </c>
      <c r="H190" s="184">
        <f t="shared" si="52"/>
        <v>0</v>
      </c>
      <c r="I190" s="184">
        <f t="shared" si="52"/>
        <v>0</v>
      </c>
      <c r="J190" s="184">
        <f t="shared" si="52"/>
        <v>0</v>
      </c>
      <c r="K190" s="184">
        <f t="shared" si="52"/>
        <v>0</v>
      </c>
      <c r="L190" s="184">
        <f t="shared" si="52"/>
        <v>0</v>
      </c>
      <c r="M190" s="184">
        <f t="shared" si="52"/>
        <v>0</v>
      </c>
      <c r="N190" s="184">
        <f t="shared" si="52"/>
        <v>0</v>
      </c>
      <c r="O190" s="184">
        <f t="shared" si="52"/>
        <v>0</v>
      </c>
      <c r="P190" s="184">
        <f t="shared" si="52"/>
        <v>0</v>
      </c>
      <c r="Q190" s="184">
        <f t="shared" si="52"/>
        <v>0</v>
      </c>
      <c r="R190" s="184">
        <f t="shared" si="52"/>
        <v>0</v>
      </c>
      <c r="S190" s="184">
        <f t="shared" si="52"/>
        <v>0</v>
      </c>
      <c r="T190" s="184">
        <f t="shared" si="52"/>
        <v>0</v>
      </c>
      <c r="U190" s="184">
        <f t="shared" si="52"/>
        <v>0</v>
      </c>
      <c r="V190" s="184">
        <f t="shared" si="52"/>
        <v>0</v>
      </c>
      <c r="W190" s="184">
        <f t="shared" si="52"/>
        <v>0</v>
      </c>
      <c r="X190" s="184">
        <f t="shared" si="52"/>
        <v>0</v>
      </c>
      <c r="Y190" s="184">
        <f t="shared" si="42"/>
        <v>0</v>
      </c>
      <c r="Z190" s="320" t="str">
        <f t="shared" si="43"/>
        <v/>
      </c>
    </row>
    <row r="191" spans="2:37" s="75" customFormat="1">
      <c r="B191" s="177">
        <v>11</v>
      </c>
      <c r="C191" s="184">
        <f t="shared" ref="C191:X191" si="53">IF(C$169=0,0,C$175*C164/C$169)</f>
        <v>0</v>
      </c>
      <c r="D191" s="184">
        <f t="shared" si="53"/>
        <v>0</v>
      </c>
      <c r="E191" s="184">
        <f t="shared" si="53"/>
        <v>0</v>
      </c>
      <c r="F191" s="184">
        <f t="shared" si="53"/>
        <v>0</v>
      </c>
      <c r="G191" s="184">
        <f t="shared" si="53"/>
        <v>0</v>
      </c>
      <c r="H191" s="184">
        <f t="shared" si="53"/>
        <v>0</v>
      </c>
      <c r="I191" s="184">
        <f t="shared" si="53"/>
        <v>0</v>
      </c>
      <c r="J191" s="184">
        <f t="shared" si="53"/>
        <v>0</v>
      </c>
      <c r="K191" s="184">
        <f t="shared" si="53"/>
        <v>0</v>
      </c>
      <c r="L191" s="184">
        <f t="shared" si="53"/>
        <v>0</v>
      </c>
      <c r="M191" s="184">
        <f t="shared" si="53"/>
        <v>0</v>
      </c>
      <c r="N191" s="184">
        <f t="shared" si="53"/>
        <v>0</v>
      </c>
      <c r="O191" s="184">
        <f t="shared" si="53"/>
        <v>0</v>
      </c>
      <c r="P191" s="184">
        <f t="shared" si="53"/>
        <v>0</v>
      </c>
      <c r="Q191" s="184">
        <f t="shared" si="53"/>
        <v>0</v>
      </c>
      <c r="R191" s="184">
        <f t="shared" si="53"/>
        <v>0</v>
      </c>
      <c r="S191" s="184">
        <f t="shared" si="53"/>
        <v>0</v>
      </c>
      <c r="T191" s="184">
        <f t="shared" si="53"/>
        <v>0</v>
      </c>
      <c r="U191" s="184">
        <f t="shared" si="53"/>
        <v>0</v>
      </c>
      <c r="V191" s="184">
        <f t="shared" si="53"/>
        <v>0</v>
      </c>
      <c r="W191" s="184">
        <f t="shared" si="53"/>
        <v>0</v>
      </c>
      <c r="X191" s="184">
        <f t="shared" si="53"/>
        <v>0</v>
      </c>
      <c r="Y191" s="184">
        <f t="shared" si="42"/>
        <v>0</v>
      </c>
      <c r="Z191" s="320" t="str">
        <f t="shared" si="43"/>
        <v/>
      </c>
    </row>
    <row r="192" spans="2:37" s="75" customFormat="1">
      <c r="B192" s="177">
        <v>12</v>
      </c>
      <c r="C192" s="184">
        <f t="shared" ref="C192:X192" si="54">IF(C$169=0,0,C$175*C165/C$169)</f>
        <v>0</v>
      </c>
      <c r="D192" s="184">
        <f t="shared" si="54"/>
        <v>0</v>
      </c>
      <c r="E192" s="184">
        <f t="shared" si="54"/>
        <v>0</v>
      </c>
      <c r="F192" s="184">
        <f t="shared" si="54"/>
        <v>0</v>
      </c>
      <c r="G192" s="184">
        <f t="shared" si="54"/>
        <v>0</v>
      </c>
      <c r="H192" s="184">
        <f t="shared" si="54"/>
        <v>0</v>
      </c>
      <c r="I192" s="184">
        <f t="shared" si="54"/>
        <v>0</v>
      </c>
      <c r="J192" s="184">
        <f t="shared" si="54"/>
        <v>0</v>
      </c>
      <c r="K192" s="184">
        <f t="shared" si="54"/>
        <v>0</v>
      </c>
      <c r="L192" s="184">
        <f t="shared" si="54"/>
        <v>0</v>
      </c>
      <c r="M192" s="184">
        <f t="shared" si="54"/>
        <v>0</v>
      </c>
      <c r="N192" s="184">
        <f t="shared" si="54"/>
        <v>0</v>
      </c>
      <c r="O192" s="184">
        <f t="shared" si="54"/>
        <v>0</v>
      </c>
      <c r="P192" s="184">
        <f t="shared" si="54"/>
        <v>0</v>
      </c>
      <c r="Q192" s="184">
        <f t="shared" si="54"/>
        <v>0</v>
      </c>
      <c r="R192" s="184">
        <f t="shared" si="54"/>
        <v>0</v>
      </c>
      <c r="S192" s="184">
        <f t="shared" si="54"/>
        <v>0</v>
      </c>
      <c r="T192" s="184">
        <f t="shared" si="54"/>
        <v>0</v>
      </c>
      <c r="U192" s="184">
        <f t="shared" si="54"/>
        <v>0</v>
      </c>
      <c r="V192" s="184">
        <f t="shared" si="54"/>
        <v>0</v>
      </c>
      <c r="W192" s="184">
        <f t="shared" si="54"/>
        <v>0</v>
      </c>
      <c r="X192" s="184">
        <f t="shared" si="54"/>
        <v>0</v>
      </c>
      <c r="Y192" s="184">
        <f t="shared" si="42"/>
        <v>0</v>
      </c>
      <c r="Z192" s="320" t="str">
        <f t="shared" si="43"/>
        <v/>
      </c>
    </row>
    <row r="193" spans="2:37" s="75" customFormat="1">
      <c r="B193" s="177">
        <v>13</v>
      </c>
      <c r="C193" s="184">
        <f t="shared" ref="C193:X193" si="55">IF(C$169=0,0,C$175*C166/C$169)</f>
        <v>0</v>
      </c>
      <c r="D193" s="184">
        <f t="shared" si="55"/>
        <v>0</v>
      </c>
      <c r="E193" s="184">
        <f t="shared" si="55"/>
        <v>0</v>
      </c>
      <c r="F193" s="184">
        <f t="shared" si="55"/>
        <v>0</v>
      </c>
      <c r="G193" s="184">
        <f t="shared" si="55"/>
        <v>0</v>
      </c>
      <c r="H193" s="184">
        <f t="shared" si="55"/>
        <v>0</v>
      </c>
      <c r="I193" s="184">
        <f t="shared" si="55"/>
        <v>0</v>
      </c>
      <c r="J193" s="184">
        <f t="shared" si="55"/>
        <v>0</v>
      </c>
      <c r="K193" s="184">
        <f t="shared" si="55"/>
        <v>0</v>
      </c>
      <c r="L193" s="184">
        <f t="shared" si="55"/>
        <v>0</v>
      </c>
      <c r="M193" s="184">
        <f t="shared" si="55"/>
        <v>0</v>
      </c>
      <c r="N193" s="184">
        <f t="shared" si="55"/>
        <v>0</v>
      </c>
      <c r="O193" s="184">
        <f t="shared" si="55"/>
        <v>0</v>
      </c>
      <c r="P193" s="184">
        <f t="shared" si="55"/>
        <v>0</v>
      </c>
      <c r="Q193" s="184">
        <f t="shared" si="55"/>
        <v>0</v>
      </c>
      <c r="R193" s="184">
        <f t="shared" si="55"/>
        <v>0</v>
      </c>
      <c r="S193" s="184">
        <f t="shared" si="55"/>
        <v>0</v>
      </c>
      <c r="T193" s="184">
        <f t="shared" si="55"/>
        <v>0</v>
      </c>
      <c r="U193" s="184">
        <f t="shared" si="55"/>
        <v>0</v>
      </c>
      <c r="V193" s="184">
        <f t="shared" si="55"/>
        <v>0</v>
      </c>
      <c r="W193" s="184">
        <f t="shared" si="55"/>
        <v>0</v>
      </c>
      <c r="X193" s="184">
        <f t="shared" si="55"/>
        <v>0</v>
      </c>
      <c r="Y193" s="184">
        <f t="shared" si="42"/>
        <v>0</v>
      </c>
      <c r="Z193" s="320" t="str">
        <f t="shared" si="43"/>
        <v/>
      </c>
    </row>
    <row r="194" spans="2:37" s="75" customFormat="1">
      <c r="B194" s="177">
        <v>14</v>
      </c>
      <c r="C194" s="184">
        <f t="shared" ref="C194:X194" si="56">IF(C$169=0,0,C$175*C167/C$169)</f>
        <v>0</v>
      </c>
      <c r="D194" s="184">
        <f t="shared" si="56"/>
        <v>0</v>
      </c>
      <c r="E194" s="184">
        <f t="shared" si="56"/>
        <v>0</v>
      </c>
      <c r="F194" s="184">
        <f t="shared" si="56"/>
        <v>0</v>
      </c>
      <c r="G194" s="184">
        <f t="shared" si="56"/>
        <v>0</v>
      </c>
      <c r="H194" s="184">
        <f t="shared" si="56"/>
        <v>0</v>
      </c>
      <c r="I194" s="184">
        <f t="shared" si="56"/>
        <v>0</v>
      </c>
      <c r="J194" s="184">
        <f t="shared" si="56"/>
        <v>0</v>
      </c>
      <c r="K194" s="184">
        <f t="shared" si="56"/>
        <v>0</v>
      </c>
      <c r="L194" s="184">
        <f t="shared" si="56"/>
        <v>0</v>
      </c>
      <c r="M194" s="184">
        <f t="shared" si="56"/>
        <v>0</v>
      </c>
      <c r="N194" s="184">
        <f t="shared" si="56"/>
        <v>0</v>
      </c>
      <c r="O194" s="184">
        <f t="shared" si="56"/>
        <v>0</v>
      </c>
      <c r="P194" s="184">
        <f t="shared" si="56"/>
        <v>0</v>
      </c>
      <c r="Q194" s="184">
        <f t="shared" si="56"/>
        <v>0</v>
      </c>
      <c r="R194" s="184">
        <f t="shared" si="56"/>
        <v>0</v>
      </c>
      <c r="S194" s="184">
        <f t="shared" si="56"/>
        <v>0</v>
      </c>
      <c r="T194" s="184">
        <f t="shared" si="56"/>
        <v>0</v>
      </c>
      <c r="U194" s="184">
        <f t="shared" si="56"/>
        <v>0</v>
      </c>
      <c r="V194" s="184">
        <f t="shared" si="56"/>
        <v>0</v>
      </c>
      <c r="W194" s="184">
        <f t="shared" si="56"/>
        <v>0</v>
      </c>
      <c r="X194" s="184">
        <f t="shared" si="56"/>
        <v>0</v>
      </c>
      <c r="Y194" s="184">
        <f t="shared" si="42"/>
        <v>0</v>
      </c>
      <c r="Z194" s="320" t="str">
        <f t="shared" si="43"/>
        <v/>
      </c>
    </row>
    <row r="195" spans="2:37" s="75" customFormat="1">
      <c r="B195" s="177">
        <v>15</v>
      </c>
      <c r="C195" s="184">
        <f t="shared" ref="C195:X195" si="57">IF(C$169=0,0,C$175*C168/C$169)</f>
        <v>0</v>
      </c>
      <c r="D195" s="184">
        <f t="shared" si="57"/>
        <v>0</v>
      </c>
      <c r="E195" s="184">
        <f t="shared" si="57"/>
        <v>0</v>
      </c>
      <c r="F195" s="184">
        <f t="shared" si="57"/>
        <v>0</v>
      </c>
      <c r="G195" s="184">
        <f t="shared" si="57"/>
        <v>0</v>
      </c>
      <c r="H195" s="184">
        <f t="shared" si="57"/>
        <v>0</v>
      </c>
      <c r="I195" s="184">
        <f t="shared" si="57"/>
        <v>0</v>
      </c>
      <c r="J195" s="184">
        <f t="shared" si="57"/>
        <v>0</v>
      </c>
      <c r="K195" s="184">
        <f t="shared" si="57"/>
        <v>0</v>
      </c>
      <c r="L195" s="184">
        <f t="shared" si="57"/>
        <v>0</v>
      </c>
      <c r="M195" s="184">
        <f t="shared" si="57"/>
        <v>0</v>
      </c>
      <c r="N195" s="184">
        <f t="shared" si="57"/>
        <v>0</v>
      </c>
      <c r="O195" s="184">
        <f t="shared" si="57"/>
        <v>0</v>
      </c>
      <c r="P195" s="184">
        <f t="shared" si="57"/>
        <v>0</v>
      </c>
      <c r="Q195" s="184">
        <f t="shared" si="57"/>
        <v>0</v>
      </c>
      <c r="R195" s="184">
        <f t="shared" si="57"/>
        <v>0</v>
      </c>
      <c r="S195" s="184">
        <f t="shared" si="57"/>
        <v>0</v>
      </c>
      <c r="T195" s="184">
        <f t="shared" si="57"/>
        <v>0</v>
      </c>
      <c r="U195" s="184">
        <f t="shared" si="57"/>
        <v>0</v>
      </c>
      <c r="V195" s="184">
        <f t="shared" si="57"/>
        <v>0</v>
      </c>
      <c r="W195" s="184">
        <f t="shared" si="57"/>
        <v>0</v>
      </c>
      <c r="X195" s="184">
        <f t="shared" si="57"/>
        <v>0</v>
      </c>
      <c r="Y195" s="184">
        <f t="shared" si="42"/>
        <v>0</v>
      </c>
      <c r="Z195" s="320" t="str">
        <f t="shared" si="43"/>
        <v/>
      </c>
    </row>
    <row r="196" spans="2:37" s="75" customFormat="1">
      <c r="B196" s="177" t="s">
        <v>1110</v>
      </c>
      <c r="C196" s="185">
        <f t="shared" ref="C196:X196" si="58">SUM(C181:C195)</f>
        <v>0</v>
      </c>
      <c r="D196" s="185">
        <f t="shared" si="58"/>
        <v>0</v>
      </c>
      <c r="E196" s="185">
        <f t="shared" si="58"/>
        <v>0</v>
      </c>
      <c r="F196" s="185">
        <f t="shared" si="58"/>
        <v>0</v>
      </c>
      <c r="G196" s="185">
        <f t="shared" si="58"/>
        <v>0</v>
      </c>
      <c r="H196" s="185">
        <f t="shared" si="58"/>
        <v>0</v>
      </c>
      <c r="I196" s="185">
        <f t="shared" si="58"/>
        <v>0</v>
      </c>
      <c r="J196" s="185">
        <f t="shared" si="58"/>
        <v>0</v>
      </c>
      <c r="K196" s="185">
        <f t="shared" si="58"/>
        <v>0</v>
      </c>
      <c r="L196" s="185">
        <f t="shared" si="58"/>
        <v>0</v>
      </c>
      <c r="M196" s="185">
        <f t="shared" si="58"/>
        <v>0</v>
      </c>
      <c r="N196" s="185">
        <f t="shared" si="58"/>
        <v>0</v>
      </c>
      <c r="O196" s="185">
        <f t="shared" si="58"/>
        <v>0</v>
      </c>
      <c r="P196" s="185">
        <f t="shared" si="58"/>
        <v>0</v>
      </c>
      <c r="Q196" s="185">
        <f t="shared" si="58"/>
        <v>0</v>
      </c>
      <c r="R196" s="185">
        <f t="shared" si="58"/>
        <v>0</v>
      </c>
      <c r="S196" s="185">
        <f t="shared" si="58"/>
        <v>0</v>
      </c>
      <c r="T196" s="185">
        <f t="shared" si="58"/>
        <v>0</v>
      </c>
      <c r="U196" s="185">
        <f t="shared" si="58"/>
        <v>0</v>
      </c>
      <c r="V196" s="185">
        <f t="shared" si="58"/>
        <v>0</v>
      </c>
      <c r="W196" s="185">
        <f t="shared" si="58"/>
        <v>0</v>
      </c>
      <c r="X196" s="185">
        <f t="shared" si="58"/>
        <v>0</v>
      </c>
      <c r="Y196" s="184">
        <f t="shared" si="42"/>
        <v>0</v>
      </c>
      <c r="Z196" s="491"/>
    </row>
    <row r="197" spans="2:37" s="75" customFormat="1">
      <c r="B197" s="122"/>
      <c r="C197" s="77"/>
      <c r="D197" s="77"/>
      <c r="E197" s="77"/>
      <c r="F197" s="77"/>
      <c r="G197" s="77"/>
      <c r="H197" s="77"/>
      <c r="I197" s="77"/>
      <c r="J197" s="77"/>
      <c r="K197" s="77"/>
      <c r="L197" s="77"/>
      <c r="M197" s="77"/>
      <c r="N197" s="77"/>
      <c r="O197" s="77"/>
      <c r="P197" s="77"/>
      <c r="Q197" s="77"/>
      <c r="R197" s="77"/>
      <c r="S197" s="77"/>
      <c r="T197" s="77"/>
      <c r="U197" s="77"/>
      <c r="V197" s="77"/>
      <c r="W197" s="79"/>
      <c r="Y197" s="80"/>
      <c r="Z197" s="80"/>
      <c r="AA197" s="80"/>
    </row>
    <row r="198" spans="2:37" s="75" customFormat="1" ht="17.25">
      <c r="B198" s="107" t="s">
        <v>1544</v>
      </c>
      <c r="C198" s="77"/>
      <c r="D198" s="77"/>
      <c r="E198" s="77"/>
      <c r="F198" s="77"/>
      <c r="G198" s="77"/>
      <c r="H198" s="77"/>
      <c r="I198" s="77"/>
      <c r="J198" s="77"/>
      <c r="K198" s="77"/>
      <c r="L198" s="77"/>
      <c r="M198" s="77"/>
      <c r="N198" s="77"/>
      <c r="O198" s="77"/>
      <c r="P198" s="77"/>
      <c r="Q198" s="77"/>
      <c r="R198" s="77"/>
      <c r="S198" s="77"/>
      <c r="T198" s="77"/>
      <c r="U198" s="77"/>
      <c r="V198" s="77"/>
      <c r="W198" s="79"/>
      <c r="X198" s="80"/>
    </row>
    <row r="199" spans="2:37" s="75" customFormat="1" ht="20.25" customHeight="1" thickBot="1">
      <c r="B199" s="117" t="s">
        <v>1192</v>
      </c>
      <c r="C199" s="77"/>
      <c r="D199" s="77"/>
      <c r="E199" s="77"/>
      <c r="F199" s="77"/>
      <c r="G199" s="77"/>
      <c r="H199" s="77"/>
      <c r="I199" s="77"/>
      <c r="J199" s="77"/>
      <c r="K199" s="77"/>
      <c r="L199" s="77"/>
      <c r="M199" s="77"/>
      <c r="N199" s="77"/>
      <c r="O199" s="77"/>
      <c r="P199" s="77"/>
      <c r="Q199" s="77"/>
      <c r="R199" s="77"/>
      <c r="S199" s="77"/>
      <c r="T199" s="77"/>
      <c r="U199" s="77"/>
      <c r="V199" s="77"/>
      <c r="W199" s="79"/>
      <c r="X199" s="80"/>
    </row>
    <row r="200" spans="2:37" s="75" customFormat="1" ht="20.25" customHeight="1" thickBot="1">
      <c r="B200" s="694" t="s">
        <v>819</v>
      </c>
      <c r="C200" s="706"/>
      <c r="D200" s="706"/>
      <c r="E200" s="706"/>
      <c r="F200" s="706"/>
      <c r="G200" s="706"/>
      <c r="H200" s="706"/>
      <c r="I200" s="706"/>
      <c r="J200" s="706"/>
      <c r="K200" s="706"/>
      <c r="L200" s="706"/>
      <c r="M200" s="706"/>
      <c r="N200" s="706"/>
      <c r="O200" s="706"/>
      <c r="P200" s="706"/>
      <c r="Q200" s="706"/>
      <c r="R200" s="706"/>
      <c r="S200" s="706"/>
      <c r="T200" s="706"/>
      <c r="U200" s="707"/>
      <c r="V200" s="279"/>
      <c r="W200" s="279"/>
      <c r="X200" s="279"/>
      <c r="Y200" s="279"/>
      <c r="Z200" s="279"/>
      <c r="AA200" s="279"/>
      <c r="AB200" s="279"/>
      <c r="AC200" s="279"/>
      <c r="AD200" s="279"/>
      <c r="AE200" s="279"/>
      <c r="AF200" s="279"/>
      <c r="AG200" s="279"/>
      <c r="AH200" s="279"/>
      <c r="AI200" s="279"/>
      <c r="AJ200" s="279"/>
      <c r="AK200" s="279"/>
    </row>
    <row r="201" spans="2:37" s="75" customFormat="1" ht="20.25" customHeight="1">
      <c r="B201" s="95" t="s">
        <v>184</v>
      </c>
      <c r="C201" s="77"/>
      <c r="D201" s="77"/>
      <c r="E201" s="77"/>
      <c r="F201" s="77"/>
      <c r="G201" s="77"/>
      <c r="H201" s="77"/>
      <c r="I201" s="77"/>
      <c r="J201" s="77"/>
      <c r="K201" s="77"/>
      <c r="L201" s="77"/>
      <c r="M201" s="77"/>
      <c r="N201" s="77"/>
      <c r="O201" s="77"/>
      <c r="P201" s="77"/>
      <c r="Q201" s="77"/>
      <c r="R201" s="77"/>
      <c r="S201" s="77"/>
      <c r="T201" s="77"/>
      <c r="U201" s="77"/>
      <c r="V201" s="77"/>
      <c r="W201" s="79"/>
      <c r="X201" s="80"/>
    </row>
    <row r="202" spans="2:37" s="111" customFormat="1" ht="165.75" customHeight="1">
      <c r="B202" s="321" t="s">
        <v>1440</v>
      </c>
      <c r="C202" s="317" t="str">
        <f>部門費!C3</f>
        <v>①燃やすごみ</v>
      </c>
      <c r="D202" s="538" t="str">
        <f>部門費!D3</f>
        <v>②燃やさないごみ</v>
      </c>
      <c r="E202" s="538" t="str">
        <f>部門費!E3</f>
        <v>③粗大ごみ</v>
      </c>
      <c r="F202" s="538" t="str">
        <f>部門費!F3</f>
        <v>④アルミ缶</v>
      </c>
      <c r="G202" s="538" t="str">
        <f>部門費!G3</f>
        <v>⑤スチール缶</v>
      </c>
      <c r="H202" s="538" t="str">
        <f>部門費!H3</f>
        <v>⑥無色のガラス製の容器</v>
      </c>
      <c r="I202" s="538" t="str">
        <f>部門費!I3</f>
        <v>⑦茶色のガラス製の容器</v>
      </c>
      <c r="J202" s="538" t="str">
        <f>部門費!J3</f>
        <v>⑧その他のガラス製の容器</v>
      </c>
      <c r="K202" s="538" t="str">
        <f>部門費!K3</f>
        <v>⑨リターナブルびん</v>
      </c>
      <c r="L202" s="538" t="str">
        <f>部門費!L3</f>
        <v>⑩ペットボトル</v>
      </c>
      <c r="M202" s="538" t="str">
        <f>部門費!M3</f>
        <v>⑪白色トレイ</v>
      </c>
      <c r="N202" s="538" t="str">
        <f>部門費!N3</f>
        <v>⑫プラスチック製容器包装</v>
      </c>
      <c r="O202" s="538" t="str">
        <f>部門費!O3</f>
        <v>⑬紙製容器包装</v>
      </c>
      <c r="P202" s="538" t="str">
        <f>部門費!P3</f>
        <v>⑭紙パック</v>
      </c>
      <c r="Q202" s="538" t="str">
        <f>部門費!Q3</f>
        <v>⑮段ボール</v>
      </c>
      <c r="R202" s="538" t="str">
        <f>部門費!R3</f>
        <v>⑯古紙</v>
      </c>
      <c r="S202" s="538" t="str">
        <f>部門費!S3</f>
        <v>⑰古布</v>
      </c>
      <c r="T202" s="538" t="str">
        <f>部門費!T3</f>
        <v>⑱生ごみ</v>
      </c>
      <c r="U202" s="538" t="str">
        <f>部門費!U3</f>
        <v>⑲廃油</v>
      </c>
      <c r="V202" s="538" t="str">
        <f>部門費!V3</f>
        <v>⑳小型家電</v>
      </c>
      <c r="W202" s="538" t="str">
        <f>部門費!W3</f>
        <v>㉑その他の資源ごみ</v>
      </c>
      <c r="X202" s="546" t="str">
        <f>部門費!X3</f>
        <v>㉒その他のごみ</v>
      </c>
      <c r="Y202" s="178" t="s">
        <v>58</v>
      </c>
    </row>
    <row r="203" spans="2:37" s="75" customFormat="1">
      <c r="B203" s="177">
        <v>1</v>
      </c>
      <c r="C203" s="104">
        <f t="shared" ref="C203:X203" si="59">IF($Z181="その他の車両",C181*C$59,IF(OR($Z181="パッカー車",$Z181="プレス車"),C181*C$60,IF($Z181="平ボディ",C181*C$61,0)))</f>
        <v>0</v>
      </c>
      <c r="D203" s="104">
        <f t="shared" si="59"/>
        <v>0</v>
      </c>
      <c r="E203" s="104">
        <f t="shared" si="59"/>
        <v>0</v>
      </c>
      <c r="F203" s="104">
        <f t="shared" si="59"/>
        <v>0</v>
      </c>
      <c r="G203" s="104">
        <f t="shared" si="59"/>
        <v>0</v>
      </c>
      <c r="H203" s="104">
        <f t="shared" si="59"/>
        <v>0</v>
      </c>
      <c r="I203" s="104">
        <f t="shared" si="59"/>
        <v>0</v>
      </c>
      <c r="J203" s="104">
        <f t="shared" si="59"/>
        <v>0</v>
      </c>
      <c r="K203" s="104">
        <f t="shared" si="59"/>
        <v>0</v>
      </c>
      <c r="L203" s="104">
        <f t="shared" si="59"/>
        <v>0</v>
      </c>
      <c r="M203" s="104">
        <f t="shared" si="59"/>
        <v>0</v>
      </c>
      <c r="N203" s="104">
        <f t="shared" si="59"/>
        <v>0</v>
      </c>
      <c r="O203" s="104">
        <f t="shared" si="59"/>
        <v>0</v>
      </c>
      <c r="P203" s="104">
        <f t="shared" si="59"/>
        <v>0</v>
      </c>
      <c r="Q203" s="104">
        <f t="shared" si="59"/>
        <v>0</v>
      </c>
      <c r="R203" s="104">
        <f t="shared" si="59"/>
        <v>0</v>
      </c>
      <c r="S203" s="104">
        <f t="shared" si="59"/>
        <v>0</v>
      </c>
      <c r="T203" s="104">
        <f t="shared" si="59"/>
        <v>0</v>
      </c>
      <c r="U203" s="104">
        <f t="shared" si="59"/>
        <v>0</v>
      </c>
      <c r="V203" s="104">
        <f t="shared" si="59"/>
        <v>0</v>
      </c>
      <c r="W203" s="104">
        <f t="shared" si="59"/>
        <v>0</v>
      </c>
      <c r="X203" s="104">
        <f t="shared" si="59"/>
        <v>0</v>
      </c>
      <c r="Y203" s="104">
        <f t="shared" ref="Y203:Y217" si="60">SUM(C203:X203)</f>
        <v>0</v>
      </c>
    </row>
    <row r="204" spans="2:37" s="75" customFormat="1">
      <c r="B204" s="177">
        <v>2</v>
      </c>
      <c r="C204" s="104">
        <f t="shared" ref="C204:X204" si="61">IF($Z182="その他の車両",C182*C$59,IF(OR($Z182="パッカー車",$Z182="プレス車"),C182*C$60,IF($Z182="平ボディ",C182*C$61,0)))</f>
        <v>0</v>
      </c>
      <c r="D204" s="104">
        <f t="shared" si="61"/>
        <v>0</v>
      </c>
      <c r="E204" s="104">
        <f t="shared" si="61"/>
        <v>0</v>
      </c>
      <c r="F204" s="104">
        <f t="shared" si="61"/>
        <v>0</v>
      </c>
      <c r="G204" s="104">
        <f t="shared" si="61"/>
        <v>0</v>
      </c>
      <c r="H204" s="104">
        <f t="shared" si="61"/>
        <v>0</v>
      </c>
      <c r="I204" s="104">
        <f t="shared" si="61"/>
        <v>0</v>
      </c>
      <c r="J204" s="104">
        <f t="shared" si="61"/>
        <v>0</v>
      </c>
      <c r="K204" s="104">
        <f t="shared" si="61"/>
        <v>0</v>
      </c>
      <c r="L204" s="104">
        <f t="shared" si="61"/>
        <v>0</v>
      </c>
      <c r="M204" s="104">
        <f t="shared" si="61"/>
        <v>0</v>
      </c>
      <c r="N204" s="104">
        <f t="shared" si="61"/>
        <v>0</v>
      </c>
      <c r="O204" s="104">
        <f t="shared" si="61"/>
        <v>0</v>
      </c>
      <c r="P204" s="104">
        <f t="shared" si="61"/>
        <v>0</v>
      </c>
      <c r="Q204" s="104">
        <f t="shared" si="61"/>
        <v>0</v>
      </c>
      <c r="R204" s="104">
        <f t="shared" si="61"/>
        <v>0</v>
      </c>
      <c r="S204" s="104">
        <f t="shared" si="61"/>
        <v>0</v>
      </c>
      <c r="T204" s="104">
        <f t="shared" si="61"/>
        <v>0</v>
      </c>
      <c r="U204" s="104">
        <f t="shared" si="61"/>
        <v>0</v>
      </c>
      <c r="V204" s="104">
        <f t="shared" si="61"/>
        <v>0</v>
      </c>
      <c r="W204" s="104">
        <f t="shared" si="61"/>
        <v>0</v>
      </c>
      <c r="X204" s="104">
        <f t="shared" si="61"/>
        <v>0</v>
      </c>
      <c r="Y204" s="104">
        <f t="shared" si="60"/>
        <v>0</v>
      </c>
    </row>
    <row r="205" spans="2:37" s="75" customFormat="1">
      <c r="B205" s="177">
        <v>3</v>
      </c>
      <c r="C205" s="104">
        <f t="shared" ref="C205:X205" si="62">IF($Z183="その他の車両",C183*C$59,IF(OR($Z183="パッカー車",$Z183="プレス車"),C183*C$60,IF($Z183="平ボディ",C183*C$61,0)))</f>
        <v>0</v>
      </c>
      <c r="D205" s="104">
        <f t="shared" si="62"/>
        <v>0</v>
      </c>
      <c r="E205" s="104">
        <f t="shared" si="62"/>
        <v>0</v>
      </c>
      <c r="F205" s="104">
        <f t="shared" si="62"/>
        <v>0</v>
      </c>
      <c r="G205" s="104">
        <f t="shared" si="62"/>
        <v>0</v>
      </c>
      <c r="H205" s="104">
        <f t="shared" si="62"/>
        <v>0</v>
      </c>
      <c r="I205" s="104">
        <f t="shared" si="62"/>
        <v>0</v>
      </c>
      <c r="J205" s="104">
        <f t="shared" si="62"/>
        <v>0</v>
      </c>
      <c r="K205" s="104">
        <f t="shared" si="62"/>
        <v>0</v>
      </c>
      <c r="L205" s="104">
        <f t="shared" si="62"/>
        <v>0</v>
      </c>
      <c r="M205" s="104">
        <f t="shared" si="62"/>
        <v>0</v>
      </c>
      <c r="N205" s="104">
        <f t="shared" si="62"/>
        <v>0</v>
      </c>
      <c r="O205" s="104">
        <f t="shared" si="62"/>
        <v>0</v>
      </c>
      <c r="P205" s="104">
        <f t="shared" si="62"/>
        <v>0</v>
      </c>
      <c r="Q205" s="104">
        <f t="shared" si="62"/>
        <v>0</v>
      </c>
      <c r="R205" s="104">
        <f t="shared" si="62"/>
        <v>0</v>
      </c>
      <c r="S205" s="104">
        <f t="shared" si="62"/>
        <v>0</v>
      </c>
      <c r="T205" s="104">
        <f t="shared" si="62"/>
        <v>0</v>
      </c>
      <c r="U205" s="104">
        <f t="shared" si="62"/>
        <v>0</v>
      </c>
      <c r="V205" s="104">
        <f t="shared" si="62"/>
        <v>0</v>
      </c>
      <c r="W205" s="104">
        <f t="shared" si="62"/>
        <v>0</v>
      </c>
      <c r="X205" s="104">
        <f t="shared" si="62"/>
        <v>0</v>
      </c>
      <c r="Y205" s="104">
        <f t="shared" si="60"/>
        <v>0</v>
      </c>
    </row>
    <row r="206" spans="2:37" s="75" customFormat="1">
      <c r="B206" s="177">
        <v>4</v>
      </c>
      <c r="C206" s="104">
        <f t="shared" ref="C206:X206" si="63">IF($Z184="その他の車両",C184*C$59,IF(OR($Z184="パッカー車",$Z184="プレス車"),C184*C$60,IF($Z184="平ボディ",C184*C$61,0)))</f>
        <v>0</v>
      </c>
      <c r="D206" s="104">
        <f t="shared" si="63"/>
        <v>0</v>
      </c>
      <c r="E206" s="104">
        <f t="shared" si="63"/>
        <v>0</v>
      </c>
      <c r="F206" s="104">
        <f t="shared" si="63"/>
        <v>0</v>
      </c>
      <c r="G206" s="104">
        <f t="shared" si="63"/>
        <v>0</v>
      </c>
      <c r="H206" s="104">
        <f t="shared" si="63"/>
        <v>0</v>
      </c>
      <c r="I206" s="104">
        <f t="shared" si="63"/>
        <v>0</v>
      </c>
      <c r="J206" s="104">
        <f t="shared" si="63"/>
        <v>0</v>
      </c>
      <c r="K206" s="104">
        <f t="shared" si="63"/>
        <v>0</v>
      </c>
      <c r="L206" s="104">
        <f t="shared" si="63"/>
        <v>0</v>
      </c>
      <c r="M206" s="104">
        <f t="shared" si="63"/>
        <v>0</v>
      </c>
      <c r="N206" s="104">
        <f t="shared" si="63"/>
        <v>0</v>
      </c>
      <c r="O206" s="104">
        <f t="shared" si="63"/>
        <v>0</v>
      </c>
      <c r="P206" s="104">
        <f t="shared" si="63"/>
        <v>0</v>
      </c>
      <c r="Q206" s="104">
        <f t="shared" si="63"/>
        <v>0</v>
      </c>
      <c r="R206" s="104">
        <f t="shared" si="63"/>
        <v>0</v>
      </c>
      <c r="S206" s="104">
        <f t="shared" si="63"/>
        <v>0</v>
      </c>
      <c r="T206" s="104">
        <f t="shared" si="63"/>
        <v>0</v>
      </c>
      <c r="U206" s="104">
        <f t="shared" si="63"/>
        <v>0</v>
      </c>
      <c r="V206" s="104">
        <f t="shared" si="63"/>
        <v>0</v>
      </c>
      <c r="W206" s="104">
        <f t="shared" si="63"/>
        <v>0</v>
      </c>
      <c r="X206" s="104">
        <f t="shared" si="63"/>
        <v>0</v>
      </c>
      <c r="Y206" s="104">
        <f t="shared" si="60"/>
        <v>0</v>
      </c>
    </row>
    <row r="207" spans="2:37" s="75" customFormat="1">
      <c r="B207" s="177">
        <v>5</v>
      </c>
      <c r="C207" s="104">
        <f t="shared" ref="C207:X207" si="64">IF($Z185="その他の車両",C185*C$59,IF(OR($Z185="パッカー車",$Z185="プレス車"),C185*C$60,IF($Z185="平ボディ",C185*C$61,0)))</f>
        <v>0</v>
      </c>
      <c r="D207" s="104">
        <f t="shared" si="64"/>
        <v>0</v>
      </c>
      <c r="E207" s="104">
        <f t="shared" si="64"/>
        <v>0</v>
      </c>
      <c r="F207" s="104">
        <f t="shared" si="64"/>
        <v>0</v>
      </c>
      <c r="G207" s="104">
        <f t="shared" si="64"/>
        <v>0</v>
      </c>
      <c r="H207" s="104">
        <f t="shared" si="64"/>
        <v>0</v>
      </c>
      <c r="I207" s="104">
        <f t="shared" si="64"/>
        <v>0</v>
      </c>
      <c r="J207" s="104">
        <f t="shared" si="64"/>
        <v>0</v>
      </c>
      <c r="K207" s="104">
        <f t="shared" si="64"/>
        <v>0</v>
      </c>
      <c r="L207" s="104">
        <f t="shared" si="64"/>
        <v>0</v>
      </c>
      <c r="M207" s="104">
        <f t="shared" si="64"/>
        <v>0</v>
      </c>
      <c r="N207" s="104">
        <f t="shared" si="64"/>
        <v>0</v>
      </c>
      <c r="O207" s="104">
        <f t="shared" si="64"/>
        <v>0</v>
      </c>
      <c r="P207" s="104">
        <f t="shared" si="64"/>
        <v>0</v>
      </c>
      <c r="Q207" s="104">
        <f t="shared" si="64"/>
        <v>0</v>
      </c>
      <c r="R207" s="104">
        <f t="shared" si="64"/>
        <v>0</v>
      </c>
      <c r="S207" s="104">
        <f t="shared" si="64"/>
        <v>0</v>
      </c>
      <c r="T207" s="104">
        <f t="shared" si="64"/>
        <v>0</v>
      </c>
      <c r="U207" s="104">
        <f t="shared" si="64"/>
        <v>0</v>
      </c>
      <c r="V207" s="104">
        <f t="shared" si="64"/>
        <v>0</v>
      </c>
      <c r="W207" s="104">
        <f t="shared" si="64"/>
        <v>0</v>
      </c>
      <c r="X207" s="104">
        <f t="shared" si="64"/>
        <v>0</v>
      </c>
      <c r="Y207" s="104">
        <f t="shared" si="60"/>
        <v>0</v>
      </c>
    </row>
    <row r="208" spans="2:37" s="75" customFormat="1">
      <c r="B208" s="177">
        <v>6</v>
      </c>
      <c r="C208" s="104">
        <f t="shared" ref="C208:X208" si="65">IF($Z186="その他の車両",C186*C$59,IF(OR($Z186="パッカー車",$Z186="プレス車"),C186*C$60,IF($Z186="平ボディ",C186*C$61,0)))</f>
        <v>0</v>
      </c>
      <c r="D208" s="104">
        <f t="shared" si="65"/>
        <v>0</v>
      </c>
      <c r="E208" s="104">
        <f t="shared" si="65"/>
        <v>0</v>
      </c>
      <c r="F208" s="104">
        <f t="shared" si="65"/>
        <v>0</v>
      </c>
      <c r="G208" s="104">
        <f t="shared" si="65"/>
        <v>0</v>
      </c>
      <c r="H208" s="104">
        <f t="shared" si="65"/>
        <v>0</v>
      </c>
      <c r="I208" s="104">
        <f t="shared" si="65"/>
        <v>0</v>
      </c>
      <c r="J208" s="104">
        <f t="shared" si="65"/>
        <v>0</v>
      </c>
      <c r="K208" s="104">
        <f t="shared" si="65"/>
        <v>0</v>
      </c>
      <c r="L208" s="104">
        <f t="shared" si="65"/>
        <v>0</v>
      </c>
      <c r="M208" s="104">
        <f t="shared" si="65"/>
        <v>0</v>
      </c>
      <c r="N208" s="104">
        <f t="shared" si="65"/>
        <v>0</v>
      </c>
      <c r="O208" s="104">
        <f t="shared" si="65"/>
        <v>0</v>
      </c>
      <c r="P208" s="104">
        <f t="shared" si="65"/>
        <v>0</v>
      </c>
      <c r="Q208" s="104">
        <f t="shared" si="65"/>
        <v>0</v>
      </c>
      <c r="R208" s="104">
        <f t="shared" si="65"/>
        <v>0</v>
      </c>
      <c r="S208" s="104">
        <f t="shared" si="65"/>
        <v>0</v>
      </c>
      <c r="T208" s="104">
        <f t="shared" si="65"/>
        <v>0</v>
      </c>
      <c r="U208" s="104">
        <f t="shared" si="65"/>
        <v>0</v>
      </c>
      <c r="V208" s="104">
        <f t="shared" si="65"/>
        <v>0</v>
      </c>
      <c r="W208" s="104">
        <f t="shared" si="65"/>
        <v>0</v>
      </c>
      <c r="X208" s="104">
        <f t="shared" si="65"/>
        <v>0</v>
      </c>
      <c r="Y208" s="104">
        <f t="shared" si="60"/>
        <v>0</v>
      </c>
    </row>
    <row r="209" spans="2:37" s="75" customFormat="1">
      <c r="B209" s="177">
        <v>7</v>
      </c>
      <c r="C209" s="104">
        <f t="shared" ref="C209:X209" si="66">IF($Z187="その他の車両",C187*C$59,IF(OR($Z187="パッカー車",$Z187="プレス車"),C187*C$60,IF($Z187="平ボディ",C187*C$61,0)))</f>
        <v>0</v>
      </c>
      <c r="D209" s="104">
        <f t="shared" si="66"/>
        <v>0</v>
      </c>
      <c r="E209" s="104">
        <f t="shared" si="66"/>
        <v>0</v>
      </c>
      <c r="F209" s="104">
        <f t="shared" si="66"/>
        <v>0</v>
      </c>
      <c r="G209" s="104">
        <f t="shared" si="66"/>
        <v>0</v>
      </c>
      <c r="H209" s="104">
        <f t="shared" si="66"/>
        <v>0</v>
      </c>
      <c r="I209" s="104">
        <f t="shared" si="66"/>
        <v>0</v>
      </c>
      <c r="J209" s="104">
        <f t="shared" si="66"/>
        <v>0</v>
      </c>
      <c r="K209" s="104">
        <f t="shared" si="66"/>
        <v>0</v>
      </c>
      <c r="L209" s="104">
        <f t="shared" si="66"/>
        <v>0</v>
      </c>
      <c r="M209" s="104">
        <f t="shared" si="66"/>
        <v>0</v>
      </c>
      <c r="N209" s="104">
        <f t="shared" si="66"/>
        <v>0</v>
      </c>
      <c r="O209" s="104">
        <f t="shared" si="66"/>
        <v>0</v>
      </c>
      <c r="P209" s="104">
        <f t="shared" si="66"/>
        <v>0</v>
      </c>
      <c r="Q209" s="104">
        <f t="shared" si="66"/>
        <v>0</v>
      </c>
      <c r="R209" s="104">
        <f t="shared" si="66"/>
        <v>0</v>
      </c>
      <c r="S209" s="104">
        <f t="shared" si="66"/>
        <v>0</v>
      </c>
      <c r="T209" s="104">
        <f t="shared" si="66"/>
        <v>0</v>
      </c>
      <c r="U209" s="104">
        <f t="shared" si="66"/>
        <v>0</v>
      </c>
      <c r="V209" s="104">
        <f t="shared" si="66"/>
        <v>0</v>
      </c>
      <c r="W209" s="104">
        <f t="shared" si="66"/>
        <v>0</v>
      </c>
      <c r="X209" s="104">
        <f t="shared" si="66"/>
        <v>0</v>
      </c>
      <c r="Y209" s="104">
        <f t="shared" si="60"/>
        <v>0</v>
      </c>
    </row>
    <row r="210" spans="2:37" s="75" customFormat="1">
      <c r="B210" s="177">
        <v>8</v>
      </c>
      <c r="C210" s="104">
        <f t="shared" ref="C210:X210" si="67">IF($Z188="その他の車両",C188*C$59,IF(OR($Z188="パッカー車",$Z188="プレス車"),C188*C$60,IF($Z188="平ボディ",C188*C$61,0)))</f>
        <v>0</v>
      </c>
      <c r="D210" s="104">
        <f t="shared" si="67"/>
        <v>0</v>
      </c>
      <c r="E210" s="104">
        <f t="shared" si="67"/>
        <v>0</v>
      </c>
      <c r="F210" s="104">
        <f t="shared" si="67"/>
        <v>0</v>
      </c>
      <c r="G210" s="104">
        <f t="shared" si="67"/>
        <v>0</v>
      </c>
      <c r="H210" s="104">
        <f t="shared" si="67"/>
        <v>0</v>
      </c>
      <c r="I210" s="104">
        <f t="shared" si="67"/>
        <v>0</v>
      </c>
      <c r="J210" s="104">
        <f t="shared" si="67"/>
        <v>0</v>
      </c>
      <c r="K210" s="104">
        <f t="shared" si="67"/>
        <v>0</v>
      </c>
      <c r="L210" s="104">
        <f t="shared" si="67"/>
        <v>0</v>
      </c>
      <c r="M210" s="104">
        <f t="shared" si="67"/>
        <v>0</v>
      </c>
      <c r="N210" s="104">
        <f t="shared" si="67"/>
        <v>0</v>
      </c>
      <c r="O210" s="104">
        <f t="shared" si="67"/>
        <v>0</v>
      </c>
      <c r="P210" s="104">
        <f t="shared" si="67"/>
        <v>0</v>
      </c>
      <c r="Q210" s="104">
        <f t="shared" si="67"/>
        <v>0</v>
      </c>
      <c r="R210" s="104">
        <f t="shared" si="67"/>
        <v>0</v>
      </c>
      <c r="S210" s="104">
        <f t="shared" si="67"/>
        <v>0</v>
      </c>
      <c r="T210" s="104">
        <f t="shared" si="67"/>
        <v>0</v>
      </c>
      <c r="U210" s="104">
        <f t="shared" si="67"/>
        <v>0</v>
      </c>
      <c r="V210" s="104">
        <f t="shared" si="67"/>
        <v>0</v>
      </c>
      <c r="W210" s="104">
        <f t="shared" si="67"/>
        <v>0</v>
      </c>
      <c r="X210" s="104">
        <f t="shared" si="67"/>
        <v>0</v>
      </c>
      <c r="Y210" s="104">
        <f t="shared" si="60"/>
        <v>0</v>
      </c>
    </row>
    <row r="211" spans="2:37" s="75" customFormat="1">
      <c r="B211" s="177">
        <v>9</v>
      </c>
      <c r="C211" s="104">
        <f t="shared" ref="C211:X211" si="68">IF($Z189="その他の車両",C189*C$59,IF(OR($Z189="パッカー車",$Z189="プレス車"),C189*C$60,IF($Z189="平ボディ",C189*C$61,0)))</f>
        <v>0</v>
      </c>
      <c r="D211" s="104">
        <f t="shared" si="68"/>
        <v>0</v>
      </c>
      <c r="E211" s="104">
        <f t="shared" si="68"/>
        <v>0</v>
      </c>
      <c r="F211" s="104">
        <f t="shared" si="68"/>
        <v>0</v>
      </c>
      <c r="G211" s="104">
        <f t="shared" si="68"/>
        <v>0</v>
      </c>
      <c r="H211" s="104">
        <f t="shared" si="68"/>
        <v>0</v>
      </c>
      <c r="I211" s="104">
        <f t="shared" si="68"/>
        <v>0</v>
      </c>
      <c r="J211" s="104">
        <f t="shared" si="68"/>
        <v>0</v>
      </c>
      <c r="K211" s="104">
        <f t="shared" si="68"/>
        <v>0</v>
      </c>
      <c r="L211" s="104">
        <f t="shared" si="68"/>
        <v>0</v>
      </c>
      <c r="M211" s="104">
        <f t="shared" si="68"/>
        <v>0</v>
      </c>
      <c r="N211" s="104">
        <f t="shared" si="68"/>
        <v>0</v>
      </c>
      <c r="O211" s="104">
        <f t="shared" si="68"/>
        <v>0</v>
      </c>
      <c r="P211" s="104">
        <f t="shared" si="68"/>
        <v>0</v>
      </c>
      <c r="Q211" s="104">
        <f t="shared" si="68"/>
        <v>0</v>
      </c>
      <c r="R211" s="104">
        <f t="shared" si="68"/>
        <v>0</v>
      </c>
      <c r="S211" s="104">
        <f t="shared" si="68"/>
        <v>0</v>
      </c>
      <c r="T211" s="104">
        <f t="shared" si="68"/>
        <v>0</v>
      </c>
      <c r="U211" s="104">
        <f t="shared" si="68"/>
        <v>0</v>
      </c>
      <c r="V211" s="104">
        <f t="shared" si="68"/>
        <v>0</v>
      </c>
      <c r="W211" s="104">
        <f t="shared" si="68"/>
        <v>0</v>
      </c>
      <c r="X211" s="104">
        <f t="shared" si="68"/>
        <v>0</v>
      </c>
      <c r="Y211" s="104">
        <f t="shared" si="60"/>
        <v>0</v>
      </c>
    </row>
    <row r="212" spans="2:37" s="75" customFormat="1">
      <c r="B212" s="177">
        <v>10</v>
      </c>
      <c r="C212" s="104">
        <f t="shared" ref="C212:X212" si="69">IF($Z190="その他の車両",C190*C$59,IF(OR($Z190="パッカー車",$Z190="プレス車"),C190*C$60,IF($Z190="平ボディ",C190*C$61,0)))</f>
        <v>0</v>
      </c>
      <c r="D212" s="104">
        <f t="shared" si="69"/>
        <v>0</v>
      </c>
      <c r="E212" s="104">
        <f t="shared" si="69"/>
        <v>0</v>
      </c>
      <c r="F212" s="104">
        <f t="shared" si="69"/>
        <v>0</v>
      </c>
      <c r="G212" s="104">
        <f t="shared" si="69"/>
        <v>0</v>
      </c>
      <c r="H212" s="104">
        <f t="shared" si="69"/>
        <v>0</v>
      </c>
      <c r="I212" s="104">
        <f t="shared" si="69"/>
        <v>0</v>
      </c>
      <c r="J212" s="104">
        <f t="shared" si="69"/>
        <v>0</v>
      </c>
      <c r="K212" s="104">
        <f t="shared" si="69"/>
        <v>0</v>
      </c>
      <c r="L212" s="104">
        <f t="shared" si="69"/>
        <v>0</v>
      </c>
      <c r="M212" s="104">
        <f t="shared" si="69"/>
        <v>0</v>
      </c>
      <c r="N212" s="104">
        <f t="shared" si="69"/>
        <v>0</v>
      </c>
      <c r="O212" s="104">
        <f t="shared" si="69"/>
        <v>0</v>
      </c>
      <c r="P212" s="104">
        <f t="shared" si="69"/>
        <v>0</v>
      </c>
      <c r="Q212" s="104">
        <f t="shared" si="69"/>
        <v>0</v>
      </c>
      <c r="R212" s="104">
        <f t="shared" si="69"/>
        <v>0</v>
      </c>
      <c r="S212" s="104">
        <f t="shared" si="69"/>
        <v>0</v>
      </c>
      <c r="T212" s="104">
        <f t="shared" si="69"/>
        <v>0</v>
      </c>
      <c r="U212" s="104">
        <f t="shared" si="69"/>
        <v>0</v>
      </c>
      <c r="V212" s="104">
        <f t="shared" si="69"/>
        <v>0</v>
      </c>
      <c r="W212" s="104">
        <f t="shared" si="69"/>
        <v>0</v>
      </c>
      <c r="X212" s="104">
        <f t="shared" si="69"/>
        <v>0</v>
      </c>
      <c r="Y212" s="104">
        <f t="shared" si="60"/>
        <v>0</v>
      </c>
    </row>
    <row r="213" spans="2:37" s="75" customFormat="1">
      <c r="B213" s="177">
        <v>11</v>
      </c>
      <c r="C213" s="104">
        <f t="shared" ref="C213:X213" si="70">IF($Z191="その他の車両",C191*C$59,IF(OR($Z191="パッカー車",$Z191="プレス車"),C191*C$60,IF($Z191="平ボディ",C191*C$61,0)))</f>
        <v>0</v>
      </c>
      <c r="D213" s="104">
        <f t="shared" si="70"/>
        <v>0</v>
      </c>
      <c r="E213" s="104">
        <f t="shared" si="70"/>
        <v>0</v>
      </c>
      <c r="F213" s="104">
        <f t="shared" si="70"/>
        <v>0</v>
      </c>
      <c r="G213" s="104">
        <f t="shared" si="70"/>
        <v>0</v>
      </c>
      <c r="H213" s="104">
        <f t="shared" si="70"/>
        <v>0</v>
      </c>
      <c r="I213" s="104">
        <f t="shared" si="70"/>
        <v>0</v>
      </c>
      <c r="J213" s="104">
        <f t="shared" si="70"/>
        <v>0</v>
      </c>
      <c r="K213" s="104">
        <f t="shared" si="70"/>
        <v>0</v>
      </c>
      <c r="L213" s="104">
        <f t="shared" si="70"/>
        <v>0</v>
      </c>
      <c r="M213" s="104">
        <f t="shared" si="70"/>
        <v>0</v>
      </c>
      <c r="N213" s="104">
        <f t="shared" si="70"/>
        <v>0</v>
      </c>
      <c r="O213" s="104">
        <f t="shared" si="70"/>
        <v>0</v>
      </c>
      <c r="P213" s="104">
        <f t="shared" si="70"/>
        <v>0</v>
      </c>
      <c r="Q213" s="104">
        <f t="shared" si="70"/>
        <v>0</v>
      </c>
      <c r="R213" s="104">
        <f t="shared" si="70"/>
        <v>0</v>
      </c>
      <c r="S213" s="104">
        <f t="shared" si="70"/>
        <v>0</v>
      </c>
      <c r="T213" s="104">
        <f t="shared" si="70"/>
        <v>0</v>
      </c>
      <c r="U213" s="104">
        <f t="shared" si="70"/>
        <v>0</v>
      </c>
      <c r="V213" s="104">
        <f t="shared" si="70"/>
        <v>0</v>
      </c>
      <c r="W213" s="104">
        <f t="shared" si="70"/>
        <v>0</v>
      </c>
      <c r="X213" s="104">
        <f t="shared" si="70"/>
        <v>0</v>
      </c>
      <c r="Y213" s="104">
        <f t="shared" si="60"/>
        <v>0</v>
      </c>
    </row>
    <row r="214" spans="2:37" s="75" customFormat="1">
      <c r="B214" s="177">
        <v>12</v>
      </c>
      <c r="C214" s="104">
        <f t="shared" ref="C214:X214" si="71">IF($Z192="その他の車両",C192*C$59,IF(OR($Z192="パッカー車",$Z192="プレス車"),C192*C$60,IF($Z192="平ボディ",C192*C$61,0)))</f>
        <v>0</v>
      </c>
      <c r="D214" s="104">
        <f t="shared" si="71"/>
        <v>0</v>
      </c>
      <c r="E214" s="104">
        <f t="shared" si="71"/>
        <v>0</v>
      </c>
      <c r="F214" s="104">
        <f t="shared" si="71"/>
        <v>0</v>
      </c>
      <c r="G214" s="104">
        <f t="shared" si="71"/>
        <v>0</v>
      </c>
      <c r="H214" s="104">
        <f t="shared" si="71"/>
        <v>0</v>
      </c>
      <c r="I214" s="104">
        <f t="shared" si="71"/>
        <v>0</v>
      </c>
      <c r="J214" s="104">
        <f t="shared" si="71"/>
        <v>0</v>
      </c>
      <c r="K214" s="104">
        <f t="shared" si="71"/>
        <v>0</v>
      </c>
      <c r="L214" s="104">
        <f t="shared" si="71"/>
        <v>0</v>
      </c>
      <c r="M214" s="104">
        <f t="shared" si="71"/>
        <v>0</v>
      </c>
      <c r="N214" s="104">
        <f t="shared" si="71"/>
        <v>0</v>
      </c>
      <c r="O214" s="104">
        <f t="shared" si="71"/>
        <v>0</v>
      </c>
      <c r="P214" s="104">
        <f t="shared" si="71"/>
        <v>0</v>
      </c>
      <c r="Q214" s="104">
        <f t="shared" si="71"/>
        <v>0</v>
      </c>
      <c r="R214" s="104">
        <f t="shared" si="71"/>
        <v>0</v>
      </c>
      <c r="S214" s="104">
        <f t="shared" si="71"/>
        <v>0</v>
      </c>
      <c r="T214" s="104">
        <f t="shared" si="71"/>
        <v>0</v>
      </c>
      <c r="U214" s="104">
        <f t="shared" si="71"/>
        <v>0</v>
      </c>
      <c r="V214" s="104">
        <f t="shared" si="71"/>
        <v>0</v>
      </c>
      <c r="W214" s="104">
        <f t="shared" si="71"/>
        <v>0</v>
      </c>
      <c r="X214" s="104">
        <f t="shared" si="71"/>
        <v>0</v>
      </c>
      <c r="Y214" s="104">
        <f t="shared" si="60"/>
        <v>0</v>
      </c>
    </row>
    <row r="215" spans="2:37" s="75" customFormat="1">
      <c r="B215" s="177">
        <v>13</v>
      </c>
      <c r="C215" s="104">
        <f t="shared" ref="C215:X215" si="72">IF($Z193="その他の車両",C193*C$59,IF(OR($Z193="パッカー車",$Z193="プレス車"),C193*C$60,IF($Z193="平ボディ",C193*C$61,0)))</f>
        <v>0</v>
      </c>
      <c r="D215" s="104">
        <f t="shared" si="72"/>
        <v>0</v>
      </c>
      <c r="E215" s="104">
        <f t="shared" si="72"/>
        <v>0</v>
      </c>
      <c r="F215" s="104">
        <f t="shared" si="72"/>
        <v>0</v>
      </c>
      <c r="G215" s="104">
        <f t="shared" si="72"/>
        <v>0</v>
      </c>
      <c r="H215" s="104">
        <f t="shared" si="72"/>
        <v>0</v>
      </c>
      <c r="I215" s="104">
        <f t="shared" si="72"/>
        <v>0</v>
      </c>
      <c r="J215" s="104">
        <f t="shared" si="72"/>
        <v>0</v>
      </c>
      <c r="K215" s="104">
        <f t="shared" si="72"/>
        <v>0</v>
      </c>
      <c r="L215" s="104">
        <f t="shared" si="72"/>
        <v>0</v>
      </c>
      <c r="M215" s="104">
        <f t="shared" si="72"/>
        <v>0</v>
      </c>
      <c r="N215" s="104">
        <f t="shared" si="72"/>
        <v>0</v>
      </c>
      <c r="O215" s="104">
        <f t="shared" si="72"/>
        <v>0</v>
      </c>
      <c r="P215" s="104">
        <f t="shared" si="72"/>
        <v>0</v>
      </c>
      <c r="Q215" s="104">
        <f t="shared" si="72"/>
        <v>0</v>
      </c>
      <c r="R215" s="104">
        <f t="shared" si="72"/>
        <v>0</v>
      </c>
      <c r="S215" s="104">
        <f t="shared" si="72"/>
        <v>0</v>
      </c>
      <c r="T215" s="104">
        <f t="shared" si="72"/>
        <v>0</v>
      </c>
      <c r="U215" s="104">
        <f t="shared" si="72"/>
        <v>0</v>
      </c>
      <c r="V215" s="104">
        <f t="shared" si="72"/>
        <v>0</v>
      </c>
      <c r="W215" s="104">
        <f t="shared" si="72"/>
        <v>0</v>
      </c>
      <c r="X215" s="104">
        <f t="shared" si="72"/>
        <v>0</v>
      </c>
      <c r="Y215" s="104">
        <f t="shared" si="60"/>
        <v>0</v>
      </c>
    </row>
    <row r="216" spans="2:37" s="75" customFormat="1">
      <c r="B216" s="177">
        <v>14</v>
      </c>
      <c r="C216" s="104">
        <f t="shared" ref="C216:X216" si="73">IF($Z194="その他の車両",C194*C$59,IF(OR($Z194="パッカー車",$Z194="プレス車"),C194*C$60,IF($Z194="平ボディ",C194*C$61,0)))</f>
        <v>0</v>
      </c>
      <c r="D216" s="104">
        <f t="shared" si="73"/>
        <v>0</v>
      </c>
      <c r="E216" s="104">
        <f t="shared" si="73"/>
        <v>0</v>
      </c>
      <c r="F216" s="104">
        <f t="shared" si="73"/>
        <v>0</v>
      </c>
      <c r="G216" s="104">
        <f t="shared" si="73"/>
        <v>0</v>
      </c>
      <c r="H216" s="104">
        <f t="shared" si="73"/>
        <v>0</v>
      </c>
      <c r="I216" s="104">
        <f t="shared" si="73"/>
        <v>0</v>
      </c>
      <c r="J216" s="104">
        <f t="shared" si="73"/>
        <v>0</v>
      </c>
      <c r="K216" s="104">
        <f t="shared" si="73"/>
        <v>0</v>
      </c>
      <c r="L216" s="104">
        <f t="shared" si="73"/>
        <v>0</v>
      </c>
      <c r="M216" s="104">
        <f t="shared" si="73"/>
        <v>0</v>
      </c>
      <c r="N216" s="104">
        <f t="shared" si="73"/>
        <v>0</v>
      </c>
      <c r="O216" s="104">
        <f t="shared" si="73"/>
        <v>0</v>
      </c>
      <c r="P216" s="104">
        <f t="shared" si="73"/>
        <v>0</v>
      </c>
      <c r="Q216" s="104">
        <f t="shared" si="73"/>
        <v>0</v>
      </c>
      <c r="R216" s="104">
        <f t="shared" si="73"/>
        <v>0</v>
      </c>
      <c r="S216" s="104">
        <f t="shared" si="73"/>
        <v>0</v>
      </c>
      <c r="T216" s="104">
        <f t="shared" si="73"/>
        <v>0</v>
      </c>
      <c r="U216" s="104">
        <f t="shared" si="73"/>
        <v>0</v>
      </c>
      <c r="V216" s="104">
        <f t="shared" si="73"/>
        <v>0</v>
      </c>
      <c r="W216" s="104">
        <f t="shared" si="73"/>
        <v>0</v>
      </c>
      <c r="X216" s="104">
        <f t="shared" si="73"/>
        <v>0</v>
      </c>
      <c r="Y216" s="104">
        <f t="shared" si="60"/>
        <v>0</v>
      </c>
    </row>
    <row r="217" spans="2:37" s="75" customFormat="1">
      <c r="B217" s="177">
        <v>15</v>
      </c>
      <c r="C217" s="104">
        <f t="shared" ref="C217:X217" si="74">IF($Z195="その他の車両",C195*C$59,IF(OR($Z195="パッカー車",$Z195="プレス車"),C195*C$60,IF($Z195="平ボディ",C195*C$61,0)))</f>
        <v>0</v>
      </c>
      <c r="D217" s="104">
        <f t="shared" si="74"/>
        <v>0</v>
      </c>
      <c r="E217" s="104">
        <f t="shared" si="74"/>
        <v>0</v>
      </c>
      <c r="F217" s="104">
        <f t="shared" si="74"/>
        <v>0</v>
      </c>
      <c r="G217" s="104">
        <f t="shared" si="74"/>
        <v>0</v>
      </c>
      <c r="H217" s="104">
        <f t="shared" si="74"/>
        <v>0</v>
      </c>
      <c r="I217" s="104">
        <f t="shared" si="74"/>
        <v>0</v>
      </c>
      <c r="J217" s="104">
        <f t="shared" si="74"/>
        <v>0</v>
      </c>
      <c r="K217" s="104">
        <f t="shared" si="74"/>
        <v>0</v>
      </c>
      <c r="L217" s="104">
        <f t="shared" si="74"/>
        <v>0</v>
      </c>
      <c r="M217" s="104">
        <f t="shared" si="74"/>
        <v>0</v>
      </c>
      <c r="N217" s="104">
        <f t="shared" si="74"/>
        <v>0</v>
      </c>
      <c r="O217" s="104">
        <f t="shared" si="74"/>
        <v>0</v>
      </c>
      <c r="P217" s="104">
        <f t="shared" si="74"/>
        <v>0</v>
      </c>
      <c r="Q217" s="104">
        <f t="shared" si="74"/>
        <v>0</v>
      </c>
      <c r="R217" s="104">
        <f t="shared" si="74"/>
        <v>0</v>
      </c>
      <c r="S217" s="104">
        <f t="shared" si="74"/>
        <v>0</v>
      </c>
      <c r="T217" s="104">
        <f t="shared" si="74"/>
        <v>0</v>
      </c>
      <c r="U217" s="104">
        <f t="shared" si="74"/>
        <v>0</v>
      </c>
      <c r="V217" s="104">
        <f t="shared" si="74"/>
        <v>0</v>
      </c>
      <c r="W217" s="104">
        <f t="shared" si="74"/>
        <v>0</v>
      </c>
      <c r="X217" s="104">
        <f t="shared" si="74"/>
        <v>0</v>
      </c>
      <c r="Y217" s="104">
        <f t="shared" si="60"/>
        <v>0</v>
      </c>
    </row>
    <row r="218" spans="2:37" s="75" customFormat="1">
      <c r="B218" s="124"/>
      <c r="C218" s="125"/>
      <c r="D218" s="125"/>
      <c r="E218" s="125"/>
      <c r="F218" s="125"/>
      <c r="G218" s="125"/>
      <c r="H218" s="125"/>
      <c r="I218" s="125"/>
      <c r="J218" s="125"/>
      <c r="K218" s="125"/>
      <c r="L218" s="125"/>
      <c r="M218" s="125"/>
      <c r="N218" s="125"/>
      <c r="O218" s="125"/>
      <c r="P218" s="125"/>
      <c r="Q218" s="125"/>
      <c r="R218" s="125"/>
      <c r="S218" s="125"/>
      <c r="T218" s="125"/>
      <c r="U218" s="125"/>
      <c r="V218" s="125"/>
      <c r="W218" s="170"/>
      <c r="X218" s="80"/>
      <c r="Z218" s="80"/>
      <c r="AA218" s="80"/>
    </row>
    <row r="219" spans="2:37" s="75" customFormat="1" ht="17.25">
      <c r="B219" s="126" t="s">
        <v>525</v>
      </c>
      <c r="C219" s="127"/>
      <c r="D219" s="77"/>
      <c r="E219" s="77"/>
      <c r="F219" s="77"/>
      <c r="G219" s="77"/>
      <c r="H219" s="77"/>
      <c r="I219" s="77"/>
      <c r="J219" s="77"/>
      <c r="K219" s="77"/>
      <c r="L219" s="77"/>
      <c r="M219" s="77"/>
      <c r="N219" s="77"/>
      <c r="O219" s="77"/>
      <c r="P219" s="77"/>
      <c r="Q219" s="77"/>
      <c r="R219" s="77"/>
      <c r="S219" s="77"/>
      <c r="T219" s="77"/>
      <c r="U219" s="77"/>
      <c r="V219" s="77"/>
      <c r="W219" s="79"/>
      <c r="Y219" s="80"/>
      <c r="Z219" s="80"/>
      <c r="AA219" s="80"/>
    </row>
    <row r="220" spans="2:37" s="75" customFormat="1" ht="18" thickBot="1">
      <c r="B220" s="117" t="s">
        <v>1193</v>
      </c>
      <c r="C220" s="127"/>
      <c r="D220" s="77"/>
      <c r="E220" s="77"/>
      <c r="F220" s="77"/>
      <c r="G220" s="77"/>
      <c r="H220" s="77"/>
      <c r="I220" s="77"/>
      <c r="J220" s="77"/>
      <c r="K220" s="77"/>
      <c r="L220" s="77"/>
      <c r="M220" s="77"/>
      <c r="N220" s="77"/>
      <c r="O220" s="77"/>
      <c r="P220" s="77"/>
      <c r="Q220" s="77"/>
      <c r="R220" s="77"/>
      <c r="S220" s="77"/>
      <c r="T220" s="77"/>
      <c r="U220" s="77"/>
      <c r="V220" s="77"/>
      <c r="W220" s="79"/>
      <c r="Y220" s="80"/>
      <c r="Z220" s="80"/>
      <c r="AA220" s="80"/>
    </row>
    <row r="221" spans="2:37" s="75" customFormat="1" ht="17.25" customHeight="1" thickBot="1">
      <c r="B221" s="694" t="s">
        <v>217</v>
      </c>
      <c r="C221" s="706"/>
      <c r="D221" s="706"/>
      <c r="E221" s="706"/>
      <c r="F221" s="706"/>
      <c r="G221" s="706"/>
      <c r="H221" s="706"/>
      <c r="I221" s="706"/>
      <c r="J221" s="706"/>
      <c r="K221" s="706"/>
      <c r="L221" s="706"/>
      <c r="M221" s="706"/>
      <c r="N221" s="706"/>
      <c r="O221" s="706"/>
      <c r="P221" s="706"/>
      <c r="Q221" s="706"/>
      <c r="R221" s="706"/>
      <c r="S221" s="706"/>
      <c r="T221" s="706"/>
      <c r="U221" s="707"/>
      <c r="V221" s="279"/>
      <c r="W221" s="279"/>
      <c r="X221" s="279"/>
      <c r="Y221" s="279"/>
      <c r="Z221" s="279"/>
      <c r="AA221" s="279"/>
      <c r="AB221" s="279"/>
      <c r="AC221" s="279"/>
      <c r="AD221" s="279"/>
      <c r="AE221" s="279"/>
      <c r="AF221" s="279"/>
      <c r="AG221" s="279"/>
      <c r="AH221" s="279"/>
      <c r="AI221" s="279"/>
      <c r="AJ221" s="279"/>
      <c r="AK221" s="279"/>
    </row>
    <row r="222" spans="2:37" s="75" customFormat="1" ht="17.25">
      <c r="B222" s="95" t="s">
        <v>1833</v>
      </c>
      <c r="C222" s="127"/>
      <c r="D222" s="77"/>
      <c r="E222" s="77"/>
      <c r="F222" s="77"/>
      <c r="G222" s="77"/>
      <c r="H222" s="77"/>
      <c r="I222" s="77"/>
      <c r="J222" s="77"/>
      <c r="K222" s="77"/>
      <c r="L222" s="77"/>
      <c r="M222" s="77"/>
      <c r="N222" s="77"/>
      <c r="O222" s="77"/>
      <c r="P222" s="77"/>
      <c r="Q222" s="77"/>
      <c r="R222" s="77"/>
      <c r="S222" s="77"/>
      <c r="T222" s="77"/>
      <c r="U222" s="77"/>
      <c r="V222" s="77"/>
      <c r="W222" s="79"/>
      <c r="Y222" s="80"/>
      <c r="Z222" s="80"/>
      <c r="AA222" s="80"/>
    </row>
    <row r="223" spans="2:37" s="111" customFormat="1" ht="165.75" customHeight="1">
      <c r="B223" s="321" t="s">
        <v>1440</v>
      </c>
      <c r="C223" s="317" t="str">
        <f>部門費!C3</f>
        <v>①燃やすごみ</v>
      </c>
      <c r="D223" s="538" t="str">
        <f>部門費!D3</f>
        <v>②燃やさないごみ</v>
      </c>
      <c r="E223" s="538" t="str">
        <f>部門費!E3</f>
        <v>③粗大ごみ</v>
      </c>
      <c r="F223" s="538" t="str">
        <f>部門費!F3</f>
        <v>④アルミ缶</v>
      </c>
      <c r="G223" s="538" t="str">
        <f>部門費!G3</f>
        <v>⑤スチール缶</v>
      </c>
      <c r="H223" s="538" t="str">
        <f>部門費!H3</f>
        <v>⑥無色のガラス製の容器</v>
      </c>
      <c r="I223" s="538" t="str">
        <f>部門費!I3</f>
        <v>⑦茶色のガラス製の容器</v>
      </c>
      <c r="J223" s="538" t="str">
        <f>部門費!J3</f>
        <v>⑧その他のガラス製の容器</v>
      </c>
      <c r="K223" s="538" t="str">
        <f>部門費!K3</f>
        <v>⑨リターナブルびん</v>
      </c>
      <c r="L223" s="538" t="str">
        <f>部門費!L3</f>
        <v>⑩ペットボトル</v>
      </c>
      <c r="M223" s="538" t="str">
        <f>部門費!M3</f>
        <v>⑪白色トレイ</v>
      </c>
      <c r="N223" s="538" t="str">
        <f>部門費!N3</f>
        <v>⑫プラスチック製容器包装</v>
      </c>
      <c r="O223" s="538" t="str">
        <f>部門費!O3</f>
        <v>⑬紙製容器包装</v>
      </c>
      <c r="P223" s="538" t="str">
        <f>部門費!P3</f>
        <v>⑭紙パック</v>
      </c>
      <c r="Q223" s="538" t="str">
        <f>部門費!Q3</f>
        <v>⑮段ボール</v>
      </c>
      <c r="R223" s="538" t="str">
        <f>部門費!R3</f>
        <v>⑯古紙</v>
      </c>
      <c r="S223" s="538" t="str">
        <f>部門費!S3</f>
        <v>⑰古布</v>
      </c>
      <c r="T223" s="538" t="str">
        <f>部門費!T3</f>
        <v>⑱生ごみ</v>
      </c>
      <c r="U223" s="538" t="str">
        <f>部門費!U3</f>
        <v>⑲廃油</v>
      </c>
      <c r="V223" s="538" t="str">
        <f>部門費!V3</f>
        <v>⑳小型家電</v>
      </c>
      <c r="W223" s="538" t="str">
        <f>部門費!W3</f>
        <v>㉑その他の資源ごみ</v>
      </c>
      <c r="X223" s="546" t="str">
        <f>部門費!X3</f>
        <v>㉒その他のごみ</v>
      </c>
      <c r="Y223" s="178" t="s">
        <v>1110</v>
      </c>
    </row>
    <row r="224" spans="2:37" s="75" customFormat="1">
      <c r="B224" s="177">
        <v>1</v>
      </c>
      <c r="C224" s="305">
        <f t="shared" ref="C224:X224" si="75">IF($Y203=0,0,$O114*C203/$Y203)</f>
        <v>0</v>
      </c>
      <c r="D224" s="305">
        <f t="shared" si="75"/>
        <v>0</v>
      </c>
      <c r="E224" s="305">
        <f t="shared" si="75"/>
        <v>0</v>
      </c>
      <c r="F224" s="305">
        <f t="shared" si="75"/>
        <v>0</v>
      </c>
      <c r="G224" s="305">
        <f t="shared" si="75"/>
        <v>0</v>
      </c>
      <c r="H224" s="305">
        <f t="shared" si="75"/>
        <v>0</v>
      </c>
      <c r="I224" s="305">
        <f t="shared" si="75"/>
        <v>0</v>
      </c>
      <c r="J224" s="305">
        <f t="shared" si="75"/>
        <v>0</v>
      </c>
      <c r="K224" s="305">
        <f t="shared" si="75"/>
        <v>0</v>
      </c>
      <c r="L224" s="305">
        <f t="shared" si="75"/>
        <v>0</v>
      </c>
      <c r="M224" s="305">
        <f t="shared" si="75"/>
        <v>0</v>
      </c>
      <c r="N224" s="305">
        <f t="shared" si="75"/>
        <v>0</v>
      </c>
      <c r="O224" s="305">
        <f t="shared" si="75"/>
        <v>0</v>
      </c>
      <c r="P224" s="305">
        <f t="shared" si="75"/>
        <v>0</v>
      </c>
      <c r="Q224" s="305">
        <f t="shared" si="75"/>
        <v>0</v>
      </c>
      <c r="R224" s="305">
        <f t="shared" si="75"/>
        <v>0</v>
      </c>
      <c r="S224" s="305">
        <f t="shared" si="75"/>
        <v>0</v>
      </c>
      <c r="T224" s="305">
        <f t="shared" si="75"/>
        <v>0</v>
      </c>
      <c r="U224" s="305">
        <f t="shared" si="75"/>
        <v>0</v>
      </c>
      <c r="V224" s="305">
        <f t="shared" si="75"/>
        <v>0</v>
      </c>
      <c r="W224" s="305">
        <f t="shared" si="75"/>
        <v>0</v>
      </c>
      <c r="X224" s="305">
        <f t="shared" si="75"/>
        <v>0</v>
      </c>
      <c r="Y224" s="297">
        <f t="shared" ref="Y224:Y255" si="76">SUM(C224:X224)</f>
        <v>0</v>
      </c>
    </row>
    <row r="225" spans="2:25" s="75" customFormat="1">
      <c r="B225" s="177">
        <v>2</v>
      </c>
      <c r="C225" s="305">
        <f t="shared" ref="C225:X225" si="77">IF($Y204=0,0,$O115*C204/$Y204)</f>
        <v>0</v>
      </c>
      <c r="D225" s="305">
        <f t="shared" si="77"/>
        <v>0</v>
      </c>
      <c r="E225" s="305">
        <f t="shared" si="77"/>
        <v>0</v>
      </c>
      <c r="F225" s="305">
        <f t="shared" si="77"/>
        <v>0</v>
      </c>
      <c r="G225" s="305">
        <f t="shared" si="77"/>
        <v>0</v>
      </c>
      <c r="H225" s="305">
        <f t="shared" si="77"/>
        <v>0</v>
      </c>
      <c r="I225" s="305">
        <f t="shared" si="77"/>
        <v>0</v>
      </c>
      <c r="J225" s="305">
        <f t="shared" si="77"/>
        <v>0</v>
      </c>
      <c r="K225" s="305">
        <f t="shared" si="77"/>
        <v>0</v>
      </c>
      <c r="L225" s="305">
        <f t="shared" si="77"/>
        <v>0</v>
      </c>
      <c r="M225" s="305">
        <f t="shared" si="77"/>
        <v>0</v>
      </c>
      <c r="N225" s="305">
        <f t="shared" si="77"/>
        <v>0</v>
      </c>
      <c r="O225" s="305">
        <f t="shared" si="77"/>
        <v>0</v>
      </c>
      <c r="P225" s="305">
        <f t="shared" si="77"/>
        <v>0</v>
      </c>
      <c r="Q225" s="305">
        <f t="shared" si="77"/>
        <v>0</v>
      </c>
      <c r="R225" s="305">
        <f t="shared" si="77"/>
        <v>0</v>
      </c>
      <c r="S225" s="305">
        <f t="shared" si="77"/>
        <v>0</v>
      </c>
      <c r="T225" s="305">
        <f t="shared" si="77"/>
        <v>0</v>
      </c>
      <c r="U225" s="305">
        <f t="shared" si="77"/>
        <v>0</v>
      </c>
      <c r="V225" s="305">
        <f t="shared" si="77"/>
        <v>0</v>
      </c>
      <c r="W225" s="305">
        <f t="shared" si="77"/>
        <v>0</v>
      </c>
      <c r="X225" s="305">
        <f t="shared" si="77"/>
        <v>0</v>
      </c>
      <c r="Y225" s="297">
        <f t="shared" si="76"/>
        <v>0</v>
      </c>
    </row>
    <row r="226" spans="2:25" s="75" customFormat="1">
      <c r="B226" s="177">
        <v>3</v>
      </c>
      <c r="C226" s="305">
        <f t="shared" ref="C226:X226" si="78">IF($Y205=0,0,$O116*C205/$Y205)</f>
        <v>0</v>
      </c>
      <c r="D226" s="305">
        <f t="shared" si="78"/>
        <v>0</v>
      </c>
      <c r="E226" s="305">
        <f t="shared" si="78"/>
        <v>0</v>
      </c>
      <c r="F226" s="305">
        <f t="shared" si="78"/>
        <v>0</v>
      </c>
      <c r="G226" s="305">
        <f t="shared" si="78"/>
        <v>0</v>
      </c>
      <c r="H226" s="305">
        <f t="shared" si="78"/>
        <v>0</v>
      </c>
      <c r="I226" s="305">
        <f t="shared" si="78"/>
        <v>0</v>
      </c>
      <c r="J226" s="305">
        <f t="shared" si="78"/>
        <v>0</v>
      </c>
      <c r="K226" s="305">
        <f t="shared" si="78"/>
        <v>0</v>
      </c>
      <c r="L226" s="305">
        <f t="shared" si="78"/>
        <v>0</v>
      </c>
      <c r="M226" s="305">
        <f t="shared" si="78"/>
        <v>0</v>
      </c>
      <c r="N226" s="305">
        <f t="shared" si="78"/>
        <v>0</v>
      </c>
      <c r="O226" s="305">
        <f t="shared" si="78"/>
        <v>0</v>
      </c>
      <c r="P226" s="305">
        <f t="shared" si="78"/>
        <v>0</v>
      </c>
      <c r="Q226" s="305">
        <f t="shared" si="78"/>
        <v>0</v>
      </c>
      <c r="R226" s="305">
        <f t="shared" si="78"/>
        <v>0</v>
      </c>
      <c r="S226" s="305">
        <f t="shared" si="78"/>
        <v>0</v>
      </c>
      <c r="T226" s="305">
        <f t="shared" si="78"/>
        <v>0</v>
      </c>
      <c r="U226" s="305">
        <f t="shared" si="78"/>
        <v>0</v>
      </c>
      <c r="V226" s="305">
        <f t="shared" si="78"/>
        <v>0</v>
      </c>
      <c r="W226" s="305">
        <f t="shared" si="78"/>
        <v>0</v>
      </c>
      <c r="X226" s="305">
        <f t="shared" si="78"/>
        <v>0</v>
      </c>
      <c r="Y226" s="297">
        <f t="shared" si="76"/>
        <v>0</v>
      </c>
    </row>
    <row r="227" spans="2:25" s="75" customFormat="1">
      <c r="B227" s="177">
        <v>4</v>
      </c>
      <c r="C227" s="305">
        <f t="shared" ref="C227:X227" si="79">IF($Y206=0,0,$O117*C206/$Y206)</f>
        <v>0</v>
      </c>
      <c r="D227" s="305">
        <f t="shared" si="79"/>
        <v>0</v>
      </c>
      <c r="E227" s="305">
        <f t="shared" si="79"/>
        <v>0</v>
      </c>
      <c r="F227" s="305">
        <f t="shared" si="79"/>
        <v>0</v>
      </c>
      <c r="G227" s="305">
        <f t="shared" si="79"/>
        <v>0</v>
      </c>
      <c r="H227" s="305">
        <f t="shared" si="79"/>
        <v>0</v>
      </c>
      <c r="I227" s="305">
        <f t="shared" si="79"/>
        <v>0</v>
      </c>
      <c r="J227" s="305">
        <f t="shared" si="79"/>
        <v>0</v>
      </c>
      <c r="K227" s="305">
        <f t="shared" si="79"/>
        <v>0</v>
      </c>
      <c r="L227" s="305">
        <f t="shared" si="79"/>
        <v>0</v>
      </c>
      <c r="M227" s="305">
        <f t="shared" si="79"/>
        <v>0</v>
      </c>
      <c r="N227" s="305">
        <f t="shared" si="79"/>
        <v>0</v>
      </c>
      <c r="O227" s="305">
        <f t="shared" si="79"/>
        <v>0</v>
      </c>
      <c r="P227" s="305">
        <f t="shared" si="79"/>
        <v>0</v>
      </c>
      <c r="Q227" s="305">
        <f t="shared" si="79"/>
        <v>0</v>
      </c>
      <c r="R227" s="305">
        <f t="shared" si="79"/>
        <v>0</v>
      </c>
      <c r="S227" s="305">
        <f t="shared" si="79"/>
        <v>0</v>
      </c>
      <c r="T227" s="305">
        <f t="shared" si="79"/>
        <v>0</v>
      </c>
      <c r="U227" s="305">
        <f t="shared" si="79"/>
        <v>0</v>
      </c>
      <c r="V227" s="305">
        <f t="shared" si="79"/>
        <v>0</v>
      </c>
      <c r="W227" s="305">
        <f t="shared" si="79"/>
        <v>0</v>
      </c>
      <c r="X227" s="305">
        <f t="shared" si="79"/>
        <v>0</v>
      </c>
      <c r="Y227" s="297">
        <f t="shared" si="76"/>
        <v>0</v>
      </c>
    </row>
    <row r="228" spans="2:25" s="75" customFormat="1">
      <c r="B228" s="177">
        <v>5</v>
      </c>
      <c r="C228" s="305">
        <f t="shared" ref="C228:X228" si="80">IF($Y207=0,0,$O118*C207/$Y207)</f>
        <v>0</v>
      </c>
      <c r="D228" s="305">
        <f t="shared" si="80"/>
        <v>0</v>
      </c>
      <c r="E228" s="305">
        <f t="shared" si="80"/>
        <v>0</v>
      </c>
      <c r="F228" s="305">
        <f t="shared" si="80"/>
        <v>0</v>
      </c>
      <c r="G228" s="305">
        <f t="shared" si="80"/>
        <v>0</v>
      </c>
      <c r="H228" s="305">
        <f t="shared" si="80"/>
        <v>0</v>
      </c>
      <c r="I228" s="305">
        <f t="shared" si="80"/>
        <v>0</v>
      </c>
      <c r="J228" s="305">
        <f t="shared" si="80"/>
        <v>0</v>
      </c>
      <c r="K228" s="305">
        <f t="shared" si="80"/>
        <v>0</v>
      </c>
      <c r="L228" s="305">
        <f t="shared" si="80"/>
        <v>0</v>
      </c>
      <c r="M228" s="305">
        <f t="shared" si="80"/>
        <v>0</v>
      </c>
      <c r="N228" s="305">
        <f t="shared" si="80"/>
        <v>0</v>
      </c>
      <c r="O228" s="305">
        <f t="shared" si="80"/>
        <v>0</v>
      </c>
      <c r="P228" s="305">
        <f t="shared" si="80"/>
        <v>0</v>
      </c>
      <c r="Q228" s="305">
        <f t="shared" si="80"/>
        <v>0</v>
      </c>
      <c r="R228" s="305">
        <f t="shared" si="80"/>
        <v>0</v>
      </c>
      <c r="S228" s="305">
        <f t="shared" si="80"/>
        <v>0</v>
      </c>
      <c r="T228" s="305">
        <f t="shared" si="80"/>
        <v>0</v>
      </c>
      <c r="U228" s="305">
        <f t="shared" si="80"/>
        <v>0</v>
      </c>
      <c r="V228" s="305">
        <f t="shared" si="80"/>
        <v>0</v>
      </c>
      <c r="W228" s="305">
        <f t="shared" si="80"/>
        <v>0</v>
      </c>
      <c r="X228" s="305">
        <f t="shared" si="80"/>
        <v>0</v>
      </c>
      <c r="Y228" s="297">
        <f t="shared" si="76"/>
        <v>0</v>
      </c>
    </row>
    <row r="229" spans="2:25" s="75" customFormat="1">
      <c r="B229" s="177">
        <v>6</v>
      </c>
      <c r="C229" s="305">
        <f t="shared" ref="C229:X229" si="81">IF($Y208=0,0,$O119*C208/$Y208)</f>
        <v>0</v>
      </c>
      <c r="D229" s="305">
        <f t="shared" si="81"/>
        <v>0</v>
      </c>
      <c r="E229" s="305">
        <f t="shared" si="81"/>
        <v>0</v>
      </c>
      <c r="F229" s="305">
        <f t="shared" si="81"/>
        <v>0</v>
      </c>
      <c r="G229" s="305">
        <f t="shared" si="81"/>
        <v>0</v>
      </c>
      <c r="H229" s="305">
        <f t="shared" si="81"/>
        <v>0</v>
      </c>
      <c r="I229" s="305">
        <f t="shared" si="81"/>
        <v>0</v>
      </c>
      <c r="J229" s="305">
        <f t="shared" si="81"/>
        <v>0</v>
      </c>
      <c r="K229" s="305">
        <f t="shared" si="81"/>
        <v>0</v>
      </c>
      <c r="L229" s="305">
        <f t="shared" si="81"/>
        <v>0</v>
      </c>
      <c r="M229" s="305">
        <f t="shared" si="81"/>
        <v>0</v>
      </c>
      <c r="N229" s="305">
        <f t="shared" si="81"/>
        <v>0</v>
      </c>
      <c r="O229" s="305">
        <f t="shared" si="81"/>
        <v>0</v>
      </c>
      <c r="P229" s="305">
        <f t="shared" si="81"/>
        <v>0</v>
      </c>
      <c r="Q229" s="305">
        <f t="shared" si="81"/>
        <v>0</v>
      </c>
      <c r="R229" s="305">
        <f t="shared" si="81"/>
        <v>0</v>
      </c>
      <c r="S229" s="305">
        <f t="shared" si="81"/>
        <v>0</v>
      </c>
      <c r="T229" s="305">
        <f t="shared" si="81"/>
        <v>0</v>
      </c>
      <c r="U229" s="305">
        <f t="shared" si="81"/>
        <v>0</v>
      </c>
      <c r="V229" s="305">
        <f t="shared" si="81"/>
        <v>0</v>
      </c>
      <c r="W229" s="305">
        <f t="shared" si="81"/>
        <v>0</v>
      </c>
      <c r="X229" s="305">
        <f t="shared" si="81"/>
        <v>0</v>
      </c>
      <c r="Y229" s="297">
        <f t="shared" si="76"/>
        <v>0</v>
      </c>
    </row>
    <row r="230" spans="2:25" s="75" customFormat="1">
      <c r="B230" s="177">
        <v>7</v>
      </c>
      <c r="C230" s="305">
        <f t="shared" ref="C230:X230" si="82">IF($Y209=0,0,$O120*C209/$Y209)</f>
        <v>0</v>
      </c>
      <c r="D230" s="305">
        <f t="shared" si="82"/>
        <v>0</v>
      </c>
      <c r="E230" s="305">
        <f t="shared" si="82"/>
        <v>0</v>
      </c>
      <c r="F230" s="305">
        <f t="shared" si="82"/>
        <v>0</v>
      </c>
      <c r="G230" s="305">
        <f t="shared" si="82"/>
        <v>0</v>
      </c>
      <c r="H230" s="305">
        <f t="shared" si="82"/>
        <v>0</v>
      </c>
      <c r="I230" s="305">
        <f t="shared" si="82"/>
        <v>0</v>
      </c>
      <c r="J230" s="305">
        <f t="shared" si="82"/>
        <v>0</v>
      </c>
      <c r="K230" s="305">
        <f t="shared" si="82"/>
        <v>0</v>
      </c>
      <c r="L230" s="305">
        <f t="shared" si="82"/>
        <v>0</v>
      </c>
      <c r="M230" s="305">
        <f t="shared" si="82"/>
        <v>0</v>
      </c>
      <c r="N230" s="305">
        <f t="shared" si="82"/>
        <v>0</v>
      </c>
      <c r="O230" s="305">
        <f t="shared" si="82"/>
        <v>0</v>
      </c>
      <c r="P230" s="305">
        <f t="shared" si="82"/>
        <v>0</v>
      </c>
      <c r="Q230" s="305">
        <f t="shared" si="82"/>
        <v>0</v>
      </c>
      <c r="R230" s="305">
        <f t="shared" si="82"/>
        <v>0</v>
      </c>
      <c r="S230" s="305">
        <f t="shared" si="82"/>
        <v>0</v>
      </c>
      <c r="T230" s="305">
        <f t="shared" si="82"/>
        <v>0</v>
      </c>
      <c r="U230" s="305">
        <f t="shared" si="82"/>
        <v>0</v>
      </c>
      <c r="V230" s="305">
        <f t="shared" si="82"/>
        <v>0</v>
      </c>
      <c r="W230" s="305">
        <f t="shared" si="82"/>
        <v>0</v>
      </c>
      <c r="X230" s="305">
        <f t="shared" si="82"/>
        <v>0</v>
      </c>
      <c r="Y230" s="297">
        <f t="shared" si="76"/>
        <v>0</v>
      </c>
    </row>
    <row r="231" spans="2:25" s="75" customFormat="1">
      <c r="B231" s="177">
        <v>8</v>
      </c>
      <c r="C231" s="305">
        <f t="shared" ref="C231:X231" si="83">IF($Y210=0,0,$O121*C210/$Y210)</f>
        <v>0</v>
      </c>
      <c r="D231" s="305">
        <f t="shared" si="83"/>
        <v>0</v>
      </c>
      <c r="E231" s="305">
        <f t="shared" si="83"/>
        <v>0</v>
      </c>
      <c r="F231" s="305">
        <f t="shared" si="83"/>
        <v>0</v>
      </c>
      <c r="G231" s="305">
        <f t="shared" si="83"/>
        <v>0</v>
      </c>
      <c r="H231" s="305">
        <f t="shared" si="83"/>
        <v>0</v>
      </c>
      <c r="I231" s="305">
        <f t="shared" si="83"/>
        <v>0</v>
      </c>
      <c r="J231" s="305">
        <f t="shared" si="83"/>
        <v>0</v>
      </c>
      <c r="K231" s="305">
        <f t="shared" si="83"/>
        <v>0</v>
      </c>
      <c r="L231" s="305">
        <f t="shared" si="83"/>
        <v>0</v>
      </c>
      <c r="M231" s="305">
        <f t="shared" si="83"/>
        <v>0</v>
      </c>
      <c r="N231" s="305">
        <f t="shared" si="83"/>
        <v>0</v>
      </c>
      <c r="O231" s="305">
        <f t="shared" si="83"/>
        <v>0</v>
      </c>
      <c r="P231" s="305">
        <f t="shared" si="83"/>
        <v>0</v>
      </c>
      <c r="Q231" s="305">
        <f t="shared" si="83"/>
        <v>0</v>
      </c>
      <c r="R231" s="305">
        <f t="shared" si="83"/>
        <v>0</v>
      </c>
      <c r="S231" s="305">
        <f t="shared" si="83"/>
        <v>0</v>
      </c>
      <c r="T231" s="305">
        <f t="shared" si="83"/>
        <v>0</v>
      </c>
      <c r="U231" s="305">
        <f t="shared" si="83"/>
        <v>0</v>
      </c>
      <c r="V231" s="305">
        <f t="shared" si="83"/>
        <v>0</v>
      </c>
      <c r="W231" s="305">
        <f t="shared" si="83"/>
        <v>0</v>
      </c>
      <c r="X231" s="305">
        <f t="shared" si="83"/>
        <v>0</v>
      </c>
      <c r="Y231" s="297">
        <f t="shared" si="76"/>
        <v>0</v>
      </c>
    </row>
    <row r="232" spans="2:25" s="75" customFormat="1">
      <c r="B232" s="177">
        <v>9</v>
      </c>
      <c r="C232" s="305">
        <f t="shared" ref="C232:X232" si="84">IF($Y211=0,0,$O122*C211/$Y211)</f>
        <v>0</v>
      </c>
      <c r="D232" s="305">
        <f t="shared" si="84"/>
        <v>0</v>
      </c>
      <c r="E232" s="305">
        <f t="shared" si="84"/>
        <v>0</v>
      </c>
      <c r="F232" s="305">
        <f t="shared" si="84"/>
        <v>0</v>
      </c>
      <c r="G232" s="305">
        <f t="shared" si="84"/>
        <v>0</v>
      </c>
      <c r="H232" s="305">
        <f t="shared" si="84"/>
        <v>0</v>
      </c>
      <c r="I232" s="305">
        <f t="shared" si="84"/>
        <v>0</v>
      </c>
      <c r="J232" s="305">
        <f t="shared" si="84"/>
        <v>0</v>
      </c>
      <c r="K232" s="305">
        <f t="shared" si="84"/>
        <v>0</v>
      </c>
      <c r="L232" s="305">
        <f t="shared" si="84"/>
        <v>0</v>
      </c>
      <c r="M232" s="305">
        <f t="shared" si="84"/>
        <v>0</v>
      </c>
      <c r="N232" s="305">
        <f t="shared" si="84"/>
        <v>0</v>
      </c>
      <c r="O232" s="305">
        <f t="shared" si="84"/>
        <v>0</v>
      </c>
      <c r="P232" s="305">
        <f t="shared" si="84"/>
        <v>0</v>
      </c>
      <c r="Q232" s="305">
        <f t="shared" si="84"/>
        <v>0</v>
      </c>
      <c r="R232" s="305">
        <f t="shared" si="84"/>
        <v>0</v>
      </c>
      <c r="S232" s="305">
        <f t="shared" si="84"/>
        <v>0</v>
      </c>
      <c r="T232" s="305">
        <f t="shared" si="84"/>
        <v>0</v>
      </c>
      <c r="U232" s="305">
        <f t="shared" si="84"/>
        <v>0</v>
      </c>
      <c r="V232" s="305">
        <f t="shared" si="84"/>
        <v>0</v>
      </c>
      <c r="W232" s="305">
        <f t="shared" si="84"/>
        <v>0</v>
      </c>
      <c r="X232" s="305">
        <f t="shared" si="84"/>
        <v>0</v>
      </c>
      <c r="Y232" s="297">
        <f t="shared" si="76"/>
        <v>0</v>
      </c>
    </row>
    <row r="233" spans="2:25" s="75" customFormat="1">
      <c r="B233" s="177">
        <v>10</v>
      </c>
      <c r="C233" s="305">
        <f t="shared" ref="C233:X233" si="85">IF($Y212=0,0,$O123*C212/$Y212)</f>
        <v>0</v>
      </c>
      <c r="D233" s="305">
        <f t="shared" si="85"/>
        <v>0</v>
      </c>
      <c r="E233" s="305">
        <f t="shared" si="85"/>
        <v>0</v>
      </c>
      <c r="F233" s="305">
        <f t="shared" si="85"/>
        <v>0</v>
      </c>
      <c r="G233" s="305">
        <f t="shared" si="85"/>
        <v>0</v>
      </c>
      <c r="H233" s="305">
        <f t="shared" si="85"/>
        <v>0</v>
      </c>
      <c r="I233" s="305">
        <f t="shared" si="85"/>
        <v>0</v>
      </c>
      <c r="J233" s="305">
        <f t="shared" si="85"/>
        <v>0</v>
      </c>
      <c r="K233" s="305">
        <f t="shared" si="85"/>
        <v>0</v>
      </c>
      <c r="L233" s="305">
        <f t="shared" si="85"/>
        <v>0</v>
      </c>
      <c r="M233" s="305">
        <f t="shared" si="85"/>
        <v>0</v>
      </c>
      <c r="N233" s="305">
        <f t="shared" si="85"/>
        <v>0</v>
      </c>
      <c r="O233" s="305">
        <f t="shared" si="85"/>
        <v>0</v>
      </c>
      <c r="P233" s="305">
        <f t="shared" si="85"/>
        <v>0</v>
      </c>
      <c r="Q233" s="305">
        <f t="shared" si="85"/>
        <v>0</v>
      </c>
      <c r="R233" s="305">
        <f t="shared" si="85"/>
        <v>0</v>
      </c>
      <c r="S233" s="305">
        <f t="shared" si="85"/>
        <v>0</v>
      </c>
      <c r="T233" s="305">
        <f t="shared" si="85"/>
        <v>0</v>
      </c>
      <c r="U233" s="305">
        <f t="shared" si="85"/>
        <v>0</v>
      </c>
      <c r="V233" s="305">
        <f t="shared" si="85"/>
        <v>0</v>
      </c>
      <c r="W233" s="305">
        <f t="shared" si="85"/>
        <v>0</v>
      </c>
      <c r="X233" s="305">
        <f t="shared" si="85"/>
        <v>0</v>
      </c>
      <c r="Y233" s="297">
        <f t="shared" si="76"/>
        <v>0</v>
      </c>
    </row>
    <row r="234" spans="2:25" s="75" customFormat="1">
      <c r="B234" s="177">
        <v>11</v>
      </c>
      <c r="C234" s="305">
        <f t="shared" ref="C234:X234" si="86">IF($Y213=0,0,$O124*C213/$Y213)</f>
        <v>0</v>
      </c>
      <c r="D234" s="305">
        <f t="shared" si="86"/>
        <v>0</v>
      </c>
      <c r="E234" s="305">
        <f t="shared" si="86"/>
        <v>0</v>
      </c>
      <c r="F234" s="305">
        <f t="shared" si="86"/>
        <v>0</v>
      </c>
      <c r="G234" s="305">
        <f t="shared" si="86"/>
        <v>0</v>
      </c>
      <c r="H234" s="305">
        <f t="shared" si="86"/>
        <v>0</v>
      </c>
      <c r="I234" s="305">
        <f t="shared" si="86"/>
        <v>0</v>
      </c>
      <c r="J234" s="305">
        <f t="shared" si="86"/>
        <v>0</v>
      </c>
      <c r="K234" s="305">
        <f t="shared" si="86"/>
        <v>0</v>
      </c>
      <c r="L234" s="305">
        <f t="shared" si="86"/>
        <v>0</v>
      </c>
      <c r="M234" s="305">
        <f t="shared" si="86"/>
        <v>0</v>
      </c>
      <c r="N234" s="305">
        <f t="shared" si="86"/>
        <v>0</v>
      </c>
      <c r="O234" s="305">
        <f t="shared" si="86"/>
        <v>0</v>
      </c>
      <c r="P234" s="305">
        <f t="shared" si="86"/>
        <v>0</v>
      </c>
      <c r="Q234" s="305">
        <f t="shared" si="86"/>
        <v>0</v>
      </c>
      <c r="R234" s="305">
        <f t="shared" si="86"/>
        <v>0</v>
      </c>
      <c r="S234" s="305">
        <f t="shared" si="86"/>
        <v>0</v>
      </c>
      <c r="T234" s="305">
        <f t="shared" si="86"/>
        <v>0</v>
      </c>
      <c r="U234" s="305">
        <f t="shared" si="86"/>
        <v>0</v>
      </c>
      <c r="V234" s="305">
        <f t="shared" si="86"/>
        <v>0</v>
      </c>
      <c r="W234" s="305">
        <f t="shared" si="86"/>
        <v>0</v>
      </c>
      <c r="X234" s="305">
        <f t="shared" si="86"/>
        <v>0</v>
      </c>
      <c r="Y234" s="297">
        <f t="shared" si="76"/>
        <v>0</v>
      </c>
    </row>
    <row r="235" spans="2:25" s="75" customFormat="1">
      <c r="B235" s="177">
        <v>12</v>
      </c>
      <c r="C235" s="305">
        <f t="shared" ref="C235:X235" si="87">IF($Y214=0,0,$O125*C214/$Y214)</f>
        <v>0</v>
      </c>
      <c r="D235" s="305">
        <f t="shared" si="87"/>
        <v>0</v>
      </c>
      <c r="E235" s="305">
        <f t="shared" si="87"/>
        <v>0</v>
      </c>
      <c r="F235" s="305">
        <f t="shared" si="87"/>
        <v>0</v>
      </c>
      <c r="G235" s="305">
        <f t="shared" si="87"/>
        <v>0</v>
      </c>
      <c r="H235" s="305">
        <f t="shared" si="87"/>
        <v>0</v>
      </c>
      <c r="I235" s="305">
        <f t="shared" si="87"/>
        <v>0</v>
      </c>
      <c r="J235" s="305">
        <f t="shared" si="87"/>
        <v>0</v>
      </c>
      <c r="K235" s="305">
        <f t="shared" si="87"/>
        <v>0</v>
      </c>
      <c r="L235" s="305">
        <f t="shared" si="87"/>
        <v>0</v>
      </c>
      <c r="M235" s="305">
        <f t="shared" si="87"/>
        <v>0</v>
      </c>
      <c r="N235" s="305">
        <f t="shared" si="87"/>
        <v>0</v>
      </c>
      <c r="O235" s="305">
        <f t="shared" si="87"/>
        <v>0</v>
      </c>
      <c r="P235" s="305">
        <f t="shared" si="87"/>
        <v>0</v>
      </c>
      <c r="Q235" s="305">
        <f t="shared" si="87"/>
        <v>0</v>
      </c>
      <c r="R235" s="305">
        <f t="shared" si="87"/>
        <v>0</v>
      </c>
      <c r="S235" s="305">
        <f t="shared" si="87"/>
        <v>0</v>
      </c>
      <c r="T235" s="305">
        <f t="shared" si="87"/>
        <v>0</v>
      </c>
      <c r="U235" s="305">
        <f t="shared" si="87"/>
        <v>0</v>
      </c>
      <c r="V235" s="305">
        <f t="shared" si="87"/>
        <v>0</v>
      </c>
      <c r="W235" s="305">
        <f t="shared" si="87"/>
        <v>0</v>
      </c>
      <c r="X235" s="305">
        <f t="shared" si="87"/>
        <v>0</v>
      </c>
      <c r="Y235" s="297">
        <f t="shared" si="76"/>
        <v>0</v>
      </c>
    </row>
    <row r="236" spans="2:25" s="75" customFormat="1">
      <c r="B236" s="177">
        <v>13</v>
      </c>
      <c r="C236" s="305">
        <f t="shared" ref="C236:X236" si="88">IF($Y215=0,0,$O126*C215/$Y215)</f>
        <v>0</v>
      </c>
      <c r="D236" s="305">
        <f t="shared" si="88"/>
        <v>0</v>
      </c>
      <c r="E236" s="305">
        <f t="shared" si="88"/>
        <v>0</v>
      </c>
      <c r="F236" s="305">
        <f t="shared" si="88"/>
        <v>0</v>
      </c>
      <c r="G236" s="305">
        <f t="shared" si="88"/>
        <v>0</v>
      </c>
      <c r="H236" s="305">
        <f t="shared" si="88"/>
        <v>0</v>
      </c>
      <c r="I236" s="305">
        <f t="shared" si="88"/>
        <v>0</v>
      </c>
      <c r="J236" s="305">
        <f t="shared" si="88"/>
        <v>0</v>
      </c>
      <c r="K236" s="305">
        <f t="shared" si="88"/>
        <v>0</v>
      </c>
      <c r="L236" s="305">
        <f t="shared" si="88"/>
        <v>0</v>
      </c>
      <c r="M236" s="305">
        <f t="shared" si="88"/>
        <v>0</v>
      </c>
      <c r="N236" s="305">
        <f t="shared" si="88"/>
        <v>0</v>
      </c>
      <c r="O236" s="305">
        <f t="shared" si="88"/>
        <v>0</v>
      </c>
      <c r="P236" s="305">
        <f t="shared" si="88"/>
        <v>0</v>
      </c>
      <c r="Q236" s="305">
        <f t="shared" si="88"/>
        <v>0</v>
      </c>
      <c r="R236" s="305">
        <f t="shared" si="88"/>
        <v>0</v>
      </c>
      <c r="S236" s="305">
        <f t="shared" si="88"/>
        <v>0</v>
      </c>
      <c r="T236" s="305">
        <f t="shared" si="88"/>
        <v>0</v>
      </c>
      <c r="U236" s="305">
        <f t="shared" si="88"/>
        <v>0</v>
      </c>
      <c r="V236" s="305">
        <f t="shared" si="88"/>
        <v>0</v>
      </c>
      <c r="W236" s="305">
        <f t="shared" si="88"/>
        <v>0</v>
      </c>
      <c r="X236" s="305">
        <f t="shared" si="88"/>
        <v>0</v>
      </c>
      <c r="Y236" s="297">
        <f t="shared" si="76"/>
        <v>0</v>
      </c>
    </row>
    <row r="237" spans="2:25" s="75" customFormat="1">
      <c r="B237" s="177">
        <v>14</v>
      </c>
      <c r="C237" s="305">
        <f t="shared" ref="C237:X237" si="89">IF($Y216=0,0,$O127*C216/$Y216)</f>
        <v>0</v>
      </c>
      <c r="D237" s="305">
        <f t="shared" si="89"/>
        <v>0</v>
      </c>
      <c r="E237" s="305">
        <f t="shared" si="89"/>
        <v>0</v>
      </c>
      <c r="F237" s="305">
        <f t="shared" si="89"/>
        <v>0</v>
      </c>
      <c r="G237" s="305">
        <f t="shared" si="89"/>
        <v>0</v>
      </c>
      <c r="H237" s="305">
        <f t="shared" si="89"/>
        <v>0</v>
      </c>
      <c r="I237" s="305">
        <f t="shared" si="89"/>
        <v>0</v>
      </c>
      <c r="J237" s="305">
        <f t="shared" si="89"/>
        <v>0</v>
      </c>
      <c r="K237" s="305">
        <f t="shared" si="89"/>
        <v>0</v>
      </c>
      <c r="L237" s="305">
        <f t="shared" si="89"/>
        <v>0</v>
      </c>
      <c r="M237" s="305">
        <f t="shared" si="89"/>
        <v>0</v>
      </c>
      <c r="N237" s="305">
        <f t="shared" si="89"/>
        <v>0</v>
      </c>
      <c r="O237" s="305">
        <f t="shared" si="89"/>
        <v>0</v>
      </c>
      <c r="P237" s="305">
        <f t="shared" si="89"/>
        <v>0</v>
      </c>
      <c r="Q237" s="305">
        <f t="shared" si="89"/>
        <v>0</v>
      </c>
      <c r="R237" s="305">
        <f t="shared" si="89"/>
        <v>0</v>
      </c>
      <c r="S237" s="305">
        <f t="shared" si="89"/>
        <v>0</v>
      </c>
      <c r="T237" s="305">
        <f t="shared" si="89"/>
        <v>0</v>
      </c>
      <c r="U237" s="305">
        <f t="shared" si="89"/>
        <v>0</v>
      </c>
      <c r="V237" s="305">
        <f t="shared" si="89"/>
        <v>0</v>
      </c>
      <c r="W237" s="305">
        <f t="shared" si="89"/>
        <v>0</v>
      </c>
      <c r="X237" s="305">
        <f t="shared" si="89"/>
        <v>0</v>
      </c>
      <c r="Y237" s="297">
        <f t="shared" si="76"/>
        <v>0</v>
      </c>
    </row>
    <row r="238" spans="2:25" s="75" customFormat="1">
      <c r="B238" s="177">
        <v>15</v>
      </c>
      <c r="C238" s="305">
        <f t="shared" ref="C238:X238" si="90">IF($Y217=0,0,$O128*C217/$Y217)</f>
        <v>0</v>
      </c>
      <c r="D238" s="305">
        <f t="shared" si="90"/>
        <v>0</v>
      </c>
      <c r="E238" s="305">
        <f t="shared" si="90"/>
        <v>0</v>
      </c>
      <c r="F238" s="305">
        <f t="shared" si="90"/>
        <v>0</v>
      </c>
      <c r="G238" s="305">
        <f t="shared" si="90"/>
        <v>0</v>
      </c>
      <c r="H238" s="305">
        <f t="shared" si="90"/>
        <v>0</v>
      </c>
      <c r="I238" s="305">
        <f t="shared" si="90"/>
        <v>0</v>
      </c>
      <c r="J238" s="305">
        <f t="shared" si="90"/>
        <v>0</v>
      </c>
      <c r="K238" s="305">
        <f t="shared" si="90"/>
        <v>0</v>
      </c>
      <c r="L238" s="305">
        <f t="shared" si="90"/>
        <v>0</v>
      </c>
      <c r="M238" s="305">
        <f t="shared" si="90"/>
        <v>0</v>
      </c>
      <c r="N238" s="305">
        <f t="shared" si="90"/>
        <v>0</v>
      </c>
      <c r="O238" s="305">
        <f t="shared" si="90"/>
        <v>0</v>
      </c>
      <c r="P238" s="305">
        <f t="shared" si="90"/>
        <v>0</v>
      </c>
      <c r="Q238" s="305">
        <f t="shared" si="90"/>
        <v>0</v>
      </c>
      <c r="R238" s="305">
        <f t="shared" si="90"/>
        <v>0</v>
      </c>
      <c r="S238" s="305">
        <f t="shared" si="90"/>
        <v>0</v>
      </c>
      <c r="T238" s="305">
        <f t="shared" si="90"/>
        <v>0</v>
      </c>
      <c r="U238" s="305">
        <f t="shared" si="90"/>
        <v>0</v>
      </c>
      <c r="V238" s="305">
        <f t="shared" si="90"/>
        <v>0</v>
      </c>
      <c r="W238" s="305">
        <f t="shared" si="90"/>
        <v>0</v>
      </c>
      <c r="X238" s="305">
        <f t="shared" si="90"/>
        <v>0</v>
      </c>
      <c r="Y238" s="297">
        <f t="shared" si="76"/>
        <v>0</v>
      </c>
    </row>
    <row r="239" spans="2:25" s="75" customFormat="1" ht="22.5">
      <c r="B239" s="257" t="s">
        <v>998</v>
      </c>
      <c r="C239" s="297">
        <f t="shared" ref="C239:X239" si="91">SUM(C224:C238)</f>
        <v>0</v>
      </c>
      <c r="D239" s="297">
        <f t="shared" si="91"/>
        <v>0</v>
      </c>
      <c r="E239" s="297">
        <f t="shared" si="91"/>
        <v>0</v>
      </c>
      <c r="F239" s="297">
        <f t="shared" si="91"/>
        <v>0</v>
      </c>
      <c r="G239" s="297">
        <f t="shared" si="91"/>
        <v>0</v>
      </c>
      <c r="H239" s="297">
        <f t="shared" si="91"/>
        <v>0</v>
      </c>
      <c r="I239" s="297">
        <f t="shared" si="91"/>
        <v>0</v>
      </c>
      <c r="J239" s="297">
        <f t="shared" si="91"/>
        <v>0</v>
      </c>
      <c r="K239" s="297">
        <f t="shared" si="91"/>
        <v>0</v>
      </c>
      <c r="L239" s="297">
        <f t="shared" si="91"/>
        <v>0</v>
      </c>
      <c r="M239" s="297">
        <f t="shared" si="91"/>
        <v>0</v>
      </c>
      <c r="N239" s="297">
        <f t="shared" si="91"/>
        <v>0</v>
      </c>
      <c r="O239" s="297">
        <f t="shared" si="91"/>
        <v>0</v>
      </c>
      <c r="P239" s="297">
        <f t="shared" si="91"/>
        <v>0</v>
      </c>
      <c r="Q239" s="297">
        <f t="shared" si="91"/>
        <v>0</v>
      </c>
      <c r="R239" s="297">
        <f t="shared" si="91"/>
        <v>0</v>
      </c>
      <c r="S239" s="297">
        <f t="shared" si="91"/>
        <v>0</v>
      </c>
      <c r="T239" s="297">
        <f t="shared" si="91"/>
        <v>0</v>
      </c>
      <c r="U239" s="297">
        <f t="shared" si="91"/>
        <v>0</v>
      </c>
      <c r="V239" s="297">
        <f t="shared" si="91"/>
        <v>0</v>
      </c>
      <c r="W239" s="297">
        <f t="shared" si="91"/>
        <v>0</v>
      </c>
      <c r="X239" s="297">
        <f t="shared" si="91"/>
        <v>0</v>
      </c>
      <c r="Y239" s="297">
        <f t="shared" si="76"/>
        <v>0</v>
      </c>
    </row>
    <row r="240" spans="2:25" s="75" customFormat="1">
      <c r="B240" s="177">
        <v>1</v>
      </c>
      <c r="C240" s="305">
        <f t="shared" ref="C240:X240" si="92">IF($Y203=0,0,$Y114*C203/$Y203)</f>
        <v>0</v>
      </c>
      <c r="D240" s="305">
        <f t="shared" si="92"/>
        <v>0</v>
      </c>
      <c r="E240" s="305">
        <f t="shared" si="92"/>
        <v>0</v>
      </c>
      <c r="F240" s="305">
        <f t="shared" si="92"/>
        <v>0</v>
      </c>
      <c r="G240" s="305">
        <f t="shared" si="92"/>
        <v>0</v>
      </c>
      <c r="H240" s="305">
        <f t="shared" si="92"/>
        <v>0</v>
      </c>
      <c r="I240" s="305">
        <f t="shared" si="92"/>
        <v>0</v>
      </c>
      <c r="J240" s="305">
        <f t="shared" si="92"/>
        <v>0</v>
      </c>
      <c r="K240" s="305">
        <f t="shared" si="92"/>
        <v>0</v>
      </c>
      <c r="L240" s="305">
        <f t="shared" si="92"/>
        <v>0</v>
      </c>
      <c r="M240" s="305">
        <f t="shared" si="92"/>
        <v>0</v>
      </c>
      <c r="N240" s="305">
        <f t="shared" si="92"/>
        <v>0</v>
      </c>
      <c r="O240" s="305">
        <f t="shared" si="92"/>
        <v>0</v>
      </c>
      <c r="P240" s="305">
        <f t="shared" si="92"/>
        <v>0</v>
      </c>
      <c r="Q240" s="305">
        <f t="shared" si="92"/>
        <v>0</v>
      </c>
      <c r="R240" s="305">
        <f t="shared" si="92"/>
        <v>0</v>
      </c>
      <c r="S240" s="305">
        <f t="shared" si="92"/>
        <v>0</v>
      </c>
      <c r="T240" s="305">
        <f t="shared" si="92"/>
        <v>0</v>
      </c>
      <c r="U240" s="305">
        <f t="shared" si="92"/>
        <v>0</v>
      </c>
      <c r="V240" s="305">
        <f t="shared" si="92"/>
        <v>0</v>
      </c>
      <c r="W240" s="305">
        <f t="shared" si="92"/>
        <v>0</v>
      </c>
      <c r="X240" s="305">
        <f t="shared" si="92"/>
        <v>0</v>
      </c>
      <c r="Y240" s="297">
        <f t="shared" si="76"/>
        <v>0</v>
      </c>
    </row>
    <row r="241" spans="2:25" s="75" customFormat="1">
      <c r="B241" s="177">
        <v>2</v>
      </c>
      <c r="C241" s="305">
        <f t="shared" ref="C241:X241" si="93">IF($Y204=0,0,$Y115*C204/$Y204)</f>
        <v>0</v>
      </c>
      <c r="D241" s="305">
        <f t="shared" si="93"/>
        <v>0</v>
      </c>
      <c r="E241" s="305">
        <f t="shared" si="93"/>
        <v>0</v>
      </c>
      <c r="F241" s="305">
        <f t="shared" si="93"/>
        <v>0</v>
      </c>
      <c r="G241" s="305">
        <f t="shared" si="93"/>
        <v>0</v>
      </c>
      <c r="H241" s="305">
        <f t="shared" si="93"/>
        <v>0</v>
      </c>
      <c r="I241" s="305">
        <f t="shared" si="93"/>
        <v>0</v>
      </c>
      <c r="J241" s="305">
        <f t="shared" si="93"/>
        <v>0</v>
      </c>
      <c r="K241" s="305">
        <f t="shared" si="93"/>
        <v>0</v>
      </c>
      <c r="L241" s="305">
        <f t="shared" si="93"/>
        <v>0</v>
      </c>
      <c r="M241" s="305">
        <f t="shared" si="93"/>
        <v>0</v>
      </c>
      <c r="N241" s="305">
        <f t="shared" si="93"/>
        <v>0</v>
      </c>
      <c r="O241" s="305">
        <f t="shared" si="93"/>
        <v>0</v>
      </c>
      <c r="P241" s="305">
        <f t="shared" si="93"/>
        <v>0</v>
      </c>
      <c r="Q241" s="305">
        <f t="shared" si="93"/>
        <v>0</v>
      </c>
      <c r="R241" s="305">
        <f t="shared" si="93"/>
        <v>0</v>
      </c>
      <c r="S241" s="305">
        <f t="shared" si="93"/>
        <v>0</v>
      </c>
      <c r="T241" s="305">
        <f t="shared" si="93"/>
        <v>0</v>
      </c>
      <c r="U241" s="305">
        <f t="shared" si="93"/>
        <v>0</v>
      </c>
      <c r="V241" s="305">
        <f t="shared" si="93"/>
        <v>0</v>
      </c>
      <c r="W241" s="305">
        <f t="shared" si="93"/>
        <v>0</v>
      </c>
      <c r="X241" s="305">
        <f t="shared" si="93"/>
        <v>0</v>
      </c>
      <c r="Y241" s="297">
        <f t="shared" si="76"/>
        <v>0</v>
      </c>
    </row>
    <row r="242" spans="2:25" s="75" customFormat="1">
      <c r="B242" s="177">
        <v>3</v>
      </c>
      <c r="C242" s="305">
        <f t="shared" ref="C242:X242" si="94">IF($Y205=0,0,$Y116*C205/$Y205)</f>
        <v>0</v>
      </c>
      <c r="D242" s="305">
        <f t="shared" si="94"/>
        <v>0</v>
      </c>
      <c r="E242" s="305">
        <f t="shared" si="94"/>
        <v>0</v>
      </c>
      <c r="F242" s="305">
        <f t="shared" si="94"/>
        <v>0</v>
      </c>
      <c r="G242" s="305">
        <f t="shared" si="94"/>
        <v>0</v>
      </c>
      <c r="H242" s="305">
        <f t="shared" si="94"/>
        <v>0</v>
      </c>
      <c r="I242" s="305">
        <f t="shared" si="94"/>
        <v>0</v>
      </c>
      <c r="J242" s="305">
        <f t="shared" si="94"/>
        <v>0</v>
      </c>
      <c r="K242" s="305">
        <f t="shared" si="94"/>
        <v>0</v>
      </c>
      <c r="L242" s="305">
        <f t="shared" si="94"/>
        <v>0</v>
      </c>
      <c r="M242" s="305">
        <f t="shared" si="94"/>
        <v>0</v>
      </c>
      <c r="N242" s="305">
        <f t="shared" si="94"/>
        <v>0</v>
      </c>
      <c r="O242" s="305">
        <f t="shared" si="94"/>
        <v>0</v>
      </c>
      <c r="P242" s="305">
        <f t="shared" si="94"/>
        <v>0</v>
      </c>
      <c r="Q242" s="305">
        <f t="shared" si="94"/>
        <v>0</v>
      </c>
      <c r="R242" s="305">
        <f t="shared" si="94"/>
        <v>0</v>
      </c>
      <c r="S242" s="305">
        <f t="shared" si="94"/>
        <v>0</v>
      </c>
      <c r="T242" s="305">
        <f t="shared" si="94"/>
        <v>0</v>
      </c>
      <c r="U242" s="305">
        <f t="shared" si="94"/>
        <v>0</v>
      </c>
      <c r="V242" s="305">
        <f t="shared" si="94"/>
        <v>0</v>
      </c>
      <c r="W242" s="305">
        <f t="shared" si="94"/>
        <v>0</v>
      </c>
      <c r="X242" s="305">
        <f t="shared" si="94"/>
        <v>0</v>
      </c>
      <c r="Y242" s="297">
        <f t="shared" si="76"/>
        <v>0</v>
      </c>
    </row>
    <row r="243" spans="2:25" s="75" customFormat="1">
      <c r="B243" s="177">
        <v>4</v>
      </c>
      <c r="C243" s="305">
        <f t="shared" ref="C243:X243" si="95">IF($Y206=0,0,$Y117*C206/$Y206)</f>
        <v>0</v>
      </c>
      <c r="D243" s="305">
        <f t="shared" si="95"/>
        <v>0</v>
      </c>
      <c r="E243" s="305">
        <f t="shared" si="95"/>
        <v>0</v>
      </c>
      <c r="F243" s="305">
        <f t="shared" si="95"/>
        <v>0</v>
      </c>
      <c r="G243" s="305">
        <f t="shared" si="95"/>
        <v>0</v>
      </c>
      <c r="H243" s="305">
        <f t="shared" si="95"/>
        <v>0</v>
      </c>
      <c r="I243" s="305">
        <f t="shared" si="95"/>
        <v>0</v>
      </c>
      <c r="J243" s="305">
        <f t="shared" si="95"/>
        <v>0</v>
      </c>
      <c r="K243" s="305">
        <f t="shared" si="95"/>
        <v>0</v>
      </c>
      <c r="L243" s="305">
        <f t="shared" si="95"/>
        <v>0</v>
      </c>
      <c r="M243" s="305">
        <f t="shared" si="95"/>
        <v>0</v>
      </c>
      <c r="N243" s="305">
        <f t="shared" si="95"/>
        <v>0</v>
      </c>
      <c r="O243" s="305">
        <f t="shared" si="95"/>
        <v>0</v>
      </c>
      <c r="P243" s="305">
        <f t="shared" si="95"/>
        <v>0</v>
      </c>
      <c r="Q243" s="305">
        <f t="shared" si="95"/>
        <v>0</v>
      </c>
      <c r="R243" s="305">
        <f t="shared" si="95"/>
        <v>0</v>
      </c>
      <c r="S243" s="305">
        <f t="shared" si="95"/>
        <v>0</v>
      </c>
      <c r="T243" s="305">
        <f t="shared" si="95"/>
        <v>0</v>
      </c>
      <c r="U243" s="305">
        <f t="shared" si="95"/>
        <v>0</v>
      </c>
      <c r="V243" s="305">
        <f t="shared" si="95"/>
        <v>0</v>
      </c>
      <c r="W243" s="305">
        <f t="shared" si="95"/>
        <v>0</v>
      </c>
      <c r="X243" s="305">
        <f t="shared" si="95"/>
        <v>0</v>
      </c>
      <c r="Y243" s="297">
        <f t="shared" si="76"/>
        <v>0</v>
      </c>
    </row>
    <row r="244" spans="2:25" s="75" customFormat="1">
      <c r="B244" s="177">
        <v>5</v>
      </c>
      <c r="C244" s="305">
        <f t="shared" ref="C244:X244" si="96">IF($Y207=0,0,$Y118*C207/$Y207)</f>
        <v>0</v>
      </c>
      <c r="D244" s="305">
        <f t="shared" si="96"/>
        <v>0</v>
      </c>
      <c r="E244" s="305">
        <f t="shared" si="96"/>
        <v>0</v>
      </c>
      <c r="F244" s="305">
        <f t="shared" si="96"/>
        <v>0</v>
      </c>
      <c r="G244" s="305">
        <f t="shared" si="96"/>
        <v>0</v>
      </c>
      <c r="H244" s="305">
        <f t="shared" si="96"/>
        <v>0</v>
      </c>
      <c r="I244" s="305">
        <f t="shared" si="96"/>
        <v>0</v>
      </c>
      <c r="J244" s="305">
        <f t="shared" si="96"/>
        <v>0</v>
      </c>
      <c r="K244" s="305">
        <f t="shared" si="96"/>
        <v>0</v>
      </c>
      <c r="L244" s="305">
        <f t="shared" si="96"/>
        <v>0</v>
      </c>
      <c r="M244" s="305">
        <f t="shared" si="96"/>
        <v>0</v>
      </c>
      <c r="N244" s="305">
        <f t="shared" si="96"/>
        <v>0</v>
      </c>
      <c r="O244" s="305">
        <f t="shared" si="96"/>
        <v>0</v>
      </c>
      <c r="P244" s="305">
        <f t="shared" si="96"/>
        <v>0</v>
      </c>
      <c r="Q244" s="305">
        <f t="shared" si="96"/>
        <v>0</v>
      </c>
      <c r="R244" s="305">
        <f t="shared" si="96"/>
        <v>0</v>
      </c>
      <c r="S244" s="305">
        <f t="shared" si="96"/>
        <v>0</v>
      </c>
      <c r="T244" s="305">
        <f t="shared" si="96"/>
        <v>0</v>
      </c>
      <c r="U244" s="305">
        <f t="shared" si="96"/>
        <v>0</v>
      </c>
      <c r="V244" s="305">
        <f t="shared" si="96"/>
        <v>0</v>
      </c>
      <c r="W244" s="305">
        <f t="shared" si="96"/>
        <v>0</v>
      </c>
      <c r="X244" s="305">
        <f t="shared" si="96"/>
        <v>0</v>
      </c>
      <c r="Y244" s="297">
        <f t="shared" si="76"/>
        <v>0</v>
      </c>
    </row>
    <row r="245" spans="2:25" s="75" customFormat="1">
      <c r="B245" s="177">
        <v>6</v>
      </c>
      <c r="C245" s="305">
        <f t="shared" ref="C245:X245" si="97">IF($Y208=0,0,$Y119*C208/$Y208)</f>
        <v>0</v>
      </c>
      <c r="D245" s="305">
        <f t="shared" si="97"/>
        <v>0</v>
      </c>
      <c r="E245" s="305">
        <f t="shared" si="97"/>
        <v>0</v>
      </c>
      <c r="F245" s="305">
        <f t="shared" si="97"/>
        <v>0</v>
      </c>
      <c r="G245" s="305">
        <f t="shared" si="97"/>
        <v>0</v>
      </c>
      <c r="H245" s="305">
        <f t="shared" si="97"/>
        <v>0</v>
      </c>
      <c r="I245" s="305">
        <f t="shared" si="97"/>
        <v>0</v>
      </c>
      <c r="J245" s="305">
        <f t="shared" si="97"/>
        <v>0</v>
      </c>
      <c r="K245" s="305">
        <f t="shared" si="97"/>
        <v>0</v>
      </c>
      <c r="L245" s="305">
        <f t="shared" si="97"/>
        <v>0</v>
      </c>
      <c r="M245" s="305">
        <f t="shared" si="97"/>
        <v>0</v>
      </c>
      <c r="N245" s="305">
        <f t="shared" si="97"/>
        <v>0</v>
      </c>
      <c r="O245" s="305">
        <f t="shared" si="97"/>
        <v>0</v>
      </c>
      <c r="P245" s="305">
        <f t="shared" si="97"/>
        <v>0</v>
      </c>
      <c r="Q245" s="305">
        <f t="shared" si="97"/>
        <v>0</v>
      </c>
      <c r="R245" s="305">
        <f t="shared" si="97"/>
        <v>0</v>
      </c>
      <c r="S245" s="305">
        <f t="shared" si="97"/>
        <v>0</v>
      </c>
      <c r="T245" s="305">
        <f t="shared" si="97"/>
        <v>0</v>
      </c>
      <c r="U245" s="305">
        <f t="shared" si="97"/>
        <v>0</v>
      </c>
      <c r="V245" s="305">
        <f t="shared" si="97"/>
        <v>0</v>
      </c>
      <c r="W245" s="305">
        <f t="shared" si="97"/>
        <v>0</v>
      </c>
      <c r="X245" s="305">
        <f t="shared" si="97"/>
        <v>0</v>
      </c>
      <c r="Y245" s="297">
        <f t="shared" si="76"/>
        <v>0</v>
      </c>
    </row>
    <row r="246" spans="2:25" s="75" customFormat="1">
      <c r="B246" s="177">
        <v>7</v>
      </c>
      <c r="C246" s="305">
        <f t="shared" ref="C246:X246" si="98">IF($Y209=0,0,$Y120*C209/$Y209)</f>
        <v>0</v>
      </c>
      <c r="D246" s="305">
        <f t="shared" si="98"/>
        <v>0</v>
      </c>
      <c r="E246" s="305">
        <f t="shared" si="98"/>
        <v>0</v>
      </c>
      <c r="F246" s="305">
        <f t="shared" si="98"/>
        <v>0</v>
      </c>
      <c r="G246" s="305">
        <f t="shared" si="98"/>
        <v>0</v>
      </c>
      <c r="H246" s="305">
        <f t="shared" si="98"/>
        <v>0</v>
      </c>
      <c r="I246" s="305">
        <f t="shared" si="98"/>
        <v>0</v>
      </c>
      <c r="J246" s="305">
        <f t="shared" si="98"/>
        <v>0</v>
      </c>
      <c r="K246" s="305">
        <f t="shared" si="98"/>
        <v>0</v>
      </c>
      <c r="L246" s="305">
        <f t="shared" si="98"/>
        <v>0</v>
      </c>
      <c r="M246" s="305">
        <f t="shared" si="98"/>
        <v>0</v>
      </c>
      <c r="N246" s="305">
        <f t="shared" si="98"/>
        <v>0</v>
      </c>
      <c r="O246" s="305">
        <f t="shared" si="98"/>
        <v>0</v>
      </c>
      <c r="P246" s="305">
        <f t="shared" si="98"/>
        <v>0</v>
      </c>
      <c r="Q246" s="305">
        <f t="shared" si="98"/>
        <v>0</v>
      </c>
      <c r="R246" s="305">
        <f t="shared" si="98"/>
        <v>0</v>
      </c>
      <c r="S246" s="305">
        <f t="shared" si="98"/>
        <v>0</v>
      </c>
      <c r="T246" s="305">
        <f t="shared" si="98"/>
        <v>0</v>
      </c>
      <c r="U246" s="305">
        <f t="shared" si="98"/>
        <v>0</v>
      </c>
      <c r="V246" s="305">
        <f t="shared" si="98"/>
        <v>0</v>
      </c>
      <c r="W246" s="305">
        <f t="shared" si="98"/>
        <v>0</v>
      </c>
      <c r="X246" s="305">
        <f t="shared" si="98"/>
        <v>0</v>
      </c>
      <c r="Y246" s="297">
        <f t="shared" si="76"/>
        <v>0</v>
      </c>
    </row>
    <row r="247" spans="2:25" s="75" customFormat="1">
      <c r="B247" s="177">
        <v>8</v>
      </c>
      <c r="C247" s="305">
        <f t="shared" ref="C247:X247" si="99">IF($Y210=0,0,$Y121*C210/$Y210)</f>
        <v>0</v>
      </c>
      <c r="D247" s="305">
        <f t="shared" si="99"/>
        <v>0</v>
      </c>
      <c r="E247" s="305">
        <f t="shared" si="99"/>
        <v>0</v>
      </c>
      <c r="F247" s="305">
        <f t="shared" si="99"/>
        <v>0</v>
      </c>
      <c r="G247" s="305">
        <f t="shared" si="99"/>
        <v>0</v>
      </c>
      <c r="H247" s="305">
        <f t="shared" si="99"/>
        <v>0</v>
      </c>
      <c r="I247" s="305">
        <f t="shared" si="99"/>
        <v>0</v>
      </c>
      <c r="J247" s="305">
        <f t="shared" si="99"/>
        <v>0</v>
      </c>
      <c r="K247" s="305">
        <f t="shared" si="99"/>
        <v>0</v>
      </c>
      <c r="L247" s="305">
        <f t="shared" si="99"/>
        <v>0</v>
      </c>
      <c r="M247" s="305">
        <f t="shared" si="99"/>
        <v>0</v>
      </c>
      <c r="N247" s="305">
        <f t="shared" si="99"/>
        <v>0</v>
      </c>
      <c r="O247" s="305">
        <f t="shared" si="99"/>
        <v>0</v>
      </c>
      <c r="P247" s="305">
        <f t="shared" si="99"/>
        <v>0</v>
      </c>
      <c r="Q247" s="305">
        <f t="shared" si="99"/>
        <v>0</v>
      </c>
      <c r="R247" s="305">
        <f t="shared" si="99"/>
        <v>0</v>
      </c>
      <c r="S247" s="305">
        <f t="shared" si="99"/>
        <v>0</v>
      </c>
      <c r="T247" s="305">
        <f t="shared" si="99"/>
        <v>0</v>
      </c>
      <c r="U247" s="305">
        <f t="shared" si="99"/>
        <v>0</v>
      </c>
      <c r="V247" s="305">
        <f t="shared" si="99"/>
        <v>0</v>
      </c>
      <c r="W247" s="305">
        <f t="shared" si="99"/>
        <v>0</v>
      </c>
      <c r="X247" s="305">
        <f t="shared" si="99"/>
        <v>0</v>
      </c>
      <c r="Y247" s="297">
        <f t="shared" si="76"/>
        <v>0</v>
      </c>
    </row>
    <row r="248" spans="2:25" s="75" customFormat="1">
      <c r="B248" s="177">
        <v>9</v>
      </c>
      <c r="C248" s="305">
        <f t="shared" ref="C248:X248" si="100">IF($Y211=0,0,$Y122*C211/$Y211)</f>
        <v>0</v>
      </c>
      <c r="D248" s="305">
        <f t="shared" si="100"/>
        <v>0</v>
      </c>
      <c r="E248" s="305">
        <f t="shared" si="100"/>
        <v>0</v>
      </c>
      <c r="F248" s="305">
        <f t="shared" si="100"/>
        <v>0</v>
      </c>
      <c r="G248" s="305">
        <f t="shared" si="100"/>
        <v>0</v>
      </c>
      <c r="H248" s="305">
        <f t="shared" si="100"/>
        <v>0</v>
      </c>
      <c r="I248" s="305">
        <f t="shared" si="100"/>
        <v>0</v>
      </c>
      <c r="J248" s="305">
        <f t="shared" si="100"/>
        <v>0</v>
      </c>
      <c r="K248" s="305">
        <f t="shared" si="100"/>
        <v>0</v>
      </c>
      <c r="L248" s="305">
        <f t="shared" si="100"/>
        <v>0</v>
      </c>
      <c r="M248" s="305">
        <f t="shared" si="100"/>
        <v>0</v>
      </c>
      <c r="N248" s="305">
        <f t="shared" si="100"/>
        <v>0</v>
      </c>
      <c r="O248" s="305">
        <f t="shared" si="100"/>
        <v>0</v>
      </c>
      <c r="P248" s="305">
        <f t="shared" si="100"/>
        <v>0</v>
      </c>
      <c r="Q248" s="305">
        <f t="shared" si="100"/>
        <v>0</v>
      </c>
      <c r="R248" s="305">
        <f t="shared" si="100"/>
        <v>0</v>
      </c>
      <c r="S248" s="305">
        <f t="shared" si="100"/>
        <v>0</v>
      </c>
      <c r="T248" s="305">
        <f t="shared" si="100"/>
        <v>0</v>
      </c>
      <c r="U248" s="305">
        <f t="shared" si="100"/>
        <v>0</v>
      </c>
      <c r="V248" s="305">
        <f t="shared" si="100"/>
        <v>0</v>
      </c>
      <c r="W248" s="305">
        <f t="shared" si="100"/>
        <v>0</v>
      </c>
      <c r="X248" s="305">
        <f t="shared" si="100"/>
        <v>0</v>
      </c>
      <c r="Y248" s="297">
        <f t="shared" si="76"/>
        <v>0</v>
      </c>
    </row>
    <row r="249" spans="2:25" s="75" customFormat="1">
      <c r="B249" s="177">
        <v>10</v>
      </c>
      <c r="C249" s="305">
        <f t="shared" ref="C249:X249" si="101">IF($Y212=0,0,$Y123*C212/$Y212)</f>
        <v>0</v>
      </c>
      <c r="D249" s="305">
        <f t="shared" si="101"/>
        <v>0</v>
      </c>
      <c r="E249" s="305">
        <f t="shared" si="101"/>
        <v>0</v>
      </c>
      <c r="F249" s="305">
        <f t="shared" si="101"/>
        <v>0</v>
      </c>
      <c r="G249" s="305">
        <f t="shared" si="101"/>
        <v>0</v>
      </c>
      <c r="H249" s="305">
        <f t="shared" si="101"/>
        <v>0</v>
      </c>
      <c r="I249" s="305">
        <f t="shared" si="101"/>
        <v>0</v>
      </c>
      <c r="J249" s="305">
        <f t="shared" si="101"/>
        <v>0</v>
      </c>
      <c r="K249" s="305">
        <f t="shared" si="101"/>
        <v>0</v>
      </c>
      <c r="L249" s="305">
        <f t="shared" si="101"/>
        <v>0</v>
      </c>
      <c r="M249" s="305">
        <f t="shared" si="101"/>
        <v>0</v>
      </c>
      <c r="N249" s="305">
        <f t="shared" si="101"/>
        <v>0</v>
      </c>
      <c r="O249" s="305">
        <f t="shared" si="101"/>
        <v>0</v>
      </c>
      <c r="P249" s="305">
        <f t="shared" si="101"/>
        <v>0</v>
      </c>
      <c r="Q249" s="305">
        <f t="shared" si="101"/>
        <v>0</v>
      </c>
      <c r="R249" s="305">
        <f t="shared" si="101"/>
        <v>0</v>
      </c>
      <c r="S249" s="305">
        <f t="shared" si="101"/>
        <v>0</v>
      </c>
      <c r="T249" s="305">
        <f t="shared" si="101"/>
        <v>0</v>
      </c>
      <c r="U249" s="305">
        <f t="shared" si="101"/>
        <v>0</v>
      </c>
      <c r="V249" s="305">
        <f t="shared" si="101"/>
        <v>0</v>
      </c>
      <c r="W249" s="305">
        <f t="shared" si="101"/>
        <v>0</v>
      </c>
      <c r="X249" s="305">
        <f t="shared" si="101"/>
        <v>0</v>
      </c>
      <c r="Y249" s="297">
        <f t="shared" si="76"/>
        <v>0</v>
      </c>
    </row>
    <row r="250" spans="2:25" s="75" customFormat="1">
      <c r="B250" s="177">
        <v>11</v>
      </c>
      <c r="C250" s="305">
        <f t="shared" ref="C250:X250" si="102">IF($Y213=0,0,$Y124*C213/$Y213)</f>
        <v>0</v>
      </c>
      <c r="D250" s="305">
        <f t="shared" si="102"/>
        <v>0</v>
      </c>
      <c r="E250" s="305">
        <f t="shared" si="102"/>
        <v>0</v>
      </c>
      <c r="F250" s="305">
        <f t="shared" si="102"/>
        <v>0</v>
      </c>
      <c r="G250" s="305">
        <f t="shared" si="102"/>
        <v>0</v>
      </c>
      <c r="H250" s="305">
        <f t="shared" si="102"/>
        <v>0</v>
      </c>
      <c r="I250" s="305">
        <f t="shared" si="102"/>
        <v>0</v>
      </c>
      <c r="J250" s="305">
        <f t="shared" si="102"/>
        <v>0</v>
      </c>
      <c r="K250" s="305">
        <f t="shared" si="102"/>
        <v>0</v>
      </c>
      <c r="L250" s="305">
        <f t="shared" si="102"/>
        <v>0</v>
      </c>
      <c r="M250" s="305">
        <f t="shared" si="102"/>
        <v>0</v>
      </c>
      <c r="N250" s="305">
        <f t="shared" si="102"/>
        <v>0</v>
      </c>
      <c r="O250" s="305">
        <f t="shared" si="102"/>
        <v>0</v>
      </c>
      <c r="P250" s="305">
        <f t="shared" si="102"/>
        <v>0</v>
      </c>
      <c r="Q250" s="305">
        <f t="shared" si="102"/>
        <v>0</v>
      </c>
      <c r="R250" s="305">
        <f t="shared" si="102"/>
        <v>0</v>
      </c>
      <c r="S250" s="305">
        <f t="shared" si="102"/>
        <v>0</v>
      </c>
      <c r="T250" s="305">
        <f t="shared" si="102"/>
        <v>0</v>
      </c>
      <c r="U250" s="305">
        <f t="shared" si="102"/>
        <v>0</v>
      </c>
      <c r="V250" s="305">
        <f t="shared" si="102"/>
        <v>0</v>
      </c>
      <c r="W250" s="305">
        <f t="shared" si="102"/>
        <v>0</v>
      </c>
      <c r="X250" s="305">
        <f t="shared" si="102"/>
        <v>0</v>
      </c>
      <c r="Y250" s="297">
        <f t="shared" si="76"/>
        <v>0</v>
      </c>
    </row>
    <row r="251" spans="2:25" s="75" customFormat="1">
      <c r="B251" s="177">
        <v>12</v>
      </c>
      <c r="C251" s="305">
        <f t="shared" ref="C251:X251" si="103">IF($Y214=0,0,$Y125*C214/$Y214)</f>
        <v>0</v>
      </c>
      <c r="D251" s="305">
        <f t="shared" si="103"/>
        <v>0</v>
      </c>
      <c r="E251" s="305">
        <f t="shared" si="103"/>
        <v>0</v>
      </c>
      <c r="F251" s="305">
        <f t="shared" si="103"/>
        <v>0</v>
      </c>
      <c r="G251" s="305">
        <f t="shared" si="103"/>
        <v>0</v>
      </c>
      <c r="H251" s="305">
        <f t="shared" si="103"/>
        <v>0</v>
      </c>
      <c r="I251" s="305">
        <f t="shared" si="103"/>
        <v>0</v>
      </c>
      <c r="J251" s="305">
        <f t="shared" si="103"/>
        <v>0</v>
      </c>
      <c r="K251" s="305">
        <f t="shared" si="103"/>
        <v>0</v>
      </c>
      <c r="L251" s="305">
        <f t="shared" si="103"/>
        <v>0</v>
      </c>
      <c r="M251" s="305">
        <f t="shared" si="103"/>
        <v>0</v>
      </c>
      <c r="N251" s="305">
        <f t="shared" si="103"/>
        <v>0</v>
      </c>
      <c r="O251" s="305">
        <f t="shared" si="103"/>
        <v>0</v>
      </c>
      <c r="P251" s="305">
        <f t="shared" si="103"/>
        <v>0</v>
      </c>
      <c r="Q251" s="305">
        <f t="shared" si="103"/>
        <v>0</v>
      </c>
      <c r="R251" s="305">
        <f t="shared" si="103"/>
        <v>0</v>
      </c>
      <c r="S251" s="305">
        <f t="shared" si="103"/>
        <v>0</v>
      </c>
      <c r="T251" s="305">
        <f t="shared" si="103"/>
        <v>0</v>
      </c>
      <c r="U251" s="305">
        <f t="shared" si="103"/>
        <v>0</v>
      </c>
      <c r="V251" s="305">
        <f t="shared" si="103"/>
        <v>0</v>
      </c>
      <c r="W251" s="305">
        <f t="shared" si="103"/>
        <v>0</v>
      </c>
      <c r="X251" s="305">
        <f t="shared" si="103"/>
        <v>0</v>
      </c>
      <c r="Y251" s="297">
        <f t="shared" si="76"/>
        <v>0</v>
      </c>
    </row>
    <row r="252" spans="2:25" s="75" customFormat="1">
      <c r="B252" s="177">
        <v>13</v>
      </c>
      <c r="C252" s="305">
        <f t="shared" ref="C252:X252" si="104">IF($Y215=0,0,$Y126*C215/$Y215)</f>
        <v>0</v>
      </c>
      <c r="D252" s="305">
        <f t="shared" si="104"/>
        <v>0</v>
      </c>
      <c r="E252" s="305">
        <f t="shared" si="104"/>
        <v>0</v>
      </c>
      <c r="F252" s="305">
        <f t="shared" si="104"/>
        <v>0</v>
      </c>
      <c r="G252" s="305">
        <f t="shared" si="104"/>
        <v>0</v>
      </c>
      <c r="H252" s="305">
        <f t="shared" si="104"/>
        <v>0</v>
      </c>
      <c r="I252" s="305">
        <f t="shared" si="104"/>
        <v>0</v>
      </c>
      <c r="J252" s="305">
        <f t="shared" si="104"/>
        <v>0</v>
      </c>
      <c r="K252" s="305">
        <f t="shared" si="104"/>
        <v>0</v>
      </c>
      <c r="L252" s="305">
        <f t="shared" si="104"/>
        <v>0</v>
      </c>
      <c r="M252" s="305">
        <f t="shared" si="104"/>
        <v>0</v>
      </c>
      <c r="N252" s="305">
        <f t="shared" si="104"/>
        <v>0</v>
      </c>
      <c r="O252" s="305">
        <f t="shared" si="104"/>
        <v>0</v>
      </c>
      <c r="P252" s="305">
        <f t="shared" si="104"/>
        <v>0</v>
      </c>
      <c r="Q252" s="305">
        <f t="shared" si="104"/>
        <v>0</v>
      </c>
      <c r="R252" s="305">
        <f t="shared" si="104"/>
        <v>0</v>
      </c>
      <c r="S252" s="305">
        <f t="shared" si="104"/>
        <v>0</v>
      </c>
      <c r="T252" s="305">
        <f t="shared" si="104"/>
        <v>0</v>
      </c>
      <c r="U252" s="305">
        <f t="shared" si="104"/>
        <v>0</v>
      </c>
      <c r="V252" s="305">
        <f t="shared" si="104"/>
        <v>0</v>
      </c>
      <c r="W252" s="305">
        <f t="shared" si="104"/>
        <v>0</v>
      </c>
      <c r="X252" s="305">
        <f t="shared" si="104"/>
        <v>0</v>
      </c>
      <c r="Y252" s="297">
        <f t="shared" si="76"/>
        <v>0</v>
      </c>
    </row>
    <row r="253" spans="2:25" s="75" customFormat="1">
      <c r="B253" s="177">
        <v>14</v>
      </c>
      <c r="C253" s="305">
        <f t="shared" ref="C253:X253" si="105">IF($Y216=0,0,$Y127*C216/$Y216)</f>
        <v>0</v>
      </c>
      <c r="D253" s="305">
        <f t="shared" si="105"/>
        <v>0</v>
      </c>
      <c r="E253" s="305">
        <f t="shared" si="105"/>
        <v>0</v>
      </c>
      <c r="F253" s="305">
        <f t="shared" si="105"/>
        <v>0</v>
      </c>
      <c r="G253" s="305">
        <f t="shared" si="105"/>
        <v>0</v>
      </c>
      <c r="H253" s="305">
        <f t="shared" si="105"/>
        <v>0</v>
      </c>
      <c r="I253" s="305">
        <f t="shared" si="105"/>
        <v>0</v>
      </c>
      <c r="J253" s="305">
        <f t="shared" si="105"/>
        <v>0</v>
      </c>
      <c r="K253" s="305">
        <f t="shared" si="105"/>
        <v>0</v>
      </c>
      <c r="L253" s="305">
        <f t="shared" si="105"/>
        <v>0</v>
      </c>
      <c r="M253" s="305">
        <f t="shared" si="105"/>
        <v>0</v>
      </c>
      <c r="N253" s="305">
        <f t="shared" si="105"/>
        <v>0</v>
      </c>
      <c r="O253" s="305">
        <f t="shared" si="105"/>
        <v>0</v>
      </c>
      <c r="P253" s="305">
        <f t="shared" si="105"/>
        <v>0</v>
      </c>
      <c r="Q253" s="305">
        <f t="shared" si="105"/>
        <v>0</v>
      </c>
      <c r="R253" s="305">
        <f t="shared" si="105"/>
        <v>0</v>
      </c>
      <c r="S253" s="305">
        <f t="shared" si="105"/>
        <v>0</v>
      </c>
      <c r="T253" s="305">
        <f t="shared" si="105"/>
        <v>0</v>
      </c>
      <c r="U253" s="305">
        <f t="shared" si="105"/>
        <v>0</v>
      </c>
      <c r="V253" s="305">
        <f t="shared" si="105"/>
        <v>0</v>
      </c>
      <c r="W253" s="305">
        <f t="shared" si="105"/>
        <v>0</v>
      </c>
      <c r="X253" s="305">
        <f t="shared" si="105"/>
        <v>0</v>
      </c>
      <c r="Y253" s="297">
        <f t="shared" si="76"/>
        <v>0</v>
      </c>
    </row>
    <row r="254" spans="2:25" s="75" customFormat="1">
      <c r="B254" s="177">
        <v>15</v>
      </c>
      <c r="C254" s="305">
        <f t="shared" ref="C254:X254" si="106">IF($Y217=0,0,$Y128*C217/$Y217)</f>
        <v>0</v>
      </c>
      <c r="D254" s="305">
        <f t="shared" si="106"/>
        <v>0</v>
      </c>
      <c r="E254" s="305">
        <f t="shared" si="106"/>
        <v>0</v>
      </c>
      <c r="F254" s="305">
        <f t="shared" si="106"/>
        <v>0</v>
      </c>
      <c r="G254" s="305">
        <f t="shared" si="106"/>
        <v>0</v>
      </c>
      <c r="H254" s="305">
        <f t="shared" si="106"/>
        <v>0</v>
      </c>
      <c r="I254" s="305">
        <f t="shared" si="106"/>
        <v>0</v>
      </c>
      <c r="J254" s="305">
        <f t="shared" si="106"/>
        <v>0</v>
      </c>
      <c r="K254" s="305">
        <f t="shared" si="106"/>
        <v>0</v>
      </c>
      <c r="L254" s="305">
        <f t="shared" si="106"/>
        <v>0</v>
      </c>
      <c r="M254" s="305">
        <f t="shared" si="106"/>
        <v>0</v>
      </c>
      <c r="N254" s="305">
        <f t="shared" si="106"/>
        <v>0</v>
      </c>
      <c r="O254" s="305">
        <f t="shared" si="106"/>
        <v>0</v>
      </c>
      <c r="P254" s="305">
        <f t="shared" si="106"/>
        <v>0</v>
      </c>
      <c r="Q254" s="305">
        <f t="shared" si="106"/>
        <v>0</v>
      </c>
      <c r="R254" s="305">
        <f t="shared" si="106"/>
        <v>0</v>
      </c>
      <c r="S254" s="305">
        <f t="shared" si="106"/>
        <v>0</v>
      </c>
      <c r="T254" s="305">
        <f t="shared" si="106"/>
        <v>0</v>
      </c>
      <c r="U254" s="305">
        <f t="shared" si="106"/>
        <v>0</v>
      </c>
      <c r="V254" s="305">
        <f t="shared" si="106"/>
        <v>0</v>
      </c>
      <c r="W254" s="305">
        <f t="shared" si="106"/>
        <v>0</v>
      </c>
      <c r="X254" s="305">
        <f t="shared" si="106"/>
        <v>0</v>
      </c>
      <c r="Y254" s="297">
        <f t="shared" si="76"/>
        <v>0</v>
      </c>
    </row>
    <row r="255" spans="2:25" s="75" customFormat="1">
      <c r="B255" s="257" t="s">
        <v>1321</v>
      </c>
      <c r="C255" s="297">
        <f t="shared" ref="C255:X255" si="107">SUM(C240:C254)</f>
        <v>0</v>
      </c>
      <c r="D255" s="297">
        <f t="shared" si="107"/>
        <v>0</v>
      </c>
      <c r="E255" s="297">
        <f t="shared" si="107"/>
        <v>0</v>
      </c>
      <c r="F255" s="297">
        <f t="shared" si="107"/>
        <v>0</v>
      </c>
      <c r="G255" s="297">
        <f t="shared" si="107"/>
        <v>0</v>
      </c>
      <c r="H255" s="297">
        <f t="shared" si="107"/>
        <v>0</v>
      </c>
      <c r="I255" s="297">
        <f t="shared" si="107"/>
        <v>0</v>
      </c>
      <c r="J255" s="297">
        <f t="shared" si="107"/>
        <v>0</v>
      </c>
      <c r="K255" s="297">
        <f t="shared" si="107"/>
        <v>0</v>
      </c>
      <c r="L255" s="297">
        <f t="shared" si="107"/>
        <v>0</v>
      </c>
      <c r="M255" s="297">
        <f t="shared" si="107"/>
        <v>0</v>
      </c>
      <c r="N255" s="297">
        <f t="shared" si="107"/>
        <v>0</v>
      </c>
      <c r="O255" s="297">
        <f t="shared" si="107"/>
        <v>0</v>
      </c>
      <c r="P255" s="297">
        <f t="shared" si="107"/>
        <v>0</v>
      </c>
      <c r="Q255" s="297">
        <f t="shared" si="107"/>
        <v>0</v>
      </c>
      <c r="R255" s="297">
        <f t="shared" si="107"/>
        <v>0</v>
      </c>
      <c r="S255" s="297">
        <f t="shared" si="107"/>
        <v>0</v>
      </c>
      <c r="T255" s="297">
        <f t="shared" si="107"/>
        <v>0</v>
      </c>
      <c r="U255" s="297">
        <f t="shared" si="107"/>
        <v>0</v>
      </c>
      <c r="V255" s="297">
        <f t="shared" si="107"/>
        <v>0</v>
      </c>
      <c r="W255" s="297">
        <f t="shared" si="107"/>
        <v>0</v>
      </c>
      <c r="X255" s="297">
        <f t="shared" si="107"/>
        <v>0</v>
      </c>
      <c r="Y255" s="297">
        <f t="shared" si="76"/>
        <v>0</v>
      </c>
    </row>
    <row r="256" spans="2:25" s="75" customFormat="1">
      <c r="B256" s="177">
        <v>1</v>
      </c>
      <c r="C256" s="305">
        <f t="shared" ref="C256:X256" si="108">IF($Y203=0,0,$O133*C203/$Y203)</f>
        <v>0</v>
      </c>
      <c r="D256" s="305">
        <f t="shared" si="108"/>
        <v>0</v>
      </c>
      <c r="E256" s="305">
        <f t="shared" si="108"/>
        <v>0</v>
      </c>
      <c r="F256" s="305">
        <f t="shared" si="108"/>
        <v>0</v>
      </c>
      <c r="G256" s="305">
        <f t="shared" si="108"/>
        <v>0</v>
      </c>
      <c r="H256" s="305">
        <f t="shared" si="108"/>
        <v>0</v>
      </c>
      <c r="I256" s="305">
        <f t="shared" si="108"/>
        <v>0</v>
      </c>
      <c r="J256" s="305">
        <f t="shared" si="108"/>
        <v>0</v>
      </c>
      <c r="K256" s="305">
        <f t="shared" si="108"/>
        <v>0</v>
      </c>
      <c r="L256" s="305">
        <f t="shared" si="108"/>
        <v>0</v>
      </c>
      <c r="M256" s="305">
        <f t="shared" si="108"/>
        <v>0</v>
      </c>
      <c r="N256" s="305">
        <f t="shared" si="108"/>
        <v>0</v>
      </c>
      <c r="O256" s="305">
        <f t="shared" si="108"/>
        <v>0</v>
      </c>
      <c r="P256" s="305">
        <f t="shared" si="108"/>
        <v>0</v>
      </c>
      <c r="Q256" s="305">
        <f t="shared" si="108"/>
        <v>0</v>
      </c>
      <c r="R256" s="305">
        <f t="shared" si="108"/>
        <v>0</v>
      </c>
      <c r="S256" s="305">
        <f t="shared" si="108"/>
        <v>0</v>
      </c>
      <c r="T256" s="305">
        <f t="shared" si="108"/>
        <v>0</v>
      </c>
      <c r="U256" s="305">
        <f t="shared" si="108"/>
        <v>0</v>
      </c>
      <c r="V256" s="305">
        <f t="shared" si="108"/>
        <v>0</v>
      </c>
      <c r="W256" s="305">
        <f t="shared" si="108"/>
        <v>0</v>
      </c>
      <c r="X256" s="305">
        <f t="shared" si="108"/>
        <v>0</v>
      </c>
      <c r="Y256" s="297">
        <f t="shared" ref="Y256:Y287" si="109">SUM(C256:X256)</f>
        <v>0</v>
      </c>
    </row>
    <row r="257" spans="2:25" s="75" customFormat="1">
      <c r="B257" s="177">
        <v>2</v>
      </c>
      <c r="C257" s="305">
        <f t="shared" ref="C257:X257" si="110">IF($Y204=0,0,$O134*C204/$Y204)</f>
        <v>0</v>
      </c>
      <c r="D257" s="305">
        <f t="shared" si="110"/>
        <v>0</v>
      </c>
      <c r="E257" s="305">
        <f t="shared" si="110"/>
        <v>0</v>
      </c>
      <c r="F257" s="305">
        <f t="shared" si="110"/>
        <v>0</v>
      </c>
      <c r="G257" s="305">
        <f t="shared" si="110"/>
        <v>0</v>
      </c>
      <c r="H257" s="305">
        <f t="shared" si="110"/>
        <v>0</v>
      </c>
      <c r="I257" s="305">
        <f t="shared" si="110"/>
        <v>0</v>
      </c>
      <c r="J257" s="305">
        <f t="shared" si="110"/>
        <v>0</v>
      </c>
      <c r="K257" s="305">
        <f t="shared" si="110"/>
        <v>0</v>
      </c>
      <c r="L257" s="305">
        <f t="shared" si="110"/>
        <v>0</v>
      </c>
      <c r="M257" s="305">
        <f t="shared" si="110"/>
        <v>0</v>
      </c>
      <c r="N257" s="305">
        <f t="shared" si="110"/>
        <v>0</v>
      </c>
      <c r="O257" s="305">
        <f t="shared" si="110"/>
        <v>0</v>
      </c>
      <c r="P257" s="305">
        <f t="shared" si="110"/>
        <v>0</v>
      </c>
      <c r="Q257" s="305">
        <f t="shared" si="110"/>
        <v>0</v>
      </c>
      <c r="R257" s="305">
        <f t="shared" si="110"/>
        <v>0</v>
      </c>
      <c r="S257" s="305">
        <f t="shared" si="110"/>
        <v>0</v>
      </c>
      <c r="T257" s="305">
        <f t="shared" si="110"/>
        <v>0</v>
      </c>
      <c r="U257" s="305">
        <f t="shared" si="110"/>
        <v>0</v>
      </c>
      <c r="V257" s="305">
        <f t="shared" si="110"/>
        <v>0</v>
      </c>
      <c r="W257" s="305">
        <f t="shared" si="110"/>
        <v>0</v>
      </c>
      <c r="X257" s="305">
        <f t="shared" si="110"/>
        <v>0</v>
      </c>
      <c r="Y257" s="297">
        <f t="shared" si="109"/>
        <v>0</v>
      </c>
    </row>
    <row r="258" spans="2:25" s="75" customFormat="1">
      <c r="B258" s="177">
        <v>3</v>
      </c>
      <c r="C258" s="305">
        <f t="shared" ref="C258:X258" si="111">IF($Y205=0,0,$O135*C205/$Y205)</f>
        <v>0</v>
      </c>
      <c r="D258" s="305">
        <f t="shared" si="111"/>
        <v>0</v>
      </c>
      <c r="E258" s="305">
        <f t="shared" si="111"/>
        <v>0</v>
      </c>
      <c r="F258" s="305">
        <f t="shared" si="111"/>
        <v>0</v>
      </c>
      <c r="G258" s="305">
        <f t="shared" si="111"/>
        <v>0</v>
      </c>
      <c r="H258" s="305">
        <f t="shared" si="111"/>
        <v>0</v>
      </c>
      <c r="I258" s="305">
        <f t="shared" si="111"/>
        <v>0</v>
      </c>
      <c r="J258" s="305">
        <f t="shared" si="111"/>
        <v>0</v>
      </c>
      <c r="K258" s="305">
        <f t="shared" si="111"/>
        <v>0</v>
      </c>
      <c r="L258" s="305">
        <f t="shared" si="111"/>
        <v>0</v>
      </c>
      <c r="M258" s="305">
        <f t="shared" si="111"/>
        <v>0</v>
      </c>
      <c r="N258" s="305">
        <f t="shared" si="111"/>
        <v>0</v>
      </c>
      <c r="O258" s="305">
        <f t="shared" si="111"/>
        <v>0</v>
      </c>
      <c r="P258" s="305">
        <f t="shared" si="111"/>
        <v>0</v>
      </c>
      <c r="Q258" s="305">
        <f t="shared" si="111"/>
        <v>0</v>
      </c>
      <c r="R258" s="305">
        <f t="shared" si="111"/>
        <v>0</v>
      </c>
      <c r="S258" s="305">
        <f t="shared" si="111"/>
        <v>0</v>
      </c>
      <c r="T258" s="305">
        <f t="shared" si="111"/>
        <v>0</v>
      </c>
      <c r="U258" s="305">
        <f t="shared" si="111"/>
        <v>0</v>
      </c>
      <c r="V258" s="305">
        <f t="shared" si="111"/>
        <v>0</v>
      </c>
      <c r="W258" s="305">
        <f t="shared" si="111"/>
        <v>0</v>
      </c>
      <c r="X258" s="305">
        <f t="shared" si="111"/>
        <v>0</v>
      </c>
      <c r="Y258" s="297">
        <f t="shared" si="109"/>
        <v>0</v>
      </c>
    </row>
    <row r="259" spans="2:25" s="75" customFormat="1">
      <c r="B259" s="177">
        <v>4</v>
      </c>
      <c r="C259" s="305">
        <f t="shared" ref="C259:X259" si="112">IF($Y206=0,0,$O136*C206/$Y206)</f>
        <v>0</v>
      </c>
      <c r="D259" s="305">
        <f t="shared" si="112"/>
        <v>0</v>
      </c>
      <c r="E259" s="305">
        <f t="shared" si="112"/>
        <v>0</v>
      </c>
      <c r="F259" s="305">
        <f t="shared" si="112"/>
        <v>0</v>
      </c>
      <c r="G259" s="305">
        <f t="shared" si="112"/>
        <v>0</v>
      </c>
      <c r="H259" s="305">
        <f t="shared" si="112"/>
        <v>0</v>
      </c>
      <c r="I259" s="305">
        <f t="shared" si="112"/>
        <v>0</v>
      </c>
      <c r="J259" s="305">
        <f t="shared" si="112"/>
        <v>0</v>
      </c>
      <c r="K259" s="305">
        <f t="shared" si="112"/>
        <v>0</v>
      </c>
      <c r="L259" s="305">
        <f t="shared" si="112"/>
        <v>0</v>
      </c>
      <c r="M259" s="305">
        <f t="shared" si="112"/>
        <v>0</v>
      </c>
      <c r="N259" s="305">
        <f t="shared" si="112"/>
        <v>0</v>
      </c>
      <c r="O259" s="305">
        <f t="shared" si="112"/>
        <v>0</v>
      </c>
      <c r="P259" s="305">
        <f t="shared" si="112"/>
        <v>0</v>
      </c>
      <c r="Q259" s="305">
        <f t="shared" si="112"/>
        <v>0</v>
      </c>
      <c r="R259" s="305">
        <f t="shared" si="112"/>
        <v>0</v>
      </c>
      <c r="S259" s="305">
        <f t="shared" si="112"/>
        <v>0</v>
      </c>
      <c r="T259" s="305">
        <f t="shared" si="112"/>
        <v>0</v>
      </c>
      <c r="U259" s="305">
        <f t="shared" si="112"/>
        <v>0</v>
      </c>
      <c r="V259" s="305">
        <f t="shared" si="112"/>
        <v>0</v>
      </c>
      <c r="W259" s="305">
        <f t="shared" si="112"/>
        <v>0</v>
      </c>
      <c r="X259" s="305">
        <f t="shared" si="112"/>
        <v>0</v>
      </c>
      <c r="Y259" s="297">
        <f t="shared" si="109"/>
        <v>0</v>
      </c>
    </row>
    <row r="260" spans="2:25" s="75" customFormat="1">
      <c r="B260" s="177">
        <v>5</v>
      </c>
      <c r="C260" s="305">
        <f t="shared" ref="C260:X260" si="113">IF($Y207=0,0,$O137*C207/$Y207)</f>
        <v>0</v>
      </c>
      <c r="D260" s="305">
        <f t="shared" si="113"/>
        <v>0</v>
      </c>
      <c r="E260" s="305">
        <f t="shared" si="113"/>
        <v>0</v>
      </c>
      <c r="F260" s="305">
        <f t="shared" si="113"/>
        <v>0</v>
      </c>
      <c r="G260" s="305">
        <f t="shared" si="113"/>
        <v>0</v>
      </c>
      <c r="H260" s="305">
        <f t="shared" si="113"/>
        <v>0</v>
      </c>
      <c r="I260" s="305">
        <f t="shared" si="113"/>
        <v>0</v>
      </c>
      <c r="J260" s="305">
        <f t="shared" si="113"/>
        <v>0</v>
      </c>
      <c r="K260" s="305">
        <f t="shared" si="113"/>
        <v>0</v>
      </c>
      <c r="L260" s="305">
        <f t="shared" si="113"/>
        <v>0</v>
      </c>
      <c r="M260" s="305">
        <f t="shared" si="113"/>
        <v>0</v>
      </c>
      <c r="N260" s="305">
        <f t="shared" si="113"/>
        <v>0</v>
      </c>
      <c r="O260" s="305">
        <f t="shared" si="113"/>
        <v>0</v>
      </c>
      <c r="P260" s="305">
        <f t="shared" si="113"/>
        <v>0</v>
      </c>
      <c r="Q260" s="305">
        <f t="shared" si="113"/>
        <v>0</v>
      </c>
      <c r="R260" s="305">
        <f t="shared" si="113"/>
        <v>0</v>
      </c>
      <c r="S260" s="305">
        <f t="shared" si="113"/>
        <v>0</v>
      </c>
      <c r="T260" s="305">
        <f t="shared" si="113"/>
        <v>0</v>
      </c>
      <c r="U260" s="305">
        <f t="shared" si="113"/>
        <v>0</v>
      </c>
      <c r="V260" s="305">
        <f t="shared" si="113"/>
        <v>0</v>
      </c>
      <c r="W260" s="305">
        <f t="shared" si="113"/>
        <v>0</v>
      </c>
      <c r="X260" s="305">
        <f t="shared" si="113"/>
        <v>0</v>
      </c>
      <c r="Y260" s="297">
        <f t="shared" si="109"/>
        <v>0</v>
      </c>
    </row>
    <row r="261" spans="2:25" s="75" customFormat="1">
      <c r="B261" s="177">
        <v>6</v>
      </c>
      <c r="C261" s="305">
        <f t="shared" ref="C261:X261" si="114">IF($Y208=0,0,$O138*C208/$Y208)</f>
        <v>0</v>
      </c>
      <c r="D261" s="305">
        <f t="shared" si="114"/>
        <v>0</v>
      </c>
      <c r="E261" s="305">
        <f t="shared" si="114"/>
        <v>0</v>
      </c>
      <c r="F261" s="305">
        <f t="shared" si="114"/>
        <v>0</v>
      </c>
      <c r="G261" s="305">
        <f t="shared" si="114"/>
        <v>0</v>
      </c>
      <c r="H261" s="305">
        <f t="shared" si="114"/>
        <v>0</v>
      </c>
      <c r="I261" s="305">
        <f t="shared" si="114"/>
        <v>0</v>
      </c>
      <c r="J261" s="305">
        <f t="shared" si="114"/>
        <v>0</v>
      </c>
      <c r="K261" s="305">
        <f t="shared" si="114"/>
        <v>0</v>
      </c>
      <c r="L261" s="305">
        <f t="shared" si="114"/>
        <v>0</v>
      </c>
      <c r="M261" s="305">
        <f t="shared" si="114"/>
        <v>0</v>
      </c>
      <c r="N261" s="305">
        <f t="shared" si="114"/>
        <v>0</v>
      </c>
      <c r="O261" s="305">
        <f t="shared" si="114"/>
        <v>0</v>
      </c>
      <c r="P261" s="305">
        <f t="shared" si="114"/>
        <v>0</v>
      </c>
      <c r="Q261" s="305">
        <f t="shared" si="114"/>
        <v>0</v>
      </c>
      <c r="R261" s="305">
        <f t="shared" si="114"/>
        <v>0</v>
      </c>
      <c r="S261" s="305">
        <f t="shared" si="114"/>
        <v>0</v>
      </c>
      <c r="T261" s="305">
        <f t="shared" si="114"/>
        <v>0</v>
      </c>
      <c r="U261" s="305">
        <f t="shared" si="114"/>
        <v>0</v>
      </c>
      <c r="V261" s="305">
        <f t="shared" si="114"/>
        <v>0</v>
      </c>
      <c r="W261" s="305">
        <f t="shared" si="114"/>
        <v>0</v>
      </c>
      <c r="X261" s="305">
        <f t="shared" si="114"/>
        <v>0</v>
      </c>
      <c r="Y261" s="297">
        <f t="shared" si="109"/>
        <v>0</v>
      </c>
    </row>
    <row r="262" spans="2:25" s="75" customFormat="1">
      <c r="B262" s="177">
        <v>7</v>
      </c>
      <c r="C262" s="305">
        <f t="shared" ref="C262:X262" si="115">IF($Y209=0,0,$O139*C209/$Y209)</f>
        <v>0</v>
      </c>
      <c r="D262" s="305">
        <f t="shared" si="115"/>
        <v>0</v>
      </c>
      <c r="E262" s="305">
        <f t="shared" si="115"/>
        <v>0</v>
      </c>
      <c r="F262" s="305">
        <f t="shared" si="115"/>
        <v>0</v>
      </c>
      <c r="G262" s="305">
        <f t="shared" si="115"/>
        <v>0</v>
      </c>
      <c r="H262" s="305">
        <f t="shared" si="115"/>
        <v>0</v>
      </c>
      <c r="I262" s="305">
        <f t="shared" si="115"/>
        <v>0</v>
      </c>
      <c r="J262" s="305">
        <f t="shared" si="115"/>
        <v>0</v>
      </c>
      <c r="K262" s="305">
        <f t="shared" si="115"/>
        <v>0</v>
      </c>
      <c r="L262" s="305">
        <f t="shared" si="115"/>
        <v>0</v>
      </c>
      <c r="M262" s="305">
        <f t="shared" si="115"/>
        <v>0</v>
      </c>
      <c r="N262" s="305">
        <f t="shared" si="115"/>
        <v>0</v>
      </c>
      <c r="O262" s="305">
        <f t="shared" si="115"/>
        <v>0</v>
      </c>
      <c r="P262" s="305">
        <f t="shared" si="115"/>
        <v>0</v>
      </c>
      <c r="Q262" s="305">
        <f t="shared" si="115"/>
        <v>0</v>
      </c>
      <c r="R262" s="305">
        <f t="shared" si="115"/>
        <v>0</v>
      </c>
      <c r="S262" s="305">
        <f t="shared" si="115"/>
        <v>0</v>
      </c>
      <c r="T262" s="305">
        <f t="shared" si="115"/>
        <v>0</v>
      </c>
      <c r="U262" s="305">
        <f t="shared" si="115"/>
        <v>0</v>
      </c>
      <c r="V262" s="305">
        <f t="shared" si="115"/>
        <v>0</v>
      </c>
      <c r="W262" s="305">
        <f t="shared" si="115"/>
        <v>0</v>
      </c>
      <c r="X262" s="305">
        <f t="shared" si="115"/>
        <v>0</v>
      </c>
      <c r="Y262" s="297">
        <f t="shared" si="109"/>
        <v>0</v>
      </c>
    </row>
    <row r="263" spans="2:25" s="75" customFormat="1">
      <c r="B263" s="177">
        <v>8</v>
      </c>
      <c r="C263" s="305">
        <f t="shared" ref="C263:X263" si="116">IF($Y210=0,0,$O140*C210/$Y210)</f>
        <v>0</v>
      </c>
      <c r="D263" s="305">
        <f t="shared" si="116"/>
        <v>0</v>
      </c>
      <c r="E263" s="305">
        <f t="shared" si="116"/>
        <v>0</v>
      </c>
      <c r="F263" s="305">
        <f t="shared" si="116"/>
        <v>0</v>
      </c>
      <c r="G263" s="305">
        <f t="shared" si="116"/>
        <v>0</v>
      </c>
      <c r="H263" s="305">
        <f t="shared" si="116"/>
        <v>0</v>
      </c>
      <c r="I263" s="305">
        <f t="shared" si="116"/>
        <v>0</v>
      </c>
      <c r="J263" s="305">
        <f t="shared" si="116"/>
        <v>0</v>
      </c>
      <c r="K263" s="305">
        <f t="shared" si="116"/>
        <v>0</v>
      </c>
      <c r="L263" s="305">
        <f t="shared" si="116"/>
        <v>0</v>
      </c>
      <c r="M263" s="305">
        <f t="shared" si="116"/>
        <v>0</v>
      </c>
      <c r="N263" s="305">
        <f t="shared" si="116"/>
        <v>0</v>
      </c>
      <c r="O263" s="305">
        <f t="shared" si="116"/>
        <v>0</v>
      </c>
      <c r="P263" s="305">
        <f t="shared" si="116"/>
        <v>0</v>
      </c>
      <c r="Q263" s="305">
        <f t="shared" si="116"/>
        <v>0</v>
      </c>
      <c r="R263" s="305">
        <f t="shared" si="116"/>
        <v>0</v>
      </c>
      <c r="S263" s="305">
        <f t="shared" si="116"/>
        <v>0</v>
      </c>
      <c r="T263" s="305">
        <f t="shared" si="116"/>
        <v>0</v>
      </c>
      <c r="U263" s="305">
        <f t="shared" si="116"/>
        <v>0</v>
      </c>
      <c r="V263" s="305">
        <f t="shared" si="116"/>
        <v>0</v>
      </c>
      <c r="W263" s="305">
        <f t="shared" si="116"/>
        <v>0</v>
      </c>
      <c r="X263" s="305">
        <f t="shared" si="116"/>
        <v>0</v>
      </c>
      <c r="Y263" s="297">
        <f t="shared" si="109"/>
        <v>0</v>
      </c>
    </row>
    <row r="264" spans="2:25" s="75" customFormat="1">
      <c r="B264" s="177">
        <v>9</v>
      </c>
      <c r="C264" s="305">
        <f t="shared" ref="C264:X264" si="117">IF($Y211=0,0,$O141*C211/$Y211)</f>
        <v>0</v>
      </c>
      <c r="D264" s="305">
        <f t="shared" si="117"/>
        <v>0</v>
      </c>
      <c r="E264" s="305">
        <f t="shared" si="117"/>
        <v>0</v>
      </c>
      <c r="F264" s="305">
        <f t="shared" si="117"/>
        <v>0</v>
      </c>
      <c r="G264" s="305">
        <f t="shared" si="117"/>
        <v>0</v>
      </c>
      <c r="H264" s="305">
        <f t="shared" si="117"/>
        <v>0</v>
      </c>
      <c r="I264" s="305">
        <f t="shared" si="117"/>
        <v>0</v>
      </c>
      <c r="J264" s="305">
        <f t="shared" si="117"/>
        <v>0</v>
      </c>
      <c r="K264" s="305">
        <f t="shared" si="117"/>
        <v>0</v>
      </c>
      <c r="L264" s="305">
        <f t="shared" si="117"/>
        <v>0</v>
      </c>
      <c r="M264" s="305">
        <f t="shared" si="117"/>
        <v>0</v>
      </c>
      <c r="N264" s="305">
        <f t="shared" si="117"/>
        <v>0</v>
      </c>
      <c r="O264" s="305">
        <f t="shared" si="117"/>
        <v>0</v>
      </c>
      <c r="P264" s="305">
        <f t="shared" si="117"/>
        <v>0</v>
      </c>
      <c r="Q264" s="305">
        <f t="shared" si="117"/>
        <v>0</v>
      </c>
      <c r="R264" s="305">
        <f t="shared" si="117"/>
        <v>0</v>
      </c>
      <c r="S264" s="305">
        <f t="shared" si="117"/>
        <v>0</v>
      </c>
      <c r="T264" s="305">
        <f t="shared" si="117"/>
        <v>0</v>
      </c>
      <c r="U264" s="305">
        <f t="shared" si="117"/>
        <v>0</v>
      </c>
      <c r="V264" s="305">
        <f t="shared" si="117"/>
        <v>0</v>
      </c>
      <c r="W264" s="305">
        <f t="shared" si="117"/>
        <v>0</v>
      </c>
      <c r="X264" s="305">
        <f t="shared" si="117"/>
        <v>0</v>
      </c>
      <c r="Y264" s="297">
        <f t="shared" si="109"/>
        <v>0</v>
      </c>
    </row>
    <row r="265" spans="2:25" s="75" customFormat="1">
      <c r="B265" s="177">
        <v>10</v>
      </c>
      <c r="C265" s="305">
        <f t="shared" ref="C265:X265" si="118">IF($Y212=0,0,$O142*C212/$Y212)</f>
        <v>0</v>
      </c>
      <c r="D265" s="305">
        <f t="shared" si="118"/>
        <v>0</v>
      </c>
      <c r="E265" s="305">
        <f t="shared" si="118"/>
        <v>0</v>
      </c>
      <c r="F265" s="305">
        <f t="shared" si="118"/>
        <v>0</v>
      </c>
      <c r="G265" s="305">
        <f t="shared" si="118"/>
        <v>0</v>
      </c>
      <c r="H265" s="305">
        <f t="shared" si="118"/>
        <v>0</v>
      </c>
      <c r="I265" s="305">
        <f t="shared" si="118"/>
        <v>0</v>
      </c>
      <c r="J265" s="305">
        <f t="shared" si="118"/>
        <v>0</v>
      </c>
      <c r="K265" s="305">
        <f t="shared" si="118"/>
        <v>0</v>
      </c>
      <c r="L265" s="305">
        <f t="shared" si="118"/>
        <v>0</v>
      </c>
      <c r="M265" s="305">
        <f t="shared" si="118"/>
        <v>0</v>
      </c>
      <c r="N265" s="305">
        <f t="shared" si="118"/>
        <v>0</v>
      </c>
      <c r="O265" s="305">
        <f t="shared" si="118"/>
        <v>0</v>
      </c>
      <c r="P265" s="305">
        <f t="shared" si="118"/>
        <v>0</v>
      </c>
      <c r="Q265" s="305">
        <f t="shared" si="118"/>
        <v>0</v>
      </c>
      <c r="R265" s="305">
        <f t="shared" si="118"/>
        <v>0</v>
      </c>
      <c r="S265" s="305">
        <f t="shared" si="118"/>
        <v>0</v>
      </c>
      <c r="T265" s="305">
        <f t="shared" si="118"/>
        <v>0</v>
      </c>
      <c r="U265" s="305">
        <f t="shared" si="118"/>
        <v>0</v>
      </c>
      <c r="V265" s="305">
        <f t="shared" si="118"/>
        <v>0</v>
      </c>
      <c r="W265" s="305">
        <f t="shared" si="118"/>
        <v>0</v>
      </c>
      <c r="X265" s="305">
        <f t="shared" si="118"/>
        <v>0</v>
      </c>
      <c r="Y265" s="297">
        <f t="shared" si="109"/>
        <v>0</v>
      </c>
    </row>
    <row r="266" spans="2:25" s="75" customFormat="1">
      <c r="B266" s="177">
        <v>11</v>
      </c>
      <c r="C266" s="305">
        <f t="shared" ref="C266:X266" si="119">IF($Y213=0,0,$O143*C213/$Y213)</f>
        <v>0</v>
      </c>
      <c r="D266" s="305">
        <f t="shared" si="119"/>
        <v>0</v>
      </c>
      <c r="E266" s="305">
        <f t="shared" si="119"/>
        <v>0</v>
      </c>
      <c r="F266" s="305">
        <f t="shared" si="119"/>
        <v>0</v>
      </c>
      <c r="G266" s="305">
        <f t="shared" si="119"/>
        <v>0</v>
      </c>
      <c r="H266" s="305">
        <f t="shared" si="119"/>
        <v>0</v>
      </c>
      <c r="I266" s="305">
        <f t="shared" si="119"/>
        <v>0</v>
      </c>
      <c r="J266" s="305">
        <f t="shared" si="119"/>
        <v>0</v>
      </c>
      <c r="K266" s="305">
        <f t="shared" si="119"/>
        <v>0</v>
      </c>
      <c r="L266" s="305">
        <f t="shared" si="119"/>
        <v>0</v>
      </c>
      <c r="M266" s="305">
        <f t="shared" si="119"/>
        <v>0</v>
      </c>
      <c r="N266" s="305">
        <f t="shared" si="119"/>
        <v>0</v>
      </c>
      <c r="O266" s="305">
        <f t="shared" si="119"/>
        <v>0</v>
      </c>
      <c r="P266" s="305">
        <f t="shared" si="119"/>
        <v>0</v>
      </c>
      <c r="Q266" s="305">
        <f t="shared" si="119"/>
        <v>0</v>
      </c>
      <c r="R266" s="305">
        <f t="shared" si="119"/>
        <v>0</v>
      </c>
      <c r="S266" s="305">
        <f t="shared" si="119"/>
        <v>0</v>
      </c>
      <c r="T266" s="305">
        <f t="shared" si="119"/>
        <v>0</v>
      </c>
      <c r="U266" s="305">
        <f t="shared" si="119"/>
        <v>0</v>
      </c>
      <c r="V266" s="305">
        <f t="shared" si="119"/>
        <v>0</v>
      </c>
      <c r="W266" s="305">
        <f t="shared" si="119"/>
        <v>0</v>
      </c>
      <c r="X266" s="305">
        <f t="shared" si="119"/>
        <v>0</v>
      </c>
      <c r="Y266" s="297">
        <f t="shared" si="109"/>
        <v>0</v>
      </c>
    </row>
    <row r="267" spans="2:25" s="75" customFormat="1">
      <c r="B267" s="177">
        <v>12</v>
      </c>
      <c r="C267" s="305">
        <f t="shared" ref="C267:X267" si="120">IF($Y214=0,0,$O144*C214/$Y214)</f>
        <v>0</v>
      </c>
      <c r="D267" s="305">
        <f t="shared" si="120"/>
        <v>0</v>
      </c>
      <c r="E267" s="305">
        <f t="shared" si="120"/>
        <v>0</v>
      </c>
      <c r="F267" s="305">
        <f t="shared" si="120"/>
        <v>0</v>
      </c>
      <c r="G267" s="305">
        <f t="shared" si="120"/>
        <v>0</v>
      </c>
      <c r="H267" s="305">
        <f t="shared" si="120"/>
        <v>0</v>
      </c>
      <c r="I267" s="305">
        <f t="shared" si="120"/>
        <v>0</v>
      </c>
      <c r="J267" s="305">
        <f t="shared" si="120"/>
        <v>0</v>
      </c>
      <c r="K267" s="305">
        <f t="shared" si="120"/>
        <v>0</v>
      </c>
      <c r="L267" s="305">
        <f t="shared" si="120"/>
        <v>0</v>
      </c>
      <c r="M267" s="305">
        <f t="shared" si="120"/>
        <v>0</v>
      </c>
      <c r="N267" s="305">
        <f t="shared" si="120"/>
        <v>0</v>
      </c>
      <c r="O267" s="305">
        <f t="shared" si="120"/>
        <v>0</v>
      </c>
      <c r="P267" s="305">
        <f t="shared" si="120"/>
        <v>0</v>
      </c>
      <c r="Q267" s="305">
        <f t="shared" si="120"/>
        <v>0</v>
      </c>
      <c r="R267" s="305">
        <f t="shared" si="120"/>
        <v>0</v>
      </c>
      <c r="S267" s="305">
        <f t="shared" si="120"/>
        <v>0</v>
      </c>
      <c r="T267" s="305">
        <f t="shared" si="120"/>
        <v>0</v>
      </c>
      <c r="U267" s="305">
        <f t="shared" si="120"/>
        <v>0</v>
      </c>
      <c r="V267" s="305">
        <f t="shared" si="120"/>
        <v>0</v>
      </c>
      <c r="W267" s="305">
        <f t="shared" si="120"/>
        <v>0</v>
      </c>
      <c r="X267" s="305">
        <f t="shared" si="120"/>
        <v>0</v>
      </c>
      <c r="Y267" s="297">
        <f t="shared" si="109"/>
        <v>0</v>
      </c>
    </row>
    <row r="268" spans="2:25" s="75" customFormat="1">
      <c r="B268" s="177">
        <v>13</v>
      </c>
      <c r="C268" s="305">
        <f t="shared" ref="C268:X268" si="121">IF($Y215=0,0,$O145*C215/$Y215)</f>
        <v>0</v>
      </c>
      <c r="D268" s="305">
        <f t="shared" si="121"/>
        <v>0</v>
      </c>
      <c r="E268" s="305">
        <f t="shared" si="121"/>
        <v>0</v>
      </c>
      <c r="F268" s="305">
        <f t="shared" si="121"/>
        <v>0</v>
      </c>
      <c r="G268" s="305">
        <f t="shared" si="121"/>
        <v>0</v>
      </c>
      <c r="H268" s="305">
        <f t="shared" si="121"/>
        <v>0</v>
      </c>
      <c r="I268" s="305">
        <f t="shared" si="121"/>
        <v>0</v>
      </c>
      <c r="J268" s="305">
        <f t="shared" si="121"/>
        <v>0</v>
      </c>
      <c r="K268" s="305">
        <f t="shared" si="121"/>
        <v>0</v>
      </c>
      <c r="L268" s="305">
        <f t="shared" si="121"/>
        <v>0</v>
      </c>
      <c r="M268" s="305">
        <f t="shared" si="121"/>
        <v>0</v>
      </c>
      <c r="N268" s="305">
        <f t="shared" si="121"/>
        <v>0</v>
      </c>
      <c r="O268" s="305">
        <f t="shared" si="121"/>
        <v>0</v>
      </c>
      <c r="P268" s="305">
        <f t="shared" si="121"/>
        <v>0</v>
      </c>
      <c r="Q268" s="305">
        <f t="shared" si="121"/>
        <v>0</v>
      </c>
      <c r="R268" s="305">
        <f t="shared" si="121"/>
        <v>0</v>
      </c>
      <c r="S268" s="305">
        <f t="shared" si="121"/>
        <v>0</v>
      </c>
      <c r="T268" s="305">
        <f t="shared" si="121"/>
        <v>0</v>
      </c>
      <c r="U268" s="305">
        <f t="shared" si="121"/>
        <v>0</v>
      </c>
      <c r="V268" s="305">
        <f t="shared" si="121"/>
        <v>0</v>
      </c>
      <c r="W268" s="305">
        <f t="shared" si="121"/>
        <v>0</v>
      </c>
      <c r="X268" s="305">
        <f t="shared" si="121"/>
        <v>0</v>
      </c>
      <c r="Y268" s="297">
        <f t="shared" si="109"/>
        <v>0</v>
      </c>
    </row>
    <row r="269" spans="2:25" s="75" customFormat="1">
      <c r="B269" s="177">
        <v>14</v>
      </c>
      <c r="C269" s="305">
        <f t="shared" ref="C269:X269" si="122">IF($Y216=0,0,$O146*C216/$Y216)</f>
        <v>0</v>
      </c>
      <c r="D269" s="305">
        <f t="shared" si="122"/>
        <v>0</v>
      </c>
      <c r="E269" s="305">
        <f t="shared" si="122"/>
        <v>0</v>
      </c>
      <c r="F269" s="305">
        <f t="shared" si="122"/>
        <v>0</v>
      </c>
      <c r="G269" s="305">
        <f t="shared" si="122"/>
        <v>0</v>
      </c>
      <c r="H269" s="305">
        <f t="shared" si="122"/>
        <v>0</v>
      </c>
      <c r="I269" s="305">
        <f t="shared" si="122"/>
        <v>0</v>
      </c>
      <c r="J269" s="305">
        <f t="shared" si="122"/>
        <v>0</v>
      </c>
      <c r="K269" s="305">
        <f t="shared" si="122"/>
        <v>0</v>
      </c>
      <c r="L269" s="305">
        <f t="shared" si="122"/>
        <v>0</v>
      </c>
      <c r="M269" s="305">
        <f t="shared" si="122"/>
        <v>0</v>
      </c>
      <c r="N269" s="305">
        <f t="shared" si="122"/>
        <v>0</v>
      </c>
      <c r="O269" s="305">
        <f t="shared" si="122"/>
        <v>0</v>
      </c>
      <c r="P269" s="305">
        <f t="shared" si="122"/>
        <v>0</v>
      </c>
      <c r="Q269" s="305">
        <f t="shared" si="122"/>
        <v>0</v>
      </c>
      <c r="R269" s="305">
        <f t="shared" si="122"/>
        <v>0</v>
      </c>
      <c r="S269" s="305">
        <f t="shared" si="122"/>
        <v>0</v>
      </c>
      <c r="T269" s="305">
        <f t="shared" si="122"/>
        <v>0</v>
      </c>
      <c r="U269" s="305">
        <f t="shared" si="122"/>
        <v>0</v>
      </c>
      <c r="V269" s="305">
        <f t="shared" si="122"/>
        <v>0</v>
      </c>
      <c r="W269" s="305">
        <f t="shared" si="122"/>
        <v>0</v>
      </c>
      <c r="X269" s="305">
        <f t="shared" si="122"/>
        <v>0</v>
      </c>
      <c r="Y269" s="297">
        <f t="shared" si="109"/>
        <v>0</v>
      </c>
    </row>
    <row r="270" spans="2:25" s="75" customFormat="1">
      <c r="B270" s="177">
        <v>15</v>
      </c>
      <c r="C270" s="305">
        <f t="shared" ref="C270:X270" si="123">IF($Y217=0,0,$O147*C217/$Y217)</f>
        <v>0</v>
      </c>
      <c r="D270" s="305">
        <f t="shared" si="123"/>
        <v>0</v>
      </c>
      <c r="E270" s="305">
        <f t="shared" si="123"/>
        <v>0</v>
      </c>
      <c r="F270" s="305">
        <f t="shared" si="123"/>
        <v>0</v>
      </c>
      <c r="G270" s="305">
        <f t="shared" si="123"/>
        <v>0</v>
      </c>
      <c r="H270" s="305">
        <f t="shared" si="123"/>
        <v>0</v>
      </c>
      <c r="I270" s="305">
        <f t="shared" si="123"/>
        <v>0</v>
      </c>
      <c r="J270" s="305">
        <f t="shared" si="123"/>
        <v>0</v>
      </c>
      <c r="K270" s="305">
        <f t="shared" si="123"/>
        <v>0</v>
      </c>
      <c r="L270" s="305">
        <f t="shared" si="123"/>
        <v>0</v>
      </c>
      <c r="M270" s="305">
        <f t="shared" si="123"/>
        <v>0</v>
      </c>
      <c r="N270" s="305">
        <f t="shared" si="123"/>
        <v>0</v>
      </c>
      <c r="O270" s="305">
        <f t="shared" si="123"/>
        <v>0</v>
      </c>
      <c r="P270" s="305">
        <f t="shared" si="123"/>
        <v>0</v>
      </c>
      <c r="Q270" s="305">
        <f t="shared" si="123"/>
        <v>0</v>
      </c>
      <c r="R270" s="305">
        <f t="shared" si="123"/>
        <v>0</v>
      </c>
      <c r="S270" s="305">
        <f t="shared" si="123"/>
        <v>0</v>
      </c>
      <c r="T270" s="305">
        <f t="shared" si="123"/>
        <v>0</v>
      </c>
      <c r="U270" s="305">
        <f t="shared" si="123"/>
        <v>0</v>
      </c>
      <c r="V270" s="305">
        <f t="shared" si="123"/>
        <v>0</v>
      </c>
      <c r="W270" s="305">
        <f t="shared" si="123"/>
        <v>0</v>
      </c>
      <c r="X270" s="305">
        <f t="shared" si="123"/>
        <v>0</v>
      </c>
      <c r="Y270" s="297">
        <f t="shared" si="109"/>
        <v>0</v>
      </c>
    </row>
    <row r="271" spans="2:25" s="75" customFormat="1">
      <c r="B271" s="257" t="s">
        <v>1071</v>
      </c>
      <c r="C271" s="297">
        <f t="shared" ref="C271:X271" si="124">SUM(C256:C270)</f>
        <v>0</v>
      </c>
      <c r="D271" s="297">
        <f t="shared" si="124"/>
        <v>0</v>
      </c>
      <c r="E271" s="297">
        <f t="shared" si="124"/>
        <v>0</v>
      </c>
      <c r="F271" s="297">
        <f t="shared" si="124"/>
        <v>0</v>
      </c>
      <c r="G271" s="297">
        <f t="shared" si="124"/>
        <v>0</v>
      </c>
      <c r="H271" s="297">
        <f t="shared" si="124"/>
        <v>0</v>
      </c>
      <c r="I271" s="297">
        <f t="shared" si="124"/>
        <v>0</v>
      </c>
      <c r="J271" s="297">
        <f t="shared" si="124"/>
        <v>0</v>
      </c>
      <c r="K271" s="297">
        <f t="shared" si="124"/>
        <v>0</v>
      </c>
      <c r="L271" s="297">
        <f t="shared" si="124"/>
        <v>0</v>
      </c>
      <c r="M271" s="297">
        <f t="shared" si="124"/>
        <v>0</v>
      </c>
      <c r="N271" s="297">
        <f t="shared" si="124"/>
        <v>0</v>
      </c>
      <c r="O271" s="297">
        <f t="shared" si="124"/>
        <v>0</v>
      </c>
      <c r="P271" s="297">
        <f t="shared" si="124"/>
        <v>0</v>
      </c>
      <c r="Q271" s="297">
        <f t="shared" si="124"/>
        <v>0</v>
      </c>
      <c r="R271" s="297">
        <f t="shared" si="124"/>
        <v>0</v>
      </c>
      <c r="S271" s="297">
        <f t="shared" si="124"/>
        <v>0</v>
      </c>
      <c r="T271" s="297">
        <f t="shared" si="124"/>
        <v>0</v>
      </c>
      <c r="U271" s="297">
        <f t="shared" si="124"/>
        <v>0</v>
      </c>
      <c r="V271" s="297">
        <f t="shared" si="124"/>
        <v>0</v>
      </c>
      <c r="W271" s="297">
        <f t="shared" si="124"/>
        <v>0</v>
      </c>
      <c r="X271" s="297">
        <f t="shared" si="124"/>
        <v>0</v>
      </c>
      <c r="Y271" s="297">
        <f t="shared" si="109"/>
        <v>0</v>
      </c>
    </row>
    <row r="272" spans="2:25" s="75" customFormat="1">
      <c r="B272" s="177">
        <v>1</v>
      </c>
      <c r="C272" s="305">
        <f t="shared" ref="C272:X272" si="125">IF($Y203=0,0,$Y133*C203/$Y203)</f>
        <v>0</v>
      </c>
      <c r="D272" s="305">
        <f t="shared" si="125"/>
        <v>0</v>
      </c>
      <c r="E272" s="305">
        <f t="shared" si="125"/>
        <v>0</v>
      </c>
      <c r="F272" s="305">
        <f t="shared" si="125"/>
        <v>0</v>
      </c>
      <c r="G272" s="305">
        <f t="shared" si="125"/>
        <v>0</v>
      </c>
      <c r="H272" s="305">
        <f t="shared" si="125"/>
        <v>0</v>
      </c>
      <c r="I272" s="305">
        <f t="shared" si="125"/>
        <v>0</v>
      </c>
      <c r="J272" s="305">
        <f t="shared" si="125"/>
        <v>0</v>
      </c>
      <c r="K272" s="305">
        <f t="shared" si="125"/>
        <v>0</v>
      </c>
      <c r="L272" s="305">
        <f t="shared" si="125"/>
        <v>0</v>
      </c>
      <c r="M272" s="305">
        <f t="shared" si="125"/>
        <v>0</v>
      </c>
      <c r="N272" s="305">
        <f t="shared" si="125"/>
        <v>0</v>
      </c>
      <c r="O272" s="305">
        <f t="shared" si="125"/>
        <v>0</v>
      </c>
      <c r="P272" s="305">
        <f t="shared" si="125"/>
        <v>0</v>
      </c>
      <c r="Q272" s="305">
        <f t="shared" si="125"/>
        <v>0</v>
      </c>
      <c r="R272" s="305">
        <f t="shared" si="125"/>
        <v>0</v>
      </c>
      <c r="S272" s="305">
        <f t="shared" si="125"/>
        <v>0</v>
      </c>
      <c r="T272" s="305">
        <f t="shared" si="125"/>
        <v>0</v>
      </c>
      <c r="U272" s="305">
        <f t="shared" si="125"/>
        <v>0</v>
      </c>
      <c r="V272" s="305">
        <f t="shared" si="125"/>
        <v>0</v>
      </c>
      <c r="W272" s="305">
        <f t="shared" si="125"/>
        <v>0</v>
      </c>
      <c r="X272" s="305">
        <f t="shared" si="125"/>
        <v>0</v>
      </c>
      <c r="Y272" s="297">
        <f t="shared" si="109"/>
        <v>0</v>
      </c>
    </row>
    <row r="273" spans="2:25" s="75" customFormat="1">
      <c r="B273" s="177">
        <v>2</v>
      </c>
      <c r="C273" s="305">
        <f t="shared" ref="C273:X273" si="126">IF($Y204=0,0,$Y134*C204/$Y204)</f>
        <v>0</v>
      </c>
      <c r="D273" s="305">
        <f t="shared" si="126"/>
        <v>0</v>
      </c>
      <c r="E273" s="305">
        <f t="shared" si="126"/>
        <v>0</v>
      </c>
      <c r="F273" s="305">
        <f t="shared" si="126"/>
        <v>0</v>
      </c>
      <c r="G273" s="305">
        <f t="shared" si="126"/>
        <v>0</v>
      </c>
      <c r="H273" s="305">
        <f t="shared" si="126"/>
        <v>0</v>
      </c>
      <c r="I273" s="305">
        <f t="shared" si="126"/>
        <v>0</v>
      </c>
      <c r="J273" s="305">
        <f t="shared" si="126"/>
        <v>0</v>
      </c>
      <c r="K273" s="305">
        <f t="shared" si="126"/>
        <v>0</v>
      </c>
      <c r="L273" s="305">
        <f t="shared" si="126"/>
        <v>0</v>
      </c>
      <c r="M273" s="305">
        <f t="shared" si="126"/>
        <v>0</v>
      </c>
      <c r="N273" s="305">
        <f t="shared" si="126"/>
        <v>0</v>
      </c>
      <c r="O273" s="305">
        <f t="shared" si="126"/>
        <v>0</v>
      </c>
      <c r="P273" s="305">
        <f t="shared" si="126"/>
        <v>0</v>
      </c>
      <c r="Q273" s="305">
        <f t="shared" si="126"/>
        <v>0</v>
      </c>
      <c r="R273" s="305">
        <f t="shared" si="126"/>
        <v>0</v>
      </c>
      <c r="S273" s="305">
        <f t="shared" si="126"/>
        <v>0</v>
      </c>
      <c r="T273" s="305">
        <f t="shared" si="126"/>
        <v>0</v>
      </c>
      <c r="U273" s="305">
        <f t="shared" si="126"/>
        <v>0</v>
      </c>
      <c r="V273" s="305">
        <f t="shared" si="126"/>
        <v>0</v>
      </c>
      <c r="W273" s="305">
        <f t="shared" si="126"/>
        <v>0</v>
      </c>
      <c r="X273" s="305">
        <f t="shared" si="126"/>
        <v>0</v>
      </c>
      <c r="Y273" s="297">
        <f t="shared" si="109"/>
        <v>0</v>
      </c>
    </row>
    <row r="274" spans="2:25" s="75" customFormat="1">
      <c r="B274" s="177">
        <v>3</v>
      </c>
      <c r="C274" s="305">
        <f t="shared" ref="C274:X274" si="127">IF($Y205=0,0,$Y135*C205/$Y205)</f>
        <v>0</v>
      </c>
      <c r="D274" s="305">
        <f t="shared" si="127"/>
        <v>0</v>
      </c>
      <c r="E274" s="305">
        <f t="shared" si="127"/>
        <v>0</v>
      </c>
      <c r="F274" s="305">
        <f t="shared" si="127"/>
        <v>0</v>
      </c>
      <c r="G274" s="305">
        <f t="shared" si="127"/>
        <v>0</v>
      </c>
      <c r="H274" s="305">
        <f t="shared" si="127"/>
        <v>0</v>
      </c>
      <c r="I274" s="305">
        <f t="shared" si="127"/>
        <v>0</v>
      </c>
      <c r="J274" s="305">
        <f t="shared" si="127"/>
        <v>0</v>
      </c>
      <c r="K274" s="305">
        <f t="shared" si="127"/>
        <v>0</v>
      </c>
      <c r="L274" s="305">
        <f t="shared" si="127"/>
        <v>0</v>
      </c>
      <c r="M274" s="305">
        <f t="shared" si="127"/>
        <v>0</v>
      </c>
      <c r="N274" s="305">
        <f t="shared" si="127"/>
        <v>0</v>
      </c>
      <c r="O274" s="305">
        <f t="shared" si="127"/>
        <v>0</v>
      </c>
      <c r="P274" s="305">
        <f t="shared" si="127"/>
        <v>0</v>
      </c>
      <c r="Q274" s="305">
        <f t="shared" si="127"/>
        <v>0</v>
      </c>
      <c r="R274" s="305">
        <f t="shared" si="127"/>
        <v>0</v>
      </c>
      <c r="S274" s="305">
        <f t="shared" si="127"/>
        <v>0</v>
      </c>
      <c r="T274" s="305">
        <f t="shared" si="127"/>
        <v>0</v>
      </c>
      <c r="U274" s="305">
        <f t="shared" si="127"/>
        <v>0</v>
      </c>
      <c r="V274" s="305">
        <f t="shared" si="127"/>
        <v>0</v>
      </c>
      <c r="W274" s="305">
        <f t="shared" si="127"/>
        <v>0</v>
      </c>
      <c r="X274" s="305">
        <f t="shared" si="127"/>
        <v>0</v>
      </c>
      <c r="Y274" s="297">
        <f t="shared" si="109"/>
        <v>0</v>
      </c>
    </row>
    <row r="275" spans="2:25" s="75" customFormat="1">
      <c r="B275" s="177">
        <v>4</v>
      </c>
      <c r="C275" s="305">
        <f t="shared" ref="C275:X275" si="128">IF($Y206=0,0,$Y136*C206/$Y206)</f>
        <v>0</v>
      </c>
      <c r="D275" s="305">
        <f t="shared" si="128"/>
        <v>0</v>
      </c>
      <c r="E275" s="305">
        <f t="shared" si="128"/>
        <v>0</v>
      </c>
      <c r="F275" s="305">
        <f t="shared" si="128"/>
        <v>0</v>
      </c>
      <c r="G275" s="305">
        <f t="shared" si="128"/>
        <v>0</v>
      </c>
      <c r="H275" s="305">
        <f t="shared" si="128"/>
        <v>0</v>
      </c>
      <c r="I275" s="305">
        <f t="shared" si="128"/>
        <v>0</v>
      </c>
      <c r="J275" s="305">
        <f t="shared" si="128"/>
        <v>0</v>
      </c>
      <c r="K275" s="305">
        <f t="shared" si="128"/>
        <v>0</v>
      </c>
      <c r="L275" s="305">
        <f t="shared" si="128"/>
        <v>0</v>
      </c>
      <c r="M275" s="305">
        <f t="shared" si="128"/>
        <v>0</v>
      </c>
      <c r="N275" s="305">
        <f t="shared" si="128"/>
        <v>0</v>
      </c>
      <c r="O275" s="305">
        <f t="shared" si="128"/>
        <v>0</v>
      </c>
      <c r="P275" s="305">
        <f t="shared" si="128"/>
        <v>0</v>
      </c>
      <c r="Q275" s="305">
        <f t="shared" si="128"/>
        <v>0</v>
      </c>
      <c r="R275" s="305">
        <f t="shared" si="128"/>
        <v>0</v>
      </c>
      <c r="S275" s="305">
        <f t="shared" si="128"/>
        <v>0</v>
      </c>
      <c r="T275" s="305">
        <f t="shared" si="128"/>
        <v>0</v>
      </c>
      <c r="U275" s="305">
        <f t="shared" si="128"/>
        <v>0</v>
      </c>
      <c r="V275" s="305">
        <f t="shared" si="128"/>
        <v>0</v>
      </c>
      <c r="W275" s="305">
        <f t="shared" si="128"/>
        <v>0</v>
      </c>
      <c r="X275" s="305">
        <f t="shared" si="128"/>
        <v>0</v>
      </c>
      <c r="Y275" s="297">
        <f t="shared" si="109"/>
        <v>0</v>
      </c>
    </row>
    <row r="276" spans="2:25" s="75" customFormat="1">
      <c r="B276" s="177">
        <v>5</v>
      </c>
      <c r="C276" s="305">
        <f t="shared" ref="C276:X276" si="129">IF($Y207=0,0,$Y137*C207/$Y207)</f>
        <v>0</v>
      </c>
      <c r="D276" s="305">
        <f t="shared" si="129"/>
        <v>0</v>
      </c>
      <c r="E276" s="305">
        <f t="shared" si="129"/>
        <v>0</v>
      </c>
      <c r="F276" s="305">
        <f t="shared" si="129"/>
        <v>0</v>
      </c>
      <c r="G276" s="305">
        <f t="shared" si="129"/>
        <v>0</v>
      </c>
      <c r="H276" s="305">
        <f t="shared" si="129"/>
        <v>0</v>
      </c>
      <c r="I276" s="305">
        <f t="shared" si="129"/>
        <v>0</v>
      </c>
      <c r="J276" s="305">
        <f t="shared" si="129"/>
        <v>0</v>
      </c>
      <c r="K276" s="305">
        <f t="shared" si="129"/>
        <v>0</v>
      </c>
      <c r="L276" s="305">
        <f t="shared" si="129"/>
        <v>0</v>
      </c>
      <c r="M276" s="305">
        <f t="shared" si="129"/>
        <v>0</v>
      </c>
      <c r="N276" s="305">
        <f t="shared" si="129"/>
        <v>0</v>
      </c>
      <c r="O276" s="305">
        <f t="shared" si="129"/>
        <v>0</v>
      </c>
      <c r="P276" s="305">
        <f t="shared" si="129"/>
        <v>0</v>
      </c>
      <c r="Q276" s="305">
        <f t="shared" si="129"/>
        <v>0</v>
      </c>
      <c r="R276" s="305">
        <f t="shared" si="129"/>
        <v>0</v>
      </c>
      <c r="S276" s="305">
        <f t="shared" si="129"/>
        <v>0</v>
      </c>
      <c r="T276" s="305">
        <f t="shared" si="129"/>
        <v>0</v>
      </c>
      <c r="U276" s="305">
        <f t="shared" si="129"/>
        <v>0</v>
      </c>
      <c r="V276" s="305">
        <f t="shared" si="129"/>
        <v>0</v>
      </c>
      <c r="W276" s="305">
        <f t="shared" si="129"/>
        <v>0</v>
      </c>
      <c r="X276" s="305">
        <f t="shared" si="129"/>
        <v>0</v>
      </c>
      <c r="Y276" s="297">
        <f t="shared" si="109"/>
        <v>0</v>
      </c>
    </row>
    <row r="277" spans="2:25" s="75" customFormat="1">
      <c r="B277" s="177">
        <v>6</v>
      </c>
      <c r="C277" s="305">
        <f t="shared" ref="C277:X277" si="130">IF($Y208=0,0,$Y138*C208/$Y208)</f>
        <v>0</v>
      </c>
      <c r="D277" s="305">
        <f t="shared" si="130"/>
        <v>0</v>
      </c>
      <c r="E277" s="305">
        <f t="shared" si="130"/>
        <v>0</v>
      </c>
      <c r="F277" s="305">
        <f t="shared" si="130"/>
        <v>0</v>
      </c>
      <c r="G277" s="305">
        <f t="shared" si="130"/>
        <v>0</v>
      </c>
      <c r="H277" s="305">
        <f t="shared" si="130"/>
        <v>0</v>
      </c>
      <c r="I277" s="305">
        <f t="shared" si="130"/>
        <v>0</v>
      </c>
      <c r="J277" s="305">
        <f t="shared" si="130"/>
        <v>0</v>
      </c>
      <c r="K277" s="305">
        <f t="shared" si="130"/>
        <v>0</v>
      </c>
      <c r="L277" s="305">
        <f t="shared" si="130"/>
        <v>0</v>
      </c>
      <c r="M277" s="305">
        <f t="shared" si="130"/>
        <v>0</v>
      </c>
      <c r="N277" s="305">
        <f t="shared" si="130"/>
        <v>0</v>
      </c>
      <c r="O277" s="305">
        <f t="shared" si="130"/>
        <v>0</v>
      </c>
      <c r="P277" s="305">
        <f t="shared" si="130"/>
        <v>0</v>
      </c>
      <c r="Q277" s="305">
        <f t="shared" si="130"/>
        <v>0</v>
      </c>
      <c r="R277" s="305">
        <f t="shared" si="130"/>
        <v>0</v>
      </c>
      <c r="S277" s="305">
        <f t="shared" si="130"/>
        <v>0</v>
      </c>
      <c r="T277" s="305">
        <f t="shared" si="130"/>
        <v>0</v>
      </c>
      <c r="U277" s="305">
        <f t="shared" si="130"/>
        <v>0</v>
      </c>
      <c r="V277" s="305">
        <f t="shared" si="130"/>
        <v>0</v>
      </c>
      <c r="W277" s="305">
        <f t="shared" si="130"/>
        <v>0</v>
      </c>
      <c r="X277" s="305">
        <f t="shared" si="130"/>
        <v>0</v>
      </c>
      <c r="Y277" s="297">
        <f t="shared" si="109"/>
        <v>0</v>
      </c>
    </row>
    <row r="278" spans="2:25" s="75" customFormat="1">
      <c r="B278" s="177">
        <v>7</v>
      </c>
      <c r="C278" s="305">
        <f t="shared" ref="C278:X278" si="131">IF($Y209=0,0,$Y139*C209/$Y209)</f>
        <v>0</v>
      </c>
      <c r="D278" s="305">
        <f t="shared" si="131"/>
        <v>0</v>
      </c>
      <c r="E278" s="305">
        <f t="shared" si="131"/>
        <v>0</v>
      </c>
      <c r="F278" s="305">
        <f t="shared" si="131"/>
        <v>0</v>
      </c>
      <c r="G278" s="305">
        <f t="shared" si="131"/>
        <v>0</v>
      </c>
      <c r="H278" s="305">
        <f t="shared" si="131"/>
        <v>0</v>
      </c>
      <c r="I278" s="305">
        <f t="shared" si="131"/>
        <v>0</v>
      </c>
      <c r="J278" s="305">
        <f t="shared" si="131"/>
        <v>0</v>
      </c>
      <c r="K278" s="305">
        <f t="shared" si="131"/>
        <v>0</v>
      </c>
      <c r="L278" s="305">
        <f t="shared" si="131"/>
        <v>0</v>
      </c>
      <c r="M278" s="305">
        <f t="shared" si="131"/>
        <v>0</v>
      </c>
      <c r="N278" s="305">
        <f t="shared" si="131"/>
        <v>0</v>
      </c>
      <c r="O278" s="305">
        <f t="shared" si="131"/>
        <v>0</v>
      </c>
      <c r="P278" s="305">
        <f t="shared" si="131"/>
        <v>0</v>
      </c>
      <c r="Q278" s="305">
        <f t="shared" si="131"/>
        <v>0</v>
      </c>
      <c r="R278" s="305">
        <f t="shared" si="131"/>
        <v>0</v>
      </c>
      <c r="S278" s="305">
        <f t="shared" si="131"/>
        <v>0</v>
      </c>
      <c r="T278" s="305">
        <f t="shared" si="131"/>
        <v>0</v>
      </c>
      <c r="U278" s="305">
        <f t="shared" si="131"/>
        <v>0</v>
      </c>
      <c r="V278" s="305">
        <f t="shared" si="131"/>
        <v>0</v>
      </c>
      <c r="W278" s="305">
        <f t="shared" si="131"/>
        <v>0</v>
      </c>
      <c r="X278" s="305">
        <f t="shared" si="131"/>
        <v>0</v>
      </c>
      <c r="Y278" s="297">
        <f t="shared" si="109"/>
        <v>0</v>
      </c>
    </row>
    <row r="279" spans="2:25" s="75" customFormat="1">
      <c r="B279" s="177">
        <v>8</v>
      </c>
      <c r="C279" s="305">
        <f t="shared" ref="C279:X279" si="132">IF($Y210=0,0,$Y140*C210/$Y210)</f>
        <v>0</v>
      </c>
      <c r="D279" s="305">
        <f t="shared" si="132"/>
        <v>0</v>
      </c>
      <c r="E279" s="305">
        <f t="shared" si="132"/>
        <v>0</v>
      </c>
      <c r="F279" s="305">
        <f t="shared" si="132"/>
        <v>0</v>
      </c>
      <c r="G279" s="305">
        <f t="shared" si="132"/>
        <v>0</v>
      </c>
      <c r="H279" s="305">
        <f t="shared" si="132"/>
        <v>0</v>
      </c>
      <c r="I279" s="305">
        <f t="shared" si="132"/>
        <v>0</v>
      </c>
      <c r="J279" s="305">
        <f t="shared" si="132"/>
        <v>0</v>
      </c>
      <c r="K279" s="305">
        <f t="shared" si="132"/>
        <v>0</v>
      </c>
      <c r="L279" s="305">
        <f t="shared" si="132"/>
        <v>0</v>
      </c>
      <c r="M279" s="305">
        <f t="shared" si="132"/>
        <v>0</v>
      </c>
      <c r="N279" s="305">
        <f t="shared" si="132"/>
        <v>0</v>
      </c>
      <c r="O279" s="305">
        <f t="shared" si="132"/>
        <v>0</v>
      </c>
      <c r="P279" s="305">
        <f t="shared" si="132"/>
        <v>0</v>
      </c>
      <c r="Q279" s="305">
        <f t="shared" si="132"/>
        <v>0</v>
      </c>
      <c r="R279" s="305">
        <f t="shared" si="132"/>
        <v>0</v>
      </c>
      <c r="S279" s="305">
        <f t="shared" si="132"/>
        <v>0</v>
      </c>
      <c r="T279" s="305">
        <f t="shared" si="132"/>
        <v>0</v>
      </c>
      <c r="U279" s="305">
        <f t="shared" si="132"/>
        <v>0</v>
      </c>
      <c r="V279" s="305">
        <f t="shared" si="132"/>
        <v>0</v>
      </c>
      <c r="W279" s="305">
        <f t="shared" si="132"/>
        <v>0</v>
      </c>
      <c r="X279" s="305">
        <f t="shared" si="132"/>
        <v>0</v>
      </c>
      <c r="Y279" s="297">
        <f t="shared" si="109"/>
        <v>0</v>
      </c>
    </row>
    <row r="280" spans="2:25" s="75" customFormat="1">
      <c r="B280" s="177">
        <v>9</v>
      </c>
      <c r="C280" s="305">
        <f t="shared" ref="C280:X280" si="133">IF($Y211=0,0,$Y141*C211/$Y211)</f>
        <v>0</v>
      </c>
      <c r="D280" s="305">
        <f t="shared" si="133"/>
        <v>0</v>
      </c>
      <c r="E280" s="305">
        <f t="shared" si="133"/>
        <v>0</v>
      </c>
      <c r="F280" s="305">
        <f t="shared" si="133"/>
        <v>0</v>
      </c>
      <c r="G280" s="305">
        <f t="shared" si="133"/>
        <v>0</v>
      </c>
      <c r="H280" s="305">
        <f t="shared" si="133"/>
        <v>0</v>
      </c>
      <c r="I280" s="305">
        <f t="shared" si="133"/>
        <v>0</v>
      </c>
      <c r="J280" s="305">
        <f t="shared" si="133"/>
        <v>0</v>
      </c>
      <c r="K280" s="305">
        <f t="shared" si="133"/>
        <v>0</v>
      </c>
      <c r="L280" s="305">
        <f t="shared" si="133"/>
        <v>0</v>
      </c>
      <c r="M280" s="305">
        <f t="shared" si="133"/>
        <v>0</v>
      </c>
      <c r="N280" s="305">
        <f t="shared" si="133"/>
        <v>0</v>
      </c>
      <c r="O280" s="305">
        <f t="shared" si="133"/>
        <v>0</v>
      </c>
      <c r="P280" s="305">
        <f t="shared" si="133"/>
        <v>0</v>
      </c>
      <c r="Q280" s="305">
        <f t="shared" si="133"/>
        <v>0</v>
      </c>
      <c r="R280" s="305">
        <f t="shared" si="133"/>
        <v>0</v>
      </c>
      <c r="S280" s="305">
        <f t="shared" si="133"/>
        <v>0</v>
      </c>
      <c r="T280" s="305">
        <f t="shared" si="133"/>
        <v>0</v>
      </c>
      <c r="U280" s="305">
        <f t="shared" si="133"/>
        <v>0</v>
      </c>
      <c r="V280" s="305">
        <f t="shared" si="133"/>
        <v>0</v>
      </c>
      <c r="W280" s="305">
        <f t="shared" si="133"/>
        <v>0</v>
      </c>
      <c r="X280" s="305">
        <f t="shared" si="133"/>
        <v>0</v>
      </c>
      <c r="Y280" s="297">
        <f t="shared" si="109"/>
        <v>0</v>
      </c>
    </row>
    <row r="281" spans="2:25" s="75" customFormat="1">
      <c r="B281" s="177">
        <v>10</v>
      </c>
      <c r="C281" s="305">
        <f t="shared" ref="C281:X281" si="134">IF($Y212=0,0,$Y142*C212/$Y212)</f>
        <v>0</v>
      </c>
      <c r="D281" s="305">
        <f t="shared" si="134"/>
        <v>0</v>
      </c>
      <c r="E281" s="305">
        <f t="shared" si="134"/>
        <v>0</v>
      </c>
      <c r="F281" s="305">
        <f t="shared" si="134"/>
        <v>0</v>
      </c>
      <c r="G281" s="305">
        <f t="shared" si="134"/>
        <v>0</v>
      </c>
      <c r="H281" s="305">
        <f t="shared" si="134"/>
        <v>0</v>
      </c>
      <c r="I281" s="305">
        <f t="shared" si="134"/>
        <v>0</v>
      </c>
      <c r="J281" s="305">
        <f t="shared" si="134"/>
        <v>0</v>
      </c>
      <c r="K281" s="305">
        <f t="shared" si="134"/>
        <v>0</v>
      </c>
      <c r="L281" s="305">
        <f t="shared" si="134"/>
        <v>0</v>
      </c>
      <c r="M281" s="305">
        <f t="shared" si="134"/>
        <v>0</v>
      </c>
      <c r="N281" s="305">
        <f t="shared" si="134"/>
        <v>0</v>
      </c>
      <c r="O281" s="305">
        <f t="shared" si="134"/>
        <v>0</v>
      </c>
      <c r="P281" s="305">
        <f t="shared" si="134"/>
        <v>0</v>
      </c>
      <c r="Q281" s="305">
        <f t="shared" si="134"/>
        <v>0</v>
      </c>
      <c r="R281" s="305">
        <f t="shared" si="134"/>
        <v>0</v>
      </c>
      <c r="S281" s="305">
        <f t="shared" si="134"/>
        <v>0</v>
      </c>
      <c r="T281" s="305">
        <f t="shared" si="134"/>
        <v>0</v>
      </c>
      <c r="U281" s="305">
        <f t="shared" si="134"/>
        <v>0</v>
      </c>
      <c r="V281" s="305">
        <f t="shared" si="134"/>
        <v>0</v>
      </c>
      <c r="W281" s="305">
        <f t="shared" si="134"/>
        <v>0</v>
      </c>
      <c r="X281" s="305">
        <f t="shared" si="134"/>
        <v>0</v>
      </c>
      <c r="Y281" s="297">
        <f t="shared" si="109"/>
        <v>0</v>
      </c>
    </row>
    <row r="282" spans="2:25" s="75" customFormat="1">
      <c r="B282" s="177">
        <v>11</v>
      </c>
      <c r="C282" s="305">
        <f t="shared" ref="C282:X282" si="135">IF($Y213=0,0,$Y143*C213/$Y213)</f>
        <v>0</v>
      </c>
      <c r="D282" s="305">
        <f t="shared" si="135"/>
        <v>0</v>
      </c>
      <c r="E282" s="305">
        <f t="shared" si="135"/>
        <v>0</v>
      </c>
      <c r="F282" s="305">
        <f t="shared" si="135"/>
        <v>0</v>
      </c>
      <c r="G282" s="305">
        <f t="shared" si="135"/>
        <v>0</v>
      </c>
      <c r="H282" s="305">
        <f t="shared" si="135"/>
        <v>0</v>
      </c>
      <c r="I282" s="305">
        <f t="shared" si="135"/>
        <v>0</v>
      </c>
      <c r="J282" s="305">
        <f t="shared" si="135"/>
        <v>0</v>
      </c>
      <c r="K282" s="305">
        <f t="shared" si="135"/>
        <v>0</v>
      </c>
      <c r="L282" s="305">
        <f t="shared" si="135"/>
        <v>0</v>
      </c>
      <c r="M282" s="305">
        <f t="shared" si="135"/>
        <v>0</v>
      </c>
      <c r="N282" s="305">
        <f t="shared" si="135"/>
        <v>0</v>
      </c>
      <c r="O282" s="305">
        <f t="shared" si="135"/>
        <v>0</v>
      </c>
      <c r="P282" s="305">
        <f t="shared" si="135"/>
        <v>0</v>
      </c>
      <c r="Q282" s="305">
        <f t="shared" si="135"/>
        <v>0</v>
      </c>
      <c r="R282" s="305">
        <f t="shared" si="135"/>
        <v>0</v>
      </c>
      <c r="S282" s="305">
        <f t="shared" si="135"/>
        <v>0</v>
      </c>
      <c r="T282" s="305">
        <f t="shared" si="135"/>
        <v>0</v>
      </c>
      <c r="U282" s="305">
        <f t="shared" si="135"/>
        <v>0</v>
      </c>
      <c r="V282" s="305">
        <f t="shared" si="135"/>
        <v>0</v>
      </c>
      <c r="W282" s="305">
        <f t="shared" si="135"/>
        <v>0</v>
      </c>
      <c r="X282" s="305">
        <f t="shared" si="135"/>
        <v>0</v>
      </c>
      <c r="Y282" s="297">
        <f t="shared" si="109"/>
        <v>0</v>
      </c>
    </row>
    <row r="283" spans="2:25" s="75" customFormat="1">
      <c r="B283" s="177">
        <v>12</v>
      </c>
      <c r="C283" s="305">
        <f t="shared" ref="C283:X283" si="136">IF($Y214=0,0,$Y144*C214/$Y214)</f>
        <v>0</v>
      </c>
      <c r="D283" s="305">
        <f t="shared" si="136"/>
        <v>0</v>
      </c>
      <c r="E283" s="305">
        <f t="shared" si="136"/>
        <v>0</v>
      </c>
      <c r="F283" s="305">
        <f t="shared" si="136"/>
        <v>0</v>
      </c>
      <c r="G283" s="305">
        <f t="shared" si="136"/>
        <v>0</v>
      </c>
      <c r="H283" s="305">
        <f t="shared" si="136"/>
        <v>0</v>
      </c>
      <c r="I283" s="305">
        <f t="shared" si="136"/>
        <v>0</v>
      </c>
      <c r="J283" s="305">
        <f t="shared" si="136"/>
        <v>0</v>
      </c>
      <c r="K283" s="305">
        <f t="shared" si="136"/>
        <v>0</v>
      </c>
      <c r="L283" s="305">
        <f t="shared" si="136"/>
        <v>0</v>
      </c>
      <c r="M283" s="305">
        <f t="shared" si="136"/>
        <v>0</v>
      </c>
      <c r="N283" s="305">
        <f t="shared" si="136"/>
        <v>0</v>
      </c>
      <c r="O283" s="305">
        <f t="shared" si="136"/>
        <v>0</v>
      </c>
      <c r="P283" s="305">
        <f t="shared" si="136"/>
        <v>0</v>
      </c>
      <c r="Q283" s="305">
        <f t="shared" si="136"/>
        <v>0</v>
      </c>
      <c r="R283" s="305">
        <f t="shared" si="136"/>
        <v>0</v>
      </c>
      <c r="S283" s="305">
        <f t="shared" si="136"/>
        <v>0</v>
      </c>
      <c r="T283" s="305">
        <f t="shared" si="136"/>
        <v>0</v>
      </c>
      <c r="U283" s="305">
        <f t="shared" si="136"/>
        <v>0</v>
      </c>
      <c r="V283" s="305">
        <f t="shared" si="136"/>
        <v>0</v>
      </c>
      <c r="W283" s="305">
        <f t="shared" si="136"/>
        <v>0</v>
      </c>
      <c r="X283" s="305">
        <f t="shared" si="136"/>
        <v>0</v>
      </c>
      <c r="Y283" s="297">
        <f t="shared" si="109"/>
        <v>0</v>
      </c>
    </row>
    <row r="284" spans="2:25" s="75" customFormat="1">
      <c r="B284" s="177">
        <v>13</v>
      </c>
      <c r="C284" s="305">
        <f t="shared" ref="C284:X284" si="137">IF($Y215=0,0,$Y145*C215/$Y215)</f>
        <v>0</v>
      </c>
      <c r="D284" s="305">
        <f t="shared" si="137"/>
        <v>0</v>
      </c>
      <c r="E284" s="305">
        <f t="shared" si="137"/>
        <v>0</v>
      </c>
      <c r="F284" s="305">
        <f t="shared" si="137"/>
        <v>0</v>
      </c>
      <c r="G284" s="305">
        <f t="shared" si="137"/>
        <v>0</v>
      </c>
      <c r="H284" s="305">
        <f t="shared" si="137"/>
        <v>0</v>
      </c>
      <c r="I284" s="305">
        <f t="shared" si="137"/>
        <v>0</v>
      </c>
      <c r="J284" s="305">
        <f t="shared" si="137"/>
        <v>0</v>
      </c>
      <c r="K284" s="305">
        <f t="shared" si="137"/>
        <v>0</v>
      </c>
      <c r="L284" s="305">
        <f t="shared" si="137"/>
        <v>0</v>
      </c>
      <c r="M284" s="305">
        <f t="shared" si="137"/>
        <v>0</v>
      </c>
      <c r="N284" s="305">
        <f t="shared" si="137"/>
        <v>0</v>
      </c>
      <c r="O284" s="305">
        <f t="shared" si="137"/>
        <v>0</v>
      </c>
      <c r="P284" s="305">
        <f t="shared" si="137"/>
        <v>0</v>
      </c>
      <c r="Q284" s="305">
        <f t="shared" si="137"/>
        <v>0</v>
      </c>
      <c r="R284" s="305">
        <f t="shared" si="137"/>
        <v>0</v>
      </c>
      <c r="S284" s="305">
        <f t="shared" si="137"/>
        <v>0</v>
      </c>
      <c r="T284" s="305">
        <f t="shared" si="137"/>
        <v>0</v>
      </c>
      <c r="U284" s="305">
        <f t="shared" si="137"/>
        <v>0</v>
      </c>
      <c r="V284" s="305">
        <f t="shared" si="137"/>
        <v>0</v>
      </c>
      <c r="W284" s="305">
        <f t="shared" si="137"/>
        <v>0</v>
      </c>
      <c r="X284" s="305">
        <f t="shared" si="137"/>
        <v>0</v>
      </c>
      <c r="Y284" s="297">
        <f t="shared" si="109"/>
        <v>0</v>
      </c>
    </row>
    <row r="285" spans="2:25" s="75" customFormat="1">
      <c r="B285" s="177">
        <v>14</v>
      </c>
      <c r="C285" s="305">
        <f t="shared" ref="C285:X285" si="138">IF($Y216=0,0,$Y146*C216/$Y216)</f>
        <v>0</v>
      </c>
      <c r="D285" s="305">
        <f t="shared" si="138"/>
        <v>0</v>
      </c>
      <c r="E285" s="305">
        <f t="shared" si="138"/>
        <v>0</v>
      </c>
      <c r="F285" s="305">
        <f t="shared" si="138"/>
        <v>0</v>
      </c>
      <c r="G285" s="305">
        <f t="shared" si="138"/>
        <v>0</v>
      </c>
      <c r="H285" s="305">
        <f t="shared" si="138"/>
        <v>0</v>
      </c>
      <c r="I285" s="305">
        <f t="shared" si="138"/>
        <v>0</v>
      </c>
      <c r="J285" s="305">
        <f t="shared" si="138"/>
        <v>0</v>
      </c>
      <c r="K285" s="305">
        <f t="shared" si="138"/>
        <v>0</v>
      </c>
      <c r="L285" s="305">
        <f t="shared" si="138"/>
        <v>0</v>
      </c>
      <c r="M285" s="305">
        <f t="shared" si="138"/>
        <v>0</v>
      </c>
      <c r="N285" s="305">
        <f t="shared" si="138"/>
        <v>0</v>
      </c>
      <c r="O285" s="305">
        <f t="shared" si="138"/>
        <v>0</v>
      </c>
      <c r="P285" s="305">
        <f t="shared" si="138"/>
        <v>0</v>
      </c>
      <c r="Q285" s="305">
        <f t="shared" si="138"/>
        <v>0</v>
      </c>
      <c r="R285" s="305">
        <f t="shared" si="138"/>
        <v>0</v>
      </c>
      <c r="S285" s="305">
        <f t="shared" si="138"/>
        <v>0</v>
      </c>
      <c r="T285" s="305">
        <f t="shared" si="138"/>
        <v>0</v>
      </c>
      <c r="U285" s="305">
        <f t="shared" si="138"/>
        <v>0</v>
      </c>
      <c r="V285" s="305">
        <f t="shared" si="138"/>
        <v>0</v>
      </c>
      <c r="W285" s="305">
        <f t="shared" si="138"/>
        <v>0</v>
      </c>
      <c r="X285" s="305">
        <f t="shared" si="138"/>
        <v>0</v>
      </c>
      <c r="Y285" s="297">
        <f t="shared" si="109"/>
        <v>0</v>
      </c>
    </row>
    <row r="286" spans="2:25" s="75" customFormat="1">
      <c r="B286" s="177">
        <v>15</v>
      </c>
      <c r="C286" s="305">
        <f t="shared" ref="C286:X286" si="139">IF($Y217=0,0,$Y147*C217/$Y217)</f>
        <v>0</v>
      </c>
      <c r="D286" s="305">
        <f t="shared" si="139"/>
        <v>0</v>
      </c>
      <c r="E286" s="305">
        <f t="shared" si="139"/>
        <v>0</v>
      </c>
      <c r="F286" s="305">
        <f t="shared" si="139"/>
        <v>0</v>
      </c>
      <c r="G286" s="305">
        <f t="shared" si="139"/>
        <v>0</v>
      </c>
      <c r="H286" s="305">
        <f t="shared" si="139"/>
        <v>0</v>
      </c>
      <c r="I286" s="305">
        <f t="shared" si="139"/>
        <v>0</v>
      </c>
      <c r="J286" s="305">
        <f t="shared" si="139"/>
        <v>0</v>
      </c>
      <c r="K286" s="305">
        <f t="shared" si="139"/>
        <v>0</v>
      </c>
      <c r="L286" s="305">
        <f t="shared" si="139"/>
        <v>0</v>
      </c>
      <c r="M286" s="305">
        <f t="shared" si="139"/>
        <v>0</v>
      </c>
      <c r="N286" s="305">
        <f t="shared" si="139"/>
        <v>0</v>
      </c>
      <c r="O286" s="305">
        <f t="shared" si="139"/>
        <v>0</v>
      </c>
      <c r="P286" s="305">
        <f t="shared" si="139"/>
        <v>0</v>
      </c>
      <c r="Q286" s="305">
        <f t="shared" si="139"/>
        <v>0</v>
      </c>
      <c r="R286" s="305">
        <f t="shared" si="139"/>
        <v>0</v>
      </c>
      <c r="S286" s="305">
        <f t="shared" si="139"/>
        <v>0</v>
      </c>
      <c r="T286" s="305">
        <f t="shared" si="139"/>
        <v>0</v>
      </c>
      <c r="U286" s="305">
        <f t="shared" si="139"/>
        <v>0</v>
      </c>
      <c r="V286" s="305">
        <f t="shared" si="139"/>
        <v>0</v>
      </c>
      <c r="W286" s="305">
        <f t="shared" si="139"/>
        <v>0</v>
      </c>
      <c r="X286" s="305">
        <f t="shared" si="139"/>
        <v>0</v>
      </c>
      <c r="Y286" s="297">
        <f t="shared" si="109"/>
        <v>0</v>
      </c>
    </row>
    <row r="287" spans="2:25" s="75" customFormat="1" ht="22.5">
      <c r="B287" s="257" t="s">
        <v>185</v>
      </c>
      <c r="C287" s="297">
        <f t="shared" ref="C287:X287" si="140">SUM(C272:C286)</f>
        <v>0</v>
      </c>
      <c r="D287" s="297">
        <f t="shared" si="140"/>
        <v>0</v>
      </c>
      <c r="E287" s="297">
        <f t="shared" si="140"/>
        <v>0</v>
      </c>
      <c r="F287" s="297">
        <f t="shared" si="140"/>
        <v>0</v>
      </c>
      <c r="G287" s="297">
        <f t="shared" si="140"/>
        <v>0</v>
      </c>
      <c r="H287" s="297">
        <f t="shared" si="140"/>
        <v>0</v>
      </c>
      <c r="I287" s="297">
        <f t="shared" si="140"/>
        <v>0</v>
      </c>
      <c r="J287" s="297">
        <f t="shared" si="140"/>
        <v>0</v>
      </c>
      <c r="K287" s="297">
        <f t="shared" si="140"/>
        <v>0</v>
      </c>
      <c r="L287" s="297">
        <f t="shared" si="140"/>
        <v>0</v>
      </c>
      <c r="M287" s="297">
        <f t="shared" si="140"/>
        <v>0</v>
      </c>
      <c r="N287" s="297">
        <f t="shared" si="140"/>
        <v>0</v>
      </c>
      <c r="O287" s="297">
        <f t="shared" si="140"/>
        <v>0</v>
      </c>
      <c r="P287" s="297">
        <f t="shared" si="140"/>
        <v>0</v>
      </c>
      <c r="Q287" s="297">
        <f t="shared" si="140"/>
        <v>0</v>
      </c>
      <c r="R287" s="297">
        <f t="shared" si="140"/>
        <v>0</v>
      </c>
      <c r="S287" s="297">
        <f t="shared" si="140"/>
        <v>0</v>
      </c>
      <c r="T287" s="297">
        <f t="shared" si="140"/>
        <v>0</v>
      </c>
      <c r="U287" s="297">
        <f t="shared" si="140"/>
        <v>0</v>
      </c>
      <c r="V287" s="297">
        <f t="shared" si="140"/>
        <v>0</v>
      </c>
      <c r="W287" s="297">
        <f t="shared" si="140"/>
        <v>0</v>
      </c>
      <c r="X287" s="297">
        <f t="shared" si="140"/>
        <v>0</v>
      </c>
      <c r="Y287" s="297">
        <f t="shared" si="109"/>
        <v>0</v>
      </c>
    </row>
    <row r="288" spans="2:25" s="75" customFormat="1" ht="22.5">
      <c r="B288" s="257" t="s">
        <v>989</v>
      </c>
      <c r="C288" s="297">
        <f>C287+C271+C255+C239</f>
        <v>0</v>
      </c>
      <c r="D288" s="297">
        <f t="shared" ref="D288:T288" si="141">D287+D271+D255+D239</f>
        <v>0</v>
      </c>
      <c r="E288" s="297">
        <f t="shared" si="141"/>
        <v>0</v>
      </c>
      <c r="F288" s="297">
        <f t="shared" si="141"/>
        <v>0</v>
      </c>
      <c r="G288" s="297">
        <f t="shared" si="141"/>
        <v>0</v>
      </c>
      <c r="H288" s="297">
        <f t="shared" si="141"/>
        <v>0</v>
      </c>
      <c r="I288" s="297">
        <f t="shared" si="141"/>
        <v>0</v>
      </c>
      <c r="J288" s="297">
        <f t="shared" si="141"/>
        <v>0</v>
      </c>
      <c r="K288" s="297">
        <f t="shared" si="141"/>
        <v>0</v>
      </c>
      <c r="L288" s="297">
        <f t="shared" si="141"/>
        <v>0</v>
      </c>
      <c r="M288" s="297">
        <f t="shared" si="141"/>
        <v>0</v>
      </c>
      <c r="N288" s="297">
        <f t="shared" si="141"/>
        <v>0</v>
      </c>
      <c r="O288" s="297">
        <f t="shared" si="141"/>
        <v>0</v>
      </c>
      <c r="P288" s="297">
        <f t="shared" si="141"/>
        <v>0</v>
      </c>
      <c r="Q288" s="297">
        <f t="shared" si="141"/>
        <v>0</v>
      </c>
      <c r="R288" s="297">
        <f t="shared" si="141"/>
        <v>0</v>
      </c>
      <c r="S288" s="297">
        <f t="shared" si="141"/>
        <v>0</v>
      </c>
      <c r="T288" s="297">
        <f t="shared" si="141"/>
        <v>0</v>
      </c>
      <c r="U288" s="297">
        <f>U287+U271+U255+U239</f>
        <v>0</v>
      </c>
      <c r="V288" s="297">
        <f>V287+V271+V255+V239</f>
        <v>0</v>
      </c>
      <c r="W288" s="297">
        <f>W287+W271+W255+W239</f>
        <v>0</v>
      </c>
      <c r="X288" s="297">
        <f>X287+X271+X255+X239</f>
        <v>0</v>
      </c>
      <c r="Y288" s="297">
        <f>Y287+Y271+Y255+Y239</f>
        <v>0</v>
      </c>
    </row>
    <row r="289" spans="2:37">
      <c r="B289" s="132"/>
      <c r="C289" s="132"/>
      <c r="D289" s="132"/>
      <c r="E289" s="132"/>
      <c r="F289" s="132"/>
      <c r="G289" s="132"/>
      <c r="H289" s="132"/>
      <c r="I289" s="132"/>
      <c r="J289" s="132"/>
      <c r="K289" s="132"/>
      <c r="L289" s="132"/>
      <c r="M289" s="132"/>
      <c r="N289" s="132"/>
      <c r="O289" s="132"/>
      <c r="P289" s="132"/>
      <c r="Q289" s="132"/>
      <c r="R289" s="132"/>
      <c r="S289" s="132"/>
      <c r="T289" s="132"/>
      <c r="U289" s="132"/>
      <c r="V289" s="132"/>
      <c r="W289" s="132"/>
      <c r="X289" s="132"/>
      <c r="Y289" s="132"/>
      <c r="Z289" s="132"/>
      <c r="AA289" s="132"/>
      <c r="AB289" s="132"/>
      <c r="AC289" s="132"/>
      <c r="AD289" s="132"/>
      <c r="AE289" s="132"/>
      <c r="AF289" s="132"/>
      <c r="AG289" s="132"/>
      <c r="AH289" s="132"/>
      <c r="AI289" s="132"/>
      <c r="AJ289" s="132"/>
      <c r="AK289" s="132"/>
    </row>
    <row r="290" spans="2:37">
      <c r="B290" s="132"/>
      <c r="C290" s="132"/>
      <c r="D290" s="132"/>
      <c r="E290" s="132"/>
      <c r="F290" s="132"/>
      <c r="G290" s="132"/>
      <c r="H290" s="132"/>
      <c r="I290" s="132"/>
      <c r="J290" s="132"/>
      <c r="K290" s="132"/>
      <c r="L290" s="132"/>
      <c r="M290" s="132"/>
      <c r="N290" s="132"/>
      <c r="O290" s="132"/>
      <c r="P290" s="132"/>
      <c r="Q290" s="132"/>
      <c r="R290" s="132"/>
      <c r="S290" s="132"/>
      <c r="T290" s="132"/>
      <c r="U290" s="132"/>
      <c r="V290" s="132"/>
      <c r="W290" s="132"/>
      <c r="X290" s="132"/>
      <c r="Y290" s="132"/>
      <c r="Z290" s="132"/>
      <c r="AA290" s="132"/>
      <c r="AB290" s="132"/>
      <c r="AC290" s="132"/>
      <c r="AD290" s="132"/>
      <c r="AE290" s="132"/>
      <c r="AF290" s="132"/>
      <c r="AG290" s="132"/>
      <c r="AH290" s="132"/>
      <c r="AI290" s="132"/>
      <c r="AJ290" s="132"/>
      <c r="AK290" s="132"/>
    </row>
    <row r="291" spans="2:37">
      <c r="B291" s="132"/>
      <c r="C291" s="132"/>
      <c r="D291" s="132"/>
      <c r="E291" s="132"/>
      <c r="F291" s="132"/>
      <c r="G291" s="132"/>
      <c r="H291" s="132"/>
      <c r="I291" s="132"/>
      <c r="J291" s="132"/>
      <c r="K291" s="132"/>
      <c r="L291" s="132"/>
      <c r="M291" s="132"/>
      <c r="N291" s="132"/>
      <c r="O291" s="132"/>
      <c r="P291" s="132"/>
      <c r="Q291" s="132"/>
      <c r="R291" s="132"/>
      <c r="S291" s="132"/>
      <c r="T291" s="132"/>
      <c r="U291" s="132"/>
      <c r="V291" s="132"/>
      <c r="W291" s="132"/>
      <c r="X291" s="132"/>
      <c r="Y291" s="132"/>
      <c r="Z291" s="132"/>
      <c r="AA291" s="132"/>
      <c r="AB291" s="132"/>
      <c r="AC291" s="132"/>
      <c r="AD291" s="132"/>
      <c r="AE291" s="132"/>
      <c r="AF291" s="132"/>
      <c r="AG291" s="132"/>
      <c r="AH291" s="132"/>
      <c r="AI291" s="132"/>
      <c r="AJ291" s="132"/>
      <c r="AK291" s="132"/>
    </row>
  </sheetData>
  <sheetProtection sheet="1" objects="1" scenarios="1"/>
  <mergeCells count="583">
    <mergeCell ref="B221:U221"/>
    <mergeCell ref="B200:U200"/>
    <mergeCell ref="B178:U178"/>
    <mergeCell ref="B172:U172"/>
    <mergeCell ref="W133:X133"/>
    <mergeCell ref="W134:X134"/>
    <mergeCell ref="Q134:R134"/>
    <mergeCell ref="B151:U151"/>
    <mergeCell ref="W145:X145"/>
    <mergeCell ref="W146:X146"/>
    <mergeCell ref="U138:V138"/>
    <mergeCell ref="U137:V137"/>
    <mergeCell ref="U136:V136"/>
    <mergeCell ref="U135:V135"/>
    <mergeCell ref="W141:X141"/>
    <mergeCell ref="W142:X142"/>
    <mergeCell ref="W143:X143"/>
    <mergeCell ref="W144:X144"/>
    <mergeCell ref="S145:T145"/>
    <mergeCell ref="S146:T146"/>
    <mergeCell ref="U146:V146"/>
    <mergeCell ref="U145:V145"/>
    <mergeCell ref="Q133:R133"/>
    <mergeCell ref="S133:T133"/>
    <mergeCell ref="Y134:Z134"/>
    <mergeCell ref="Y133:Z133"/>
    <mergeCell ref="Y146:Z146"/>
    <mergeCell ref="Y145:Z145"/>
    <mergeCell ref="B101:U101"/>
    <mergeCell ref="B110:U110"/>
    <mergeCell ref="U134:V134"/>
    <mergeCell ref="U133:V133"/>
    <mergeCell ref="C133:D133"/>
    <mergeCell ref="S132:T132"/>
    <mergeCell ref="Q132:R132"/>
    <mergeCell ref="B131:B132"/>
    <mergeCell ref="E131:F132"/>
    <mergeCell ref="C131:D131"/>
    <mergeCell ref="W137:X137"/>
    <mergeCell ref="W138:X138"/>
    <mergeCell ref="W139:X139"/>
    <mergeCell ref="W140:X140"/>
    <mergeCell ref="Y136:Z136"/>
    <mergeCell ref="Y135:Z135"/>
    <mergeCell ref="W135:X135"/>
    <mergeCell ref="W136:X136"/>
    <mergeCell ref="Y140:Z140"/>
    <mergeCell ref="Y139:Z139"/>
    <mergeCell ref="Y144:Z144"/>
    <mergeCell ref="Y143:Z143"/>
    <mergeCell ref="Y142:Z142"/>
    <mergeCell ref="Y141:Z141"/>
    <mergeCell ref="Y138:Z138"/>
    <mergeCell ref="Y137:Z137"/>
    <mergeCell ref="S139:T139"/>
    <mergeCell ref="S140:T140"/>
    <mergeCell ref="S141:T141"/>
    <mergeCell ref="S142:T142"/>
    <mergeCell ref="S143:T143"/>
    <mergeCell ref="S144:T144"/>
    <mergeCell ref="U144:V144"/>
    <mergeCell ref="U143:V143"/>
    <mergeCell ref="U142:V142"/>
    <mergeCell ref="U141:V141"/>
    <mergeCell ref="U140:V140"/>
    <mergeCell ref="U139:V139"/>
    <mergeCell ref="S134:T134"/>
    <mergeCell ref="Q138:R138"/>
    <mergeCell ref="Q137:R137"/>
    <mergeCell ref="Q136:R136"/>
    <mergeCell ref="Q135:R135"/>
    <mergeCell ref="S135:T135"/>
    <mergeCell ref="S136:T136"/>
    <mergeCell ref="S137:T137"/>
    <mergeCell ref="S138:T138"/>
    <mergeCell ref="O139:P139"/>
    <mergeCell ref="O140:P140"/>
    <mergeCell ref="O141:P141"/>
    <mergeCell ref="O142:P142"/>
    <mergeCell ref="O143:P143"/>
    <mergeCell ref="O144:P144"/>
    <mergeCell ref="O145:P145"/>
    <mergeCell ref="O146:P146"/>
    <mergeCell ref="Q146:R146"/>
    <mergeCell ref="Q145:R145"/>
    <mergeCell ref="Q144:R144"/>
    <mergeCell ref="Q143:R143"/>
    <mergeCell ref="Q142:R142"/>
    <mergeCell ref="Q141:R141"/>
    <mergeCell ref="Q140:R140"/>
    <mergeCell ref="Q139:R139"/>
    <mergeCell ref="M138:N138"/>
    <mergeCell ref="M137:N137"/>
    <mergeCell ref="M136:N136"/>
    <mergeCell ref="M135:N135"/>
    <mergeCell ref="M134:N134"/>
    <mergeCell ref="M133:N133"/>
    <mergeCell ref="O133:P133"/>
    <mergeCell ref="O134:P134"/>
    <mergeCell ref="O135:P135"/>
    <mergeCell ref="O136:P136"/>
    <mergeCell ref="O137:P137"/>
    <mergeCell ref="O138:P138"/>
    <mergeCell ref="K139:L139"/>
    <mergeCell ref="K140:L140"/>
    <mergeCell ref="K141:L141"/>
    <mergeCell ref="K142:L142"/>
    <mergeCell ref="K143:L143"/>
    <mergeCell ref="K144:L144"/>
    <mergeCell ref="K145:L145"/>
    <mergeCell ref="K146:L146"/>
    <mergeCell ref="M146:N146"/>
    <mergeCell ref="M145:N145"/>
    <mergeCell ref="M144:N144"/>
    <mergeCell ref="M143:N143"/>
    <mergeCell ref="M142:N142"/>
    <mergeCell ref="M141:N141"/>
    <mergeCell ref="M140:N140"/>
    <mergeCell ref="M139:N139"/>
    <mergeCell ref="I135:J135"/>
    <mergeCell ref="I134:J134"/>
    <mergeCell ref="I133:J133"/>
    <mergeCell ref="K133:L133"/>
    <mergeCell ref="K134:L134"/>
    <mergeCell ref="K135:L135"/>
    <mergeCell ref="K136:L136"/>
    <mergeCell ref="K137:L137"/>
    <mergeCell ref="K138:L138"/>
    <mergeCell ref="I143:J143"/>
    <mergeCell ref="I142:J142"/>
    <mergeCell ref="I141:J141"/>
    <mergeCell ref="I140:J140"/>
    <mergeCell ref="C136:D136"/>
    <mergeCell ref="I139:J139"/>
    <mergeCell ref="I138:J138"/>
    <mergeCell ref="I137:J137"/>
    <mergeCell ref="I136:J136"/>
    <mergeCell ref="E136:F136"/>
    <mergeCell ref="C138:D138"/>
    <mergeCell ref="G136:H136"/>
    <mergeCell ref="C137:D137"/>
    <mergeCell ref="C141:D141"/>
    <mergeCell ref="C142:D142"/>
    <mergeCell ref="E142:F142"/>
    <mergeCell ref="E141:F141"/>
    <mergeCell ref="E138:F138"/>
    <mergeCell ref="E137:F137"/>
    <mergeCell ref="C139:D139"/>
    <mergeCell ref="C140:D140"/>
    <mergeCell ref="E140:F140"/>
    <mergeCell ref="E139:F139"/>
    <mergeCell ref="Y132:Z132"/>
    <mergeCell ref="W132:X132"/>
    <mergeCell ref="Q131:Z131"/>
    <mergeCell ref="O132:P132"/>
    <mergeCell ref="Y118:Z118"/>
    <mergeCell ref="Y119:Z119"/>
    <mergeCell ref="Y120:Z120"/>
    <mergeCell ref="Y121:Z121"/>
    <mergeCell ref="Y122:Z122"/>
    <mergeCell ref="Y123:Z123"/>
    <mergeCell ref="Y124:Z124"/>
    <mergeCell ref="Y125:Z125"/>
    <mergeCell ref="Y126:Z126"/>
    <mergeCell ref="Y127:Z127"/>
    <mergeCell ref="Y128:Z128"/>
    <mergeCell ref="W119:X119"/>
    <mergeCell ref="W118:X118"/>
    <mergeCell ref="Q128:R128"/>
    <mergeCell ref="Q119:R119"/>
    <mergeCell ref="Q120:R120"/>
    <mergeCell ref="Q126:R126"/>
    <mergeCell ref="Q127:R127"/>
    <mergeCell ref="Q125:R125"/>
    <mergeCell ref="Q123:R123"/>
    <mergeCell ref="W117:X117"/>
    <mergeCell ref="W116:X116"/>
    <mergeCell ref="W115:X115"/>
    <mergeCell ref="W114:X114"/>
    <mergeCell ref="Y115:Z115"/>
    <mergeCell ref="Y116:Z116"/>
    <mergeCell ref="Y114:Z114"/>
    <mergeCell ref="Y117:Z117"/>
    <mergeCell ref="W128:X128"/>
    <mergeCell ref="W127:X127"/>
    <mergeCell ref="W126:X126"/>
    <mergeCell ref="W125:X125"/>
    <mergeCell ref="W124:X124"/>
    <mergeCell ref="W123:X123"/>
    <mergeCell ref="W122:X122"/>
    <mergeCell ref="W121:X121"/>
    <mergeCell ref="W120:X120"/>
    <mergeCell ref="U117:V117"/>
    <mergeCell ref="U118:V118"/>
    <mergeCell ref="U119:V119"/>
    <mergeCell ref="U120:V120"/>
    <mergeCell ref="S115:T115"/>
    <mergeCell ref="S119:T119"/>
    <mergeCell ref="U126:V126"/>
    <mergeCell ref="U127:V127"/>
    <mergeCell ref="U128:V128"/>
    <mergeCell ref="U125:V125"/>
    <mergeCell ref="U121:V121"/>
    <mergeCell ref="U122:V122"/>
    <mergeCell ref="U123:V123"/>
    <mergeCell ref="U124:V124"/>
    <mergeCell ref="S128:T128"/>
    <mergeCell ref="S127:T127"/>
    <mergeCell ref="S126:T126"/>
    <mergeCell ref="S125:T125"/>
    <mergeCell ref="S124:T124"/>
    <mergeCell ref="S123:T123"/>
    <mergeCell ref="U115:V115"/>
    <mergeCell ref="U116:V116"/>
    <mergeCell ref="O147:P147"/>
    <mergeCell ref="I124:J124"/>
    <mergeCell ref="I125:J125"/>
    <mergeCell ref="C127:D127"/>
    <mergeCell ref="C128:D128"/>
    <mergeCell ref="C124:D124"/>
    <mergeCell ref="M128:N128"/>
    <mergeCell ref="O128:P128"/>
    <mergeCell ref="G138:H138"/>
    <mergeCell ref="K128:L128"/>
    <mergeCell ref="I128:J128"/>
    <mergeCell ref="G128:H128"/>
    <mergeCell ref="I126:J126"/>
    <mergeCell ref="I127:J127"/>
    <mergeCell ref="K125:L125"/>
    <mergeCell ref="K124:L124"/>
    <mergeCell ref="C132:D132"/>
    <mergeCell ref="I132:J132"/>
    <mergeCell ref="K132:L132"/>
    <mergeCell ref="G132:H132"/>
    <mergeCell ref="M132:N132"/>
    <mergeCell ref="I146:J146"/>
    <mergeCell ref="I145:J145"/>
    <mergeCell ref="I144:J144"/>
    <mergeCell ref="U147:V147"/>
    <mergeCell ref="C118:D118"/>
    <mergeCell ref="C119:D119"/>
    <mergeCell ref="C120:D120"/>
    <mergeCell ref="C121:D121"/>
    <mergeCell ref="C122:D122"/>
    <mergeCell ref="C123:D123"/>
    <mergeCell ref="Y147:Z147"/>
    <mergeCell ref="C147:D147"/>
    <mergeCell ref="E147:F147"/>
    <mergeCell ref="G147:H147"/>
    <mergeCell ref="I147:J147"/>
    <mergeCell ref="K147:L147"/>
    <mergeCell ref="M147:N147"/>
    <mergeCell ref="Q147:R147"/>
    <mergeCell ref="S147:T147"/>
    <mergeCell ref="W147:X147"/>
    <mergeCell ref="G140:H140"/>
    <mergeCell ref="E121:F121"/>
    <mergeCell ref="E122:F122"/>
    <mergeCell ref="G131:P131"/>
    <mergeCell ref="G137:H137"/>
    <mergeCell ref="G120:H120"/>
    <mergeCell ref="K127:L127"/>
    <mergeCell ref="A1:Y1"/>
    <mergeCell ref="B23:G23"/>
    <mergeCell ref="H23:N23"/>
    <mergeCell ref="O23:U23"/>
    <mergeCell ref="B22:G22"/>
    <mergeCell ref="H22:N22"/>
    <mergeCell ref="O22:U22"/>
    <mergeCell ref="G141:H141"/>
    <mergeCell ref="U132:V132"/>
    <mergeCell ref="K126:L126"/>
    <mergeCell ref="G139:H139"/>
    <mergeCell ref="E128:F128"/>
    <mergeCell ref="E119:F119"/>
    <mergeCell ref="G119:H119"/>
    <mergeCell ref="G115:H115"/>
    <mergeCell ref="G116:H116"/>
    <mergeCell ref="I119:J119"/>
    <mergeCell ref="E117:F117"/>
    <mergeCell ref="E118:F118"/>
    <mergeCell ref="G117:H117"/>
    <mergeCell ref="I121:J121"/>
    <mergeCell ref="I122:J122"/>
    <mergeCell ref="I123:J123"/>
    <mergeCell ref="I115:J115"/>
    <mergeCell ref="A2:U2"/>
    <mergeCell ref="G121:H121"/>
    <mergeCell ref="E127:F127"/>
    <mergeCell ref="E120:F120"/>
    <mergeCell ref="B25:G25"/>
    <mergeCell ref="H25:N25"/>
    <mergeCell ref="M124:N124"/>
    <mergeCell ref="O113:P113"/>
    <mergeCell ref="M125:N125"/>
    <mergeCell ref="G112:P112"/>
    <mergeCell ref="C125:D125"/>
    <mergeCell ref="C126:D126"/>
    <mergeCell ref="M126:N126"/>
    <mergeCell ref="I116:J116"/>
    <mergeCell ref="I117:J117"/>
    <mergeCell ref="I118:J118"/>
    <mergeCell ref="K117:L117"/>
    <mergeCell ref="K116:L116"/>
    <mergeCell ref="K123:L123"/>
    <mergeCell ref="K122:L122"/>
    <mergeCell ref="K119:L119"/>
    <mergeCell ref="K118:L118"/>
    <mergeCell ref="I120:J120"/>
    <mergeCell ref="K115:L115"/>
    <mergeCell ref="Q117:R117"/>
    <mergeCell ref="Q116:R116"/>
    <mergeCell ref="S118:T118"/>
    <mergeCell ref="S117:T117"/>
    <mergeCell ref="S116:T116"/>
    <mergeCell ref="S114:T114"/>
    <mergeCell ref="Q114:R114"/>
    <mergeCell ref="Q115:R115"/>
    <mergeCell ref="G122:H122"/>
    <mergeCell ref="M117:N117"/>
    <mergeCell ref="O117:P117"/>
    <mergeCell ref="K114:L114"/>
    <mergeCell ref="M114:N114"/>
    <mergeCell ref="M115:N115"/>
    <mergeCell ref="O115:P115"/>
    <mergeCell ref="O114:P114"/>
    <mergeCell ref="S120:T120"/>
    <mergeCell ref="Q118:R118"/>
    <mergeCell ref="S122:T122"/>
    <mergeCell ref="S121:T121"/>
    <mergeCell ref="Q121:R121"/>
    <mergeCell ref="Q122:R122"/>
    <mergeCell ref="M116:N116"/>
    <mergeCell ref="O116:P116"/>
    <mergeCell ref="Q124:R124"/>
    <mergeCell ref="O127:P127"/>
    <mergeCell ref="O126:P126"/>
    <mergeCell ref="O125:P125"/>
    <mergeCell ref="O124:P124"/>
    <mergeCell ref="M120:N120"/>
    <mergeCell ref="O123:P123"/>
    <mergeCell ref="M127:N127"/>
    <mergeCell ref="M121:N121"/>
    <mergeCell ref="M122:N122"/>
    <mergeCell ref="M123:N123"/>
    <mergeCell ref="H19:N19"/>
    <mergeCell ref="O25:U25"/>
    <mergeCell ref="M103:O103"/>
    <mergeCell ref="M104:O104"/>
    <mergeCell ref="J105:L105"/>
    <mergeCell ref="Q112:Z112"/>
    <mergeCell ref="J104:L104"/>
    <mergeCell ref="K113:L113"/>
    <mergeCell ref="G114:H114"/>
    <mergeCell ref="M113:N113"/>
    <mergeCell ref="Y113:Z113"/>
    <mergeCell ref="W113:X113"/>
    <mergeCell ref="U113:V113"/>
    <mergeCell ref="S113:T113"/>
    <mergeCell ref="Q113:R113"/>
    <mergeCell ref="O19:U19"/>
    <mergeCell ref="U114:V114"/>
    <mergeCell ref="B19:G19"/>
    <mergeCell ref="H24:N24"/>
    <mergeCell ref="O24:U24"/>
    <mergeCell ref="B21:G21"/>
    <mergeCell ref="H21:N21"/>
    <mergeCell ref="O21:U21"/>
    <mergeCell ref="B24:G24"/>
    <mergeCell ref="O119:P119"/>
    <mergeCell ref="O118:P118"/>
    <mergeCell ref="O120:P120"/>
    <mergeCell ref="O122:P122"/>
    <mergeCell ref="O121:P121"/>
    <mergeCell ref="K121:L121"/>
    <mergeCell ref="K120:L120"/>
    <mergeCell ref="M118:N118"/>
    <mergeCell ref="M119:N119"/>
    <mergeCell ref="O20:U20"/>
    <mergeCell ref="H20:N20"/>
    <mergeCell ref="B20:G20"/>
    <mergeCell ref="D105:F105"/>
    <mergeCell ref="G105:I105"/>
    <mergeCell ref="G123:H123"/>
    <mergeCell ref="C114:D114"/>
    <mergeCell ref="C112:D112"/>
    <mergeCell ref="C113:D113"/>
    <mergeCell ref="G113:H113"/>
    <mergeCell ref="I113:J113"/>
    <mergeCell ref="B103:C103"/>
    <mergeCell ref="E123:F123"/>
    <mergeCell ref="E114:F114"/>
    <mergeCell ref="E115:F115"/>
    <mergeCell ref="E116:F116"/>
    <mergeCell ref="M98:O98"/>
    <mergeCell ref="B89:C89"/>
    <mergeCell ref="D89:F89"/>
    <mergeCell ref="G89:I89"/>
    <mergeCell ref="J89:L89"/>
    <mergeCell ref="M97:O97"/>
    <mergeCell ref="B93:Y93"/>
    <mergeCell ref="B95:U95"/>
    <mergeCell ref="J103:L103"/>
    <mergeCell ref="D97:F97"/>
    <mergeCell ref="G97:I97"/>
    <mergeCell ref="G103:I103"/>
    <mergeCell ref="B98:C98"/>
    <mergeCell ref="J97:L97"/>
    <mergeCell ref="G98:I98"/>
    <mergeCell ref="B97:C97"/>
    <mergeCell ref="D103:F103"/>
    <mergeCell ref="J98:L98"/>
    <mergeCell ref="D98:F98"/>
    <mergeCell ref="B82:I82"/>
    <mergeCell ref="B83:I83"/>
    <mergeCell ref="J65:L65"/>
    <mergeCell ref="J66:L66"/>
    <mergeCell ref="J67:L67"/>
    <mergeCell ref="J68:L68"/>
    <mergeCell ref="J69:L69"/>
    <mergeCell ref="B78:I78"/>
    <mergeCell ref="B79:D81"/>
    <mergeCell ref="E79:I79"/>
    <mergeCell ref="E77:I77"/>
    <mergeCell ref="B70:I70"/>
    <mergeCell ref="E80:I80"/>
    <mergeCell ref="E81:I81"/>
    <mergeCell ref="E73:I73"/>
    <mergeCell ref="B74:I74"/>
    <mergeCell ref="B65:I66"/>
    <mergeCell ref="E68:I68"/>
    <mergeCell ref="E69:I69"/>
    <mergeCell ref="E67:I67"/>
    <mergeCell ref="B71:D73"/>
    <mergeCell ref="B67:D69"/>
    <mergeCell ref="E71:I71"/>
    <mergeCell ref="E72:I72"/>
    <mergeCell ref="M68:O68"/>
    <mergeCell ref="M69:O69"/>
    <mergeCell ref="J70:L70"/>
    <mergeCell ref="J71:L71"/>
    <mergeCell ref="M71:O71"/>
    <mergeCell ref="M70:O70"/>
    <mergeCell ref="B75:D77"/>
    <mergeCell ref="E75:I75"/>
    <mergeCell ref="E76:I76"/>
    <mergeCell ref="J80:L80"/>
    <mergeCell ref="J73:L73"/>
    <mergeCell ref="J74:L74"/>
    <mergeCell ref="J75:L75"/>
    <mergeCell ref="J76:L76"/>
    <mergeCell ref="J72:L72"/>
    <mergeCell ref="J77:L77"/>
    <mergeCell ref="J78:L78"/>
    <mergeCell ref="J79:L79"/>
    <mergeCell ref="M80:O80"/>
    <mergeCell ref="M81:O81"/>
    <mergeCell ref="M76:O76"/>
    <mergeCell ref="M77:O77"/>
    <mergeCell ref="M78:O78"/>
    <mergeCell ref="M79:O79"/>
    <mergeCell ref="M65:O65"/>
    <mergeCell ref="P72:R72"/>
    <mergeCell ref="P73:R73"/>
    <mergeCell ref="P74:R74"/>
    <mergeCell ref="P75:R75"/>
    <mergeCell ref="P65:R65"/>
    <mergeCell ref="P66:R66"/>
    <mergeCell ref="P67:R67"/>
    <mergeCell ref="P68:R68"/>
    <mergeCell ref="P69:R69"/>
    <mergeCell ref="P70:R70"/>
    <mergeCell ref="M72:O72"/>
    <mergeCell ref="M73:O73"/>
    <mergeCell ref="M74:O74"/>
    <mergeCell ref="M75:O75"/>
    <mergeCell ref="P71:R71"/>
    <mergeCell ref="M66:O66"/>
    <mergeCell ref="M67:O67"/>
    <mergeCell ref="S79:U79"/>
    <mergeCell ref="P80:R80"/>
    <mergeCell ref="P81:R81"/>
    <mergeCell ref="P82:R82"/>
    <mergeCell ref="S71:U71"/>
    <mergeCell ref="S72:U72"/>
    <mergeCell ref="S73:U73"/>
    <mergeCell ref="S65:U65"/>
    <mergeCell ref="S67:U67"/>
    <mergeCell ref="S68:U68"/>
    <mergeCell ref="S69:U69"/>
    <mergeCell ref="S66:U66"/>
    <mergeCell ref="S70:U70"/>
    <mergeCell ref="S74:U74"/>
    <mergeCell ref="S75:U75"/>
    <mergeCell ref="P76:R76"/>
    <mergeCell ref="P77:R77"/>
    <mergeCell ref="P78:R78"/>
    <mergeCell ref="P79:R79"/>
    <mergeCell ref="B88:C88"/>
    <mergeCell ref="D88:F88"/>
    <mergeCell ref="G88:I88"/>
    <mergeCell ref="J88:L88"/>
    <mergeCell ref="B27:G27"/>
    <mergeCell ref="H27:N27"/>
    <mergeCell ref="M82:O82"/>
    <mergeCell ref="J81:L81"/>
    <mergeCell ref="J82:L82"/>
    <mergeCell ref="J83:L83"/>
    <mergeCell ref="O27:U27"/>
    <mergeCell ref="B87:C87"/>
    <mergeCell ref="D87:F87"/>
    <mergeCell ref="G87:I87"/>
    <mergeCell ref="J87:L87"/>
    <mergeCell ref="S80:U80"/>
    <mergeCell ref="S81:U81"/>
    <mergeCell ref="S82:U82"/>
    <mergeCell ref="M83:O83"/>
    <mergeCell ref="P83:R83"/>
    <mergeCell ref="S83:U83"/>
    <mergeCell ref="S76:U76"/>
    <mergeCell ref="S77:U77"/>
    <mergeCell ref="S78:U78"/>
    <mergeCell ref="D104:F104"/>
    <mergeCell ref="E126:F126"/>
    <mergeCell ref="G118:H118"/>
    <mergeCell ref="G126:H126"/>
    <mergeCell ref="G125:H125"/>
    <mergeCell ref="B105:C105"/>
    <mergeCell ref="G124:H124"/>
    <mergeCell ref="C117:D117"/>
    <mergeCell ref="M105:O105"/>
    <mergeCell ref="M106:O106"/>
    <mergeCell ref="B107:C107"/>
    <mergeCell ref="D107:F107"/>
    <mergeCell ref="G107:I107"/>
    <mergeCell ref="J107:L107"/>
    <mergeCell ref="M107:O107"/>
    <mergeCell ref="B106:C106"/>
    <mergeCell ref="D106:F106"/>
    <mergeCell ref="G106:I106"/>
    <mergeCell ref="G104:I104"/>
    <mergeCell ref="I114:J114"/>
    <mergeCell ref="J106:L106"/>
    <mergeCell ref="E112:F113"/>
    <mergeCell ref="B104:C104"/>
    <mergeCell ref="B112:B113"/>
    <mergeCell ref="C135:D135"/>
    <mergeCell ref="E135:F135"/>
    <mergeCell ref="E134:F134"/>
    <mergeCell ref="G133:H133"/>
    <mergeCell ref="G134:H134"/>
    <mergeCell ref="G135:H135"/>
    <mergeCell ref="C134:D134"/>
    <mergeCell ref="E133:F133"/>
    <mergeCell ref="C115:D115"/>
    <mergeCell ref="C116:D116"/>
    <mergeCell ref="G127:H127"/>
    <mergeCell ref="E125:F125"/>
    <mergeCell ref="E124:F124"/>
    <mergeCell ref="G145:H145"/>
    <mergeCell ref="G142:H142"/>
    <mergeCell ref="C143:D143"/>
    <mergeCell ref="C144:D144"/>
    <mergeCell ref="E144:F144"/>
    <mergeCell ref="E143:F143"/>
    <mergeCell ref="G143:H143"/>
    <mergeCell ref="G146:H146"/>
    <mergeCell ref="C145:D145"/>
    <mergeCell ref="C146:D146"/>
    <mergeCell ref="E146:F146"/>
    <mergeCell ref="E145:F145"/>
    <mergeCell ref="G144:H144"/>
    <mergeCell ref="Y32:Y33"/>
    <mergeCell ref="Z32:Z33"/>
    <mergeCell ref="AA32:AA33"/>
    <mergeCell ref="AB32:AB33"/>
    <mergeCell ref="AE32:AE33"/>
    <mergeCell ref="AF32:AF33"/>
    <mergeCell ref="AC32:AC33"/>
    <mergeCell ref="B26:G26"/>
    <mergeCell ref="H26:N26"/>
    <mergeCell ref="O26:U26"/>
    <mergeCell ref="B31:B33"/>
  </mergeCells>
  <phoneticPr fontId="4"/>
  <dataValidations count="1">
    <dataValidation type="list" allowBlank="1" showInputMessage="1" showErrorMessage="1" sqref="F49">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49" fitToHeight="0" orientation="portrait" r:id="rId1"/>
  <headerFooter alignWithMargins="0">
    <oddFooter>&amp;C&amp;A&amp;P</oddFooter>
  </headerFooter>
  <rowBreaks count="3" manualBreakCount="3">
    <brk id="62" max="29" man="1"/>
    <brk id="148" max="29" man="1"/>
    <brk id="218" max="29"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C145"/>
  <sheetViews>
    <sheetView showGridLines="0" zoomScaleNormal="100" zoomScaleSheetLayoutView="75" workbookViewId="0">
      <selection activeCell="A2" sqref="A2"/>
    </sheetView>
  </sheetViews>
  <sheetFormatPr defaultRowHeight="12"/>
  <cols>
    <col min="1" max="1" width="5.5" style="132" customWidth="1"/>
    <col min="2" max="2" width="10.875" style="38" customWidth="1"/>
    <col min="3" max="24" width="9.25" style="38" customWidth="1"/>
    <col min="25" max="30" width="9.875" style="38" customWidth="1"/>
    <col min="31" max="32" width="8.375" style="38" customWidth="1"/>
    <col min="33" max="52" width="4.875" style="38" customWidth="1"/>
    <col min="53" max="16384" width="9" style="38"/>
  </cols>
  <sheetData>
    <row r="1" spans="1:26" s="55" customFormat="1" ht="21">
      <c r="A1" s="609"/>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6" s="48" customFormat="1" ht="21">
      <c r="A2" s="647" t="s">
        <v>1269</v>
      </c>
      <c r="B2" s="647"/>
      <c r="C2" s="647"/>
      <c r="D2" s="647"/>
      <c r="E2" s="647"/>
      <c r="F2" s="647"/>
      <c r="G2" s="647"/>
      <c r="H2" s="647"/>
      <c r="I2" s="647"/>
      <c r="J2" s="647"/>
      <c r="K2" s="647"/>
      <c r="L2" s="647"/>
      <c r="M2" s="647"/>
      <c r="N2" s="647"/>
      <c r="O2" s="647"/>
      <c r="P2" s="647"/>
      <c r="Q2" s="647"/>
      <c r="R2" s="647"/>
      <c r="S2" s="647"/>
      <c r="T2" s="647"/>
      <c r="U2" s="647"/>
      <c r="V2" s="647"/>
      <c r="W2" s="647"/>
      <c r="X2" s="647"/>
      <c r="Y2" s="647"/>
    </row>
    <row r="3" spans="1:26" s="48" customFormat="1" ht="14.25" customHeight="1">
      <c r="A3" s="217"/>
      <c r="D3" s="56"/>
      <c r="E3" s="56"/>
      <c r="F3" s="56"/>
      <c r="G3" s="56"/>
      <c r="H3" s="56"/>
      <c r="I3" s="56"/>
      <c r="J3" s="56"/>
      <c r="K3" s="56"/>
      <c r="L3" s="56"/>
      <c r="M3" s="56"/>
      <c r="N3" s="56"/>
    </row>
    <row r="4" spans="1:26" s="48" customFormat="1" ht="14.25" customHeight="1">
      <c r="A4" s="217"/>
      <c r="B4" s="48" t="s">
        <v>1773</v>
      </c>
    </row>
    <row r="5" spans="1:26" s="60" customFormat="1" ht="14.25" customHeight="1">
      <c r="A5" s="151"/>
    </row>
    <row r="6" spans="1:26" s="60" customFormat="1" ht="14.25" customHeight="1">
      <c r="A6" s="151"/>
      <c r="U6" s="48"/>
    </row>
    <row r="7" spans="1:26" s="60" customFormat="1" ht="14.25" customHeight="1">
      <c r="A7" s="151"/>
    </row>
    <row r="8" spans="1:26" s="60" customFormat="1" ht="14.25" customHeight="1">
      <c r="A8" s="151"/>
    </row>
    <row r="9" spans="1:26" s="60" customFormat="1" ht="14.25" customHeight="1">
      <c r="A9" s="151"/>
    </row>
    <row r="10" spans="1:26" s="60" customFormat="1" ht="14.25" customHeight="1">
      <c r="A10" s="151"/>
    </row>
    <row r="11" spans="1:26" s="60" customFormat="1" ht="21.75" customHeight="1">
      <c r="A11" s="259" t="s">
        <v>986</v>
      </c>
      <c r="B11" s="64" t="s">
        <v>1304</v>
      </c>
      <c r="C11" s="61"/>
      <c r="D11" s="61"/>
      <c r="E11" s="61"/>
      <c r="F11" s="61"/>
      <c r="G11" s="61"/>
      <c r="H11" s="61"/>
      <c r="I11" s="61"/>
      <c r="J11" s="61"/>
      <c r="K11" s="61"/>
      <c r="L11" s="61"/>
      <c r="M11" s="61"/>
      <c r="N11" s="61"/>
      <c r="O11" s="61"/>
      <c r="P11" s="61"/>
      <c r="Q11" s="61"/>
      <c r="R11" s="61"/>
      <c r="S11" s="61"/>
      <c r="T11" s="61"/>
      <c r="U11" s="61"/>
      <c r="V11" s="61"/>
    </row>
    <row r="12" spans="1:26"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6" s="60" customFormat="1" ht="21.75" customHeight="1">
      <c r="A13" s="151"/>
      <c r="B13" s="571" t="s">
        <v>1670</v>
      </c>
      <c r="C13" s="571"/>
      <c r="D13" s="571"/>
      <c r="E13" s="571"/>
      <c r="F13" s="571"/>
      <c r="G13" s="571"/>
      <c r="H13" s="571" t="s">
        <v>1769</v>
      </c>
      <c r="I13" s="571"/>
      <c r="J13" s="571"/>
      <c r="K13" s="571"/>
      <c r="L13" s="571"/>
      <c r="M13" s="571"/>
      <c r="N13" s="571"/>
      <c r="O13" s="571" t="s">
        <v>1768</v>
      </c>
      <c r="P13" s="571"/>
      <c r="Q13" s="571"/>
      <c r="R13" s="571"/>
      <c r="S13" s="571"/>
      <c r="T13" s="571"/>
      <c r="U13" s="571"/>
      <c r="V13" s="571"/>
      <c r="W13" s="571"/>
      <c r="X13" s="571"/>
      <c r="Y13" s="571"/>
      <c r="Z13" s="571"/>
    </row>
    <row r="14" spans="1:26" s="60" customFormat="1" ht="21.75" customHeight="1">
      <c r="A14" s="151"/>
      <c r="B14" s="623" t="s">
        <v>1691</v>
      </c>
      <c r="C14" s="623"/>
      <c r="D14" s="623"/>
      <c r="E14" s="624"/>
      <c r="F14" s="624"/>
      <c r="G14" s="624"/>
      <c r="H14" s="717" t="s">
        <v>1770</v>
      </c>
      <c r="I14" s="718"/>
      <c r="J14" s="718"/>
      <c r="K14" s="718"/>
      <c r="L14" s="718"/>
      <c r="M14" s="718"/>
      <c r="N14" s="718"/>
      <c r="O14" s="717" t="s">
        <v>1121</v>
      </c>
      <c r="P14" s="717"/>
      <c r="Q14" s="717"/>
      <c r="R14" s="717"/>
      <c r="S14" s="717"/>
      <c r="T14" s="717"/>
      <c r="U14" s="717"/>
      <c r="V14" s="717"/>
      <c r="W14" s="717"/>
      <c r="X14" s="717"/>
      <c r="Y14" s="717"/>
      <c r="Z14" s="717"/>
    </row>
    <row r="15" spans="1:26" s="60" customFormat="1" ht="21.75" customHeight="1">
      <c r="A15" s="151"/>
      <c r="B15" s="623" t="s">
        <v>82</v>
      </c>
      <c r="C15" s="623"/>
      <c r="D15" s="623"/>
      <c r="E15" s="623"/>
      <c r="F15" s="623"/>
      <c r="G15" s="623"/>
      <c r="H15" s="717" t="s">
        <v>1770</v>
      </c>
      <c r="I15" s="718"/>
      <c r="J15" s="718"/>
      <c r="K15" s="718"/>
      <c r="L15" s="718"/>
      <c r="M15" s="718"/>
      <c r="N15" s="718"/>
      <c r="O15" s="717" t="s">
        <v>589</v>
      </c>
      <c r="P15" s="717"/>
      <c r="Q15" s="717"/>
      <c r="R15" s="717"/>
      <c r="S15" s="717"/>
      <c r="T15" s="717"/>
      <c r="U15" s="717"/>
      <c r="V15" s="717"/>
      <c r="W15" s="717"/>
      <c r="X15" s="717"/>
      <c r="Y15" s="717"/>
      <c r="Z15" s="717"/>
    </row>
    <row r="16" spans="1:26" s="60" customFormat="1" ht="21.75" customHeight="1">
      <c r="A16" s="151"/>
      <c r="B16" s="623" t="s">
        <v>83</v>
      </c>
      <c r="C16" s="623"/>
      <c r="D16" s="623"/>
      <c r="E16" s="623"/>
      <c r="F16" s="623"/>
      <c r="G16" s="623"/>
      <c r="H16" s="717" t="s">
        <v>1770</v>
      </c>
      <c r="I16" s="718"/>
      <c r="J16" s="718"/>
      <c r="K16" s="718"/>
      <c r="L16" s="718"/>
      <c r="M16" s="718"/>
      <c r="N16" s="718"/>
      <c r="O16" s="717" t="s">
        <v>589</v>
      </c>
      <c r="P16" s="717"/>
      <c r="Q16" s="717"/>
      <c r="R16" s="717"/>
      <c r="S16" s="717"/>
      <c r="T16" s="717"/>
      <c r="U16" s="717"/>
      <c r="V16" s="717"/>
      <c r="W16" s="717"/>
      <c r="X16" s="717"/>
      <c r="Y16" s="717"/>
      <c r="Z16" s="717"/>
    </row>
    <row r="17" spans="1:29" s="60" customFormat="1" ht="21.75" customHeight="1">
      <c r="A17" s="151"/>
      <c r="B17" s="623" t="s">
        <v>948</v>
      </c>
      <c r="C17" s="623"/>
      <c r="D17" s="623"/>
      <c r="E17" s="624"/>
      <c r="F17" s="624"/>
      <c r="G17" s="624"/>
      <c r="H17" s="717" t="s">
        <v>1782</v>
      </c>
      <c r="I17" s="717"/>
      <c r="J17" s="717"/>
      <c r="K17" s="717"/>
      <c r="L17" s="717"/>
      <c r="M17" s="717"/>
      <c r="N17" s="717"/>
      <c r="O17" s="717" t="s">
        <v>1723</v>
      </c>
      <c r="P17" s="717"/>
      <c r="Q17" s="717"/>
      <c r="R17" s="717"/>
      <c r="S17" s="717"/>
      <c r="T17" s="717"/>
      <c r="U17" s="717"/>
      <c r="V17" s="717"/>
      <c r="W17" s="717"/>
      <c r="X17" s="717"/>
      <c r="Y17" s="717"/>
      <c r="Z17" s="717"/>
    </row>
    <row r="18" spans="1:29" s="60" customFormat="1" ht="7.5" customHeight="1">
      <c r="A18" s="151"/>
      <c r="B18" s="135"/>
      <c r="C18" s="135"/>
      <c r="D18" s="135"/>
      <c r="E18" s="135"/>
      <c r="F18" s="135"/>
      <c r="G18" s="135"/>
      <c r="H18" s="66"/>
      <c r="I18" s="67"/>
      <c r="J18" s="67"/>
      <c r="K18" s="67"/>
      <c r="L18" s="67"/>
      <c r="M18" s="67"/>
      <c r="N18" s="67"/>
      <c r="O18" s="66"/>
      <c r="P18" s="66"/>
      <c r="Q18" s="66"/>
      <c r="R18" s="66"/>
      <c r="S18" s="66"/>
      <c r="T18" s="66"/>
      <c r="U18" s="66"/>
    </row>
    <row r="19" spans="1:29" s="60" customFormat="1" ht="18" customHeight="1">
      <c r="A19" s="151"/>
      <c r="B19" s="48" t="s">
        <v>1673</v>
      </c>
      <c r="C19" s="48"/>
      <c r="D19" s="48"/>
      <c r="E19" s="48"/>
      <c r="F19" s="48"/>
      <c r="G19" s="48"/>
      <c r="H19" s="48"/>
      <c r="I19" s="48"/>
      <c r="J19" s="48"/>
      <c r="K19" s="48"/>
      <c r="L19" s="48"/>
    </row>
    <row r="20" spans="1:29" s="60" customFormat="1" ht="15" customHeight="1">
      <c r="A20" s="151"/>
      <c r="B20" s="68" t="s">
        <v>590</v>
      </c>
      <c r="C20" s="61"/>
      <c r="D20" s="61"/>
      <c r="E20" s="61"/>
      <c r="F20" s="61"/>
      <c r="G20" s="61"/>
      <c r="H20" s="61"/>
      <c r="I20" s="61"/>
      <c r="J20" s="61"/>
      <c r="K20" s="61"/>
      <c r="L20" s="61"/>
      <c r="M20" s="61"/>
      <c r="N20" s="61"/>
      <c r="O20" s="61"/>
      <c r="P20" s="61"/>
      <c r="Q20" s="61"/>
      <c r="R20" s="61"/>
      <c r="S20" s="61"/>
      <c r="T20" s="61"/>
      <c r="U20" s="61"/>
      <c r="V20" s="61"/>
    </row>
    <row r="21" spans="1:29" s="138" customFormat="1" ht="15" customHeight="1">
      <c r="A21" s="262"/>
      <c r="B21" s="835" t="s">
        <v>422</v>
      </c>
      <c r="C21" s="243" t="s">
        <v>1922</v>
      </c>
      <c r="D21" s="112"/>
      <c r="E21" s="112"/>
      <c r="F21" s="112"/>
      <c r="G21" s="112"/>
      <c r="H21" s="112"/>
      <c r="I21" s="112"/>
      <c r="J21" s="112"/>
      <c r="K21" s="112"/>
      <c r="L21" s="112"/>
      <c r="M21" s="112"/>
      <c r="N21" s="112"/>
      <c r="O21" s="112"/>
      <c r="P21" s="112"/>
      <c r="Q21" s="112"/>
      <c r="R21" s="112"/>
      <c r="S21" s="112"/>
      <c r="T21" s="112"/>
      <c r="U21" s="161"/>
      <c r="V21" s="517"/>
      <c r="W21" s="518"/>
      <c r="X21" s="161"/>
      <c r="Y21" s="137" t="s">
        <v>1923</v>
      </c>
      <c r="Z21" s="137" t="s">
        <v>1924</v>
      </c>
      <c r="AA21" s="137" t="s">
        <v>1925</v>
      </c>
      <c r="AB21" s="137" t="s">
        <v>1926</v>
      </c>
      <c r="AC21" s="137" t="s">
        <v>1927</v>
      </c>
    </row>
    <row r="22" spans="1:29" s="138" customFormat="1" ht="15" customHeight="1">
      <c r="A22" s="262"/>
      <c r="B22" s="835"/>
      <c r="C22" s="244" t="s">
        <v>1098</v>
      </c>
      <c r="D22" s="112"/>
      <c r="E22" s="112"/>
      <c r="F22" s="112"/>
      <c r="G22" s="112"/>
      <c r="H22" s="112"/>
      <c r="I22" s="112"/>
      <c r="J22" s="112"/>
      <c r="K22" s="112"/>
      <c r="L22" s="112"/>
      <c r="M22" s="112"/>
      <c r="N22" s="112"/>
      <c r="O22" s="112"/>
      <c r="P22" s="112"/>
      <c r="Q22" s="112"/>
      <c r="R22" s="112"/>
      <c r="S22" s="112"/>
      <c r="T22" s="112"/>
      <c r="U22" s="161"/>
      <c r="V22" s="517"/>
      <c r="W22" s="518"/>
      <c r="X22" s="161"/>
      <c r="Y22" s="673" t="s">
        <v>806</v>
      </c>
      <c r="Z22" s="673" t="s">
        <v>1497</v>
      </c>
      <c r="AA22" s="673" t="s">
        <v>807</v>
      </c>
      <c r="AB22" s="704" t="s">
        <v>808</v>
      </c>
      <c r="AC22" s="704" t="s">
        <v>809</v>
      </c>
    </row>
    <row r="23" spans="1:29" s="139" customFormat="1" ht="161.25" customHeight="1">
      <c r="A23" s="263"/>
      <c r="B23" s="835"/>
      <c r="C23" s="550" t="str">
        <f>部門費!C3</f>
        <v>①燃やすごみ</v>
      </c>
      <c r="D23" s="550" t="str">
        <f>部門費!D3</f>
        <v>②燃やさないごみ</v>
      </c>
      <c r="E23" s="550" t="str">
        <f>部門費!E3</f>
        <v>③粗大ごみ</v>
      </c>
      <c r="F23" s="550" t="str">
        <f>部門費!F3</f>
        <v>④アルミ缶</v>
      </c>
      <c r="G23" s="550" t="str">
        <f>部門費!G3</f>
        <v>⑤スチール缶</v>
      </c>
      <c r="H23" s="550" t="str">
        <f>部門費!H3</f>
        <v>⑥無色のガラス製の容器</v>
      </c>
      <c r="I23" s="550" t="str">
        <f>部門費!I3</f>
        <v>⑦茶色のガラス製の容器</v>
      </c>
      <c r="J23" s="550" t="str">
        <f>部門費!J3</f>
        <v>⑧その他のガラス製の容器</v>
      </c>
      <c r="K23" s="550" t="str">
        <f>部門費!K3</f>
        <v>⑨リターナブルびん</v>
      </c>
      <c r="L23" s="550" t="str">
        <f>部門費!L3</f>
        <v>⑩ペットボトル</v>
      </c>
      <c r="M23" s="550" t="str">
        <f>部門費!M3</f>
        <v>⑪白色トレイ</v>
      </c>
      <c r="N23" s="550" t="str">
        <f>部門費!N3</f>
        <v>⑫プラスチック製容器包装</v>
      </c>
      <c r="O23" s="550" t="str">
        <f>部門費!O3</f>
        <v>⑬紙製容器包装</v>
      </c>
      <c r="P23" s="550" t="str">
        <f>部門費!P3</f>
        <v>⑭紙パック</v>
      </c>
      <c r="Q23" s="550" t="str">
        <f>部門費!Q3</f>
        <v>⑮段ボール</v>
      </c>
      <c r="R23" s="550" t="str">
        <f>部門費!R3</f>
        <v>⑯古紙</v>
      </c>
      <c r="S23" s="550" t="str">
        <f>部門費!S3</f>
        <v>⑰古布</v>
      </c>
      <c r="T23" s="550" t="str">
        <f>部門費!T3</f>
        <v>⑱生ごみ</v>
      </c>
      <c r="U23" s="550" t="str">
        <f>部門費!U3</f>
        <v>⑲廃油</v>
      </c>
      <c r="V23" s="550" t="str">
        <f>部門費!V3</f>
        <v>⑳小型家電</v>
      </c>
      <c r="W23" s="550" t="str">
        <f>部門費!W3</f>
        <v>㉑その他の資源ごみ</v>
      </c>
      <c r="X23" s="549" t="str">
        <f>部門費!X3</f>
        <v>㉒その他のごみ</v>
      </c>
      <c r="Y23" s="674"/>
      <c r="Z23" s="674"/>
      <c r="AA23" s="674"/>
      <c r="AB23" s="705"/>
      <c r="AC23" s="705"/>
    </row>
    <row r="24" spans="1:29" s="138" customFormat="1" ht="15" customHeight="1">
      <c r="A24" s="262"/>
      <c r="B24" s="112">
        <v>1</v>
      </c>
      <c r="C24" s="116" t="str">
        <f>IF('[1]8'!C10="","",'[1]8'!C10)</f>
        <v/>
      </c>
      <c r="D24" s="116" t="str">
        <f>IF('[1]8'!D10="","",'[1]8'!D10)</f>
        <v/>
      </c>
      <c r="E24" s="116" t="str">
        <f>IF('[1]8'!E10="","",'[1]8'!E10)</f>
        <v/>
      </c>
      <c r="F24" s="116" t="str">
        <f>IF('[1]8'!F10="","",'[1]8'!F10)</f>
        <v/>
      </c>
      <c r="G24" s="116" t="str">
        <f>IF('[1]8'!G10="","",'[1]8'!G10)</f>
        <v/>
      </c>
      <c r="H24" s="116" t="str">
        <f>IF('[1]8'!H10="","",'[1]8'!H10)</f>
        <v/>
      </c>
      <c r="I24" s="116" t="str">
        <f>IF('[1]8'!I10="","",'[1]8'!I10)</f>
        <v/>
      </c>
      <c r="J24" s="116" t="str">
        <f>IF('[1]8'!J10="","",'[1]8'!J10)</f>
        <v/>
      </c>
      <c r="K24" s="116" t="str">
        <f>IF('[1]8'!K10="","",'[1]8'!K10)</f>
        <v/>
      </c>
      <c r="L24" s="116" t="str">
        <f>IF('[1]8'!L10="","",'[1]8'!L10)</f>
        <v/>
      </c>
      <c r="M24" s="116" t="str">
        <f>IF('[1]8'!M10="","",'[1]8'!M10)</f>
        <v/>
      </c>
      <c r="N24" s="116" t="str">
        <f>IF('[1]8'!N10="","",'[1]8'!N10)</f>
        <v/>
      </c>
      <c r="O24" s="116" t="str">
        <f>IF('[1]8'!O10="","",'[1]8'!O10)</f>
        <v/>
      </c>
      <c r="P24" s="116" t="str">
        <f>IF('[1]8'!P10="","",'[1]8'!P10)</f>
        <v/>
      </c>
      <c r="Q24" s="116" t="str">
        <f>IF('[1]8'!Q10="","",'[1]8'!Q10)</f>
        <v/>
      </c>
      <c r="R24" s="116" t="str">
        <f>IF('[1]8'!R10="","",'[1]8'!R10)</f>
        <v/>
      </c>
      <c r="S24" s="116" t="str">
        <f>IF('[1]8'!S10="","",'[1]8'!S10)</f>
        <v/>
      </c>
      <c r="T24" s="116" t="str">
        <f>IF('[1]8'!T10="","",'[1]8'!T10)</f>
        <v/>
      </c>
      <c r="U24" s="116" t="str">
        <f>IF('[1]8'!U10="","",'[1]8'!U10)</f>
        <v/>
      </c>
      <c r="V24" s="116" t="str">
        <f>IF('[1]8'!V10="","",'[1]8'!V10)</f>
        <v/>
      </c>
      <c r="W24" s="116" t="str">
        <f>IF('[1]8'!W10="","",'[1]8'!W10)</f>
        <v/>
      </c>
      <c r="X24" s="116" t="str">
        <f>IF('[1]8'!X10="","",'[1]8'!X10)</f>
        <v/>
      </c>
      <c r="Y24" s="116" t="str">
        <f>IF('[1]8'!Y10="","",'[1]8'!Y10)</f>
        <v/>
      </c>
      <c r="Z24" s="116" t="str">
        <f>IF('[1]8'!Z10="","",'[1]8'!Z10)</f>
        <v/>
      </c>
      <c r="AA24" s="116" t="str">
        <f>IF('[1]8'!AA10="","",'[1]8'!AA10)</f>
        <v/>
      </c>
      <c r="AB24" s="116" t="str">
        <f>IF('[1]8'!AB10="","",'[1]8'!AB10)</f>
        <v/>
      </c>
      <c r="AC24" s="116">
        <f>IF('[1]8'!AC10="","",'[1]8'!AC10)</f>
        <v>0</v>
      </c>
    </row>
    <row r="25" spans="1:29" s="138" customFormat="1" ht="15" customHeight="1">
      <c r="A25" s="262"/>
      <c r="B25" s="112">
        <v>2</v>
      </c>
      <c r="C25" s="116" t="str">
        <f>IF('[1]8'!C11="","",'[1]8'!C11)</f>
        <v/>
      </c>
      <c r="D25" s="116" t="str">
        <f>IF('[1]8'!D11="","",'[1]8'!D11)</f>
        <v/>
      </c>
      <c r="E25" s="116" t="str">
        <f>IF('[1]8'!E11="","",'[1]8'!E11)</f>
        <v/>
      </c>
      <c r="F25" s="116" t="str">
        <f>IF('[1]8'!F11="","",'[1]8'!F11)</f>
        <v/>
      </c>
      <c r="G25" s="116" t="str">
        <f>IF('[1]8'!G11="","",'[1]8'!G11)</f>
        <v/>
      </c>
      <c r="H25" s="116" t="str">
        <f>IF('[1]8'!H11="","",'[1]8'!H11)</f>
        <v/>
      </c>
      <c r="I25" s="116" t="str">
        <f>IF('[1]8'!I11="","",'[1]8'!I11)</f>
        <v/>
      </c>
      <c r="J25" s="116" t="str">
        <f>IF('[1]8'!J11="","",'[1]8'!J11)</f>
        <v/>
      </c>
      <c r="K25" s="116" t="str">
        <f>IF('[1]8'!K11="","",'[1]8'!K11)</f>
        <v/>
      </c>
      <c r="L25" s="116" t="str">
        <f>IF('[1]8'!L11="","",'[1]8'!L11)</f>
        <v/>
      </c>
      <c r="M25" s="116" t="str">
        <f>IF('[1]8'!M11="","",'[1]8'!M11)</f>
        <v/>
      </c>
      <c r="N25" s="116" t="str">
        <f>IF('[1]8'!N11="","",'[1]8'!N11)</f>
        <v/>
      </c>
      <c r="O25" s="116" t="str">
        <f>IF('[1]8'!O11="","",'[1]8'!O11)</f>
        <v/>
      </c>
      <c r="P25" s="116" t="str">
        <f>IF('[1]8'!P11="","",'[1]8'!P11)</f>
        <v/>
      </c>
      <c r="Q25" s="116" t="str">
        <f>IF('[1]8'!Q11="","",'[1]8'!Q11)</f>
        <v/>
      </c>
      <c r="R25" s="116" t="str">
        <f>IF('[1]8'!R11="","",'[1]8'!R11)</f>
        <v/>
      </c>
      <c r="S25" s="116" t="str">
        <f>IF('[1]8'!S11="","",'[1]8'!S11)</f>
        <v/>
      </c>
      <c r="T25" s="116" t="str">
        <f>IF('[1]8'!T11="","",'[1]8'!T11)</f>
        <v/>
      </c>
      <c r="U25" s="116" t="str">
        <f>IF('[1]8'!U11="","",'[1]8'!U11)</f>
        <v/>
      </c>
      <c r="V25" s="116" t="str">
        <f>IF('[1]8'!V11="","",'[1]8'!V11)</f>
        <v/>
      </c>
      <c r="W25" s="116" t="str">
        <f>IF('[1]8'!W11="","",'[1]8'!W11)</f>
        <v/>
      </c>
      <c r="X25" s="116" t="str">
        <f>IF('[1]8'!X11="","",'[1]8'!X11)</f>
        <v/>
      </c>
      <c r="Y25" s="116" t="str">
        <f>IF('[1]8'!Y11="","",'[1]8'!Y11)</f>
        <v/>
      </c>
      <c r="Z25" s="116" t="str">
        <f>IF('[1]8'!Z11="","",'[1]8'!Z11)</f>
        <v/>
      </c>
      <c r="AA25" s="116" t="str">
        <f>IF('[1]8'!AA11="","",'[1]8'!AA11)</f>
        <v/>
      </c>
      <c r="AB25" s="116" t="str">
        <f>IF('[1]8'!AB11="","",'[1]8'!AB11)</f>
        <v/>
      </c>
      <c r="AC25" s="116">
        <f>IF('[1]8'!AC11="","",'[1]8'!AC11)</f>
        <v>0</v>
      </c>
    </row>
    <row r="26" spans="1:29" s="138" customFormat="1" ht="15" customHeight="1">
      <c r="A26" s="262"/>
      <c r="B26" s="112">
        <v>3</v>
      </c>
      <c r="C26" s="116" t="str">
        <f>IF('[1]8'!C12="","",'[1]8'!C12)</f>
        <v/>
      </c>
      <c r="D26" s="116" t="str">
        <f>IF('[1]8'!D12="","",'[1]8'!D12)</f>
        <v/>
      </c>
      <c r="E26" s="116" t="str">
        <f>IF('[1]8'!E12="","",'[1]8'!E12)</f>
        <v/>
      </c>
      <c r="F26" s="116" t="str">
        <f>IF('[1]8'!F12="","",'[1]8'!F12)</f>
        <v/>
      </c>
      <c r="G26" s="116" t="str">
        <f>IF('[1]8'!G12="","",'[1]8'!G12)</f>
        <v/>
      </c>
      <c r="H26" s="116" t="str">
        <f>IF('[1]8'!H12="","",'[1]8'!H12)</f>
        <v/>
      </c>
      <c r="I26" s="116" t="str">
        <f>IF('[1]8'!I12="","",'[1]8'!I12)</f>
        <v/>
      </c>
      <c r="J26" s="116" t="str">
        <f>IF('[1]8'!J12="","",'[1]8'!J12)</f>
        <v/>
      </c>
      <c r="K26" s="116" t="str">
        <f>IF('[1]8'!K12="","",'[1]8'!K12)</f>
        <v/>
      </c>
      <c r="L26" s="116" t="str">
        <f>IF('[1]8'!L12="","",'[1]8'!L12)</f>
        <v/>
      </c>
      <c r="M26" s="116" t="str">
        <f>IF('[1]8'!M12="","",'[1]8'!M12)</f>
        <v/>
      </c>
      <c r="N26" s="116" t="str">
        <f>IF('[1]8'!N12="","",'[1]8'!N12)</f>
        <v/>
      </c>
      <c r="O26" s="116" t="str">
        <f>IF('[1]8'!O12="","",'[1]8'!O12)</f>
        <v/>
      </c>
      <c r="P26" s="116" t="str">
        <f>IF('[1]8'!P12="","",'[1]8'!P12)</f>
        <v/>
      </c>
      <c r="Q26" s="116" t="str">
        <f>IF('[1]8'!Q12="","",'[1]8'!Q12)</f>
        <v/>
      </c>
      <c r="R26" s="116" t="str">
        <f>IF('[1]8'!R12="","",'[1]8'!R12)</f>
        <v/>
      </c>
      <c r="S26" s="116" t="str">
        <f>IF('[1]8'!S12="","",'[1]8'!S12)</f>
        <v/>
      </c>
      <c r="T26" s="116" t="str">
        <f>IF('[1]8'!T12="","",'[1]8'!T12)</f>
        <v/>
      </c>
      <c r="U26" s="116" t="str">
        <f>IF('[1]8'!U12="","",'[1]8'!U12)</f>
        <v/>
      </c>
      <c r="V26" s="116" t="str">
        <f>IF('[1]8'!V12="","",'[1]8'!V12)</f>
        <v/>
      </c>
      <c r="W26" s="116" t="str">
        <f>IF('[1]8'!W12="","",'[1]8'!W12)</f>
        <v/>
      </c>
      <c r="X26" s="116" t="str">
        <f>IF('[1]8'!X12="","",'[1]8'!X12)</f>
        <v/>
      </c>
      <c r="Y26" s="116" t="str">
        <f>IF('[1]8'!Y12="","",'[1]8'!Y12)</f>
        <v/>
      </c>
      <c r="Z26" s="116" t="str">
        <f>IF('[1]8'!Z12="","",'[1]8'!Z12)</f>
        <v/>
      </c>
      <c r="AA26" s="116" t="str">
        <f>IF('[1]8'!AA12="","",'[1]8'!AA12)</f>
        <v/>
      </c>
      <c r="AB26" s="116" t="str">
        <f>IF('[1]8'!AB12="","",'[1]8'!AB12)</f>
        <v/>
      </c>
      <c r="AC26" s="116">
        <f>IF('[1]8'!AC12="","",'[1]8'!AC12)</f>
        <v>0</v>
      </c>
    </row>
    <row r="27" spans="1:29" s="138" customFormat="1" ht="15" customHeight="1">
      <c r="A27" s="262"/>
      <c r="B27" s="112">
        <v>4</v>
      </c>
      <c r="C27" s="116" t="str">
        <f>IF('[1]8'!C13="","",'[1]8'!C13)</f>
        <v/>
      </c>
      <c r="D27" s="116" t="str">
        <f>IF('[1]8'!D13="","",'[1]8'!D13)</f>
        <v/>
      </c>
      <c r="E27" s="116" t="str">
        <f>IF('[1]8'!E13="","",'[1]8'!E13)</f>
        <v/>
      </c>
      <c r="F27" s="116" t="str">
        <f>IF('[1]8'!F13="","",'[1]8'!F13)</f>
        <v/>
      </c>
      <c r="G27" s="116" t="str">
        <f>IF('[1]8'!G13="","",'[1]8'!G13)</f>
        <v/>
      </c>
      <c r="H27" s="116" t="str">
        <f>IF('[1]8'!H13="","",'[1]8'!H13)</f>
        <v/>
      </c>
      <c r="I27" s="116" t="str">
        <f>IF('[1]8'!I13="","",'[1]8'!I13)</f>
        <v/>
      </c>
      <c r="J27" s="116" t="str">
        <f>IF('[1]8'!J13="","",'[1]8'!J13)</f>
        <v/>
      </c>
      <c r="K27" s="116" t="str">
        <f>IF('[1]8'!K13="","",'[1]8'!K13)</f>
        <v/>
      </c>
      <c r="L27" s="116" t="str">
        <f>IF('[1]8'!L13="","",'[1]8'!L13)</f>
        <v/>
      </c>
      <c r="M27" s="116" t="str">
        <f>IF('[1]8'!M13="","",'[1]8'!M13)</f>
        <v/>
      </c>
      <c r="N27" s="116" t="str">
        <f>IF('[1]8'!N13="","",'[1]8'!N13)</f>
        <v/>
      </c>
      <c r="O27" s="116" t="str">
        <f>IF('[1]8'!O13="","",'[1]8'!O13)</f>
        <v/>
      </c>
      <c r="P27" s="116" t="str">
        <f>IF('[1]8'!P13="","",'[1]8'!P13)</f>
        <v/>
      </c>
      <c r="Q27" s="116" t="str">
        <f>IF('[1]8'!Q13="","",'[1]8'!Q13)</f>
        <v/>
      </c>
      <c r="R27" s="116" t="str">
        <f>IF('[1]8'!R13="","",'[1]8'!R13)</f>
        <v/>
      </c>
      <c r="S27" s="116" t="str">
        <f>IF('[1]8'!S13="","",'[1]8'!S13)</f>
        <v/>
      </c>
      <c r="T27" s="116" t="str">
        <f>IF('[1]8'!T13="","",'[1]8'!T13)</f>
        <v/>
      </c>
      <c r="U27" s="116" t="str">
        <f>IF('[1]8'!U13="","",'[1]8'!U13)</f>
        <v/>
      </c>
      <c r="V27" s="116" t="str">
        <f>IF('[1]8'!V13="","",'[1]8'!V13)</f>
        <v/>
      </c>
      <c r="W27" s="116" t="str">
        <f>IF('[1]8'!W13="","",'[1]8'!W13)</f>
        <v/>
      </c>
      <c r="X27" s="116" t="str">
        <f>IF('[1]8'!X13="","",'[1]8'!X13)</f>
        <v/>
      </c>
      <c r="Y27" s="116" t="str">
        <f>IF('[1]8'!Y13="","",'[1]8'!Y13)</f>
        <v/>
      </c>
      <c r="Z27" s="116" t="str">
        <f>IF('[1]8'!Z13="","",'[1]8'!Z13)</f>
        <v/>
      </c>
      <c r="AA27" s="116" t="str">
        <f>IF('[1]8'!AA13="","",'[1]8'!AA13)</f>
        <v/>
      </c>
      <c r="AB27" s="116" t="str">
        <f>IF('[1]8'!AB13="","",'[1]8'!AB13)</f>
        <v/>
      </c>
      <c r="AC27" s="116">
        <f>IF('[1]8'!AC13="","",'[1]8'!AC13)</f>
        <v>0</v>
      </c>
    </row>
    <row r="28" spans="1:29" s="138" customFormat="1" ht="15" customHeight="1">
      <c r="A28" s="262"/>
      <c r="B28" s="112">
        <v>5</v>
      </c>
      <c r="C28" s="116" t="str">
        <f>IF('[1]8'!C14="","",'[1]8'!C14)</f>
        <v/>
      </c>
      <c r="D28" s="116" t="str">
        <f>IF('[1]8'!D14="","",'[1]8'!D14)</f>
        <v/>
      </c>
      <c r="E28" s="116" t="str">
        <f>IF('[1]8'!E14="","",'[1]8'!E14)</f>
        <v/>
      </c>
      <c r="F28" s="116" t="str">
        <f>IF('[1]8'!F14="","",'[1]8'!F14)</f>
        <v/>
      </c>
      <c r="G28" s="116" t="str">
        <f>IF('[1]8'!G14="","",'[1]8'!G14)</f>
        <v/>
      </c>
      <c r="H28" s="116" t="str">
        <f>IF('[1]8'!H14="","",'[1]8'!H14)</f>
        <v/>
      </c>
      <c r="I28" s="116" t="str">
        <f>IF('[1]8'!I14="","",'[1]8'!I14)</f>
        <v/>
      </c>
      <c r="J28" s="116" t="str">
        <f>IF('[1]8'!J14="","",'[1]8'!J14)</f>
        <v/>
      </c>
      <c r="K28" s="116" t="str">
        <f>IF('[1]8'!K14="","",'[1]8'!K14)</f>
        <v/>
      </c>
      <c r="L28" s="116" t="str">
        <f>IF('[1]8'!L14="","",'[1]8'!L14)</f>
        <v/>
      </c>
      <c r="M28" s="116" t="str">
        <f>IF('[1]8'!M14="","",'[1]8'!M14)</f>
        <v/>
      </c>
      <c r="N28" s="116" t="str">
        <f>IF('[1]8'!N14="","",'[1]8'!N14)</f>
        <v/>
      </c>
      <c r="O28" s="116" t="str">
        <f>IF('[1]8'!O14="","",'[1]8'!O14)</f>
        <v/>
      </c>
      <c r="P28" s="116" t="str">
        <f>IF('[1]8'!P14="","",'[1]8'!P14)</f>
        <v/>
      </c>
      <c r="Q28" s="116" t="str">
        <f>IF('[1]8'!Q14="","",'[1]8'!Q14)</f>
        <v/>
      </c>
      <c r="R28" s="116" t="str">
        <f>IF('[1]8'!R14="","",'[1]8'!R14)</f>
        <v/>
      </c>
      <c r="S28" s="116" t="str">
        <f>IF('[1]8'!S14="","",'[1]8'!S14)</f>
        <v/>
      </c>
      <c r="T28" s="116" t="str">
        <f>IF('[1]8'!T14="","",'[1]8'!T14)</f>
        <v/>
      </c>
      <c r="U28" s="116" t="str">
        <f>IF('[1]8'!U14="","",'[1]8'!U14)</f>
        <v/>
      </c>
      <c r="V28" s="116" t="str">
        <f>IF('[1]8'!V14="","",'[1]8'!V14)</f>
        <v/>
      </c>
      <c r="W28" s="116" t="str">
        <f>IF('[1]8'!W14="","",'[1]8'!W14)</f>
        <v/>
      </c>
      <c r="X28" s="116" t="str">
        <f>IF('[1]8'!X14="","",'[1]8'!X14)</f>
        <v/>
      </c>
      <c r="Y28" s="116" t="str">
        <f>IF('[1]8'!Y14="","",'[1]8'!Y14)</f>
        <v/>
      </c>
      <c r="Z28" s="116" t="str">
        <f>IF('[1]8'!Z14="","",'[1]8'!Z14)</f>
        <v/>
      </c>
      <c r="AA28" s="116" t="str">
        <f>IF('[1]8'!AA14="","",'[1]8'!AA14)</f>
        <v/>
      </c>
      <c r="AB28" s="116" t="str">
        <f>IF('[1]8'!AB14="","",'[1]8'!AB14)</f>
        <v/>
      </c>
      <c r="AC28" s="116">
        <f>IF('[1]8'!AC14="","",'[1]8'!AC14)</f>
        <v>0</v>
      </c>
    </row>
    <row r="29" spans="1:29" s="138" customFormat="1" ht="15" customHeight="1">
      <c r="A29" s="262"/>
      <c r="B29" s="112">
        <v>6</v>
      </c>
      <c r="C29" s="116" t="str">
        <f>IF('[1]8'!C15="","",'[1]8'!C15)</f>
        <v/>
      </c>
      <c r="D29" s="116" t="str">
        <f>IF('[1]8'!D15="","",'[1]8'!D15)</f>
        <v/>
      </c>
      <c r="E29" s="116" t="str">
        <f>IF('[1]8'!E15="","",'[1]8'!E15)</f>
        <v/>
      </c>
      <c r="F29" s="116" t="str">
        <f>IF('[1]8'!F15="","",'[1]8'!F15)</f>
        <v/>
      </c>
      <c r="G29" s="116" t="str">
        <f>IF('[1]8'!G15="","",'[1]8'!G15)</f>
        <v/>
      </c>
      <c r="H29" s="116" t="str">
        <f>IF('[1]8'!H15="","",'[1]8'!H15)</f>
        <v/>
      </c>
      <c r="I29" s="116" t="str">
        <f>IF('[1]8'!I15="","",'[1]8'!I15)</f>
        <v/>
      </c>
      <c r="J29" s="116" t="str">
        <f>IF('[1]8'!J15="","",'[1]8'!J15)</f>
        <v/>
      </c>
      <c r="K29" s="116" t="str">
        <f>IF('[1]8'!K15="","",'[1]8'!K15)</f>
        <v/>
      </c>
      <c r="L29" s="116" t="str">
        <f>IF('[1]8'!L15="","",'[1]8'!L15)</f>
        <v/>
      </c>
      <c r="M29" s="116" t="str">
        <f>IF('[1]8'!M15="","",'[1]8'!M15)</f>
        <v/>
      </c>
      <c r="N29" s="116" t="str">
        <f>IF('[1]8'!N15="","",'[1]8'!N15)</f>
        <v/>
      </c>
      <c r="O29" s="116" t="str">
        <f>IF('[1]8'!O15="","",'[1]8'!O15)</f>
        <v/>
      </c>
      <c r="P29" s="116" t="str">
        <f>IF('[1]8'!P15="","",'[1]8'!P15)</f>
        <v/>
      </c>
      <c r="Q29" s="116" t="str">
        <f>IF('[1]8'!Q15="","",'[1]8'!Q15)</f>
        <v/>
      </c>
      <c r="R29" s="116" t="str">
        <f>IF('[1]8'!R15="","",'[1]8'!R15)</f>
        <v/>
      </c>
      <c r="S29" s="116" t="str">
        <f>IF('[1]8'!S15="","",'[1]8'!S15)</f>
        <v/>
      </c>
      <c r="T29" s="116" t="str">
        <f>IF('[1]8'!T15="","",'[1]8'!T15)</f>
        <v/>
      </c>
      <c r="U29" s="116" t="str">
        <f>IF('[1]8'!U15="","",'[1]8'!U15)</f>
        <v/>
      </c>
      <c r="V29" s="116" t="str">
        <f>IF('[1]8'!V15="","",'[1]8'!V15)</f>
        <v/>
      </c>
      <c r="W29" s="116" t="str">
        <f>IF('[1]8'!W15="","",'[1]8'!W15)</f>
        <v/>
      </c>
      <c r="X29" s="116" t="str">
        <f>IF('[1]8'!X15="","",'[1]8'!X15)</f>
        <v/>
      </c>
      <c r="Y29" s="116" t="str">
        <f>IF('[1]8'!Y15="","",'[1]8'!Y15)</f>
        <v/>
      </c>
      <c r="Z29" s="116" t="str">
        <f>IF('[1]8'!Z15="","",'[1]8'!Z15)</f>
        <v/>
      </c>
      <c r="AA29" s="116" t="str">
        <f>IF('[1]8'!AA15="","",'[1]8'!AA15)</f>
        <v/>
      </c>
      <c r="AB29" s="116" t="str">
        <f>IF('[1]8'!AB15="","",'[1]8'!AB15)</f>
        <v/>
      </c>
      <c r="AC29" s="116">
        <f>IF('[1]8'!AC15="","",'[1]8'!AC15)</f>
        <v>0</v>
      </c>
    </row>
    <row r="30" spans="1:29" s="138" customFormat="1" ht="15" customHeight="1">
      <c r="A30" s="262"/>
      <c r="B30" s="112">
        <v>7</v>
      </c>
      <c r="C30" s="116" t="str">
        <f>IF('[1]8'!C16="","",'[1]8'!C16)</f>
        <v/>
      </c>
      <c r="D30" s="116" t="str">
        <f>IF('[1]8'!D16="","",'[1]8'!D16)</f>
        <v/>
      </c>
      <c r="E30" s="116" t="str">
        <f>IF('[1]8'!E16="","",'[1]8'!E16)</f>
        <v/>
      </c>
      <c r="F30" s="116" t="str">
        <f>IF('[1]8'!F16="","",'[1]8'!F16)</f>
        <v/>
      </c>
      <c r="G30" s="116" t="str">
        <f>IF('[1]8'!G16="","",'[1]8'!G16)</f>
        <v/>
      </c>
      <c r="H30" s="116" t="str">
        <f>IF('[1]8'!H16="","",'[1]8'!H16)</f>
        <v/>
      </c>
      <c r="I30" s="116" t="str">
        <f>IF('[1]8'!I16="","",'[1]8'!I16)</f>
        <v/>
      </c>
      <c r="J30" s="116" t="str">
        <f>IF('[1]8'!J16="","",'[1]8'!J16)</f>
        <v/>
      </c>
      <c r="K30" s="116" t="str">
        <f>IF('[1]8'!K16="","",'[1]8'!K16)</f>
        <v/>
      </c>
      <c r="L30" s="116" t="str">
        <f>IF('[1]8'!L16="","",'[1]8'!L16)</f>
        <v/>
      </c>
      <c r="M30" s="116" t="str">
        <f>IF('[1]8'!M16="","",'[1]8'!M16)</f>
        <v/>
      </c>
      <c r="N30" s="116" t="str">
        <f>IF('[1]8'!N16="","",'[1]8'!N16)</f>
        <v/>
      </c>
      <c r="O30" s="116" t="str">
        <f>IF('[1]8'!O16="","",'[1]8'!O16)</f>
        <v/>
      </c>
      <c r="P30" s="116" t="str">
        <f>IF('[1]8'!P16="","",'[1]8'!P16)</f>
        <v/>
      </c>
      <c r="Q30" s="116" t="str">
        <f>IF('[1]8'!Q16="","",'[1]8'!Q16)</f>
        <v/>
      </c>
      <c r="R30" s="116" t="str">
        <f>IF('[1]8'!R16="","",'[1]8'!R16)</f>
        <v/>
      </c>
      <c r="S30" s="116" t="str">
        <f>IF('[1]8'!S16="","",'[1]8'!S16)</f>
        <v/>
      </c>
      <c r="T30" s="116" t="str">
        <f>IF('[1]8'!T16="","",'[1]8'!T16)</f>
        <v/>
      </c>
      <c r="U30" s="116" t="str">
        <f>IF('[1]8'!U16="","",'[1]8'!U16)</f>
        <v/>
      </c>
      <c r="V30" s="116" t="str">
        <f>IF('[1]8'!V16="","",'[1]8'!V16)</f>
        <v/>
      </c>
      <c r="W30" s="116" t="str">
        <f>IF('[1]8'!W16="","",'[1]8'!W16)</f>
        <v/>
      </c>
      <c r="X30" s="116" t="str">
        <f>IF('[1]8'!X16="","",'[1]8'!X16)</f>
        <v/>
      </c>
      <c r="Y30" s="116" t="str">
        <f>IF('[1]8'!Y16="","",'[1]8'!Y16)</f>
        <v/>
      </c>
      <c r="Z30" s="116" t="str">
        <f>IF('[1]8'!Z16="","",'[1]8'!Z16)</f>
        <v/>
      </c>
      <c r="AA30" s="116" t="str">
        <f>IF('[1]8'!AA16="","",'[1]8'!AA16)</f>
        <v/>
      </c>
      <c r="AB30" s="116" t="str">
        <f>IF('[1]8'!AB16="","",'[1]8'!AB16)</f>
        <v/>
      </c>
      <c r="AC30" s="116">
        <f>IF('[1]8'!AC16="","",'[1]8'!AC16)</f>
        <v>0</v>
      </c>
    </row>
    <row r="31" spans="1:29" s="138" customFormat="1" ht="15" customHeight="1">
      <c r="A31" s="262"/>
      <c r="B31" s="112">
        <v>8</v>
      </c>
      <c r="C31" s="116" t="str">
        <f>IF('[1]8'!C17="","",'[1]8'!C17)</f>
        <v/>
      </c>
      <c r="D31" s="116" t="str">
        <f>IF('[1]8'!D17="","",'[1]8'!D17)</f>
        <v/>
      </c>
      <c r="E31" s="116" t="str">
        <f>IF('[1]8'!E17="","",'[1]8'!E17)</f>
        <v/>
      </c>
      <c r="F31" s="116" t="str">
        <f>IF('[1]8'!F17="","",'[1]8'!F17)</f>
        <v/>
      </c>
      <c r="G31" s="116" t="str">
        <f>IF('[1]8'!G17="","",'[1]8'!G17)</f>
        <v/>
      </c>
      <c r="H31" s="116" t="str">
        <f>IF('[1]8'!H17="","",'[1]8'!H17)</f>
        <v/>
      </c>
      <c r="I31" s="116" t="str">
        <f>IF('[1]8'!I17="","",'[1]8'!I17)</f>
        <v/>
      </c>
      <c r="J31" s="116" t="str">
        <f>IF('[1]8'!J17="","",'[1]8'!J17)</f>
        <v/>
      </c>
      <c r="K31" s="116" t="str">
        <f>IF('[1]8'!K17="","",'[1]8'!K17)</f>
        <v/>
      </c>
      <c r="L31" s="116" t="str">
        <f>IF('[1]8'!L17="","",'[1]8'!L17)</f>
        <v/>
      </c>
      <c r="M31" s="116" t="str">
        <f>IF('[1]8'!M17="","",'[1]8'!M17)</f>
        <v/>
      </c>
      <c r="N31" s="116" t="str">
        <f>IF('[1]8'!N17="","",'[1]8'!N17)</f>
        <v/>
      </c>
      <c r="O31" s="116" t="str">
        <f>IF('[1]8'!O17="","",'[1]8'!O17)</f>
        <v/>
      </c>
      <c r="P31" s="116" t="str">
        <f>IF('[1]8'!P17="","",'[1]8'!P17)</f>
        <v/>
      </c>
      <c r="Q31" s="116" t="str">
        <f>IF('[1]8'!Q17="","",'[1]8'!Q17)</f>
        <v/>
      </c>
      <c r="R31" s="116" t="str">
        <f>IF('[1]8'!R17="","",'[1]8'!R17)</f>
        <v/>
      </c>
      <c r="S31" s="116" t="str">
        <f>IF('[1]8'!S17="","",'[1]8'!S17)</f>
        <v/>
      </c>
      <c r="T31" s="116" t="str">
        <f>IF('[1]8'!T17="","",'[1]8'!T17)</f>
        <v/>
      </c>
      <c r="U31" s="116" t="str">
        <f>IF('[1]8'!U17="","",'[1]8'!U17)</f>
        <v/>
      </c>
      <c r="V31" s="116" t="str">
        <f>IF('[1]8'!V17="","",'[1]8'!V17)</f>
        <v/>
      </c>
      <c r="W31" s="116" t="str">
        <f>IF('[1]8'!W17="","",'[1]8'!W17)</f>
        <v/>
      </c>
      <c r="X31" s="116" t="str">
        <f>IF('[1]8'!X17="","",'[1]8'!X17)</f>
        <v/>
      </c>
      <c r="Y31" s="116" t="str">
        <f>IF('[1]8'!Y17="","",'[1]8'!Y17)</f>
        <v/>
      </c>
      <c r="Z31" s="116" t="str">
        <f>IF('[1]8'!Z17="","",'[1]8'!Z17)</f>
        <v/>
      </c>
      <c r="AA31" s="116" t="str">
        <f>IF('[1]8'!AA17="","",'[1]8'!AA17)</f>
        <v/>
      </c>
      <c r="AB31" s="116" t="str">
        <f>IF('[1]8'!AB17="","",'[1]8'!AB17)</f>
        <v/>
      </c>
      <c r="AC31" s="116">
        <f>IF('[1]8'!AC17="","",'[1]8'!AC17)</f>
        <v>0</v>
      </c>
    </row>
    <row r="32" spans="1:29" s="138" customFormat="1" ht="15" customHeight="1">
      <c r="A32" s="262"/>
      <c r="B32" s="112">
        <v>9</v>
      </c>
      <c r="C32" s="116" t="str">
        <f>IF('[1]8'!C18="","",'[1]8'!C18)</f>
        <v/>
      </c>
      <c r="D32" s="116" t="str">
        <f>IF('[1]8'!D18="","",'[1]8'!D18)</f>
        <v/>
      </c>
      <c r="E32" s="116" t="str">
        <f>IF('[1]8'!E18="","",'[1]8'!E18)</f>
        <v/>
      </c>
      <c r="F32" s="116" t="str">
        <f>IF('[1]8'!F18="","",'[1]8'!F18)</f>
        <v/>
      </c>
      <c r="G32" s="116" t="str">
        <f>IF('[1]8'!G18="","",'[1]8'!G18)</f>
        <v/>
      </c>
      <c r="H32" s="116" t="str">
        <f>IF('[1]8'!H18="","",'[1]8'!H18)</f>
        <v/>
      </c>
      <c r="I32" s="116" t="str">
        <f>IF('[1]8'!I18="","",'[1]8'!I18)</f>
        <v/>
      </c>
      <c r="J32" s="116" t="str">
        <f>IF('[1]8'!J18="","",'[1]8'!J18)</f>
        <v/>
      </c>
      <c r="K32" s="116" t="str">
        <f>IF('[1]8'!K18="","",'[1]8'!K18)</f>
        <v/>
      </c>
      <c r="L32" s="116" t="str">
        <f>IF('[1]8'!L18="","",'[1]8'!L18)</f>
        <v/>
      </c>
      <c r="M32" s="116" t="str">
        <f>IF('[1]8'!M18="","",'[1]8'!M18)</f>
        <v/>
      </c>
      <c r="N32" s="116" t="str">
        <f>IF('[1]8'!N18="","",'[1]8'!N18)</f>
        <v/>
      </c>
      <c r="O32" s="116" t="str">
        <f>IF('[1]8'!O18="","",'[1]8'!O18)</f>
        <v/>
      </c>
      <c r="P32" s="116" t="str">
        <f>IF('[1]8'!P18="","",'[1]8'!P18)</f>
        <v/>
      </c>
      <c r="Q32" s="116" t="str">
        <f>IF('[1]8'!Q18="","",'[1]8'!Q18)</f>
        <v/>
      </c>
      <c r="R32" s="116" t="str">
        <f>IF('[1]8'!R18="","",'[1]8'!R18)</f>
        <v/>
      </c>
      <c r="S32" s="116" t="str">
        <f>IF('[1]8'!S18="","",'[1]8'!S18)</f>
        <v/>
      </c>
      <c r="T32" s="116" t="str">
        <f>IF('[1]8'!T18="","",'[1]8'!T18)</f>
        <v/>
      </c>
      <c r="U32" s="116" t="str">
        <f>IF('[1]8'!U18="","",'[1]8'!U18)</f>
        <v/>
      </c>
      <c r="V32" s="116" t="str">
        <f>IF('[1]8'!V18="","",'[1]8'!V18)</f>
        <v/>
      </c>
      <c r="W32" s="116" t="str">
        <f>IF('[1]8'!W18="","",'[1]8'!W18)</f>
        <v/>
      </c>
      <c r="X32" s="116" t="str">
        <f>IF('[1]8'!X18="","",'[1]8'!X18)</f>
        <v/>
      </c>
      <c r="Y32" s="116" t="str">
        <f>IF('[1]8'!Y18="","",'[1]8'!Y18)</f>
        <v/>
      </c>
      <c r="Z32" s="116" t="str">
        <f>IF('[1]8'!Z18="","",'[1]8'!Z18)</f>
        <v/>
      </c>
      <c r="AA32" s="116" t="str">
        <f>IF('[1]8'!AA18="","",'[1]8'!AA18)</f>
        <v/>
      </c>
      <c r="AB32" s="116" t="str">
        <f>IF('[1]8'!AB18="","",'[1]8'!AB18)</f>
        <v/>
      </c>
      <c r="AC32" s="116">
        <f>IF('[1]8'!AC18="","",'[1]8'!AC18)</f>
        <v>0</v>
      </c>
    </row>
    <row r="33" spans="1:29" s="138" customFormat="1" ht="15" customHeight="1">
      <c r="A33" s="262"/>
      <c r="B33" s="112">
        <v>10</v>
      </c>
      <c r="C33" s="116" t="str">
        <f>IF('[1]8'!C19="","",'[1]8'!C19)</f>
        <v/>
      </c>
      <c r="D33" s="116" t="str">
        <f>IF('[1]8'!D19="","",'[1]8'!D19)</f>
        <v/>
      </c>
      <c r="E33" s="116" t="str">
        <f>IF('[1]8'!E19="","",'[1]8'!E19)</f>
        <v/>
      </c>
      <c r="F33" s="116" t="str">
        <f>IF('[1]8'!F19="","",'[1]8'!F19)</f>
        <v/>
      </c>
      <c r="G33" s="116" t="str">
        <f>IF('[1]8'!G19="","",'[1]8'!G19)</f>
        <v/>
      </c>
      <c r="H33" s="116" t="str">
        <f>IF('[1]8'!H19="","",'[1]8'!H19)</f>
        <v/>
      </c>
      <c r="I33" s="116" t="str">
        <f>IF('[1]8'!I19="","",'[1]8'!I19)</f>
        <v/>
      </c>
      <c r="J33" s="116" t="str">
        <f>IF('[1]8'!J19="","",'[1]8'!J19)</f>
        <v/>
      </c>
      <c r="K33" s="116" t="str">
        <f>IF('[1]8'!K19="","",'[1]8'!K19)</f>
        <v/>
      </c>
      <c r="L33" s="116" t="str">
        <f>IF('[1]8'!L19="","",'[1]8'!L19)</f>
        <v/>
      </c>
      <c r="M33" s="116" t="str">
        <f>IF('[1]8'!M19="","",'[1]8'!M19)</f>
        <v/>
      </c>
      <c r="N33" s="116" t="str">
        <f>IF('[1]8'!N19="","",'[1]8'!N19)</f>
        <v/>
      </c>
      <c r="O33" s="116" t="str">
        <f>IF('[1]8'!O19="","",'[1]8'!O19)</f>
        <v/>
      </c>
      <c r="P33" s="116" t="str">
        <f>IF('[1]8'!P19="","",'[1]8'!P19)</f>
        <v/>
      </c>
      <c r="Q33" s="116" t="str">
        <f>IF('[1]8'!Q19="","",'[1]8'!Q19)</f>
        <v/>
      </c>
      <c r="R33" s="116" t="str">
        <f>IF('[1]8'!R19="","",'[1]8'!R19)</f>
        <v/>
      </c>
      <c r="S33" s="116" t="str">
        <f>IF('[1]8'!S19="","",'[1]8'!S19)</f>
        <v/>
      </c>
      <c r="T33" s="116" t="str">
        <f>IF('[1]8'!T19="","",'[1]8'!T19)</f>
        <v/>
      </c>
      <c r="U33" s="116" t="str">
        <f>IF('[1]8'!U19="","",'[1]8'!U19)</f>
        <v/>
      </c>
      <c r="V33" s="116" t="str">
        <f>IF('[1]8'!V19="","",'[1]8'!V19)</f>
        <v/>
      </c>
      <c r="W33" s="116" t="str">
        <f>IF('[1]8'!W19="","",'[1]8'!W19)</f>
        <v/>
      </c>
      <c r="X33" s="116" t="str">
        <f>IF('[1]8'!X19="","",'[1]8'!X19)</f>
        <v/>
      </c>
      <c r="Y33" s="116" t="str">
        <f>IF('[1]8'!Y19="","",'[1]8'!Y19)</f>
        <v/>
      </c>
      <c r="Z33" s="116" t="str">
        <f>IF('[1]8'!Z19="","",'[1]8'!Z19)</f>
        <v/>
      </c>
      <c r="AA33" s="116" t="str">
        <f>IF('[1]8'!AA19="","",'[1]8'!AA19)</f>
        <v/>
      </c>
      <c r="AB33" s="116" t="str">
        <f>IF('[1]8'!AB19="","",'[1]8'!AB19)</f>
        <v/>
      </c>
      <c r="AC33" s="116">
        <f>IF('[1]8'!AC19="","",'[1]8'!AC19)</f>
        <v>0</v>
      </c>
    </row>
    <row r="34" spans="1:29" s="138" customFormat="1" ht="15" customHeight="1">
      <c r="A34" s="262"/>
      <c r="B34" s="112">
        <v>11</v>
      </c>
      <c r="C34" s="116" t="str">
        <f>IF('[1]8'!C20="","",'[1]8'!C20)</f>
        <v/>
      </c>
      <c r="D34" s="116" t="str">
        <f>IF('[1]8'!D20="","",'[1]8'!D20)</f>
        <v/>
      </c>
      <c r="E34" s="116" t="str">
        <f>IF('[1]8'!E20="","",'[1]8'!E20)</f>
        <v/>
      </c>
      <c r="F34" s="116" t="str">
        <f>IF('[1]8'!F20="","",'[1]8'!F20)</f>
        <v/>
      </c>
      <c r="G34" s="116" t="str">
        <f>IF('[1]8'!G20="","",'[1]8'!G20)</f>
        <v/>
      </c>
      <c r="H34" s="116" t="str">
        <f>IF('[1]8'!H20="","",'[1]8'!H20)</f>
        <v/>
      </c>
      <c r="I34" s="116" t="str">
        <f>IF('[1]8'!I20="","",'[1]8'!I20)</f>
        <v/>
      </c>
      <c r="J34" s="116" t="str">
        <f>IF('[1]8'!J20="","",'[1]8'!J20)</f>
        <v/>
      </c>
      <c r="K34" s="116" t="str">
        <f>IF('[1]8'!K20="","",'[1]8'!K20)</f>
        <v/>
      </c>
      <c r="L34" s="116" t="str">
        <f>IF('[1]8'!L20="","",'[1]8'!L20)</f>
        <v/>
      </c>
      <c r="M34" s="116" t="str">
        <f>IF('[1]8'!M20="","",'[1]8'!M20)</f>
        <v/>
      </c>
      <c r="N34" s="116" t="str">
        <f>IF('[1]8'!N20="","",'[1]8'!N20)</f>
        <v/>
      </c>
      <c r="O34" s="116" t="str">
        <f>IF('[1]8'!O20="","",'[1]8'!O20)</f>
        <v/>
      </c>
      <c r="P34" s="116" t="str">
        <f>IF('[1]8'!P20="","",'[1]8'!P20)</f>
        <v/>
      </c>
      <c r="Q34" s="116" t="str">
        <f>IF('[1]8'!Q20="","",'[1]8'!Q20)</f>
        <v/>
      </c>
      <c r="R34" s="116" t="str">
        <f>IF('[1]8'!R20="","",'[1]8'!R20)</f>
        <v/>
      </c>
      <c r="S34" s="116" t="str">
        <f>IF('[1]8'!S20="","",'[1]8'!S20)</f>
        <v/>
      </c>
      <c r="T34" s="116" t="str">
        <f>IF('[1]8'!T20="","",'[1]8'!T20)</f>
        <v/>
      </c>
      <c r="U34" s="116" t="str">
        <f>IF('[1]8'!U20="","",'[1]8'!U20)</f>
        <v/>
      </c>
      <c r="V34" s="116" t="str">
        <f>IF('[1]8'!V20="","",'[1]8'!V20)</f>
        <v/>
      </c>
      <c r="W34" s="116" t="str">
        <f>IF('[1]8'!W20="","",'[1]8'!W20)</f>
        <v/>
      </c>
      <c r="X34" s="116" t="str">
        <f>IF('[1]8'!X20="","",'[1]8'!X20)</f>
        <v/>
      </c>
      <c r="Y34" s="116" t="str">
        <f>IF('[1]8'!Y20="","",'[1]8'!Y20)</f>
        <v/>
      </c>
      <c r="Z34" s="116" t="str">
        <f>IF('[1]8'!Z20="","",'[1]8'!Z20)</f>
        <v/>
      </c>
      <c r="AA34" s="116" t="str">
        <f>IF('[1]8'!AA20="","",'[1]8'!AA20)</f>
        <v/>
      </c>
      <c r="AB34" s="116" t="str">
        <f>IF('[1]8'!AB20="","",'[1]8'!AB20)</f>
        <v/>
      </c>
      <c r="AC34" s="116">
        <f>IF('[1]8'!AC20="","",'[1]8'!AC20)</f>
        <v>0</v>
      </c>
    </row>
    <row r="35" spans="1:29" s="138" customFormat="1" ht="15" customHeight="1">
      <c r="A35" s="262"/>
      <c r="B35" s="112">
        <v>12</v>
      </c>
      <c r="C35" s="116" t="str">
        <f>IF('[1]8'!C21="","",'[1]8'!C21)</f>
        <v/>
      </c>
      <c r="D35" s="116" t="str">
        <f>IF('[1]8'!D21="","",'[1]8'!D21)</f>
        <v/>
      </c>
      <c r="E35" s="116" t="str">
        <f>IF('[1]8'!E21="","",'[1]8'!E21)</f>
        <v/>
      </c>
      <c r="F35" s="116" t="str">
        <f>IF('[1]8'!F21="","",'[1]8'!F21)</f>
        <v/>
      </c>
      <c r="G35" s="116" t="str">
        <f>IF('[1]8'!G21="","",'[1]8'!G21)</f>
        <v/>
      </c>
      <c r="H35" s="116" t="str">
        <f>IF('[1]8'!H21="","",'[1]8'!H21)</f>
        <v/>
      </c>
      <c r="I35" s="116" t="str">
        <f>IF('[1]8'!I21="","",'[1]8'!I21)</f>
        <v/>
      </c>
      <c r="J35" s="116" t="str">
        <f>IF('[1]8'!J21="","",'[1]8'!J21)</f>
        <v/>
      </c>
      <c r="K35" s="116" t="str">
        <f>IF('[1]8'!K21="","",'[1]8'!K21)</f>
        <v/>
      </c>
      <c r="L35" s="116" t="str">
        <f>IF('[1]8'!L21="","",'[1]8'!L21)</f>
        <v/>
      </c>
      <c r="M35" s="116" t="str">
        <f>IF('[1]8'!M21="","",'[1]8'!M21)</f>
        <v/>
      </c>
      <c r="N35" s="116" t="str">
        <f>IF('[1]8'!N21="","",'[1]8'!N21)</f>
        <v/>
      </c>
      <c r="O35" s="116" t="str">
        <f>IF('[1]8'!O21="","",'[1]8'!O21)</f>
        <v/>
      </c>
      <c r="P35" s="116" t="str">
        <f>IF('[1]8'!P21="","",'[1]8'!P21)</f>
        <v/>
      </c>
      <c r="Q35" s="116" t="str">
        <f>IF('[1]8'!Q21="","",'[1]8'!Q21)</f>
        <v/>
      </c>
      <c r="R35" s="116" t="str">
        <f>IF('[1]8'!R21="","",'[1]8'!R21)</f>
        <v/>
      </c>
      <c r="S35" s="116" t="str">
        <f>IF('[1]8'!S21="","",'[1]8'!S21)</f>
        <v/>
      </c>
      <c r="T35" s="116" t="str">
        <f>IF('[1]8'!T21="","",'[1]8'!T21)</f>
        <v/>
      </c>
      <c r="U35" s="116" t="str">
        <f>IF('[1]8'!U21="","",'[1]8'!U21)</f>
        <v/>
      </c>
      <c r="V35" s="116" t="str">
        <f>IF('[1]8'!V21="","",'[1]8'!V21)</f>
        <v/>
      </c>
      <c r="W35" s="116" t="str">
        <f>IF('[1]8'!W21="","",'[1]8'!W21)</f>
        <v/>
      </c>
      <c r="X35" s="116" t="str">
        <f>IF('[1]8'!X21="","",'[1]8'!X21)</f>
        <v/>
      </c>
      <c r="Y35" s="116" t="str">
        <f>IF('[1]8'!Y21="","",'[1]8'!Y21)</f>
        <v/>
      </c>
      <c r="Z35" s="116" t="str">
        <f>IF('[1]8'!Z21="","",'[1]8'!Z21)</f>
        <v/>
      </c>
      <c r="AA35" s="116" t="str">
        <f>IF('[1]8'!AA21="","",'[1]8'!AA21)</f>
        <v/>
      </c>
      <c r="AB35" s="116" t="str">
        <f>IF('[1]8'!AB21="","",'[1]8'!AB21)</f>
        <v/>
      </c>
      <c r="AC35" s="116">
        <f>IF('[1]8'!AC21="","",'[1]8'!AC21)</f>
        <v>0</v>
      </c>
    </row>
    <row r="36" spans="1:29" s="138" customFormat="1" ht="15" customHeight="1">
      <c r="A36" s="262"/>
      <c r="B36" s="112">
        <v>13</v>
      </c>
      <c r="C36" s="116" t="str">
        <f>IF('[1]8'!C22="","",'[1]8'!C22)</f>
        <v/>
      </c>
      <c r="D36" s="116" t="str">
        <f>IF('[1]8'!D22="","",'[1]8'!D22)</f>
        <v/>
      </c>
      <c r="E36" s="116" t="str">
        <f>IF('[1]8'!E22="","",'[1]8'!E22)</f>
        <v/>
      </c>
      <c r="F36" s="116" t="str">
        <f>IF('[1]8'!F22="","",'[1]8'!F22)</f>
        <v/>
      </c>
      <c r="G36" s="116" t="str">
        <f>IF('[1]8'!G22="","",'[1]8'!G22)</f>
        <v/>
      </c>
      <c r="H36" s="116" t="str">
        <f>IF('[1]8'!H22="","",'[1]8'!H22)</f>
        <v/>
      </c>
      <c r="I36" s="116" t="str">
        <f>IF('[1]8'!I22="","",'[1]8'!I22)</f>
        <v/>
      </c>
      <c r="J36" s="116" t="str">
        <f>IF('[1]8'!J22="","",'[1]8'!J22)</f>
        <v/>
      </c>
      <c r="K36" s="116" t="str">
        <f>IF('[1]8'!K22="","",'[1]8'!K22)</f>
        <v/>
      </c>
      <c r="L36" s="116" t="str">
        <f>IF('[1]8'!L22="","",'[1]8'!L22)</f>
        <v/>
      </c>
      <c r="M36" s="116" t="str">
        <f>IF('[1]8'!M22="","",'[1]8'!M22)</f>
        <v/>
      </c>
      <c r="N36" s="116" t="str">
        <f>IF('[1]8'!N22="","",'[1]8'!N22)</f>
        <v/>
      </c>
      <c r="O36" s="116" t="str">
        <f>IF('[1]8'!O22="","",'[1]8'!O22)</f>
        <v/>
      </c>
      <c r="P36" s="116" t="str">
        <f>IF('[1]8'!P22="","",'[1]8'!P22)</f>
        <v/>
      </c>
      <c r="Q36" s="116" t="str">
        <f>IF('[1]8'!Q22="","",'[1]8'!Q22)</f>
        <v/>
      </c>
      <c r="R36" s="116" t="str">
        <f>IF('[1]8'!R22="","",'[1]8'!R22)</f>
        <v/>
      </c>
      <c r="S36" s="116" t="str">
        <f>IF('[1]8'!S22="","",'[1]8'!S22)</f>
        <v/>
      </c>
      <c r="T36" s="116" t="str">
        <f>IF('[1]8'!T22="","",'[1]8'!T22)</f>
        <v/>
      </c>
      <c r="U36" s="116" t="str">
        <f>IF('[1]8'!U22="","",'[1]8'!U22)</f>
        <v/>
      </c>
      <c r="V36" s="116" t="str">
        <f>IF('[1]8'!V22="","",'[1]8'!V22)</f>
        <v/>
      </c>
      <c r="W36" s="116" t="str">
        <f>IF('[1]8'!W22="","",'[1]8'!W22)</f>
        <v/>
      </c>
      <c r="X36" s="116" t="str">
        <f>IF('[1]8'!X22="","",'[1]8'!X22)</f>
        <v/>
      </c>
      <c r="Y36" s="116" t="str">
        <f>IF('[1]8'!Y22="","",'[1]8'!Y22)</f>
        <v/>
      </c>
      <c r="Z36" s="116" t="str">
        <f>IF('[1]8'!Z22="","",'[1]8'!Z22)</f>
        <v/>
      </c>
      <c r="AA36" s="116" t="str">
        <f>IF('[1]8'!AA22="","",'[1]8'!AA22)</f>
        <v/>
      </c>
      <c r="AB36" s="116" t="str">
        <f>IF('[1]8'!AB22="","",'[1]8'!AB22)</f>
        <v/>
      </c>
      <c r="AC36" s="116">
        <f>IF('[1]8'!AC22="","",'[1]8'!AC22)</f>
        <v>0</v>
      </c>
    </row>
    <row r="37" spans="1:29" s="138" customFormat="1" ht="15" customHeight="1">
      <c r="A37" s="262"/>
      <c r="B37" s="112">
        <v>14</v>
      </c>
      <c r="C37" s="116" t="str">
        <f>IF('[1]8'!C23="","",'[1]8'!C23)</f>
        <v/>
      </c>
      <c r="D37" s="116" t="str">
        <f>IF('[1]8'!D23="","",'[1]8'!D23)</f>
        <v/>
      </c>
      <c r="E37" s="116" t="str">
        <f>IF('[1]8'!E23="","",'[1]8'!E23)</f>
        <v/>
      </c>
      <c r="F37" s="116" t="str">
        <f>IF('[1]8'!F23="","",'[1]8'!F23)</f>
        <v/>
      </c>
      <c r="G37" s="116" t="str">
        <f>IF('[1]8'!G23="","",'[1]8'!G23)</f>
        <v/>
      </c>
      <c r="H37" s="116" t="str">
        <f>IF('[1]8'!H23="","",'[1]8'!H23)</f>
        <v/>
      </c>
      <c r="I37" s="116" t="str">
        <f>IF('[1]8'!I23="","",'[1]8'!I23)</f>
        <v/>
      </c>
      <c r="J37" s="116" t="str">
        <f>IF('[1]8'!J23="","",'[1]8'!J23)</f>
        <v/>
      </c>
      <c r="K37" s="116" t="str">
        <f>IF('[1]8'!K23="","",'[1]8'!K23)</f>
        <v/>
      </c>
      <c r="L37" s="116" t="str">
        <f>IF('[1]8'!L23="","",'[1]8'!L23)</f>
        <v/>
      </c>
      <c r="M37" s="116" t="str">
        <f>IF('[1]8'!M23="","",'[1]8'!M23)</f>
        <v/>
      </c>
      <c r="N37" s="116" t="str">
        <f>IF('[1]8'!N23="","",'[1]8'!N23)</f>
        <v/>
      </c>
      <c r="O37" s="116" t="str">
        <f>IF('[1]8'!O23="","",'[1]8'!O23)</f>
        <v/>
      </c>
      <c r="P37" s="116" t="str">
        <f>IF('[1]8'!P23="","",'[1]8'!P23)</f>
        <v/>
      </c>
      <c r="Q37" s="116" t="str">
        <f>IF('[1]8'!Q23="","",'[1]8'!Q23)</f>
        <v/>
      </c>
      <c r="R37" s="116" t="str">
        <f>IF('[1]8'!R23="","",'[1]8'!R23)</f>
        <v/>
      </c>
      <c r="S37" s="116" t="str">
        <f>IF('[1]8'!S23="","",'[1]8'!S23)</f>
        <v/>
      </c>
      <c r="T37" s="116" t="str">
        <f>IF('[1]8'!T23="","",'[1]8'!T23)</f>
        <v/>
      </c>
      <c r="U37" s="116" t="str">
        <f>IF('[1]8'!U23="","",'[1]8'!U23)</f>
        <v/>
      </c>
      <c r="V37" s="116" t="str">
        <f>IF('[1]8'!V23="","",'[1]8'!V23)</f>
        <v/>
      </c>
      <c r="W37" s="116" t="str">
        <f>IF('[1]8'!W23="","",'[1]8'!W23)</f>
        <v/>
      </c>
      <c r="X37" s="116" t="str">
        <f>IF('[1]8'!X23="","",'[1]8'!X23)</f>
        <v/>
      </c>
      <c r="Y37" s="116" t="str">
        <f>IF('[1]8'!Y23="","",'[1]8'!Y23)</f>
        <v/>
      </c>
      <c r="Z37" s="116" t="str">
        <f>IF('[1]8'!Z23="","",'[1]8'!Z23)</f>
        <v/>
      </c>
      <c r="AA37" s="116" t="str">
        <f>IF('[1]8'!AA23="","",'[1]8'!AA23)</f>
        <v/>
      </c>
      <c r="AB37" s="116" t="str">
        <f>IF('[1]8'!AB23="","",'[1]8'!AB23)</f>
        <v/>
      </c>
      <c r="AC37" s="116">
        <f>IF('[1]8'!AC23="","",'[1]8'!AC23)</f>
        <v>0</v>
      </c>
    </row>
    <row r="38" spans="1:29" s="138" customFormat="1" ht="15" customHeight="1">
      <c r="A38" s="262"/>
      <c r="B38" s="112">
        <v>15</v>
      </c>
      <c r="C38" s="116" t="str">
        <f>IF('[1]8'!C24="","",'[1]8'!C24)</f>
        <v/>
      </c>
      <c r="D38" s="116" t="str">
        <f>IF('[1]8'!D24="","",'[1]8'!D24)</f>
        <v/>
      </c>
      <c r="E38" s="116" t="str">
        <f>IF('[1]8'!E24="","",'[1]8'!E24)</f>
        <v/>
      </c>
      <c r="F38" s="116" t="str">
        <f>IF('[1]8'!F24="","",'[1]8'!F24)</f>
        <v/>
      </c>
      <c r="G38" s="116" t="str">
        <f>IF('[1]8'!G24="","",'[1]8'!G24)</f>
        <v/>
      </c>
      <c r="H38" s="116" t="str">
        <f>IF('[1]8'!H24="","",'[1]8'!H24)</f>
        <v/>
      </c>
      <c r="I38" s="116" t="str">
        <f>IF('[1]8'!I24="","",'[1]8'!I24)</f>
        <v/>
      </c>
      <c r="J38" s="116" t="str">
        <f>IF('[1]8'!J24="","",'[1]8'!J24)</f>
        <v/>
      </c>
      <c r="K38" s="116" t="str">
        <f>IF('[1]8'!K24="","",'[1]8'!K24)</f>
        <v/>
      </c>
      <c r="L38" s="116" t="str">
        <f>IF('[1]8'!L24="","",'[1]8'!L24)</f>
        <v/>
      </c>
      <c r="M38" s="116" t="str">
        <f>IF('[1]8'!M24="","",'[1]8'!M24)</f>
        <v/>
      </c>
      <c r="N38" s="116" t="str">
        <f>IF('[1]8'!N24="","",'[1]8'!N24)</f>
        <v/>
      </c>
      <c r="O38" s="116" t="str">
        <f>IF('[1]8'!O24="","",'[1]8'!O24)</f>
        <v/>
      </c>
      <c r="P38" s="116" t="str">
        <f>IF('[1]8'!P24="","",'[1]8'!P24)</f>
        <v/>
      </c>
      <c r="Q38" s="116" t="str">
        <f>IF('[1]8'!Q24="","",'[1]8'!Q24)</f>
        <v/>
      </c>
      <c r="R38" s="116" t="str">
        <f>IF('[1]8'!R24="","",'[1]8'!R24)</f>
        <v/>
      </c>
      <c r="S38" s="116" t="str">
        <f>IF('[1]8'!S24="","",'[1]8'!S24)</f>
        <v/>
      </c>
      <c r="T38" s="116" t="str">
        <f>IF('[1]8'!T24="","",'[1]8'!T24)</f>
        <v/>
      </c>
      <c r="U38" s="116" t="str">
        <f>IF('[1]8'!U24="","",'[1]8'!U24)</f>
        <v/>
      </c>
      <c r="V38" s="116" t="str">
        <f>IF('[1]8'!V24="","",'[1]8'!V24)</f>
        <v/>
      </c>
      <c r="W38" s="116" t="str">
        <f>IF('[1]8'!W24="","",'[1]8'!W24)</f>
        <v/>
      </c>
      <c r="X38" s="116" t="str">
        <f>IF('[1]8'!X24="","",'[1]8'!X24)</f>
        <v/>
      </c>
      <c r="Y38" s="116" t="str">
        <f>IF('[1]8'!Y24="","",'[1]8'!Y24)</f>
        <v/>
      </c>
      <c r="Z38" s="116" t="str">
        <f>IF('[1]8'!Z24="","",'[1]8'!Z24)</f>
        <v/>
      </c>
      <c r="AA38" s="116" t="str">
        <f>IF('[1]8'!AA24="","",'[1]8'!AA24)</f>
        <v/>
      </c>
      <c r="AB38" s="116" t="str">
        <f>IF('[1]8'!AB24="","",'[1]8'!AB24)</f>
        <v/>
      </c>
      <c r="AC38" s="116">
        <f>IF('[1]8'!AC24="","",'[1]8'!AC24)</f>
        <v>0</v>
      </c>
    </row>
    <row r="39" spans="1:29" s="142" customFormat="1" ht="15" customHeight="1">
      <c r="B39" s="78"/>
      <c r="C39" s="143"/>
      <c r="D39" s="143"/>
      <c r="E39" s="143"/>
      <c r="F39" s="143"/>
      <c r="G39" s="143"/>
      <c r="H39" s="106"/>
      <c r="I39" s="79"/>
      <c r="J39" s="144"/>
      <c r="K39" s="144"/>
      <c r="L39" s="144"/>
      <c r="M39" s="144"/>
      <c r="N39" s="144"/>
      <c r="O39" s="144"/>
      <c r="P39" s="79"/>
      <c r="Q39" s="80"/>
      <c r="R39" s="79"/>
      <c r="S39" s="145"/>
      <c r="T39" s="145"/>
      <c r="U39" s="145"/>
      <c r="V39" s="145"/>
      <c r="W39" s="145"/>
      <c r="X39" s="145"/>
    </row>
    <row r="40" spans="1:29" s="69" customFormat="1">
      <c r="A40" s="213"/>
      <c r="B40" s="253"/>
      <c r="C40" s="247"/>
      <c r="D40" s="247"/>
      <c r="E40" s="247"/>
      <c r="F40" s="247"/>
      <c r="G40" s="247"/>
      <c r="H40" s="247"/>
      <c r="I40" s="247"/>
      <c r="J40" s="247"/>
      <c r="K40" s="247"/>
      <c r="L40" s="247"/>
      <c r="M40" s="247"/>
      <c r="N40" s="247"/>
      <c r="O40" s="247"/>
      <c r="P40" s="247"/>
      <c r="Q40" s="247"/>
      <c r="R40" s="247"/>
      <c r="S40" s="247"/>
      <c r="T40" s="247"/>
      <c r="U40" s="247"/>
      <c r="V40" s="247"/>
      <c r="W40" s="213"/>
      <c r="X40" s="213"/>
      <c r="Y40" s="213"/>
      <c r="Z40" s="213"/>
      <c r="AA40" s="213"/>
    </row>
    <row r="41" spans="1:29" s="69" customFormat="1" ht="13.5">
      <c r="A41" s="213"/>
      <c r="B41" s="249" t="s">
        <v>1524</v>
      </c>
      <c r="C41" s="248"/>
      <c r="D41" s="235"/>
      <c r="E41" s="235"/>
      <c r="F41" s="235"/>
      <c r="G41" s="235"/>
      <c r="H41" s="235"/>
      <c r="I41" s="235"/>
      <c r="J41" s="235"/>
      <c r="K41" s="235"/>
      <c r="L41" s="235"/>
      <c r="M41" s="235"/>
      <c r="N41" s="235"/>
      <c r="O41" s="235"/>
      <c r="P41" s="235"/>
      <c r="Q41" s="235"/>
      <c r="R41" s="235"/>
      <c r="S41" s="235"/>
      <c r="T41" s="235"/>
      <c r="U41" s="235"/>
      <c r="V41" s="235"/>
      <c r="W41" s="213"/>
      <c r="X41" s="213"/>
      <c r="Y41" s="213"/>
      <c r="Z41" s="213"/>
      <c r="AA41" s="213"/>
    </row>
    <row r="42" spans="1:29" s="75" customFormat="1">
      <c r="B42" s="75" t="s">
        <v>1856</v>
      </c>
      <c r="C42" s="76"/>
      <c r="D42" s="77"/>
      <c r="E42" s="77"/>
      <c r="F42" s="77"/>
      <c r="G42" s="77"/>
      <c r="H42" s="77"/>
      <c r="I42" s="77"/>
      <c r="J42" s="77"/>
      <c r="K42" s="77"/>
      <c r="L42" s="77"/>
      <c r="M42" s="77"/>
      <c r="N42" s="77"/>
      <c r="O42" s="77"/>
      <c r="P42" s="77"/>
      <c r="Q42" s="77"/>
      <c r="R42" s="77"/>
      <c r="S42" s="77"/>
      <c r="T42" s="77"/>
      <c r="U42" s="77"/>
      <c r="V42" s="77"/>
      <c r="W42" s="78"/>
      <c r="X42" s="79"/>
      <c r="Y42" s="80"/>
      <c r="Z42" s="80"/>
      <c r="AA42" s="80"/>
    </row>
    <row r="43" spans="1:29" s="70" customFormat="1" ht="165.75" customHeight="1">
      <c r="A43" s="111"/>
      <c r="B43" s="81"/>
      <c r="C43" s="109" t="str">
        <f>部門費!C3</f>
        <v>①燃やすごみ</v>
      </c>
      <c r="D43" s="537" t="str">
        <f>部門費!D3</f>
        <v>②燃やさないごみ</v>
      </c>
      <c r="E43" s="537" t="str">
        <f>部門費!E3</f>
        <v>③粗大ごみ</v>
      </c>
      <c r="F43" s="537" t="str">
        <f>部門費!F3</f>
        <v>④アルミ缶</v>
      </c>
      <c r="G43" s="537" t="str">
        <f>部門費!G3</f>
        <v>⑤スチール缶</v>
      </c>
      <c r="H43" s="537" t="str">
        <f>部門費!H3</f>
        <v>⑥無色のガラス製の容器</v>
      </c>
      <c r="I43" s="537" t="str">
        <f>部門費!I3</f>
        <v>⑦茶色のガラス製の容器</v>
      </c>
      <c r="J43" s="537" t="str">
        <f>部門費!J3</f>
        <v>⑧その他のガラス製の容器</v>
      </c>
      <c r="K43" s="537" t="str">
        <f>部門費!K3</f>
        <v>⑨リターナブルびん</v>
      </c>
      <c r="L43" s="537" t="str">
        <f>部門費!L3</f>
        <v>⑩ペットボトル</v>
      </c>
      <c r="M43" s="537" t="str">
        <f>部門費!M3</f>
        <v>⑪白色トレイ</v>
      </c>
      <c r="N43" s="537" t="str">
        <f>部門費!N3</f>
        <v>⑫プラスチック製容器包装</v>
      </c>
      <c r="O43" s="537" t="str">
        <f>部門費!O3</f>
        <v>⑬紙製容器包装</v>
      </c>
      <c r="P43" s="537" t="str">
        <f>部門費!P3</f>
        <v>⑭紙パック</v>
      </c>
      <c r="Q43" s="537" t="str">
        <f>部門費!Q3</f>
        <v>⑮段ボール</v>
      </c>
      <c r="R43" s="537" t="str">
        <f>部門費!R3</f>
        <v>⑯古紙</v>
      </c>
      <c r="S43" s="537" t="str">
        <f>部門費!S3</f>
        <v>⑰古布</v>
      </c>
      <c r="T43" s="537" t="str">
        <f>部門費!T3</f>
        <v>⑱生ごみ</v>
      </c>
      <c r="U43" s="537" t="str">
        <f>部門費!U3</f>
        <v>⑲廃油</v>
      </c>
      <c r="V43" s="537" t="str">
        <f>部門費!V3</f>
        <v>⑳小型家電</v>
      </c>
      <c r="W43" s="537" t="str">
        <f>部門費!W3</f>
        <v>㉑その他の資源ごみ</v>
      </c>
      <c r="X43" s="549" t="str">
        <f>部門費!X3</f>
        <v>㉒その他のごみ</v>
      </c>
      <c r="Y43" s="111"/>
      <c r="Z43" s="111"/>
      <c r="AA43" s="111"/>
    </row>
    <row r="44" spans="1:29" s="75" customFormat="1" ht="36">
      <c r="B44" s="115" t="s">
        <v>1877</v>
      </c>
      <c r="C44" s="175">
        <f>'[1]4'!C13</f>
        <v>0</v>
      </c>
      <c r="D44" s="175">
        <f>'[1]4'!C14</f>
        <v>0</v>
      </c>
      <c r="E44" s="175">
        <f>'[1]4'!C15</f>
        <v>0</v>
      </c>
      <c r="F44" s="175">
        <f>'[1]4'!C16</f>
        <v>0</v>
      </c>
      <c r="G44" s="175">
        <f>'[1]4'!C17</f>
        <v>0</v>
      </c>
      <c r="H44" s="175">
        <f>'[1]4'!C18</f>
        <v>0</v>
      </c>
      <c r="I44" s="175">
        <f>'[1]4'!C19</f>
        <v>0</v>
      </c>
      <c r="J44" s="175">
        <f>'[1]4'!C20</f>
        <v>0</v>
      </c>
      <c r="K44" s="175">
        <f>'[1]4'!C21</f>
        <v>0</v>
      </c>
      <c r="L44" s="175">
        <f>'[1]4'!C22</f>
        <v>0</v>
      </c>
      <c r="M44" s="175">
        <f>'[1]4'!C23</f>
        <v>0</v>
      </c>
      <c r="N44" s="175">
        <f>'[1]4'!C24</f>
        <v>0</v>
      </c>
      <c r="O44" s="175">
        <f>'[1]4'!C25</f>
        <v>0</v>
      </c>
      <c r="P44" s="175">
        <f>'[1]4'!C26</f>
        <v>0</v>
      </c>
      <c r="Q44" s="175">
        <f>'[1]4'!C27</f>
        <v>0</v>
      </c>
      <c r="R44" s="175">
        <f>'[1]4'!C28</f>
        <v>0</v>
      </c>
      <c r="S44" s="175">
        <f>'[1]4'!C29</f>
        <v>0</v>
      </c>
      <c r="T44" s="175">
        <f>'[1]4'!C30</f>
        <v>0</v>
      </c>
      <c r="U44" s="528">
        <f>'[1]4'!C31</f>
        <v>0</v>
      </c>
      <c r="V44" s="528">
        <f>'[1]4'!C32</f>
        <v>0</v>
      </c>
      <c r="W44" s="175">
        <f>'[1]4'!C33</f>
        <v>0</v>
      </c>
      <c r="X44" s="175">
        <f>'[1]4'!C34</f>
        <v>0</v>
      </c>
    </row>
    <row r="45" spans="1:29" s="75" customFormat="1" ht="36">
      <c r="B45" s="115" t="s">
        <v>1879</v>
      </c>
      <c r="C45" s="175">
        <f>'[1]4'!H13</f>
        <v>0</v>
      </c>
      <c r="D45" s="175">
        <f>'[1]4'!H14</f>
        <v>0</v>
      </c>
      <c r="E45" s="175">
        <f>'[1]4'!H15</f>
        <v>0</v>
      </c>
      <c r="F45" s="175">
        <f>'[1]4'!H16</f>
        <v>0</v>
      </c>
      <c r="G45" s="175">
        <f>'[1]4'!H17</f>
        <v>0</v>
      </c>
      <c r="H45" s="175">
        <f>'[1]4'!H18</f>
        <v>0</v>
      </c>
      <c r="I45" s="175">
        <f>'[1]4'!H19</f>
        <v>0</v>
      </c>
      <c r="J45" s="175">
        <f>'[1]4'!H20</f>
        <v>0</v>
      </c>
      <c r="K45" s="175">
        <f>'[1]4'!H21</f>
        <v>0</v>
      </c>
      <c r="L45" s="175">
        <f>'[1]4'!H22</f>
        <v>0</v>
      </c>
      <c r="M45" s="175">
        <f>'[1]4'!H23</f>
        <v>0</v>
      </c>
      <c r="N45" s="175">
        <f>'[1]4'!H24</f>
        <v>0</v>
      </c>
      <c r="O45" s="175">
        <f>'[1]4'!H25</f>
        <v>0</v>
      </c>
      <c r="P45" s="175">
        <f>'[1]4'!H26</f>
        <v>0</v>
      </c>
      <c r="Q45" s="175">
        <f>'[1]4'!H27</f>
        <v>0</v>
      </c>
      <c r="R45" s="175">
        <f>'[1]4'!H28</f>
        <v>0</v>
      </c>
      <c r="S45" s="175">
        <f>'[1]4'!H29</f>
        <v>0</v>
      </c>
      <c r="T45" s="175">
        <f>'[1]4'!H30</f>
        <v>0</v>
      </c>
      <c r="U45" s="528">
        <f>'[1]4'!H31</f>
        <v>0</v>
      </c>
      <c r="V45" s="528">
        <f>'[1]4'!H32</f>
        <v>0</v>
      </c>
      <c r="W45" s="175">
        <f>'[1]4'!H33</f>
        <v>0</v>
      </c>
      <c r="X45" s="175">
        <f>'[1]4'!H34</f>
        <v>0</v>
      </c>
    </row>
    <row r="46" spans="1:29" s="75" customFormat="1">
      <c r="B46" s="82"/>
      <c r="C46" s="83"/>
      <c r="D46" s="83"/>
      <c r="E46" s="83"/>
      <c r="F46" s="83"/>
      <c r="G46" s="83"/>
      <c r="H46" s="83"/>
      <c r="I46" s="83"/>
      <c r="J46" s="83"/>
      <c r="K46" s="83"/>
      <c r="L46" s="83"/>
      <c r="M46" s="83"/>
      <c r="N46" s="83"/>
      <c r="O46" s="83"/>
      <c r="P46" s="83"/>
      <c r="Q46" s="83"/>
      <c r="R46" s="83"/>
      <c r="S46" s="83"/>
      <c r="T46" s="83"/>
      <c r="U46" s="83"/>
      <c r="V46" s="83"/>
      <c r="X46" s="79"/>
      <c r="Y46" s="80"/>
      <c r="Z46" s="80"/>
      <c r="AA46" s="80"/>
    </row>
    <row r="47" spans="1:29" s="69" customFormat="1" ht="13.5">
      <c r="A47" s="213"/>
      <c r="B47" s="264" t="s">
        <v>1488</v>
      </c>
      <c r="C47" s="248"/>
      <c r="D47" s="235"/>
      <c r="E47" s="235"/>
      <c r="F47" s="235"/>
      <c r="G47" s="235"/>
      <c r="H47" s="235"/>
      <c r="I47" s="235"/>
      <c r="J47" s="235"/>
      <c r="K47" s="235"/>
      <c r="L47" s="235"/>
      <c r="M47" s="235"/>
      <c r="N47" s="235"/>
      <c r="O47" s="235"/>
      <c r="P47" s="235"/>
      <c r="Q47" s="235"/>
      <c r="R47" s="235"/>
      <c r="S47" s="235"/>
      <c r="T47" s="235"/>
      <c r="U47" s="235"/>
      <c r="V47" s="235"/>
      <c r="W47" s="213"/>
      <c r="X47" s="213"/>
      <c r="Y47" s="213"/>
      <c r="Z47" s="213"/>
      <c r="AA47" s="213"/>
    </row>
    <row r="48" spans="1:29" s="75" customFormat="1">
      <c r="B48" s="75" t="s">
        <v>747</v>
      </c>
      <c r="C48" s="76"/>
      <c r="D48" s="77"/>
      <c r="E48" s="77"/>
      <c r="F48" s="77"/>
      <c r="G48" s="77"/>
      <c r="H48" s="77"/>
      <c r="I48" s="77"/>
      <c r="J48" s="77"/>
      <c r="K48" s="77"/>
      <c r="L48" s="77"/>
      <c r="M48" s="77"/>
      <c r="N48" s="77"/>
      <c r="O48" s="77"/>
      <c r="P48" s="77"/>
      <c r="Q48" s="77"/>
      <c r="R48" s="77"/>
      <c r="S48" s="77"/>
      <c r="T48" s="77"/>
      <c r="U48" s="77"/>
      <c r="V48" s="77"/>
      <c r="W48" s="78"/>
      <c r="X48" s="79"/>
      <c r="Y48" s="80"/>
      <c r="Z48" s="80"/>
      <c r="AA48" s="80"/>
    </row>
    <row r="49" spans="1:29" s="70" customFormat="1" ht="165.75" customHeight="1">
      <c r="A49" s="111"/>
      <c r="B49" s="81"/>
      <c r="C49" s="109" t="str">
        <f>部門費!C3</f>
        <v>①燃やすごみ</v>
      </c>
      <c r="D49" s="537" t="str">
        <f>部門費!D3</f>
        <v>②燃やさないごみ</v>
      </c>
      <c r="E49" s="537" t="str">
        <f>部門費!E3</f>
        <v>③粗大ごみ</v>
      </c>
      <c r="F49" s="537" t="str">
        <f>部門費!F3</f>
        <v>④アルミ缶</v>
      </c>
      <c r="G49" s="537" t="str">
        <f>部門費!G3</f>
        <v>⑤スチール缶</v>
      </c>
      <c r="H49" s="537" t="str">
        <f>部門費!H3</f>
        <v>⑥無色のガラス製の容器</v>
      </c>
      <c r="I49" s="537" t="str">
        <f>部門費!I3</f>
        <v>⑦茶色のガラス製の容器</v>
      </c>
      <c r="J49" s="537" t="str">
        <f>部門費!J3</f>
        <v>⑧その他のガラス製の容器</v>
      </c>
      <c r="K49" s="537" t="str">
        <f>部門費!K3</f>
        <v>⑨リターナブルびん</v>
      </c>
      <c r="L49" s="537" t="str">
        <f>部門費!L3</f>
        <v>⑩ペットボトル</v>
      </c>
      <c r="M49" s="537" t="str">
        <f>部門費!M3</f>
        <v>⑪白色トレイ</v>
      </c>
      <c r="N49" s="537" t="str">
        <f>部門費!N3</f>
        <v>⑫プラスチック製容器包装</v>
      </c>
      <c r="O49" s="537" t="str">
        <f>部門費!O3</f>
        <v>⑬紙製容器包装</v>
      </c>
      <c r="P49" s="537" t="str">
        <f>部門費!P3</f>
        <v>⑭紙パック</v>
      </c>
      <c r="Q49" s="537" t="str">
        <f>部門費!Q3</f>
        <v>⑮段ボール</v>
      </c>
      <c r="R49" s="537" t="str">
        <f>部門費!R3</f>
        <v>⑯古紙</v>
      </c>
      <c r="S49" s="537" t="str">
        <f>部門費!S3</f>
        <v>⑰古布</v>
      </c>
      <c r="T49" s="537" t="str">
        <f>部門費!T3</f>
        <v>⑱生ごみ</v>
      </c>
      <c r="U49" s="537" t="str">
        <f>部門費!U3</f>
        <v>⑲廃油</v>
      </c>
      <c r="V49" s="537" t="str">
        <f>部門費!V3</f>
        <v>⑳小型家電</v>
      </c>
      <c r="W49" s="537" t="str">
        <f>部門費!W3</f>
        <v>㉑その他の資源ごみ</v>
      </c>
      <c r="X49" s="549" t="str">
        <f>部門費!X3</f>
        <v>㉒その他のごみ</v>
      </c>
      <c r="Y49" s="111"/>
      <c r="Z49" s="111"/>
      <c r="AA49" s="111"/>
    </row>
    <row r="50" spans="1:29" s="75" customFormat="1" ht="41.25" customHeight="1">
      <c r="B50" s="265" t="s">
        <v>740</v>
      </c>
      <c r="C50" s="255">
        <f>嵩密度!D5</f>
        <v>4.0900001525878906</v>
      </c>
      <c r="D50" s="255">
        <f>嵩密度!E5</f>
        <v>9.3000001907348633</v>
      </c>
      <c r="E50" s="255">
        <f>嵩密度!F5</f>
        <v>3.3299999237060547</v>
      </c>
      <c r="F50" s="255">
        <f>嵩密度!G5</f>
        <v>40.979999542236328</v>
      </c>
      <c r="G50" s="255">
        <f>嵩密度!H5</f>
        <v>28.489999771118164</v>
      </c>
      <c r="H50" s="255">
        <f>嵩密度!I5</f>
        <v>8.119999885559082</v>
      </c>
      <c r="I50" s="255">
        <f>嵩密度!J5</f>
        <v>8.119999885559082</v>
      </c>
      <c r="J50" s="255">
        <f>嵩密度!K5</f>
        <v>8.119999885559082</v>
      </c>
      <c r="K50" s="255">
        <f>嵩密度!L5</f>
        <v>8.119999885559082</v>
      </c>
      <c r="L50" s="255">
        <f>嵩密度!M5</f>
        <v>23.790000915527344</v>
      </c>
      <c r="M50" s="255">
        <f>嵩密度!N5</f>
        <v>107.66999816894531</v>
      </c>
      <c r="N50" s="255">
        <f>嵩密度!O5</f>
        <v>16.879999160766602</v>
      </c>
      <c r="O50" s="255">
        <f>嵩密度!P5</f>
        <v>8.8000001907348633</v>
      </c>
      <c r="P50" s="255">
        <f>嵩密度!Q5</f>
        <v>44.840000152587891</v>
      </c>
      <c r="Q50" s="255">
        <f>嵩密度!R5</f>
        <v>6.9099998474121094</v>
      </c>
      <c r="R50" s="255">
        <f>嵩密度!S5</f>
        <v>4.190000057220459</v>
      </c>
      <c r="S50" s="255">
        <f>嵩密度!T5</f>
        <v>11.930000305175781</v>
      </c>
      <c r="T50" s="255">
        <f>嵩密度!U5</f>
        <v>1.3500000238418579</v>
      </c>
      <c r="U50" s="255">
        <f>嵩密度!V5</f>
        <v>1.1100000000000001</v>
      </c>
      <c r="V50" s="255">
        <f>嵩密度!W5</f>
        <v>8.48</v>
      </c>
      <c r="W50" s="255">
        <f>嵩密度!X5</f>
        <v>79.589996337890625</v>
      </c>
      <c r="X50" s="255">
        <f>嵩密度!Y5</f>
        <v>22.930000305175781</v>
      </c>
    </row>
    <row r="51" spans="1:29" s="60" customFormat="1" ht="21.75" customHeight="1">
      <c r="A51" s="151"/>
      <c r="B51" s="264"/>
      <c r="C51" s="151"/>
      <c r="D51" s="151"/>
      <c r="E51" s="151"/>
      <c r="F51" s="151"/>
      <c r="G51" s="151"/>
      <c r="H51" s="151"/>
      <c r="I51" s="151"/>
      <c r="J51" s="151"/>
      <c r="K51" s="151"/>
      <c r="L51" s="151"/>
      <c r="M51" s="151"/>
      <c r="N51" s="151"/>
      <c r="O51" s="151"/>
      <c r="P51" s="151"/>
      <c r="Q51" s="151"/>
      <c r="R51" s="151"/>
      <c r="S51" s="151"/>
      <c r="T51" s="151"/>
      <c r="U51" s="151"/>
      <c r="V51" s="151"/>
      <c r="W51" s="151"/>
      <c r="X51" s="151"/>
      <c r="Y51" s="151"/>
      <c r="Z51" s="151"/>
      <c r="AA51" s="151"/>
    </row>
    <row r="52" spans="1:29" s="75" customFormat="1">
      <c r="C52" s="76"/>
      <c r="D52" s="77"/>
      <c r="E52" s="77"/>
      <c r="F52" s="77"/>
      <c r="G52" s="77"/>
      <c r="H52" s="77"/>
      <c r="I52" s="77"/>
      <c r="J52" s="77"/>
      <c r="K52" s="77"/>
      <c r="L52" s="77"/>
      <c r="M52" s="77"/>
      <c r="N52" s="77"/>
      <c r="O52" s="77"/>
      <c r="P52" s="77"/>
      <c r="Q52" s="77"/>
      <c r="R52" s="77"/>
      <c r="S52" s="77"/>
      <c r="T52" s="77"/>
      <c r="U52" s="77"/>
      <c r="V52" s="77"/>
      <c r="W52" s="78"/>
      <c r="X52" s="79"/>
      <c r="Y52" s="80"/>
      <c r="Z52" s="80"/>
      <c r="AA52" s="80"/>
    </row>
    <row r="53" spans="1:29" s="60" customFormat="1" ht="21.75" customHeight="1">
      <c r="A53" s="259" t="s">
        <v>1547</v>
      </c>
      <c r="B53" s="259" t="s">
        <v>988</v>
      </c>
      <c r="C53" s="62"/>
      <c r="D53" s="62"/>
      <c r="E53" s="62"/>
      <c r="F53" s="62"/>
      <c r="G53" s="62"/>
      <c r="H53" s="62"/>
      <c r="I53" s="62"/>
      <c r="J53" s="62"/>
      <c r="K53" s="62"/>
      <c r="L53" s="62"/>
      <c r="M53" s="62"/>
      <c r="N53" s="62"/>
      <c r="O53" s="62"/>
      <c r="P53" s="62"/>
      <c r="Q53" s="62"/>
      <c r="R53" s="62"/>
      <c r="S53" s="62"/>
      <c r="T53" s="62"/>
      <c r="U53" s="62"/>
      <c r="V53" s="62"/>
      <c r="W53" s="151"/>
      <c r="X53" s="151"/>
      <c r="Y53" s="151"/>
      <c r="Z53" s="151"/>
      <c r="AA53" s="151"/>
    </row>
    <row r="54" spans="1:29" s="75" customFormat="1">
      <c r="C54" s="76"/>
      <c r="D54" s="77"/>
      <c r="E54" s="77"/>
      <c r="F54" s="77"/>
      <c r="G54" s="77"/>
      <c r="H54" s="77"/>
      <c r="I54" s="77"/>
      <c r="J54" s="77"/>
      <c r="K54" s="77"/>
      <c r="L54" s="77"/>
      <c r="M54" s="77"/>
      <c r="N54" s="77"/>
      <c r="O54" s="77"/>
      <c r="P54" s="77"/>
      <c r="Q54" s="77"/>
      <c r="R54" s="77"/>
      <c r="S54" s="77"/>
      <c r="T54" s="77"/>
      <c r="U54" s="77"/>
      <c r="V54" s="77"/>
      <c r="W54" s="78"/>
      <c r="X54" s="79"/>
      <c r="Y54" s="80"/>
      <c r="Z54" s="80"/>
      <c r="AA54" s="80"/>
    </row>
    <row r="55" spans="1:29" s="75" customFormat="1" ht="33" customHeight="1">
      <c r="B55" s="565" t="s">
        <v>1793</v>
      </c>
      <c r="C55" s="565"/>
      <c r="D55" s="565"/>
      <c r="E55" s="565"/>
      <c r="F55" s="565"/>
      <c r="G55" s="565"/>
      <c r="H55" s="565"/>
      <c r="I55" s="565"/>
      <c r="J55" s="565"/>
      <c r="K55" s="565"/>
      <c r="L55" s="565"/>
      <c r="M55" s="565"/>
      <c r="N55" s="565"/>
      <c r="O55" s="565"/>
      <c r="P55" s="565"/>
      <c r="Q55" s="565"/>
      <c r="R55" s="565"/>
      <c r="S55" s="565"/>
      <c r="T55" s="565"/>
      <c r="U55" s="565"/>
      <c r="V55" s="565"/>
      <c r="W55" s="565"/>
      <c r="X55" s="565"/>
      <c r="Y55" s="565"/>
      <c r="Z55" s="80"/>
    </row>
    <row r="56" spans="1:29" s="69" customFormat="1">
      <c r="A56" s="213"/>
      <c r="B56" s="253"/>
      <c r="C56" s="247"/>
      <c r="D56" s="247"/>
      <c r="E56" s="247"/>
      <c r="F56" s="247"/>
      <c r="G56" s="247"/>
      <c r="H56" s="247"/>
      <c r="I56" s="247"/>
      <c r="J56" s="247"/>
      <c r="K56" s="247"/>
      <c r="L56" s="247"/>
      <c r="M56" s="247"/>
      <c r="N56" s="247"/>
      <c r="O56" s="247"/>
      <c r="P56" s="247"/>
      <c r="Q56" s="247"/>
      <c r="R56" s="247"/>
      <c r="S56" s="247"/>
      <c r="T56" s="247"/>
      <c r="U56" s="247"/>
      <c r="V56" s="247"/>
      <c r="W56" s="213"/>
      <c r="X56" s="213"/>
      <c r="Y56" s="213"/>
      <c r="Z56" s="213"/>
      <c r="AA56" s="213"/>
    </row>
    <row r="57" spans="1:29" s="69" customFormat="1" ht="14.25" thickBot="1">
      <c r="A57" s="213"/>
      <c r="B57" s="249" t="s">
        <v>1137</v>
      </c>
      <c r="C57" s="248"/>
      <c r="D57" s="235"/>
      <c r="E57" s="235"/>
      <c r="F57" s="235"/>
      <c r="G57" s="235"/>
      <c r="H57" s="235"/>
      <c r="I57" s="235"/>
      <c r="J57" s="235"/>
      <c r="K57" s="235"/>
      <c r="L57" s="235"/>
      <c r="M57" s="235"/>
      <c r="N57" s="235"/>
      <c r="O57" s="235"/>
      <c r="P57" s="235"/>
      <c r="Q57" s="235"/>
      <c r="R57" s="235"/>
      <c r="S57" s="235"/>
      <c r="T57" s="235"/>
      <c r="U57" s="235"/>
      <c r="V57" s="235"/>
      <c r="W57" s="213"/>
      <c r="X57" s="213"/>
      <c r="Y57" s="213"/>
      <c r="Z57" s="213"/>
      <c r="AA57" s="213"/>
    </row>
    <row r="58" spans="1:29" s="75" customFormat="1" ht="17.25" customHeight="1" thickBot="1">
      <c r="B58" s="562" t="s">
        <v>1464</v>
      </c>
      <c r="C58" s="563"/>
      <c r="D58" s="563"/>
      <c r="E58" s="563"/>
      <c r="F58" s="563"/>
      <c r="G58" s="563"/>
      <c r="H58" s="563"/>
      <c r="I58" s="563"/>
      <c r="J58" s="563"/>
      <c r="K58" s="563"/>
      <c r="L58" s="563"/>
      <c r="M58" s="563"/>
      <c r="N58" s="563"/>
      <c r="O58" s="563"/>
      <c r="P58" s="563"/>
      <c r="Q58" s="563"/>
      <c r="R58" s="563"/>
      <c r="S58" s="563"/>
      <c r="T58" s="563"/>
      <c r="U58" s="563"/>
      <c r="V58" s="563"/>
      <c r="W58" s="563"/>
      <c r="X58" s="563"/>
      <c r="Y58" s="563"/>
      <c r="Z58" s="563"/>
      <c r="AA58" s="564"/>
    </row>
    <row r="59" spans="1:29" s="75" customFormat="1">
      <c r="B59" s="95" t="s">
        <v>1521</v>
      </c>
      <c r="C59" s="76"/>
      <c r="D59" s="77"/>
      <c r="E59" s="77"/>
      <c r="F59" s="77"/>
      <c r="G59" s="77"/>
      <c r="H59" s="77"/>
      <c r="I59" s="77"/>
      <c r="J59" s="77"/>
      <c r="K59" s="77"/>
      <c r="L59" s="77"/>
      <c r="M59" s="77"/>
      <c r="N59" s="77"/>
      <c r="O59" s="77"/>
      <c r="P59" s="77"/>
      <c r="Q59" s="77"/>
      <c r="R59" s="77"/>
      <c r="S59" s="77"/>
      <c r="T59" s="77"/>
      <c r="U59" s="77"/>
      <c r="V59" s="77"/>
      <c r="W59" s="78"/>
      <c r="X59" s="79"/>
      <c r="Y59" s="80"/>
      <c r="Z59" s="80"/>
      <c r="AA59" s="80"/>
    </row>
    <row r="60" spans="1:29" s="70" customFormat="1" ht="165.75" customHeight="1">
      <c r="A60" s="111"/>
      <c r="B60" s="81"/>
      <c r="C60" s="109" t="str">
        <f>部門費!C3</f>
        <v>①燃やすごみ</v>
      </c>
      <c r="D60" s="537" t="str">
        <f>部門費!D3</f>
        <v>②燃やさないごみ</v>
      </c>
      <c r="E60" s="537" t="str">
        <f>部門費!E3</f>
        <v>③粗大ごみ</v>
      </c>
      <c r="F60" s="537" t="str">
        <f>部門費!F3</f>
        <v>④アルミ缶</v>
      </c>
      <c r="G60" s="537" t="str">
        <f>部門費!G3</f>
        <v>⑤スチール缶</v>
      </c>
      <c r="H60" s="537" t="str">
        <f>部門費!H3</f>
        <v>⑥無色のガラス製の容器</v>
      </c>
      <c r="I60" s="537" t="str">
        <f>部門費!I3</f>
        <v>⑦茶色のガラス製の容器</v>
      </c>
      <c r="J60" s="537" t="str">
        <f>部門費!J3</f>
        <v>⑧その他のガラス製の容器</v>
      </c>
      <c r="K60" s="537" t="str">
        <f>部門費!K3</f>
        <v>⑨リターナブルびん</v>
      </c>
      <c r="L60" s="537" t="str">
        <f>部門費!L3</f>
        <v>⑩ペットボトル</v>
      </c>
      <c r="M60" s="537" t="str">
        <f>部門費!M3</f>
        <v>⑪白色トレイ</v>
      </c>
      <c r="N60" s="537" t="str">
        <f>部門費!N3</f>
        <v>⑫プラスチック製容器包装</v>
      </c>
      <c r="O60" s="537" t="str">
        <f>部門費!O3</f>
        <v>⑬紙製容器包装</v>
      </c>
      <c r="P60" s="537" t="str">
        <f>部門費!P3</f>
        <v>⑭紙パック</v>
      </c>
      <c r="Q60" s="537" t="str">
        <f>部門費!Q3</f>
        <v>⑮段ボール</v>
      </c>
      <c r="R60" s="537" t="str">
        <f>部門費!R3</f>
        <v>⑯古紙</v>
      </c>
      <c r="S60" s="537" t="str">
        <f>部門費!S3</f>
        <v>⑰古布</v>
      </c>
      <c r="T60" s="537" t="str">
        <f>部門費!T3</f>
        <v>⑱生ごみ</v>
      </c>
      <c r="U60" s="537" t="str">
        <f>部門費!U3</f>
        <v>⑲廃油</v>
      </c>
      <c r="V60" s="537" t="str">
        <f>部門費!V3</f>
        <v>⑳小型家電</v>
      </c>
      <c r="W60" s="537" t="str">
        <f>部門費!W3</f>
        <v>㉑その他の資源ごみ</v>
      </c>
      <c r="X60" s="549" t="str">
        <f>部門費!X3</f>
        <v>㉒その他のごみ</v>
      </c>
      <c r="Y60" s="111"/>
      <c r="Z60" s="111"/>
      <c r="AA60" s="111"/>
    </row>
    <row r="61" spans="1:29" s="75" customFormat="1" ht="36">
      <c r="B61" s="115" t="s">
        <v>1881</v>
      </c>
      <c r="C61" s="175">
        <f>C44+C45</f>
        <v>0</v>
      </c>
      <c r="D61" s="175">
        <f t="shared" ref="D61:V61" si="0">D44+D45</f>
        <v>0</v>
      </c>
      <c r="E61" s="175">
        <f t="shared" si="0"/>
        <v>0</v>
      </c>
      <c r="F61" s="175">
        <f t="shared" si="0"/>
        <v>0</v>
      </c>
      <c r="G61" s="175">
        <f t="shared" si="0"/>
        <v>0</v>
      </c>
      <c r="H61" s="175">
        <f t="shared" si="0"/>
        <v>0</v>
      </c>
      <c r="I61" s="175">
        <f t="shared" si="0"/>
        <v>0</v>
      </c>
      <c r="J61" s="175">
        <f t="shared" si="0"/>
        <v>0</v>
      </c>
      <c r="K61" s="175">
        <f t="shared" si="0"/>
        <v>0</v>
      </c>
      <c r="L61" s="175">
        <f t="shared" si="0"/>
        <v>0</v>
      </c>
      <c r="M61" s="175">
        <f t="shared" si="0"/>
        <v>0</v>
      </c>
      <c r="N61" s="175">
        <f t="shared" si="0"/>
        <v>0</v>
      </c>
      <c r="O61" s="175">
        <f t="shared" si="0"/>
        <v>0</v>
      </c>
      <c r="P61" s="175">
        <f t="shared" si="0"/>
        <v>0</v>
      </c>
      <c r="Q61" s="175">
        <f t="shared" si="0"/>
        <v>0</v>
      </c>
      <c r="R61" s="175">
        <f t="shared" si="0"/>
        <v>0</v>
      </c>
      <c r="S61" s="175">
        <f t="shared" si="0"/>
        <v>0</v>
      </c>
      <c r="T61" s="175">
        <f t="shared" si="0"/>
        <v>0</v>
      </c>
      <c r="U61" s="175">
        <f t="shared" si="0"/>
        <v>0</v>
      </c>
      <c r="V61" s="175">
        <f t="shared" si="0"/>
        <v>0</v>
      </c>
      <c r="W61" s="175">
        <f>W44+W45</f>
        <v>0</v>
      </c>
      <c r="X61" s="175">
        <f>X44+X45</f>
        <v>0</v>
      </c>
    </row>
    <row r="62" spans="1:29" s="75" customFormat="1" ht="21.75" customHeight="1">
      <c r="B62" s="186"/>
      <c r="C62" s="186"/>
      <c r="D62" s="186"/>
      <c r="E62" s="186"/>
      <c r="F62" s="186"/>
      <c r="G62" s="186"/>
      <c r="H62" s="186"/>
      <c r="I62" s="186"/>
      <c r="J62" s="186"/>
      <c r="K62" s="186"/>
      <c r="L62" s="186"/>
      <c r="M62" s="186"/>
      <c r="N62" s="186"/>
      <c r="O62" s="186"/>
      <c r="P62" s="186"/>
      <c r="Q62" s="186"/>
      <c r="R62" s="186"/>
      <c r="S62" s="186"/>
      <c r="T62" s="186"/>
      <c r="U62" s="186"/>
      <c r="V62" s="186"/>
      <c r="W62" s="186"/>
      <c r="X62" s="186"/>
      <c r="Y62" s="186"/>
      <c r="Z62" s="80"/>
    </row>
    <row r="63" spans="1:29" s="89" customFormat="1" ht="17.25" customHeight="1" thickBot="1">
      <c r="B63" s="195" t="s">
        <v>1501</v>
      </c>
      <c r="C63" s="91"/>
      <c r="D63" s="92"/>
      <c r="E63" s="92"/>
      <c r="F63" s="92"/>
      <c r="G63" s="92"/>
      <c r="H63" s="92"/>
      <c r="I63" s="92"/>
      <c r="J63" s="92"/>
      <c r="K63" s="92"/>
      <c r="L63" s="92"/>
      <c r="M63" s="92"/>
      <c r="N63" s="92"/>
      <c r="O63" s="92"/>
      <c r="P63" s="92"/>
      <c r="Q63" s="92"/>
      <c r="R63" s="92"/>
      <c r="S63" s="92"/>
      <c r="T63" s="92"/>
      <c r="U63" s="92"/>
      <c r="V63" s="92"/>
      <c r="W63" s="78"/>
      <c r="X63" s="93"/>
      <c r="Y63" s="94"/>
      <c r="Z63" s="94"/>
      <c r="AA63" s="94"/>
    </row>
    <row r="64" spans="1:29" s="95" customFormat="1" ht="18.75" customHeight="1" thickBot="1">
      <c r="B64" s="562" t="s">
        <v>972</v>
      </c>
      <c r="C64" s="836"/>
      <c r="D64" s="836"/>
      <c r="E64" s="836"/>
      <c r="F64" s="836"/>
      <c r="G64" s="836"/>
      <c r="H64" s="836"/>
      <c r="I64" s="836"/>
      <c r="J64" s="836"/>
      <c r="K64" s="836"/>
      <c r="L64" s="836"/>
      <c r="M64" s="836"/>
      <c r="N64" s="836"/>
      <c r="O64" s="836"/>
      <c r="P64" s="836"/>
      <c r="Q64" s="836"/>
      <c r="R64" s="836"/>
      <c r="S64" s="836"/>
      <c r="T64" s="836"/>
      <c r="U64" s="836"/>
      <c r="V64" s="836"/>
      <c r="W64" s="836"/>
      <c r="X64" s="836"/>
      <c r="Y64" s="836"/>
      <c r="Z64" s="836"/>
      <c r="AA64" s="837"/>
      <c r="AB64" s="128"/>
      <c r="AC64" s="129"/>
    </row>
    <row r="65" spans="2:27" s="89" customFormat="1" ht="18.75" customHeight="1">
      <c r="B65" s="95" t="s">
        <v>115</v>
      </c>
      <c r="C65" s="91"/>
      <c r="D65" s="92"/>
      <c r="E65" s="92"/>
      <c r="F65" s="92"/>
      <c r="G65" s="92"/>
      <c r="H65" s="92"/>
      <c r="I65" s="92"/>
      <c r="J65" s="92"/>
      <c r="K65" s="92"/>
      <c r="L65" s="92"/>
      <c r="M65" s="92"/>
      <c r="N65" s="92"/>
      <c r="O65" s="92"/>
      <c r="P65" s="92"/>
      <c r="Q65" s="92"/>
      <c r="R65" s="92"/>
      <c r="S65" s="92"/>
      <c r="T65" s="92"/>
      <c r="U65" s="92"/>
      <c r="V65" s="92"/>
      <c r="W65" s="78"/>
      <c r="X65" s="93"/>
      <c r="Y65" s="94"/>
      <c r="Z65" s="94"/>
      <c r="AA65" s="94"/>
    </row>
    <row r="66" spans="2:27" s="111" customFormat="1" ht="165.75" customHeight="1">
      <c r="B66" s="174" t="s">
        <v>422</v>
      </c>
      <c r="C66" s="109" t="str">
        <f>部門費!C3</f>
        <v>①燃やすごみ</v>
      </c>
      <c r="D66" s="537" t="str">
        <f>部門費!D3</f>
        <v>②燃やさないごみ</v>
      </c>
      <c r="E66" s="537" t="str">
        <f>部門費!E3</f>
        <v>③粗大ごみ</v>
      </c>
      <c r="F66" s="537" t="str">
        <f>部門費!F3</f>
        <v>④アルミ缶</v>
      </c>
      <c r="G66" s="537" t="str">
        <f>部門費!G3</f>
        <v>⑤スチール缶</v>
      </c>
      <c r="H66" s="537" t="str">
        <f>部門費!H3</f>
        <v>⑥無色のガラス製の容器</v>
      </c>
      <c r="I66" s="537" t="str">
        <f>部門費!I3</f>
        <v>⑦茶色のガラス製の容器</v>
      </c>
      <c r="J66" s="537" t="str">
        <f>部門費!J3</f>
        <v>⑧その他のガラス製の容器</v>
      </c>
      <c r="K66" s="537" t="str">
        <f>部門費!K3</f>
        <v>⑨リターナブルびん</v>
      </c>
      <c r="L66" s="537" t="str">
        <f>部門費!L3</f>
        <v>⑩ペットボトル</v>
      </c>
      <c r="M66" s="537" t="str">
        <f>部門費!M3</f>
        <v>⑪白色トレイ</v>
      </c>
      <c r="N66" s="537" t="str">
        <f>部門費!N3</f>
        <v>⑫プラスチック製容器包装</v>
      </c>
      <c r="O66" s="537" t="str">
        <f>部門費!O3</f>
        <v>⑬紙製容器包装</v>
      </c>
      <c r="P66" s="537" t="str">
        <f>部門費!P3</f>
        <v>⑭紙パック</v>
      </c>
      <c r="Q66" s="537" t="str">
        <f>部門費!Q3</f>
        <v>⑮段ボール</v>
      </c>
      <c r="R66" s="537" t="str">
        <f>部門費!R3</f>
        <v>⑯古紙</v>
      </c>
      <c r="S66" s="537" t="str">
        <f>部門費!S3</f>
        <v>⑰古布</v>
      </c>
      <c r="T66" s="537" t="str">
        <f>部門費!T3</f>
        <v>⑱生ごみ</v>
      </c>
      <c r="U66" s="537" t="str">
        <f>部門費!U3</f>
        <v>⑲廃油</v>
      </c>
      <c r="V66" s="537" t="str">
        <f>部門費!V3</f>
        <v>⑳小型家電</v>
      </c>
      <c r="W66" s="537" t="str">
        <f>部門費!W3</f>
        <v>㉑その他の資源ごみ</v>
      </c>
      <c r="X66" s="549" t="str">
        <f>部門費!X3</f>
        <v>㉒その他のごみ</v>
      </c>
    </row>
    <row r="67" spans="2:27" s="75" customFormat="1">
      <c r="B67" s="112">
        <v>1</v>
      </c>
      <c r="C67" s="130">
        <f t="shared" ref="C67:X67" si="1">IF(C24="",0,C$61)</f>
        <v>0</v>
      </c>
      <c r="D67" s="130">
        <f t="shared" si="1"/>
        <v>0</v>
      </c>
      <c r="E67" s="130">
        <f t="shared" si="1"/>
        <v>0</v>
      </c>
      <c r="F67" s="130">
        <f t="shared" si="1"/>
        <v>0</v>
      </c>
      <c r="G67" s="130">
        <f t="shared" si="1"/>
        <v>0</v>
      </c>
      <c r="H67" s="130">
        <f t="shared" si="1"/>
        <v>0</v>
      </c>
      <c r="I67" s="130">
        <f t="shared" si="1"/>
        <v>0</v>
      </c>
      <c r="J67" s="130">
        <f t="shared" si="1"/>
        <v>0</v>
      </c>
      <c r="K67" s="130">
        <f t="shared" si="1"/>
        <v>0</v>
      </c>
      <c r="L67" s="130">
        <f t="shared" si="1"/>
        <v>0</v>
      </c>
      <c r="M67" s="130">
        <f t="shared" si="1"/>
        <v>0</v>
      </c>
      <c r="N67" s="130">
        <f t="shared" si="1"/>
        <v>0</v>
      </c>
      <c r="O67" s="130">
        <f t="shared" si="1"/>
        <v>0</v>
      </c>
      <c r="P67" s="130">
        <f t="shared" si="1"/>
        <v>0</v>
      </c>
      <c r="Q67" s="130">
        <f t="shared" si="1"/>
        <v>0</v>
      </c>
      <c r="R67" s="130">
        <f t="shared" si="1"/>
        <v>0</v>
      </c>
      <c r="S67" s="130">
        <f t="shared" si="1"/>
        <v>0</v>
      </c>
      <c r="T67" s="130">
        <f t="shared" si="1"/>
        <v>0</v>
      </c>
      <c r="U67" s="130">
        <f t="shared" si="1"/>
        <v>0</v>
      </c>
      <c r="V67" s="130">
        <f t="shared" si="1"/>
        <v>0</v>
      </c>
      <c r="W67" s="130">
        <f t="shared" si="1"/>
        <v>0</v>
      </c>
      <c r="X67" s="130">
        <f t="shared" si="1"/>
        <v>0</v>
      </c>
    </row>
    <row r="68" spans="2:27" s="75" customFormat="1">
      <c r="B68" s="112">
        <v>2</v>
      </c>
      <c r="C68" s="130">
        <f t="shared" ref="C68:X68" si="2">IF(C25="",0,C$61)</f>
        <v>0</v>
      </c>
      <c r="D68" s="130">
        <f t="shared" si="2"/>
        <v>0</v>
      </c>
      <c r="E68" s="130">
        <f t="shared" si="2"/>
        <v>0</v>
      </c>
      <c r="F68" s="130">
        <f t="shared" si="2"/>
        <v>0</v>
      </c>
      <c r="G68" s="130">
        <f t="shared" si="2"/>
        <v>0</v>
      </c>
      <c r="H68" s="130">
        <f t="shared" si="2"/>
        <v>0</v>
      </c>
      <c r="I68" s="130">
        <f t="shared" si="2"/>
        <v>0</v>
      </c>
      <c r="J68" s="130">
        <f t="shared" si="2"/>
        <v>0</v>
      </c>
      <c r="K68" s="130">
        <f t="shared" si="2"/>
        <v>0</v>
      </c>
      <c r="L68" s="130">
        <f t="shared" si="2"/>
        <v>0</v>
      </c>
      <c r="M68" s="130">
        <f t="shared" si="2"/>
        <v>0</v>
      </c>
      <c r="N68" s="130">
        <f t="shared" si="2"/>
        <v>0</v>
      </c>
      <c r="O68" s="130">
        <f t="shared" si="2"/>
        <v>0</v>
      </c>
      <c r="P68" s="130">
        <f t="shared" si="2"/>
        <v>0</v>
      </c>
      <c r="Q68" s="130">
        <f t="shared" si="2"/>
        <v>0</v>
      </c>
      <c r="R68" s="130">
        <f t="shared" si="2"/>
        <v>0</v>
      </c>
      <c r="S68" s="130">
        <f t="shared" si="2"/>
        <v>0</v>
      </c>
      <c r="T68" s="130">
        <f t="shared" si="2"/>
        <v>0</v>
      </c>
      <c r="U68" s="130">
        <f t="shared" si="2"/>
        <v>0</v>
      </c>
      <c r="V68" s="130">
        <f t="shared" si="2"/>
        <v>0</v>
      </c>
      <c r="W68" s="130">
        <f t="shared" si="2"/>
        <v>0</v>
      </c>
      <c r="X68" s="130">
        <f t="shared" si="2"/>
        <v>0</v>
      </c>
    </row>
    <row r="69" spans="2:27" s="75" customFormat="1">
      <c r="B69" s="112">
        <v>3</v>
      </c>
      <c r="C69" s="130">
        <f t="shared" ref="C69:X69" si="3">IF(C26="",0,C$61)</f>
        <v>0</v>
      </c>
      <c r="D69" s="130">
        <f t="shared" si="3"/>
        <v>0</v>
      </c>
      <c r="E69" s="130">
        <f t="shared" si="3"/>
        <v>0</v>
      </c>
      <c r="F69" s="130">
        <f t="shared" si="3"/>
        <v>0</v>
      </c>
      <c r="G69" s="130">
        <f t="shared" si="3"/>
        <v>0</v>
      </c>
      <c r="H69" s="130">
        <f t="shared" si="3"/>
        <v>0</v>
      </c>
      <c r="I69" s="130">
        <f t="shared" si="3"/>
        <v>0</v>
      </c>
      <c r="J69" s="130">
        <f t="shared" si="3"/>
        <v>0</v>
      </c>
      <c r="K69" s="130">
        <f t="shared" si="3"/>
        <v>0</v>
      </c>
      <c r="L69" s="130">
        <f t="shared" si="3"/>
        <v>0</v>
      </c>
      <c r="M69" s="130">
        <f t="shared" si="3"/>
        <v>0</v>
      </c>
      <c r="N69" s="130">
        <f t="shared" si="3"/>
        <v>0</v>
      </c>
      <c r="O69" s="130">
        <f t="shared" si="3"/>
        <v>0</v>
      </c>
      <c r="P69" s="130">
        <f t="shared" si="3"/>
        <v>0</v>
      </c>
      <c r="Q69" s="130">
        <f t="shared" si="3"/>
        <v>0</v>
      </c>
      <c r="R69" s="130">
        <f t="shared" si="3"/>
        <v>0</v>
      </c>
      <c r="S69" s="130">
        <f t="shared" si="3"/>
        <v>0</v>
      </c>
      <c r="T69" s="130">
        <f t="shared" si="3"/>
        <v>0</v>
      </c>
      <c r="U69" s="130">
        <f t="shared" si="3"/>
        <v>0</v>
      </c>
      <c r="V69" s="130">
        <f t="shared" si="3"/>
        <v>0</v>
      </c>
      <c r="W69" s="130">
        <f t="shared" si="3"/>
        <v>0</v>
      </c>
      <c r="X69" s="130">
        <f t="shared" si="3"/>
        <v>0</v>
      </c>
    </row>
    <row r="70" spans="2:27" s="75" customFormat="1">
      <c r="B70" s="112">
        <v>4</v>
      </c>
      <c r="C70" s="130">
        <f t="shared" ref="C70:X70" si="4">IF(C27="",0,C$61)</f>
        <v>0</v>
      </c>
      <c r="D70" s="130">
        <f t="shared" si="4"/>
        <v>0</v>
      </c>
      <c r="E70" s="130">
        <f t="shared" si="4"/>
        <v>0</v>
      </c>
      <c r="F70" s="130">
        <f t="shared" si="4"/>
        <v>0</v>
      </c>
      <c r="G70" s="130">
        <f t="shared" si="4"/>
        <v>0</v>
      </c>
      <c r="H70" s="130">
        <f t="shared" si="4"/>
        <v>0</v>
      </c>
      <c r="I70" s="130">
        <f t="shared" si="4"/>
        <v>0</v>
      </c>
      <c r="J70" s="130">
        <f t="shared" si="4"/>
        <v>0</v>
      </c>
      <c r="K70" s="130">
        <f t="shared" si="4"/>
        <v>0</v>
      </c>
      <c r="L70" s="130">
        <f t="shared" si="4"/>
        <v>0</v>
      </c>
      <c r="M70" s="130">
        <f t="shared" si="4"/>
        <v>0</v>
      </c>
      <c r="N70" s="130">
        <f t="shared" si="4"/>
        <v>0</v>
      </c>
      <c r="O70" s="130">
        <f t="shared" si="4"/>
        <v>0</v>
      </c>
      <c r="P70" s="130">
        <f t="shared" si="4"/>
        <v>0</v>
      </c>
      <c r="Q70" s="130">
        <f t="shared" si="4"/>
        <v>0</v>
      </c>
      <c r="R70" s="130">
        <f t="shared" si="4"/>
        <v>0</v>
      </c>
      <c r="S70" s="130">
        <f t="shared" si="4"/>
        <v>0</v>
      </c>
      <c r="T70" s="130">
        <f t="shared" si="4"/>
        <v>0</v>
      </c>
      <c r="U70" s="130">
        <f t="shared" si="4"/>
        <v>0</v>
      </c>
      <c r="V70" s="130">
        <f t="shared" si="4"/>
        <v>0</v>
      </c>
      <c r="W70" s="130">
        <f t="shared" si="4"/>
        <v>0</v>
      </c>
      <c r="X70" s="130">
        <f t="shared" si="4"/>
        <v>0</v>
      </c>
    </row>
    <row r="71" spans="2:27" s="75" customFormat="1">
      <c r="B71" s="112">
        <v>5</v>
      </c>
      <c r="C71" s="130">
        <f t="shared" ref="C71:X71" si="5">IF(C28="",0,C$61)</f>
        <v>0</v>
      </c>
      <c r="D71" s="130">
        <f t="shared" si="5"/>
        <v>0</v>
      </c>
      <c r="E71" s="130">
        <f t="shared" si="5"/>
        <v>0</v>
      </c>
      <c r="F71" s="130">
        <f t="shared" si="5"/>
        <v>0</v>
      </c>
      <c r="G71" s="130">
        <f t="shared" si="5"/>
        <v>0</v>
      </c>
      <c r="H71" s="130">
        <f t="shared" si="5"/>
        <v>0</v>
      </c>
      <c r="I71" s="130">
        <f t="shared" si="5"/>
        <v>0</v>
      </c>
      <c r="J71" s="130">
        <f t="shared" si="5"/>
        <v>0</v>
      </c>
      <c r="K71" s="130">
        <f t="shared" si="5"/>
        <v>0</v>
      </c>
      <c r="L71" s="130">
        <f t="shared" si="5"/>
        <v>0</v>
      </c>
      <c r="M71" s="130">
        <f t="shared" si="5"/>
        <v>0</v>
      </c>
      <c r="N71" s="130">
        <f t="shared" si="5"/>
        <v>0</v>
      </c>
      <c r="O71" s="130">
        <f t="shared" si="5"/>
        <v>0</v>
      </c>
      <c r="P71" s="130">
        <f t="shared" si="5"/>
        <v>0</v>
      </c>
      <c r="Q71" s="130">
        <f t="shared" si="5"/>
        <v>0</v>
      </c>
      <c r="R71" s="130">
        <f t="shared" si="5"/>
        <v>0</v>
      </c>
      <c r="S71" s="130">
        <f t="shared" si="5"/>
        <v>0</v>
      </c>
      <c r="T71" s="130">
        <f t="shared" si="5"/>
        <v>0</v>
      </c>
      <c r="U71" s="130">
        <f t="shared" si="5"/>
        <v>0</v>
      </c>
      <c r="V71" s="130">
        <f t="shared" si="5"/>
        <v>0</v>
      </c>
      <c r="W71" s="130">
        <f t="shared" si="5"/>
        <v>0</v>
      </c>
      <c r="X71" s="130">
        <f t="shared" si="5"/>
        <v>0</v>
      </c>
    </row>
    <row r="72" spans="2:27" s="75" customFormat="1">
      <c r="B72" s="112">
        <v>6</v>
      </c>
      <c r="C72" s="130">
        <f t="shared" ref="C72:X72" si="6">IF(C29="",0,C$61)</f>
        <v>0</v>
      </c>
      <c r="D72" s="130">
        <f t="shared" si="6"/>
        <v>0</v>
      </c>
      <c r="E72" s="130">
        <f t="shared" si="6"/>
        <v>0</v>
      </c>
      <c r="F72" s="130">
        <f t="shared" si="6"/>
        <v>0</v>
      </c>
      <c r="G72" s="130">
        <f t="shared" si="6"/>
        <v>0</v>
      </c>
      <c r="H72" s="130">
        <f t="shared" si="6"/>
        <v>0</v>
      </c>
      <c r="I72" s="130">
        <f t="shared" si="6"/>
        <v>0</v>
      </c>
      <c r="J72" s="130">
        <f t="shared" si="6"/>
        <v>0</v>
      </c>
      <c r="K72" s="130">
        <f t="shared" si="6"/>
        <v>0</v>
      </c>
      <c r="L72" s="130">
        <f t="shared" si="6"/>
        <v>0</v>
      </c>
      <c r="M72" s="130">
        <f t="shared" si="6"/>
        <v>0</v>
      </c>
      <c r="N72" s="130">
        <f t="shared" si="6"/>
        <v>0</v>
      </c>
      <c r="O72" s="130">
        <f t="shared" si="6"/>
        <v>0</v>
      </c>
      <c r="P72" s="130">
        <f t="shared" si="6"/>
        <v>0</v>
      </c>
      <c r="Q72" s="130">
        <f t="shared" si="6"/>
        <v>0</v>
      </c>
      <c r="R72" s="130">
        <f t="shared" si="6"/>
        <v>0</v>
      </c>
      <c r="S72" s="130">
        <f t="shared" si="6"/>
        <v>0</v>
      </c>
      <c r="T72" s="130">
        <f t="shared" si="6"/>
        <v>0</v>
      </c>
      <c r="U72" s="130">
        <f t="shared" si="6"/>
        <v>0</v>
      </c>
      <c r="V72" s="130">
        <f t="shared" si="6"/>
        <v>0</v>
      </c>
      <c r="W72" s="130">
        <f t="shared" si="6"/>
        <v>0</v>
      </c>
      <c r="X72" s="130">
        <f t="shared" si="6"/>
        <v>0</v>
      </c>
    </row>
    <row r="73" spans="2:27" s="75" customFormat="1">
      <c r="B73" s="112">
        <v>7</v>
      </c>
      <c r="C73" s="130">
        <f t="shared" ref="C73:X73" si="7">IF(C30="",0,C$61)</f>
        <v>0</v>
      </c>
      <c r="D73" s="130">
        <f t="shared" si="7"/>
        <v>0</v>
      </c>
      <c r="E73" s="130">
        <f t="shared" si="7"/>
        <v>0</v>
      </c>
      <c r="F73" s="130">
        <f t="shared" si="7"/>
        <v>0</v>
      </c>
      <c r="G73" s="130">
        <f t="shared" si="7"/>
        <v>0</v>
      </c>
      <c r="H73" s="130">
        <f t="shared" si="7"/>
        <v>0</v>
      </c>
      <c r="I73" s="130">
        <f t="shared" si="7"/>
        <v>0</v>
      </c>
      <c r="J73" s="130">
        <f t="shared" si="7"/>
        <v>0</v>
      </c>
      <c r="K73" s="130">
        <f t="shared" si="7"/>
        <v>0</v>
      </c>
      <c r="L73" s="130">
        <f t="shared" si="7"/>
        <v>0</v>
      </c>
      <c r="M73" s="130">
        <f t="shared" si="7"/>
        <v>0</v>
      </c>
      <c r="N73" s="130">
        <f t="shared" si="7"/>
        <v>0</v>
      </c>
      <c r="O73" s="130">
        <f t="shared" si="7"/>
        <v>0</v>
      </c>
      <c r="P73" s="130">
        <f t="shared" si="7"/>
        <v>0</v>
      </c>
      <c r="Q73" s="130">
        <f t="shared" si="7"/>
        <v>0</v>
      </c>
      <c r="R73" s="130">
        <f t="shared" si="7"/>
        <v>0</v>
      </c>
      <c r="S73" s="130">
        <f t="shared" si="7"/>
        <v>0</v>
      </c>
      <c r="T73" s="130">
        <f t="shared" si="7"/>
        <v>0</v>
      </c>
      <c r="U73" s="130">
        <f t="shared" si="7"/>
        <v>0</v>
      </c>
      <c r="V73" s="130">
        <f t="shared" si="7"/>
        <v>0</v>
      </c>
      <c r="W73" s="130">
        <f t="shared" si="7"/>
        <v>0</v>
      </c>
      <c r="X73" s="130">
        <f t="shared" si="7"/>
        <v>0</v>
      </c>
    </row>
    <row r="74" spans="2:27" s="75" customFormat="1">
      <c r="B74" s="112">
        <v>8</v>
      </c>
      <c r="C74" s="130">
        <f t="shared" ref="C74:X74" si="8">IF(C31="",0,C$61)</f>
        <v>0</v>
      </c>
      <c r="D74" s="130">
        <f t="shared" si="8"/>
        <v>0</v>
      </c>
      <c r="E74" s="130">
        <f t="shared" si="8"/>
        <v>0</v>
      </c>
      <c r="F74" s="130">
        <f t="shared" si="8"/>
        <v>0</v>
      </c>
      <c r="G74" s="130">
        <f t="shared" si="8"/>
        <v>0</v>
      </c>
      <c r="H74" s="130">
        <f t="shared" si="8"/>
        <v>0</v>
      </c>
      <c r="I74" s="130">
        <f t="shared" si="8"/>
        <v>0</v>
      </c>
      <c r="J74" s="130">
        <f t="shared" si="8"/>
        <v>0</v>
      </c>
      <c r="K74" s="130">
        <f t="shared" si="8"/>
        <v>0</v>
      </c>
      <c r="L74" s="130">
        <f t="shared" si="8"/>
        <v>0</v>
      </c>
      <c r="M74" s="130">
        <f t="shared" si="8"/>
        <v>0</v>
      </c>
      <c r="N74" s="130">
        <f t="shared" si="8"/>
        <v>0</v>
      </c>
      <c r="O74" s="130">
        <f t="shared" si="8"/>
        <v>0</v>
      </c>
      <c r="P74" s="130">
        <f t="shared" si="8"/>
        <v>0</v>
      </c>
      <c r="Q74" s="130">
        <f t="shared" si="8"/>
        <v>0</v>
      </c>
      <c r="R74" s="130">
        <f t="shared" si="8"/>
        <v>0</v>
      </c>
      <c r="S74" s="130">
        <f t="shared" si="8"/>
        <v>0</v>
      </c>
      <c r="T74" s="130">
        <f t="shared" si="8"/>
        <v>0</v>
      </c>
      <c r="U74" s="130">
        <f t="shared" si="8"/>
        <v>0</v>
      </c>
      <c r="V74" s="130">
        <f t="shared" si="8"/>
        <v>0</v>
      </c>
      <c r="W74" s="130">
        <f t="shared" si="8"/>
        <v>0</v>
      </c>
      <c r="X74" s="130">
        <f t="shared" si="8"/>
        <v>0</v>
      </c>
    </row>
    <row r="75" spans="2:27" s="75" customFormat="1">
      <c r="B75" s="112">
        <v>9</v>
      </c>
      <c r="C75" s="130">
        <f t="shared" ref="C75:X75" si="9">IF(C32="",0,C$61)</f>
        <v>0</v>
      </c>
      <c r="D75" s="130">
        <f t="shared" si="9"/>
        <v>0</v>
      </c>
      <c r="E75" s="130">
        <f t="shared" si="9"/>
        <v>0</v>
      </c>
      <c r="F75" s="130">
        <f t="shared" si="9"/>
        <v>0</v>
      </c>
      <c r="G75" s="130">
        <f t="shared" si="9"/>
        <v>0</v>
      </c>
      <c r="H75" s="130">
        <f t="shared" si="9"/>
        <v>0</v>
      </c>
      <c r="I75" s="130">
        <f t="shared" si="9"/>
        <v>0</v>
      </c>
      <c r="J75" s="130">
        <f t="shared" si="9"/>
        <v>0</v>
      </c>
      <c r="K75" s="130">
        <f t="shared" si="9"/>
        <v>0</v>
      </c>
      <c r="L75" s="130">
        <f t="shared" si="9"/>
        <v>0</v>
      </c>
      <c r="M75" s="130">
        <f t="shared" si="9"/>
        <v>0</v>
      </c>
      <c r="N75" s="130">
        <f t="shared" si="9"/>
        <v>0</v>
      </c>
      <c r="O75" s="130">
        <f t="shared" si="9"/>
        <v>0</v>
      </c>
      <c r="P75" s="130">
        <f t="shared" si="9"/>
        <v>0</v>
      </c>
      <c r="Q75" s="130">
        <f t="shared" si="9"/>
        <v>0</v>
      </c>
      <c r="R75" s="130">
        <f t="shared" si="9"/>
        <v>0</v>
      </c>
      <c r="S75" s="130">
        <f t="shared" si="9"/>
        <v>0</v>
      </c>
      <c r="T75" s="130">
        <f t="shared" si="9"/>
        <v>0</v>
      </c>
      <c r="U75" s="130">
        <f t="shared" si="9"/>
        <v>0</v>
      </c>
      <c r="V75" s="130">
        <f t="shared" si="9"/>
        <v>0</v>
      </c>
      <c r="W75" s="130">
        <f t="shared" si="9"/>
        <v>0</v>
      </c>
      <c r="X75" s="130">
        <f t="shared" si="9"/>
        <v>0</v>
      </c>
    </row>
    <row r="76" spans="2:27" s="75" customFormat="1">
      <c r="B76" s="112">
        <v>10</v>
      </c>
      <c r="C76" s="130">
        <f t="shared" ref="C76:X76" si="10">IF(C33="",0,C$61)</f>
        <v>0</v>
      </c>
      <c r="D76" s="130">
        <f t="shared" si="10"/>
        <v>0</v>
      </c>
      <c r="E76" s="130">
        <f t="shared" si="10"/>
        <v>0</v>
      </c>
      <c r="F76" s="130">
        <f t="shared" si="10"/>
        <v>0</v>
      </c>
      <c r="G76" s="130">
        <f t="shared" si="10"/>
        <v>0</v>
      </c>
      <c r="H76" s="130">
        <f t="shared" si="10"/>
        <v>0</v>
      </c>
      <c r="I76" s="130">
        <f t="shared" si="10"/>
        <v>0</v>
      </c>
      <c r="J76" s="130">
        <f t="shared" si="10"/>
        <v>0</v>
      </c>
      <c r="K76" s="130">
        <f t="shared" si="10"/>
        <v>0</v>
      </c>
      <c r="L76" s="130">
        <f t="shared" si="10"/>
        <v>0</v>
      </c>
      <c r="M76" s="130">
        <f t="shared" si="10"/>
        <v>0</v>
      </c>
      <c r="N76" s="130">
        <f t="shared" si="10"/>
        <v>0</v>
      </c>
      <c r="O76" s="130">
        <f t="shared" si="10"/>
        <v>0</v>
      </c>
      <c r="P76" s="130">
        <f t="shared" si="10"/>
        <v>0</v>
      </c>
      <c r="Q76" s="130">
        <f t="shared" si="10"/>
        <v>0</v>
      </c>
      <c r="R76" s="130">
        <f t="shared" si="10"/>
        <v>0</v>
      </c>
      <c r="S76" s="130">
        <f t="shared" si="10"/>
        <v>0</v>
      </c>
      <c r="T76" s="130">
        <f t="shared" si="10"/>
        <v>0</v>
      </c>
      <c r="U76" s="130">
        <f t="shared" si="10"/>
        <v>0</v>
      </c>
      <c r="V76" s="130">
        <f t="shared" si="10"/>
        <v>0</v>
      </c>
      <c r="W76" s="130">
        <f t="shared" si="10"/>
        <v>0</v>
      </c>
      <c r="X76" s="130">
        <f t="shared" si="10"/>
        <v>0</v>
      </c>
    </row>
    <row r="77" spans="2:27" s="75" customFormat="1">
      <c r="B77" s="112">
        <v>11</v>
      </c>
      <c r="C77" s="130">
        <f t="shared" ref="C77:X77" si="11">IF(C34="",0,C$61)</f>
        <v>0</v>
      </c>
      <c r="D77" s="130">
        <f t="shared" si="11"/>
        <v>0</v>
      </c>
      <c r="E77" s="130">
        <f t="shared" si="11"/>
        <v>0</v>
      </c>
      <c r="F77" s="130">
        <f t="shared" si="11"/>
        <v>0</v>
      </c>
      <c r="G77" s="130">
        <f t="shared" si="11"/>
        <v>0</v>
      </c>
      <c r="H77" s="130">
        <f t="shared" si="11"/>
        <v>0</v>
      </c>
      <c r="I77" s="130">
        <f t="shared" si="11"/>
        <v>0</v>
      </c>
      <c r="J77" s="130">
        <f t="shared" si="11"/>
        <v>0</v>
      </c>
      <c r="K77" s="130">
        <f t="shared" si="11"/>
        <v>0</v>
      </c>
      <c r="L77" s="130">
        <f t="shared" si="11"/>
        <v>0</v>
      </c>
      <c r="M77" s="130">
        <f t="shared" si="11"/>
        <v>0</v>
      </c>
      <c r="N77" s="130">
        <f t="shared" si="11"/>
        <v>0</v>
      </c>
      <c r="O77" s="130">
        <f t="shared" si="11"/>
        <v>0</v>
      </c>
      <c r="P77" s="130">
        <f t="shared" si="11"/>
        <v>0</v>
      </c>
      <c r="Q77" s="130">
        <f t="shared" si="11"/>
        <v>0</v>
      </c>
      <c r="R77" s="130">
        <f t="shared" si="11"/>
        <v>0</v>
      </c>
      <c r="S77" s="130">
        <f t="shared" si="11"/>
        <v>0</v>
      </c>
      <c r="T77" s="130">
        <f t="shared" si="11"/>
        <v>0</v>
      </c>
      <c r="U77" s="130">
        <f t="shared" si="11"/>
        <v>0</v>
      </c>
      <c r="V77" s="130">
        <f t="shared" si="11"/>
        <v>0</v>
      </c>
      <c r="W77" s="130">
        <f t="shared" si="11"/>
        <v>0</v>
      </c>
      <c r="X77" s="130">
        <f t="shared" si="11"/>
        <v>0</v>
      </c>
    </row>
    <row r="78" spans="2:27" s="75" customFormat="1">
      <c r="B78" s="112">
        <v>12</v>
      </c>
      <c r="C78" s="130">
        <f t="shared" ref="C78:X78" si="12">IF(C35="",0,C$61)</f>
        <v>0</v>
      </c>
      <c r="D78" s="130">
        <f t="shared" si="12"/>
        <v>0</v>
      </c>
      <c r="E78" s="130">
        <f t="shared" si="12"/>
        <v>0</v>
      </c>
      <c r="F78" s="130">
        <f t="shared" si="12"/>
        <v>0</v>
      </c>
      <c r="G78" s="130">
        <f t="shared" si="12"/>
        <v>0</v>
      </c>
      <c r="H78" s="130">
        <f t="shared" si="12"/>
        <v>0</v>
      </c>
      <c r="I78" s="130">
        <f t="shared" si="12"/>
        <v>0</v>
      </c>
      <c r="J78" s="130">
        <f t="shared" si="12"/>
        <v>0</v>
      </c>
      <c r="K78" s="130">
        <f t="shared" si="12"/>
        <v>0</v>
      </c>
      <c r="L78" s="130">
        <f t="shared" si="12"/>
        <v>0</v>
      </c>
      <c r="M78" s="130">
        <f t="shared" si="12"/>
        <v>0</v>
      </c>
      <c r="N78" s="130">
        <f t="shared" si="12"/>
        <v>0</v>
      </c>
      <c r="O78" s="130">
        <f t="shared" si="12"/>
        <v>0</v>
      </c>
      <c r="P78" s="130">
        <f t="shared" si="12"/>
        <v>0</v>
      </c>
      <c r="Q78" s="130">
        <f t="shared" si="12"/>
        <v>0</v>
      </c>
      <c r="R78" s="130">
        <f t="shared" si="12"/>
        <v>0</v>
      </c>
      <c r="S78" s="130">
        <f t="shared" si="12"/>
        <v>0</v>
      </c>
      <c r="T78" s="130">
        <f t="shared" si="12"/>
        <v>0</v>
      </c>
      <c r="U78" s="130">
        <f t="shared" si="12"/>
        <v>0</v>
      </c>
      <c r="V78" s="130">
        <f t="shared" si="12"/>
        <v>0</v>
      </c>
      <c r="W78" s="130">
        <f t="shared" si="12"/>
        <v>0</v>
      </c>
      <c r="X78" s="130">
        <f t="shared" si="12"/>
        <v>0</v>
      </c>
    </row>
    <row r="79" spans="2:27" s="75" customFormat="1">
      <c r="B79" s="112">
        <v>13</v>
      </c>
      <c r="C79" s="130">
        <f t="shared" ref="C79:X79" si="13">IF(C36="",0,C$61)</f>
        <v>0</v>
      </c>
      <c r="D79" s="130">
        <f t="shared" si="13"/>
        <v>0</v>
      </c>
      <c r="E79" s="130">
        <f t="shared" si="13"/>
        <v>0</v>
      </c>
      <c r="F79" s="130">
        <f t="shared" si="13"/>
        <v>0</v>
      </c>
      <c r="G79" s="130">
        <f t="shared" si="13"/>
        <v>0</v>
      </c>
      <c r="H79" s="130">
        <f t="shared" si="13"/>
        <v>0</v>
      </c>
      <c r="I79" s="130">
        <f t="shared" si="13"/>
        <v>0</v>
      </c>
      <c r="J79" s="130">
        <f t="shared" si="13"/>
        <v>0</v>
      </c>
      <c r="K79" s="130">
        <f t="shared" si="13"/>
        <v>0</v>
      </c>
      <c r="L79" s="130">
        <f t="shared" si="13"/>
        <v>0</v>
      </c>
      <c r="M79" s="130">
        <f t="shared" si="13"/>
        <v>0</v>
      </c>
      <c r="N79" s="130">
        <f t="shared" si="13"/>
        <v>0</v>
      </c>
      <c r="O79" s="130">
        <f t="shared" si="13"/>
        <v>0</v>
      </c>
      <c r="P79" s="130">
        <f t="shared" si="13"/>
        <v>0</v>
      </c>
      <c r="Q79" s="130">
        <f t="shared" si="13"/>
        <v>0</v>
      </c>
      <c r="R79" s="130">
        <f t="shared" si="13"/>
        <v>0</v>
      </c>
      <c r="S79" s="130">
        <f t="shared" si="13"/>
        <v>0</v>
      </c>
      <c r="T79" s="130">
        <f t="shared" si="13"/>
        <v>0</v>
      </c>
      <c r="U79" s="130">
        <f t="shared" si="13"/>
        <v>0</v>
      </c>
      <c r="V79" s="130">
        <f t="shared" si="13"/>
        <v>0</v>
      </c>
      <c r="W79" s="130">
        <f t="shared" si="13"/>
        <v>0</v>
      </c>
      <c r="X79" s="130">
        <f t="shared" si="13"/>
        <v>0</v>
      </c>
    </row>
    <row r="80" spans="2:27" s="75" customFormat="1">
      <c r="B80" s="112">
        <v>14</v>
      </c>
      <c r="C80" s="130">
        <f t="shared" ref="C80:X80" si="14">IF(C37="",0,C$61)</f>
        <v>0</v>
      </c>
      <c r="D80" s="130">
        <f t="shared" si="14"/>
        <v>0</v>
      </c>
      <c r="E80" s="130">
        <f t="shared" si="14"/>
        <v>0</v>
      </c>
      <c r="F80" s="130">
        <f t="shared" si="14"/>
        <v>0</v>
      </c>
      <c r="G80" s="130">
        <f t="shared" si="14"/>
        <v>0</v>
      </c>
      <c r="H80" s="130">
        <f t="shared" si="14"/>
        <v>0</v>
      </c>
      <c r="I80" s="130">
        <f t="shared" si="14"/>
        <v>0</v>
      </c>
      <c r="J80" s="130">
        <f t="shared" si="14"/>
        <v>0</v>
      </c>
      <c r="K80" s="130">
        <f t="shared" si="14"/>
        <v>0</v>
      </c>
      <c r="L80" s="130">
        <f t="shared" si="14"/>
        <v>0</v>
      </c>
      <c r="M80" s="130">
        <f t="shared" si="14"/>
        <v>0</v>
      </c>
      <c r="N80" s="130">
        <f t="shared" si="14"/>
        <v>0</v>
      </c>
      <c r="O80" s="130">
        <f t="shared" si="14"/>
        <v>0</v>
      </c>
      <c r="P80" s="130">
        <f t="shared" si="14"/>
        <v>0</v>
      </c>
      <c r="Q80" s="130">
        <f t="shared" si="14"/>
        <v>0</v>
      </c>
      <c r="R80" s="130">
        <f t="shared" si="14"/>
        <v>0</v>
      </c>
      <c r="S80" s="130">
        <f t="shared" si="14"/>
        <v>0</v>
      </c>
      <c r="T80" s="130">
        <f t="shared" si="14"/>
        <v>0</v>
      </c>
      <c r="U80" s="130">
        <f t="shared" si="14"/>
        <v>0</v>
      </c>
      <c r="V80" s="130">
        <f t="shared" si="14"/>
        <v>0</v>
      </c>
      <c r="W80" s="130">
        <f t="shared" si="14"/>
        <v>0</v>
      </c>
      <c r="X80" s="130">
        <f t="shared" si="14"/>
        <v>0</v>
      </c>
    </row>
    <row r="81" spans="2:29" s="75" customFormat="1">
      <c r="B81" s="112">
        <v>15</v>
      </c>
      <c r="C81" s="130">
        <f t="shared" ref="C81:X81" si="15">IF(C38="",0,C$61)</f>
        <v>0</v>
      </c>
      <c r="D81" s="130">
        <f t="shared" si="15"/>
        <v>0</v>
      </c>
      <c r="E81" s="130">
        <f t="shared" si="15"/>
        <v>0</v>
      </c>
      <c r="F81" s="130">
        <f t="shared" si="15"/>
        <v>0</v>
      </c>
      <c r="G81" s="130">
        <f t="shared" si="15"/>
        <v>0</v>
      </c>
      <c r="H81" s="130">
        <f t="shared" si="15"/>
        <v>0</v>
      </c>
      <c r="I81" s="130">
        <f t="shared" si="15"/>
        <v>0</v>
      </c>
      <c r="J81" s="130">
        <f t="shared" si="15"/>
        <v>0</v>
      </c>
      <c r="K81" s="130">
        <f t="shared" si="15"/>
        <v>0</v>
      </c>
      <c r="L81" s="130">
        <f t="shared" si="15"/>
        <v>0</v>
      </c>
      <c r="M81" s="130">
        <f t="shared" si="15"/>
        <v>0</v>
      </c>
      <c r="N81" s="130">
        <f t="shared" si="15"/>
        <v>0</v>
      </c>
      <c r="O81" s="130">
        <f t="shared" si="15"/>
        <v>0</v>
      </c>
      <c r="P81" s="130">
        <f t="shared" si="15"/>
        <v>0</v>
      </c>
      <c r="Q81" s="130">
        <f t="shared" si="15"/>
        <v>0</v>
      </c>
      <c r="R81" s="130">
        <f t="shared" si="15"/>
        <v>0</v>
      </c>
      <c r="S81" s="130">
        <f t="shared" si="15"/>
        <v>0</v>
      </c>
      <c r="T81" s="130">
        <f t="shared" si="15"/>
        <v>0</v>
      </c>
      <c r="U81" s="130">
        <f t="shared" si="15"/>
        <v>0</v>
      </c>
      <c r="V81" s="130">
        <f t="shared" si="15"/>
        <v>0</v>
      </c>
      <c r="W81" s="130">
        <f t="shared" si="15"/>
        <v>0</v>
      </c>
      <c r="X81" s="130">
        <f t="shared" si="15"/>
        <v>0</v>
      </c>
    </row>
    <row r="82" spans="2:29" s="75" customFormat="1">
      <c r="B82" s="112" t="s">
        <v>1110</v>
      </c>
      <c r="C82" s="130">
        <f t="shared" ref="C82:X82" si="16">SUM(C67:C81)</f>
        <v>0</v>
      </c>
      <c r="D82" s="130">
        <f t="shared" si="16"/>
        <v>0</v>
      </c>
      <c r="E82" s="130">
        <f t="shared" si="16"/>
        <v>0</v>
      </c>
      <c r="F82" s="130">
        <f t="shared" si="16"/>
        <v>0</v>
      </c>
      <c r="G82" s="130">
        <f t="shared" si="16"/>
        <v>0</v>
      </c>
      <c r="H82" s="130">
        <f t="shared" si="16"/>
        <v>0</v>
      </c>
      <c r="I82" s="130">
        <f t="shared" si="16"/>
        <v>0</v>
      </c>
      <c r="J82" s="130">
        <f t="shared" si="16"/>
        <v>0</v>
      </c>
      <c r="K82" s="130">
        <f t="shared" si="16"/>
        <v>0</v>
      </c>
      <c r="L82" s="130">
        <f t="shared" si="16"/>
        <v>0</v>
      </c>
      <c r="M82" s="130">
        <f t="shared" si="16"/>
        <v>0</v>
      </c>
      <c r="N82" s="130">
        <f t="shared" si="16"/>
        <v>0</v>
      </c>
      <c r="O82" s="130">
        <f t="shared" si="16"/>
        <v>0</v>
      </c>
      <c r="P82" s="130">
        <f t="shared" si="16"/>
        <v>0</v>
      </c>
      <c r="Q82" s="130">
        <f t="shared" si="16"/>
        <v>0</v>
      </c>
      <c r="R82" s="130">
        <f t="shared" si="16"/>
        <v>0</v>
      </c>
      <c r="S82" s="130">
        <f t="shared" si="16"/>
        <v>0</v>
      </c>
      <c r="T82" s="130">
        <f t="shared" si="16"/>
        <v>0</v>
      </c>
      <c r="U82" s="130">
        <f t="shared" si="16"/>
        <v>0</v>
      </c>
      <c r="V82" s="130">
        <f t="shared" si="16"/>
        <v>0</v>
      </c>
      <c r="W82" s="130">
        <f t="shared" si="16"/>
        <v>0</v>
      </c>
      <c r="X82" s="130">
        <f t="shared" si="16"/>
        <v>0</v>
      </c>
    </row>
    <row r="83" spans="2:29">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c r="Z83" s="132"/>
      <c r="AA83" s="132"/>
    </row>
    <row r="84" spans="2:29" s="75" customFormat="1" ht="23.25" customHeight="1" thickBot="1">
      <c r="B84" s="195" t="s">
        <v>774</v>
      </c>
      <c r="C84" s="186"/>
      <c r="D84" s="186"/>
      <c r="E84" s="186"/>
      <c r="F84" s="186"/>
      <c r="G84" s="186"/>
      <c r="H84" s="186"/>
      <c r="I84" s="186"/>
      <c r="J84" s="186"/>
      <c r="K84" s="186"/>
      <c r="L84" s="186"/>
      <c r="M84" s="186"/>
      <c r="N84" s="186"/>
      <c r="O84" s="186"/>
      <c r="P84" s="186"/>
      <c r="Q84" s="186"/>
      <c r="R84" s="186"/>
      <c r="S84" s="186"/>
      <c r="T84" s="186"/>
      <c r="U84" s="186"/>
      <c r="V84" s="186"/>
      <c r="W84" s="186"/>
      <c r="X84" s="186"/>
      <c r="Y84" s="186"/>
      <c r="Z84" s="80"/>
    </row>
    <row r="85" spans="2:29" s="89" customFormat="1" ht="18.75" customHeight="1" thickBot="1">
      <c r="B85" s="562" t="s">
        <v>587</v>
      </c>
      <c r="C85" s="563"/>
      <c r="D85" s="563"/>
      <c r="E85" s="563"/>
      <c r="F85" s="563"/>
      <c r="G85" s="563"/>
      <c r="H85" s="563"/>
      <c r="I85" s="563"/>
      <c r="J85" s="563"/>
      <c r="K85" s="563"/>
      <c r="L85" s="563"/>
      <c r="M85" s="563"/>
      <c r="N85" s="563"/>
      <c r="O85" s="563"/>
      <c r="P85" s="563"/>
      <c r="Q85" s="563"/>
      <c r="R85" s="563"/>
      <c r="S85" s="563"/>
      <c r="T85" s="563"/>
      <c r="U85" s="563"/>
      <c r="V85" s="563"/>
      <c r="W85" s="563"/>
      <c r="X85" s="563"/>
      <c r="Y85" s="563"/>
      <c r="Z85" s="563"/>
      <c r="AA85" s="564"/>
      <c r="AB85" s="128"/>
      <c r="AC85" s="129"/>
    </row>
    <row r="86" spans="2:29" s="89" customFormat="1" ht="18.75" customHeight="1">
      <c r="B86" s="108" t="s">
        <v>730</v>
      </c>
      <c r="C86" s="91"/>
      <c r="D86" s="92"/>
      <c r="E86" s="92"/>
      <c r="F86" s="92"/>
      <c r="G86" s="92"/>
      <c r="H86" s="92"/>
      <c r="I86" s="92"/>
      <c r="J86" s="92"/>
      <c r="K86" s="92"/>
      <c r="L86" s="92"/>
      <c r="M86" s="92"/>
      <c r="N86" s="92"/>
      <c r="O86" s="92"/>
      <c r="P86" s="92"/>
      <c r="Q86" s="92"/>
      <c r="R86" s="92"/>
      <c r="S86" s="92"/>
      <c r="T86" s="92"/>
      <c r="U86" s="92"/>
      <c r="V86" s="92"/>
      <c r="W86" s="78"/>
      <c r="X86" s="93"/>
      <c r="Y86" s="94"/>
      <c r="Z86" s="94"/>
      <c r="AA86" s="94"/>
    </row>
    <row r="87" spans="2:29" s="111" customFormat="1" ht="165.75" customHeight="1">
      <c r="B87" s="174" t="s">
        <v>422</v>
      </c>
      <c r="C87" s="109" t="str">
        <f>部門費!C3</f>
        <v>①燃やすごみ</v>
      </c>
      <c r="D87" s="537" t="str">
        <f>部門費!D3</f>
        <v>②燃やさないごみ</v>
      </c>
      <c r="E87" s="537" t="str">
        <f>部門費!E3</f>
        <v>③粗大ごみ</v>
      </c>
      <c r="F87" s="537" t="str">
        <f>部門費!F3</f>
        <v>④アルミ缶</v>
      </c>
      <c r="G87" s="537" t="str">
        <f>部門費!G3</f>
        <v>⑤スチール缶</v>
      </c>
      <c r="H87" s="537" t="str">
        <f>部門費!H3</f>
        <v>⑥無色のガラス製の容器</v>
      </c>
      <c r="I87" s="537" t="str">
        <f>部門費!I3</f>
        <v>⑦茶色のガラス製の容器</v>
      </c>
      <c r="J87" s="537" t="str">
        <f>部門費!J3</f>
        <v>⑧その他のガラス製の容器</v>
      </c>
      <c r="K87" s="537" t="str">
        <f>部門費!K3</f>
        <v>⑨リターナブルびん</v>
      </c>
      <c r="L87" s="537" t="str">
        <f>部門費!L3</f>
        <v>⑩ペットボトル</v>
      </c>
      <c r="M87" s="537" t="str">
        <f>部門費!M3</f>
        <v>⑪白色トレイ</v>
      </c>
      <c r="N87" s="537" t="str">
        <f>部門費!N3</f>
        <v>⑫プラスチック製容器包装</v>
      </c>
      <c r="O87" s="537" t="str">
        <f>部門費!O3</f>
        <v>⑬紙製容器包装</v>
      </c>
      <c r="P87" s="537" t="str">
        <f>部門費!P3</f>
        <v>⑭紙パック</v>
      </c>
      <c r="Q87" s="537" t="str">
        <f>部門費!Q3</f>
        <v>⑮段ボール</v>
      </c>
      <c r="R87" s="537" t="str">
        <f>部門費!R3</f>
        <v>⑯古紙</v>
      </c>
      <c r="S87" s="537" t="str">
        <f>部門費!S3</f>
        <v>⑰古布</v>
      </c>
      <c r="T87" s="537" t="str">
        <f>部門費!T3</f>
        <v>⑱生ごみ</v>
      </c>
      <c r="U87" s="537" t="str">
        <f>部門費!U3</f>
        <v>⑲廃油</v>
      </c>
      <c r="V87" s="537" t="str">
        <f>部門費!V3</f>
        <v>⑳小型家電</v>
      </c>
      <c r="W87" s="537" t="str">
        <f>部門費!W3</f>
        <v>㉑その他の資源ごみ</v>
      </c>
      <c r="X87" s="549" t="str">
        <f>部門費!X3</f>
        <v>㉒その他のごみ</v>
      </c>
      <c r="Y87" s="119" t="s">
        <v>1110</v>
      </c>
    </row>
    <row r="88" spans="2:29" s="75" customFormat="1">
      <c r="B88" s="112">
        <v>1</v>
      </c>
      <c r="C88" s="130">
        <f t="shared" ref="C88:X88" si="17">IF(C67="","",C67*C$50)</f>
        <v>0</v>
      </c>
      <c r="D88" s="130">
        <f t="shared" si="17"/>
        <v>0</v>
      </c>
      <c r="E88" s="130">
        <f t="shared" si="17"/>
        <v>0</v>
      </c>
      <c r="F88" s="130">
        <f t="shared" si="17"/>
        <v>0</v>
      </c>
      <c r="G88" s="130">
        <f t="shared" si="17"/>
        <v>0</v>
      </c>
      <c r="H88" s="130">
        <f t="shared" si="17"/>
        <v>0</v>
      </c>
      <c r="I88" s="130">
        <f t="shared" si="17"/>
        <v>0</v>
      </c>
      <c r="J88" s="130">
        <f t="shared" si="17"/>
        <v>0</v>
      </c>
      <c r="K88" s="130">
        <f t="shared" si="17"/>
        <v>0</v>
      </c>
      <c r="L88" s="130">
        <f t="shared" si="17"/>
        <v>0</v>
      </c>
      <c r="M88" s="130">
        <f t="shared" si="17"/>
        <v>0</v>
      </c>
      <c r="N88" s="130">
        <f t="shared" si="17"/>
        <v>0</v>
      </c>
      <c r="O88" s="130">
        <f t="shared" si="17"/>
        <v>0</v>
      </c>
      <c r="P88" s="130">
        <f t="shared" si="17"/>
        <v>0</v>
      </c>
      <c r="Q88" s="130">
        <f t="shared" si="17"/>
        <v>0</v>
      </c>
      <c r="R88" s="130">
        <f t="shared" si="17"/>
        <v>0</v>
      </c>
      <c r="S88" s="130">
        <f t="shared" si="17"/>
        <v>0</v>
      </c>
      <c r="T88" s="130">
        <f t="shared" si="17"/>
        <v>0</v>
      </c>
      <c r="U88" s="130">
        <f t="shared" si="17"/>
        <v>0</v>
      </c>
      <c r="V88" s="130">
        <f t="shared" si="17"/>
        <v>0</v>
      </c>
      <c r="W88" s="130">
        <f t="shared" si="17"/>
        <v>0</v>
      </c>
      <c r="X88" s="130">
        <f t="shared" si="17"/>
        <v>0</v>
      </c>
      <c r="Y88" s="130">
        <f t="shared" ref="Y88:Y103" si="18">SUM(C88:X88)</f>
        <v>0</v>
      </c>
    </row>
    <row r="89" spans="2:29" s="75" customFormat="1">
      <c r="B89" s="112">
        <v>2</v>
      </c>
      <c r="C89" s="130">
        <f t="shared" ref="C89:X89" si="19">IF(C68="","",C68*C$50)</f>
        <v>0</v>
      </c>
      <c r="D89" s="130">
        <f t="shared" si="19"/>
        <v>0</v>
      </c>
      <c r="E89" s="130">
        <f t="shared" si="19"/>
        <v>0</v>
      </c>
      <c r="F89" s="130">
        <f t="shared" si="19"/>
        <v>0</v>
      </c>
      <c r="G89" s="130">
        <f t="shared" si="19"/>
        <v>0</v>
      </c>
      <c r="H89" s="130">
        <f t="shared" si="19"/>
        <v>0</v>
      </c>
      <c r="I89" s="130">
        <f t="shared" si="19"/>
        <v>0</v>
      </c>
      <c r="J89" s="130">
        <f t="shared" si="19"/>
        <v>0</v>
      </c>
      <c r="K89" s="130">
        <f t="shared" si="19"/>
        <v>0</v>
      </c>
      <c r="L89" s="130">
        <f t="shared" si="19"/>
        <v>0</v>
      </c>
      <c r="M89" s="130">
        <f t="shared" si="19"/>
        <v>0</v>
      </c>
      <c r="N89" s="130">
        <f t="shared" si="19"/>
        <v>0</v>
      </c>
      <c r="O89" s="130">
        <f t="shared" si="19"/>
        <v>0</v>
      </c>
      <c r="P89" s="130">
        <f t="shared" si="19"/>
        <v>0</v>
      </c>
      <c r="Q89" s="130">
        <f t="shared" si="19"/>
        <v>0</v>
      </c>
      <c r="R89" s="130">
        <f t="shared" si="19"/>
        <v>0</v>
      </c>
      <c r="S89" s="130">
        <f t="shared" si="19"/>
        <v>0</v>
      </c>
      <c r="T89" s="130">
        <f t="shared" si="19"/>
        <v>0</v>
      </c>
      <c r="U89" s="130">
        <f t="shared" si="19"/>
        <v>0</v>
      </c>
      <c r="V89" s="130">
        <f t="shared" si="19"/>
        <v>0</v>
      </c>
      <c r="W89" s="130">
        <f t="shared" si="19"/>
        <v>0</v>
      </c>
      <c r="X89" s="130">
        <f t="shared" si="19"/>
        <v>0</v>
      </c>
      <c r="Y89" s="130">
        <f t="shared" si="18"/>
        <v>0</v>
      </c>
    </row>
    <row r="90" spans="2:29" s="75" customFormat="1">
      <c r="B90" s="112">
        <v>3</v>
      </c>
      <c r="C90" s="130">
        <f t="shared" ref="C90:X90" si="20">IF(C69="","",C69*C$50)</f>
        <v>0</v>
      </c>
      <c r="D90" s="130">
        <f t="shared" si="20"/>
        <v>0</v>
      </c>
      <c r="E90" s="130">
        <f t="shared" si="20"/>
        <v>0</v>
      </c>
      <c r="F90" s="130">
        <f t="shared" si="20"/>
        <v>0</v>
      </c>
      <c r="G90" s="130">
        <f t="shared" si="20"/>
        <v>0</v>
      </c>
      <c r="H90" s="130">
        <f t="shared" si="20"/>
        <v>0</v>
      </c>
      <c r="I90" s="130">
        <f t="shared" si="20"/>
        <v>0</v>
      </c>
      <c r="J90" s="130">
        <f t="shared" si="20"/>
        <v>0</v>
      </c>
      <c r="K90" s="130">
        <f t="shared" si="20"/>
        <v>0</v>
      </c>
      <c r="L90" s="130">
        <f t="shared" si="20"/>
        <v>0</v>
      </c>
      <c r="M90" s="130">
        <f t="shared" si="20"/>
        <v>0</v>
      </c>
      <c r="N90" s="130">
        <f t="shared" si="20"/>
        <v>0</v>
      </c>
      <c r="O90" s="130">
        <f t="shared" si="20"/>
        <v>0</v>
      </c>
      <c r="P90" s="130">
        <f t="shared" si="20"/>
        <v>0</v>
      </c>
      <c r="Q90" s="130">
        <f t="shared" si="20"/>
        <v>0</v>
      </c>
      <c r="R90" s="130">
        <f t="shared" si="20"/>
        <v>0</v>
      </c>
      <c r="S90" s="130">
        <f t="shared" si="20"/>
        <v>0</v>
      </c>
      <c r="T90" s="130">
        <f t="shared" si="20"/>
        <v>0</v>
      </c>
      <c r="U90" s="130">
        <f t="shared" si="20"/>
        <v>0</v>
      </c>
      <c r="V90" s="130">
        <f t="shared" si="20"/>
        <v>0</v>
      </c>
      <c r="W90" s="130">
        <f t="shared" si="20"/>
        <v>0</v>
      </c>
      <c r="X90" s="130">
        <f t="shared" si="20"/>
        <v>0</v>
      </c>
      <c r="Y90" s="130">
        <f t="shared" si="18"/>
        <v>0</v>
      </c>
    </row>
    <row r="91" spans="2:29" s="75" customFormat="1">
      <c r="B91" s="112">
        <v>4</v>
      </c>
      <c r="C91" s="130">
        <f t="shared" ref="C91:X91" si="21">IF(C70="","",C70*C$50)</f>
        <v>0</v>
      </c>
      <c r="D91" s="130">
        <f t="shared" si="21"/>
        <v>0</v>
      </c>
      <c r="E91" s="130">
        <f t="shared" si="21"/>
        <v>0</v>
      </c>
      <c r="F91" s="130">
        <f t="shared" si="21"/>
        <v>0</v>
      </c>
      <c r="G91" s="130">
        <f t="shared" si="21"/>
        <v>0</v>
      </c>
      <c r="H91" s="130">
        <f t="shared" si="21"/>
        <v>0</v>
      </c>
      <c r="I91" s="130">
        <f t="shared" si="21"/>
        <v>0</v>
      </c>
      <c r="J91" s="130">
        <f t="shared" si="21"/>
        <v>0</v>
      </c>
      <c r="K91" s="130">
        <f t="shared" si="21"/>
        <v>0</v>
      </c>
      <c r="L91" s="130">
        <f t="shared" si="21"/>
        <v>0</v>
      </c>
      <c r="M91" s="130">
        <f t="shared" si="21"/>
        <v>0</v>
      </c>
      <c r="N91" s="130">
        <f t="shared" si="21"/>
        <v>0</v>
      </c>
      <c r="O91" s="130">
        <f t="shared" si="21"/>
        <v>0</v>
      </c>
      <c r="P91" s="130">
        <f t="shared" si="21"/>
        <v>0</v>
      </c>
      <c r="Q91" s="130">
        <f t="shared" si="21"/>
        <v>0</v>
      </c>
      <c r="R91" s="130">
        <f t="shared" si="21"/>
        <v>0</v>
      </c>
      <c r="S91" s="130">
        <f t="shared" si="21"/>
        <v>0</v>
      </c>
      <c r="T91" s="130">
        <f t="shared" si="21"/>
        <v>0</v>
      </c>
      <c r="U91" s="130">
        <f t="shared" si="21"/>
        <v>0</v>
      </c>
      <c r="V91" s="130">
        <f t="shared" si="21"/>
        <v>0</v>
      </c>
      <c r="W91" s="130">
        <f t="shared" si="21"/>
        <v>0</v>
      </c>
      <c r="X91" s="130">
        <f t="shared" si="21"/>
        <v>0</v>
      </c>
      <c r="Y91" s="130">
        <f t="shared" si="18"/>
        <v>0</v>
      </c>
    </row>
    <row r="92" spans="2:29" s="75" customFormat="1">
      <c r="B92" s="112">
        <v>5</v>
      </c>
      <c r="C92" s="130">
        <f t="shared" ref="C92:X92" si="22">IF(C71="","",C71*C$50)</f>
        <v>0</v>
      </c>
      <c r="D92" s="130">
        <f t="shared" si="22"/>
        <v>0</v>
      </c>
      <c r="E92" s="130">
        <f t="shared" si="22"/>
        <v>0</v>
      </c>
      <c r="F92" s="130">
        <f t="shared" si="22"/>
        <v>0</v>
      </c>
      <c r="G92" s="130">
        <f t="shared" si="22"/>
        <v>0</v>
      </c>
      <c r="H92" s="130">
        <f t="shared" si="22"/>
        <v>0</v>
      </c>
      <c r="I92" s="130">
        <f t="shared" si="22"/>
        <v>0</v>
      </c>
      <c r="J92" s="130">
        <f t="shared" si="22"/>
        <v>0</v>
      </c>
      <c r="K92" s="130">
        <f t="shared" si="22"/>
        <v>0</v>
      </c>
      <c r="L92" s="130">
        <f t="shared" si="22"/>
        <v>0</v>
      </c>
      <c r="M92" s="130">
        <f t="shared" si="22"/>
        <v>0</v>
      </c>
      <c r="N92" s="130">
        <f t="shared" si="22"/>
        <v>0</v>
      </c>
      <c r="O92" s="130">
        <f t="shared" si="22"/>
        <v>0</v>
      </c>
      <c r="P92" s="130">
        <f t="shared" si="22"/>
        <v>0</v>
      </c>
      <c r="Q92" s="130">
        <f t="shared" si="22"/>
        <v>0</v>
      </c>
      <c r="R92" s="130">
        <f t="shared" si="22"/>
        <v>0</v>
      </c>
      <c r="S92" s="130">
        <f t="shared" si="22"/>
        <v>0</v>
      </c>
      <c r="T92" s="130">
        <f t="shared" si="22"/>
        <v>0</v>
      </c>
      <c r="U92" s="130">
        <f t="shared" si="22"/>
        <v>0</v>
      </c>
      <c r="V92" s="130">
        <f t="shared" si="22"/>
        <v>0</v>
      </c>
      <c r="W92" s="130">
        <f t="shared" si="22"/>
        <v>0</v>
      </c>
      <c r="X92" s="130">
        <f t="shared" si="22"/>
        <v>0</v>
      </c>
      <c r="Y92" s="130">
        <f t="shared" si="18"/>
        <v>0</v>
      </c>
    </row>
    <row r="93" spans="2:29" s="75" customFormat="1">
      <c r="B93" s="112">
        <v>6</v>
      </c>
      <c r="C93" s="130">
        <f t="shared" ref="C93:X93" si="23">IF(C72="","",C72*C$50)</f>
        <v>0</v>
      </c>
      <c r="D93" s="130">
        <f t="shared" si="23"/>
        <v>0</v>
      </c>
      <c r="E93" s="130">
        <f t="shared" si="23"/>
        <v>0</v>
      </c>
      <c r="F93" s="130">
        <f t="shared" si="23"/>
        <v>0</v>
      </c>
      <c r="G93" s="130">
        <f t="shared" si="23"/>
        <v>0</v>
      </c>
      <c r="H93" s="130">
        <f t="shared" si="23"/>
        <v>0</v>
      </c>
      <c r="I93" s="130">
        <f t="shared" si="23"/>
        <v>0</v>
      </c>
      <c r="J93" s="130">
        <f t="shared" si="23"/>
        <v>0</v>
      </c>
      <c r="K93" s="130">
        <f t="shared" si="23"/>
        <v>0</v>
      </c>
      <c r="L93" s="130">
        <f t="shared" si="23"/>
        <v>0</v>
      </c>
      <c r="M93" s="130">
        <f t="shared" si="23"/>
        <v>0</v>
      </c>
      <c r="N93" s="130">
        <f t="shared" si="23"/>
        <v>0</v>
      </c>
      <c r="O93" s="130">
        <f t="shared" si="23"/>
        <v>0</v>
      </c>
      <c r="P93" s="130">
        <f t="shared" si="23"/>
        <v>0</v>
      </c>
      <c r="Q93" s="130">
        <f t="shared" si="23"/>
        <v>0</v>
      </c>
      <c r="R93" s="130">
        <f t="shared" si="23"/>
        <v>0</v>
      </c>
      <c r="S93" s="130">
        <f t="shared" si="23"/>
        <v>0</v>
      </c>
      <c r="T93" s="130">
        <f t="shared" si="23"/>
        <v>0</v>
      </c>
      <c r="U93" s="130">
        <f t="shared" si="23"/>
        <v>0</v>
      </c>
      <c r="V93" s="130">
        <f t="shared" si="23"/>
        <v>0</v>
      </c>
      <c r="W93" s="130">
        <f t="shared" si="23"/>
        <v>0</v>
      </c>
      <c r="X93" s="130">
        <f t="shared" si="23"/>
        <v>0</v>
      </c>
      <c r="Y93" s="130">
        <f t="shared" si="18"/>
        <v>0</v>
      </c>
    </row>
    <row r="94" spans="2:29" s="75" customFormat="1">
      <c r="B94" s="112">
        <v>7</v>
      </c>
      <c r="C94" s="130">
        <f t="shared" ref="C94:X94" si="24">IF(C73="","",C73*C$50)</f>
        <v>0</v>
      </c>
      <c r="D94" s="130">
        <f t="shared" si="24"/>
        <v>0</v>
      </c>
      <c r="E94" s="130">
        <f t="shared" si="24"/>
        <v>0</v>
      </c>
      <c r="F94" s="130">
        <f t="shared" si="24"/>
        <v>0</v>
      </c>
      <c r="G94" s="130">
        <f t="shared" si="24"/>
        <v>0</v>
      </c>
      <c r="H94" s="130">
        <f t="shared" si="24"/>
        <v>0</v>
      </c>
      <c r="I94" s="130">
        <f t="shared" si="24"/>
        <v>0</v>
      </c>
      <c r="J94" s="130">
        <f t="shared" si="24"/>
        <v>0</v>
      </c>
      <c r="K94" s="130">
        <f t="shared" si="24"/>
        <v>0</v>
      </c>
      <c r="L94" s="130">
        <f t="shared" si="24"/>
        <v>0</v>
      </c>
      <c r="M94" s="130">
        <f t="shared" si="24"/>
        <v>0</v>
      </c>
      <c r="N94" s="130">
        <f t="shared" si="24"/>
        <v>0</v>
      </c>
      <c r="O94" s="130">
        <f t="shared" si="24"/>
        <v>0</v>
      </c>
      <c r="P94" s="130">
        <f t="shared" si="24"/>
        <v>0</v>
      </c>
      <c r="Q94" s="130">
        <f t="shared" si="24"/>
        <v>0</v>
      </c>
      <c r="R94" s="130">
        <f t="shared" si="24"/>
        <v>0</v>
      </c>
      <c r="S94" s="130">
        <f t="shared" si="24"/>
        <v>0</v>
      </c>
      <c r="T94" s="130">
        <f t="shared" si="24"/>
        <v>0</v>
      </c>
      <c r="U94" s="130">
        <f t="shared" si="24"/>
        <v>0</v>
      </c>
      <c r="V94" s="130">
        <f t="shared" si="24"/>
        <v>0</v>
      </c>
      <c r="W94" s="130">
        <f t="shared" si="24"/>
        <v>0</v>
      </c>
      <c r="X94" s="130">
        <f t="shared" si="24"/>
        <v>0</v>
      </c>
      <c r="Y94" s="130">
        <f t="shared" si="18"/>
        <v>0</v>
      </c>
    </row>
    <row r="95" spans="2:29" s="75" customFormat="1">
      <c r="B95" s="112">
        <v>8</v>
      </c>
      <c r="C95" s="130">
        <f t="shared" ref="C95:X95" si="25">IF(C74="","",C74*C$50)</f>
        <v>0</v>
      </c>
      <c r="D95" s="130">
        <f t="shared" si="25"/>
        <v>0</v>
      </c>
      <c r="E95" s="130">
        <f t="shared" si="25"/>
        <v>0</v>
      </c>
      <c r="F95" s="130">
        <f t="shared" si="25"/>
        <v>0</v>
      </c>
      <c r="G95" s="130">
        <f t="shared" si="25"/>
        <v>0</v>
      </c>
      <c r="H95" s="130">
        <f t="shared" si="25"/>
        <v>0</v>
      </c>
      <c r="I95" s="130">
        <f t="shared" si="25"/>
        <v>0</v>
      </c>
      <c r="J95" s="130">
        <f t="shared" si="25"/>
        <v>0</v>
      </c>
      <c r="K95" s="130">
        <f t="shared" si="25"/>
        <v>0</v>
      </c>
      <c r="L95" s="130">
        <f t="shared" si="25"/>
        <v>0</v>
      </c>
      <c r="M95" s="130">
        <f t="shared" si="25"/>
        <v>0</v>
      </c>
      <c r="N95" s="130">
        <f t="shared" si="25"/>
        <v>0</v>
      </c>
      <c r="O95" s="130">
        <f t="shared" si="25"/>
        <v>0</v>
      </c>
      <c r="P95" s="130">
        <f t="shared" si="25"/>
        <v>0</v>
      </c>
      <c r="Q95" s="130">
        <f t="shared" si="25"/>
        <v>0</v>
      </c>
      <c r="R95" s="130">
        <f t="shared" si="25"/>
        <v>0</v>
      </c>
      <c r="S95" s="130">
        <f t="shared" si="25"/>
        <v>0</v>
      </c>
      <c r="T95" s="130">
        <f t="shared" si="25"/>
        <v>0</v>
      </c>
      <c r="U95" s="130">
        <f t="shared" si="25"/>
        <v>0</v>
      </c>
      <c r="V95" s="130">
        <f t="shared" si="25"/>
        <v>0</v>
      </c>
      <c r="W95" s="130">
        <f t="shared" si="25"/>
        <v>0</v>
      </c>
      <c r="X95" s="130">
        <f t="shared" si="25"/>
        <v>0</v>
      </c>
      <c r="Y95" s="130">
        <f t="shared" si="18"/>
        <v>0</v>
      </c>
    </row>
    <row r="96" spans="2:29" s="75" customFormat="1">
      <c r="B96" s="112">
        <v>9</v>
      </c>
      <c r="C96" s="130">
        <f t="shared" ref="C96:X96" si="26">IF(C75="","",C75*C$50)</f>
        <v>0</v>
      </c>
      <c r="D96" s="130">
        <f t="shared" si="26"/>
        <v>0</v>
      </c>
      <c r="E96" s="130">
        <f t="shared" si="26"/>
        <v>0</v>
      </c>
      <c r="F96" s="130">
        <f t="shared" si="26"/>
        <v>0</v>
      </c>
      <c r="G96" s="130">
        <f t="shared" si="26"/>
        <v>0</v>
      </c>
      <c r="H96" s="130">
        <f t="shared" si="26"/>
        <v>0</v>
      </c>
      <c r="I96" s="130">
        <f t="shared" si="26"/>
        <v>0</v>
      </c>
      <c r="J96" s="130">
        <f t="shared" si="26"/>
        <v>0</v>
      </c>
      <c r="K96" s="130">
        <f t="shared" si="26"/>
        <v>0</v>
      </c>
      <c r="L96" s="130">
        <f t="shared" si="26"/>
        <v>0</v>
      </c>
      <c r="M96" s="130">
        <f t="shared" si="26"/>
        <v>0</v>
      </c>
      <c r="N96" s="130">
        <f t="shared" si="26"/>
        <v>0</v>
      </c>
      <c r="O96" s="130">
        <f t="shared" si="26"/>
        <v>0</v>
      </c>
      <c r="P96" s="130">
        <f t="shared" si="26"/>
        <v>0</v>
      </c>
      <c r="Q96" s="130">
        <f t="shared" si="26"/>
        <v>0</v>
      </c>
      <c r="R96" s="130">
        <f t="shared" si="26"/>
        <v>0</v>
      </c>
      <c r="S96" s="130">
        <f t="shared" si="26"/>
        <v>0</v>
      </c>
      <c r="T96" s="130">
        <f t="shared" si="26"/>
        <v>0</v>
      </c>
      <c r="U96" s="130">
        <f t="shared" si="26"/>
        <v>0</v>
      </c>
      <c r="V96" s="130">
        <f t="shared" si="26"/>
        <v>0</v>
      </c>
      <c r="W96" s="130">
        <f t="shared" si="26"/>
        <v>0</v>
      </c>
      <c r="X96" s="130">
        <f t="shared" si="26"/>
        <v>0</v>
      </c>
      <c r="Y96" s="130">
        <f t="shared" si="18"/>
        <v>0</v>
      </c>
    </row>
    <row r="97" spans="1:27" s="75" customFormat="1">
      <c r="B97" s="112">
        <v>10</v>
      </c>
      <c r="C97" s="130">
        <f t="shared" ref="C97:X97" si="27">IF(C76="","",C76*C$50)</f>
        <v>0</v>
      </c>
      <c r="D97" s="130">
        <f t="shared" si="27"/>
        <v>0</v>
      </c>
      <c r="E97" s="130">
        <f t="shared" si="27"/>
        <v>0</v>
      </c>
      <c r="F97" s="130">
        <f t="shared" si="27"/>
        <v>0</v>
      </c>
      <c r="G97" s="130">
        <f t="shared" si="27"/>
        <v>0</v>
      </c>
      <c r="H97" s="130">
        <f t="shared" si="27"/>
        <v>0</v>
      </c>
      <c r="I97" s="130">
        <f t="shared" si="27"/>
        <v>0</v>
      </c>
      <c r="J97" s="130">
        <f t="shared" si="27"/>
        <v>0</v>
      </c>
      <c r="K97" s="130">
        <f t="shared" si="27"/>
        <v>0</v>
      </c>
      <c r="L97" s="130">
        <f t="shared" si="27"/>
        <v>0</v>
      </c>
      <c r="M97" s="130">
        <f t="shared" si="27"/>
        <v>0</v>
      </c>
      <c r="N97" s="130">
        <f t="shared" si="27"/>
        <v>0</v>
      </c>
      <c r="O97" s="130">
        <f t="shared" si="27"/>
        <v>0</v>
      </c>
      <c r="P97" s="130">
        <f t="shared" si="27"/>
        <v>0</v>
      </c>
      <c r="Q97" s="130">
        <f t="shared" si="27"/>
        <v>0</v>
      </c>
      <c r="R97" s="130">
        <f t="shared" si="27"/>
        <v>0</v>
      </c>
      <c r="S97" s="130">
        <f t="shared" si="27"/>
        <v>0</v>
      </c>
      <c r="T97" s="130">
        <f t="shared" si="27"/>
        <v>0</v>
      </c>
      <c r="U97" s="130">
        <f t="shared" si="27"/>
        <v>0</v>
      </c>
      <c r="V97" s="130">
        <f t="shared" si="27"/>
        <v>0</v>
      </c>
      <c r="W97" s="130">
        <f t="shared" si="27"/>
        <v>0</v>
      </c>
      <c r="X97" s="130">
        <f t="shared" si="27"/>
        <v>0</v>
      </c>
      <c r="Y97" s="130">
        <f t="shared" si="18"/>
        <v>0</v>
      </c>
    </row>
    <row r="98" spans="1:27" s="75" customFormat="1">
      <c r="B98" s="112">
        <v>11</v>
      </c>
      <c r="C98" s="130">
        <f t="shared" ref="C98:X98" si="28">IF(C77="","",C77*C$50)</f>
        <v>0</v>
      </c>
      <c r="D98" s="130">
        <f t="shared" si="28"/>
        <v>0</v>
      </c>
      <c r="E98" s="130">
        <f t="shared" si="28"/>
        <v>0</v>
      </c>
      <c r="F98" s="130">
        <f t="shared" si="28"/>
        <v>0</v>
      </c>
      <c r="G98" s="130">
        <f t="shared" si="28"/>
        <v>0</v>
      </c>
      <c r="H98" s="130">
        <f t="shared" si="28"/>
        <v>0</v>
      </c>
      <c r="I98" s="130">
        <f t="shared" si="28"/>
        <v>0</v>
      </c>
      <c r="J98" s="130">
        <f t="shared" si="28"/>
        <v>0</v>
      </c>
      <c r="K98" s="130">
        <f t="shared" si="28"/>
        <v>0</v>
      </c>
      <c r="L98" s="130">
        <f t="shared" si="28"/>
        <v>0</v>
      </c>
      <c r="M98" s="130">
        <f t="shared" si="28"/>
        <v>0</v>
      </c>
      <c r="N98" s="130">
        <f t="shared" si="28"/>
        <v>0</v>
      </c>
      <c r="O98" s="130">
        <f t="shared" si="28"/>
        <v>0</v>
      </c>
      <c r="P98" s="130">
        <f t="shared" si="28"/>
        <v>0</v>
      </c>
      <c r="Q98" s="130">
        <f t="shared" si="28"/>
        <v>0</v>
      </c>
      <c r="R98" s="130">
        <f t="shared" si="28"/>
        <v>0</v>
      </c>
      <c r="S98" s="130">
        <f t="shared" si="28"/>
        <v>0</v>
      </c>
      <c r="T98" s="130">
        <f t="shared" si="28"/>
        <v>0</v>
      </c>
      <c r="U98" s="130">
        <f t="shared" si="28"/>
        <v>0</v>
      </c>
      <c r="V98" s="130">
        <f t="shared" si="28"/>
        <v>0</v>
      </c>
      <c r="W98" s="130">
        <f t="shared" si="28"/>
        <v>0</v>
      </c>
      <c r="X98" s="130">
        <f t="shared" si="28"/>
        <v>0</v>
      </c>
      <c r="Y98" s="130">
        <f t="shared" si="18"/>
        <v>0</v>
      </c>
    </row>
    <row r="99" spans="1:27" s="75" customFormat="1">
      <c r="B99" s="112">
        <v>12</v>
      </c>
      <c r="C99" s="130">
        <f t="shared" ref="C99:X99" si="29">IF(C78="","",C78*C$50)</f>
        <v>0</v>
      </c>
      <c r="D99" s="130">
        <f t="shared" si="29"/>
        <v>0</v>
      </c>
      <c r="E99" s="130">
        <f t="shared" si="29"/>
        <v>0</v>
      </c>
      <c r="F99" s="130">
        <f t="shared" si="29"/>
        <v>0</v>
      </c>
      <c r="G99" s="130">
        <f t="shared" si="29"/>
        <v>0</v>
      </c>
      <c r="H99" s="130">
        <f t="shared" si="29"/>
        <v>0</v>
      </c>
      <c r="I99" s="130">
        <f t="shared" si="29"/>
        <v>0</v>
      </c>
      <c r="J99" s="130">
        <f t="shared" si="29"/>
        <v>0</v>
      </c>
      <c r="K99" s="130">
        <f t="shared" si="29"/>
        <v>0</v>
      </c>
      <c r="L99" s="130">
        <f t="shared" si="29"/>
        <v>0</v>
      </c>
      <c r="M99" s="130">
        <f t="shared" si="29"/>
        <v>0</v>
      </c>
      <c r="N99" s="130">
        <f t="shared" si="29"/>
        <v>0</v>
      </c>
      <c r="O99" s="130">
        <f t="shared" si="29"/>
        <v>0</v>
      </c>
      <c r="P99" s="130">
        <f t="shared" si="29"/>
        <v>0</v>
      </c>
      <c r="Q99" s="130">
        <f t="shared" si="29"/>
        <v>0</v>
      </c>
      <c r="R99" s="130">
        <f t="shared" si="29"/>
        <v>0</v>
      </c>
      <c r="S99" s="130">
        <f t="shared" si="29"/>
        <v>0</v>
      </c>
      <c r="T99" s="130">
        <f t="shared" si="29"/>
        <v>0</v>
      </c>
      <c r="U99" s="130">
        <f t="shared" si="29"/>
        <v>0</v>
      </c>
      <c r="V99" s="130">
        <f t="shared" si="29"/>
        <v>0</v>
      </c>
      <c r="W99" s="130">
        <f t="shared" si="29"/>
        <v>0</v>
      </c>
      <c r="X99" s="130">
        <f t="shared" si="29"/>
        <v>0</v>
      </c>
      <c r="Y99" s="130">
        <f t="shared" si="18"/>
        <v>0</v>
      </c>
    </row>
    <row r="100" spans="1:27" s="75" customFormat="1">
      <c r="B100" s="112">
        <v>13</v>
      </c>
      <c r="C100" s="130">
        <f t="shared" ref="C100:X100" si="30">IF(C79="","",C79*C$50)</f>
        <v>0</v>
      </c>
      <c r="D100" s="130">
        <f t="shared" si="30"/>
        <v>0</v>
      </c>
      <c r="E100" s="130">
        <f t="shared" si="30"/>
        <v>0</v>
      </c>
      <c r="F100" s="130">
        <f t="shared" si="30"/>
        <v>0</v>
      </c>
      <c r="G100" s="130">
        <f t="shared" si="30"/>
        <v>0</v>
      </c>
      <c r="H100" s="130">
        <f t="shared" si="30"/>
        <v>0</v>
      </c>
      <c r="I100" s="130">
        <f t="shared" si="30"/>
        <v>0</v>
      </c>
      <c r="J100" s="130">
        <f t="shared" si="30"/>
        <v>0</v>
      </c>
      <c r="K100" s="130">
        <f t="shared" si="30"/>
        <v>0</v>
      </c>
      <c r="L100" s="130">
        <f t="shared" si="30"/>
        <v>0</v>
      </c>
      <c r="M100" s="130">
        <f t="shared" si="30"/>
        <v>0</v>
      </c>
      <c r="N100" s="130">
        <f t="shared" si="30"/>
        <v>0</v>
      </c>
      <c r="O100" s="130">
        <f t="shared" si="30"/>
        <v>0</v>
      </c>
      <c r="P100" s="130">
        <f t="shared" si="30"/>
        <v>0</v>
      </c>
      <c r="Q100" s="130">
        <f t="shared" si="30"/>
        <v>0</v>
      </c>
      <c r="R100" s="130">
        <f t="shared" si="30"/>
        <v>0</v>
      </c>
      <c r="S100" s="130">
        <f t="shared" si="30"/>
        <v>0</v>
      </c>
      <c r="T100" s="130">
        <f t="shared" si="30"/>
        <v>0</v>
      </c>
      <c r="U100" s="130">
        <f t="shared" si="30"/>
        <v>0</v>
      </c>
      <c r="V100" s="130">
        <f t="shared" si="30"/>
        <v>0</v>
      </c>
      <c r="W100" s="130">
        <f t="shared" si="30"/>
        <v>0</v>
      </c>
      <c r="X100" s="130">
        <f t="shared" si="30"/>
        <v>0</v>
      </c>
      <c r="Y100" s="130">
        <f t="shared" si="18"/>
        <v>0</v>
      </c>
    </row>
    <row r="101" spans="1:27" s="75" customFormat="1">
      <c r="B101" s="112">
        <v>14</v>
      </c>
      <c r="C101" s="130">
        <f t="shared" ref="C101:X101" si="31">IF(C80="","",C80*C$50)</f>
        <v>0</v>
      </c>
      <c r="D101" s="130">
        <f t="shared" si="31"/>
        <v>0</v>
      </c>
      <c r="E101" s="130">
        <f t="shared" si="31"/>
        <v>0</v>
      </c>
      <c r="F101" s="130">
        <f t="shared" si="31"/>
        <v>0</v>
      </c>
      <c r="G101" s="130">
        <f t="shared" si="31"/>
        <v>0</v>
      </c>
      <c r="H101" s="130">
        <f t="shared" si="31"/>
        <v>0</v>
      </c>
      <c r="I101" s="130">
        <f t="shared" si="31"/>
        <v>0</v>
      </c>
      <c r="J101" s="130">
        <f t="shared" si="31"/>
        <v>0</v>
      </c>
      <c r="K101" s="130">
        <f t="shared" si="31"/>
        <v>0</v>
      </c>
      <c r="L101" s="130">
        <f t="shared" si="31"/>
        <v>0</v>
      </c>
      <c r="M101" s="130">
        <f t="shared" si="31"/>
        <v>0</v>
      </c>
      <c r="N101" s="130">
        <f t="shared" si="31"/>
        <v>0</v>
      </c>
      <c r="O101" s="130">
        <f t="shared" si="31"/>
        <v>0</v>
      </c>
      <c r="P101" s="130">
        <f t="shared" si="31"/>
        <v>0</v>
      </c>
      <c r="Q101" s="130">
        <f t="shared" si="31"/>
        <v>0</v>
      </c>
      <c r="R101" s="130">
        <f t="shared" si="31"/>
        <v>0</v>
      </c>
      <c r="S101" s="130">
        <f t="shared" si="31"/>
        <v>0</v>
      </c>
      <c r="T101" s="130">
        <f t="shared" si="31"/>
        <v>0</v>
      </c>
      <c r="U101" s="130">
        <f t="shared" si="31"/>
        <v>0</v>
      </c>
      <c r="V101" s="130">
        <f t="shared" si="31"/>
        <v>0</v>
      </c>
      <c r="W101" s="130">
        <f t="shared" si="31"/>
        <v>0</v>
      </c>
      <c r="X101" s="130">
        <f t="shared" si="31"/>
        <v>0</v>
      </c>
      <c r="Y101" s="130">
        <f t="shared" si="18"/>
        <v>0</v>
      </c>
    </row>
    <row r="102" spans="1:27" s="75" customFormat="1">
      <c r="B102" s="112">
        <v>15</v>
      </c>
      <c r="C102" s="130">
        <f t="shared" ref="C102:X102" si="32">IF(C81="","",C81*C$50)</f>
        <v>0</v>
      </c>
      <c r="D102" s="130">
        <f t="shared" si="32"/>
        <v>0</v>
      </c>
      <c r="E102" s="130">
        <f t="shared" si="32"/>
        <v>0</v>
      </c>
      <c r="F102" s="130">
        <f t="shared" si="32"/>
        <v>0</v>
      </c>
      <c r="G102" s="130">
        <f t="shared" si="32"/>
        <v>0</v>
      </c>
      <c r="H102" s="130">
        <f t="shared" si="32"/>
        <v>0</v>
      </c>
      <c r="I102" s="130">
        <f t="shared" si="32"/>
        <v>0</v>
      </c>
      <c r="J102" s="130">
        <f t="shared" si="32"/>
        <v>0</v>
      </c>
      <c r="K102" s="130">
        <f t="shared" si="32"/>
        <v>0</v>
      </c>
      <c r="L102" s="130">
        <f t="shared" si="32"/>
        <v>0</v>
      </c>
      <c r="M102" s="130">
        <f t="shared" si="32"/>
        <v>0</v>
      </c>
      <c r="N102" s="130">
        <f t="shared" si="32"/>
        <v>0</v>
      </c>
      <c r="O102" s="130">
        <f t="shared" si="32"/>
        <v>0</v>
      </c>
      <c r="P102" s="130">
        <f t="shared" si="32"/>
        <v>0</v>
      </c>
      <c r="Q102" s="130">
        <f t="shared" si="32"/>
        <v>0</v>
      </c>
      <c r="R102" s="130">
        <f t="shared" si="32"/>
        <v>0</v>
      </c>
      <c r="S102" s="130">
        <f t="shared" si="32"/>
        <v>0</v>
      </c>
      <c r="T102" s="130">
        <f t="shared" si="32"/>
        <v>0</v>
      </c>
      <c r="U102" s="130">
        <f t="shared" si="32"/>
        <v>0</v>
      </c>
      <c r="V102" s="130">
        <f t="shared" si="32"/>
        <v>0</v>
      </c>
      <c r="W102" s="130">
        <f t="shared" si="32"/>
        <v>0</v>
      </c>
      <c r="X102" s="130">
        <f t="shared" si="32"/>
        <v>0</v>
      </c>
      <c r="Y102" s="130">
        <f t="shared" si="18"/>
        <v>0</v>
      </c>
    </row>
    <row r="103" spans="1:27" s="75" customFormat="1">
      <c r="B103" s="112" t="s">
        <v>1110</v>
      </c>
      <c r="C103" s="130">
        <f t="shared" ref="C103:X103" si="33">SUM(C88:C102)</f>
        <v>0</v>
      </c>
      <c r="D103" s="130">
        <f t="shared" si="33"/>
        <v>0</v>
      </c>
      <c r="E103" s="130">
        <f t="shared" si="33"/>
        <v>0</v>
      </c>
      <c r="F103" s="130">
        <f t="shared" si="33"/>
        <v>0</v>
      </c>
      <c r="G103" s="130">
        <f t="shared" si="33"/>
        <v>0</v>
      </c>
      <c r="H103" s="130">
        <f t="shared" si="33"/>
        <v>0</v>
      </c>
      <c r="I103" s="130">
        <f t="shared" si="33"/>
        <v>0</v>
      </c>
      <c r="J103" s="130">
        <f t="shared" si="33"/>
        <v>0</v>
      </c>
      <c r="K103" s="130">
        <f t="shared" si="33"/>
        <v>0</v>
      </c>
      <c r="L103" s="130">
        <f t="shared" si="33"/>
        <v>0</v>
      </c>
      <c r="M103" s="130">
        <f t="shared" si="33"/>
        <v>0</v>
      </c>
      <c r="N103" s="130">
        <f t="shared" si="33"/>
        <v>0</v>
      </c>
      <c r="O103" s="130">
        <f t="shared" si="33"/>
        <v>0</v>
      </c>
      <c r="P103" s="130">
        <f t="shared" si="33"/>
        <v>0</v>
      </c>
      <c r="Q103" s="130">
        <f t="shared" si="33"/>
        <v>0</v>
      </c>
      <c r="R103" s="130">
        <f t="shared" si="33"/>
        <v>0</v>
      </c>
      <c r="S103" s="130">
        <f t="shared" si="33"/>
        <v>0</v>
      </c>
      <c r="T103" s="130">
        <f t="shared" si="33"/>
        <v>0</v>
      </c>
      <c r="U103" s="130">
        <f t="shared" si="33"/>
        <v>0</v>
      </c>
      <c r="V103" s="130">
        <f t="shared" si="33"/>
        <v>0</v>
      </c>
      <c r="W103" s="130">
        <f t="shared" si="33"/>
        <v>0</v>
      </c>
      <c r="X103" s="130">
        <f t="shared" si="33"/>
        <v>0</v>
      </c>
      <c r="Y103" s="130">
        <f t="shared" si="18"/>
        <v>0</v>
      </c>
    </row>
    <row r="104" spans="1:27" s="60" customFormat="1" ht="21.75" customHeight="1">
      <c r="A104" s="151"/>
      <c r="B104" s="249"/>
      <c r="C104" s="151"/>
      <c r="D104" s="151"/>
      <c r="E104" s="151"/>
      <c r="F104" s="151"/>
      <c r="G104" s="151"/>
      <c r="H104" s="151"/>
      <c r="I104" s="151"/>
      <c r="J104" s="151"/>
      <c r="K104" s="151"/>
      <c r="L104" s="151"/>
      <c r="M104" s="151"/>
      <c r="N104" s="151"/>
      <c r="O104" s="151"/>
      <c r="P104" s="151"/>
      <c r="Q104" s="151"/>
      <c r="R104" s="151"/>
      <c r="S104" s="151"/>
      <c r="T104" s="151"/>
      <c r="U104" s="151"/>
      <c r="V104" s="151"/>
      <c r="W104" s="151"/>
      <c r="X104" s="151"/>
      <c r="Y104" s="151"/>
      <c r="Z104" s="151"/>
      <c r="AA104" s="151"/>
    </row>
    <row r="105" spans="1:27" s="75" customFormat="1" ht="21" customHeight="1" thickBot="1">
      <c r="B105" s="195" t="s">
        <v>775</v>
      </c>
      <c r="C105" s="118"/>
      <c r="D105" s="77"/>
      <c r="E105" s="77"/>
      <c r="F105" s="77"/>
      <c r="G105" s="77"/>
      <c r="H105" s="77"/>
      <c r="I105" s="77"/>
      <c r="J105" s="77"/>
      <c r="K105" s="77"/>
      <c r="L105" s="77"/>
      <c r="M105" s="77"/>
      <c r="N105" s="77"/>
      <c r="O105" s="77"/>
      <c r="P105" s="77"/>
      <c r="Q105" s="77"/>
      <c r="R105" s="77"/>
      <c r="S105" s="77"/>
      <c r="T105" s="77"/>
      <c r="U105" s="77"/>
      <c r="V105" s="77"/>
      <c r="W105" s="78"/>
      <c r="X105" s="79"/>
      <c r="Y105" s="80"/>
      <c r="Z105" s="80"/>
      <c r="AA105" s="80"/>
    </row>
    <row r="106" spans="1:27" s="75" customFormat="1" ht="17.25" customHeight="1" thickBot="1">
      <c r="B106" s="562" t="s">
        <v>235</v>
      </c>
      <c r="C106" s="563"/>
      <c r="D106" s="563"/>
      <c r="E106" s="563"/>
      <c r="F106" s="563"/>
      <c r="G106" s="563"/>
      <c r="H106" s="563"/>
      <c r="I106" s="563"/>
      <c r="J106" s="563"/>
      <c r="K106" s="563"/>
      <c r="L106" s="563"/>
      <c r="M106" s="563"/>
      <c r="N106" s="563"/>
      <c r="O106" s="563"/>
      <c r="P106" s="563"/>
      <c r="Q106" s="563"/>
      <c r="R106" s="563"/>
      <c r="S106" s="563"/>
      <c r="T106" s="563"/>
      <c r="U106" s="836"/>
      <c r="V106" s="836"/>
      <c r="W106" s="836"/>
      <c r="X106" s="836"/>
      <c r="Y106" s="836"/>
      <c r="Z106" s="836"/>
      <c r="AA106" s="837"/>
    </row>
    <row r="107" spans="1:27" s="75" customFormat="1" ht="17.25" customHeight="1">
      <c r="B107" s="95" t="s">
        <v>731</v>
      </c>
      <c r="C107" s="77"/>
      <c r="D107" s="77"/>
      <c r="E107" s="77"/>
      <c r="F107" s="77"/>
      <c r="G107" s="77"/>
      <c r="H107" s="77"/>
      <c r="I107" s="77"/>
      <c r="J107" s="77"/>
      <c r="K107" s="77"/>
      <c r="L107" s="77"/>
      <c r="M107" s="77"/>
      <c r="N107" s="77"/>
      <c r="O107" s="77"/>
      <c r="P107" s="77"/>
      <c r="Q107" s="77"/>
      <c r="R107" s="77"/>
      <c r="S107" s="77"/>
      <c r="T107" s="77"/>
      <c r="U107" s="77"/>
      <c r="V107" s="77"/>
      <c r="W107" s="169"/>
      <c r="Y107" s="80"/>
      <c r="Z107" s="80"/>
      <c r="AA107" s="80"/>
    </row>
    <row r="108" spans="1:27" s="111" customFormat="1" ht="165.75" customHeight="1">
      <c r="B108" s="174" t="s">
        <v>422</v>
      </c>
      <c r="C108" s="109" t="str">
        <f>部門費!C3</f>
        <v>①燃やすごみ</v>
      </c>
      <c r="D108" s="537" t="str">
        <f>部門費!D3</f>
        <v>②燃やさないごみ</v>
      </c>
      <c r="E108" s="537" t="str">
        <f>部門費!E3</f>
        <v>③粗大ごみ</v>
      </c>
      <c r="F108" s="537" t="str">
        <f>部門費!F3</f>
        <v>④アルミ缶</v>
      </c>
      <c r="G108" s="537" t="str">
        <f>部門費!G3</f>
        <v>⑤スチール缶</v>
      </c>
      <c r="H108" s="537" t="str">
        <f>部門費!H3</f>
        <v>⑥無色のガラス製の容器</v>
      </c>
      <c r="I108" s="537" t="str">
        <f>部門費!I3</f>
        <v>⑦茶色のガラス製の容器</v>
      </c>
      <c r="J108" s="537" t="str">
        <f>部門費!J3</f>
        <v>⑧その他のガラス製の容器</v>
      </c>
      <c r="K108" s="537" t="str">
        <f>部門費!K3</f>
        <v>⑨リターナブルびん</v>
      </c>
      <c r="L108" s="537" t="str">
        <f>部門費!L3</f>
        <v>⑩ペットボトル</v>
      </c>
      <c r="M108" s="537" t="str">
        <f>部門費!M3</f>
        <v>⑪白色トレイ</v>
      </c>
      <c r="N108" s="537" t="str">
        <f>部門費!N3</f>
        <v>⑫プラスチック製容器包装</v>
      </c>
      <c r="O108" s="537" t="str">
        <f>部門費!O3</f>
        <v>⑬紙製容器包装</v>
      </c>
      <c r="P108" s="537" t="str">
        <f>部門費!P3</f>
        <v>⑭紙パック</v>
      </c>
      <c r="Q108" s="537" t="str">
        <f>部門費!Q3</f>
        <v>⑮段ボール</v>
      </c>
      <c r="R108" s="537" t="str">
        <f>部門費!R3</f>
        <v>⑯古紙</v>
      </c>
      <c r="S108" s="537" t="str">
        <f>部門費!S3</f>
        <v>⑰古布</v>
      </c>
      <c r="T108" s="537" t="str">
        <f>部門費!T3</f>
        <v>⑱生ごみ</v>
      </c>
      <c r="U108" s="537" t="str">
        <f>部門費!U3</f>
        <v>⑲廃油</v>
      </c>
      <c r="V108" s="537" t="str">
        <f>部門費!V3</f>
        <v>⑳小型家電</v>
      </c>
      <c r="W108" s="537" t="str">
        <f>部門費!W3</f>
        <v>㉑その他の資源ごみ</v>
      </c>
      <c r="X108" s="549" t="str">
        <f>部門費!X3</f>
        <v>㉒その他のごみ</v>
      </c>
      <c r="Y108" s="119" t="s">
        <v>1110</v>
      </c>
    </row>
    <row r="109" spans="1:27" s="75" customFormat="1">
      <c r="B109" s="112">
        <v>1</v>
      </c>
      <c r="C109" s="187">
        <f t="shared" ref="C109:X109" si="34">IF($Y88=0,0,C88/$Y88)</f>
        <v>0</v>
      </c>
      <c r="D109" s="187">
        <f t="shared" si="34"/>
        <v>0</v>
      </c>
      <c r="E109" s="187">
        <f t="shared" si="34"/>
        <v>0</v>
      </c>
      <c r="F109" s="187">
        <f t="shared" si="34"/>
        <v>0</v>
      </c>
      <c r="G109" s="187">
        <f t="shared" si="34"/>
        <v>0</v>
      </c>
      <c r="H109" s="187">
        <f t="shared" si="34"/>
        <v>0</v>
      </c>
      <c r="I109" s="187">
        <f t="shared" si="34"/>
        <v>0</v>
      </c>
      <c r="J109" s="187">
        <f t="shared" si="34"/>
        <v>0</v>
      </c>
      <c r="K109" s="187">
        <f t="shared" si="34"/>
        <v>0</v>
      </c>
      <c r="L109" s="187">
        <f t="shared" si="34"/>
        <v>0</v>
      </c>
      <c r="M109" s="187">
        <f t="shared" si="34"/>
        <v>0</v>
      </c>
      <c r="N109" s="187">
        <f t="shared" si="34"/>
        <v>0</v>
      </c>
      <c r="O109" s="187">
        <f t="shared" si="34"/>
        <v>0</v>
      </c>
      <c r="P109" s="187">
        <f t="shared" si="34"/>
        <v>0</v>
      </c>
      <c r="Q109" s="187">
        <f t="shared" si="34"/>
        <v>0</v>
      </c>
      <c r="R109" s="187">
        <f t="shared" si="34"/>
        <v>0</v>
      </c>
      <c r="S109" s="187">
        <f t="shared" si="34"/>
        <v>0</v>
      </c>
      <c r="T109" s="187">
        <f t="shared" si="34"/>
        <v>0</v>
      </c>
      <c r="U109" s="187">
        <f t="shared" si="34"/>
        <v>0</v>
      </c>
      <c r="V109" s="187">
        <f t="shared" si="34"/>
        <v>0</v>
      </c>
      <c r="W109" s="187">
        <f t="shared" si="34"/>
        <v>0</v>
      </c>
      <c r="X109" s="187">
        <f t="shared" si="34"/>
        <v>0</v>
      </c>
      <c r="Y109" s="187">
        <f t="shared" ref="Y109:Y123" si="35">SUM(C109:X109)</f>
        <v>0</v>
      </c>
    </row>
    <row r="110" spans="1:27" s="75" customFormat="1">
      <c r="B110" s="112">
        <v>2</v>
      </c>
      <c r="C110" s="187">
        <f t="shared" ref="C110:X110" si="36">IF($Y89=0,0,C89/$Y89)</f>
        <v>0</v>
      </c>
      <c r="D110" s="187">
        <f t="shared" si="36"/>
        <v>0</v>
      </c>
      <c r="E110" s="187">
        <f t="shared" si="36"/>
        <v>0</v>
      </c>
      <c r="F110" s="187">
        <f t="shared" si="36"/>
        <v>0</v>
      </c>
      <c r="G110" s="187">
        <f t="shared" si="36"/>
        <v>0</v>
      </c>
      <c r="H110" s="187">
        <f t="shared" si="36"/>
        <v>0</v>
      </c>
      <c r="I110" s="187">
        <f t="shared" si="36"/>
        <v>0</v>
      </c>
      <c r="J110" s="187">
        <f t="shared" si="36"/>
        <v>0</v>
      </c>
      <c r="K110" s="187">
        <f t="shared" si="36"/>
        <v>0</v>
      </c>
      <c r="L110" s="187">
        <f t="shared" si="36"/>
        <v>0</v>
      </c>
      <c r="M110" s="187">
        <f t="shared" si="36"/>
        <v>0</v>
      </c>
      <c r="N110" s="187">
        <f t="shared" si="36"/>
        <v>0</v>
      </c>
      <c r="O110" s="187">
        <f t="shared" si="36"/>
        <v>0</v>
      </c>
      <c r="P110" s="187">
        <f t="shared" si="36"/>
        <v>0</v>
      </c>
      <c r="Q110" s="187">
        <f t="shared" si="36"/>
        <v>0</v>
      </c>
      <c r="R110" s="187">
        <f t="shared" si="36"/>
        <v>0</v>
      </c>
      <c r="S110" s="187">
        <f t="shared" si="36"/>
        <v>0</v>
      </c>
      <c r="T110" s="187">
        <f t="shared" si="36"/>
        <v>0</v>
      </c>
      <c r="U110" s="187">
        <f t="shared" si="36"/>
        <v>0</v>
      </c>
      <c r="V110" s="187">
        <f t="shared" si="36"/>
        <v>0</v>
      </c>
      <c r="W110" s="187">
        <f t="shared" si="36"/>
        <v>0</v>
      </c>
      <c r="X110" s="187">
        <f t="shared" si="36"/>
        <v>0</v>
      </c>
      <c r="Y110" s="187">
        <f t="shared" si="35"/>
        <v>0</v>
      </c>
    </row>
    <row r="111" spans="1:27" s="75" customFormat="1">
      <c r="B111" s="112">
        <v>3</v>
      </c>
      <c r="C111" s="187">
        <f t="shared" ref="C111:X111" si="37">IF($Y90=0,0,C90/$Y90)</f>
        <v>0</v>
      </c>
      <c r="D111" s="187">
        <f t="shared" si="37"/>
        <v>0</v>
      </c>
      <c r="E111" s="187">
        <f t="shared" si="37"/>
        <v>0</v>
      </c>
      <c r="F111" s="187">
        <f t="shared" si="37"/>
        <v>0</v>
      </c>
      <c r="G111" s="187">
        <f t="shared" si="37"/>
        <v>0</v>
      </c>
      <c r="H111" s="187">
        <f t="shared" si="37"/>
        <v>0</v>
      </c>
      <c r="I111" s="187">
        <f t="shared" si="37"/>
        <v>0</v>
      </c>
      <c r="J111" s="187">
        <f t="shared" si="37"/>
        <v>0</v>
      </c>
      <c r="K111" s="187">
        <f t="shared" si="37"/>
        <v>0</v>
      </c>
      <c r="L111" s="187">
        <f t="shared" si="37"/>
        <v>0</v>
      </c>
      <c r="M111" s="187">
        <f t="shared" si="37"/>
        <v>0</v>
      </c>
      <c r="N111" s="187">
        <f t="shared" si="37"/>
        <v>0</v>
      </c>
      <c r="O111" s="187">
        <f t="shared" si="37"/>
        <v>0</v>
      </c>
      <c r="P111" s="187">
        <f t="shared" si="37"/>
        <v>0</v>
      </c>
      <c r="Q111" s="187">
        <f t="shared" si="37"/>
        <v>0</v>
      </c>
      <c r="R111" s="187">
        <f t="shared" si="37"/>
        <v>0</v>
      </c>
      <c r="S111" s="187">
        <f t="shared" si="37"/>
        <v>0</v>
      </c>
      <c r="T111" s="187">
        <f t="shared" si="37"/>
        <v>0</v>
      </c>
      <c r="U111" s="187">
        <f t="shared" si="37"/>
        <v>0</v>
      </c>
      <c r="V111" s="187">
        <f t="shared" si="37"/>
        <v>0</v>
      </c>
      <c r="W111" s="187">
        <f t="shared" si="37"/>
        <v>0</v>
      </c>
      <c r="X111" s="187">
        <f t="shared" si="37"/>
        <v>0</v>
      </c>
      <c r="Y111" s="187">
        <f t="shared" si="35"/>
        <v>0</v>
      </c>
    </row>
    <row r="112" spans="1:27" s="75" customFormat="1">
      <c r="B112" s="112">
        <v>4</v>
      </c>
      <c r="C112" s="187">
        <f t="shared" ref="C112:X112" si="38">IF($Y91=0,0,C91/$Y91)</f>
        <v>0</v>
      </c>
      <c r="D112" s="187">
        <f t="shared" si="38"/>
        <v>0</v>
      </c>
      <c r="E112" s="187">
        <f t="shared" si="38"/>
        <v>0</v>
      </c>
      <c r="F112" s="187">
        <f t="shared" si="38"/>
        <v>0</v>
      </c>
      <c r="G112" s="187">
        <f t="shared" si="38"/>
        <v>0</v>
      </c>
      <c r="H112" s="187">
        <f t="shared" si="38"/>
        <v>0</v>
      </c>
      <c r="I112" s="187">
        <f t="shared" si="38"/>
        <v>0</v>
      </c>
      <c r="J112" s="187">
        <f t="shared" si="38"/>
        <v>0</v>
      </c>
      <c r="K112" s="187">
        <f t="shared" si="38"/>
        <v>0</v>
      </c>
      <c r="L112" s="187">
        <f t="shared" si="38"/>
        <v>0</v>
      </c>
      <c r="M112" s="187">
        <f t="shared" si="38"/>
        <v>0</v>
      </c>
      <c r="N112" s="187">
        <f t="shared" si="38"/>
        <v>0</v>
      </c>
      <c r="O112" s="187">
        <f t="shared" si="38"/>
        <v>0</v>
      </c>
      <c r="P112" s="187">
        <f t="shared" si="38"/>
        <v>0</v>
      </c>
      <c r="Q112" s="187">
        <f t="shared" si="38"/>
        <v>0</v>
      </c>
      <c r="R112" s="187">
        <f t="shared" si="38"/>
        <v>0</v>
      </c>
      <c r="S112" s="187">
        <f t="shared" si="38"/>
        <v>0</v>
      </c>
      <c r="T112" s="187">
        <f t="shared" si="38"/>
        <v>0</v>
      </c>
      <c r="U112" s="187">
        <f t="shared" si="38"/>
        <v>0</v>
      </c>
      <c r="V112" s="187">
        <f t="shared" si="38"/>
        <v>0</v>
      </c>
      <c r="W112" s="187">
        <f t="shared" si="38"/>
        <v>0</v>
      </c>
      <c r="X112" s="187">
        <f t="shared" si="38"/>
        <v>0</v>
      </c>
      <c r="Y112" s="187">
        <f t="shared" si="35"/>
        <v>0</v>
      </c>
    </row>
    <row r="113" spans="2:27" s="75" customFormat="1">
      <c r="B113" s="112">
        <v>5</v>
      </c>
      <c r="C113" s="187">
        <f t="shared" ref="C113:X113" si="39">IF($Y92=0,0,C92/$Y92)</f>
        <v>0</v>
      </c>
      <c r="D113" s="187">
        <f t="shared" si="39"/>
        <v>0</v>
      </c>
      <c r="E113" s="187">
        <f t="shared" si="39"/>
        <v>0</v>
      </c>
      <c r="F113" s="187">
        <f t="shared" si="39"/>
        <v>0</v>
      </c>
      <c r="G113" s="187">
        <f t="shared" si="39"/>
        <v>0</v>
      </c>
      <c r="H113" s="187">
        <f t="shared" si="39"/>
        <v>0</v>
      </c>
      <c r="I113" s="187">
        <f t="shared" si="39"/>
        <v>0</v>
      </c>
      <c r="J113" s="187">
        <f t="shared" si="39"/>
        <v>0</v>
      </c>
      <c r="K113" s="187">
        <f t="shared" si="39"/>
        <v>0</v>
      </c>
      <c r="L113" s="187">
        <f t="shared" si="39"/>
        <v>0</v>
      </c>
      <c r="M113" s="187">
        <f t="shared" si="39"/>
        <v>0</v>
      </c>
      <c r="N113" s="187">
        <f t="shared" si="39"/>
        <v>0</v>
      </c>
      <c r="O113" s="187">
        <f t="shared" si="39"/>
        <v>0</v>
      </c>
      <c r="P113" s="187">
        <f t="shared" si="39"/>
        <v>0</v>
      </c>
      <c r="Q113" s="187">
        <f t="shared" si="39"/>
        <v>0</v>
      </c>
      <c r="R113" s="187">
        <f t="shared" si="39"/>
        <v>0</v>
      </c>
      <c r="S113" s="187">
        <f t="shared" si="39"/>
        <v>0</v>
      </c>
      <c r="T113" s="187">
        <f t="shared" si="39"/>
        <v>0</v>
      </c>
      <c r="U113" s="187">
        <f t="shared" si="39"/>
        <v>0</v>
      </c>
      <c r="V113" s="187">
        <f t="shared" si="39"/>
        <v>0</v>
      </c>
      <c r="W113" s="187">
        <f t="shared" si="39"/>
        <v>0</v>
      </c>
      <c r="X113" s="187">
        <f t="shared" si="39"/>
        <v>0</v>
      </c>
      <c r="Y113" s="187">
        <f t="shared" si="35"/>
        <v>0</v>
      </c>
    </row>
    <row r="114" spans="2:27" s="75" customFormat="1">
      <c r="B114" s="112">
        <v>6</v>
      </c>
      <c r="C114" s="187">
        <f t="shared" ref="C114:X114" si="40">IF($Y93=0,0,C93/$Y93)</f>
        <v>0</v>
      </c>
      <c r="D114" s="187">
        <f t="shared" si="40"/>
        <v>0</v>
      </c>
      <c r="E114" s="187">
        <f t="shared" si="40"/>
        <v>0</v>
      </c>
      <c r="F114" s="187">
        <f t="shared" si="40"/>
        <v>0</v>
      </c>
      <c r="G114" s="187">
        <f t="shared" si="40"/>
        <v>0</v>
      </c>
      <c r="H114" s="187">
        <f t="shared" si="40"/>
        <v>0</v>
      </c>
      <c r="I114" s="187">
        <f t="shared" si="40"/>
        <v>0</v>
      </c>
      <c r="J114" s="187">
        <f t="shared" si="40"/>
        <v>0</v>
      </c>
      <c r="K114" s="187">
        <f t="shared" si="40"/>
        <v>0</v>
      </c>
      <c r="L114" s="187">
        <f t="shared" si="40"/>
        <v>0</v>
      </c>
      <c r="M114" s="187">
        <f t="shared" si="40"/>
        <v>0</v>
      </c>
      <c r="N114" s="187">
        <f t="shared" si="40"/>
        <v>0</v>
      </c>
      <c r="O114" s="187">
        <f t="shared" si="40"/>
        <v>0</v>
      </c>
      <c r="P114" s="187">
        <f t="shared" si="40"/>
        <v>0</v>
      </c>
      <c r="Q114" s="187">
        <f t="shared" si="40"/>
        <v>0</v>
      </c>
      <c r="R114" s="187">
        <f t="shared" si="40"/>
        <v>0</v>
      </c>
      <c r="S114" s="187">
        <f t="shared" si="40"/>
        <v>0</v>
      </c>
      <c r="T114" s="187">
        <f t="shared" si="40"/>
        <v>0</v>
      </c>
      <c r="U114" s="187">
        <f t="shared" si="40"/>
        <v>0</v>
      </c>
      <c r="V114" s="187">
        <f t="shared" si="40"/>
        <v>0</v>
      </c>
      <c r="W114" s="187">
        <f t="shared" si="40"/>
        <v>0</v>
      </c>
      <c r="X114" s="187">
        <f t="shared" si="40"/>
        <v>0</v>
      </c>
      <c r="Y114" s="187">
        <f t="shared" si="35"/>
        <v>0</v>
      </c>
    </row>
    <row r="115" spans="2:27" s="75" customFormat="1">
      <c r="B115" s="112">
        <v>7</v>
      </c>
      <c r="C115" s="187">
        <f t="shared" ref="C115:X115" si="41">IF($Y94=0,0,C94/$Y94)</f>
        <v>0</v>
      </c>
      <c r="D115" s="187">
        <f t="shared" si="41"/>
        <v>0</v>
      </c>
      <c r="E115" s="187">
        <f t="shared" si="41"/>
        <v>0</v>
      </c>
      <c r="F115" s="187">
        <f t="shared" si="41"/>
        <v>0</v>
      </c>
      <c r="G115" s="187">
        <f t="shared" si="41"/>
        <v>0</v>
      </c>
      <c r="H115" s="187">
        <f t="shared" si="41"/>
        <v>0</v>
      </c>
      <c r="I115" s="187">
        <f t="shared" si="41"/>
        <v>0</v>
      </c>
      <c r="J115" s="187">
        <f t="shared" si="41"/>
        <v>0</v>
      </c>
      <c r="K115" s="187">
        <f t="shared" si="41"/>
        <v>0</v>
      </c>
      <c r="L115" s="187">
        <f t="shared" si="41"/>
        <v>0</v>
      </c>
      <c r="M115" s="187">
        <f t="shared" si="41"/>
        <v>0</v>
      </c>
      <c r="N115" s="187">
        <f t="shared" si="41"/>
        <v>0</v>
      </c>
      <c r="O115" s="187">
        <f t="shared" si="41"/>
        <v>0</v>
      </c>
      <c r="P115" s="187">
        <f t="shared" si="41"/>
        <v>0</v>
      </c>
      <c r="Q115" s="187">
        <f t="shared" si="41"/>
        <v>0</v>
      </c>
      <c r="R115" s="187">
        <f t="shared" si="41"/>
        <v>0</v>
      </c>
      <c r="S115" s="187">
        <f t="shared" si="41"/>
        <v>0</v>
      </c>
      <c r="T115" s="187">
        <f t="shared" si="41"/>
        <v>0</v>
      </c>
      <c r="U115" s="187">
        <f t="shared" si="41"/>
        <v>0</v>
      </c>
      <c r="V115" s="187">
        <f t="shared" si="41"/>
        <v>0</v>
      </c>
      <c r="W115" s="187">
        <f t="shared" si="41"/>
        <v>0</v>
      </c>
      <c r="X115" s="187">
        <f t="shared" si="41"/>
        <v>0</v>
      </c>
      <c r="Y115" s="187">
        <f t="shared" si="35"/>
        <v>0</v>
      </c>
    </row>
    <row r="116" spans="2:27" s="75" customFormat="1">
      <c r="B116" s="112">
        <v>8</v>
      </c>
      <c r="C116" s="187">
        <f t="shared" ref="C116:X116" si="42">IF($Y95=0,0,C95/$Y95)</f>
        <v>0</v>
      </c>
      <c r="D116" s="187">
        <f t="shared" si="42"/>
        <v>0</v>
      </c>
      <c r="E116" s="187">
        <f t="shared" si="42"/>
        <v>0</v>
      </c>
      <c r="F116" s="187">
        <f t="shared" si="42"/>
        <v>0</v>
      </c>
      <c r="G116" s="187">
        <f t="shared" si="42"/>
        <v>0</v>
      </c>
      <c r="H116" s="187">
        <f t="shared" si="42"/>
        <v>0</v>
      </c>
      <c r="I116" s="187">
        <f t="shared" si="42"/>
        <v>0</v>
      </c>
      <c r="J116" s="187">
        <f t="shared" si="42"/>
        <v>0</v>
      </c>
      <c r="K116" s="187">
        <f t="shared" si="42"/>
        <v>0</v>
      </c>
      <c r="L116" s="187">
        <f t="shared" si="42"/>
        <v>0</v>
      </c>
      <c r="M116" s="187">
        <f t="shared" si="42"/>
        <v>0</v>
      </c>
      <c r="N116" s="187">
        <f t="shared" si="42"/>
        <v>0</v>
      </c>
      <c r="O116" s="187">
        <f t="shared" si="42"/>
        <v>0</v>
      </c>
      <c r="P116" s="187">
        <f t="shared" si="42"/>
        <v>0</v>
      </c>
      <c r="Q116" s="187">
        <f t="shared" si="42"/>
        <v>0</v>
      </c>
      <c r="R116" s="187">
        <f t="shared" si="42"/>
        <v>0</v>
      </c>
      <c r="S116" s="187">
        <f t="shared" si="42"/>
        <v>0</v>
      </c>
      <c r="T116" s="187">
        <f t="shared" si="42"/>
        <v>0</v>
      </c>
      <c r="U116" s="187">
        <f t="shared" si="42"/>
        <v>0</v>
      </c>
      <c r="V116" s="187">
        <f t="shared" si="42"/>
        <v>0</v>
      </c>
      <c r="W116" s="187">
        <f t="shared" si="42"/>
        <v>0</v>
      </c>
      <c r="X116" s="187">
        <f t="shared" si="42"/>
        <v>0</v>
      </c>
      <c r="Y116" s="187">
        <f t="shared" si="35"/>
        <v>0</v>
      </c>
    </row>
    <row r="117" spans="2:27" s="75" customFormat="1">
      <c r="B117" s="112">
        <v>9</v>
      </c>
      <c r="C117" s="187">
        <f t="shared" ref="C117:X117" si="43">IF($Y96=0,0,C96/$Y96)</f>
        <v>0</v>
      </c>
      <c r="D117" s="187">
        <f t="shared" si="43"/>
        <v>0</v>
      </c>
      <c r="E117" s="187">
        <f t="shared" si="43"/>
        <v>0</v>
      </c>
      <c r="F117" s="187">
        <f t="shared" si="43"/>
        <v>0</v>
      </c>
      <c r="G117" s="187">
        <f t="shared" si="43"/>
        <v>0</v>
      </c>
      <c r="H117" s="187">
        <f t="shared" si="43"/>
        <v>0</v>
      </c>
      <c r="I117" s="187">
        <f t="shared" si="43"/>
        <v>0</v>
      </c>
      <c r="J117" s="187">
        <f t="shared" si="43"/>
        <v>0</v>
      </c>
      <c r="K117" s="187">
        <f t="shared" si="43"/>
        <v>0</v>
      </c>
      <c r="L117" s="187">
        <f t="shared" si="43"/>
        <v>0</v>
      </c>
      <c r="M117" s="187">
        <f t="shared" si="43"/>
        <v>0</v>
      </c>
      <c r="N117" s="187">
        <f t="shared" si="43"/>
        <v>0</v>
      </c>
      <c r="O117" s="187">
        <f t="shared" si="43"/>
        <v>0</v>
      </c>
      <c r="P117" s="187">
        <f t="shared" si="43"/>
        <v>0</v>
      </c>
      <c r="Q117" s="187">
        <f t="shared" si="43"/>
        <v>0</v>
      </c>
      <c r="R117" s="187">
        <f t="shared" si="43"/>
        <v>0</v>
      </c>
      <c r="S117" s="187">
        <f t="shared" si="43"/>
        <v>0</v>
      </c>
      <c r="T117" s="187">
        <f t="shared" si="43"/>
        <v>0</v>
      </c>
      <c r="U117" s="187">
        <f t="shared" si="43"/>
        <v>0</v>
      </c>
      <c r="V117" s="187">
        <f t="shared" si="43"/>
        <v>0</v>
      </c>
      <c r="W117" s="187">
        <f t="shared" si="43"/>
        <v>0</v>
      </c>
      <c r="X117" s="187">
        <f t="shared" si="43"/>
        <v>0</v>
      </c>
      <c r="Y117" s="187">
        <f t="shared" si="35"/>
        <v>0</v>
      </c>
    </row>
    <row r="118" spans="2:27" s="75" customFormat="1">
      <c r="B118" s="112">
        <v>10</v>
      </c>
      <c r="C118" s="187">
        <f t="shared" ref="C118:X118" si="44">IF($Y97=0,0,C97/$Y97)</f>
        <v>0</v>
      </c>
      <c r="D118" s="187">
        <f t="shared" si="44"/>
        <v>0</v>
      </c>
      <c r="E118" s="187">
        <f t="shared" si="44"/>
        <v>0</v>
      </c>
      <c r="F118" s="187">
        <f t="shared" si="44"/>
        <v>0</v>
      </c>
      <c r="G118" s="187">
        <f t="shared" si="44"/>
        <v>0</v>
      </c>
      <c r="H118" s="187">
        <f t="shared" si="44"/>
        <v>0</v>
      </c>
      <c r="I118" s="187">
        <f t="shared" si="44"/>
        <v>0</v>
      </c>
      <c r="J118" s="187">
        <f t="shared" si="44"/>
        <v>0</v>
      </c>
      <c r="K118" s="187">
        <f t="shared" si="44"/>
        <v>0</v>
      </c>
      <c r="L118" s="187">
        <f t="shared" si="44"/>
        <v>0</v>
      </c>
      <c r="M118" s="187">
        <f t="shared" si="44"/>
        <v>0</v>
      </c>
      <c r="N118" s="187">
        <f t="shared" si="44"/>
        <v>0</v>
      </c>
      <c r="O118" s="187">
        <f t="shared" si="44"/>
        <v>0</v>
      </c>
      <c r="P118" s="187">
        <f t="shared" si="44"/>
        <v>0</v>
      </c>
      <c r="Q118" s="187">
        <f t="shared" si="44"/>
        <v>0</v>
      </c>
      <c r="R118" s="187">
        <f t="shared" si="44"/>
        <v>0</v>
      </c>
      <c r="S118" s="187">
        <f t="shared" si="44"/>
        <v>0</v>
      </c>
      <c r="T118" s="187">
        <f t="shared" si="44"/>
        <v>0</v>
      </c>
      <c r="U118" s="187">
        <f t="shared" si="44"/>
        <v>0</v>
      </c>
      <c r="V118" s="187">
        <f t="shared" si="44"/>
        <v>0</v>
      </c>
      <c r="W118" s="187">
        <f t="shared" si="44"/>
        <v>0</v>
      </c>
      <c r="X118" s="187">
        <f t="shared" si="44"/>
        <v>0</v>
      </c>
      <c r="Y118" s="187">
        <f t="shared" si="35"/>
        <v>0</v>
      </c>
    </row>
    <row r="119" spans="2:27" s="75" customFormat="1">
      <c r="B119" s="112">
        <v>11</v>
      </c>
      <c r="C119" s="187">
        <f t="shared" ref="C119:X119" si="45">IF($Y98=0,0,C98/$Y98)</f>
        <v>0</v>
      </c>
      <c r="D119" s="187">
        <f t="shared" si="45"/>
        <v>0</v>
      </c>
      <c r="E119" s="187">
        <f t="shared" si="45"/>
        <v>0</v>
      </c>
      <c r="F119" s="187">
        <f t="shared" si="45"/>
        <v>0</v>
      </c>
      <c r="G119" s="187">
        <f t="shared" si="45"/>
        <v>0</v>
      </c>
      <c r="H119" s="187">
        <f t="shared" si="45"/>
        <v>0</v>
      </c>
      <c r="I119" s="187">
        <f t="shared" si="45"/>
        <v>0</v>
      </c>
      <c r="J119" s="187">
        <f t="shared" si="45"/>
        <v>0</v>
      </c>
      <c r="K119" s="187">
        <f t="shared" si="45"/>
        <v>0</v>
      </c>
      <c r="L119" s="187">
        <f t="shared" si="45"/>
        <v>0</v>
      </c>
      <c r="M119" s="187">
        <f t="shared" si="45"/>
        <v>0</v>
      </c>
      <c r="N119" s="187">
        <f t="shared" si="45"/>
        <v>0</v>
      </c>
      <c r="O119" s="187">
        <f t="shared" si="45"/>
        <v>0</v>
      </c>
      <c r="P119" s="187">
        <f t="shared" si="45"/>
        <v>0</v>
      </c>
      <c r="Q119" s="187">
        <f t="shared" si="45"/>
        <v>0</v>
      </c>
      <c r="R119" s="187">
        <f t="shared" si="45"/>
        <v>0</v>
      </c>
      <c r="S119" s="187">
        <f t="shared" si="45"/>
        <v>0</v>
      </c>
      <c r="T119" s="187">
        <f t="shared" si="45"/>
        <v>0</v>
      </c>
      <c r="U119" s="187">
        <f t="shared" si="45"/>
        <v>0</v>
      </c>
      <c r="V119" s="187">
        <f t="shared" si="45"/>
        <v>0</v>
      </c>
      <c r="W119" s="187">
        <f t="shared" si="45"/>
        <v>0</v>
      </c>
      <c r="X119" s="187">
        <f t="shared" si="45"/>
        <v>0</v>
      </c>
      <c r="Y119" s="187">
        <f t="shared" si="35"/>
        <v>0</v>
      </c>
    </row>
    <row r="120" spans="2:27" s="75" customFormat="1">
      <c r="B120" s="112">
        <v>12</v>
      </c>
      <c r="C120" s="187">
        <f t="shared" ref="C120:X120" si="46">IF($Y99=0,0,C99/$Y99)</f>
        <v>0</v>
      </c>
      <c r="D120" s="187">
        <f t="shared" si="46"/>
        <v>0</v>
      </c>
      <c r="E120" s="187">
        <f t="shared" si="46"/>
        <v>0</v>
      </c>
      <c r="F120" s="187">
        <f t="shared" si="46"/>
        <v>0</v>
      </c>
      <c r="G120" s="187">
        <f t="shared" si="46"/>
        <v>0</v>
      </c>
      <c r="H120" s="187">
        <f t="shared" si="46"/>
        <v>0</v>
      </c>
      <c r="I120" s="187">
        <f t="shared" si="46"/>
        <v>0</v>
      </c>
      <c r="J120" s="187">
        <f t="shared" si="46"/>
        <v>0</v>
      </c>
      <c r="K120" s="187">
        <f t="shared" si="46"/>
        <v>0</v>
      </c>
      <c r="L120" s="187">
        <f t="shared" si="46"/>
        <v>0</v>
      </c>
      <c r="M120" s="187">
        <f t="shared" si="46"/>
        <v>0</v>
      </c>
      <c r="N120" s="187">
        <f t="shared" si="46"/>
        <v>0</v>
      </c>
      <c r="O120" s="187">
        <f t="shared" si="46"/>
        <v>0</v>
      </c>
      <c r="P120" s="187">
        <f t="shared" si="46"/>
        <v>0</v>
      </c>
      <c r="Q120" s="187">
        <f t="shared" si="46"/>
        <v>0</v>
      </c>
      <c r="R120" s="187">
        <f t="shared" si="46"/>
        <v>0</v>
      </c>
      <c r="S120" s="187">
        <f t="shared" si="46"/>
        <v>0</v>
      </c>
      <c r="T120" s="187">
        <f t="shared" si="46"/>
        <v>0</v>
      </c>
      <c r="U120" s="187">
        <f t="shared" si="46"/>
        <v>0</v>
      </c>
      <c r="V120" s="187">
        <f t="shared" si="46"/>
        <v>0</v>
      </c>
      <c r="W120" s="187">
        <f t="shared" si="46"/>
        <v>0</v>
      </c>
      <c r="X120" s="187">
        <f t="shared" si="46"/>
        <v>0</v>
      </c>
      <c r="Y120" s="187">
        <f t="shared" si="35"/>
        <v>0</v>
      </c>
    </row>
    <row r="121" spans="2:27" s="75" customFormat="1">
      <c r="B121" s="112">
        <v>13</v>
      </c>
      <c r="C121" s="187">
        <f t="shared" ref="C121:X121" si="47">IF($Y100=0,0,C100/$Y100)</f>
        <v>0</v>
      </c>
      <c r="D121" s="187">
        <f t="shared" si="47"/>
        <v>0</v>
      </c>
      <c r="E121" s="187">
        <f t="shared" si="47"/>
        <v>0</v>
      </c>
      <c r="F121" s="187">
        <f t="shared" si="47"/>
        <v>0</v>
      </c>
      <c r="G121" s="187">
        <f t="shared" si="47"/>
        <v>0</v>
      </c>
      <c r="H121" s="187">
        <f t="shared" si="47"/>
        <v>0</v>
      </c>
      <c r="I121" s="187">
        <f t="shared" si="47"/>
        <v>0</v>
      </c>
      <c r="J121" s="187">
        <f t="shared" si="47"/>
        <v>0</v>
      </c>
      <c r="K121" s="187">
        <f t="shared" si="47"/>
        <v>0</v>
      </c>
      <c r="L121" s="187">
        <f t="shared" si="47"/>
        <v>0</v>
      </c>
      <c r="M121" s="187">
        <f t="shared" si="47"/>
        <v>0</v>
      </c>
      <c r="N121" s="187">
        <f t="shared" si="47"/>
        <v>0</v>
      </c>
      <c r="O121" s="187">
        <f t="shared" si="47"/>
        <v>0</v>
      </c>
      <c r="P121" s="187">
        <f t="shared" si="47"/>
        <v>0</v>
      </c>
      <c r="Q121" s="187">
        <f t="shared" si="47"/>
        <v>0</v>
      </c>
      <c r="R121" s="187">
        <f t="shared" si="47"/>
        <v>0</v>
      </c>
      <c r="S121" s="187">
        <f t="shared" si="47"/>
        <v>0</v>
      </c>
      <c r="T121" s="187">
        <f t="shared" si="47"/>
        <v>0</v>
      </c>
      <c r="U121" s="187">
        <f t="shared" si="47"/>
        <v>0</v>
      </c>
      <c r="V121" s="187">
        <f t="shared" si="47"/>
        <v>0</v>
      </c>
      <c r="W121" s="187">
        <f t="shared" si="47"/>
        <v>0</v>
      </c>
      <c r="X121" s="187">
        <f t="shared" si="47"/>
        <v>0</v>
      </c>
      <c r="Y121" s="187">
        <f t="shared" si="35"/>
        <v>0</v>
      </c>
    </row>
    <row r="122" spans="2:27" s="75" customFormat="1">
      <c r="B122" s="112">
        <v>14</v>
      </c>
      <c r="C122" s="187">
        <f t="shared" ref="C122:X122" si="48">IF($Y101=0,0,C101/$Y101)</f>
        <v>0</v>
      </c>
      <c r="D122" s="187">
        <f t="shared" si="48"/>
        <v>0</v>
      </c>
      <c r="E122" s="187">
        <f t="shared" si="48"/>
        <v>0</v>
      </c>
      <c r="F122" s="187">
        <f t="shared" si="48"/>
        <v>0</v>
      </c>
      <c r="G122" s="187">
        <f t="shared" si="48"/>
        <v>0</v>
      </c>
      <c r="H122" s="187">
        <f t="shared" si="48"/>
        <v>0</v>
      </c>
      <c r="I122" s="187">
        <f t="shared" si="48"/>
        <v>0</v>
      </c>
      <c r="J122" s="187">
        <f t="shared" si="48"/>
        <v>0</v>
      </c>
      <c r="K122" s="187">
        <f t="shared" si="48"/>
        <v>0</v>
      </c>
      <c r="L122" s="187">
        <f t="shared" si="48"/>
        <v>0</v>
      </c>
      <c r="M122" s="187">
        <f t="shared" si="48"/>
        <v>0</v>
      </c>
      <c r="N122" s="187">
        <f t="shared" si="48"/>
        <v>0</v>
      </c>
      <c r="O122" s="187">
        <f t="shared" si="48"/>
        <v>0</v>
      </c>
      <c r="P122" s="187">
        <f t="shared" si="48"/>
        <v>0</v>
      </c>
      <c r="Q122" s="187">
        <f t="shared" si="48"/>
        <v>0</v>
      </c>
      <c r="R122" s="187">
        <f t="shared" si="48"/>
        <v>0</v>
      </c>
      <c r="S122" s="187">
        <f t="shared" si="48"/>
        <v>0</v>
      </c>
      <c r="T122" s="187">
        <f t="shared" si="48"/>
        <v>0</v>
      </c>
      <c r="U122" s="187">
        <f t="shared" si="48"/>
        <v>0</v>
      </c>
      <c r="V122" s="187">
        <f t="shared" si="48"/>
        <v>0</v>
      </c>
      <c r="W122" s="187">
        <f t="shared" si="48"/>
        <v>0</v>
      </c>
      <c r="X122" s="187">
        <f t="shared" si="48"/>
        <v>0</v>
      </c>
      <c r="Y122" s="187">
        <f t="shared" si="35"/>
        <v>0</v>
      </c>
    </row>
    <row r="123" spans="2:27" s="75" customFormat="1">
      <c r="B123" s="112">
        <v>15</v>
      </c>
      <c r="C123" s="187">
        <f t="shared" ref="C123:X123" si="49">IF($Y102=0,0,C102/$Y102)</f>
        <v>0</v>
      </c>
      <c r="D123" s="187">
        <f t="shared" si="49"/>
        <v>0</v>
      </c>
      <c r="E123" s="187">
        <f t="shared" si="49"/>
        <v>0</v>
      </c>
      <c r="F123" s="187">
        <f t="shared" si="49"/>
        <v>0</v>
      </c>
      <c r="G123" s="187">
        <f t="shared" si="49"/>
        <v>0</v>
      </c>
      <c r="H123" s="187">
        <f t="shared" si="49"/>
        <v>0</v>
      </c>
      <c r="I123" s="187">
        <f t="shared" si="49"/>
        <v>0</v>
      </c>
      <c r="J123" s="187">
        <f t="shared" si="49"/>
        <v>0</v>
      </c>
      <c r="K123" s="187">
        <f t="shared" si="49"/>
        <v>0</v>
      </c>
      <c r="L123" s="187">
        <f t="shared" si="49"/>
        <v>0</v>
      </c>
      <c r="M123" s="187">
        <f t="shared" si="49"/>
        <v>0</v>
      </c>
      <c r="N123" s="187">
        <f t="shared" si="49"/>
        <v>0</v>
      </c>
      <c r="O123" s="187">
        <f t="shared" si="49"/>
        <v>0</v>
      </c>
      <c r="P123" s="187">
        <f t="shared" si="49"/>
        <v>0</v>
      </c>
      <c r="Q123" s="187">
        <f t="shared" si="49"/>
        <v>0</v>
      </c>
      <c r="R123" s="187">
        <f t="shared" si="49"/>
        <v>0</v>
      </c>
      <c r="S123" s="187">
        <f t="shared" si="49"/>
        <v>0</v>
      </c>
      <c r="T123" s="187">
        <f t="shared" si="49"/>
        <v>0</v>
      </c>
      <c r="U123" s="187">
        <f t="shared" si="49"/>
        <v>0</v>
      </c>
      <c r="V123" s="187">
        <f t="shared" si="49"/>
        <v>0</v>
      </c>
      <c r="W123" s="187">
        <f t="shared" si="49"/>
        <v>0</v>
      </c>
      <c r="X123" s="187">
        <f t="shared" si="49"/>
        <v>0</v>
      </c>
      <c r="Y123" s="187">
        <f t="shared" si="35"/>
        <v>0</v>
      </c>
    </row>
    <row r="124" spans="2:27" s="75" customFormat="1">
      <c r="B124" s="122"/>
      <c r="C124" s="77"/>
      <c r="D124" s="77"/>
      <c r="E124" s="77"/>
      <c r="F124" s="77"/>
      <c r="G124" s="77"/>
      <c r="H124" s="77"/>
      <c r="I124" s="77"/>
      <c r="J124" s="77"/>
      <c r="K124" s="77"/>
      <c r="L124" s="77"/>
      <c r="M124" s="77"/>
      <c r="N124" s="77"/>
      <c r="O124" s="77"/>
      <c r="P124" s="77"/>
      <c r="Q124" s="77"/>
      <c r="R124" s="77"/>
      <c r="S124" s="77"/>
      <c r="T124" s="77"/>
      <c r="U124" s="77"/>
      <c r="V124" s="77"/>
      <c r="W124" s="79"/>
      <c r="Y124" s="80"/>
      <c r="Z124" s="80"/>
      <c r="AA124" s="80"/>
    </row>
    <row r="125" spans="2:27" s="75" customFormat="1" ht="17.25">
      <c r="B125" s="107" t="s">
        <v>637</v>
      </c>
      <c r="C125" s="77"/>
      <c r="D125" s="77"/>
      <c r="E125" s="77"/>
      <c r="F125" s="77"/>
      <c r="G125" s="77"/>
      <c r="H125" s="77"/>
      <c r="I125" s="77"/>
      <c r="J125" s="77"/>
      <c r="K125" s="77"/>
      <c r="L125" s="77"/>
      <c r="M125" s="77"/>
      <c r="N125" s="77"/>
      <c r="O125" s="77"/>
      <c r="P125" s="77"/>
      <c r="Q125" s="77"/>
      <c r="R125" s="77"/>
      <c r="S125" s="77"/>
      <c r="T125" s="77"/>
      <c r="U125" s="77"/>
      <c r="V125" s="77"/>
      <c r="W125" s="79"/>
      <c r="X125" s="80"/>
    </row>
    <row r="126" spans="2:27" s="75" customFormat="1" ht="20.25" customHeight="1" thickBot="1">
      <c r="B126" s="117" t="s">
        <v>1138</v>
      </c>
      <c r="C126" s="77"/>
      <c r="D126" s="77"/>
      <c r="E126" s="77"/>
      <c r="F126" s="77"/>
      <c r="G126" s="77"/>
      <c r="H126" s="77"/>
      <c r="I126" s="77"/>
      <c r="J126" s="77"/>
      <c r="K126" s="77"/>
      <c r="L126" s="77"/>
      <c r="M126" s="77"/>
      <c r="N126" s="77"/>
      <c r="O126" s="77"/>
      <c r="P126" s="77"/>
      <c r="Q126" s="77"/>
      <c r="R126" s="77"/>
      <c r="S126" s="77"/>
      <c r="T126" s="77"/>
      <c r="U126" s="77"/>
      <c r="V126" s="77"/>
      <c r="W126" s="79"/>
      <c r="X126" s="80"/>
    </row>
    <row r="127" spans="2:27" s="75" customFormat="1" ht="20.25" customHeight="1" thickBot="1">
      <c r="B127" s="562" t="s">
        <v>1882</v>
      </c>
      <c r="C127" s="563"/>
      <c r="D127" s="563"/>
      <c r="E127" s="563"/>
      <c r="F127" s="563"/>
      <c r="G127" s="563"/>
      <c r="H127" s="563"/>
      <c r="I127" s="563"/>
      <c r="J127" s="563"/>
      <c r="K127" s="563"/>
      <c r="L127" s="563"/>
      <c r="M127" s="563"/>
      <c r="N127" s="563"/>
      <c r="O127" s="563"/>
      <c r="P127" s="563"/>
      <c r="Q127" s="563"/>
      <c r="R127" s="563"/>
      <c r="S127" s="563"/>
      <c r="T127" s="563"/>
      <c r="U127" s="836"/>
      <c r="V127" s="836"/>
      <c r="W127" s="836"/>
      <c r="X127" s="836"/>
      <c r="Y127" s="836"/>
      <c r="Z127" s="836"/>
      <c r="AA127" s="837"/>
    </row>
    <row r="128" spans="2:27" s="75" customFormat="1" ht="20.25" customHeight="1">
      <c r="B128" s="95" t="s">
        <v>732</v>
      </c>
      <c r="C128" s="77"/>
      <c r="D128" s="77"/>
      <c r="E128" s="77"/>
      <c r="F128" s="77"/>
      <c r="G128" s="77"/>
      <c r="H128" s="77"/>
      <c r="I128" s="77"/>
      <c r="J128" s="77"/>
      <c r="K128" s="77"/>
      <c r="L128" s="77"/>
      <c r="M128" s="77"/>
      <c r="N128" s="77"/>
      <c r="O128" s="77"/>
      <c r="P128" s="77"/>
      <c r="Q128" s="77"/>
      <c r="R128" s="77"/>
      <c r="S128" s="77"/>
      <c r="T128" s="77"/>
      <c r="U128" s="77"/>
      <c r="V128" s="77"/>
      <c r="W128" s="79"/>
      <c r="X128" s="80"/>
    </row>
    <row r="129" spans="2:25" s="111" customFormat="1" ht="165.75" customHeight="1">
      <c r="B129" s="174" t="s">
        <v>422</v>
      </c>
      <c r="C129" s="109" t="str">
        <f>部門費!C3</f>
        <v>①燃やすごみ</v>
      </c>
      <c r="D129" s="537" t="str">
        <f>部門費!D3</f>
        <v>②燃やさないごみ</v>
      </c>
      <c r="E129" s="537" t="str">
        <f>部門費!E3</f>
        <v>③粗大ごみ</v>
      </c>
      <c r="F129" s="537" t="str">
        <f>部門費!F3</f>
        <v>④アルミ缶</v>
      </c>
      <c r="G129" s="537" t="str">
        <f>部門費!G3</f>
        <v>⑤スチール缶</v>
      </c>
      <c r="H129" s="537" t="str">
        <f>部門費!H3</f>
        <v>⑥無色のガラス製の容器</v>
      </c>
      <c r="I129" s="537" t="str">
        <f>部門費!I3</f>
        <v>⑦茶色のガラス製の容器</v>
      </c>
      <c r="J129" s="537" t="str">
        <f>部門費!J3</f>
        <v>⑧その他のガラス製の容器</v>
      </c>
      <c r="K129" s="537" t="str">
        <f>部門費!K3</f>
        <v>⑨リターナブルびん</v>
      </c>
      <c r="L129" s="537" t="str">
        <f>部門費!L3</f>
        <v>⑩ペットボトル</v>
      </c>
      <c r="M129" s="537" t="str">
        <f>部門費!M3</f>
        <v>⑪白色トレイ</v>
      </c>
      <c r="N129" s="537" t="str">
        <f>部門費!N3</f>
        <v>⑫プラスチック製容器包装</v>
      </c>
      <c r="O129" s="537" t="str">
        <f>部門費!O3</f>
        <v>⑬紙製容器包装</v>
      </c>
      <c r="P129" s="537" t="str">
        <f>部門費!P3</f>
        <v>⑭紙パック</v>
      </c>
      <c r="Q129" s="537" t="str">
        <f>部門費!Q3</f>
        <v>⑮段ボール</v>
      </c>
      <c r="R129" s="537" t="str">
        <f>部門費!R3</f>
        <v>⑯古紙</v>
      </c>
      <c r="S129" s="537" t="str">
        <f>部門費!S3</f>
        <v>⑰古布</v>
      </c>
      <c r="T129" s="537" t="str">
        <f>部門費!T3</f>
        <v>⑱生ごみ</v>
      </c>
      <c r="U129" s="537" t="str">
        <f>部門費!U3</f>
        <v>⑲廃油</v>
      </c>
      <c r="V129" s="537" t="str">
        <f>部門費!V3</f>
        <v>⑳小型家電</v>
      </c>
      <c r="W129" s="537" t="str">
        <f>部門費!W3</f>
        <v>㉑その他の資源ごみ</v>
      </c>
      <c r="X129" s="549" t="str">
        <f>部門費!X3</f>
        <v>㉒その他のごみ</v>
      </c>
      <c r="Y129" s="119" t="s">
        <v>1110</v>
      </c>
    </row>
    <row r="130" spans="2:25" s="75" customFormat="1">
      <c r="B130" s="112">
        <v>1</v>
      </c>
      <c r="C130" s="104">
        <f t="shared" ref="C130:X130" si="50">IF($AB24="",C109*$AC24,C109*($AB24+$AC24))</f>
        <v>0</v>
      </c>
      <c r="D130" s="104">
        <f t="shared" si="50"/>
        <v>0</v>
      </c>
      <c r="E130" s="104">
        <f t="shared" si="50"/>
        <v>0</v>
      </c>
      <c r="F130" s="104">
        <f t="shared" si="50"/>
        <v>0</v>
      </c>
      <c r="G130" s="104">
        <f t="shared" si="50"/>
        <v>0</v>
      </c>
      <c r="H130" s="104">
        <f t="shared" si="50"/>
        <v>0</v>
      </c>
      <c r="I130" s="104">
        <f t="shared" si="50"/>
        <v>0</v>
      </c>
      <c r="J130" s="104">
        <f t="shared" si="50"/>
        <v>0</v>
      </c>
      <c r="K130" s="104">
        <f t="shared" si="50"/>
        <v>0</v>
      </c>
      <c r="L130" s="104">
        <f t="shared" si="50"/>
        <v>0</v>
      </c>
      <c r="M130" s="104">
        <f t="shared" si="50"/>
        <v>0</v>
      </c>
      <c r="N130" s="104">
        <f t="shared" si="50"/>
        <v>0</v>
      </c>
      <c r="O130" s="104">
        <f t="shared" si="50"/>
        <v>0</v>
      </c>
      <c r="P130" s="104">
        <f t="shared" si="50"/>
        <v>0</v>
      </c>
      <c r="Q130" s="104">
        <f t="shared" si="50"/>
        <v>0</v>
      </c>
      <c r="R130" s="104">
        <f t="shared" si="50"/>
        <v>0</v>
      </c>
      <c r="S130" s="104">
        <f t="shared" si="50"/>
        <v>0</v>
      </c>
      <c r="T130" s="104">
        <f t="shared" si="50"/>
        <v>0</v>
      </c>
      <c r="U130" s="104">
        <f t="shared" si="50"/>
        <v>0</v>
      </c>
      <c r="V130" s="104">
        <f t="shared" si="50"/>
        <v>0</v>
      </c>
      <c r="W130" s="104">
        <f t="shared" si="50"/>
        <v>0</v>
      </c>
      <c r="X130" s="104">
        <f t="shared" si="50"/>
        <v>0</v>
      </c>
      <c r="Y130" s="104">
        <f t="shared" ref="Y130:Y145" si="51">SUM(C130:X130)</f>
        <v>0</v>
      </c>
    </row>
    <row r="131" spans="2:25" s="75" customFormat="1">
      <c r="B131" s="112">
        <v>2</v>
      </c>
      <c r="C131" s="104">
        <f t="shared" ref="C131:X131" si="52">IF($AB25="",C110*$AC25,C110*($AB25+$AC25))</f>
        <v>0</v>
      </c>
      <c r="D131" s="104">
        <f t="shared" si="52"/>
        <v>0</v>
      </c>
      <c r="E131" s="104">
        <f t="shared" si="52"/>
        <v>0</v>
      </c>
      <c r="F131" s="104">
        <f t="shared" si="52"/>
        <v>0</v>
      </c>
      <c r="G131" s="104">
        <f t="shared" si="52"/>
        <v>0</v>
      </c>
      <c r="H131" s="104">
        <f t="shared" si="52"/>
        <v>0</v>
      </c>
      <c r="I131" s="104">
        <f t="shared" si="52"/>
        <v>0</v>
      </c>
      <c r="J131" s="104">
        <f t="shared" si="52"/>
        <v>0</v>
      </c>
      <c r="K131" s="104">
        <f t="shared" si="52"/>
        <v>0</v>
      </c>
      <c r="L131" s="104">
        <f t="shared" si="52"/>
        <v>0</v>
      </c>
      <c r="M131" s="104">
        <f t="shared" si="52"/>
        <v>0</v>
      </c>
      <c r="N131" s="104">
        <f t="shared" si="52"/>
        <v>0</v>
      </c>
      <c r="O131" s="104">
        <f t="shared" si="52"/>
        <v>0</v>
      </c>
      <c r="P131" s="104">
        <f t="shared" si="52"/>
        <v>0</v>
      </c>
      <c r="Q131" s="104">
        <f t="shared" si="52"/>
        <v>0</v>
      </c>
      <c r="R131" s="104">
        <f t="shared" si="52"/>
        <v>0</v>
      </c>
      <c r="S131" s="104">
        <f t="shared" si="52"/>
        <v>0</v>
      </c>
      <c r="T131" s="104">
        <f t="shared" si="52"/>
        <v>0</v>
      </c>
      <c r="U131" s="104">
        <f t="shared" si="52"/>
        <v>0</v>
      </c>
      <c r="V131" s="104">
        <f t="shared" si="52"/>
        <v>0</v>
      </c>
      <c r="W131" s="104">
        <f t="shared" si="52"/>
        <v>0</v>
      </c>
      <c r="X131" s="104">
        <f t="shared" si="52"/>
        <v>0</v>
      </c>
      <c r="Y131" s="104">
        <f t="shared" si="51"/>
        <v>0</v>
      </c>
    </row>
    <row r="132" spans="2:25" s="75" customFormat="1">
      <c r="B132" s="112">
        <v>3</v>
      </c>
      <c r="C132" s="104">
        <f t="shared" ref="C132:X132" si="53">IF($AB26="",C111*$AC26,C111*($AB26+$AC26))</f>
        <v>0</v>
      </c>
      <c r="D132" s="104">
        <f t="shared" si="53"/>
        <v>0</v>
      </c>
      <c r="E132" s="104">
        <f t="shared" si="53"/>
        <v>0</v>
      </c>
      <c r="F132" s="104">
        <f t="shared" si="53"/>
        <v>0</v>
      </c>
      <c r="G132" s="104">
        <f t="shared" si="53"/>
        <v>0</v>
      </c>
      <c r="H132" s="104">
        <f t="shared" si="53"/>
        <v>0</v>
      </c>
      <c r="I132" s="104">
        <f t="shared" si="53"/>
        <v>0</v>
      </c>
      <c r="J132" s="104">
        <f t="shared" si="53"/>
        <v>0</v>
      </c>
      <c r="K132" s="104">
        <f t="shared" si="53"/>
        <v>0</v>
      </c>
      <c r="L132" s="104">
        <f t="shared" si="53"/>
        <v>0</v>
      </c>
      <c r="M132" s="104">
        <f t="shared" si="53"/>
        <v>0</v>
      </c>
      <c r="N132" s="104">
        <f t="shared" si="53"/>
        <v>0</v>
      </c>
      <c r="O132" s="104">
        <f t="shared" si="53"/>
        <v>0</v>
      </c>
      <c r="P132" s="104">
        <f t="shared" si="53"/>
        <v>0</v>
      </c>
      <c r="Q132" s="104">
        <f t="shared" si="53"/>
        <v>0</v>
      </c>
      <c r="R132" s="104">
        <f t="shared" si="53"/>
        <v>0</v>
      </c>
      <c r="S132" s="104">
        <f t="shared" si="53"/>
        <v>0</v>
      </c>
      <c r="T132" s="104">
        <f t="shared" si="53"/>
        <v>0</v>
      </c>
      <c r="U132" s="104">
        <f t="shared" si="53"/>
        <v>0</v>
      </c>
      <c r="V132" s="104">
        <f t="shared" si="53"/>
        <v>0</v>
      </c>
      <c r="W132" s="104">
        <f t="shared" si="53"/>
        <v>0</v>
      </c>
      <c r="X132" s="104">
        <f t="shared" si="53"/>
        <v>0</v>
      </c>
      <c r="Y132" s="104">
        <f t="shared" si="51"/>
        <v>0</v>
      </c>
    </row>
    <row r="133" spans="2:25" s="75" customFormat="1">
      <c r="B133" s="112">
        <v>4</v>
      </c>
      <c r="C133" s="104">
        <f t="shared" ref="C133:X133" si="54">IF($AB27="",C112*$AC27,C112*($AB27+$AC27))</f>
        <v>0</v>
      </c>
      <c r="D133" s="104">
        <f t="shared" si="54"/>
        <v>0</v>
      </c>
      <c r="E133" s="104">
        <f t="shared" si="54"/>
        <v>0</v>
      </c>
      <c r="F133" s="104">
        <f t="shared" si="54"/>
        <v>0</v>
      </c>
      <c r="G133" s="104">
        <f t="shared" si="54"/>
        <v>0</v>
      </c>
      <c r="H133" s="104">
        <f t="shared" si="54"/>
        <v>0</v>
      </c>
      <c r="I133" s="104">
        <f t="shared" si="54"/>
        <v>0</v>
      </c>
      <c r="J133" s="104">
        <f t="shared" si="54"/>
        <v>0</v>
      </c>
      <c r="K133" s="104">
        <f t="shared" si="54"/>
        <v>0</v>
      </c>
      <c r="L133" s="104">
        <f t="shared" si="54"/>
        <v>0</v>
      </c>
      <c r="M133" s="104">
        <f t="shared" si="54"/>
        <v>0</v>
      </c>
      <c r="N133" s="104">
        <f t="shared" si="54"/>
        <v>0</v>
      </c>
      <c r="O133" s="104">
        <f t="shared" si="54"/>
        <v>0</v>
      </c>
      <c r="P133" s="104">
        <f t="shared" si="54"/>
        <v>0</v>
      </c>
      <c r="Q133" s="104">
        <f t="shared" si="54"/>
        <v>0</v>
      </c>
      <c r="R133" s="104">
        <f t="shared" si="54"/>
        <v>0</v>
      </c>
      <c r="S133" s="104">
        <f t="shared" si="54"/>
        <v>0</v>
      </c>
      <c r="T133" s="104">
        <f t="shared" si="54"/>
        <v>0</v>
      </c>
      <c r="U133" s="104">
        <f t="shared" si="54"/>
        <v>0</v>
      </c>
      <c r="V133" s="104">
        <f t="shared" si="54"/>
        <v>0</v>
      </c>
      <c r="W133" s="104">
        <f t="shared" si="54"/>
        <v>0</v>
      </c>
      <c r="X133" s="104">
        <f t="shared" si="54"/>
        <v>0</v>
      </c>
      <c r="Y133" s="104">
        <f t="shared" si="51"/>
        <v>0</v>
      </c>
    </row>
    <row r="134" spans="2:25" s="75" customFormat="1">
      <c r="B134" s="112">
        <v>5</v>
      </c>
      <c r="C134" s="104">
        <f t="shared" ref="C134:X134" si="55">IF($AB28="",C113*$AC28,C113*($AB28+$AC28))</f>
        <v>0</v>
      </c>
      <c r="D134" s="104">
        <f t="shared" si="55"/>
        <v>0</v>
      </c>
      <c r="E134" s="104">
        <f t="shared" si="55"/>
        <v>0</v>
      </c>
      <c r="F134" s="104">
        <f t="shared" si="55"/>
        <v>0</v>
      </c>
      <c r="G134" s="104">
        <f t="shared" si="55"/>
        <v>0</v>
      </c>
      <c r="H134" s="104">
        <f t="shared" si="55"/>
        <v>0</v>
      </c>
      <c r="I134" s="104">
        <f t="shared" si="55"/>
        <v>0</v>
      </c>
      <c r="J134" s="104">
        <f t="shared" si="55"/>
        <v>0</v>
      </c>
      <c r="K134" s="104">
        <f t="shared" si="55"/>
        <v>0</v>
      </c>
      <c r="L134" s="104">
        <f t="shared" si="55"/>
        <v>0</v>
      </c>
      <c r="M134" s="104">
        <f t="shared" si="55"/>
        <v>0</v>
      </c>
      <c r="N134" s="104">
        <f t="shared" si="55"/>
        <v>0</v>
      </c>
      <c r="O134" s="104">
        <f t="shared" si="55"/>
        <v>0</v>
      </c>
      <c r="P134" s="104">
        <f t="shared" si="55"/>
        <v>0</v>
      </c>
      <c r="Q134" s="104">
        <f t="shared" si="55"/>
        <v>0</v>
      </c>
      <c r="R134" s="104">
        <f t="shared" si="55"/>
        <v>0</v>
      </c>
      <c r="S134" s="104">
        <f t="shared" si="55"/>
        <v>0</v>
      </c>
      <c r="T134" s="104">
        <f t="shared" si="55"/>
        <v>0</v>
      </c>
      <c r="U134" s="104">
        <f t="shared" si="55"/>
        <v>0</v>
      </c>
      <c r="V134" s="104">
        <f t="shared" si="55"/>
        <v>0</v>
      </c>
      <c r="W134" s="104">
        <f t="shared" si="55"/>
        <v>0</v>
      </c>
      <c r="X134" s="104">
        <f t="shared" si="55"/>
        <v>0</v>
      </c>
      <c r="Y134" s="104">
        <f t="shared" si="51"/>
        <v>0</v>
      </c>
    </row>
    <row r="135" spans="2:25" s="75" customFormat="1">
      <c r="B135" s="112">
        <v>6</v>
      </c>
      <c r="C135" s="104">
        <f t="shared" ref="C135:X135" si="56">IF($AB29="",C114*$AC29,C114*($AB29+$AC29))</f>
        <v>0</v>
      </c>
      <c r="D135" s="104">
        <f t="shared" si="56"/>
        <v>0</v>
      </c>
      <c r="E135" s="104">
        <f t="shared" si="56"/>
        <v>0</v>
      </c>
      <c r="F135" s="104">
        <f t="shared" si="56"/>
        <v>0</v>
      </c>
      <c r="G135" s="104">
        <f t="shared" si="56"/>
        <v>0</v>
      </c>
      <c r="H135" s="104">
        <f t="shared" si="56"/>
        <v>0</v>
      </c>
      <c r="I135" s="104">
        <f t="shared" si="56"/>
        <v>0</v>
      </c>
      <c r="J135" s="104">
        <f t="shared" si="56"/>
        <v>0</v>
      </c>
      <c r="K135" s="104">
        <f t="shared" si="56"/>
        <v>0</v>
      </c>
      <c r="L135" s="104">
        <f t="shared" si="56"/>
        <v>0</v>
      </c>
      <c r="M135" s="104">
        <f t="shared" si="56"/>
        <v>0</v>
      </c>
      <c r="N135" s="104">
        <f t="shared" si="56"/>
        <v>0</v>
      </c>
      <c r="O135" s="104">
        <f t="shared" si="56"/>
        <v>0</v>
      </c>
      <c r="P135" s="104">
        <f t="shared" si="56"/>
        <v>0</v>
      </c>
      <c r="Q135" s="104">
        <f t="shared" si="56"/>
        <v>0</v>
      </c>
      <c r="R135" s="104">
        <f t="shared" si="56"/>
        <v>0</v>
      </c>
      <c r="S135" s="104">
        <f t="shared" si="56"/>
        <v>0</v>
      </c>
      <c r="T135" s="104">
        <f t="shared" si="56"/>
        <v>0</v>
      </c>
      <c r="U135" s="104">
        <f t="shared" si="56"/>
        <v>0</v>
      </c>
      <c r="V135" s="104">
        <f t="shared" si="56"/>
        <v>0</v>
      </c>
      <c r="W135" s="104">
        <f t="shared" si="56"/>
        <v>0</v>
      </c>
      <c r="X135" s="104">
        <f t="shared" si="56"/>
        <v>0</v>
      </c>
      <c r="Y135" s="104">
        <f t="shared" si="51"/>
        <v>0</v>
      </c>
    </row>
    <row r="136" spans="2:25" s="75" customFormat="1">
      <c r="B136" s="112">
        <v>7</v>
      </c>
      <c r="C136" s="104">
        <f t="shared" ref="C136:X136" si="57">IF($AB30="",C115*$AC30,C115*($AB30+$AC30))</f>
        <v>0</v>
      </c>
      <c r="D136" s="104">
        <f t="shared" si="57"/>
        <v>0</v>
      </c>
      <c r="E136" s="104">
        <f t="shared" si="57"/>
        <v>0</v>
      </c>
      <c r="F136" s="104">
        <f t="shared" si="57"/>
        <v>0</v>
      </c>
      <c r="G136" s="104">
        <f t="shared" si="57"/>
        <v>0</v>
      </c>
      <c r="H136" s="104">
        <f t="shared" si="57"/>
        <v>0</v>
      </c>
      <c r="I136" s="104">
        <f t="shared" si="57"/>
        <v>0</v>
      </c>
      <c r="J136" s="104">
        <f t="shared" si="57"/>
        <v>0</v>
      </c>
      <c r="K136" s="104">
        <f t="shared" si="57"/>
        <v>0</v>
      </c>
      <c r="L136" s="104">
        <f t="shared" si="57"/>
        <v>0</v>
      </c>
      <c r="M136" s="104">
        <f t="shared" si="57"/>
        <v>0</v>
      </c>
      <c r="N136" s="104">
        <f t="shared" si="57"/>
        <v>0</v>
      </c>
      <c r="O136" s="104">
        <f t="shared" si="57"/>
        <v>0</v>
      </c>
      <c r="P136" s="104">
        <f t="shared" si="57"/>
        <v>0</v>
      </c>
      <c r="Q136" s="104">
        <f t="shared" si="57"/>
        <v>0</v>
      </c>
      <c r="R136" s="104">
        <f t="shared" si="57"/>
        <v>0</v>
      </c>
      <c r="S136" s="104">
        <f t="shared" si="57"/>
        <v>0</v>
      </c>
      <c r="T136" s="104">
        <f t="shared" si="57"/>
        <v>0</v>
      </c>
      <c r="U136" s="104">
        <f t="shared" si="57"/>
        <v>0</v>
      </c>
      <c r="V136" s="104">
        <f t="shared" si="57"/>
        <v>0</v>
      </c>
      <c r="W136" s="104">
        <f t="shared" si="57"/>
        <v>0</v>
      </c>
      <c r="X136" s="104">
        <f t="shared" si="57"/>
        <v>0</v>
      </c>
      <c r="Y136" s="104">
        <f t="shared" si="51"/>
        <v>0</v>
      </c>
    </row>
    <row r="137" spans="2:25" s="75" customFormat="1">
      <c r="B137" s="112">
        <v>8</v>
      </c>
      <c r="C137" s="104">
        <f t="shared" ref="C137:X137" si="58">IF($AB31="",C116*$AC31,C116*($AB31+$AC31))</f>
        <v>0</v>
      </c>
      <c r="D137" s="104">
        <f t="shared" si="58"/>
        <v>0</v>
      </c>
      <c r="E137" s="104">
        <f t="shared" si="58"/>
        <v>0</v>
      </c>
      <c r="F137" s="104">
        <f t="shared" si="58"/>
        <v>0</v>
      </c>
      <c r="G137" s="104">
        <f t="shared" si="58"/>
        <v>0</v>
      </c>
      <c r="H137" s="104">
        <f t="shared" si="58"/>
        <v>0</v>
      </c>
      <c r="I137" s="104">
        <f t="shared" si="58"/>
        <v>0</v>
      </c>
      <c r="J137" s="104">
        <f t="shared" si="58"/>
        <v>0</v>
      </c>
      <c r="K137" s="104">
        <f t="shared" si="58"/>
        <v>0</v>
      </c>
      <c r="L137" s="104">
        <f t="shared" si="58"/>
        <v>0</v>
      </c>
      <c r="M137" s="104">
        <f t="shared" si="58"/>
        <v>0</v>
      </c>
      <c r="N137" s="104">
        <f t="shared" si="58"/>
        <v>0</v>
      </c>
      <c r="O137" s="104">
        <f t="shared" si="58"/>
        <v>0</v>
      </c>
      <c r="P137" s="104">
        <f t="shared" si="58"/>
        <v>0</v>
      </c>
      <c r="Q137" s="104">
        <f t="shared" si="58"/>
        <v>0</v>
      </c>
      <c r="R137" s="104">
        <f t="shared" si="58"/>
        <v>0</v>
      </c>
      <c r="S137" s="104">
        <f t="shared" si="58"/>
        <v>0</v>
      </c>
      <c r="T137" s="104">
        <f t="shared" si="58"/>
        <v>0</v>
      </c>
      <c r="U137" s="104">
        <f t="shared" si="58"/>
        <v>0</v>
      </c>
      <c r="V137" s="104">
        <f t="shared" si="58"/>
        <v>0</v>
      </c>
      <c r="W137" s="104">
        <f t="shared" si="58"/>
        <v>0</v>
      </c>
      <c r="X137" s="104">
        <f t="shared" si="58"/>
        <v>0</v>
      </c>
      <c r="Y137" s="104">
        <f t="shared" si="51"/>
        <v>0</v>
      </c>
    </row>
    <row r="138" spans="2:25" s="75" customFormat="1">
      <c r="B138" s="112">
        <v>9</v>
      </c>
      <c r="C138" s="104">
        <f t="shared" ref="C138:X138" si="59">IF($AB32="",C117*$AC32,C117*($AB32+$AC32))</f>
        <v>0</v>
      </c>
      <c r="D138" s="104">
        <f t="shared" si="59"/>
        <v>0</v>
      </c>
      <c r="E138" s="104">
        <f t="shared" si="59"/>
        <v>0</v>
      </c>
      <c r="F138" s="104">
        <f t="shared" si="59"/>
        <v>0</v>
      </c>
      <c r="G138" s="104">
        <f t="shared" si="59"/>
        <v>0</v>
      </c>
      <c r="H138" s="104">
        <f t="shared" si="59"/>
        <v>0</v>
      </c>
      <c r="I138" s="104">
        <f t="shared" si="59"/>
        <v>0</v>
      </c>
      <c r="J138" s="104">
        <f t="shared" si="59"/>
        <v>0</v>
      </c>
      <c r="K138" s="104">
        <f t="shared" si="59"/>
        <v>0</v>
      </c>
      <c r="L138" s="104">
        <f t="shared" si="59"/>
        <v>0</v>
      </c>
      <c r="M138" s="104">
        <f t="shared" si="59"/>
        <v>0</v>
      </c>
      <c r="N138" s="104">
        <f t="shared" si="59"/>
        <v>0</v>
      </c>
      <c r="O138" s="104">
        <f t="shared" si="59"/>
        <v>0</v>
      </c>
      <c r="P138" s="104">
        <f t="shared" si="59"/>
        <v>0</v>
      </c>
      <c r="Q138" s="104">
        <f t="shared" si="59"/>
        <v>0</v>
      </c>
      <c r="R138" s="104">
        <f t="shared" si="59"/>
        <v>0</v>
      </c>
      <c r="S138" s="104">
        <f t="shared" si="59"/>
        <v>0</v>
      </c>
      <c r="T138" s="104">
        <f t="shared" si="59"/>
        <v>0</v>
      </c>
      <c r="U138" s="104">
        <f t="shared" si="59"/>
        <v>0</v>
      </c>
      <c r="V138" s="104">
        <f t="shared" si="59"/>
        <v>0</v>
      </c>
      <c r="W138" s="104">
        <f t="shared" si="59"/>
        <v>0</v>
      </c>
      <c r="X138" s="104">
        <f t="shared" si="59"/>
        <v>0</v>
      </c>
      <c r="Y138" s="104">
        <f t="shared" si="51"/>
        <v>0</v>
      </c>
    </row>
    <row r="139" spans="2:25" s="75" customFormat="1">
      <c r="B139" s="112">
        <v>10</v>
      </c>
      <c r="C139" s="104">
        <f t="shared" ref="C139:X139" si="60">IF($AB33="",C118*$AC33,C118*($AB33+$AC33))</f>
        <v>0</v>
      </c>
      <c r="D139" s="104">
        <f t="shared" si="60"/>
        <v>0</v>
      </c>
      <c r="E139" s="104">
        <f t="shared" si="60"/>
        <v>0</v>
      </c>
      <c r="F139" s="104">
        <f t="shared" si="60"/>
        <v>0</v>
      </c>
      <c r="G139" s="104">
        <f t="shared" si="60"/>
        <v>0</v>
      </c>
      <c r="H139" s="104">
        <f t="shared" si="60"/>
        <v>0</v>
      </c>
      <c r="I139" s="104">
        <f t="shared" si="60"/>
        <v>0</v>
      </c>
      <c r="J139" s="104">
        <f t="shared" si="60"/>
        <v>0</v>
      </c>
      <c r="K139" s="104">
        <f t="shared" si="60"/>
        <v>0</v>
      </c>
      <c r="L139" s="104">
        <f t="shared" si="60"/>
        <v>0</v>
      </c>
      <c r="M139" s="104">
        <f t="shared" si="60"/>
        <v>0</v>
      </c>
      <c r="N139" s="104">
        <f t="shared" si="60"/>
        <v>0</v>
      </c>
      <c r="O139" s="104">
        <f t="shared" si="60"/>
        <v>0</v>
      </c>
      <c r="P139" s="104">
        <f t="shared" si="60"/>
        <v>0</v>
      </c>
      <c r="Q139" s="104">
        <f t="shared" si="60"/>
        <v>0</v>
      </c>
      <c r="R139" s="104">
        <f t="shared" si="60"/>
        <v>0</v>
      </c>
      <c r="S139" s="104">
        <f t="shared" si="60"/>
        <v>0</v>
      </c>
      <c r="T139" s="104">
        <f t="shared" si="60"/>
        <v>0</v>
      </c>
      <c r="U139" s="104">
        <f t="shared" si="60"/>
        <v>0</v>
      </c>
      <c r="V139" s="104">
        <f t="shared" si="60"/>
        <v>0</v>
      </c>
      <c r="W139" s="104">
        <f t="shared" si="60"/>
        <v>0</v>
      </c>
      <c r="X139" s="104">
        <f t="shared" si="60"/>
        <v>0</v>
      </c>
      <c r="Y139" s="104">
        <f t="shared" si="51"/>
        <v>0</v>
      </c>
    </row>
    <row r="140" spans="2:25" s="75" customFormat="1">
      <c r="B140" s="112">
        <v>11</v>
      </c>
      <c r="C140" s="104">
        <f t="shared" ref="C140:X140" si="61">IF($AB34="",C119*$AC34,C119*($AB34+$AC34))</f>
        <v>0</v>
      </c>
      <c r="D140" s="104">
        <f t="shared" si="61"/>
        <v>0</v>
      </c>
      <c r="E140" s="104">
        <f t="shared" si="61"/>
        <v>0</v>
      </c>
      <c r="F140" s="104">
        <f t="shared" si="61"/>
        <v>0</v>
      </c>
      <c r="G140" s="104">
        <f t="shared" si="61"/>
        <v>0</v>
      </c>
      <c r="H140" s="104">
        <f t="shared" si="61"/>
        <v>0</v>
      </c>
      <c r="I140" s="104">
        <f t="shared" si="61"/>
        <v>0</v>
      </c>
      <c r="J140" s="104">
        <f t="shared" si="61"/>
        <v>0</v>
      </c>
      <c r="K140" s="104">
        <f t="shared" si="61"/>
        <v>0</v>
      </c>
      <c r="L140" s="104">
        <f t="shared" si="61"/>
        <v>0</v>
      </c>
      <c r="M140" s="104">
        <f t="shared" si="61"/>
        <v>0</v>
      </c>
      <c r="N140" s="104">
        <f t="shared" si="61"/>
        <v>0</v>
      </c>
      <c r="O140" s="104">
        <f t="shared" si="61"/>
        <v>0</v>
      </c>
      <c r="P140" s="104">
        <f t="shared" si="61"/>
        <v>0</v>
      </c>
      <c r="Q140" s="104">
        <f t="shared" si="61"/>
        <v>0</v>
      </c>
      <c r="R140" s="104">
        <f t="shared" si="61"/>
        <v>0</v>
      </c>
      <c r="S140" s="104">
        <f t="shared" si="61"/>
        <v>0</v>
      </c>
      <c r="T140" s="104">
        <f t="shared" si="61"/>
        <v>0</v>
      </c>
      <c r="U140" s="104">
        <f t="shared" si="61"/>
        <v>0</v>
      </c>
      <c r="V140" s="104">
        <f t="shared" si="61"/>
        <v>0</v>
      </c>
      <c r="W140" s="104">
        <f t="shared" si="61"/>
        <v>0</v>
      </c>
      <c r="X140" s="104">
        <f t="shared" si="61"/>
        <v>0</v>
      </c>
      <c r="Y140" s="104">
        <f t="shared" si="51"/>
        <v>0</v>
      </c>
    </row>
    <row r="141" spans="2:25" s="75" customFormat="1">
      <c r="B141" s="112">
        <v>12</v>
      </c>
      <c r="C141" s="104">
        <f t="shared" ref="C141:X141" si="62">IF($AB35="",C120*$AC35,C120*($AB35+$AC35))</f>
        <v>0</v>
      </c>
      <c r="D141" s="104">
        <f t="shared" si="62"/>
        <v>0</v>
      </c>
      <c r="E141" s="104">
        <f t="shared" si="62"/>
        <v>0</v>
      </c>
      <c r="F141" s="104">
        <f t="shared" si="62"/>
        <v>0</v>
      </c>
      <c r="G141" s="104">
        <f t="shared" si="62"/>
        <v>0</v>
      </c>
      <c r="H141" s="104">
        <f t="shared" si="62"/>
        <v>0</v>
      </c>
      <c r="I141" s="104">
        <f t="shared" si="62"/>
        <v>0</v>
      </c>
      <c r="J141" s="104">
        <f t="shared" si="62"/>
        <v>0</v>
      </c>
      <c r="K141" s="104">
        <f t="shared" si="62"/>
        <v>0</v>
      </c>
      <c r="L141" s="104">
        <f t="shared" si="62"/>
        <v>0</v>
      </c>
      <c r="M141" s="104">
        <f t="shared" si="62"/>
        <v>0</v>
      </c>
      <c r="N141" s="104">
        <f t="shared" si="62"/>
        <v>0</v>
      </c>
      <c r="O141" s="104">
        <f t="shared" si="62"/>
        <v>0</v>
      </c>
      <c r="P141" s="104">
        <f t="shared" si="62"/>
        <v>0</v>
      </c>
      <c r="Q141" s="104">
        <f t="shared" si="62"/>
        <v>0</v>
      </c>
      <c r="R141" s="104">
        <f t="shared" si="62"/>
        <v>0</v>
      </c>
      <c r="S141" s="104">
        <f t="shared" si="62"/>
        <v>0</v>
      </c>
      <c r="T141" s="104">
        <f t="shared" si="62"/>
        <v>0</v>
      </c>
      <c r="U141" s="104">
        <f t="shared" si="62"/>
        <v>0</v>
      </c>
      <c r="V141" s="104">
        <f t="shared" si="62"/>
        <v>0</v>
      </c>
      <c r="W141" s="104">
        <f t="shared" si="62"/>
        <v>0</v>
      </c>
      <c r="X141" s="104">
        <f t="shared" si="62"/>
        <v>0</v>
      </c>
      <c r="Y141" s="104">
        <f t="shared" si="51"/>
        <v>0</v>
      </c>
    </row>
    <row r="142" spans="2:25" s="75" customFormat="1">
      <c r="B142" s="112">
        <v>13</v>
      </c>
      <c r="C142" s="104">
        <f t="shared" ref="C142:X142" si="63">IF($AB36="",C121*$AC36,C121*($AB36+$AC36))</f>
        <v>0</v>
      </c>
      <c r="D142" s="104">
        <f t="shared" si="63"/>
        <v>0</v>
      </c>
      <c r="E142" s="104">
        <f t="shared" si="63"/>
        <v>0</v>
      </c>
      <c r="F142" s="104">
        <f t="shared" si="63"/>
        <v>0</v>
      </c>
      <c r="G142" s="104">
        <f t="shared" si="63"/>
        <v>0</v>
      </c>
      <c r="H142" s="104">
        <f t="shared" si="63"/>
        <v>0</v>
      </c>
      <c r="I142" s="104">
        <f t="shared" si="63"/>
        <v>0</v>
      </c>
      <c r="J142" s="104">
        <f t="shared" si="63"/>
        <v>0</v>
      </c>
      <c r="K142" s="104">
        <f t="shared" si="63"/>
        <v>0</v>
      </c>
      <c r="L142" s="104">
        <f t="shared" si="63"/>
        <v>0</v>
      </c>
      <c r="M142" s="104">
        <f t="shared" si="63"/>
        <v>0</v>
      </c>
      <c r="N142" s="104">
        <f t="shared" si="63"/>
        <v>0</v>
      </c>
      <c r="O142" s="104">
        <f t="shared" si="63"/>
        <v>0</v>
      </c>
      <c r="P142" s="104">
        <f t="shared" si="63"/>
        <v>0</v>
      </c>
      <c r="Q142" s="104">
        <f t="shared" si="63"/>
        <v>0</v>
      </c>
      <c r="R142" s="104">
        <f t="shared" si="63"/>
        <v>0</v>
      </c>
      <c r="S142" s="104">
        <f t="shared" si="63"/>
        <v>0</v>
      </c>
      <c r="T142" s="104">
        <f t="shared" si="63"/>
        <v>0</v>
      </c>
      <c r="U142" s="104">
        <f t="shared" si="63"/>
        <v>0</v>
      </c>
      <c r="V142" s="104">
        <f t="shared" si="63"/>
        <v>0</v>
      </c>
      <c r="W142" s="104">
        <f t="shared" si="63"/>
        <v>0</v>
      </c>
      <c r="X142" s="104">
        <f t="shared" si="63"/>
        <v>0</v>
      </c>
      <c r="Y142" s="104">
        <f t="shared" si="51"/>
        <v>0</v>
      </c>
    </row>
    <row r="143" spans="2:25" s="75" customFormat="1">
      <c r="B143" s="112">
        <v>14</v>
      </c>
      <c r="C143" s="104">
        <f t="shared" ref="C143:X143" si="64">IF($AB37="",C122*$AC37,C122*($AB37+$AC37))</f>
        <v>0</v>
      </c>
      <c r="D143" s="104">
        <f t="shared" si="64"/>
        <v>0</v>
      </c>
      <c r="E143" s="104">
        <f t="shared" si="64"/>
        <v>0</v>
      </c>
      <c r="F143" s="104">
        <f t="shared" si="64"/>
        <v>0</v>
      </c>
      <c r="G143" s="104">
        <f t="shared" si="64"/>
        <v>0</v>
      </c>
      <c r="H143" s="104">
        <f t="shared" si="64"/>
        <v>0</v>
      </c>
      <c r="I143" s="104">
        <f t="shared" si="64"/>
        <v>0</v>
      </c>
      <c r="J143" s="104">
        <f t="shared" si="64"/>
        <v>0</v>
      </c>
      <c r="K143" s="104">
        <f t="shared" si="64"/>
        <v>0</v>
      </c>
      <c r="L143" s="104">
        <f t="shared" si="64"/>
        <v>0</v>
      </c>
      <c r="M143" s="104">
        <f t="shared" si="64"/>
        <v>0</v>
      </c>
      <c r="N143" s="104">
        <f t="shared" si="64"/>
        <v>0</v>
      </c>
      <c r="O143" s="104">
        <f t="shared" si="64"/>
        <v>0</v>
      </c>
      <c r="P143" s="104">
        <f t="shared" si="64"/>
        <v>0</v>
      </c>
      <c r="Q143" s="104">
        <f t="shared" si="64"/>
        <v>0</v>
      </c>
      <c r="R143" s="104">
        <f t="shared" si="64"/>
        <v>0</v>
      </c>
      <c r="S143" s="104">
        <f t="shared" si="64"/>
        <v>0</v>
      </c>
      <c r="T143" s="104">
        <f t="shared" si="64"/>
        <v>0</v>
      </c>
      <c r="U143" s="104">
        <f t="shared" si="64"/>
        <v>0</v>
      </c>
      <c r="V143" s="104">
        <f t="shared" si="64"/>
        <v>0</v>
      </c>
      <c r="W143" s="104">
        <f t="shared" si="64"/>
        <v>0</v>
      </c>
      <c r="X143" s="104">
        <f t="shared" si="64"/>
        <v>0</v>
      </c>
      <c r="Y143" s="104">
        <f t="shared" si="51"/>
        <v>0</v>
      </c>
    </row>
    <row r="144" spans="2:25" s="75" customFormat="1">
      <c r="B144" s="112">
        <v>15</v>
      </c>
      <c r="C144" s="104">
        <f t="shared" ref="C144:X144" si="65">IF($AB38="",C123*$AC38,C123*($AB38+$AC38))</f>
        <v>0</v>
      </c>
      <c r="D144" s="104">
        <f t="shared" si="65"/>
        <v>0</v>
      </c>
      <c r="E144" s="104">
        <f t="shared" si="65"/>
        <v>0</v>
      </c>
      <c r="F144" s="104">
        <f t="shared" si="65"/>
        <v>0</v>
      </c>
      <c r="G144" s="104">
        <f t="shared" si="65"/>
        <v>0</v>
      </c>
      <c r="H144" s="104">
        <f t="shared" si="65"/>
        <v>0</v>
      </c>
      <c r="I144" s="104">
        <f t="shared" si="65"/>
        <v>0</v>
      </c>
      <c r="J144" s="104">
        <f t="shared" si="65"/>
        <v>0</v>
      </c>
      <c r="K144" s="104">
        <f t="shared" si="65"/>
        <v>0</v>
      </c>
      <c r="L144" s="104">
        <f t="shared" si="65"/>
        <v>0</v>
      </c>
      <c r="M144" s="104">
        <f t="shared" si="65"/>
        <v>0</v>
      </c>
      <c r="N144" s="104">
        <f t="shared" si="65"/>
        <v>0</v>
      </c>
      <c r="O144" s="104">
        <f t="shared" si="65"/>
        <v>0</v>
      </c>
      <c r="P144" s="104">
        <f t="shared" si="65"/>
        <v>0</v>
      </c>
      <c r="Q144" s="104">
        <f t="shared" si="65"/>
        <v>0</v>
      </c>
      <c r="R144" s="104">
        <f t="shared" si="65"/>
        <v>0</v>
      </c>
      <c r="S144" s="104">
        <f t="shared" si="65"/>
        <v>0</v>
      </c>
      <c r="T144" s="104">
        <f t="shared" si="65"/>
        <v>0</v>
      </c>
      <c r="U144" s="104">
        <f t="shared" si="65"/>
        <v>0</v>
      </c>
      <c r="V144" s="104">
        <f t="shared" si="65"/>
        <v>0</v>
      </c>
      <c r="W144" s="104">
        <f t="shared" si="65"/>
        <v>0</v>
      </c>
      <c r="X144" s="104">
        <f t="shared" si="65"/>
        <v>0</v>
      </c>
      <c r="Y144" s="104">
        <f t="shared" si="51"/>
        <v>0</v>
      </c>
    </row>
    <row r="145" spans="2:25" s="75" customFormat="1" ht="24">
      <c r="B145" s="252" t="s">
        <v>1424</v>
      </c>
      <c r="C145" s="104">
        <f t="shared" ref="C145:X145" si="66">SUM(C130:C144)</f>
        <v>0</v>
      </c>
      <c r="D145" s="104">
        <f t="shared" si="66"/>
        <v>0</v>
      </c>
      <c r="E145" s="104">
        <f t="shared" si="66"/>
        <v>0</v>
      </c>
      <c r="F145" s="104">
        <f t="shared" si="66"/>
        <v>0</v>
      </c>
      <c r="G145" s="104">
        <f t="shared" si="66"/>
        <v>0</v>
      </c>
      <c r="H145" s="104">
        <f t="shared" si="66"/>
        <v>0</v>
      </c>
      <c r="I145" s="104">
        <f t="shared" si="66"/>
        <v>0</v>
      </c>
      <c r="J145" s="104">
        <f t="shared" si="66"/>
        <v>0</v>
      </c>
      <c r="K145" s="104">
        <f t="shared" si="66"/>
        <v>0</v>
      </c>
      <c r="L145" s="104">
        <f t="shared" si="66"/>
        <v>0</v>
      </c>
      <c r="M145" s="104">
        <f t="shared" si="66"/>
        <v>0</v>
      </c>
      <c r="N145" s="104">
        <f t="shared" si="66"/>
        <v>0</v>
      </c>
      <c r="O145" s="104">
        <f t="shared" si="66"/>
        <v>0</v>
      </c>
      <c r="P145" s="104">
        <f t="shared" si="66"/>
        <v>0</v>
      </c>
      <c r="Q145" s="104">
        <f t="shared" si="66"/>
        <v>0</v>
      </c>
      <c r="R145" s="104">
        <f t="shared" si="66"/>
        <v>0</v>
      </c>
      <c r="S145" s="104">
        <f t="shared" si="66"/>
        <v>0</v>
      </c>
      <c r="T145" s="104">
        <f t="shared" si="66"/>
        <v>0</v>
      </c>
      <c r="U145" s="104">
        <f t="shared" si="66"/>
        <v>0</v>
      </c>
      <c r="V145" s="104">
        <f t="shared" si="66"/>
        <v>0</v>
      </c>
      <c r="W145" s="104">
        <f t="shared" si="66"/>
        <v>0</v>
      </c>
      <c r="X145" s="104">
        <f t="shared" si="66"/>
        <v>0</v>
      </c>
      <c r="Y145" s="104">
        <f t="shared" si="51"/>
        <v>0</v>
      </c>
    </row>
  </sheetData>
  <sheetProtection sheet="1" objects="1" scenarios="1"/>
  <mergeCells count="29">
    <mergeCell ref="A1:Y1"/>
    <mergeCell ref="O13:Z13"/>
    <mergeCell ref="O17:Z17"/>
    <mergeCell ref="A2:Y2"/>
    <mergeCell ref="H13:N13"/>
    <mergeCell ref="B13:G13"/>
    <mergeCell ref="B17:G17"/>
    <mergeCell ref="H17:N17"/>
    <mergeCell ref="O14:Z14"/>
    <mergeCell ref="O15:Z15"/>
    <mergeCell ref="O16:Z16"/>
    <mergeCell ref="B127:AA127"/>
    <mergeCell ref="B58:AA58"/>
    <mergeCell ref="B64:AA64"/>
    <mergeCell ref="B85:AA85"/>
    <mergeCell ref="B106:AA106"/>
    <mergeCell ref="AB22:AB23"/>
    <mergeCell ref="AC22:AC23"/>
    <mergeCell ref="AA22:AA23"/>
    <mergeCell ref="B55:Y55"/>
    <mergeCell ref="B14:G14"/>
    <mergeCell ref="H14:N14"/>
    <mergeCell ref="B21:B23"/>
    <mergeCell ref="B16:G16"/>
    <mergeCell ref="H16:N16"/>
    <mergeCell ref="B15:G15"/>
    <mergeCell ref="H15:N15"/>
    <mergeCell ref="Y22:Y23"/>
    <mergeCell ref="Z22:Z23"/>
  </mergeCells>
  <phoneticPr fontId="4"/>
  <dataValidations count="1">
    <dataValidation type="list" allowBlank="1" showInputMessage="1" showErrorMessage="1" sqref="F39">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50" fitToHeight="0" orientation="portrait" r:id="rId1"/>
  <headerFooter alignWithMargins="0">
    <oddFooter>&amp;C&amp;A&amp;P</oddFooter>
  </headerFooter>
  <rowBreaks count="3" manualBreakCount="3">
    <brk id="52" max="27" man="1"/>
    <brk id="124" max="26" man="1"/>
    <brk id="145" max="37" man="1"/>
  </rowBreaks>
  <colBreaks count="1" manualBreakCount="1">
    <brk id="29" max="137"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AF146"/>
  <sheetViews>
    <sheetView showGridLines="0" zoomScaleNormal="100" zoomScaleSheetLayoutView="75" workbookViewId="0">
      <selection activeCell="A2" sqref="A2"/>
    </sheetView>
  </sheetViews>
  <sheetFormatPr defaultRowHeight="12"/>
  <cols>
    <col min="1" max="1" width="5.5" style="132" customWidth="1"/>
    <col min="2" max="2" width="8.25" style="38" customWidth="1"/>
    <col min="3" max="24" width="7.125" style="38" customWidth="1"/>
    <col min="25" max="30" width="9.875" style="38" customWidth="1"/>
    <col min="31" max="32" width="8.375" style="38" customWidth="1"/>
    <col min="33" max="52" width="4.875" style="38" customWidth="1"/>
    <col min="53" max="16384" width="9" style="38"/>
  </cols>
  <sheetData>
    <row r="1" spans="1:25" s="55" customFormat="1" ht="21">
      <c r="A1" s="609"/>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1683</v>
      </c>
      <c r="B2" s="647"/>
      <c r="C2" s="647"/>
      <c r="D2" s="647"/>
      <c r="E2" s="647"/>
      <c r="F2" s="647"/>
      <c r="G2" s="647"/>
      <c r="H2" s="647"/>
      <c r="I2" s="647"/>
      <c r="J2" s="647"/>
      <c r="K2" s="647"/>
      <c r="L2" s="647"/>
      <c r="M2" s="647"/>
      <c r="N2" s="647"/>
      <c r="O2" s="647"/>
      <c r="P2" s="647"/>
      <c r="Q2" s="647"/>
      <c r="R2" s="647"/>
      <c r="S2" s="647"/>
      <c r="T2" s="647"/>
      <c r="U2" s="647"/>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21.75" customHeight="1">
      <c r="A11" s="259" t="s">
        <v>986</v>
      </c>
      <c r="B11" s="64" t="s">
        <v>1304</v>
      </c>
      <c r="C11" s="61"/>
      <c r="D11" s="61"/>
      <c r="E11" s="61"/>
      <c r="F11" s="61"/>
      <c r="G11" s="61"/>
      <c r="H11" s="61"/>
      <c r="I11" s="61"/>
      <c r="J11" s="61"/>
      <c r="K11" s="61"/>
      <c r="L11" s="61"/>
      <c r="M11" s="61"/>
      <c r="N11" s="61"/>
      <c r="O11" s="61"/>
      <c r="P11" s="61"/>
      <c r="Q11" s="61"/>
      <c r="R11" s="61"/>
      <c r="S11" s="61"/>
      <c r="T11" s="61"/>
      <c r="U11" s="61"/>
      <c r="V11" s="61"/>
    </row>
    <row r="12" spans="1:25"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5" s="60" customFormat="1" ht="21.75" customHeight="1">
      <c r="A13" s="151"/>
      <c r="B13" s="571" t="s">
        <v>1670</v>
      </c>
      <c r="C13" s="571"/>
      <c r="D13" s="571"/>
      <c r="E13" s="571"/>
      <c r="F13" s="571"/>
      <c r="G13" s="571"/>
      <c r="H13" s="838" t="s">
        <v>1769</v>
      </c>
      <c r="I13" s="839"/>
      <c r="J13" s="839"/>
      <c r="K13" s="839"/>
      <c r="L13" s="571" t="s">
        <v>1768</v>
      </c>
      <c r="M13" s="571"/>
      <c r="N13" s="571"/>
      <c r="O13" s="571"/>
      <c r="P13" s="571"/>
    </row>
    <row r="14" spans="1:25" s="60" customFormat="1" ht="21.75" customHeight="1">
      <c r="A14" s="151"/>
      <c r="B14" s="623" t="s">
        <v>1691</v>
      </c>
      <c r="C14" s="623"/>
      <c r="D14" s="623"/>
      <c r="E14" s="624"/>
      <c r="F14" s="624"/>
      <c r="G14" s="624"/>
      <c r="H14" s="559" t="s">
        <v>1770</v>
      </c>
      <c r="I14" s="560"/>
      <c r="J14" s="560"/>
      <c r="K14" s="561"/>
      <c r="L14" s="717" t="s">
        <v>1121</v>
      </c>
      <c r="M14" s="688"/>
      <c r="N14" s="688"/>
      <c r="O14" s="688"/>
      <c r="P14" s="688"/>
    </row>
    <row r="15" spans="1:25" s="60" customFormat="1" ht="21.75" customHeight="1">
      <c r="A15" s="151"/>
      <c r="B15" s="623" t="s">
        <v>82</v>
      </c>
      <c r="C15" s="623"/>
      <c r="D15" s="623"/>
      <c r="E15" s="623"/>
      <c r="F15" s="623"/>
      <c r="G15" s="623"/>
      <c r="H15" s="559" t="s">
        <v>1770</v>
      </c>
      <c r="I15" s="560"/>
      <c r="J15" s="560"/>
      <c r="K15" s="561"/>
      <c r="L15" s="717" t="s">
        <v>1032</v>
      </c>
      <c r="M15" s="717"/>
      <c r="N15" s="717"/>
      <c r="O15" s="717"/>
      <c r="P15" s="717"/>
    </row>
    <row r="16" spans="1:25" s="60" customFormat="1" ht="21.75" customHeight="1">
      <c r="A16" s="151"/>
      <c r="B16" s="623" t="s">
        <v>1615</v>
      </c>
      <c r="C16" s="623"/>
      <c r="D16" s="623"/>
      <c r="E16" s="623"/>
      <c r="F16" s="623"/>
      <c r="G16" s="623"/>
      <c r="H16" s="559" t="s">
        <v>1770</v>
      </c>
      <c r="I16" s="560"/>
      <c r="J16" s="560"/>
      <c r="K16" s="561"/>
      <c r="L16" s="717" t="s">
        <v>1614</v>
      </c>
      <c r="M16" s="688"/>
      <c r="N16" s="688"/>
      <c r="O16" s="688"/>
      <c r="P16" s="688"/>
    </row>
    <row r="17" spans="1:32" s="60" customFormat="1" ht="21.75" customHeight="1">
      <c r="A17" s="151"/>
      <c r="B17" s="623" t="s">
        <v>948</v>
      </c>
      <c r="C17" s="623"/>
      <c r="D17" s="623"/>
      <c r="E17" s="624"/>
      <c r="F17" s="624"/>
      <c r="G17" s="624"/>
      <c r="H17" s="559" t="s">
        <v>1782</v>
      </c>
      <c r="I17" s="560"/>
      <c r="J17" s="560"/>
      <c r="K17" s="561"/>
      <c r="L17" s="717" t="s">
        <v>1723</v>
      </c>
      <c r="M17" s="717"/>
      <c r="N17" s="717"/>
      <c r="O17" s="717"/>
      <c r="P17" s="717"/>
    </row>
    <row r="18" spans="1:32" s="60" customFormat="1" ht="12.75" customHeight="1">
      <c r="A18" s="151"/>
      <c r="B18" s="135"/>
      <c r="C18" s="135"/>
      <c r="D18" s="135"/>
      <c r="E18" s="135"/>
      <c r="F18" s="135"/>
      <c r="G18" s="135"/>
      <c r="H18" s="66"/>
      <c r="I18" s="67"/>
      <c r="J18" s="67"/>
      <c r="K18" s="67"/>
      <c r="L18" s="67"/>
      <c r="M18" s="67"/>
      <c r="N18" s="67"/>
      <c r="O18" s="66"/>
      <c r="P18" s="66"/>
      <c r="Q18" s="66"/>
      <c r="R18" s="66"/>
      <c r="S18" s="66"/>
      <c r="T18" s="66"/>
      <c r="U18" s="66"/>
      <c r="AD18" s="151"/>
    </row>
    <row r="19" spans="1:32" s="60" customFormat="1" ht="18" customHeight="1">
      <c r="A19" s="151"/>
      <c r="B19" s="48" t="s">
        <v>1673</v>
      </c>
      <c r="C19" s="48"/>
      <c r="D19" s="48"/>
      <c r="E19" s="48"/>
      <c r="F19" s="48"/>
      <c r="G19" s="48"/>
      <c r="H19" s="48"/>
      <c r="I19" s="48"/>
      <c r="J19" s="48"/>
      <c r="K19" s="48"/>
      <c r="L19" s="48"/>
      <c r="AD19" s="151"/>
    </row>
    <row r="20" spans="1:32" s="60" customFormat="1" ht="15" customHeight="1">
      <c r="A20" s="151"/>
      <c r="B20" s="68" t="s">
        <v>1362</v>
      </c>
      <c r="C20" s="61"/>
      <c r="D20" s="61"/>
      <c r="E20" s="61"/>
      <c r="F20" s="61"/>
      <c r="G20" s="61"/>
      <c r="H20" s="61"/>
      <c r="I20" s="61"/>
      <c r="J20" s="61"/>
      <c r="K20" s="61"/>
      <c r="L20" s="61"/>
      <c r="M20" s="61"/>
      <c r="N20" s="61"/>
      <c r="O20" s="61"/>
      <c r="P20" s="61"/>
      <c r="Q20" s="61"/>
      <c r="R20" s="61"/>
      <c r="S20" s="61"/>
      <c r="T20" s="61"/>
      <c r="U20" s="61"/>
      <c r="V20" s="61"/>
      <c r="AD20" s="151"/>
    </row>
    <row r="21" spans="1:32" s="138" customFormat="1" ht="15" customHeight="1">
      <c r="A21" s="262"/>
      <c r="B21" s="760" t="s">
        <v>422</v>
      </c>
      <c r="C21" s="432" t="s">
        <v>1922</v>
      </c>
      <c r="D21" s="177"/>
      <c r="E21" s="177"/>
      <c r="F21" s="177"/>
      <c r="G21" s="177"/>
      <c r="H21" s="177"/>
      <c r="I21" s="177"/>
      <c r="J21" s="177"/>
      <c r="K21" s="177"/>
      <c r="L21" s="177"/>
      <c r="M21" s="177"/>
      <c r="N21" s="177"/>
      <c r="O21" s="177"/>
      <c r="P21" s="177"/>
      <c r="Q21" s="177"/>
      <c r="R21" s="177"/>
      <c r="S21" s="177"/>
      <c r="T21" s="177"/>
      <c r="U21" s="326"/>
      <c r="V21" s="326"/>
      <c r="W21" s="326"/>
      <c r="X21" s="326"/>
      <c r="Y21" s="137" t="s">
        <v>1923</v>
      </c>
      <c r="Z21" s="137" t="s">
        <v>1924</v>
      </c>
      <c r="AA21" s="137" t="s">
        <v>1925</v>
      </c>
      <c r="AB21" s="137" t="s">
        <v>1926</v>
      </c>
      <c r="AC21" s="659" t="s">
        <v>1927</v>
      </c>
      <c r="AD21" s="660"/>
      <c r="AE21" s="137" t="s">
        <v>1928</v>
      </c>
      <c r="AF21" s="137" t="s">
        <v>1929</v>
      </c>
    </row>
    <row r="22" spans="1:32" s="138" customFormat="1" ht="15" customHeight="1">
      <c r="A22" s="262"/>
      <c r="B22" s="760"/>
      <c r="C22" s="433" t="s">
        <v>1098</v>
      </c>
      <c r="D22" s="177"/>
      <c r="E22" s="177"/>
      <c r="F22" s="177"/>
      <c r="G22" s="177"/>
      <c r="H22" s="177"/>
      <c r="I22" s="177"/>
      <c r="J22" s="177"/>
      <c r="K22" s="177"/>
      <c r="L22" s="177"/>
      <c r="M22" s="177"/>
      <c r="N22" s="177"/>
      <c r="O22" s="177"/>
      <c r="P22" s="177"/>
      <c r="Q22" s="177"/>
      <c r="R22" s="177"/>
      <c r="S22" s="177"/>
      <c r="T22" s="177"/>
      <c r="U22" s="326"/>
      <c r="V22" s="326"/>
      <c r="W22" s="326"/>
      <c r="X22" s="326"/>
      <c r="Y22" s="671" t="s">
        <v>1499</v>
      </c>
      <c r="Z22" s="673" t="s">
        <v>261</v>
      </c>
      <c r="AA22" s="673" t="s">
        <v>262</v>
      </c>
      <c r="AB22" s="673" t="s">
        <v>263</v>
      </c>
      <c r="AC22" s="675" t="s">
        <v>264</v>
      </c>
      <c r="AD22" s="483"/>
      <c r="AE22" s="704" t="s">
        <v>298</v>
      </c>
      <c r="AF22" s="704" t="s">
        <v>86</v>
      </c>
    </row>
    <row r="23" spans="1:32" s="139" customFormat="1" ht="161.25" customHeight="1">
      <c r="A23" s="263"/>
      <c r="B23" s="760"/>
      <c r="C23" s="544" t="str">
        <f>部門費!C3</f>
        <v>①燃やすごみ</v>
      </c>
      <c r="D23" s="544" t="str">
        <f>部門費!D3</f>
        <v>②燃やさないごみ</v>
      </c>
      <c r="E23" s="544" t="str">
        <f>部門費!E3</f>
        <v>③粗大ごみ</v>
      </c>
      <c r="F23" s="544" t="str">
        <f>部門費!F3</f>
        <v>④アルミ缶</v>
      </c>
      <c r="G23" s="544" t="str">
        <f>部門費!G3</f>
        <v>⑤スチール缶</v>
      </c>
      <c r="H23" s="544" t="str">
        <f>部門費!H3</f>
        <v>⑥無色のガラス製の容器</v>
      </c>
      <c r="I23" s="544" t="str">
        <f>部門費!I3</f>
        <v>⑦茶色のガラス製の容器</v>
      </c>
      <c r="J23" s="544" t="str">
        <f>部門費!J3</f>
        <v>⑧その他のガラス製の容器</v>
      </c>
      <c r="K23" s="544" t="str">
        <f>部門費!K3</f>
        <v>⑨リターナブルびん</v>
      </c>
      <c r="L23" s="544" t="str">
        <f>部門費!L3</f>
        <v>⑩ペットボトル</v>
      </c>
      <c r="M23" s="544" t="str">
        <f>部門費!M3</f>
        <v>⑪白色トレイ</v>
      </c>
      <c r="N23" s="544" t="str">
        <f>部門費!N3</f>
        <v>⑫プラスチック製容器包装</v>
      </c>
      <c r="O23" s="544" t="str">
        <f>部門費!O3</f>
        <v>⑬紙製容器包装</v>
      </c>
      <c r="P23" s="544" t="str">
        <f>部門費!P3</f>
        <v>⑭紙パック</v>
      </c>
      <c r="Q23" s="544" t="str">
        <f>部門費!Q3</f>
        <v>⑮段ボール</v>
      </c>
      <c r="R23" s="544" t="str">
        <f>部門費!R3</f>
        <v>⑯古紙</v>
      </c>
      <c r="S23" s="544" t="str">
        <f>部門費!S3</f>
        <v>⑰古布</v>
      </c>
      <c r="T23" s="544" t="str">
        <f>部門費!T3</f>
        <v>⑱生ごみ</v>
      </c>
      <c r="U23" s="544" t="str">
        <f>部門費!U3</f>
        <v>⑲廃油</v>
      </c>
      <c r="V23" s="544" t="str">
        <f>部門費!V3</f>
        <v>⑳小型家電</v>
      </c>
      <c r="W23" s="544" t="str">
        <f>部門費!W3</f>
        <v>㉑その他の資源ごみ</v>
      </c>
      <c r="X23" s="549" t="str">
        <f>部門費!X3</f>
        <v>㉒その他のごみ</v>
      </c>
      <c r="Y23" s="672"/>
      <c r="Z23" s="674"/>
      <c r="AA23" s="674"/>
      <c r="AB23" s="674"/>
      <c r="AC23" s="676"/>
      <c r="AD23" s="482" t="s">
        <v>265</v>
      </c>
      <c r="AE23" s="705"/>
      <c r="AF23" s="705"/>
    </row>
    <row r="24" spans="1:32" s="138" customFormat="1" ht="15" customHeight="1">
      <c r="A24" s="262"/>
      <c r="B24" s="177">
        <v>1</v>
      </c>
      <c r="C24" s="245" t="str">
        <f>IF('[1]9'!C10="","",'[1]9'!C10)</f>
        <v/>
      </c>
      <c r="D24" s="245" t="str">
        <f>IF('[1]9'!D10="","",'[1]9'!D10)</f>
        <v/>
      </c>
      <c r="E24" s="245" t="str">
        <f>IF('[1]9'!E10="","",'[1]9'!E10)</f>
        <v/>
      </c>
      <c r="F24" s="245" t="str">
        <f>IF('[1]9'!F10="","",'[1]9'!F10)</f>
        <v/>
      </c>
      <c r="G24" s="245" t="str">
        <f>IF('[1]9'!G10="","",'[1]9'!G10)</f>
        <v/>
      </c>
      <c r="H24" s="245" t="str">
        <f>IF('[1]9'!H10="","",'[1]9'!H10)</f>
        <v/>
      </c>
      <c r="I24" s="245" t="str">
        <f>IF('[1]9'!I10="","",'[1]9'!I10)</f>
        <v/>
      </c>
      <c r="J24" s="245" t="str">
        <f>IF('[1]9'!J10="","",'[1]9'!J10)</f>
        <v/>
      </c>
      <c r="K24" s="245" t="str">
        <f>IF('[1]9'!K10="","",'[1]9'!K10)</f>
        <v/>
      </c>
      <c r="L24" s="245" t="str">
        <f>IF('[1]9'!L10="","",'[1]9'!L10)</f>
        <v/>
      </c>
      <c r="M24" s="245" t="str">
        <f>IF('[1]9'!M10="","",'[1]9'!M10)</f>
        <v/>
      </c>
      <c r="N24" s="245" t="str">
        <f>IF('[1]9'!N10="","",'[1]9'!N10)</f>
        <v/>
      </c>
      <c r="O24" s="245" t="str">
        <f>IF('[1]9'!O10="","",'[1]9'!O10)</f>
        <v/>
      </c>
      <c r="P24" s="245" t="str">
        <f>IF('[1]9'!P10="","",'[1]9'!P10)</f>
        <v/>
      </c>
      <c r="Q24" s="245" t="str">
        <f>IF('[1]9'!Q10="","",'[1]9'!Q10)</f>
        <v/>
      </c>
      <c r="R24" s="245" t="str">
        <f>IF('[1]9'!R10="","",'[1]9'!R10)</f>
        <v/>
      </c>
      <c r="S24" s="245" t="str">
        <f>IF('[1]9'!S10="","",'[1]9'!S10)</f>
        <v/>
      </c>
      <c r="T24" s="245" t="str">
        <f>IF('[1]9'!T10="","",'[1]9'!T10)</f>
        <v/>
      </c>
      <c r="U24" s="245" t="str">
        <f>IF('[1]9'!U10="","",'[1]9'!U10)</f>
        <v/>
      </c>
      <c r="V24" s="245" t="str">
        <f>IF('[1]9'!V10="","",'[1]9'!V10)</f>
        <v/>
      </c>
      <c r="W24" s="245" t="str">
        <f>IF('[1]9'!W10="","",'[1]9'!W10)</f>
        <v/>
      </c>
      <c r="X24" s="245" t="str">
        <f>IF('[1]9'!X10="","",'[1]9'!X10)</f>
        <v/>
      </c>
      <c r="Y24" s="246" t="str">
        <f>IF('[1]9'!Y10="","",'[1]9'!Y10)</f>
        <v/>
      </c>
      <c r="Z24" s="305" t="str">
        <f>IF('[1]9'!Z10="","",'[1]9'!Z10)</f>
        <v/>
      </c>
      <c r="AA24" s="130" t="str">
        <f>IF('[1]9'!AA10="","",'[1]9'!AA10)</f>
        <v/>
      </c>
      <c r="AB24" s="303" t="str">
        <f>IF('[1]9'!AB10="","",'[1]9'!AB10)</f>
        <v/>
      </c>
      <c r="AC24" s="303" t="str">
        <f>IF('[1]9'!AC10="","",'[1]9'!AC10)</f>
        <v/>
      </c>
      <c r="AD24" s="303" t="str">
        <f>IF('[1]9'!AD10="","",'[1]9'!AD10)</f>
        <v/>
      </c>
      <c r="AE24" s="303">
        <f>IF('[1]9'!AE10="","",'[1]9'!AE10)</f>
        <v>0</v>
      </c>
      <c r="AF24" s="303">
        <f>IF('[1]9'!AF10="","",'[1]9'!AF10)</f>
        <v>0</v>
      </c>
    </row>
    <row r="25" spans="1:32" s="138" customFormat="1" ht="15" customHeight="1">
      <c r="A25" s="262"/>
      <c r="B25" s="177">
        <v>2</v>
      </c>
      <c r="C25" s="245" t="str">
        <f>IF('[1]9'!C11="","",'[1]9'!C11)</f>
        <v/>
      </c>
      <c r="D25" s="245" t="str">
        <f>IF('[1]9'!D11="","",'[1]9'!D11)</f>
        <v/>
      </c>
      <c r="E25" s="245" t="str">
        <f>IF('[1]9'!E11="","",'[1]9'!E11)</f>
        <v/>
      </c>
      <c r="F25" s="245" t="str">
        <f>IF('[1]9'!F11="","",'[1]9'!F11)</f>
        <v/>
      </c>
      <c r="G25" s="245" t="str">
        <f>IF('[1]9'!G11="","",'[1]9'!G11)</f>
        <v/>
      </c>
      <c r="H25" s="245" t="str">
        <f>IF('[1]9'!H11="","",'[1]9'!H11)</f>
        <v/>
      </c>
      <c r="I25" s="245" t="str">
        <f>IF('[1]9'!I11="","",'[1]9'!I11)</f>
        <v/>
      </c>
      <c r="J25" s="245" t="str">
        <f>IF('[1]9'!J11="","",'[1]9'!J11)</f>
        <v/>
      </c>
      <c r="K25" s="245" t="str">
        <f>IF('[1]9'!K11="","",'[1]9'!K11)</f>
        <v/>
      </c>
      <c r="L25" s="245" t="str">
        <f>IF('[1]9'!L11="","",'[1]9'!L11)</f>
        <v/>
      </c>
      <c r="M25" s="245" t="str">
        <f>IF('[1]9'!M11="","",'[1]9'!M11)</f>
        <v/>
      </c>
      <c r="N25" s="245" t="str">
        <f>IF('[1]9'!N11="","",'[1]9'!N11)</f>
        <v/>
      </c>
      <c r="O25" s="245" t="str">
        <f>IF('[1]9'!O11="","",'[1]9'!O11)</f>
        <v/>
      </c>
      <c r="P25" s="245" t="str">
        <f>IF('[1]9'!P11="","",'[1]9'!P11)</f>
        <v/>
      </c>
      <c r="Q25" s="245" t="str">
        <f>IF('[1]9'!Q11="","",'[1]9'!Q11)</f>
        <v/>
      </c>
      <c r="R25" s="245" t="str">
        <f>IF('[1]9'!R11="","",'[1]9'!R11)</f>
        <v/>
      </c>
      <c r="S25" s="245" t="str">
        <f>IF('[1]9'!S11="","",'[1]9'!S11)</f>
        <v/>
      </c>
      <c r="T25" s="245" t="str">
        <f>IF('[1]9'!T11="","",'[1]9'!T11)</f>
        <v/>
      </c>
      <c r="U25" s="245" t="str">
        <f>IF('[1]9'!U11="","",'[1]9'!U11)</f>
        <v/>
      </c>
      <c r="V25" s="245" t="str">
        <f>IF('[1]9'!V11="","",'[1]9'!V11)</f>
        <v/>
      </c>
      <c r="W25" s="245" t="str">
        <f>IF('[1]9'!W11="","",'[1]9'!W11)</f>
        <v/>
      </c>
      <c r="X25" s="245" t="str">
        <f>IF('[1]9'!X11="","",'[1]9'!X11)</f>
        <v/>
      </c>
      <c r="Y25" s="246" t="str">
        <f>IF('[1]9'!Y11="","",'[1]9'!Y11)</f>
        <v/>
      </c>
      <c r="Z25" s="305" t="str">
        <f>IF('[1]9'!Z11="","",'[1]9'!Z11)</f>
        <v/>
      </c>
      <c r="AA25" s="130" t="str">
        <f>IF('[1]9'!AA11="","",'[1]9'!AA11)</f>
        <v/>
      </c>
      <c r="AB25" s="303" t="str">
        <f>IF('[1]9'!AB11="","",'[1]9'!AB11)</f>
        <v/>
      </c>
      <c r="AC25" s="303" t="str">
        <f>IF('[1]9'!AC11="","",'[1]9'!AC11)</f>
        <v/>
      </c>
      <c r="AD25" s="303" t="str">
        <f>IF('[1]9'!AD11="","",'[1]9'!AD11)</f>
        <v/>
      </c>
      <c r="AE25" s="303">
        <f>IF('[1]9'!AE11="","",'[1]9'!AE11)</f>
        <v>0</v>
      </c>
      <c r="AF25" s="303">
        <f>IF('[1]9'!AF11="","",'[1]9'!AF11)</f>
        <v>0</v>
      </c>
    </row>
    <row r="26" spans="1:32" s="138" customFormat="1" ht="15" customHeight="1">
      <c r="A26" s="262"/>
      <c r="B26" s="177">
        <v>3</v>
      </c>
      <c r="C26" s="245" t="str">
        <f>IF('[1]9'!C12="","",'[1]9'!C12)</f>
        <v/>
      </c>
      <c r="D26" s="245" t="str">
        <f>IF('[1]9'!D12="","",'[1]9'!D12)</f>
        <v/>
      </c>
      <c r="E26" s="245" t="str">
        <f>IF('[1]9'!E12="","",'[1]9'!E12)</f>
        <v/>
      </c>
      <c r="F26" s="245" t="str">
        <f>IF('[1]9'!F12="","",'[1]9'!F12)</f>
        <v/>
      </c>
      <c r="G26" s="245" t="str">
        <f>IF('[1]9'!G12="","",'[1]9'!G12)</f>
        <v/>
      </c>
      <c r="H26" s="245" t="str">
        <f>IF('[1]9'!H12="","",'[1]9'!H12)</f>
        <v/>
      </c>
      <c r="I26" s="245" t="str">
        <f>IF('[1]9'!I12="","",'[1]9'!I12)</f>
        <v/>
      </c>
      <c r="J26" s="245" t="str">
        <f>IF('[1]9'!J12="","",'[1]9'!J12)</f>
        <v/>
      </c>
      <c r="K26" s="245" t="str">
        <f>IF('[1]9'!K12="","",'[1]9'!K12)</f>
        <v/>
      </c>
      <c r="L26" s="245" t="str">
        <f>IF('[1]9'!L12="","",'[1]9'!L12)</f>
        <v/>
      </c>
      <c r="M26" s="245" t="str">
        <f>IF('[1]9'!M12="","",'[1]9'!M12)</f>
        <v/>
      </c>
      <c r="N26" s="245" t="str">
        <f>IF('[1]9'!N12="","",'[1]9'!N12)</f>
        <v/>
      </c>
      <c r="O26" s="245" t="str">
        <f>IF('[1]9'!O12="","",'[1]9'!O12)</f>
        <v/>
      </c>
      <c r="P26" s="245" t="str">
        <f>IF('[1]9'!P12="","",'[1]9'!P12)</f>
        <v/>
      </c>
      <c r="Q26" s="245" t="str">
        <f>IF('[1]9'!Q12="","",'[1]9'!Q12)</f>
        <v/>
      </c>
      <c r="R26" s="245" t="str">
        <f>IF('[1]9'!R12="","",'[1]9'!R12)</f>
        <v/>
      </c>
      <c r="S26" s="245" t="str">
        <f>IF('[1]9'!S12="","",'[1]9'!S12)</f>
        <v/>
      </c>
      <c r="T26" s="245" t="str">
        <f>IF('[1]9'!T12="","",'[1]9'!T12)</f>
        <v/>
      </c>
      <c r="U26" s="245" t="str">
        <f>IF('[1]9'!U12="","",'[1]9'!U12)</f>
        <v/>
      </c>
      <c r="V26" s="245" t="str">
        <f>IF('[1]9'!V12="","",'[1]9'!V12)</f>
        <v/>
      </c>
      <c r="W26" s="245" t="str">
        <f>IF('[1]9'!W12="","",'[1]9'!W12)</f>
        <v/>
      </c>
      <c r="X26" s="245" t="str">
        <f>IF('[1]9'!X12="","",'[1]9'!X12)</f>
        <v/>
      </c>
      <c r="Y26" s="246" t="str">
        <f>IF('[1]9'!Y12="","",'[1]9'!Y12)</f>
        <v/>
      </c>
      <c r="Z26" s="305" t="str">
        <f>IF('[1]9'!Z12="","",'[1]9'!Z12)</f>
        <v/>
      </c>
      <c r="AA26" s="130" t="str">
        <f>IF('[1]9'!AA12="","",'[1]9'!AA12)</f>
        <v/>
      </c>
      <c r="AB26" s="303" t="str">
        <f>IF('[1]9'!AB12="","",'[1]9'!AB12)</f>
        <v/>
      </c>
      <c r="AC26" s="303" t="str">
        <f>IF('[1]9'!AC12="","",'[1]9'!AC12)</f>
        <v/>
      </c>
      <c r="AD26" s="303" t="str">
        <f>IF('[1]9'!AD12="","",'[1]9'!AD12)</f>
        <v/>
      </c>
      <c r="AE26" s="303">
        <f>IF('[1]9'!AE12="","",'[1]9'!AE12)</f>
        <v>0</v>
      </c>
      <c r="AF26" s="303">
        <f>IF('[1]9'!AF12="","",'[1]9'!AF12)</f>
        <v>0</v>
      </c>
    </row>
    <row r="27" spans="1:32" s="138" customFormat="1" ht="15" customHeight="1">
      <c r="A27" s="262"/>
      <c r="B27" s="177">
        <v>4</v>
      </c>
      <c r="C27" s="245" t="str">
        <f>IF('[1]9'!C13="","",'[1]9'!C13)</f>
        <v/>
      </c>
      <c r="D27" s="245" t="str">
        <f>IF('[1]9'!D13="","",'[1]9'!D13)</f>
        <v/>
      </c>
      <c r="E27" s="245" t="str">
        <f>IF('[1]9'!E13="","",'[1]9'!E13)</f>
        <v/>
      </c>
      <c r="F27" s="245" t="str">
        <f>IF('[1]9'!F13="","",'[1]9'!F13)</f>
        <v/>
      </c>
      <c r="G27" s="245" t="str">
        <f>IF('[1]9'!G13="","",'[1]9'!G13)</f>
        <v/>
      </c>
      <c r="H27" s="245" t="str">
        <f>IF('[1]9'!H13="","",'[1]9'!H13)</f>
        <v/>
      </c>
      <c r="I27" s="245" t="str">
        <f>IF('[1]9'!I13="","",'[1]9'!I13)</f>
        <v/>
      </c>
      <c r="J27" s="245" t="str">
        <f>IF('[1]9'!J13="","",'[1]9'!J13)</f>
        <v/>
      </c>
      <c r="K27" s="245" t="str">
        <f>IF('[1]9'!K13="","",'[1]9'!K13)</f>
        <v/>
      </c>
      <c r="L27" s="245" t="str">
        <f>IF('[1]9'!L13="","",'[1]9'!L13)</f>
        <v/>
      </c>
      <c r="M27" s="245" t="str">
        <f>IF('[1]9'!M13="","",'[1]9'!M13)</f>
        <v/>
      </c>
      <c r="N27" s="245" t="str">
        <f>IF('[1]9'!N13="","",'[1]9'!N13)</f>
        <v/>
      </c>
      <c r="O27" s="245" t="str">
        <f>IF('[1]9'!O13="","",'[1]9'!O13)</f>
        <v/>
      </c>
      <c r="P27" s="245" t="str">
        <f>IF('[1]9'!P13="","",'[1]9'!P13)</f>
        <v/>
      </c>
      <c r="Q27" s="245" t="str">
        <f>IF('[1]9'!Q13="","",'[1]9'!Q13)</f>
        <v/>
      </c>
      <c r="R27" s="245" t="str">
        <f>IF('[1]9'!R13="","",'[1]9'!R13)</f>
        <v/>
      </c>
      <c r="S27" s="245" t="str">
        <f>IF('[1]9'!S13="","",'[1]9'!S13)</f>
        <v/>
      </c>
      <c r="T27" s="245" t="str">
        <f>IF('[1]9'!T13="","",'[1]9'!T13)</f>
        <v/>
      </c>
      <c r="U27" s="245" t="str">
        <f>IF('[1]9'!U13="","",'[1]9'!U13)</f>
        <v/>
      </c>
      <c r="V27" s="245" t="str">
        <f>IF('[1]9'!V13="","",'[1]9'!V13)</f>
        <v/>
      </c>
      <c r="W27" s="245" t="str">
        <f>IF('[1]9'!W13="","",'[1]9'!W13)</f>
        <v/>
      </c>
      <c r="X27" s="245" t="str">
        <f>IF('[1]9'!X13="","",'[1]9'!X13)</f>
        <v/>
      </c>
      <c r="Y27" s="246" t="str">
        <f>IF('[1]9'!Y13="","",'[1]9'!Y13)</f>
        <v/>
      </c>
      <c r="Z27" s="305" t="str">
        <f>IF('[1]9'!Z13="","",'[1]9'!Z13)</f>
        <v/>
      </c>
      <c r="AA27" s="130" t="str">
        <f>IF('[1]9'!AA13="","",'[1]9'!AA13)</f>
        <v/>
      </c>
      <c r="AB27" s="303" t="str">
        <f>IF('[1]9'!AB13="","",'[1]9'!AB13)</f>
        <v/>
      </c>
      <c r="AC27" s="303" t="str">
        <f>IF('[1]9'!AC13="","",'[1]9'!AC13)</f>
        <v/>
      </c>
      <c r="AD27" s="303" t="str">
        <f>IF('[1]9'!AD13="","",'[1]9'!AD13)</f>
        <v/>
      </c>
      <c r="AE27" s="303">
        <f>IF('[1]9'!AE13="","",'[1]9'!AE13)</f>
        <v>0</v>
      </c>
      <c r="AF27" s="303">
        <f>IF('[1]9'!AF13="","",'[1]9'!AF13)</f>
        <v>0</v>
      </c>
    </row>
    <row r="28" spans="1:32" s="138" customFormat="1" ht="15" customHeight="1">
      <c r="A28" s="262"/>
      <c r="B28" s="177">
        <v>5</v>
      </c>
      <c r="C28" s="245" t="str">
        <f>IF('[1]9'!C14="","",'[1]9'!C14)</f>
        <v/>
      </c>
      <c r="D28" s="245" t="str">
        <f>IF('[1]9'!D14="","",'[1]9'!D14)</f>
        <v/>
      </c>
      <c r="E28" s="245" t="str">
        <f>IF('[1]9'!E14="","",'[1]9'!E14)</f>
        <v/>
      </c>
      <c r="F28" s="245" t="str">
        <f>IF('[1]9'!F14="","",'[1]9'!F14)</f>
        <v/>
      </c>
      <c r="G28" s="245" t="str">
        <f>IF('[1]9'!G14="","",'[1]9'!G14)</f>
        <v/>
      </c>
      <c r="H28" s="245" t="str">
        <f>IF('[1]9'!H14="","",'[1]9'!H14)</f>
        <v/>
      </c>
      <c r="I28" s="245" t="str">
        <f>IF('[1]9'!I14="","",'[1]9'!I14)</f>
        <v/>
      </c>
      <c r="J28" s="245" t="str">
        <f>IF('[1]9'!J14="","",'[1]9'!J14)</f>
        <v/>
      </c>
      <c r="K28" s="245" t="str">
        <f>IF('[1]9'!K14="","",'[1]9'!K14)</f>
        <v/>
      </c>
      <c r="L28" s="245" t="str">
        <f>IF('[1]9'!L14="","",'[1]9'!L14)</f>
        <v/>
      </c>
      <c r="M28" s="245" t="str">
        <f>IF('[1]9'!M14="","",'[1]9'!M14)</f>
        <v/>
      </c>
      <c r="N28" s="245" t="str">
        <f>IF('[1]9'!N14="","",'[1]9'!N14)</f>
        <v/>
      </c>
      <c r="O28" s="245" t="str">
        <f>IF('[1]9'!O14="","",'[1]9'!O14)</f>
        <v/>
      </c>
      <c r="P28" s="245" t="str">
        <f>IF('[1]9'!P14="","",'[1]9'!P14)</f>
        <v/>
      </c>
      <c r="Q28" s="245" t="str">
        <f>IF('[1]9'!Q14="","",'[1]9'!Q14)</f>
        <v/>
      </c>
      <c r="R28" s="245" t="str">
        <f>IF('[1]9'!R14="","",'[1]9'!R14)</f>
        <v/>
      </c>
      <c r="S28" s="245" t="str">
        <f>IF('[1]9'!S14="","",'[1]9'!S14)</f>
        <v/>
      </c>
      <c r="T28" s="245" t="str">
        <f>IF('[1]9'!T14="","",'[1]9'!T14)</f>
        <v/>
      </c>
      <c r="U28" s="245" t="str">
        <f>IF('[1]9'!U14="","",'[1]9'!U14)</f>
        <v/>
      </c>
      <c r="V28" s="245" t="str">
        <f>IF('[1]9'!V14="","",'[1]9'!V14)</f>
        <v/>
      </c>
      <c r="W28" s="245" t="str">
        <f>IF('[1]9'!W14="","",'[1]9'!W14)</f>
        <v/>
      </c>
      <c r="X28" s="245" t="str">
        <f>IF('[1]9'!X14="","",'[1]9'!X14)</f>
        <v/>
      </c>
      <c r="Y28" s="246" t="str">
        <f>IF('[1]9'!Y14="","",'[1]9'!Y14)</f>
        <v/>
      </c>
      <c r="Z28" s="305" t="str">
        <f>IF('[1]9'!Z14="","",'[1]9'!Z14)</f>
        <v/>
      </c>
      <c r="AA28" s="130" t="str">
        <f>IF('[1]9'!AA14="","",'[1]9'!AA14)</f>
        <v/>
      </c>
      <c r="AB28" s="303" t="str">
        <f>IF('[1]9'!AB14="","",'[1]9'!AB14)</f>
        <v/>
      </c>
      <c r="AC28" s="303" t="str">
        <f>IF('[1]9'!AC14="","",'[1]9'!AC14)</f>
        <v/>
      </c>
      <c r="AD28" s="303" t="str">
        <f>IF('[1]9'!AD14="","",'[1]9'!AD14)</f>
        <v/>
      </c>
      <c r="AE28" s="303">
        <f>IF('[1]9'!AE14="","",'[1]9'!AE14)</f>
        <v>0</v>
      </c>
      <c r="AF28" s="303">
        <f>IF('[1]9'!AF14="","",'[1]9'!AF14)</f>
        <v>0</v>
      </c>
    </row>
    <row r="29" spans="1:32" s="138" customFormat="1" ht="15" customHeight="1">
      <c r="A29" s="262"/>
      <c r="B29" s="177">
        <v>6</v>
      </c>
      <c r="C29" s="245" t="str">
        <f>IF('[1]9'!C15="","",'[1]9'!C15)</f>
        <v/>
      </c>
      <c r="D29" s="245" t="str">
        <f>IF('[1]9'!D15="","",'[1]9'!D15)</f>
        <v/>
      </c>
      <c r="E29" s="245" t="str">
        <f>IF('[1]9'!E15="","",'[1]9'!E15)</f>
        <v/>
      </c>
      <c r="F29" s="245" t="str">
        <f>IF('[1]9'!F15="","",'[1]9'!F15)</f>
        <v/>
      </c>
      <c r="G29" s="245" t="str">
        <f>IF('[1]9'!G15="","",'[1]9'!G15)</f>
        <v/>
      </c>
      <c r="H29" s="245" t="str">
        <f>IF('[1]9'!H15="","",'[1]9'!H15)</f>
        <v/>
      </c>
      <c r="I29" s="245" t="str">
        <f>IF('[1]9'!I15="","",'[1]9'!I15)</f>
        <v/>
      </c>
      <c r="J29" s="245" t="str">
        <f>IF('[1]9'!J15="","",'[1]9'!J15)</f>
        <v/>
      </c>
      <c r="K29" s="245" t="str">
        <f>IF('[1]9'!K15="","",'[1]9'!K15)</f>
        <v/>
      </c>
      <c r="L29" s="245" t="str">
        <f>IF('[1]9'!L15="","",'[1]9'!L15)</f>
        <v/>
      </c>
      <c r="M29" s="245" t="str">
        <f>IF('[1]9'!M15="","",'[1]9'!M15)</f>
        <v/>
      </c>
      <c r="N29" s="245" t="str">
        <f>IF('[1]9'!N15="","",'[1]9'!N15)</f>
        <v/>
      </c>
      <c r="O29" s="245" t="str">
        <f>IF('[1]9'!O15="","",'[1]9'!O15)</f>
        <v/>
      </c>
      <c r="P29" s="245" t="str">
        <f>IF('[1]9'!P15="","",'[1]9'!P15)</f>
        <v/>
      </c>
      <c r="Q29" s="245" t="str">
        <f>IF('[1]9'!Q15="","",'[1]9'!Q15)</f>
        <v/>
      </c>
      <c r="R29" s="245" t="str">
        <f>IF('[1]9'!R15="","",'[1]9'!R15)</f>
        <v/>
      </c>
      <c r="S29" s="245" t="str">
        <f>IF('[1]9'!S15="","",'[1]9'!S15)</f>
        <v/>
      </c>
      <c r="T29" s="245" t="str">
        <f>IF('[1]9'!T15="","",'[1]9'!T15)</f>
        <v/>
      </c>
      <c r="U29" s="245" t="str">
        <f>IF('[1]9'!U15="","",'[1]9'!U15)</f>
        <v/>
      </c>
      <c r="V29" s="245" t="str">
        <f>IF('[1]9'!V15="","",'[1]9'!V15)</f>
        <v/>
      </c>
      <c r="W29" s="245" t="str">
        <f>IF('[1]9'!W15="","",'[1]9'!W15)</f>
        <v/>
      </c>
      <c r="X29" s="245" t="str">
        <f>IF('[1]9'!X15="","",'[1]9'!X15)</f>
        <v/>
      </c>
      <c r="Y29" s="246" t="str">
        <f>IF('[1]9'!Y15="","",'[1]9'!Y15)</f>
        <v/>
      </c>
      <c r="Z29" s="305" t="str">
        <f>IF('[1]9'!Z15="","",'[1]9'!Z15)</f>
        <v/>
      </c>
      <c r="AA29" s="130" t="str">
        <f>IF('[1]9'!AA15="","",'[1]9'!AA15)</f>
        <v/>
      </c>
      <c r="AB29" s="303" t="str">
        <f>IF('[1]9'!AB15="","",'[1]9'!AB15)</f>
        <v/>
      </c>
      <c r="AC29" s="303" t="str">
        <f>IF('[1]9'!AC15="","",'[1]9'!AC15)</f>
        <v/>
      </c>
      <c r="AD29" s="303" t="str">
        <f>IF('[1]9'!AD15="","",'[1]9'!AD15)</f>
        <v/>
      </c>
      <c r="AE29" s="303">
        <f>IF('[1]9'!AE15="","",'[1]9'!AE15)</f>
        <v>0</v>
      </c>
      <c r="AF29" s="303">
        <f>IF('[1]9'!AF15="","",'[1]9'!AF15)</f>
        <v>0</v>
      </c>
    </row>
    <row r="30" spans="1:32" s="138" customFormat="1" ht="15" customHeight="1">
      <c r="A30" s="262"/>
      <c r="B30" s="177">
        <v>7</v>
      </c>
      <c r="C30" s="245" t="str">
        <f>IF('[1]9'!C16="","",'[1]9'!C16)</f>
        <v/>
      </c>
      <c r="D30" s="245" t="str">
        <f>IF('[1]9'!D16="","",'[1]9'!D16)</f>
        <v/>
      </c>
      <c r="E30" s="245" t="str">
        <f>IF('[1]9'!E16="","",'[1]9'!E16)</f>
        <v/>
      </c>
      <c r="F30" s="245" t="str">
        <f>IF('[1]9'!F16="","",'[1]9'!F16)</f>
        <v/>
      </c>
      <c r="G30" s="245" t="str">
        <f>IF('[1]9'!G16="","",'[1]9'!G16)</f>
        <v/>
      </c>
      <c r="H30" s="245" t="str">
        <f>IF('[1]9'!H16="","",'[1]9'!H16)</f>
        <v/>
      </c>
      <c r="I30" s="245" t="str">
        <f>IF('[1]9'!I16="","",'[1]9'!I16)</f>
        <v/>
      </c>
      <c r="J30" s="245" t="str">
        <f>IF('[1]9'!J16="","",'[1]9'!J16)</f>
        <v/>
      </c>
      <c r="K30" s="245" t="str">
        <f>IF('[1]9'!K16="","",'[1]9'!K16)</f>
        <v/>
      </c>
      <c r="L30" s="245" t="str">
        <f>IF('[1]9'!L16="","",'[1]9'!L16)</f>
        <v/>
      </c>
      <c r="M30" s="245" t="str">
        <f>IF('[1]9'!M16="","",'[1]9'!M16)</f>
        <v/>
      </c>
      <c r="N30" s="245" t="str">
        <f>IF('[1]9'!N16="","",'[1]9'!N16)</f>
        <v/>
      </c>
      <c r="O30" s="245" t="str">
        <f>IF('[1]9'!O16="","",'[1]9'!O16)</f>
        <v/>
      </c>
      <c r="P30" s="245" t="str">
        <f>IF('[1]9'!P16="","",'[1]9'!P16)</f>
        <v/>
      </c>
      <c r="Q30" s="245" t="str">
        <f>IF('[1]9'!Q16="","",'[1]9'!Q16)</f>
        <v/>
      </c>
      <c r="R30" s="245" t="str">
        <f>IF('[1]9'!R16="","",'[1]9'!R16)</f>
        <v/>
      </c>
      <c r="S30" s="245" t="str">
        <f>IF('[1]9'!S16="","",'[1]9'!S16)</f>
        <v/>
      </c>
      <c r="T30" s="245" t="str">
        <f>IF('[1]9'!T16="","",'[1]9'!T16)</f>
        <v/>
      </c>
      <c r="U30" s="245" t="str">
        <f>IF('[1]9'!U16="","",'[1]9'!U16)</f>
        <v/>
      </c>
      <c r="V30" s="245" t="str">
        <f>IF('[1]9'!V16="","",'[1]9'!V16)</f>
        <v/>
      </c>
      <c r="W30" s="245" t="str">
        <f>IF('[1]9'!W16="","",'[1]9'!W16)</f>
        <v/>
      </c>
      <c r="X30" s="245" t="str">
        <f>IF('[1]9'!X16="","",'[1]9'!X16)</f>
        <v/>
      </c>
      <c r="Y30" s="246" t="str">
        <f>IF('[1]9'!Y16="","",'[1]9'!Y16)</f>
        <v/>
      </c>
      <c r="Z30" s="305" t="str">
        <f>IF('[1]9'!Z16="","",'[1]9'!Z16)</f>
        <v/>
      </c>
      <c r="AA30" s="130" t="str">
        <f>IF('[1]9'!AA16="","",'[1]9'!AA16)</f>
        <v/>
      </c>
      <c r="AB30" s="303" t="str">
        <f>IF('[1]9'!AB16="","",'[1]9'!AB16)</f>
        <v/>
      </c>
      <c r="AC30" s="303" t="str">
        <f>IF('[1]9'!AC16="","",'[1]9'!AC16)</f>
        <v/>
      </c>
      <c r="AD30" s="303" t="str">
        <f>IF('[1]9'!AD16="","",'[1]9'!AD16)</f>
        <v/>
      </c>
      <c r="AE30" s="303">
        <f>IF('[1]9'!AE16="","",'[1]9'!AE16)</f>
        <v>0</v>
      </c>
      <c r="AF30" s="303">
        <f>IF('[1]9'!AF16="","",'[1]9'!AF16)</f>
        <v>0</v>
      </c>
    </row>
    <row r="31" spans="1:32" s="138" customFormat="1" ht="15" customHeight="1">
      <c r="A31" s="262"/>
      <c r="B31" s="177">
        <v>8</v>
      </c>
      <c r="C31" s="245" t="str">
        <f>IF('[1]9'!C17="","",'[1]9'!C17)</f>
        <v/>
      </c>
      <c r="D31" s="245" t="str">
        <f>IF('[1]9'!D17="","",'[1]9'!D17)</f>
        <v/>
      </c>
      <c r="E31" s="245" t="str">
        <f>IF('[1]9'!E17="","",'[1]9'!E17)</f>
        <v/>
      </c>
      <c r="F31" s="245" t="str">
        <f>IF('[1]9'!F17="","",'[1]9'!F17)</f>
        <v/>
      </c>
      <c r="G31" s="245" t="str">
        <f>IF('[1]9'!G17="","",'[1]9'!G17)</f>
        <v/>
      </c>
      <c r="H31" s="245" t="str">
        <f>IF('[1]9'!H17="","",'[1]9'!H17)</f>
        <v/>
      </c>
      <c r="I31" s="245" t="str">
        <f>IF('[1]9'!I17="","",'[1]9'!I17)</f>
        <v/>
      </c>
      <c r="J31" s="245" t="str">
        <f>IF('[1]9'!J17="","",'[1]9'!J17)</f>
        <v/>
      </c>
      <c r="K31" s="245" t="str">
        <f>IF('[1]9'!K17="","",'[1]9'!K17)</f>
        <v/>
      </c>
      <c r="L31" s="245" t="str">
        <f>IF('[1]9'!L17="","",'[1]9'!L17)</f>
        <v/>
      </c>
      <c r="M31" s="245" t="str">
        <f>IF('[1]9'!M17="","",'[1]9'!M17)</f>
        <v/>
      </c>
      <c r="N31" s="245" t="str">
        <f>IF('[1]9'!N17="","",'[1]9'!N17)</f>
        <v/>
      </c>
      <c r="O31" s="245" t="str">
        <f>IF('[1]9'!O17="","",'[1]9'!O17)</f>
        <v/>
      </c>
      <c r="P31" s="245" t="str">
        <f>IF('[1]9'!P17="","",'[1]9'!P17)</f>
        <v/>
      </c>
      <c r="Q31" s="245" t="str">
        <f>IF('[1]9'!Q17="","",'[1]9'!Q17)</f>
        <v/>
      </c>
      <c r="R31" s="245" t="str">
        <f>IF('[1]9'!R17="","",'[1]9'!R17)</f>
        <v/>
      </c>
      <c r="S31" s="245" t="str">
        <f>IF('[1]9'!S17="","",'[1]9'!S17)</f>
        <v/>
      </c>
      <c r="T31" s="245" t="str">
        <f>IF('[1]9'!T17="","",'[1]9'!T17)</f>
        <v/>
      </c>
      <c r="U31" s="245" t="str">
        <f>IF('[1]9'!U17="","",'[1]9'!U17)</f>
        <v/>
      </c>
      <c r="V31" s="245" t="str">
        <f>IF('[1]9'!V17="","",'[1]9'!V17)</f>
        <v/>
      </c>
      <c r="W31" s="245" t="str">
        <f>IF('[1]9'!W17="","",'[1]9'!W17)</f>
        <v/>
      </c>
      <c r="X31" s="245" t="str">
        <f>IF('[1]9'!X17="","",'[1]9'!X17)</f>
        <v/>
      </c>
      <c r="Y31" s="246" t="str">
        <f>IF('[1]9'!Y17="","",'[1]9'!Y17)</f>
        <v/>
      </c>
      <c r="Z31" s="305" t="str">
        <f>IF('[1]9'!Z17="","",'[1]9'!Z17)</f>
        <v/>
      </c>
      <c r="AA31" s="130" t="str">
        <f>IF('[1]9'!AA17="","",'[1]9'!AA17)</f>
        <v/>
      </c>
      <c r="AB31" s="303" t="str">
        <f>IF('[1]9'!AB17="","",'[1]9'!AB17)</f>
        <v/>
      </c>
      <c r="AC31" s="303" t="str">
        <f>IF('[1]9'!AC17="","",'[1]9'!AC17)</f>
        <v/>
      </c>
      <c r="AD31" s="303" t="str">
        <f>IF('[1]9'!AD17="","",'[1]9'!AD17)</f>
        <v/>
      </c>
      <c r="AE31" s="303">
        <f>IF('[1]9'!AE17="","",'[1]9'!AE17)</f>
        <v>0</v>
      </c>
      <c r="AF31" s="303">
        <f>IF('[1]9'!AF17="","",'[1]9'!AF17)</f>
        <v>0</v>
      </c>
    </row>
    <row r="32" spans="1:32" s="138" customFormat="1" ht="15" customHeight="1">
      <c r="A32" s="262"/>
      <c r="B32" s="177">
        <v>9</v>
      </c>
      <c r="C32" s="245" t="str">
        <f>IF('[1]9'!C18="","",'[1]9'!C18)</f>
        <v/>
      </c>
      <c r="D32" s="245" t="str">
        <f>IF('[1]9'!D18="","",'[1]9'!D18)</f>
        <v/>
      </c>
      <c r="E32" s="245" t="str">
        <f>IF('[1]9'!E18="","",'[1]9'!E18)</f>
        <v/>
      </c>
      <c r="F32" s="245" t="str">
        <f>IF('[1]9'!F18="","",'[1]9'!F18)</f>
        <v/>
      </c>
      <c r="G32" s="245" t="str">
        <f>IF('[1]9'!G18="","",'[1]9'!G18)</f>
        <v/>
      </c>
      <c r="H32" s="245" t="str">
        <f>IF('[1]9'!H18="","",'[1]9'!H18)</f>
        <v/>
      </c>
      <c r="I32" s="245" t="str">
        <f>IF('[1]9'!I18="","",'[1]9'!I18)</f>
        <v/>
      </c>
      <c r="J32" s="245" t="str">
        <f>IF('[1]9'!J18="","",'[1]9'!J18)</f>
        <v/>
      </c>
      <c r="K32" s="245" t="str">
        <f>IF('[1]9'!K18="","",'[1]9'!K18)</f>
        <v/>
      </c>
      <c r="L32" s="245" t="str">
        <f>IF('[1]9'!L18="","",'[1]9'!L18)</f>
        <v/>
      </c>
      <c r="M32" s="245" t="str">
        <f>IF('[1]9'!M18="","",'[1]9'!M18)</f>
        <v/>
      </c>
      <c r="N32" s="245" t="str">
        <f>IF('[1]9'!N18="","",'[1]9'!N18)</f>
        <v/>
      </c>
      <c r="O32" s="245" t="str">
        <f>IF('[1]9'!O18="","",'[1]9'!O18)</f>
        <v/>
      </c>
      <c r="P32" s="245" t="str">
        <f>IF('[1]9'!P18="","",'[1]9'!P18)</f>
        <v/>
      </c>
      <c r="Q32" s="245" t="str">
        <f>IF('[1]9'!Q18="","",'[1]9'!Q18)</f>
        <v/>
      </c>
      <c r="R32" s="245" t="str">
        <f>IF('[1]9'!R18="","",'[1]9'!R18)</f>
        <v/>
      </c>
      <c r="S32" s="245" t="str">
        <f>IF('[1]9'!S18="","",'[1]9'!S18)</f>
        <v/>
      </c>
      <c r="T32" s="245" t="str">
        <f>IF('[1]9'!T18="","",'[1]9'!T18)</f>
        <v/>
      </c>
      <c r="U32" s="245" t="str">
        <f>IF('[1]9'!U18="","",'[1]9'!U18)</f>
        <v/>
      </c>
      <c r="V32" s="245" t="str">
        <f>IF('[1]9'!V18="","",'[1]9'!V18)</f>
        <v/>
      </c>
      <c r="W32" s="245" t="str">
        <f>IF('[1]9'!W18="","",'[1]9'!W18)</f>
        <v/>
      </c>
      <c r="X32" s="245" t="str">
        <f>IF('[1]9'!X18="","",'[1]9'!X18)</f>
        <v/>
      </c>
      <c r="Y32" s="246" t="str">
        <f>IF('[1]9'!Y18="","",'[1]9'!Y18)</f>
        <v/>
      </c>
      <c r="Z32" s="305" t="str">
        <f>IF('[1]9'!Z18="","",'[1]9'!Z18)</f>
        <v/>
      </c>
      <c r="AA32" s="130" t="str">
        <f>IF('[1]9'!AA18="","",'[1]9'!AA18)</f>
        <v/>
      </c>
      <c r="AB32" s="303" t="str">
        <f>IF('[1]9'!AB18="","",'[1]9'!AB18)</f>
        <v/>
      </c>
      <c r="AC32" s="303" t="str">
        <f>IF('[1]9'!AC18="","",'[1]9'!AC18)</f>
        <v/>
      </c>
      <c r="AD32" s="303" t="str">
        <f>IF('[1]9'!AD18="","",'[1]9'!AD18)</f>
        <v/>
      </c>
      <c r="AE32" s="303">
        <f>IF('[1]9'!AE18="","",'[1]9'!AE18)</f>
        <v>0</v>
      </c>
      <c r="AF32" s="303">
        <f>IF('[1]9'!AF18="","",'[1]9'!AF18)</f>
        <v>0</v>
      </c>
    </row>
    <row r="33" spans="1:32" s="138" customFormat="1" ht="15" customHeight="1">
      <c r="A33" s="262"/>
      <c r="B33" s="177">
        <v>10</v>
      </c>
      <c r="C33" s="245" t="str">
        <f>IF('[1]9'!C19="","",'[1]9'!C19)</f>
        <v/>
      </c>
      <c r="D33" s="245" t="str">
        <f>IF('[1]9'!D19="","",'[1]9'!D19)</f>
        <v/>
      </c>
      <c r="E33" s="245" t="str">
        <f>IF('[1]9'!E19="","",'[1]9'!E19)</f>
        <v/>
      </c>
      <c r="F33" s="245" t="str">
        <f>IF('[1]9'!F19="","",'[1]9'!F19)</f>
        <v/>
      </c>
      <c r="G33" s="245" t="str">
        <f>IF('[1]9'!G19="","",'[1]9'!G19)</f>
        <v/>
      </c>
      <c r="H33" s="245" t="str">
        <f>IF('[1]9'!H19="","",'[1]9'!H19)</f>
        <v/>
      </c>
      <c r="I33" s="245" t="str">
        <f>IF('[1]9'!I19="","",'[1]9'!I19)</f>
        <v/>
      </c>
      <c r="J33" s="245" t="str">
        <f>IF('[1]9'!J19="","",'[1]9'!J19)</f>
        <v/>
      </c>
      <c r="K33" s="245" t="str">
        <f>IF('[1]9'!K19="","",'[1]9'!K19)</f>
        <v/>
      </c>
      <c r="L33" s="245" t="str">
        <f>IF('[1]9'!L19="","",'[1]9'!L19)</f>
        <v/>
      </c>
      <c r="M33" s="245" t="str">
        <f>IF('[1]9'!M19="","",'[1]9'!M19)</f>
        <v/>
      </c>
      <c r="N33" s="245" t="str">
        <f>IF('[1]9'!N19="","",'[1]9'!N19)</f>
        <v/>
      </c>
      <c r="O33" s="245" t="str">
        <f>IF('[1]9'!O19="","",'[1]9'!O19)</f>
        <v/>
      </c>
      <c r="P33" s="245" t="str">
        <f>IF('[1]9'!P19="","",'[1]9'!P19)</f>
        <v/>
      </c>
      <c r="Q33" s="245" t="str">
        <f>IF('[1]9'!Q19="","",'[1]9'!Q19)</f>
        <v/>
      </c>
      <c r="R33" s="245" t="str">
        <f>IF('[1]9'!R19="","",'[1]9'!R19)</f>
        <v/>
      </c>
      <c r="S33" s="245" t="str">
        <f>IF('[1]9'!S19="","",'[1]9'!S19)</f>
        <v/>
      </c>
      <c r="T33" s="245" t="str">
        <f>IF('[1]9'!T19="","",'[1]9'!T19)</f>
        <v/>
      </c>
      <c r="U33" s="245" t="str">
        <f>IF('[1]9'!U19="","",'[1]9'!U19)</f>
        <v/>
      </c>
      <c r="V33" s="245" t="str">
        <f>IF('[1]9'!V19="","",'[1]9'!V19)</f>
        <v/>
      </c>
      <c r="W33" s="245" t="str">
        <f>IF('[1]9'!W19="","",'[1]9'!W19)</f>
        <v/>
      </c>
      <c r="X33" s="245" t="str">
        <f>IF('[1]9'!X19="","",'[1]9'!X19)</f>
        <v/>
      </c>
      <c r="Y33" s="246" t="str">
        <f>IF('[1]9'!Y19="","",'[1]9'!Y19)</f>
        <v/>
      </c>
      <c r="Z33" s="305" t="str">
        <f>IF('[1]9'!Z19="","",'[1]9'!Z19)</f>
        <v/>
      </c>
      <c r="AA33" s="130" t="str">
        <f>IF('[1]9'!AA19="","",'[1]9'!AA19)</f>
        <v/>
      </c>
      <c r="AB33" s="303" t="str">
        <f>IF('[1]9'!AB19="","",'[1]9'!AB19)</f>
        <v/>
      </c>
      <c r="AC33" s="303" t="str">
        <f>IF('[1]9'!AC19="","",'[1]9'!AC19)</f>
        <v/>
      </c>
      <c r="AD33" s="303" t="str">
        <f>IF('[1]9'!AD19="","",'[1]9'!AD19)</f>
        <v/>
      </c>
      <c r="AE33" s="303">
        <f>IF('[1]9'!AE19="","",'[1]9'!AE19)</f>
        <v>0</v>
      </c>
      <c r="AF33" s="303">
        <f>IF('[1]9'!AF19="","",'[1]9'!AF19)</f>
        <v>0</v>
      </c>
    </row>
    <row r="34" spans="1:32" s="138" customFormat="1" ht="15" customHeight="1">
      <c r="A34" s="262"/>
      <c r="B34" s="177">
        <v>11</v>
      </c>
      <c r="C34" s="245" t="str">
        <f>IF('[1]9'!C20="","",'[1]9'!C20)</f>
        <v/>
      </c>
      <c r="D34" s="245" t="str">
        <f>IF('[1]9'!D20="","",'[1]9'!D20)</f>
        <v/>
      </c>
      <c r="E34" s="245" t="str">
        <f>IF('[1]9'!E20="","",'[1]9'!E20)</f>
        <v/>
      </c>
      <c r="F34" s="245" t="str">
        <f>IF('[1]9'!F20="","",'[1]9'!F20)</f>
        <v/>
      </c>
      <c r="G34" s="245" t="str">
        <f>IF('[1]9'!G20="","",'[1]9'!G20)</f>
        <v/>
      </c>
      <c r="H34" s="245" t="str">
        <f>IF('[1]9'!H20="","",'[1]9'!H20)</f>
        <v/>
      </c>
      <c r="I34" s="245" t="str">
        <f>IF('[1]9'!I20="","",'[1]9'!I20)</f>
        <v/>
      </c>
      <c r="J34" s="245" t="str">
        <f>IF('[1]9'!J20="","",'[1]9'!J20)</f>
        <v/>
      </c>
      <c r="K34" s="245" t="str">
        <f>IF('[1]9'!K20="","",'[1]9'!K20)</f>
        <v/>
      </c>
      <c r="L34" s="245" t="str">
        <f>IF('[1]9'!L20="","",'[1]9'!L20)</f>
        <v/>
      </c>
      <c r="M34" s="245" t="str">
        <f>IF('[1]9'!M20="","",'[1]9'!M20)</f>
        <v/>
      </c>
      <c r="N34" s="245" t="str">
        <f>IF('[1]9'!N20="","",'[1]9'!N20)</f>
        <v/>
      </c>
      <c r="O34" s="245" t="str">
        <f>IF('[1]9'!O20="","",'[1]9'!O20)</f>
        <v/>
      </c>
      <c r="P34" s="245" t="str">
        <f>IF('[1]9'!P20="","",'[1]9'!P20)</f>
        <v/>
      </c>
      <c r="Q34" s="245" t="str">
        <f>IF('[1]9'!Q20="","",'[1]9'!Q20)</f>
        <v/>
      </c>
      <c r="R34" s="245" t="str">
        <f>IF('[1]9'!R20="","",'[1]9'!R20)</f>
        <v/>
      </c>
      <c r="S34" s="245" t="str">
        <f>IF('[1]9'!S20="","",'[1]9'!S20)</f>
        <v/>
      </c>
      <c r="T34" s="245" t="str">
        <f>IF('[1]9'!T20="","",'[1]9'!T20)</f>
        <v/>
      </c>
      <c r="U34" s="245" t="str">
        <f>IF('[1]9'!U20="","",'[1]9'!U20)</f>
        <v/>
      </c>
      <c r="V34" s="245" t="str">
        <f>IF('[1]9'!V20="","",'[1]9'!V20)</f>
        <v/>
      </c>
      <c r="W34" s="245" t="str">
        <f>IF('[1]9'!W20="","",'[1]9'!W20)</f>
        <v/>
      </c>
      <c r="X34" s="245" t="str">
        <f>IF('[1]9'!X20="","",'[1]9'!X20)</f>
        <v/>
      </c>
      <c r="Y34" s="246" t="str">
        <f>IF('[1]9'!Y20="","",'[1]9'!Y20)</f>
        <v/>
      </c>
      <c r="Z34" s="305" t="str">
        <f>IF('[1]9'!Z20="","",'[1]9'!Z20)</f>
        <v/>
      </c>
      <c r="AA34" s="130" t="str">
        <f>IF('[1]9'!AA20="","",'[1]9'!AA20)</f>
        <v/>
      </c>
      <c r="AB34" s="303" t="str">
        <f>IF('[1]9'!AB20="","",'[1]9'!AB20)</f>
        <v/>
      </c>
      <c r="AC34" s="303" t="str">
        <f>IF('[1]9'!AC20="","",'[1]9'!AC20)</f>
        <v/>
      </c>
      <c r="AD34" s="303" t="str">
        <f>IF('[1]9'!AD20="","",'[1]9'!AD20)</f>
        <v/>
      </c>
      <c r="AE34" s="303">
        <f>IF('[1]9'!AE20="","",'[1]9'!AE20)</f>
        <v>0</v>
      </c>
      <c r="AF34" s="303">
        <f>IF('[1]9'!AF20="","",'[1]9'!AF20)</f>
        <v>0</v>
      </c>
    </row>
    <row r="35" spans="1:32" s="138" customFormat="1" ht="15" customHeight="1">
      <c r="A35" s="262"/>
      <c r="B35" s="177">
        <v>12</v>
      </c>
      <c r="C35" s="245" t="str">
        <f>IF('[1]9'!C21="","",'[1]9'!C21)</f>
        <v/>
      </c>
      <c r="D35" s="245" t="str">
        <f>IF('[1]9'!D21="","",'[1]9'!D21)</f>
        <v/>
      </c>
      <c r="E35" s="245" t="str">
        <f>IF('[1]9'!E21="","",'[1]9'!E21)</f>
        <v/>
      </c>
      <c r="F35" s="245" t="str">
        <f>IF('[1]9'!F21="","",'[1]9'!F21)</f>
        <v/>
      </c>
      <c r="G35" s="245" t="str">
        <f>IF('[1]9'!G21="","",'[1]9'!G21)</f>
        <v/>
      </c>
      <c r="H35" s="245" t="str">
        <f>IF('[1]9'!H21="","",'[1]9'!H21)</f>
        <v/>
      </c>
      <c r="I35" s="245" t="str">
        <f>IF('[1]9'!I21="","",'[1]9'!I21)</f>
        <v/>
      </c>
      <c r="J35" s="245" t="str">
        <f>IF('[1]9'!J21="","",'[1]9'!J21)</f>
        <v/>
      </c>
      <c r="K35" s="245" t="str">
        <f>IF('[1]9'!K21="","",'[1]9'!K21)</f>
        <v/>
      </c>
      <c r="L35" s="245" t="str">
        <f>IF('[1]9'!L21="","",'[1]9'!L21)</f>
        <v/>
      </c>
      <c r="M35" s="245" t="str">
        <f>IF('[1]9'!M21="","",'[1]9'!M21)</f>
        <v/>
      </c>
      <c r="N35" s="245" t="str">
        <f>IF('[1]9'!N21="","",'[1]9'!N21)</f>
        <v/>
      </c>
      <c r="O35" s="245" t="str">
        <f>IF('[1]9'!O21="","",'[1]9'!O21)</f>
        <v/>
      </c>
      <c r="P35" s="245" t="str">
        <f>IF('[1]9'!P21="","",'[1]9'!P21)</f>
        <v/>
      </c>
      <c r="Q35" s="245" t="str">
        <f>IF('[1]9'!Q21="","",'[1]9'!Q21)</f>
        <v/>
      </c>
      <c r="R35" s="245" t="str">
        <f>IF('[1]9'!R21="","",'[1]9'!R21)</f>
        <v/>
      </c>
      <c r="S35" s="245" t="str">
        <f>IF('[1]9'!S21="","",'[1]9'!S21)</f>
        <v/>
      </c>
      <c r="T35" s="245" t="str">
        <f>IF('[1]9'!T21="","",'[1]9'!T21)</f>
        <v/>
      </c>
      <c r="U35" s="245" t="str">
        <f>IF('[1]9'!U21="","",'[1]9'!U21)</f>
        <v/>
      </c>
      <c r="V35" s="245" t="str">
        <f>IF('[1]9'!V21="","",'[1]9'!V21)</f>
        <v/>
      </c>
      <c r="W35" s="245" t="str">
        <f>IF('[1]9'!W21="","",'[1]9'!W21)</f>
        <v/>
      </c>
      <c r="X35" s="245" t="str">
        <f>IF('[1]9'!X21="","",'[1]9'!X21)</f>
        <v/>
      </c>
      <c r="Y35" s="246" t="str">
        <f>IF('[1]9'!Y21="","",'[1]9'!Y21)</f>
        <v/>
      </c>
      <c r="Z35" s="305" t="str">
        <f>IF('[1]9'!Z21="","",'[1]9'!Z21)</f>
        <v/>
      </c>
      <c r="AA35" s="130" t="str">
        <f>IF('[1]9'!AA21="","",'[1]9'!AA21)</f>
        <v/>
      </c>
      <c r="AB35" s="303" t="str">
        <f>IF('[1]9'!AB21="","",'[1]9'!AB21)</f>
        <v/>
      </c>
      <c r="AC35" s="303" t="str">
        <f>IF('[1]9'!AC21="","",'[1]9'!AC21)</f>
        <v/>
      </c>
      <c r="AD35" s="303" t="str">
        <f>IF('[1]9'!AD21="","",'[1]9'!AD21)</f>
        <v/>
      </c>
      <c r="AE35" s="303">
        <f>IF('[1]9'!AE21="","",'[1]9'!AE21)</f>
        <v>0</v>
      </c>
      <c r="AF35" s="303">
        <f>IF('[1]9'!AF21="","",'[1]9'!AF21)</f>
        <v>0</v>
      </c>
    </row>
    <row r="36" spans="1:32" s="138" customFormat="1" ht="15" customHeight="1">
      <c r="A36" s="262"/>
      <c r="B36" s="177">
        <v>13</v>
      </c>
      <c r="C36" s="245" t="str">
        <f>IF('[1]9'!C22="","",'[1]9'!C22)</f>
        <v/>
      </c>
      <c r="D36" s="245" t="str">
        <f>IF('[1]9'!D22="","",'[1]9'!D22)</f>
        <v/>
      </c>
      <c r="E36" s="245" t="str">
        <f>IF('[1]9'!E22="","",'[1]9'!E22)</f>
        <v/>
      </c>
      <c r="F36" s="245" t="str">
        <f>IF('[1]9'!F22="","",'[1]9'!F22)</f>
        <v/>
      </c>
      <c r="G36" s="245" t="str">
        <f>IF('[1]9'!G22="","",'[1]9'!G22)</f>
        <v/>
      </c>
      <c r="H36" s="245" t="str">
        <f>IF('[1]9'!H22="","",'[1]9'!H22)</f>
        <v/>
      </c>
      <c r="I36" s="245" t="str">
        <f>IF('[1]9'!I22="","",'[1]9'!I22)</f>
        <v/>
      </c>
      <c r="J36" s="245" t="str">
        <f>IF('[1]9'!J22="","",'[1]9'!J22)</f>
        <v/>
      </c>
      <c r="K36" s="245" t="str">
        <f>IF('[1]9'!K22="","",'[1]9'!K22)</f>
        <v/>
      </c>
      <c r="L36" s="245" t="str">
        <f>IF('[1]9'!L22="","",'[1]9'!L22)</f>
        <v/>
      </c>
      <c r="M36" s="245" t="str">
        <f>IF('[1]9'!M22="","",'[1]9'!M22)</f>
        <v/>
      </c>
      <c r="N36" s="245" t="str">
        <f>IF('[1]9'!N22="","",'[1]9'!N22)</f>
        <v/>
      </c>
      <c r="O36" s="245" t="str">
        <f>IF('[1]9'!O22="","",'[1]9'!O22)</f>
        <v/>
      </c>
      <c r="P36" s="245" t="str">
        <f>IF('[1]9'!P22="","",'[1]9'!P22)</f>
        <v/>
      </c>
      <c r="Q36" s="245" t="str">
        <f>IF('[1]9'!Q22="","",'[1]9'!Q22)</f>
        <v/>
      </c>
      <c r="R36" s="245" t="str">
        <f>IF('[1]9'!R22="","",'[1]9'!R22)</f>
        <v/>
      </c>
      <c r="S36" s="245" t="str">
        <f>IF('[1]9'!S22="","",'[1]9'!S22)</f>
        <v/>
      </c>
      <c r="T36" s="245" t="str">
        <f>IF('[1]9'!T22="","",'[1]9'!T22)</f>
        <v/>
      </c>
      <c r="U36" s="245" t="str">
        <f>IF('[1]9'!U22="","",'[1]9'!U22)</f>
        <v/>
      </c>
      <c r="V36" s="245" t="str">
        <f>IF('[1]9'!V22="","",'[1]9'!V22)</f>
        <v/>
      </c>
      <c r="W36" s="245" t="str">
        <f>IF('[1]9'!W22="","",'[1]9'!W22)</f>
        <v/>
      </c>
      <c r="X36" s="245" t="str">
        <f>IF('[1]9'!X22="","",'[1]9'!X22)</f>
        <v/>
      </c>
      <c r="Y36" s="246" t="str">
        <f>IF('[1]9'!Y22="","",'[1]9'!Y22)</f>
        <v/>
      </c>
      <c r="Z36" s="305" t="str">
        <f>IF('[1]9'!Z22="","",'[1]9'!Z22)</f>
        <v/>
      </c>
      <c r="AA36" s="130" t="str">
        <f>IF('[1]9'!AA22="","",'[1]9'!AA22)</f>
        <v/>
      </c>
      <c r="AB36" s="303" t="str">
        <f>IF('[1]9'!AB22="","",'[1]9'!AB22)</f>
        <v/>
      </c>
      <c r="AC36" s="303" t="str">
        <f>IF('[1]9'!AC22="","",'[1]9'!AC22)</f>
        <v/>
      </c>
      <c r="AD36" s="303" t="str">
        <f>IF('[1]9'!AD22="","",'[1]9'!AD22)</f>
        <v/>
      </c>
      <c r="AE36" s="303">
        <f>IF('[1]9'!AE22="","",'[1]9'!AE22)</f>
        <v>0</v>
      </c>
      <c r="AF36" s="303">
        <f>IF('[1]9'!AF22="","",'[1]9'!AF22)</f>
        <v>0</v>
      </c>
    </row>
    <row r="37" spans="1:32" s="138" customFormat="1" ht="15" customHeight="1">
      <c r="A37" s="262"/>
      <c r="B37" s="177">
        <v>14</v>
      </c>
      <c r="C37" s="245" t="str">
        <f>IF('[1]9'!C23="","",'[1]9'!C23)</f>
        <v/>
      </c>
      <c r="D37" s="245" t="str">
        <f>IF('[1]9'!D23="","",'[1]9'!D23)</f>
        <v/>
      </c>
      <c r="E37" s="245" t="str">
        <f>IF('[1]9'!E23="","",'[1]9'!E23)</f>
        <v/>
      </c>
      <c r="F37" s="245" t="str">
        <f>IF('[1]9'!F23="","",'[1]9'!F23)</f>
        <v/>
      </c>
      <c r="G37" s="245" t="str">
        <f>IF('[1]9'!G23="","",'[1]9'!G23)</f>
        <v/>
      </c>
      <c r="H37" s="245" t="str">
        <f>IF('[1]9'!H23="","",'[1]9'!H23)</f>
        <v/>
      </c>
      <c r="I37" s="245" t="str">
        <f>IF('[1]9'!I23="","",'[1]9'!I23)</f>
        <v/>
      </c>
      <c r="J37" s="245" t="str">
        <f>IF('[1]9'!J23="","",'[1]9'!J23)</f>
        <v/>
      </c>
      <c r="K37" s="245" t="str">
        <f>IF('[1]9'!K23="","",'[1]9'!K23)</f>
        <v/>
      </c>
      <c r="L37" s="245" t="str">
        <f>IF('[1]9'!L23="","",'[1]9'!L23)</f>
        <v/>
      </c>
      <c r="M37" s="245" t="str">
        <f>IF('[1]9'!M23="","",'[1]9'!M23)</f>
        <v/>
      </c>
      <c r="N37" s="245" t="str">
        <f>IF('[1]9'!N23="","",'[1]9'!N23)</f>
        <v/>
      </c>
      <c r="O37" s="245" t="str">
        <f>IF('[1]9'!O23="","",'[1]9'!O23)</f>
        <v/>
      </c>
      <c r="P37" s="245" t="str">
        <f>IF('[1]9'!P23="","",'[1]9'!P23)</f>
        <v/>
      </c>
      <c r="Q37" s="245" t="str">
        <f>IF('[1]9'!Q23="","",'[1]9'!Q23)</f>
        <v/>
      </c>
      <c r="R37" s="245" t="str">
        <f>IF('[1]9'!R23="","",'[1]9'!R23)</f>
        <v/>
      </c>
      <c r="S37" s="245" t="str">
        <f>IF('[1]9'!S23="","",'[1]9'!S23)</f>
        <v/>
      </c>
      <c r="T37" s="245" t="str">
        <f>IF('[1]9'!T23="","",'[1]9'!T23)</f>
        <v/>
      </c>
      <c r="U37" s="245" t="str">
        <f>IF('[1]9'!U23="","",'[1]9'!U23)</f>
        <v/>
      </c>
      <c r="V37" s="245" t="str">
        <f>IF('[1]9'!V23="","",'[1]9'!V23)</f>
        <v/>
      </c>
      <c r="W37" s="245" t="str">
        <f>IF('[1]9'!W23="","",'[1]9'!W23)</f>
        <v/>
      </c>
      <c r="X37" s="245" t="str">
        <f>IF('[1]9'!X23="","",'[1]9'!X23)</f>
        <v/>
      </c>
      <c r="Y37" s="246" t="str">
        <f>IF('[1]9'!Y23="","",'[1]9'!Y23)</f>
        <v/>
      </c>
      <c r="Z37" s="305" t="str">
        <f>IF('[1]9'!Z23="","",'[1]9'!Z23)</f>
        <v/>
      </c>
      <c r="AA37" s="130" t="str">
        <f>IF('[1]9'!AA23="","",'[1]9'!AA23)</f>
        <v/>
      </c>
      <c r="AB37" s="303" t="str">
        <f>IF('[1]9'!AB23="","",'[1]9'!AB23)</f>
        <v/>
      </c>
      <c r="AC37" s="303" t="str">
        <f>IF('[1]9'!AC23="","",'[1]9'!AC23)</f>
        <v/>
      </c>
      <c r="AD37" s="303" t="str">
        <f>IF('[1]9'!AD23="","",'[1]9'!AD23)</f>
        <v/>
      </c>
      <c r="AE37" s="303">
        <f>IF('[1]9'!AE23="","",'[1]9'!AE23)</f>
        <v>0</v>
      </c>
      <c r="AF37" s="303">
        <f>IF('[1]9'!AF23="","",'[1]9'!AF23)</f>
        <v>0</v>
      </c>
    </row>
    <row r="38" spans="1:32" s="138" customFormat="1" ht="15" customHeight="1">
      <c r="A38" s="262"/>
      <c r="B38" s="177">
        <v>15</v>
      </c>
      <c r="C38" s="245" t="str">
        <f>IF('[1]9'!C24="","",'[1]9'!C24)</f>
        <v/>
      </c>
      <c r="D38" s="245" t="str">
        <f>IF('[1]9'!D24="","",'[1]9'!D24)</f>
        <v/>
      </c>
      <c r="E38" s="245" t="str">
        <f>IF('[1]9'!E24="","",'[1]9'!E24)</f>
        <v/>
      </c>
      <c r="F38" s="245" t="str">
        <f>IF('[1]9'!F24="","",'[1]9'!F24)</f>
        <v/>
      </c>
      <c r="G38" s="245" t="str">
        <f>IF('[1]9'!G24="","",'[1]9'!G24)</f>
        <v/>
      </c>
      <c r="H38" s="245" t="str">
        <f>IF('[1]9'!H24="","",'[1]9'!H24)</f>
        <v/>
      </c>
      <c r="I38" s="245" t="str">
        <f>IF('[1]9'!I24="","",'[1]9'!I24)</f>
        <v/>
      </c>
      <c r="J38" s="245" t="str">
        <f>IF('[1]9'!J24="","",'[1]9'!J24)</f>
        <v/>
      </c>
      <c r="K38" s="245" t="str">
        <f>IF('[1]9'!K24="","",'[1]9'!K24)</f>
        <v/>
      </c>
      <c r="L38" s="245" t="str">
        <f>IF('[1]9'!L24="","",'[1]9'!L24)</f>
        <v/>
      </c>
      <c r="M38" s="245" t="str">
        <f>IF('[1]9'!M24="","",'[1]9'!M24)</f>
        <v/>
      </c>
      <c r="N38" s="245" t="str">
        <f>IF('[1]9'!N24="","",'[1]9'!N24)</f>
        <v/>
      </c>
      <c r="O38" s="245" t="str">
        <f>IF('[1]9'!O24="","",'[1]9'!O24)</f>
        <v/>
      </c>
      <c r="P38" s="245" t="str">
        <f>IF('[1]9'!P24="","",'[1]9'!P24)</f>
        <v/>
      </c>
      <c r="Q38" s="245" t="str">
        <f>IF('[1]9'!Q24="","",'[1]9'!Q24)</f>
        <v/>
      </c>
      <c r="R38" s="245" t="str">
        <f>IF('[1]9'!R24="","",'[1]9'!R24)</f>
        <v/>
      </c>
      <c r="S38" s="245" t="str">
        <f>IF('[1]9'!S24="","",'[1]9'!S24)</f>
        <v/>
      </c>
      <c r="T38" s="245" t="str">
        <f>IF('[1]9'!T24="","",'[1]9'!T24)</f>
        <v/>
      </c>
      <c r="U38" s="245" t="str">
        <f>IF('[1]9'!U24="","",'[1]9'!U24)</f>
        <v/>
      </c>
      <c r="V38" s="245" t="str">
        <f>IF('[1]9'!V24="","",'[1]9'!V24)</f>
        <v/>
      </c>
      <c r="W38" s="245" t="str">
        <f>IF('[1]9'!W24="","",'[1]9'!W24)</f>
        <v/>
      </c>
      <c r="X38" s="245" t="str">
        <f>IF('[1]9'!X24="","",'[1]9'!X24)</f>
        <v/>
      </c>
      <c r="Y38" s="246" t="str">
        <f>IF('[1]9'!Y24="","",'[1]9'!Y24)</f>
        <v/>
      </c>
      <c r="Z38" s="305" t="str">
        <f>IF('[1]9'!Z24="","",'[1]9'!Z24)</f>
        <v/>
      </c>
      <c r="AA38" s="130" t="str">
        <f>IF('[1]9'!AA24="","",'[1]9'!AA24)</f>
        <v/>
      </c>
      <c r="AB38" s="303" t="str">
        <f>IF('[1]9'!AB24="","",'[1]9'!AB24)</f>
        <v/>
      </c>
      <c r="AC38" s="303" t="str">
        <f>IF('[1]9'!AC24="","",'[1]9'!AC24)</f>
        <v/>
      </c>
      <c r="AD38" s="303" t="str">
        <f>IF('[1]9'!AD24="","",'[1]9'!AD24)</f>
        <v/>
      </c>
      <c r="AE38" s="303">
        <f>IF('[1]9'!AE24="","",'[1]9'!AE24)</f>
        <v>0</v>
      </c>
      <c r="AF38" s="303">
        <f>IF('[1]9'!AF24="","",'[1]9'!AF24)</f>
        <v>0</v>
      </c>
    </row>
    <row r="39" spans="1:32" s="142" customFormat="1" ht="15" customHeight="1">
      <c r="B39" s="78"/>
      <c r="C39" s="143"/>
      <c r="D39" s="143"/>
      <c r="E39" s="143"/>
      <c r="F39" s="143"/>
      <c r="G39" s="143"/>
      <c r="H39" s="106"/>
      <c r="I39" s="79"/>
      <c r="J39" s="144"/>
      <c r="K39" s="144"/>
      <c r="L39" s="144"/>
      <c r="M39" s="144"/>
      <c r="N39" s="144"/>
      <c r="O39" s="144"/>
      <c r="P39" s="79"/>
      <c r="Q39" s="80"/>
      <c r="R39" s="79"/>
      <c r="S39" s="145"/>
      <c r="T39" s="145"/>
      <c r="U39" s="145"/>
      <c r="V39" s="145"/>
      <c r="W39" s="145"/>
      <c r="X39" s="145"/>
    </row>
    <row r="40" spans="1:32" s="69" customFormat="1">
      <c r="A40" s="213"/>
      <c r="B40" s="253"/>
      <c r="C40" s="247"/>
      <c r="D40" s="247"/>
      <c r="E40" s="247"/>
      <c r="F40" s="247"/>
      <c r="G40" s="247"/>
      <c r="H40" s="247"/>
      <c r="I40" s="247"/>
      <c r="J40" s="247"/>
      <c r="K40" s="247"/>
      <c r="L40" s="247"/>
      <c r="M40" s="247"/>
      <c r="N40" s="247"/>
      <c r="O40" s="247"/>
      <c r="P40" s="247"/>
      <c r="Q40" s="247"/>
      <c r="R40" s="247"/>
      <c r="S40" s="247"/>
      <c r="T40" s="247"/>
      <c r="U40" s="247"/>
      <c r="V40" s="247"/>
      <c r="W40" s="213"/>
      <c r="X40" s="213"/>
      <c r="Y40" s="213"/>
      <c r="Z40" s="213"/>
      <c r="AA40" s="213"/>
      <c r="AB40" s="213"/>
      <c r="AC40" s="213"/>
      <c r="AD40" s="213"/>
    </row>
    <row r="41" spans="1:32" s="69" customFormat="1" ht="13.5">
      <c r="A41" s="213"/>
      <c r="B41" s="249" t="s">
        <v>1525</v>
      </c>
      <c r="C41" s="248"/>
      <c r="D41" s="235"/>
      <c r="E41" s="235"/>
      <c r="F41" s="235"/>
      <c r="G41" s="235"/>
      <c r="H41" s="235"/>
      <c r="I41" s="235"/>
      <c r="J41" s="235"/>
      <c r="K41" s="235"/>
      <c r="L41" s="235"/>
      <c r="M41" s="235"/>
      <c r="N41" s="235"/>
      <c r="O41" s="235"/>
      <c r="P41" s="235"/>
      <c r="Q41" s="235"/>
      <c r="R41" s="235"/>
      <c r="S41" s="235"/>
      <c r="T41" s="235"/>
      <c r="U41" s="235"/>
      <c r="V41" s="235"/>
      <c r="W41" s="213"/>
      <c r="X41" s="213"/>
      <c r="Y41" s="213"/>
      <c r="Z41" s="213"/>
      <c r="AA41" s="213"/>
      <c r="AB41" s="213"/>
      <c r="AC41" s="213"/>
      <c r="AD41" s="213"/>
    </row>
    <row r="42" spans="1:32" s="75" customFormat="1">
      <c r="B42" s="75" t="s">
        <v>1856</v>
      </c>
      <c r="C42" s="76"/>
      <c r="D42" s="77"/>
      <c r="E42" s="77"/>
      <c r="F42" s="77"/>
      <c r="G42" s="77"/>
      <c r="H42" s="77"/>
      <c r="I42" s="77"/>
      <c r="J42" s="77"/>
      <c r="K42" s="77"/>
      <c r="L42" s="77"/>
      <c r="M42" s="77"/>
      <c r="N42" s="77"/>
      <c r="O42" s="77"/>
      <c r="P42" s="77"/>
      <c r="Q42" s="77"/>
      <c r="R42" s="77"/>
      <c r="S42" s="77"/>
      <c r="T42" s="77"/>
      <c r="U42" s="77"/>
      <c r="V42" s="77"/>
      <c r="W42" s="78"/>
      <c r="X42" s="79"/>
      <c r="Y42" s="80"/>
      <c r="Z42" s="80"/>
      <c r="AA42" s="80"/>
    </row>
    <row r="43" spans="1:32" s="70" customFormat="1" ht="165.75" customHeight="1">
      <c r="A43" s="111"/>
      <c r="B43" s="316"/>
      <c r="C43" s="109" t="str">
        <f>部門費!C3</f>
        <v>①燃やすごみ</v>
      </c>
      <c r="D43" s="537" t="str">
        <f>部門費!D3</f>
        <v>②燃やさないごみ</v>
      </c>
      <c r="E43" s="537" t="str">
        <f>部門費!E3</f>
        <v>③粗大ごみ</v>
      </c>
      <c r="F43" s="537" t="str">
        <f>部門費!F3</f>
        <v>④アルミ缶</v>
      </c>
      <c r="G43" s="537" t="str">
        <f>部門費!G3</f>
        <v>⑤スチール缶</v>
      </c>
      <c r="H43" s="537" t="str">
        <f>部門費!H3</f>
        <v>⑥無色のガラス製の容器</v>
      </c>
      <c r="I43" s="537" t="str">
        <f>部門費!I3</f>
        <v>⑦茶色のガラス製の容器</v>
      </c>
      <c r="J43" s="537" t="str">
        <f>部門費!J3</f>
        <v>⑧その他のガラス製の容器</v>
      </c>
      <c r="K43" s="537" t="str">
        <f>部門費!K3</f>
        <v>⑨リターナブルびん</v>
      </c>
      <c r="L43" s="537" t="str">
        <f>部門費!L3</f>
        <v>⑩ペットボトル</v>
      </c>
      <c r="M43" s="537" t="str">
        <f>部門費!M3</f>
        <v>⑪白色トレイ</v>
      </c>
      <c r="N43" s="537" t="str">
        <f>部門費!N3</f>
        <v>⑫プラスチック製容器包装</v>
      </c>
      <c r="O43" s="537" t="str">
        <f>部門費!O3</f>
        <v>⑬紙製容器包装</v>
      </c>
      <c r="P43" s="537" t="str">
        <f>部門費!P3</f>
        <v>⑭紙パック</v>
      </c>
      <c r="Q43" s="537" t="str">
        <f>部門費!Q3</f>
        <v>⑮段ボール</v>
      </c>
      <c r="R43" s="537" t="str">
        <f>部門費!R3</f>
        <v>⑯古紙</v>
      </c>
      <c r="S43" s="537" t="str">
        <f>部門費!S3</f>
        <v>⑰古布</v>
      </c>
      <c r="T43" s="537" t="str">
        <f>部門費!T3</f>
        <v>⑱生ごみ</v>
      </c>
      <c r="U43" s="537" t="str">
        <f>部門費!U3</f>
        <v>⑲廃油</v>
      </c>
      <c r="V43" s="537" t="str">
        <f>部門費!V3</f>
        <v>⑳小型家電</v>
      </c>
      <c r="W43" s="537" t="str">
        <f>部門費!W3</f>
        <v>㉑その他の資源ごみ</v>
      </c>
      <c r="X43" s="549" t="str">
        <f>部門費!X3</f>
        <v>㉒その他のごみ</v>
      </c>
      <c r="Y43" s="111"/>
      <c r="Z43" s="111"/>
      <c r="AA43" s="111"/>
      <c r="AB43" s="111"/>
      <c r="AC43" s="111"/>
      <c r="AD43" s="111"/>
    </row>
    <row r="44" spans="1:32" s="75" customFormat="1" ht="54.75" customHeight="1">
      <c r="B44" s="318" t="s">
        <v>1877</v>
      </c>
      <c r="C44" s="130">
        <f>'[1]4'!C13</f>
        <v>0</v>
      </c>
      <c r="D44" s="130">
        <f>'[1]4'!C14</f>
        <v>0</v>
      </c>
      <c r="E44" s="130">
        <f>'[1]4'!C15</f>
        <v>0</v>
      </c>
      <c r="F44" s="130">
        <f>'[1]4'!C16</f>
        <v>0</v>
      </c>
      <c r="G44" s="130">
        <f>'[1]4'!C17</f>
        <v>0</v>
      </c>
      <c r="H44" s="130">
        <f>'[1]4'!C18</f>
        <v>0</v>
      </c>
      <c r="I44" s="130">
        <f>'[1]4'!C19</f>
        <v>0</v>
      </c>
      <c r="J44" s="130">
        <f>'[1]4'!C20</f>
        <v>0</v>
      </c>
      <c r="K44" s="130">
        <f>'[1]4'!C21</f>
        <v>0</v>
      </c>
      <c r="L44" s="130">
        <f>'[1]4'!C22</f>
        <v>0</v>
      </c>
      <c r="M44" s="130">
        <f>'[1]4'!C23</f>
        <v>0</v>
      </c>
      <c r="N44" s="130">
        <f>'[1]4'!C24</f>
        <v>0</v>
      </c>
      <c r="O44" s="130">
        <f>'[1]4'!C25</f>
        <v>0</v>
      </c>
      <c r="P44" s="130">
        <f>'[1]4'!C26</f>
        <v>0</v>
      </c>
      <c r="Q44" s="130">
        <f>'[1]4'!C27</f>
        <v>0</v>
      </c>
      <c r="R44" s="130">
        <f>'[1]4'!C28</f>
        <v>0</v>
      </c>
      <c r="S44" s="130">
        <f>'[1]4'!C29</f>
        <v>0</v>
      </c>
      <c r="T44" s="130">
        <f>'[1]4'!C30</f>
        <v>0</v>
      </c>
      <c r="U44" s="529">
        <f>'[1]4'!C31</f>
        <v>0</v>
      </c>
      <c r="V44" s="529">
        <f>'[1]4'!C32</f>
        <v>0</v>
      </c>
      <c r="W44" s="130">
        <f>'[1]4'!C33</f>
        <v>0</v>
      </c>
      <c r="X44" s="130">
        <f>'[1]4'!C34</f>
        <v>0</v>
      </c>
    </row>
    <row r="45" spans="1:32" s="75" customFormat="1" ht="54.75" customHeight="1">
      <c r="B45" s="318" t="s">
        <v>1879</v>
      </c>
      <c r="C45" s="130">
        <f>'[1]4'!H13</f>
        <v>0</v>
      </c>
      <c r="D45" s="130">
        <f>'[1]4'!H14</f>
        <v>0</v>
      </c>
      <c r="E45" s="130">
        <f>'[1]4'!H15</f>
        <v>0</v>
      </c>
      <c r="F45" s="130">
        <f>'[1]4'!H16</f>
        <v>0</v>
      </c>
      <c r="G45" s="130">
        <f>'[1]4'!H17</f>
        <v>0</v>
      </c>
      <c r="H45" s="130">
        <f>'[1]4'!H18</f>
        <v>0</v>
      </c>
      <c r="I45" s="130">
        <f>'[1]4'!H19</f>
        <v>0</v>
      </c>
      <c r="J45" s="130">
        <f>'[1]4'!H20</f>
        <v>0</v>
      </c>
      <c r="K45" s="130">
        <f>'[1]4'!H21</f>
        <v>0</v>
      </c>
      <c r="L45" s="130">
        <f>'[1]4'!H22</f>
        <v>0</v>
      </c>
      <c r="M45" s="130">
        <f>'[1]4'!H23</f>
        <v>0</v>
      </c>
      <c r="N45" s="130">
        <f>'[1]4'!H24</f>
        <v>0</v>
      </c>
      <c r="O45" s="130">
        <f>'[1]4'!H25</f>
        <v>0</v>
      </c>
      <c r="P45" s="130">
        <f>'[1]4'!H26</f>
        <v>0</v>
      </c>
      <c r="Q45" s="130">
        <f>'[1]4'!H27</f>
        <v>0</v>
      </c>
      <c r="R45" s="130">
        <f>'[1]4'!H28</f>
        <v>0</v>
      </c>
      <c r="S45" s="130">
        <f>'[1]4'!H29</f>
        <v>0</v>
      </c>
      <c r="T45" s="130">
        <f>'[1]4'!H30</f>
        <v>0</v>
      </c>
      <c r="U45" s="529">
        <f>'[1]4'!H31</f>
        <v>0</v>
      </c>
      <c r="V45" s="529">
        <f>'[1]4'!H32</f>
        <v>0</v>
      </c>
      <c r="W45" s="130">
        <f>'[1]4'!H33</f>
        <v>0</v>
      </c>
      <c r="X45" s="130">
        <f>'[1]4'!H34</f>
        <v>0</v>
      </c>
    </row>
    <row r="46" spans="1:32" s="75" customFormat="1">
      <c r="B46" s="82"/>
      <c r="C46" s="83"/>
      <c r="D46" s="83"/>
      <c r="E46" s="83"/>
      <c r="F46" s="83"/>
      <c r="G46" s="83"/>
      <c r="H46" s="83"/>
      <c r="I46" s="83"/>
      <c r="J46" s="83"/>
      <c r="K46" s="83"/>
      <c r="L46" s="83"/>
      <c r="M46" s="83"/>
      <c r="N46" s="83"/>
      <c r="O46" s="83"/>
      <c r="P46" s="83"/>
      <c r="Q46" s="83"/>
      <c r="R46" s="83"/>
      <c r="S46" s="83"/>
      <c r="T46" s="83"/>
      <c r="U46" s="83"/>
      <c r="V46" s="83"/>
      <c r="X46" s="79"/>
      <c r="Y46" s="80"/>
      <c r="Z46" s="80"/>
      <c r="AA46" s="80"/>
    </row>
    <row r="47" spans="1:32" s="69" customFormat="1" ht="13.5">
      <c r="A47" s="213"/>
      <c r="B47" s="264" t="s">
        <v>1489</v>
      </c>
      <c r="C47" s="248"/>
      <c r="D47" s="235"/>
      <c r="E47" s="235"/>
      <c r="F47" s="235"/>
      <c r="G47" s="235"/>
      <c r="H47" s="235"/>
      <c r="I47" s="235"/>
      <c r="J47" s="235"/>
      <c r="K47" s="235"/>
      <c r="L47" s="235"/>
      <c r="M47" s="235"/>
      <c r="N47" s="235"/>
      <c r="O47" s="235"/>
      <c r="P47" s="235"/>
      <c r="Q47" s="235"/>
      <c r="R47" s="235"/>
      <c r="S47" s="235"/>
      <c r="T47" s="235"/>
      <c r="U47" s="235"/>
      <c r="V47" s="235"/>
      <c r="W47" s="213"/>
      <c r="X47" s="213"/>
      <c r="Y47" s="213"/>
      <c r="Z47" s="213"/>
      <c r="AA47" s="213"/>
      <c r="AB47" s="213"/>
      <c r="AC47" s="213"/>
    </row>
    <row r="48" spans="1:32" s="75" customFormat="1">
      <c r="B48" s="75" t="s">
        <v>1500</v>
      </c>
      <c r="C48" s="76"/>
      <c r="D48" s="77"/>
      <c r="E48" s="77"/>
      <c r="F48" s="77"/>
      <c r="G48" s="77"/>
      <c r="H48" s="77"/>
      <c r="I48" s="77"/>
      <c r="J48" s="77"/>
      <c r="K48" s="77"/>
      <c r="L48" s="77"/>
      <c r="M48" s="77"/>
      <c r="N48" s="77"/>
      <c r="O48" s="77"/>
      <c r="P48" s="77"/>
      <c r="Q48" s="77"/>
      <c r="R48" s="77"/>
      <c r="S48" s="77"/>
      <c r="T48" s="77"/>
      <c r="U48" s="77"/>
      <c r="V48" s="77"/>
      <c r="W48" s="78"/>
      <c r="X48" s="79"/>
      <c r="Y48" s="80"/>
      <c r="Z48" s="80"/>
      <c r="AA48" s="80"/>
    </row>
    <row r="49" spans="1:30" s="70" customFormat="1" ht="165.75" customHeight="1">
      <c r="A49" s="111"/>
      <c r="B49" s="316"/>
      <c r="C49" s="109" t="str">
        <f>部門費!C3</f>
        <v>①燃やすごみ</v>
      </c>
      <c r="D49" s="537" t="str">
        <f>部門費!D3</f>
        <v>②燃やさないごみ</v>
      </c>
      <c r="E49" s="537" t="str">
        <f>部門費!E3</f>
        <v>③粗大ごみ</v>
      </c>
      <c r="F49" s="537" t="str">
        <f>部門費!F3</f>
        <v>④アルミ缶</v>
      </c>
      <c r="G49" s="537" t="str">
        <f>部門費!G3</f>
        <v>⑤スチール缶</v>
      </c>
      <c r="H49" s="537" t="str">
        <f>部門費!H3</f>
        <v>⑥無色のガラス製の容器</v>
      </c>
      <c r="I49" s="537" t="str">
        <f>部門費!I3</f>
        <v>⑦茶色のガラス製の容器</v>
      </c>
      <c r="J49" s="537" t="str">
        <f>部門費!J3</f>
        <v>⑧その他のガラス製の容器</v>
      </c>
      <c r="K49" s="537" t="str">
        <f>部門費!K3</f>
        <v>⑨リターナブルびん</v>
      </c>
      <c r="L49" s="537" t="str">
        <f>部門費!L3</f>
        <v>⑩ペットボトル</v>
      </c>
      <c r="M49" s="537" t="str">
        <f>部門費!M3</f>
        <v>⑪白色トレイ</v>
      </c>
      <c r="N49" s="537" t="str">
        <f>部門費!N3</f>
        <v>⑫プラスチック製容器包装</v>
      </c>
      <c r="O49" s="537" t="str">
        <f>部門費!O3</f>
        <v>⑬紙製容器包装</v>
      </c>
      <c r="P49" s="537" t="str">
        <f>部門費!P3</f>
        <v>⑭紙パック</v>
      </c>
      <c r="Q49" s="537" t="str">
        <f>部門費!Q3</f>
        <v>⑮段ボール</v>
      </c>
      <c r="R49" s="537" t="str">
        <f>部門費!R3</f>
        <v>⑯古紙</v>
      </c>
      <c r="S49" s="537" t="str">
        <f>部門費!S3</f>
        <v>⑰古布</v>
      </c>
      <c r="T49" s="537" t="str">
        <f>部門費!T3</f>
        <v>⑱生ごみ</v>
      </c>
      <c r="U49" s="537" t="str">
        <f>部門費!U3</f>
        <v>⑲廃油</v>
      </c>
      <c r="V49" s="537" t="str">
        <f>部門費!V3</f>
        <v>⑳小型家電</v>
      </c>
      <c r="W49" s="537" t="str">
        <f>部門費!W3</f>
        <v>㉑その他の資源ごみ</v>
      </c>
      <c r="X49" s="549" t="str">
        <f>部門費!X3</f>
        <v>㉒その他のごみ</v>
      </c>
      <c r="Y49" s="111"/>
      <c r="Z49" s="111"/>
      <c r="AA49" s="111"/>
      <c r="AB49" s="111"/>
      <c r="AC49" s="111"/>
    </row>
    <row r="50" spans="1:30" s="75" customFormat="1" ht="41.25" customHeight="1">
      <c r="B50" s="273" t="s">
        <v>740</v>
      </c>
      <c r="C50" s="319">
        <f>嵩密度!D5</f>
        <v>4.0900001525878906</v>
      </c>
      <c r="D50" s="319">
        <f>嵩密度!E5</f>
        <v>9.3000001907348633</v>
      </c>
      <c r="E50" s="319">
        <f>嵩密度!F5</f>
        <v>3.3299999237060547</v>
      </c>
      <c r="F50" s="319">
        <f>嵩密度!G5</f>
        <v>40.979999542236328</v>
      </c>
      <c r="G50" s="319">
        <f>嵩密度!H5</f>
        <v>28.489999771118164</v>
      </c>
      <c r="H50" s="319">
        <f>嵩密度!I5</f>
        <v>8.119999885559082</v>
      </c>
      <c r="I50" s="319">
        <f>嵩密度!J5</f>
        <v>8.119999885559082</v>
      </c>
      <c r="J50" s="319">
        <f>嵩密度!K5</f>
        <v>8.119999885559082</v>
      </c>
      <c r="K50" s="319">
        <f>嵩密度!L5</f>
        <v>8.119999885559082</v>
      </c>
      <c r="L50" s="319">
        <f>嵩密度!M5</f>
        <v>23.790000915527344</v>
      </c>
      <c r="M50" s="319">
        <f>嵩密度!N5</f>
        <v>107.66999816894531</v>
      </c>
      <c r="N50" s="319">
        <f>嵩密度!O5</f>
        <v>16.879999160766602</v>
      </c>
      <c r="O50" s="319">
        <f>嵩密度!P5</f>
        <v>8.8000001907348633</v>
      </c>
      <c r="P50" s="319">
        <f>嵩密度!Q5</f>
        <v>44.840000152587891</v>
      </c>
      <c r="Q50" s="319">
        <f>嵩密度!R5</f>
        <v>6.9099998474121094</v>
      </c>
      <c r="R50" s="319">
        <f>嵩密度!S5</f>
        <v>4.190000057220459</v>
      </c>
      <c r="S50" s="319">
        <f>嵩密度!T5</f>
        <v>11.930000305175781</v>
      </c>
      <c r="T50" s="319">
        <f>嵩密度!U5</f>
        <v>1.3500000238418579</v>
      </c>
      <c r="U50" s="319">
        <f>嵩密度!V5</f>
        <v>1.1100000000000001</v>
      </c>
      <c r="V50" s="319">
        <f>嵩密度!W5</f>
        <v>8.48</v>
      </c>
      <c r="W50" s="319">
        <f>嵩密度!X5</f>
        <v>79.589996337890625</v>
      </c>
      <c r="X50" s="319">
        <f>嵩密度!Y5</f>
        <v>22.930000305175781</v>
      </c>
    </row>
    <row r="51" spans="1:30" s="60" customFormat="1" ht="21.75" customHeight="1">
      <c r="A51" s="151"/>
      <c r="B51" s="249"/>
      <c r="C51" s="151"/>
      <c r="D51" s="151"/>
      <c r="E51" s="151"/>
      <c r="F51" s="151"/>
      <c r="G51" s="151"/>
      <c r="H51" s="151"/>
      <c r="I51" s="151"/>
      <c r="J51" s="151"/>
      <c r="K51" s="151"/>
      <c r="L51" s="151"/>
      <c r="M51" s="151"/>
      <c r="N51" s="151"/>
      <c r="O51" s="151"/>
      <c r="P51" s="151"/>
      <c r="Q51" s="151"/>
      <c r="R51" s="151"/>
      <c r="S51" s="151"/>
      <c r="T51" s="151"/>
      <c r="U51" s="151"/>
      <c r="V51" s="151"/>
      <c r="W51" s="151"/>
      <c r="X51" s="151"/>
      <c r="Y51" s="151"/>
      <c r="Z51" s="151"/>
      <c r="AA51" s="151"/>
      <c r="AB51" s="151"/>
      <c r="AC51" s="151"/>
    </row>
    <row r="52" spans="1:30" s="75" customFormat="1">
      <c r="C52" s="76"/>
      <c r="D52" s="77"/>
      <c r="E52" s="77"/>
      <c r="F52" s="77"/>
      <c r="G52" s="77"/>
      <c r="H52" s="77"/>
      <c r="I52" s="77"/>
      <c r="J52" s="77"/>
      <c r="K52" s="77"/>
      <c r="L52" s="77"/>
      <c r="M52" s="77"/>
      <c r="N52" s="77"/>
      <c r="O52" s="77"/>
      <c r="P52" s="77"/>
      <c r="Q52" s="77"/>
      <c r="R52" s="77"/>
      <c r="S52" s="77"/>
      <c r="T52" s="77"/>
      <c r="U52" s="77"/>
      <c r="V52" s="77"/>
      <c r="W52" s="78"/>
      <c r="X52" s="79"/>
      <c r="Y52" s="80"/>
      <c r="Z52" s="80"/>
      <c r="AA52" s="80"/>
    </row>
    <row r="53" spans="1:30" s="60" customFormat="1" ht="21.75" customHeight="1">
      <c r="A53" s="259" t="s">
        <v>1547</v>
      </c>
      <c r="B53" s="259" t="s">
        <v>988</v>
      </c>
      <c r="C53" s="62"/>
      <c r="D53" s="62"/>
      <c r="E53" s="62"/>
      <c r="F53" s="62"/>
      <c r="G53" s="62"/>
      <c r="H53" s="62"/>
      <c r="I53" s="62"/>
      <c r="J53" s="62"/>
      <c r="K53" s="62"/>
      <c r="L53" s="62"/>
      <c r="M53" s="62"/>
      <c r="N53" s="62"/>
      <c r="O53" s="62"/>
      <c r="P53" s="62"/>
      <c r="Q53" s="62"/>
      <c r="R53" s="62"/>
      <c r="S53" s="62"/>
      <c r="T53" s="62"/>
      <c r="U53" s="62"/>
      <c r="V53" s="62"/>
      <c r="W53" s="151"/>
      <c r="X53" s="151"/>
      <c r="Y53" s="151"/>
      <c r="Z53" s="151"/>
      <c r="AA53" s="151"/>
      <c r="AB53" s="151"/>
      <c r="AC53" s="151"/>
    </row>
    <row r="54" spans="1:30" s="75" customFormat="1">
      <c r="C54" s="76"/>
      <c r="D54" s="77"/>
      <c r="E54" s="77"/>
      <c r="F54" s="77"/>
      <c r="G54" s="77"/>
      <c r="H54" s="77"/>
      <c r="I54" s="77"/>
      <c r="J54" s="77"/>
      <c r="K54" s="77"/>
      <c r="L54" s="77"/>
      <c r="M54" s="77"/>
      <c r="N54" s="77"/>
      <c r="O54" s="77"/>
      <c r="P54" s="77"/>
      <c r="Q54" s="77"/>
      <c r="R54" s="77"/>
      <c r="S54" s="77"/>
      <c r="T54" s="77"/>
      <c r="U54" s="77"/>
      <c r="V54" s="77"/>
      <c r="W54" s="78"/>
      <c r="X54" s="79"/>
      <c r="Y54" s="80"/>
      <c r="Z54" s="80"/>
      <c r="AA54" s="80"/>
    </row>
    <row r="55" spans="1:30" s="75" customFormat="1" ht="33" customHeight="1">
      <c r="B55" s="107" t="s">
        <v>1284</v>
      </c>
      <c r="C55" s="193"/>
      <c r="D55" s="193"/>
      <c r="E55" s="193"/>
      <c r="F55" s="193"/>
      <c r="G55" s="193"/>
      <c r="H55" s="193"/>
      <c r="I55" s="193"/>
      <c r="J55" s="193"/>
      <c r="K55" s="193"/>
      <c r="L55" s="193"/>
      <c r="M55" s="193"/>
      <c r="N55" s="193"/>
      <c r="O55" s="193"/>
      <c r="P55" s="193"/>
      <c r="Q55" s="193"/>
      <c r="R55" s="193"/>
      <c r="S55" s="193"/>
      <c r="T55" s="193"/>
      <c r="U55" s="193"/>
      <c r="V55" s="193"/>
      <c r="W55" s="193"/>
      <c r="X55" s="193"/>
      <c r="Y55" s="193"/>
      <c r="Z55" s="80"/>
    </row>
    <row r="56" spans="1:30" s="69" customFormat="1">
      <c r="A56" s="213"/>
      <c r="B56" s="253"/>
      <c r="C56" s="247"/>
      <c r="D56" s="247"/>
      <c r="E56" s="247"/>
      <c r="F56" s="247"/>
      <c r="G56" s="247"/>
      <c r="H56" s="247"/>
      <c r="I56" s="247"/>
      <c r="J56" s="247"/>
      <c r="K56" s="247"/>
      <c r="L56" s="247"/>
      <c r="M56" s="247"/>
      <c r="N56" s="247"/>
      <c r="O56" s="247"/>
      <c r="P56" s="247"/>
      <c r="Q56" s="247"/>
      <c r="R56" s="247"/>
      <c r="S56" s="247"/>
      <c r="T56" s="247"/>
      <c r="U56" s="247"/>
      <c r="V56" s="247"/>
      <c r="W56" s="213"/>
      <c r="X56" s="213"/>
      <c r="Y56" s="213"/>
      <c r="Z56" s="213"/>
      <c r="AA56" s="213"/>
      <c r="AB56" s="213"/>
      <c r="AC56" s="213"/>
    </row>
    <row r="57" spans="1:30" s="69" customFormat="1" ht="14.25" thickBot="1">
      <c r="A57" s="213"/>
      <c r="B57" s="249" t="s">
        <v>1617</v>
      </c>
      <c r="C57" s="248"/>
      <c r="D57" s="235"/>
      <c r="E57" s="235"/>
      <c r="F57" s="235"/>
      <c r="G57" s="235"/>
      <c r="H57" s="235"/>
      <c r="I57" s="235"/>
      <c r="J57" s="235"/>
      <c r="K57" s="235"/>
      <c r="L57" s="235"/>
      <c r="M57" s="235"/>
      <c r="N57" s="235"/>
      <c r="O57" s="235"/>
      <c r="P57" s="235"/>
      <c r="Q57" s="235"/>
      <c r="R57" s="235"/>
      <c r="S57" s="235"/>
      <c r="T57" s="235"/>
      <c r="U57" s="235"/>
      <c r="V57" s="235"/>
      <c r="W57" s="213"/>
      <c r="X57" s="213"/>
      <c r="Y57" s="213"/>
      <c r="Z57" s="213"/>
      <c r="AA57" s="213"/>
      <c r="AB57" s="213"/>
      <c r="AC57" s="213"/>
    </row>
    <row r="58" spans="1:30" s="75" customFormat="1" ht="20.25" customHeight="1" thickBot="1">
      <c r="B58" s="694" t="s">
        <v>1464</v>
      </c>
      <c r="C58" s="695"/>
      <c r="D58" s="695"/>
      <c r="E58" s="695"/>
      <c r="F58" s="695"/>
      <c r="G58" s="695"/>
      <c r="H58" s="695"/>
      <c r="I58" s="695"/>
      <c r="J58" s="695"/>
      <c r="K58" s="695"/>
      <c r="L58" s="695"/>
      <c r="M58" s="695"/>
      <c r="N58" s="695"/>
      <c r="O58" s="695"/>
      <c r="P58" s="695"/>
      <c r="Q58" s="695"/>
      <c r="R58" s="695"/>
      <c r="S58" s="695"/>
      <c r="T58" s="695"/>
      <c r="U58" s="696"/>
      <c r="V58" s="129"/>
      <c r="W58" s="129"/>
      <c r="X58" s="129"/>
      <c r="Y58" s="129"/>
      <c r="Z58" s="129"/>
      <c r="AA58" s="129"/>
      <c r="AB58" s="129"/>
      <c r="AC58" s="129"/>
      <c r="AD58" s="129"/>
    </row>
    <row r="59" spans="1:30" s="75" customFormat="1" ht="23.25" customHeight="1">
      <c r="B59" s="95" t="s">
        <v>322</v>
      </c>
      <c r="C59" s="76"/>
      <c r="D59" s="77"/>
      <c r="E59" s="77"/>
      <c r="F59" s="77"/>
      <c r="G59" s="77"/>
      <c r="H59" s="77"/>
      <c r="I59" s="77"/>
      <c r="J59" s="77"/>
      <c r="K59" s="77"/>
      <c r="L59" s="77"/>
      <c r="M59" s="77"/>
      <c r="N59" s="77"/>
      <c r="O59" s="77"/>
      <c r="P59" s="77"/>
      <c r="Q59" s="77"/>
      <c r="R59" s="77"/>
      <c r="S59" s="77"/>
      <c r="T59" s="77"/>
      <c r="U59" s="77"/>
      <c r="V59" s="77"/>
      <c r="W59" s="78"/>
      <c r="X59" s="79"/>
      <c r="Y59" s="80"/>
      <c r="Z59" s="80"/>
      <c r="AA59" s="80"/>
    </row>
    <row r="60" spans="1:30" s="70" customFormat="1" ht="165.75" customHeight="1">
      <c r="A60" s="111"/>
      <c r="B60" s="316"/>
      <c r="C60" s="109" t="str">
        <f>部門費!C3</f>
        <v>①燃やすごみ</v>
      </c>
      <c r="D60" s="537" t="str">
        <f>部門費!D3</f>
        <v>②燃やさないごみ</v>
      </c>
      <c r="E60" s="537" t="str">
        <f>部門費!E3</f>
        <v>③粗大ごみ</v>
      </c>
      <c r="F60" s="537" t="str">
        <f>部門費!F3</f>
        <v>④アルミ缶</v>
      </c>
      <c r="G60" s="537" t="str">
        <f>部門費!G3</f>
        <v>⑤スチール缶</v>
      </c>
      <c r="H60" s="537" t="str">
        <f>部門費!H3</f>
        <v>⑥無色のガラス製の容器</v>
      </c>
      <c r="I60" s="537" t="str">
        <f>部門費!I3</f>
        <v>⑦茶色のガラス製の容器</v>
      </c>
      <c r="J60" s="537" t="str">
        <f>部門費!J3</f>
        <v>⑧その他のガラス製の容器</v>
      </c>
      <c r="K60" s="537" t="str">
        <f>部門費!K3</f>
        <v>⑨リターナブルびん</v>
      </c>
      <c r="L60" s="537" t="str">
        <f>部門費!L3</f>
        <v>⑩ペットボトル</v>
      </c>
      <c r="M60" s="537" t="str">
        <f>部門費!M3</f>
        <v>⑪白色トレイ</v>
      </c>
      <c r="N60" s="537" t="str">
        <f>部門費!N3</f>
        <v>⑫プラスチック製容器包装</v>
      </c>
      <c r="O60" s="537" t="str">
        <f>部門費!O3</f>
        <v>⑬紙製容器包装</v>
      </c>
      <c r="P60" s="537" t="str">
        <f>部門費!P3</f>
        <v>⑭紙パック</v>
      </c>
      <c r="Q60" s="537" t="str">
        <f>部門費!Q3</f>
        <v>⑮段ボール</v>
      </c>
      <c r="R60" s="537" t="str">
        <f>部門費!R3</f>
        <v>⑯古紙</v>
      </c>
      <c r="S60" s="537" t="str">
        <f>部門費!S3</f>
        <v>⑰古布</v>
      </c>
      <c r="T60" s="537" t="str">
        <f>部門費!T3</f>
        <v>⑱生ごみ</v>
      </c>
      <c r="U60" s="537" t="str">
        <f>部門費!U3</f>
        <v>⑲廃油</v>
      </c>
      <c r="V60" s="537" t="str">
        <f>部門費!V3</f>
        <v>⑳小型家電</v>
      </c>
      <c r="W60" s="537" t="str">
        <f>部門費!W3</f>
        <v>㉑その他の資源ごみ</v>
      </c>
      <c r="X60" s="549" t="str">
        <f>部門費!X3</f>
        <v>㉒その他のごみ</v>
      </c>
      <c r="Y60" s="111"/>
      <c r="Z60" s="111"/>
      <c r="AA60" s="111"/>
      <c r="AB60" s="111"/>
      <c r="AC60" s="111"/>
    </row>
    <row r="61" spans="1:30" s="75" customFormat="1" ht="54.75" customHeight="1">
      <c r="B61" s="318" t="s">
        <v>1881</v>
      </c>
      <c r="C61" s="130">
        <f>C45+C44</f>
        <v>0</v>
      </c>
      <c r="D61" s="130">
        <f t="shared" ref="D61:V61" si="0">D45+D44</f>
        <v>0</v>
      </c>
      <c r="E61" s="130">
        <f t="shared" si="0"/>
        <v>0</v>
      </c>
      <c r="F61" s="130">
        <f t="shared" si="0"/>
        <v>0</v>
      </c>
      <c r="G61" s="130">
        <f t="shared" si="0"/>
        <v>0</v>
      </c>
      <c r="H61" s="130">
        <f t="shared" si="0"/>
        <v>0</v>
      </c>
      <c r="I61" s="130">
        <f t="shared" si="0"/>
        <v>0</v>
      </c>
      <c r="J61" s="130">
        <f t="shared" si="0"/>
        <v>0</v>
      </c>
      <c r="K61" s="130">
        <f t="shared" si="0"/>
        <v>0</v>
      </c>
      <c r="L61" s="130">
        <f t="shared" si="0"/>
        <v>0</v>
      </c>
      <c r="M61" s="130">
        <f t="shared" si="0"/>
        <v>0</v>
      </c>
      <c r="N61" s="130">
        <f t="shared" si="0"/>
        <v>0</v>
      </c>
      <c r="O61" s="130">
        <f t="shared" si="0"/>
        <v>0</v>
      </c>
      <c r="P61" s="130">
        <f t="shared" si="0"/>
        <v>0</v>
      </c>
      <c r="Q61" s="130">
        <f t="shared" si="0"/>
        <v>0</v>
      </c>
      <c r="R61" s="130">
        <f t="shared" si="0"/>
        <v>0</v>
      </c>
      <c r="S61" s="130">
        <f t="shared" si="0"/>
        <v>0</v>
      </c>
      <c r="T61" s="130">
        <f t="shared" si="0"/>
        <v>0</v>
      </c>
      <c r="U61" s="130">
        <f t="shared" si="0"/>
        <v>0</v>
      </c>
      <c r="V61" s="130">
        <f t="shared" si="0"/>
        <v>0</v>
      </c>
      <c r="W61" s="130">
        <f>W45+W44</f>
        <v>0</v>
      </c>
      <c r="X61" s="130">
        <f>X45+X44</f>
        <v>0</v>
      </c>
    </row>
    <row r="62" spans="1:30" s="69" customFormat="1">
      <c r="A62" s="213"/>
      <c r="B62" s="253"/>
      <c r="C62" s="247"/>
      <c r="D62" s="247"/>
      <c r="E62" s="247"/>
      <c r="F62" s="247"/>
      <c r="G62" s="247"/>
      <c r="H62" s="247"/>
      <c r="I62" s="247"/>
      <c r="J62" s="247"/>
      <c r="K62" s="247"/>
      <c r="L62" s="247"/>
      <c r="M62" s="247"/>
      <c r="N62" s="247"/>
      <c r="O62" s="247"/>
      <c r="P62" s="247"/>
      <c r="Q62" s="247"/>
      <c r="R62" s="247"/>
      <c r="S62" s="247"/>
      <c r="T62" s="247"/>
      <c r="U62" s="247"/>
      <c r="V62" s="247"/>
      <c r="W62" s="213"/>
      <c r="X62" s="213"/>
      <c r="Y62" s="213"/>
      <c r="Z62" s="213"/>
      <c r="AA62" s="213"/>
      <c r="AB62" s="213"/>
      <c r="AC62" s="213"/>
    </row>
    <row r="63" spans="1:30" s="89" customFormat="1" ht="17.25" customHeight="1" thickBot="1">
      <c r="B63" s="195" t="s">
        <v>564</v>
      </c>
      <c r="C63" s="91"/>
      <c r="D63" s="92"/>
      <c r="E63" s="92"/>
      <c r="F63" s="92"/>
      <c r="G63" s="92"/>
      <c r="H63" s="92"/>
      <c r="I63" s="92"/>
      <c r="J63" s="92"/>
      <c r="K63" s="92"/>
      <c r="L63" s="92"/>
      <c r="M63" s="92"/>
      <c r="N63" s="92"/>
      <c r="O63" s="92"/>
      <c r="P63" s="92"/>
      <c r="Q63" s="92"/>
      <c r="R63" s="92"/>
      <c r="S63" s="92"/>
      <c r="T63" s="92"/>
      <c r="U63" s="92"/>
      <c r="V63" s="92"/>
      <c r="W63" s="78"/>
      <c r="X63" s="93"/>
      <c r="Y63" s="94"/>
      <c r="Z63" s="94"/>
      <c r="AA63" s="94"/>
    </row>
    <row r="64" spans="1:30" s="95" customFormat="1" ht="18.75" customHeight="1" thickBot="1">
      <c r="B64" s="694" t="s">
        <v>1285</v>
      </c>
      <c r="C64" s="706"/>
      <c r="D64" s="706"/>
      <c r="E64" s="706"/>
      <c r="F64" s="706"/>
      <c r="G64" s="706"/>
      <c r="H64" s="706"/>
      <c r="I64" s="706"/>
      <c r="J64" s="706"/>
      <c r="K64" s="706"/>
      <c r="L64" s="706"/>
      <c r="M64" s="706"/>
      <c r="N64" s="706"/>
      <c r="O64" s="706"/>
      <c r="P64" s="706"/>
      <c r="Q64" s="706"/>
      <c r="R64" s="706"/>
      <c r="S64" s="706"/>
      <c r="T64" s="706"/>
      <c r="U64" s="707"/>
      <c r="V64" s="159"/>
      <c r="W64" s="159"/>
      <c r="X64" s="159"/>
      <c r="Y64" s="159"/>
      <c r="Z64" s="159"/>
      <c r="AA64" s="159"/>
      <c r="AB64" s="159"/>
      <c r="AC64" s="159"/>
      <c r="AD64" s="136"/>
    </row>
    <row r="65" spans="2:27" s="89" customFormat="1" ht="18.75" customHeight="1">
      <c r="B65" s="95" t="s">
        <v>1286</v>
      </c>
      <c r="C65" s="91"/>
      <c r="D65" s="92"/>
      <c r="E65" s="92"/>
      <c r="F65" s="92"/>
      <c r="G65" s="92"/>
      <c r="H65" s="92"/>
      <c r="I65" s="92"/>
      <c r="J65" s="92"/>
      <c r="K65" s="92"/>
      <c r="L65" s="92"/>
      <c r="M65" s="92"/>
      <c r="N65" s="92"/>
      <c r="O65" s="92"/>
      <c r="P65" s="92"/>
      <c r="Q65" s="92"/>
      <c r="R65" s="92"/>
      <c r="S65" s="92"/>
      <c r="T65" s="92"/>
      <c r="U65" s="92"/>
      <c r="V65" s="92"/>
      <c r="W65" s="78"/>
      <c r="X65" s="93"/>
      <c r="Y65" s="94"/>
      <c r="Z65" s="94"/>
      <c r="AA65" s="94"/>
    </row>
    <row r="66" spans="2:27" s="111" customFormat="1" ht="165.75" customHeight="1">
      <c r="B66" s="321" t="s">
        <v>422</v>
      </c>
      <c r="C66" s="109" t="str">
        <f>部門費!C3</f>
        <v>①燃やすごみ</v>
      </c>
      <c r="D66" s="537" t="str">
        <f>部門費!D3</f>
        <v>②燃やさないごみ</v>
      </c>
      <c r="E66" s="537" t="str">
        <f>部門費!E3</f>
        <v>③粗大ごみ</v>
      </c>
      <c r="F66" s="537" t="str">
        <f>部門費!F3</f>
        <v>④アルミ缶</v>
      </c>
      <c r="G66" s="537" t="str">
        <f>部門費!G3</f>
        <v>⑤スチール缶</v>
      </c>
      <c r="H66" s="537" t="str">
        <f>部門費!H3</f>
        <v>⑥無色のガラス製の容器</v>
      </c>
      <c r="I66" s="537" t="str">
        <f>部門費!I3</f>
        <v>⑦茶色のガラス製の容器</v>
      </c>
      <c r="J66" s="537" t="str">
        <f>部門費!J3</f>
        <v>⑧その他のガラス製の容器</v>
      </c>
      <c r="K66" s="537" t="str">
        <f>部門費!K3</f>
        <v>⑨リターナブルびん</v>
      </c>
      <c r="L66" s="537" t="str">
        <f>部門費!L3</f>
        <v>⑩ペットボトル</v>
      </c>
      <c r="M66" s="537" t="str">
        <f>部門費!M3</f>
        <v>⑪白色トレイ</v>
      </c>
      <c r="N66" s="537" t="str">
        <f>部門費!N3</f>
        <v>⑫プラスチック製容器包装</v>
      </c>
      <c r="O66" s="537" t="str">
        <f>部門費!O3</f>
        <v>⑬紙製容器包装</v>
      </c>
      <c r="P66" s="537" t="str">
        <f>部門費!P3</f>
        <v>⑭紙パック</v>
      </c>
      <c r="Q66" s="537" t="str">
        <f>部門費!Q3</f>
        <v>⑮段ボール</v>
      </c>
      <c r="R66" s="537" t="str">
        <f>部門費!R3</f>
        <v>⑯古紙</v>
      </c>
      <c r="S66" s="537" t="str">
        <f>部門費!S3</f>
        <v>⑰古布</v>
      </c>
      <c r="T66" s="537" t="str">
        <f>部門費!T3</f>
        <v>⑱生ごみ</v>
      </c>
      <c r="U66" s="537" t="str">
        <f>部門費!U3</f>
        <v>⑲廃油</v>
      </c>
      <c r="V66" s="537" t="str">
        <f>部門費!V3</f>
        <v>⑳小型家電</v>
      </c>
      <c r="W66" s="537" t="str">
        <f>部門費!W3</f>
        <v>㉑その他の資源ごみ</v>
      </c>
      <c r="X66" s="549" t="str">
        <f>部門費!X3</f>
        <v>㉒その他のごみ</v>
      </c>
    </row>
    <row r="67" spans="2:27" s="75" customFormat="1">
      <c r="B67" s="177">
        <v>1</v>
      </c>
      <c r="C67" s="130">
        <f t="shared" ref="C67:X67" si="1">IF(C24="",0,C$61)</f>
        <v>0</v>
      </c>
      <c r="D67" s="130">
        <f t="shared" si="1"/>
        <v>0</v>
      </c>
      <c r="E67" s="130">
        <f t="shared" si="1"/>
        <v>0</v>
      </c>
      <c r="F67" s="130">
        <f t="shared" si="1"/>
        <v>0</v>
      </c>
      <c r="G67" s="130">
        <f t="shared" si="1"/>
        <v>0</v>
      </c>
      <c r="H67" s="130">
        <f t="shared" si="1"/>
        <v>0</v>
      </c>
      <c r="I67" s="130">
        <f t="shared" si="1"/>
        <v>0</v>
      </c>
      <c r="J67" s="130">
        <f t="shared" si="1"/>
        <v>0</v>
      </c>
      <c r="K67" s="130">
        <f t="shared" si="1"/>
        <v>0</v>
      </c>
      <c r="L67" s="130">
        <f t="shared" si="1"/>
        <v>0</v>
      </c>
      <c r="M67" s="130">
        <f t="shared" si="1"/>
        <v>0</v>
      </c>
      <c r="N67" s="130">
        <f t="shared" si="1"/>
        <v>0</v>
      </c>
      <c r="O67" s="130">
        <f t="shared" si="1"/>
        <v>0</v>
      </c>
      <c r="P67" s="130">
        <f t="shared" si="1"/>
        <v>0</v>
      </c>
      <c r="Q67" s="130">
        <f t="shared" si="1"/>
        <v>0</v>
      </c>
      <c r="R67" s="130">
        <f t="shared" si="1"/>
        <v>0</v>
      </c>
      <c r="S67" s="130">
        <f t="shared" si="1"/>
        <v>0</v>
      </c>
      <c r="T67" s="130">
        <f t="shared" si="1"/>
        <v>0</v>
      </c>
      <c r="U67" s="130">
        <f t="shared" si="1"/>
        <v>0</v>
      </c>
      <c r="V67" s="130">
        <f t="shared" si="1"/>
        <v>0</v>
      </c>
      <c r="W67" s="130">
        <f t="shared" si="1"/>
        <v>0</v>
      </c>
      <c r="X67" s="130">
        <f t="shared" si="1"/>
        <v>0</v>
      </c>
    </row>
    <row r="68" spans="2:27" s="75" customFormat="1">
      <c r="B68" s="177">
        <v>2</v>
      </c>
      <c r="C68" s="130">
        <f t="shared" ref="C68:X68" si="2">IF(C25="",0,C$61)</f>
        <v>0</v>
      </c>
      <c r="D68" s="130">
        <f t="shared" si="2"/>
        <v>0</v>
      </c>
      <c r="E68" s="130">
        <f t="shared" si="2"/>
        <v>0</v>
      </c>
      <c r="F68" s="130">
        <f t="shared" si="2"/>
        <v>0</v>
      </c>
      <c r="G68" s="130">
        <f t="shared" si="2"/>
        <v>0</v>
      </c>
      <c r="H68" s="130">
        <f t="shared" si="2"/>
        <v>0</v>
      </c>
      <c r="I68" s="130">
        <f t="shared" si="2"/>
        <v>0</v>
      </c>
      <c r="J68" s="130">
        <f t="shared" si="2"/>
        <v>0</v>
      </c>
      <c r="K68" s="130">
        <f t="shared" si="2"/>
        <v>0</v>
      </c>
      <c r="L68" s="130">
        <f t="shared" si="2"/>
        <v>0</v>
      </c>
      <c r="M68" s="130">
        <f t="shared" si="2"/>
        <v>0</v>
      </c>
      <c r="N68" s="130">
        <f t="shared" si="2"/>
        <v>0</v>
      </c>
      <c r="O68" s="130">
        <f t="shared" si="2"/>
        <v>0</v>
      </c>
      <c r="P68" s="130">
        <f t="shared" si="2"/>
        <v>0</v>
      </c>
      <c r="Q68" s="130">
        <f t="shared" si="2"/>
        <v>0</v>
      </c>
      <c r="R68" s="130">
        <f t="shared" si="2"/>
        <v>0</v>
      </c>
      <c r="S68" s="130">
        <f t="shared" si="2"/>
        <v>0</v>
      </c>
      <c r="T68" s="130">
        <f t="shared" si="2"/>
        <v>0</v>
      </c>
      <c r="U68" s="130">
        <f t="shared" si="2"/>
        <v>0</v>
      </c>
      <c r="V68" s="130">
        <f t="shared" si="2"/>
        <v>0</v>
      </c>
      <c r="W68" s="130">
        <f t="shared" si="2"/>
        <v>0</v>
      </c>
      <c r="X68" s="130">
        <f t="shared" si="2"/>
        <v>0</v>
      </c>
    </row>
    <row r="69" spans="2:27" s="75" customFormat="1">
      <c r="B69" s="177">
        <v>3</v>
      </c>
      <c r="C69" s="130">
        <f t="shared" ref="C69:X69" si="3">IF(C26="",0,C$61)</f>
        <v>0</v>
      </c>
      <c r="D69" s="130">
        <f t="shared" si="3"/>
        <v>0</v>
      </c>
      <c r="E69" s="130">
        <f t="shared" si="3"/>
        <v>0</v>
      </c>
      <c r="F69" s="130">
        <f t="shared" si="3"/>
        <v>0</v>
      </c>
      <c r="G69" s="130">
        <f t="shared" si="3"/>
        <v>0</v>
      </c>
      <c r="H69" s="130">
        <f t="shared" si="3"/>
        <v>0</v>
      </c>
      <c r="I69" s="130">
        <f t="shared" si="3"/>
        <v>0</v>
      </c>
      <c r="J69" s="130">
        <f t="shared" si="3"/>
        <v>0</v>
      </c>
      <c r="K69" s="130">
        <f t="shared" si="3"/>
        <v>0</v>
      </c>
      <c r="L69" s="130">
        <f t="shared" si="3"/>
        <v>0</v>
      </c>
      <c r="M69" s="130">
        <f t="shared" si="3"/>
        <v>0</v>
      </c>
      <c r="N69" s="130">
        <f t="shared" si="3"/>
        <v>0</v>
      </c>
      <c r="O69" s="130">
        <f t="shared" si="3"/>
        <v>0</v>
      </c>
      <c r="P69" s="130">
        <f t="shared" si="3"/>
        <v>0</v>
      </c>
      <c r="Q69" s="130">
        <f t="shared" si="3"/>
        <v>0</v>
      </c>
      <c r="R69" s="130">
        <f t="shared" si="3"/>
        <v>0</v>
      </c>
      <c r="S69" s="130">
        <f t="shared" si="3"/>
        <v>0</v>
      </c>
      <c r="T69" s="130">
        <f t="shared" si="3"/>
        <v>0</v>
      </c>
      <c r="U69" s="130">
        <f t="shared" si="3"/>
        <v>0</v>
      </c>
      <c r="V69" s="130">
        <f t="shared" si="3"/>
        <v>0</v>
      </c>
      <c r="W69" s="130">
        <f t="shared" si="3"/>
        <v>0</v>
      </c>
      <c r="X69" s="130">
        <f t="shared" si="3"/>
        <v>0</v>
      </c>
    </row>
    <row r="70" spans="2:27" s="75" customFormat="1">
      <c r="B70" s="177">
        <v>4</v>
      </c>
      <c r="C70" s="130">
        <f t="shared" ref="C70:X70" si="4">IF(C27="",0,C$61)</f>
        <v>0</v>
      </c>
      <c r="D70" s="130">
        <f t="shared" si="4"/>
        <v>0</v>
      </c>
      <c r="E70" s="130">
        <f t="shared" si="4"/>
        <v>0</v>
      </c>
      <c r="F70" s="130">
        <f t="shared" si="4"/>
        <v>0</v>
      </c>
      <c r="G70" s="130">
        <f t="shared" si="4"/>
        <v>0</v>
      </c>
      <c r="H70" s="130">
        <f t="shared" si="4"/>
        <v>0</v>
      </c>
      <c r="I70" s="130">
        <f t="shared" si="4"/>
        <v>0</v>
      </c>
      <c r="J70" s="130">
        <f t="shared" si="4"/>
        <v>0</v>
      </c>
      <c r="K70" s="130">
        <f t="shared" si="4"/>
        <v>0</v>
      </c>
      <c r="L70" s="130">
        <f t="shared" si="4"/>
        <v>0</v>
      </c>
      <c r="M70" s="130">
        <f t="shared" si="4"/>
        <v>0</v>
      </c>
      <c r="N70" s="130">
        <f t="shared" si="4"/>
        <v>0</v>
      </c>
      <c r="O70" s="130">
        <f t="shared" si="4"/>
        <v>0</v>
      </c>
      <c r="P70" s="130">
        <f t="shared" si="4"/>
        <v>0</v>
      </c>
      <c r="Q70" s="130">
        <f t="shared" si="4"/>
        <v>0</v>
      </c>
      <c r="R70" s="130">
        <f t="shared" si="4"/>
        <v>0</v>
      </c>
      <c r="S70" s="130">
        <f t="shared" si="4"/>
        <v>0</v>
      </c>
      <c r="T70" s="130">
        <f t="shared" si="4"/>
        <v>0</v>
      </c>
      <c r="U70" s="130">
        <f t="shared" si="4"/>
        <v>0</v>
      </c>
      <c r="V70" s="130">
        <f t="shared" si="4"/>
        <v>0</v>
      </c>
      <c r="W70" s="130">
        <f t="shared" si="4"/>
        <v>0</v>
      </c>
      <c r="X70" s="130">
        <f t="shared" si="4"/>
        <v>0</v>
      </c>
    </row>
    <row r="71" spans="2:27" s="75" customFormat="1">
      <c r="B71" s="177">
        <v>5</v>
      </c>
      <c r="C71" s="130">
        <f t="shared" ref="C71:X71" si="5">IF(C28="",0,C$61)</f>
        <v>0</v>
      </c>
      <c r="D71" s="130">
        <f t="shared" si="5"/>
        <v>0</v>
      </c>
      <c r="E71" s="130">
        <f t="shared" si="5"/>
        <v>0</v>
      </c>
      <c r="F71" s="130">
        <f t="shared" si="5"/>
        <v>0</v>
      </c>
      <c r="G71" s="130">
        <f t="shared" si="5"/>
        <v>0</v>
      </c>
      <c r="H71" s="130">
        <f t="shared" si="5"/>
        <v>0</v>
      </c>
      <c r="I71" s="130">
        <f t="shared" si="5"/>
        <v>0</v>
      </c>
      <c r="J71" s="130">
        <f t="shared" si="5"/>
        <v>0</v>
      </c>
      <c r="K71" s="130">
        <f t="shared" si="5"/>
        <v>0</v>
      </c>
      <c r="L71" s="130">
        <f t="shared" si="5"/>
        <v>0</v>
      </c>
      <c r="M71" s="130">
        <f t="shared" si="5"/>
        <v>0</v>
      </c>
      <c r="N71" s="130">
        <f t="shared" si="5"/>
        <v>0</v>
      </c>
      <c r="O71" s="130">
        <f t="shared" si="5"/>
        <v>0</v>
      </c>
      <c r="P71" s="130">
        <f t="shared" si="5"/>
        <v>0</v>
      </c>
      <c r="Q71" s="130">
        <f t="shared" si="5"/>
        <v>0</v>
      </c>
      <c r="R71" s="130">
        <f t="shared" si="5"/>
        <v>0</v>
      </c>
      <c r="S71" s="130">
        <f t="shared" si="5"/>
        <v>0</v>
      </c>
      <c r="T71" s="130">
        <f t="shared" si="5"/>
        <v>0</v>
      </c>
      <c r="U71" s="130">
        <f t="shared" si="5"/>
        <v>0</v>
      </c>
      <c r="V71" s="130">
        <f t="shared" si="5"/>
        <v>0</v>
      </c>
      <c r="W71" s="130">
        <f t="shared" si="5"/>
        <v>0</v>
      </c>
      <c r="X71" s="130">
        <f t="shared" si="5"/>
        <v>0</v>
      </c>
    </row>
    <row r="72" spans="2:27" s="75" customFormat="1">
      <c r="B72" s="177">
        <v>6</v>
      </c>
      <c r="C72" s="130">
        <f t="shared" ref="C72:X72" si="6">IF(C29="",0,C$61)</f>
        <v>0</v>
      </c>
      <c r="D72" s="130">
        <f t="shared" si="6"/>
        <v>0</v>
      </c>
      <c r="E72" s="130">
        <f t="shared" si="6"/>
        <v>0</v>
      </c>
      <c r="F72" s="130">
        <f t="shared" si="6"/>
        <v>0</v>
      </c>
      <c r="G72" s="130">
        <f t="shared" si="6"/>
        <v>0</v>
      </c>
      <c r="H72" s="130">
        <f t="shared" si="6"/>
        <v>0</v>
      </c>
      <c r="I72" s="130">
        <f t="shared" si="6"/>
        <v>0</v>
      </c>
      <c r="J72" s="130">
        <f t="shared" si="6"/>
        <v>0</v>
      </c>
      <c r="K72" s="130">
        <f t="shared" si="6"/>
        <v>0</v>
      </c>
      <c r="L72" s="130">
        <f t="shared" si="6"/>
        <v>0</v>
      </c>
      <c r="M72" s="130">
        <f t="shared" si="6"/>
        <v>0</v>
      </c>
      <c r="N72" s="130">
        <f t="shared" si="6"/>
        <v>0</v>
      </c>
      <c r="O72" s="130">
        <f t="shared" si="6"/>
        <v>0</v>
      </c>
      <c r="P72" s="130">
        <f t="shared" si="6"/>
        <v>0</v>
      </c>
      <c r="Q72" s="130">
        <f t="shared" si="6"/>
        <v>0</v>
      </c>
      <c r="R72" s="130">
        <f t="shared" si="6"/>
        <v>0</v>
      </c>
      <c r="S72" s="130">
        <f t="shared" si="6"/>
        <v>0</v>
      </c>
      <c r="T72" s="130">
        <f t="shared" si="6"/>
        <v>0</v>
      </c>
      <c r="U72" s="130">
        <f t="shared" si="6"/>
        <v>0</v>
      </c>
      <c r="V72" s="130">
        <f t="shared" si="6"/>
        <v>0</v>
      </c>
      <c r="W72" s="130">
        <f t="shared" si="6"/>
        <v>0</v>
      </c>
      <c r="X72" s="130">
        <f t="shared" si="6"/>
        <v>0</v>
      </c>
    </row>
    <row r="73" spans="2:27" s="75" customFormat="1">
      <c r="B73" s="177">
        <v>7</v>
      </c>
      <c r="C73" s="130">
        <f t="shared" ref="C73:X73" si="7">IF(C30="",0,C$61)</f>
        <v>0</v>
      </c>
      <c r="D73" s="130">
        <f t="shared" si="7"/>
        <v>0</v>
      </c>
      <c r="E73" s="130">
        <f t="shared" si="7"/>
        <v>0</v>
      </c>
      <c r="F73" s="130">
        <f t="shared" si="7"/>
        <v>0</v>
      </c>
      <c r="G73" s="130">
        <f t="shared" si="7"/>
        <v>0</v>
      </c>
      <c r="H73" s="130">
        <f t="shared" si="7"/>
        <v>0</v>
      </c>
      <c r="I73" s="130">
        <f t="shared" si="7"/>
        <v>0</v>
      </c>
      <c r="J73" s="130">
        <f t="shared" si="7"/>
        <v>0</v>
      </c>
      <c r="K73" s="130">
        <f t="shared" si="7"/>
        <v>0</v>
      </c>
      <c r="L73" s="130">
        <f t="shared" si="7"/>
        <v>0</v>
      </c>
      <c r="M73" s="130">
        <f t="shared" si="7"/>
        <v>0</v>
      </c>
      <c r="N73" s="130">
        <f t="shared" si="7"/>
        <v>0</v>
      </c>
      <c r="O73" s="130">
        <f t="shared" si="7"/>
        <v>0</v>
      </c>
      <c r="P73" s="130">
        <f t="shared" si="7"/>
        <v>0</v>
      </c>
      <c r="Q73" s="130">
        <f t="shared" si="7"/>
        <v>0</v>
      </c>
      <c r="R73" s="130">
        <f t="shared" si="7"/>
        <v>0</v>
      </c>
      <c r="S73" s="130">
        <f t="shared" si="7"/>
        <v>0</v>
      </c>
      <c r="T73" s="130">
        <f t="shared" si="7"/>
        <v>0</v>
      </c>
      <c r="U73" s="130">
        <f t="shared" si="7"/>
        <v>0</v>
      </c>
      <c r="V73" s="130">
        <f t="shared" si="7"/>
        <v>0</v>
      </c>
      <c r="W73" s="130">
        <f t="shared" si="7"/>
        <v>0</v>
      </c>
      <c r="X73" s="130">
        <f t="shared" si="7"/>
        <v>0</v>
      </c>
    </row>
    <row r="74" spans="2:27" s="75" customFormat="1">
      <c r="B74" s="177">
        <v>8</v>
      </c>
      <c r="C74" s="130">
        <f t="shared" ref="C74:X74" si="8">IF(C31="",0,C$61)</f>
        <v>0</v>
      </c>
      <c r="D74" s="130">
        <f t="shared" si="8"/>
        <v>0</v>
      </c>
      <c r="E74" s="130">
        <f t="shared" si="8"/>
        <v>0</v>
      </c>
      <c r="F74" s="130">
        <f t="shared" si="8"/>
        <v>0</v>
      </c>
      <c r="G74" s="130">
        <f t="shared" si="8"/>
        <v>0</v>
      </c>
      <c r="H74" s="130">
        <f t="shared" si="8"/>
        <v>0</v>
      </c>
      <c r="I74" s="130">
        <f t="shared" si="8"/>
        <v>0</v>
      </c>
      <c r="J74" s="130">
        <f t="shared" si="8"/>
        <v>0</v>
      </c>
      <c r="K74" s="130">
        <f t="shared" si="8"/>
        <v>0</v>
      </c>
      <c r="L74" s="130">
        <f t="shared" si="8"/>
        <v>0</v>
      </c>
      <c r="M74" s="130">
        <f t="shared" si="8"/>
        <v>0</v>
      </c>
      <c r="N74" s="130">
        <f t="shared" si="8"/>
        <v>0</v>
      </c>
      <c r="O74" s="130">
        <f t="shared" si="8"/>
        <v>0</v>
      </c>
      <c r="P74" s="130">
        <f t="shared" si="8"/>
        <v>0</v>
      </c>
      <c r="Q74" s="130">
        <f t="shared" si="8"/>
        <v>0</v>
      </c>
      <c r="R74" s="130">
        <f t="shared" si="8"/>
        <v>0</v>
      </c>
      <c r="S74" s="130">
        <f t="shared" si="8"/>
        <v>0</v>
      </c>
      <c r="T74" s="130">
        <f t="shared" si="8"/>
        <v>0</v>
      </c>
      <c r="U74" s="130">
        <f t="shared" si="8"/>
        <v>0</v>
      </c>
      <c r="V74" s="130">
        <f t="shared" si="8"/>
        <v>0</v>
      </c>
      <c r="W74" s="130">
        <f t="shared" si="8"/>
        <v>0</v>
      </c>
      <c r="X74" s="130">
        <f t="shared" si="8"/>
        <v>0</v>
      </c>
    </row>
    <row r="75" spans="2:27" s="75" customFormat="1">
      <c r="B75" s="177">
        <v>9</v>
      </c>
      <c r="C75" s="130">
        <f t="shared" ref="C75:X75" si="9">IF(C32="",0,C$61)</f>
        <v>0</v>
      </c>
      <c r="D75" s="130">
        <f t="shared" si="9"/>
        <v>0</v>
      </c>
      <c r="E75" s="130">
        <f t="shared" si="9"/>
        <v>0</v>
      </c>
      <c r="F75" s="130">
        <f t="shared" si="9"/>
        <v>0</v>
      </c>
      <c r="G75" s="130">
        <f t="shared" si="9"/>
        <v>0</v>
      </c>
      <c r="H75" s="130">
        <f t="shared" si="9"/>
        <v>0</v>
      </c>
      <c r="I75" s="130">
        <f t="shared" si="9"/>
        <v>0</v>
      </c>
      <c r="J75" s="130">
        <f t="shared" si="9"/>
        <v>0</v>
      </c>
      <c r="K75" s="130">
        <f t="shared" si="9"/>
        <v>0</v>
      </c>
      <c r="L75" s="130">
        <f t="shared" si="9"/>
        <v>0</v>
      </c>
      <c r="M75" s="130">
        <f t="shared" si="9"/>
        <v>0</v>
      </c>
      <c r="N75" s="130">
        <f t="shared" si="9"/>
        <v>0</v>
      </c>
      <c r="O75" s="130">
        <f t="shared" si="9"/>
        <v>0</v>
      </c>
      <c r="P75" s="130">
        <f t="shared" si="9"/>
        <v>0</v>
      </c>
      <c r="Q75" s="130">
        <f t="shared" si="9"/>
        <v>0</v>
      </c>
      <c r="R75" s="130">
        <f t="shared" si="9"/>
        <v>0</v>
      </c>
      <c r="S75" s="130">
        <f t="shared" si="9"/>
        <v>0</v>
      </c>
      <c r="T75" s="130">
        <f t="shared" si="9"/>
        <v>0</v>
      </c>
      <c r="U75" s="130">
        <f t="shared" si="9"/>
        <v>0</v>
      </c>
      <c r="V75" s="130">
        <f t="shared" si="9"/>
        <v>0</v>
      </c>
      <c r="W75" s="130">
        <f t="shared" si="9"/>
        <v>0</v>
      </c>
      <c r="X75" s="130">
        <f t="shared" si="9"/>
        <v>0</v>
      </c>
    </row>
    <row r="76" spans="2:27" s="75" customFormat="1">
      <c r="B76" s="177">
        <v>10</v>
      </c>
      <c r="C76" s="130">
        <f t="shared" ref="C76:X76" si="10">IF(C33="",0,C$61)</f>
        <v>0</v>
      </c>
      <c r="D76" s="130">
        <f t="shared" si="10"/>
        <v>0</v>
      </c>
      <c r="E76" s="130">
        <f t="shared" si="10"/>
        <v>0</v>
      </c>
      <c r="F76" s="130">
        <f t="shared" si="10"/>
        <v>0</v>
      </c>
      <c r="G76" s="130">
        <f t="shared" si="10"/>
        <v>0</v>
      </c>
      <c r="H76" s="130">
        <f t="shared" si="10"/>
        <v>0</v>
      </c>
      <c r="I76" s="130">
        <f t="shared" si="10"/>
        <v>0</v>
      </c>
      <c r="J76" s="130">
        <f t="shared" si="10"/>
        <v>0</v>
      </c>
      <c r="K76" s="130">
        <f t="shared" si="10"/>
        <v>0</v>
      </c>
      <c r="L76" s="130">
        <f t="shared" si="10"/>
        <v>0</v>
      </c>
      <c r="M76" s="130">
        <f t="shared" si="10"/>
        <v>0</v>
      </c>
      <c r="N76" s="130">
        <f t="shared" si="10"/>
        <v>0</v>
      </c>
      <c r="O76" s="130">
        <f t="shared" si="10"/>
        <v>0</v>
      </c>
      <c r="P76" s="130">
        <f t="shared" si="10"/>
        <v>0</v>
      </c>
      <c r="Q76" s="130">
        <f t="shared" si="10"/>
        <v>0</v>
      </c>
      <c r="R76" s="130">
        <f t="shared" si="10"/>
        <v>0</v>
      </c>
      <c r="S76" s="130">
        <f t="shared" si="10"/>
        <v>0</v>
      </c>
      <c r="T76" s="130">
        <f t="shared" si="10"/>
        <v>0</v>
      </c>
      <c r="U76" s="130">
        <f t="shared" si="10"/>
        <v>0</v>
      </c>
      <c r="V76" s="130">
        <f t="shared" si="10"/>
        <v>0</v>
      </c>
      <c r="W76" s="130">
        <f t="shared" si="10"/>
        <v>0</v>
      </c>
      <c r="X76" s="130">
        <f t="shared" si="10"/>
        <v>0</v>
      </c>
    </row>
    <row r="77" spans="2:27" s="75" customFormat="1">
      <c r="B77" s="177">
        <v>11</v>
      </c>
      <c r="C77" s="130">
        <f t="shared" ref="C77:X77" si="11">IF(C34="",0,C$61)</f>
        <v>0</v>
      </c>
      <c r="D77" s="130">
        <f t="shared" si="11"/>
        <v>0</v>
      </c>
      <c r="E77" s="130">
        <f t="shared" si="11"/>
        <v>0</v>
      </c>
      <c r="F77" s="130">
        <f t="shared" si="11"/>
        <v>0</v>
      </c>
      <c r="G77" s="130">
        <f t="shared" si="11"/>
        <v>0</v>
      </c>
      <c r="H77" s="130">
        <f t="shared" si="11"/>
        <v>0</v>
      </c>
      <c r="I77" s="130">
        <f t="shared" si="11"/>
        <v>0</v>
      </c>
      <c r="J77" s="130">
        <f t="shared" si="11"/>
        <v>0</v>
      </c>
      <c r="K77" s="130">
        <f t="shared" si="11"/>
        <v>0</v>
      </c>
      <c r="L77" s="130">
        <f t="shared" si="11"/>
        <v>0</v>
      </c>
      <c r="M77" s="130">
        <f t="shared" si="11"/>
        <v>0</v>
      </c>
      <c r="N77" s="130">
        <f t="shared" si="11"/>
        <v>0</v>
      </c>
      <c r="O77" s="130">
        <f t="shared" si="11"/>
        <v>0</v>
      </c>
      <c r="P77" s="130">
        <f t="shared" si="11"/>
        <v>0</v>
      </c>
      <c r="Q77" s="130">
        <f t="shared" si="11"/>
        <v>0</v>
      </c>
      <c r="R77" s="130">
        <f t="shared" si="11"/>
        <v>0</v>
      </c>
      <c r="S77" s="130">
        <f t="shared" si="11"/>
        <v>0</v>
      </c>
      <c r="T77" s="130">
        <f t="shared" si="11"/>
        <v>0</v>
      </c>
      <c r="U77" s="130">
        <f t="shared" si="11"/>
        <v>0</v>
      </c>
      <c r="V77" s="130">
        <f t="shared" si="11"/>
        <v>0</v>
      </c>
      <c r="W77" s="130">
        <f t="shared" si="11"/>
        <v>0</v>
      </c>
      <c r="X77" s="130">
        <f t="shared" si="11"/>
        <v>0</v>
      </c>
    </row>
    <row r="78" spans="2:27" s="75" customFormat="1">
      <c r="B78" s="177">
        <v>12</v>
      </c>
      <c r="C78" s="130">
        <f t="shared" ref="C78:X78" si="12">IF(C35="",0,C$61)</f>
        <v>0</v>
      </c>
      <c r="D78" s="130">
        <f t="shared" si="12"/>
        <v>0</v>
      </c>
      <c r="E78" s="130">
        <f t="shared" si="12"/>
        <v>0</v>
      </c>
      <c r="F78" s="130">
        <f t="shared" si="12"/>
        <v>0</v>
      </c>
      <c r="G78" s="130">
        <f t="shared" si="12"/>
        <v>0</v>
      </c>
      <c r="H78" s="130">
        <f t="shared" si="12"/>
        <v>0</v>
      </c>
      <c r="I78" s="130">
        <f t="shared" si="12"/>
        <v>0</v>
      </c>
      <c r="J78" s="130">
        <f t="shared" si="12"/>
        <v>0</v>
      </c>
      <c r="K78" s="130">
        <f t="shared" si="12"/>
        <v>0</v>
      </c>
      <c r="L78" s="130">
        <f t="shared" si="12"/>
        <v>0</v>
      </c>
      <c r="M78" s="130">
        <f t="shared" si="12"/>
        <v>0</v>
      </c>
      <c r="N78" s="130">
        <f t="shared" si="12"/>
        <v>0</v>
      </c>
      <c r="O78" s="130">
        <f t="shared" si="12"/>
        <v>0</v>
      </c>
      <c r="P78" s="130">
        <f t="shared" si="12"/>
        <v>0</v>
      </c>
      <c r="Q78" s="130">
        <f t="shared" si="12"/>
        <v>0</v>
      </c>
      <c r="R78" s="130">
        <f t="shared" si="12"/>
        <v>0</v>
      </c>
      <c r="S78" s="130">
        <f t="shared" si="12"/>
        <v>0</v>
      </c>
      <c r="T78" s="130">
        <f t="shared" si="12"/>
        <v>0</v>
      </c>
      <c r="U78" s="130">
        <f t="shared" si="12"/>
        <v>0</v>
      </c>
      <c r="V78" s="130">
        <f t="shared" si="12"/>
        <v>0</v>
      </c>
      <c r="W78" s="130">
        <f t="shared" si="12"/>
        <v>0</v>
      </c>
      <c r="X78" s="130">
        <f t="shared" si="12"/>
        <v>0</v>
      </c>
    </row>
    <row r="79" spans="2:27" s="75" customFormat="1">
      <c r="B79" s="177">
        <v>13</v>
      </c>
      <c r="C79" s="130">
        <f t="shared" ref="C79:X79" si="13">IF(C36="",0,C$61)</f>
        <v>0</v>
      </c>
      <c r="D79" s="130">
        <f t="shared" si="13"/>
        <v>0</v>
      </c>
      <c r="E79" s="130">
        <f t="shared" si="13"/>
        <v>0</v>
      </c>
      <c r="F79" s="130">
        <f t="shared" si="13"/>
        <v>0</v>
      </c>
      <c r="G79" s="130">
        <f t="shared" si="13"/>
        <v>0</v>
      </c>
      <c r="H79" s="130">
        <f t="shared" si="13"/>
        <v>0</v>
      </c>
      <c r="I79" s="130">
        <f t="shared" si="13"/>
        <v>0</v>
      </c>
      <c r="J79" s="130">
        <f t="shared" si="13"/>
        <v>0</v>
      </c>
      <c r="K79" s="130">
        <f t="shared" si="13"/>
        <v>0</v>
      </c>
      <c r="L79" s="130">
        <f t="shared" si="13"/>
        <v>0</v>
      </c>
      <c r="M79" s="130">
        <f t="shared" si="13"/>
        <v>0</v>
      </c>
      <c r="N79" s="130">
        <f t="shared" si="13"/>
        <v>0</v>
      </c>
      <c r="O79" s="130">
        <f t="shared" si="13"/>
        <v>0</v>
      </c>
      <c r="P79" s="130">
        <f t="shared" si="13"/>
        <v>0</v>
      </c>
      <c r="Q79" s="130">
        <f t="shared" si="13"/>
        <v>0</v>
      </c>
      <c r="R79" s="130">
        <f t="shared" si="13"/>
        <v>0</v>
      </c>
      <c r="S79" s="130">
        <f t="shared" si="13"/>
        <v>0</v>
      </c>
      <c r="T79" s="130">
        <f t="shared" si="13"/>
        <v>0</v>
      </c>
      <c r="U79" s="130">
        <f t="shared" si="13"/>
        <v>0</v>
      </c>
      <c r="V79" s="130">
        <f t="shared" si="13"/>
        <v>0</v>
      </c>
      <c r="W79" s="130">
        <f t="shared" si="13"/>
        <v>0</v>
      </c>
      <c r="X79" s="130">
        <f t="shared" si="13"/>
        <v>0</v>
      </c>
    </row>
    <row r="80" spans="2:27" s="75" customFormat="1">
      <c r="B80" s="177">
        <v>14</v>
      </c>
      <c r="C80" s="130">
        <f t="shared" ref="C80:X80" si="14">IF(C37="",0,C$61)</f>
        <v>0</v>
      </c>
      <c r="D80" s="130">
        <f t="shared" si="14"/>
        <v>0</v>
      </c>
      <c r="E80" s="130">
        <f t="shared" si="14"/>
        <v>0</v>
      </c>
      <c r="F80" s="130">
        <f t="shared" si="14"/>
        <v>0</v>
      </c>
      <c r="G80" s="130">
        <f t="shared" si="14"/>
        <v>0</v>
      </c>
      <c r="H80" s="130">
        <f t="shared" si="14"/>
        <v>0</v>
      </c>
      <c r="I80" s="130">
        <f t="shared" si="14"/>
        <v>0</v>
      </c>
      <c r="J80" s="130">
        <f t="shared" si="14"/>
        <v>0</v>
      </c>
      <c r="K80" s="130">
        <f t="shared" si="14"/>
        <v>0</v>
      </c>
      <c r="L80" s="130">
        <f t="shared" si="14"/>
        <v>0</v>
      </c>
      <c r="M80" s="130">
        <f t="shared" si="14"/>
        <v>0</v>
      </c>
      <c r="N80" s="130">
        <f t="shared" si="14"/>
        <v>0</v>
      </c>
      <c r="O80" s="130">
        <f t="shared" si="14"/>
        <v>0</v>
      </c>
      <c r="P80" s="130">
        <f t="shared" si="14"/>
        <v>0</v>
      </c>
      <c r="Q80" s="130">
        <f t="shared" si="14"/>
        <v>0</v>
      </c>
      <c r="R80" s="130">
        <f t="shared" si="14"/>
        <v>0</v>
      </c>
      <c r="S80" s="130">
        <f t="shared" si="14"/>
        <v>0</v>
      </c>
      <c r="T80" s="130">
        <f t="shared" si="14"/>
        <v>0</v>
      </c>
      <c r="U80" s="130">
        <f t="shared" si="14"/>
        <v>0</v>
      </c>
      <c r="V80" s="130">
        <f t="shared" si="14"/>
        <v>0</v>
      </c>
      <c r="W80" s="130">
        <f t="shared" si="14"/>
        <v>0</v>
      </c>
      <c r="X80" s="130">
        <f t="shared" si="14"/>
        <v>0</v>
      </c>
    </row>
    <row r="81" spans="2:30" s="75" customFormat="1">
      <c r="B81" s="177">
        <v>15</v>
      </c>
      <c r="C81" s="130">
        <f t="shared" ref="C81:X81" si="15">IF(C38="",0,C$61)</f>
        <v>0</v>
      </c>
      <c r="D81" s="130">
        <f t="shared" si="15"/>
        <v>0</v>
      </c>
      <c r="E81" s="130">
        <f t="shared" si="15"/>
        <v>0</v>
      </c>
      <c r="F81" s="130">
        <f t="shared" si="15"/>
        <v>0</v>
      </c>
      <c r="G81" s="130">
        <f t="shared" si="15"/>
        <v>0</v>
      </c>
      <c r="H81" s="130">
        <f t="shared" si="15"/>
        <v>0</v>
      </c>
      <c r="I81" s="130">
        <f t="shared" si="15"/>
        <v>0</v>
      </c>
      <c r="J81" s="130">
        <f t="shared" si="15"/>
        <v>0</v>
      </c>
      <c r="K81" s="130">
        <f t="shared" si="15"/>
        <v>0</v>
      </c>
      <c r="L81" s="130">
        <f t="shared" si="15"/>
        <v>0</v>
      </c>
      <c r="M81" s="130">
        <f t="shared" si="15"/>
        <v>0</v>
      </c>
      <c r="N81" s="130">
        <f t="shared" si="15"/>
        <v>0</v>
      </c>
      <c r="O81" s="130">
        <f t="shared" si="15"/>
        <v>0</v>
      </c>
      <c r="P81" s="130">
        <f t="shared" si="15"/>
        <v>0</v>
      </c>
      <c r="Q81" s="130">
        <f t="shared" si="15"/>
        <v>0</v>
      </c>
      <c r="R81" s="130">
        <f t="shared" si="15"/>
        <v>0</v>
      </c>
      <c r="S81" s="130">
        <f t="shared" si="15"/>
        <v>0</v>
      </c>
      <c r="T81" s="130">
        <f t="shared" si="15"/>
        <v>0</v>
      </c>
      <c r="U81" s="130">
        <f t="shared" si="15"/>
        <v>0</v>
      </c>
      <c r="V81" s="130">
        <f t="shared" si="15"/>
        <v>0</v>
      </c>
      <c r="W81" s="130">
        <f t="shared" si="15"/>
        <v>0</v>
      </c>
      <c r="X81" s="130">
        <f t="shared" si="15"/>
        <v>0</v>
      </c>
    </row>
    <row r="82" spans="2:30" s="75" customFormat="1">
      <c r="B82" s="177" t="s">
        <v>1110</v>
      </c>
      <c r="C82" s="130">
        <f t="shared" ref="C82:X82" si="16">SUM(C67:C81)</f>
        <v>0</v>
      </c>
      <c r="D82" s="130">
        <f t="shared" si="16"/>
        <v>0</v>
      </c>
      <c r="E82" s="130">
        <f t="shared" si="16"/>
        <v>0</v>
      </c>
      <c r="F82" s="130">
        <f t="shared" si="16"/>
        <v>0</v>
      </c>
      <c r="G82" s="130">
        <f t="shared" si="16"/>
        <v>0</v>
      </c>
      <c r="H82" s="130">
        <f t="shared" si="16"/>
        <v>0</v>
      </c>
      <c r="I82" s="130">
        <f t="shared" si="16"/>
        <v>0</v>
      </c>
      <c r="J82" s="130">
        <f t="shared" si="16"/>
        <v>0</v>
      </c>
      <c r="K82" s="130">
        <f t="shared" si="16"/>
        <v>0</v>
      </c>
      <c r="L82" s="130">
        <f t="shared" si="16"/>
        <v>0</v>
      </c>
      <c r="M82" s="130">
        <f t="shared" si="16"/>
        <v>0</v>
      </c>
      <c r="N82" s="130">
        <f t="shared" si="16"/>
        <v>0</v>
      </c>
      <c r="O82" s="130">
        <f t="shared" si="16"/>
        <v>0</v>
      </c>
      <c r="P82" s="130">
        <f t="shared" si="16"/>
        <v>0</v>
      </c>
      <c r="Q82" s="130">
        <f t="shared" si="16"/>
        <v>0</v>
      </c>
      <c r="R82" s="130">
        <f t="shared" si="16"/>
        <v>0</v>
      </c>
      <c r="S82" s="130">
        <f t="shared" si="16"/>
        <v>0</v>
      </c>
      <c r="T82" s="130">
        <f t="shared" si="16"/>
        <v>0</v>
      </c>
      <c r="U82" s="130">
        <f t="shared" si="16"/>
        <v>0</v>
      </c>
      <c r="V82" s="130">
        <f t="shared" si="16"/>
        <v>0</v>
      </c>
      <c r="W82" s="130">
        <f t="shared" si="16"/>
        <v>0</v>
      </c>
      <c r="X82" s="130">
        <f t="shared" si="16"/>
        <v>0</v>
      </c>
    </row>
    <row r="83" spans="2:30">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c r="Z83" s="132"/>
      <c r="AA83" s="132"/>
      <c r="AB83" s="132"/>
      <c r="AC83" s="132"/>
    </row>
    <row r="84" spans="2:30" s="75" customFormat="1" ht="4.5" customHeight="1">
      <c r="B84" s="88"/>
      <c r="C84" s="88"/>
      <c r="D84" s="88"/>
      <c r="E84" s="88"/>
      <c r="F84" s="88"/>
      <c r="G84" s="88"/>
      <c r="H84" s="88"/>
      <c r="I84" s="88"/>
      <c r="J84" s="88"/>
      <c r="K84" s="88"/>
      <c r="L84" s="88"/>
      <c r="M84" s="88"/>
      <c r="N84" s="88"/>
      <c r="O84" s="88"/>
      <c r="P84" s="88"/>
      <c r="Q84" s="88"/>
      <c r="R84" s="88"/>
      <c r="S84" s="88"/>
      <c r="T84" s="88"/>
      <c r="U84" s="88"/>
      <c r="V84" s="88"/>
      <c r="W84" s="88"/>
      <c r="X84" s="88"/>
      <c r="Y84" s="88"/>
      <c r="Z84" s="80"/>
    </row>
    <row r="85" spans="2:30" s="75" customFormat="1" ht="23.25" customHeight="1" thickBot="1">
      <c r="B85" s="117" t="s">
        <v>565</v>
      </c>
      <c r="C85" s="186"/>
      <c r="D85" s="186"/>
      <c r="E85" s="186"/>
      <c r="F85" s="186"/>
      <c r="G85" s="186"/>
      <c r="H85" s="186"/>
      <c r="I85" s="186"/>
      <c r="J85" s="186"/>
      <c r="K85" s="186"/>
      <c r="L85" s="186"/>
      <c r="M85" s="186"/>
      <c r="N85" s="186"/>
      <c r="O85" s="186"/>
      <c r="P85" s="186"/>
      <c r="Q85" s="186"/>
      <c r="R85" s="186"/>
      <c r="S85" s="186"/>
      <c r="T85" s="186"/>
      <c r="U85" s="186"/>
      <c r="V85" s="186"/>
      <c r="W85" s="186"/>
      <c r="X85" s="186"/>
      <c r="Y85" s="186"/>
      <c r="Z85" s="80"/>
    </row>
    <row r="86" spans="2:30" s="89" customFormat="1" ht="18.75" customHeight="1" thickBot="1">
      <c r="B86" s="694" t="s">
        <v>587</v>
      </c>
      <c r="C86" s="695"/>
      <c r="D86" s="695"/>
      <c r="E86" s="695"/>
      <c r="F86" s="695"/>
      <c r="G86" s="695"/>
      <c r="H86" s="695"/>
      <c r="I86" s="695"/>
      <c r="J86" s="695"/>
      <c r="K86" s="695"/>
      <c r="L86" s="695"/>
      <c r="M86" s="695"/>
      <c r="N86" s="695"/>
      <c r="O86" s="695"/>
      <c r="P86" s="695"/>
      <c r="Q86" s="695"/>
      <c r="R86" s="695"/>
      <c r="S86" s="695"/>
      <c r="T86" s="695"/>
      <c r="U86" s="696"/>
      <c r="V86" s="95"/>
      <c r="W86" s="95"/>
      <c r="X86" s="95"/>
      <c r="Y86" s="95"/>
      <c r="Z86" s="95"/>
      <c r="AA86" s="95"/>
      <c r="AB86" s="95"/>
      <c r="AC86" s="95"/>
      <c r="AD86" s="136"/>
    </row>
    <row r="87" spans="2:30" s="89" customFormat="1" ht="18.75" customHeight="1">
      <c r="B87" s="108" t="s">
        <v>471</v>
      </c>
      <c r="C87" s="91"/>
      <c r="D87" s="92"/>
      <c r="E87" s="92"/>
      <c r="F87" s="92"/>
      <c r="G87" s="92"/>
      <c r="H87" s="92"/>
      <c r="I87" s="92"/>
      <c r="J87" s="92"/>
      <c r="K87" s="92"/>
      <c r="L87" s="92"/>
      <c r="M87" s="92"/>
      <c r="N87" s="92"/>
      <c r="O87" s="92"/>
      <c r="P87" s="92"/>
      <c r="Q87" s="92"/>
      <c r="R87" s="92"/>
      <c r="S87" s="92"/>
      <c r="T87" s="92"/>
      <c r="U87" s="92"/>
      <c r="V87" s="92"/>
      <c r="W87" s="78"/>
      <c r="X87" s="93"/>
      <c r="Y87" s="94"/>
      <c r="Z87" s="94"/>
      <c r="AA87" s="94"/>
    </row>
    <row r="88" spans="2:30" s="111" customFormat="1" ht="165.75" customHeight="1">
      <c r="B88" s="321" t="s">
        <v>422</v>
      </c>
      <c r="C88" s="109" t="str">
        <f>部門費!C3</f>
        <v>①燃やすごみ</v>
      </c>
      <c r="D88" s="537" t="str">
        <f>部門費!D3</f>
        <v>②燃やさないごみ</v>
      </c>
      <c r="E88" s="537" t="str">
        <f>部門費!E3</f>
        <v>③粗大ごみ</v>
      </c>
      <c r="F88" s="537" t="str">
        <f>部門費!F3</f>
        <v>④アルミ缶</v>
      </c>
      <c r="G88" s="537" t="str">
        <f>部門費!G3</f>
        <v>⑤スチール缶</v>
      </c>
      <c r="H88" s="537" t="str">
        <f>部門費!H3</f>
        <v>⑥無色のガラス製の容器</v>
      </c>
      <c r="I88" s="537" t="str">
        <f>部門費!I3</f>
        <v>⑦茶色のガラス製の容器</v>
      </c>
      <c r="J88" s="537" t="str">
        <f>部門費!J3</f>
        <v>⑧その他のガラス製の容器</v>
      </c>
      <c r="K88" s="537" t="str">
        <f>部門費!K3</f>
        <v>⑨リターナブルびん</v>
      </c>
      <c r="L88" s="537" t="str">
        <f>部門費!L3</f>
        <v>⑩ペットボトル</v>
      </c>
      <c r="M88" s="537" t="str">
        <f>部門費!M3</f>
        <v>⑪白色トレイ</v>
      </c>
      <c r="N88" s="537" t="str">
        <f>部門費!N3</f>
        <v>⑫プラスチック製容器包装</v>
      </c>
      <c r="O88" s="537" t="str">
        <f>部門費!O3</f>
        <v>⑬紙製容器包装</v>
      </c>
      <c r="P88" s="537" t="str">
        <f>部門費!P3</f>
        <v>⑭紙パック</v>
      </c>
      <c r="Q88" s="537" t="str">
        <f>部門費!Q3</f>
        <v>⑮段ボール</v>
      </c>
      <c r="R88" s="537" t="str">
        <f>部門費!R3</f>
        <v>⑯古紙</v>
      </c>
      <c r="S88" s="537" t="str">
        <f>部門費!S3</f>
        <v>⑰古布</v>
      </c>
      <c r="T88" s="537" t="str">
        <f>部門費!T3</f>
        <v>⑱生ごみ</v>
      </c>
      <c r="U88" s="537" t="str">
        <f>部門費!U3</f>
        <v>⑲廃油</v>
      </c>
      <c r="V88" s="537" t="str">
        <f>部門費!V3</f>
        <v>⑳小型家電</v>
      </c>
      <c r="W88" s="537" t="str">
        <f>部門費!W3</f>
        <v>㉑その他の資源ごみ</v>
      </c>
      <c r="X88" s="549" t="str">
        <f>部門費!X3</f>
        <v>㉒その他のごみ</v>
      </c>
      <c r="Y88" s="178" t="s">
        <v>1110</v>
      </c>
    </row>
    <row r="89" spans="2:30" s="75" customFormat="1">
      <c r="B89" s="177">
        <v>1</v>
      </c>
      <c r="C89" s="130">
        <f t="shared" ref="C89:X89" si="17">IF(C67="","",C67*C$50)</f>
        <v>0</v>
      </c>
      <c r="D89" s="130">
        <f t="shared" si="17"/>
        <v>0</v>
      </c>
      <c r="E89" s="130">
        <f t="shared" si="17"/>
        <v>0</v>
      </c>
      <c r="F89" s="130">
        <f t="shared" si="17"/>
        <v>0</v>
      </c>
      <c r="G89" s="130">
        <f t="shared" si="17"/>
        <v>0</v>
      </c>
      <c r="H89" s="130">
        <f t="shared" si="17"/>
        <v>0</v>
      </c>
      <c r="I89" s="130">
        <f t="shared" si="17"/>
        <v>0</v>
      </c>
      <c r="J89" s="130">
        <f t="shared" si="17"/>
        <v>0</v>
      </c>
      <c r="K89" s="130">
        <f t="shared" si="17"/>
        <v>0</v>
      </c>
      <c r="L89" s="130">
        <f t="shared" si="17"/>
        <v>0</v>
      </c>
      <c r="M89" s="130">
        <f t="shared" si="17"/>
        <v>0</v>
      </c>
      <c r="N89" s="130">
        <f t="shared" si="17"/>
        <v>0</v>
      </c>
      <c r="O89" s="130">
        <f t="shared" si="17"/>
        <v>0</v>
      </c>
      <c r="P89" s="130">
        <f t="shared" si="17"/>
        <v>0</v>
      </c>
      <c r="Q89" s="130">
        <f t="shared" si="17"/>
        <v>0</v>
      </c>
      <c r="R89" s="130">
        <f t="shared" si="17"/>
        <v>0</v>
      </c>
      <c r="S89" s="130">
        <f t="shared" si="17"/>
        <v>0</v>
      </c>
      <c r="T89" s="130">
        <f t="shared" si="17"/>
        <v>0</v>
      </c>
      <c r="U89" s="130">
        <f t="shared" si="17"/>
        <v>0</v>
      </c>
      <c r="V89" s="130">
        <f t="shared" si="17"/>
        <v>0</v>
      </c>
      <c r="W89" s="130">
        <f t="shared" si="17"/>
        <v>0</v>
      </c>
      <c r="X89" s="130">
        <f t="shared" si="17"/>
        <v>0</v>
      </c>
      <c r="Y89" s="130">
        <f t="shared" ref="Y89:Y103" si="18">SUM(C89:X89)</f>
        <v>0</v>
      </c>
    </row>
    <row r="90" spans="2:30" s="75" customFormat="1">
      <c r="B90" s="177">
        <v>2</v>
      </c>
      <c r="C90" s="130">
        <f t="shared" ref="C90:X90" si="19">IF(C68="","",C68*C$50)</f>
        <v>0</v>
      </c>
      <c r="D90" s="130">
        <f t="shared" si="19"/>
        <v>0</v>
      </c>
      <c r="E90" s="130">
        <f t="shared" si="19"/>
        <v>0</v>
      </c>
      <c r="F90" s="130">
        <f t="shared" si="19"/>
        <v>0</v>
      </c>
      <c r="G90" s="130">
        <f t="shared" si="19"/>
        <v>0</v>
      </c>
      <c r="H90" s="130">
        <f t="shared" si="19"/>
        <v>0</v>
      </c>
      <c r="I90" s="130">
        <f t="shared" si="19"/>
        <v>0</v>
      </c>
      <c r="J90" s="130">
        <f t="shared" si="19"/>
        <v>0</v>
      </c>
      <c r="K90" s="130">
        <f t="shared" si="19"/>
        <v>0</v>
      </c>
      <c r="L90" s="130">
        <f t="shared" si="19"/>
        <v>0</v>
      </c>
      <c r="M90" s="130">
        <f t="shared" si="19"/>
        <v>0</v>
      </c>
      <c r="N90" s="130">
        <f t="shared" si="19"/>
        <v>0</v>
      </c>
      <c r="O90" s="130">
        <f t="shared" si="19"/>
        <v>0</v>
      </c>
      <c r="P90" s="130">
        <f t="shared" si="19"/>
        <v>0</v>
      </c>
      <c r="Q90" s="130">
        <f t="shared" si="19"/>
        <v>0</v>
      </c>
      <c r="R90" s="130">
        <f t="shared" si="19"/>
        <v>0</v>
      </c>
      <c r="S90" s="130">
        <f t="shared" si="19"/>
        <v>0</v>
      </c>
      <c r="T90" s="130">
        <f t="shared" si="19"/>
        <v>0</v>
      </c>
      <c r="U90" s="130">
        <f t="shared" si="19"/>
        <v>0</v>
      </c>
      <c r="V90" s="130">
        <f t="shared" si="19"/>
        <v>0</v>
      </c>
      <c r="W90" s="130">
        <f t="shared" si="19"/>
        <v>0</v>
      </c>
      <c r="X90" s="130">
        <f t="shared" si="19"/>
        <v>0</v>
      </c>
      <c r="Y90" s="130">
        <f t="shared" si="18"/>
        <v>0</v>
      </c>
    </row>
    <row r="91" spans="2:30" s="75" customFormat="1">
      <c r="B91" s="177">
        <v>3</v>
      </c>
      <c r="C91" s="130">
        <f t="shared" ref="C91:X91" si="20">IF(C69="","",C69*C$50)</f>
        <v>0</v>
      </c>
      <c r="D91" s="130">
        <f t="shared" si="20"/>
        <v>0</v>
      </c>
      <c r="E91" s="130">
        <f t="shared" si="20"/>
        <v>0</v>
      </c>
      <c r="F91" s="130">
        <f t="shared" si="20"/>
        <v>0</v>
      </c>
      <c r="G91" s="130">
        <f t="shared" si="20"/>
        <v>0</v>
      </c>
      <c r="H91" s="130">
        <f t="shared" si="20"/>
        <v>0</v>
      </c>
      <c r="I91" s="130">
        <f t="shared" si="20"/>
        <v>0</v>
      </c>
      <c r="J91" s="130">
        <f t="shared" si="20"/>
        <v>0</v>
      </c>
      <c r="K91" s="130">
        <f t="shared" si="20"/>
        <v>0</v>
      </c>
      <c r="L91" s="130">
        <f t="shared" si="20"/>
        <v>0</v>
      </c>
      <c r="M91" s="130">
        <f t="shared" si="20"/>
        <v>0</v>
      </c>
      <c r="N91" s="130">
        <f t="shared" si="20"/>
        <v>0</v>
      </c>
      <c r="O91" s="130">
        <f t="shared" si="20"/>
        <v>0</v>
      </c>
      <c r="P91" s="130">
        <f t="shared" si="20"/>
        <v>0</v>
      </c>
      <c r="Q91" s="130">
        <f t="shared" si="20"/>
        <v>0</v>
      </c>
      <c r="R91" s="130">
        <f t="shared" si="20"/>
        <v>0</v>
      </c>
      <c r="S91" s="130">
        <f t="shared" si="20"/>
        <v>0</v>
      </c>
      <c r="T91" s="130">
        <f t="shared" si="20"/>
        <v>0</v>
      </c>
      <c r="U91" s="130">
        <f t="shared" si="20"/>
        <v>0</v>
      </c>
      <c r="V91" s="130">
        <f t="shared" si="20"/>
        <v>0</v>
      </c>
      <c r="W91" s="130">
        <f t="shared" si="20"/>
        <v>0</v>
      </c>
      <c r="X91" s="130">
        <f t="shared" si="20"/>
        <v>0</v>
      </c>
      <c r="Y91" s="130">
        <f t="shared" si="18"/>
        <v>0</v>
      </c>
    </row>
    <row r="92" spans="2:30" s="75" customFormat="1">
      <c r="B92" s="177">
        <v>4</v>
      </c>
      <c r="C92" s="130">
        <f t="shared" ref="C92:X92" si="21">IF(C70="","",C70*C$50)</f>
        <v>0</v>
      </c>
      <c r="D92" s="130">
        <f t="shared" si="21"/>
        <v>0</v>
      </c>
      <c r="E92" s="130">
        <f t="shared" si="21"/>
        <v>0</v>
      </c>
      <c r="F92" s="130">
        <f t="shared" si="21"/>
        <v>0</v>
      </c>
      <c r="G92" s="130">
        <f t="shared" si="21"/>
        <v>0</v>
      </c>
      <c r="H92" s="130">
        <f t="shared" si="21"/>
        <v>0</v>
      </c>
      <c r="I92" s="130">
        <f t="shared" si="21"/>
        <v>0</v>
      </c>
      <c r="J92" s="130">
        <f t="shared" si="21"/>
        <v>0</v>
      </c>
      <c r="K92" s="130">
        <f t="shared" si="21"/>
        <v>0</v>
      </c>
      <c r="L92" s="130">
        <f t="shared" si="21"/>
        <v>0</v>
      </c>
      <c r="M92" s="130">
        <f t="shared" si="21"/>
        <v>0</v>
      </c>
      <c r="N92" s="130">
        <f t="shared" si="21"/>
        <v>0</v>
      </c>
      <c r="O92" s="130">
        <f t="shared" si="21"/>
        <v>0</v>
      </c>
      <c r="P92" s="130">
        <f t="shared" si="21"/>
        <v>0</v>
      </c>
      <c r="Q92" s="130">
        <f t="shared" si="21"/>
        <v>0</v>
      </c>
      <c r="R92" s="130">
        <f t="shared" si="21"/>
        <v>0</v>
      </c>
      <c r="S92" s="130">
        <f t="shared" si="21"/>
        <v>0</v>
      </c>
      <c r="T92" s="130">
        <f t="shared" si="21"/>
        <v>0</v>
      </c>
      <c r="U92" s="130">
        <f t="shared" si="21"/>
        <v>0</v>
      </c>
      <c r="V92" s="130">
        <f t="shared" si="21"/>
        <v>0</v>
      </c>
      <c r="W92" s="130">
        <f t="shared" si="21"/>
        <v>0</v>
      </c>
      <c r="X92" s="130">
        <f t="shared" si="21"/>
        <v>0</v>
      </c>
      <c r="Y92" s="130">
        <f t="shared" si="18"/>
        <v>0</v>
      </c>
    </row>
    <row r="93" spans="2:30" s="75" customFormat="1">
      <c r="B93" s="177">
        <v>5</v>
      </c>
      <c r="C93" s="130">
        <f t="shared" ref="C93:X93" si="22">IF(C71="","",C71*C$50)</f>
        <v>0</v>
      </c>
      <c r="D93" s="130">
        <f t="shared" si="22"/>
        <v>0</v>
      </c>
      <c r="E93" s="130">
        <f t="shared" si="22"/>
        <v>0</v>
      </c>
      <c r="F93" s="130">
        <f t="shared" si="22"/>
        <v>0</v>
      </c>
      <c r="G93" s="130">
        <f t="shared" si="22"/>
        <v>0</v>
      </c>
      <c r="H93" s="130">
        <f t="shared" si="22"/>
        <v>0</v>
      </c>
      <c r="I93" s="130">
        <f t="shared" si="22"/>
        <v>0</v>
      </c>
      <c r="J93" s="130">
        <f t="shared" si="22"/>
        <v>0</v>
      </c>
      <c r="K93" s="130">
        <f t="shared" si="22"/>
        <v>0</v>
      </c>
      <c r="L93" s="130">
        <f t="shared" si="22"/>
        <v>0</v>
      </c>
      <c r="M93" s="130">
        <f t="shared" si="22"/>
        <v>0</v>
      </c>
      <c r="N93" s="130">
        <f t="shared" si="22"/>
        <v>0</v>
      </c>
      <c r="O93" s="130">
        <f t="shared" si="22"/>
        <v>0</v>
      </c>
      <c r="P93" s="130">
        <f t="shared" si="22"/>
        <v>0</v>
      </c>
      <c r="Q93" s="130">
        <f t="shared" si="22"/>
        <v>0</v>
      </c>
      <c r="R93" s="130">
        <f t="shared" si="22"/>
        <v>0</v>
      </c>
      <c r="S93" s="130">
        <f t="shared" si="22"/>
        <v>0</v>
      </c>
      <c r="T93" s="130">
        <f t="shared" si="22"/>
        <v>0</v>
      </c>
      <c r="U93" s="130">
        <f t="shared" si="22"/>
        <v>0</v>
      </c>
      <c r="V93" s="130">
        <f t="shared" si="22"/>
        <v>0</v>
      </c>
      <c r="W93" s="130">
        <f t="shared" si="22"/>
        <v>0</v>
      </c>
      <c r="X93" s="130">
        <f t="shared" si="22"/>
        <v>0</v>
      </c>
      <c r="Y93" s="130">
        <f t="shared" si="18"/>
        <v>0</v>
      </c>
    </row>
    <row r="94" spans="2:30" s="75" customFormat="1">
      <c r="B94" s="177">
        <v>6</v>
      </c>
      <c r="C94" s="130">
        <f t="shared" ref="C94:X94" si="23">IF(C72="","",C72*C$50)</f>
        <v>0</v>
      </c>
      <c r="D94" s="130">
        <f t="shared" si="23"/>
        <v>0</v>
      </c>
      <c r="E94" s="130">
        <f t="shared" si="23"/>
        <v>0</v>
      </c>
      <c r="F94" s="130">
        <f t="shared" si="23"/>
        <v>0</v>
      </c>
      <c r="G94" s="130">
        <f t="shared" si="23"/>
        <v>0</v>
      </c>
      <c r="H94" s="130">
        <f t="shared" si="23"/>
        <v>0</v>
      </c>
      <c r="I94" s="130">
        <f t="shared" si="23"/>
        <v>0</v>
      </c>
      <c r="J94" s="130">
        <f t="shared" si="23"/>
        <v>0</v>
      </c>
      <c r="K94" s="130">
        <f t="shared" si="23"/>
        <v>0</v>
      </c>
      <c r="L94" s="130">
        <f t="shared" si="23"/>
        <v>0</v>
      </c>
      <c r="M94" s="130">
        <f t="shared" si="23"/>
        <v>0</v>
      </c>
      <c r="N94" s="130">
        <f t="shared" si="23"/>
        <v>0</v>
      </c>
      <c r="O94" s="130">
        <f t="shared" si="23"/>
        <v>0</v>
      </c>
      <c r="P94" s="130">
        <f t="shared" si="23"/>
        <v>0</v>
      </c>
      <c r="Q94" s="130">
        <f t="shared" si="23"/>
        <v>0</v>
      </c>
      <c r="R94" s="130">
        <f t="shared" si="23"/>
        <v>0</v>
      </c>
      <c r="S94" s="130">
        <f t="shared" si="23"/>
        <v>0</v>
      </c>
      <c r="T94" s="130">
        <f t="shared" si="23"/>
        <v>0</v>
      </c>
      <c r="U94" s="130">
        <f t="shared" si="23"/>
        <v>0</v>
      </c>
      <c r="V94" s="130">
        <f t="shared" si="23"/>
        <v>0</v>
      </c>
      <c r="W94" s="130">
        <f t="shared" si="23"/>
        <v>0</v>
      </c>
      <c r="X94" s="130">
        <f t="shared" si="23"/>
        <v>0</v>
      </c>
      <c r="Y94" s="130">
        <f t="shared" si="18"/>
        <v>0</v>
      </c>
    </row>
    <row r="95" spans="2:30" s="75" customFormat="1">
      <c r="B95" s="177">
        <v>7</v>
      </c>
      <c r="C95" s="130">
        <f t="shared" ref="C95:X95" si="24">IF(C73="","",C73*C$50)</f>
        <v>0</v>
      </c>
      <c r="D95" s="130">
        <f t="shared" si="24"/>
        <v>0</v>
      </c>
      <c r="E95" s="130">
        <f t="shared" si="24"/>
        <v>0</v>
      </c>
      <c r="F95" s="130">
        <f t="shared" si="24"/>
        <v>0</v>
      </c>
      <c r="G95" s="130">
        <f t="shared" si="24"/>
        <v>0</v>
      </c>
      <c r="H95" s="130">
        <f t="shared" si="24"/>
        <v>0</v>
      </c>
      <c r="I95" s="130">
        <f t="shared" si="24"/>
        <v>0</v>
      </c>
      <c r="J95" s="130">
        <f t="shared" si="24"/>
        <v>0</v>
      </c>
      <c r="K95" s="130">
        <f t="shared" si="24"/>
        <v>0</v>
      </c>
      <c r="L95" s="130">
        <f t="shared" si="24"/>
        <v>0</v>
      </c>
      <c r="M95" s="130">
        <f t="shared" si="24"/>
        <v>0</v>
      </c>
      <c r="N95" s="130">
        <f t="shared" si="24"/>
        <v>0</v>
      </c>
      <c r="O95" s="130">
        <f t="shared" si="24"/>
        <v>0</v>
      </c>
      <c r="P95" s="130">
        <f t="shared" si="24"/>
        <v>0</v>
      </c>
      <c r="Q95" s="130">
        <f t="shared" si="24"/>
        <v>0</v>
      </c>
      <c r="R95" s="130">
        <f t="shared" si="24"/>
        <v>0</v>
      </c>
      <c r="S95" s="130">
        <f t="shared" si="24"/>
        <v>0</v>
      </c>
      <c r="T95" s="130">
        <f t="shared" si="24"/>
        <v>0</v>
      </c>
      <c r="U95" s="130">
        <f t="shared" si="24"/>
        <v>0</v>
      </c>
      <c r="V95" s="130">
        <f t="shared" si="24"/>
        <v>0</v>
      </c>
      <c r="W95" s="130">
        <f t="shared" si="24"/>
        <v>0</v>
      </c>
      <c r="X95" s="130">
        <f t="shared" si="24"/>
        <v>0</v>
      </c>
      <c r="Y95" s="130">
        <f t="shared" si="18"/>
        <v>0</v>
      </c>
    </row>
    <row r="96" spans="2:30" s="75" customFormat="1">
      <c r="B96" s="177">
        <v>8</v>
      </c>
      <c r="C96" s="130">
        <f t="shared" ref="C96:X96" si="25">IF(C74="","",C74*C$50)</f>
        <v>0</v>
      </c>
      <c r="D96" s="130">
        <f t="shared" si="25"/>
        <v>0</v>
      </c>
      <c r="E96" s="130">
        <f t="shared" si="25"/>
        <v>0</v>
      </c>
      <c r="F96" s="130">
        <f t="shared" si="25"/>
        <v>0</v>
      </c>
      <c r="G96" s="130">
        <f t="shared" si="25"/>
        <v>0</v>
      </c>
      <c r="H96" s="130">
        <f t="shared" si="25"/>
        <v>0</v>
      </c>
      <c r="I96" s="130">
        <f t="shared" si="25"/>
        <v>0</v>
      </c>
      <c r="J96" s="130">
        <f t="shared" si="25"/>
        <v>0</v>
      </c>
      <c r="K96" s="130">
        <f t="shared" si="25"/>
        <v>0</v>
      </c>
      <c r="L96" s="130">
        <f t="shared" si="25"/>
        <v>0</v>
      </c>
      <c r="M96" s="130">
        <f t="shared" si="25"/>
        <v>0</v>
      </c>
      <c r="N96" s="130">
        <f t="shared" si="25"/>
        <v>0</v>
      </c>
      <c r="O96" s="130">
        <f t="shared" si="25"/>
        <v>0</v>
      </c>
      <c r="P96" s="130">
        <f t="shared" si="25"/>
        <v>0</v>
      </c>
      <c r="Q96" s="130">
        <f t="shared" si="25"/>
        <v>0</v>
      </c>
      <c r="R96" s="130">
        <f t="shared" si="25"/>
        <v>0</v>
      </c>
      <c r="S96" s="130">
        <f t="shared" si="25"/>
        <v>0</v>
      </c>
      <c r="T96" s="130">
        <f t="shared" si="25"/>
        <v>0</v>
      </c>
      <c r="U96" s="130">
        <f t="shared" si="25"/>
        <v>0</v>
      </c>
      <c r="V96" s="130">
        <f t="shared" si="25"/>
        <v>0</v>
      </c>
      <c r="W96" s="130">
        <f t="shared" si="25"/>
        <v>0</v>
      </c>
      <c r="X96" s="130">
        <f t="shared" si="25"/>
        <v>0</v>
      </c>
      <c r="Y96" s="130">
        <f t="shared" si="18"/>
        <v>0</v>
      </c>
    </row>
    <row r="97" spans="1:30" s="75" customFormat="1">
      <c r="B97" s="177">
        <v>9</v>
      </c>
      <c r="C97" s="130">
        <f t="shared" ref="C97:X97" si="26">IF(C75="","",C75*C$50)</f>
        <v>0</v>
      </c>
      <c r="D97" s="130">
        <f t="shared" si="26"/>
        <v>0</v>
      </c>
      <c r="E97" s="130">
        <f t="shared" si="26"/>
        <v>0</v>
      </c>
      <c r="F97" s="130">
        <f t="shared" si="26"/>
        <v>0</v>
      </c>
      <c r="G97" s="130">
        <f t="shared" si="26"/>
        <v>0</v>
      </c>
      <c r="H97" s="130">
        <f t="shared" si="26"/>
        <v>0</v>
      </c>
      <c r="I97" s="130">
        <f t="shared" si="26"/>
        <v>0</v>
      </c>
      <c r="J97" s="130">
        <f t="shared" si="26"/>
        <v>0</v>
      </c>
      <c r="K97" s="130">
        <f t="shared" si="26"/>
        <v>0</v>
      </c>
      <c r="L97" s="130">
        <f t="shared" si="26"/>
        <v>0</v>
      </c>
      <c r="M97" s="130">
        <f t="shared" si="26"/>
        <v>0</v>
      </c>
      <c r="N97" s="130">
        <f t="shared" si="26"/>
        <v>0</v>
      </c>
      <c r="O97" s="130">
        <f t="shared" si="26"/>
        <v>0</v>
      </c>
      <c r="P97" s="130">
        <f t="shared" si="26"/>
        <v>0</v>
      </c>
      <c r="Q97" s="130">
        <f t="shared" si="26"/>
        <v>0</v>
      </c>
      <c r="R97" s="130">
        <f t="shared" si="26"/>
        <v>0</v>
      </c>
      <c r="S97" s="130">
        <f t="shared" si="26"/>
        <v>0</v>
      </c>
      <c r="T97" s="130">
        <f t="shared" si="26"/>
        <v>0</v>
      </c>
      <c r="U97" s="130">
        <f t="shared" si="26"/>
        <v>0</v>
      </c>
      <c r="V97" s="130">
        <f t="shared" si="26"/>
        <v>0</v>
      </c>
      <c r="W97" s="130">
        <f t="shared" si="26"/>
        <v>0</v>
      </c>
      <c r="X97" s="130">
        <f t="shared" si="26"/>
        <v>0</v>
      </c>
      <c r="Y97" s="130">
        <f t="shared" si="18"/>
        <v>0</v>
      </c>
    </row>
    <row r="98" spans="1:30" s="75" customFormat="1">
      <c r="B98" s="177">
        <v>10</v>
      </c>
      <c r="C98" s="130">
        <f t="shared" ref="C98:X98" si="27">IF(C76="","",C76*C$50)</f>
        <v>0</v>
      </c>
      <c r="D98" s="130">
        <f t="shared" si="27"/>
        <v>0</v>
      </c>
      <c r="E98" s="130">
        <f t="shared" si="27"/>
        <v>0</v>
      </c>
      <c r="F98" s="130">
        <f t="shared" si="27"/>
        <v>0</v>
      </c>
      <c r="G98" s="130">
        <f t="shared" si="27"/>
        <v>0</v>
      </c>
      <c r="H98" s="130">
        <f t="shared" si="27"/>
        <v>0</v>
      </c>
      <c r="I98" s="130">
        <f t="shared" si="27"/>
        <v>0</v>
      </c>
      <c r="J98" s="130">
        <f t="shared" si="27"/>
        <v>0</v>
      </c>
      <c r="K98" s="130">
        <f t="shared" si="27"/>
        <v>0</v>
      </c>
      <c r="L98" s="130">
        <f t="shared" si="27"/>
        <v>0</v>
      </c>
      <c r="M98" s="130">
        <f t="shared" si="27"/>
        <v>0</v>
      </c>
      <c r="N98" s="130">
        <f t="shared" si="27"/>
        <v>0</v>
      </c>
      <c r="O98" s="130">
        <f t="shared" si="27"/>
        <v>0</v>
      </c>
      <c r="P98" s="130">
        <f t="shared" si="27"/>
        <v>0</v>
      </c>
      <c r="Q98" s="130">
        <f t="shared" si="27"/>
        <v>0</v>
      </c>
      <c r="R98" s="130">
        <f t="shared" si="27"/>
        <v>0</v>
      </c>
      <c r="S98" s="130">
        <f t="shared" si="27"/>
        <v>0</v>
      </c>
      <c r="T98" s="130">
        <f t="shared" si="27"/>
        <v>0</v>
      </c>
      <c r="U98" s="130">
        <f t="shared" si="27"/>
        <v>0</v>
      </c>
      <c r="V98" s="130">
        <f t="shared" si="27"/>
        <v>0</v>
      </c>
      <c r="W98" s="130">
        <f t="shared" si="27"/>
        <v>0</v>
      </c>
      <c r="X98" s="130">
        <f t="shared" si="27"/>
        <v>0</v>
      </c>
      <c r="Y98" s="130">
        <f t="shared" si="18"/>
        <v>0</v>
      </c>
    </row>
    <row r="99" spans="1:30" s="75" customFormat="1">
      <c r="B99" s="177">
        <v>11</v>
      </c>
      <c r="C99" s="130">
        <f t="shared" ref="C99:X99" si="28">IF(C77="","",C77*C$50)</f>
        <v>0</v>
      </c>
      <c r="D99" s="130">
        <f t="shared" si="28"/>
        <v>0</v>
      </c>
      <c r="E99" s="130">
        <f t="shared" si="28"/>
        <v>0</v>
      </c>
      <c r="F99" s="130">
        <f t="shared" si="28"/>
        <v>0</v>
      </c>
      <c r="G99" s="130">
        <f t="shared" si="28"/>
        <v>0</v>
      </c>
      <c r="H99" s="130">
        <f t="shared" si="28"/>
        <v>0</v>
      </c>
      <c r="I99" s="130">
        <f t="shared" si="28"/>
        <v>0</v>
      </c>
      <c r="J99" s="130">
        <f t="shared" si="28"/>
        <v>0</v>
      </c>
      <c r="K99" s="130">
        <f t="shared" si="28"/>
        <v>0</v>
      </c>
      <c r="L99" s="130">
        <f t="shared" si="28"/>
        <v>0</v>
      </c>
      <c r="M99" s="130">
        <f t="shared" si="28"/>
        <v>0</v>
      </c>
      <c r="N99" s="130">
        <f t="shared" si="28"/>
        <v>0</v>
      </c>
      <c r="O99" s="130">
        <f t="shared" si="28"/>
        <v>0</v>
      </c>
      <c r="P99" s="130">
        <f t="shared" si="28"/>
        <v>0</v>
      </c>
      <c r="Q99" s="130">
        <f t="shared" si="28"/>
        <v>0</v>
      </c>
      <c r="R99" s="130">
        <f t="shared" si="28"/>
        <v>0</v>
      </c>
      <c r="S99" s="130">
        <f t="shared" si="28"/>
        <v>0</v>
      </c>
      <c r="T99" s="130">
        <f t="shared" si="28"/>
        <v>0</v>
      </c>
      <c r="U99" s="130">
        <f t="shared" si="28"/>
        <v>0</v>
      </c>
      <c r="V99" s="130">
        <f t="shared" si="28"/>
        <v>0</v>
      </c>
      <c r="W99" s="130">
        <f t="shared" si="28"/>
        <v>0</v>
      </c>
      <c r="X99" s="130">
        <f t="shared" si="28"/>
        <v>0</v>
      </c>
      <c r="Y99" s="130">
        <f t="shared" si="18"/>
        <v>0</v>
      </c>
    </row>
    <row r="100" spans="1:30" s="75" customFormat="1">
      <c r="B100" s="177">
        <v>12</v>
      </c>
      <c r="C100" s="130">
        <f t="shared" ref="C100:X100" si="29">IF(C78="","",C78*C$50)</f>
        <v>0</v>
      </c>
      <c r="D100" s="130">
        <f t="shared" si="29"/>
        <v>0</v>
      </c>
      <c r="E100" s="130">
        <f t="shared" si="29"/>
        <v>0</v>
      </c>
      <c r="F100" s="130">
        <f t="shared" si="29"/>
        <v>0</v>
      </c>
      <c r="G100" s="130">
        <f t="shared" si="29"/>
        <v>0</v>
      </c>
      <c r="H100" s="130">
        <f t="shared" si="29"/>
        <v>0</v>
      </c>
      <c r="I100" s="130">
        <f t="shared" si="29"/>
        <v>0</v>
      </c>
      <c r="J100" s="130">
        <f t="shared" si="29"/>
        <v>0</v>
      </c>
      <c r="K100" s="130">
        <f t="shared" si="29"/>
        <v>0</v>
      </c>
      <c r="L100" s="130">
        <f t="shared" si="29"/>
        <v>0</v>
      </c>
      <c r="M100" s="130">
        <f t="shared" si="29"/>
        <v>0</v>
      </c>
      <c r="N100" s="130">
        <f t="shared" si="29"/>
        <v>0</v>
      </c>
      <c r="O100" s="130">
        <f t="shared" si="29"/>
        <v>0</v>
      </c>
      <c r="P100" s="130">
        <f t="shared" si="29"/>
        <v>0</v>
      </c>
      <c r="Q100" s="130">
        <f t="shared" si="29"/>
        <v>0</v>
      </c>
      <c r="R100" s="130">
        <f t="shared" si="29"/>
        <v>0</v>
      </c>
      <c r="S100" s="130">
        <f t="shared" si="29"/>
        <v>0</v>
      </c>
      <c r="T100" s="130">
        <f t="shared" si="29"/>
        <v>0</v>
      </c>
      <c r="U100" s="130">
        <f t="shared" si="29"/>
        <v>0</v>
      </c>
      <c r="V100" s="130">
        <f t="shared" si="29"/>
        <v>0</v>
      </c>
      <c r="W100" s="130">
        <f t="shared" si="29"/>
        <v>0</v>
      </c>
      <c r="X100" s="130">
        <f t="shared" si="29"/>
        <v>0</v>
      </c>
      <c r="Y100" s="130">
        <f t="shared" si="18"/>
        <v>0</v>
      </c>
    </row>
    <row r="101" spans="1:30" s="75" customFormat="1">
      <c r="B101" s="177">
        <v>13</v>
      </c>
      <c r="C101" s="130">
        <f t="shared" ref="C101:X101" si="30">IF(C79="","",C79*C$50)</f>
        <v>0</v>
      </c>
      <c r="D101" s="130">
        <f t="shared" si="30"/>
        <v>0</v>
      </c>
      <c r="E101" s="130">
        <f t="shared" si="30"/>
        <v>0</v>
      </c>
      <c r="F101" s="130">
        <f t="shared" si="30"/>
        <v>0</v>
      </c>
      <c r="G101" s="130">
        <f t="shared" si="30"/>
        <v>0</v>
      </c>
      <c r="H101" s="130">
        <f t="shared" si="30"/>
        <v>0</v>
      </c>
      <c r="I101" s="130">
        <f t="shared" si="30"/>
        <v>0</v>
      </c>
      <c r="J101" s="130">
        <f t="shared" si="30"/>
        <v>0</v>
      </c>
      <c r="K101" s="130">
        <f t="shared" si="30"/>
        <v>0</v>
      </c>
      <c r="L101" s="130">
        <f t="shared" si="30"/>
        <v>0</v>
      </c>
      <c r="M101" s="130">
        <f t="shared" si="30"/>
        <v>0</v>
      </c>
      <c r="N101" s="130">
        <f t="shared" si="30"/>
        <v>0</v>
      </c>
      <c r="O101" s="130">
        <f t="shared" si="30"/>
        <v>0</v>
      </c>
      <c r="P101" s="130">
        <f t="shared" si="30"/>
        <v>0</v>
      </c>
      <c r="Q101" s="130">
        <f t="shared" si="30"/>
        <v>0</v>
      </c>
      <c r="R101" s="130">
        <f t="shared" si="30"/>
        <v>0</v>
      </c>
      <c r="S101" s="130">
        <f t="shared" si="30"/>
        <v>0</v>
      </c>
      <c r="T101" s="130">
        <f t="shared" si="30"/>
        <v>0</v>
      </c>
      <c r="U101" s="130">
        <f t="shared" si="30"/>
        <v>0</v>
      </c>
      <c r="V101" s="130">
        <f t="shared" si="30"/>
        <v>0</v>
      </c>
      <c r="W101" s="130">
        <f t="shared" si="30"/>
        <v>0</v>
      </c>
      <c r="X101" s="130">
        <f t="shared" si="30"/>
        <v>0</v>
      </c>
      <c r="Y101" s="130">
        <f t="shared" si="18"/>
        <v>0</v>
      </c>
    </row>
    <row r="102" spans="1:30" s="75" customFormat="1">
      <c r="B102" s="177">
        <v>14</v>
      </c>
      <c r="C102" s="130">
        <f t="shared" ref="C102:X102" si="31">IF(C80="","",C80*C$50)</f>
        <v>0</v>
      </c>
      <c r="D102" s="130">
        <f t="shared" si="31"/>
        <v>0</v>
      </c>
      <c r="E102" s="130">
        <f t="shared" si="31"/>
        <v>0</v>
      </c>
      <c r="F102" s="130">
        <f t="shared" si="31"/>
        <v>0</v>
      </c>
      <c r="G102" s="130">
        <f t="shared" si="31"/>
        <v>0</v>
      </c>
      <c r="H102" s="130">
        <f t="shared" si="31"/>
        <v>0</v>
      </c>
      <c r="I102" s="130">
        <f t="shared" si="31"/>
        <v>0</v>
      </c>
      <c r="J102" s="130">
        <f t="shared" si="31"/>
        <v>0</v>
      </c>
      <c r="K102" s="130">
        <f t="shared" si="31"/>
        <v>0</v>
      </c>
      <c r="L102" s="130">
        <f t="shared" si="31"/>
        <v>0</v>
      </c>
      <c r="M102" s="130">
        <f t="shared" si="31"/>
        <v>0</v>
      </c>
      <c r="N102" s="130">
        <f t="shared" si="31"/>
        <v>0</v>
      </c>
      <c r="O102" s="130">
        <f t="shared" si="31"/>
        <v>0</v>
      </c>
      <c r="P102" s="130">
        <f t="shared" si="31"/>
        <v>0</v>
      </c>
      <c r="Q102" s="130">
        <f t="shared" si="31"/>
        <v>0</v>
      </c>
      <c r="R102" s="130">
        <f t="shared" si="31"/>
        <v>0</v>
      </c>
      <c r="S102" s="130">
        <f t="shared" si="31"/>
        <v>0</v>
      </c>
      <c r="T102" s="130">
        <f t="shared" si="31"/>
        <v>0</v>
      </c>
      <c r="U102" s="130">
        <f t="shared" si="31"/>
        <v>0</v>
      </c>
      <c r="V102" s="130">
        <f t="shared" si="31"/>
        <v>0</v>
      </c>
      <c r="W102" s="130">
        <f t="shared" si="31"/>
        <v>0</v>
      </c>
      <c r="X102" s="130">
        <f t="shared" si="31"/>
        <v>0</v>
      </c>
      <c r="Y102" s="130">
        <f t="shared" si="18"/>
        <v>0</v>
      </c>
    </row>
    <row r="103" spans="1:30" s="75" customFormat="1">
      <c r="B103" s="177">
        <v>15</v>
      </c>
      <c r="C103" s="130">
        <f t="shared" ref="C103:X103" si="32">IF(C81="","",C81*C$50)</f>
        <v>0</v>
      </c>
      <c r="D103" s="130">
        <f t="shared" si="32"/>
        <v>0</v>
      </c>
      <c r="E103" s="130">
        <f t="shared" si="32"/>
        <v>0</v>
      </c>
      <c r="F103" s="130">
        <f t="shared" si="32"/>
        <v>0</v>
      </c>
      <c r="G103" s="130">
        <f t="shared" si="32"/>
        <v>0</v>
      </c>
      <c r="H103" s="130">
        <f t="shared" si="32"/>
        <v>0</v>
      </c>
      <c r="I103" s="130">
        <f t="shared" si="32"/>
        <v>0</v>
      </c>
      <c r="J103" s="130">
        <f t="shared" si="32"/>
        <v>0</v>
      </c>
      <c r="K103" s="130">
        <f t="shared" si="32"/>
        <v>0</v>
      </c>
      <c r="L103" s="130">
        <f t="shared" si="32"/>
        <v>0</v>
      </c>
      <c r="M103" s="130">
        <f t="shared" si="32"/>
        <v>0</v>
      </c>
      <c r="N103" s="130">
        <f t="shared" si="32"/>
        <v>0</v>
      </c>
      <c r="O103" s="130">
        <f t="shared" si="32"/>
        <v>0</v>
      </c>
      <c r="P103" s="130">
        <f t="shared" si="32"/>
        <v>0</v>
      </c>
      <c r="Q103" s="130">
        <f t="shared" si="32"/>
        <v>0</v>
      </c>
      <c r="R103" s="130">
        <f t="shared" si="32"/>
        <v>0</v>
      </c>
      <c r="S103" s="130">
        <f t="shared" si="32"/>
        <v>0</v>
      </c>
      <c r="T103" s="130">
        <f t="shared" si="32"/>
        <v>0</v>
      </c>
      <c r="U103" s="130">
        <f t="shared" si="32"/>
        <v>0</v>
      </c>
      <c r="V103" s="130">
        <f t="shared" si="32"/>
        <v>0</v>
      </c>
      <c r="W103" s="130">
        <f t="shared" si="32"/>
        <v>0</v>
      </c>
      <c r="X103" s="130">
        <f t="shared" si="32"/>
        <v>0</v>
      </c>
      <c r="Y103" s="130">
        <f t="shared" si="18"/>
        <v>0</v>
      </c>
    </row>
    <row r="104" spans="1:30" s="75" customFormat="1">
      <c r="B104" s="177" t="s">
        <v>1110</v>
      </c>
      <c r="C104" s="130">
        <f t="shared" ref="C104:Y104" si="33">SUM(C89:C103)</f>
        <v>0</v>
      </c>
      <c r="D104" s="130">
        <f t="shared" si="33"/>
        <v>0</v>
      </c>
      <c r="E104" s="130">
        <f t="shared" si="33"/>
        <v>0</v>
      </c>
      <c r="F104" s="130">
        <f t="shared" si="33"/>
        <v>0</v>
      </c>
      <c r="G104" s="130">
        <f t="shared" si="33"/>
        <v>0</v>
      </c>
      <c r="H104" s="130">
        <f t="shared" si="33"/>
        <v>0</v>
      </c>
      <c r="I104" s="130">
        <f t="shared" si="33"/>
        <v>0</v>
      </c>
      <c r="J104" s="130">
        <f t="shared" si="33"/>
        <v>0</v>
      </c>
      <c r="K104" s="130">
        <f t="shared" si="33"/>
        <v>0</v>
      </c>
      <c r="L104" s="130">
        <f t="shared" si="33"/>
        <v>0</v>
      </c>
      <c r="M104" s="130">
        <f t="shared" si="33"/>
        <v>0</v>
      </c>
      <c r="N104" s="130">
        <f t="shared" si="33"/>
        <v>0</v>
      </c>
      <c r="O104" s="130">
        <f t="shared" si="33"/>
        <v>0</v>
      </c>
      <c r="P104" s="130">
        <f t="shared" si="33"/>
        <v>0</v>
      </c>
      <c r="Q104" s="130">
        <f t="shared" si="33"/>
        <v>0</v>
      </c>
      <c r="R104" s="130">
        <f t="shared" si="33"/>
        <v>0</v>
      </c>
      <c r="S104" s="130">
        <f t="shared" si="33"/>
        <v>0</v>
      </c>
      <c r="T104" s="130">
        <f t="shared" si="33"/>
        <v>0</v>
      </c>
      <c r="U104" s="130">
        <f t="shared" si="33"/>
        <v>0</v>
      </c>
      <c r="V104" s="130">
        <f t="shared" si="33"/>
        <v>0</v>
      </c>
      <c r="W104" s="130">
        <f t="shared" si="33"/>
        <v>0</v>
      </c>
      <c r="X104" s="130">
        <f t="shared" si="33"/>
        <v>0</v>
      </c>
      <c r="Y104" s="130">
        <f t="shared" si="33"/>
        <v>0</v>
      </c>
    </row>
    <row r="105" spans="1:30" s="60" customFormat="1" ht="21.75" customHeight="1">
      <c r="A105" s="151"/>
      <c r="B105" s="249"/>
      <c r="C105" s="151"/>
      <c r="D105" s="151"/>
      <c r="E105" s="151"/>
      <c r="F105" s="151"/>
      <c r="G105" s="151"/>
      <c r="H105" s="151"/>
      <c r="I105" s="151"/>
      <c r="J105" s="151"/>
      <c r="K105" s="151"/>
      <c r="L105" s="151"/>
      <c r="M105" s="151"/>
      <c r="N105" s="151"/>
      <c r="O105" s="151"/>
      <c r="P105" s="151"/>
      <c r="Q105" s="151"/>
      <c r="R105" s="151"/>
      <c r="S105" s="151"/>
      <c r="T105" s="151"/>
      <c r="U105" s="151"/>
      <c r="V105" s="151"/>
      <c r="W105" s="151"/>
      <c r="X105" s="151"/>
      <c r="Y105" s="151"/>
      <c r="Z105" s="151"/>
      <c r="AA105" s="151"/>
      <c r="AB105" s="151"/>
      <c r="AC105" s="151"/>
    </row>
    <row r="106" spans="1:30" s="75" customFormat="1" ht="21" customHeight="1" thickBot="1">
      <c r="B106" s="117" t="s">
        <v>566</v>
      </c>
      <c r="C106" s="118"/>
      <c r="D106" s="77"/>
      <c r="E106" s="77"/>
      <c r="F106" s="77"/>
      <c r="G106" s="77"/>
      <c r="H106" s="77"/>
      <c r="I106" s="77"/>
      <c r="J106" s="77"/>
      <c r="K106" s="77"/>
      <c r="L106" s="77"/>
      <c r="M106" s="77"/>
      <c r="N106" s="77"/>
      <c r="O106" s="77"/>
      <c r="P106" s="77"/>
      <c r="Q106" s="77"/>
      <c r="R106" s="77"/>
      <c r="S106" s="77"/>
      <c r="T106" s="77"/>
      <c r="U106" s="77"/>
      <c r="V106" s="77"/>
      <c r="W106" s="78"/>
      <c r="X106" s="79"/>
      <c r="Y106" s="80"/>
      <c r="Z106" s="80"/>
      <c r="AA106" s="80"/>
    </row>
    <row r="107" spans="1:30" s="75" customFormat="1" ht="17.25" customHeight="1" thickBot="1">
      <c r="B107" s="694" t="s">
        <v>235</v>
      </c>
      <c r="C107" s="706"/>
      <c r="D107" s="706"/>
      <c r="E107" s="706"/>
      <c r="F107" s="706"/>
      <c r="G107" s="706"/>
      <c r="H107" s="706"/>
      <c r="I107" s="706"/>
      <c r="J107" s="706"/>
      <c r="K107" s="706"/>
      <c r="L107" s="706"/>
      <c r="M107" s="706"/>
      <c r="N107" s="706"/>
      <c r="O107" s="706"/>
      <c r="P107" s="706"/>
      <c r="Q107" s="706"/>
      <c r="R107" s="706"/>
      <c r="S107" s="706"/>
      <c r="T107" s="706"/>
      <c r="U107" s="707"/>
      <c r="V107" s="159"/>
      <c r="W107" s="159"/>
      <c r="X107" s="159"/>
      <c r="Y107" s="159"/>
      <c r="Z107" s="159"/>
      <c r="AA107" s="159"/>
      <c r="AB107" s="159"/>
      <c r="AC107" s="159"/>
      <c r="AD107" s="136"/>
    </row>
    <row r="108" spans="1:30" s="75" customFormat="1" ht="17.25" customHeight="1">
      <c r="B108" s="95" t="s">
        <v>764</v>
      </c>
      <c r="C108" s="77"/>
      <c r="D108" s="77"/>
      <c r="E108" s="77"/>
      <c r="F108" s="77"/>
      <c r="G108" s="77"/>
      <c r="H108" s="77"/>
      <c r="I108" s="77"/>
      <c r="J108" s="77"/>
      <c r="K108" s="77"/>
      <c r="L108" s="77"/>
      <c r="M108" s="77"/>
      <c r="N108" s="77"/>
      <c r="O108" s="77"/>
      <c r="P108" s="77"/>
      <c r="Q108" s="77"/>
      <c r="R108" s="77"/>
      <c r="S108" s="77"/>
      <c r="T108" s="77"/>
      <c r="U108" s="77"/>
      <c r="V108" s="77"/>
      <c r="W108" s="169"/>
      <c r="Y108" s="80"/>
      <c r="Z108" s="80"/>
      <c r="AA108" s="80"/>
    </row>
    <row r="109" spans="1:30" s="111" customFormat="1" ht="165.75" customHeight="1">
      <c r="B109" s="321" t="s">
        <v>422</v>
      </c>
      <c r="C109" s="109" t="str">
        <f>部門費!C3</f>
        <v>①燃やすごみ</v>
      </c>
      <c r="D109" s="537" t="str">
        <f>部門費!D3</f>
        <v>②燃やさないごみ</v>
      </c>
      <c r="E109" s="537" t="str">
        <f>部門費!E3</f>
        <v>③粗大ごみ</v>
      </c>
      <c r="F109" s="537" t="str">
        <f>部門費!F3</f>
        <v>④アルミ缶</v>
      </c>
      <c r="G109" s="537" t="str">
        <f>部門費!G3</f>
        <v>⑤スチール缶</v>
      </c>
      <c r="H109" s="537" t="str">
        <f>部門費!H3</f>
        <v>⑥無色のガラス製の容器</v>
      </c>
      <c r="I109" s="537" t="str">
        <f>部門費!I3</f>
        <v>⑦茶色のガラス製の容器</v>
      </c>
      <c r="J109" s="537" t="str">
        <f>部門費!J3</f>
        <v>⑧その他のガラス製の容器</v>
      </c>
      <c r="K109" s="537" t="str">
        <f>部門費!K3</f>
        <v>⑨リターナブルびん</v>
      </c>
      <c r="L109" s="537" t="str">
        <f>部門費!L3</f>
        <v>⑩ペットボトル</v>
      </c>
      <c r="M109" s="537" t="str">
        <f>部門費!M3</f>
        <v>⑪白色トレイ</v>
      </c>
      <c r="N109" s="537" t="str">
        <f>部門費!N3</f>
        <v>⑫プラスチック製容器包装</v>
      </c>
      <c r="O109" s="537" t="str">
        <f>部門費!O3</f>
        <v>⑬紙製容器包装</v>
      </c>
      <c r="P109" s="537" t="str">
        <f>部門費!P3</f>
        <v>⑭紙パック</v>
      </c>
      <c r="Q109" s="537" t="str">
        <f>部門費!Q3</f>
        <v>⑮段ボール</v>
      </c>
      <c r="R109" s="537" t="str">
        <f>部門費!R3</f>
        <v>⑯古紙</v>
      </c>
      <c r="S109" s="537" t="str">
        <f>部門費!S3</f>
        <v>⑰古布</v>
      </c>
      <c r="T109" s="537" t="str">
        <f>部門費!T3</f>
        <v>⑱生ごみ</v>
      </c>
      <c r="U109" s="537" t="str">
        <f>部門費!U3</f>
        <v>⑲廃油</v>
      </c>
      <c r="V109" s="537" t="str">
        <f>部門費!V3</f>
        <v>⑳小型家電</v>
      </c>
      <c r="W109" s="537" t="str">
        <f>部門費!W3</f>
        <v>㉑その他の資源ごみ</v>
      </c>
      <c r="X109" s="549" t="str">
        <f>部門費!X3</f>
        <v>㉒その他のごみ</v>
      </c>
      <c r="Y109" s="178" t="s">
        <v>1110</v>
      </c>
    </row>
    <row r="110" spans="1:30" s="75" customFormat="1">
      <c r="B110" s="177">
        <v>1</v>
      </c>
      <c r="C110" s="307">
        <f t="shared" ref="C110:X110" si="34">IF($Y89=0,0,C89/$Y89)</f>
        <v>0</v>
      </c>
      <c r="D110" s="307">
        <f t="shared" si="34"/>
        <v>0</v>
      </c>
      <c r="E110" s="307">
        <f t="shared" si="34"/>
        <v>0</v>
      </c>
      <c r="F110" s="307">
        <f t="shared" si="34"/>
        <v>0</v>
      </c>
      <c r="G110" s="307">
        <f t="shared" si="34"/>
        <v>0</v>
      </c>
      <c r="H110" s="307">
        <f t="shared" si="34"/>
        <v>0</v>
      </c>
      <c r="I110" s="307">
        <f t="shared" si="34"/>
        <v>0</v>
      </c>
      <c r="J110" s="307">
        <f t="shared" si="34"/>
        <v>0</v>
      </c>
      <c r="K110" s="307">
        <f t="shared" si="34"/>
        <v>0</v>
      </c>
      <c r="L110" s="307">
        <f t="shared" si="34"/>
        <v>0</v>
      </c>
      <c r="M110" s="307">
        <f t="shared" si="34"/>
        <v>0</v>
      </c>
      <c r="N110" s="307">
        <f t="shared" si="34"/>
        <v>0</v>
      </c>
      <c r="O110" s="307">
        <f t="shared" si="34"/>
        <v>0</v>
      </c>
      <c r="P110" s="307">
        <f t="shared" si="34"/>
        <v>0</v>
      </c>
      <c r="Q110" s="307">
        <f t="shared" si="34"/>
        <v>0</v>
      </c>
      <c r="R110" s="307">
        <f t="shared" si="34"/>
        <v>0</v>
      </c>
      <c r="S110" s="307">
        <f t="shared" si="34"/>
        <v>0</v>
      </c>
      <c r="T110" s="307">
        <f t="shared" si="34"/>
        <v>0</v>
      </c>
      <c r="U110" s="307">
        <f t="shared" si="34"/>
        <v>0</v>
      </c>
      <c r="V110" s="307">
        <f t="shared" si="34"/>
        <v>0</v>
      </c>
      <c r="W110" s="307">
        <f t="shared" si="34"/>
        <v>0</v>
      </c>
      <c r="X110" s="307">
        <f t="shared" si="34"/>
        <v>0</v>
      </c>
      <c r="Y110" s="307">
        <f t="shared" ref="Y110:Y124" si="35">SUM(C110:X110)</f>
        <v>0</v>
      </c>
    </row>
    <row r="111" spans="1:30" s="75" customFormat="1">
      <c r="B111" s="177">
        <v>2</v>
      </c>
      <c r="C111" s="307">
        <f t="shared" ref="C111:X111" si="36">IF($Y90=0,0,C90/$Y90)</f>
        <v>0</v>
      </c>
      <c r="D111" s="307">
        <f t="shared" si="36"/>
        <v>0</v>
      </c>
      <c r="E111" s="307">
        <f t="shared" si="36"/>
        <v>0</v>
      </c>
      <c r="F111" s="307">
        <f t="shared" si="36"/>
        <v>0</v>
      </c>
      <c r="G111" s="307">
        <f t="shared" si="36"/>
        <v>0</v>
      </c>
      <c r="H111" s="307">
        <f t="shared" si="36"/>
        <v>0</v>
      </c>
      <c r="I111" s="307">
        <f t="shared" si="36"/>
        <v>0</v>
      </c>
      <c r="J111" s="307">
        <f t="shared" si="36"/>
        <v>0</v>
      </c>
      <c r="K111" s="307">
        <f t="shared" si="36"/>
        <v>0</v>
      </c>
      <c r="L111" s="307">
        <f t="shared" si="36"/>
        <v>0</v>
      </c>
      <c r="M111" s="307">
        <f t="shared" si="36"/>
        <v>0</v>
      </c>
      <c r="N111" s="307">
        <f t="shared" si="36"/>
        <v>0</v>
      </c>
      <c r="O111" s="307">
        <f t="shared" si="36"/>
        <v>0</v>
      </c>
      <c r="P111" s="307">
        <f t="shared" si="36"/>
        <v>0</v>
      </c>
      <c r="Q111" s="307">
        <f t="shared" si="36"/>
        <v>0</v>
      </c>
      <c r="R111" s="307">
        <f t="shared" si="36"/>
        <v>0</v>
      </c>
      <c r="S111" s="307">
        <f t="shared" si="36"/>
        <v>0</v>
      </c>
      <c r="T111" s="307">
        <f t="shared" si="36"/>
        <v>0</v>
      </c>
      <c r="U111" s="307">
        <f t="shared" si="36"/>
        <v>0</v>
      </c>
      <c r="V111" s="307">
        <f t="shared" si="36"/>
        <v>0</v>
      </c>
      <c r="W111" s="307">
        <f t="shared" si="36"/>
        <v>0</v>
      </c>
      <c r="X111" s="307">
        <f t="shared" si="36"/>
        <v>0</v>
      </c>
      <c r="Y111" s="307">
        <f t="shared" si="35"/>
        <v>0</v>
      </c>
    </row>
    <row r="112" spans="1:30" s="75" customFormat="1">
      <c r="B112" s="177">
        <v>3</v>
      </c>
      <c r="C112" s="307">
        <f t="shared" ref="C112:X112" si="37">IF($Y91=0,0,C91/$Y91)</f>
        <v>0</v>
      </c>
      <c r="D112" s="307">
        <f t="shared" si="37"/>
        <v>0</v>
      </c>
      <c r="E112" s="307">
        <f t="shared" si="37"/>
        <v>0</v>
      </c>
      <c r="F112" s="307">
        <f t="shared" si="37"/>
        <v>0</v>
      </c>
      <c r="G112" s="307">
        <f t="shared" si="37"/>
        <v>0</v>
      </c>
      <c r="H112" s="307">
        <f t="shared" si="37"/>
        <v>0</v>
      </c>
      <c r="I112" s="307">
        <f t="shared" si="37"/>
        <v>0</v>
      </c>
      <c r="J112" s="307">
        <f t="shared" si="37"/>
        <v>0</v>
      </c>
      <c r="K112" s="307">
        <f t="shared" si="37"/>
        <v>0</v>
      </c>
      <c r="L112" s="307">
        <f t="shared" si="37"/>
        <v>0</v>
      </c>
      <c r="M112" s="307">
        <f t="shared" si="37"/>
        <v>0</v>
      </c>
      <c r="N112" s="307">
        <f t="shared" si="37"/>
        <v>0</v>
      </c>
      <c r="O112" s="307">
        <f t="shared" si="37"/>
        <v>0</v>
      </c>
      <c r="P112" s="307">
        <f t="shared" si="37"/>
        <v>0</v>
      </c>
      <c r="Q112" s="307">
        <f t="shared" si="37"/>
        <v>0</v>
      </c>
      <c r="R112" s="307">
        <f t="shared" si="37"/>
        <v>0</v>
      </c>
      <c r="S112" s="307">
        <f t="shared" si="37"/>
        <v>0</v>
      </c>
      <c r="T112" s="307">
        <f t="shared" si="37"/>
        <v>0</v>
      </c>
      <c r="U112" s="307">
        <f t="shared" si="37"/>
        <v>0</v>
      </c>
      <c r="V112" s="307">
        <f t="shared" si="37"/>
        <v>0</v>
      </c>
      <c r="W112" s="307">
        <f t="shared" si="37"/>
        <v>0</v>
      </c>
      <c r="X112" s="307">
        <f t="shared" si="37"/>
        <v>0</v>
      </c>
      <c r="Y112" s="307">
        <f t="shared" si="35"/>
        <v>0</v>
      </c>
    </row>
    <row r="113" spans="2:30" s="75" customFormat="1">
      <c r="B113" s="177">
        <v>4</v>
      </c>
      <c r="C113" s="307">
        <f t="shared" ref="C113:X113" si="38">IF($Y92=0,0,C92/$Y92)</f>
        <v>0</v>
      </c>
      <c r="D113" s="307">
        <f t="shared" si="38"/>
        <v>0</v>
      </c>
      <c r="E113" s="307">
        <f t="shared" si="38"/>
        <v>0</v>
      </c>
      <c r="F113" s="307">
        <f t="shared" si="38"/>
        <v>0</v>
      </c>
      <c r="G113" s="307">
        <f t="shared" si="38"/>
        <v>0</v>
      </c>
      <c r="H113" s="307">
        <f t="shared" si="38"/>
        <v>0</v>
      </c>
      <c r="I113" s="307">
        <f t="shared" si="38"/>
        <v>0</v>
      </c>
      <c r="J113" s="307">
        <f t="shared" si="38"/>
        <v>0</v>
      </c>
      <c r="K113" s="307">
        <f t="shared" si="38"/>
        <v>0</v>
      </c>
      <c r="L113" s="307">
        <f t="shared" si="38"/>
        <v>0</v>
      </c>
      <c r="M113" s="307">
        <f t="shared" si="38"/>
        <v>0</v>
      </c>
      <c r="N113" s="307">
        <f t="shared" si="38"/>
        <v>0</v>
      </c>
      <c r="O113" s="307">
        <f t="shared" si="38"/>
        <v>0</v>
      </c>
      <c r="P113" s="307">
        <f t="shared" si="38"/>
        <v>0</v>
      </c>
      <c r="Q113" s="307">
        <f t="shared" si="38"/>
        <v>0</v>
      </c>
      <c r="R113" s="307">
        <f t="shared" si="38"/>
        <v>0</v>
      </c>
      <c r="S113" s="307">
        <f t="shared" si="38"/>
        <v>0</v>
      </c>
      <c r="T113" s="307">
        <f t="shared" si="38"/>
        <v>0</v>
      </c>
      <c r="U113" s="307">
        <f t="shared" si="38"/>
        <v>0</v>
      </c>
      <c r="V113" s="307">
        <f t="shared" si="38"/>
        <v>0</v>
      </c>
      <c r="W113" s="307">
        <f t="shared" si="38"/>
        <v>0</v>
      </c>
      <c r="X113" s="307">
        <f t="shared" si="38"/>
        <v>0</v>
      </c>
      <c r="Y113" s="307">
        <f t="shared" si="35"/>
        <v>0</v>
      </c>
    </row>
    <row r="114" spans="2:30" s="75" customFormat="1">
      <c r="B114" s="177">
        <v>5</v>
      </c>
      <c r="C114" s="307">
        <f t="shared" ref="C114:X114" si="39">IF($Y93=0,0,C93/$Y93)</f>
        <v>0</v>
      </c>
      <c r="D114" s="307">
        <f t="shared" si="39"/>
        <v>0</v>
      </c>
      <c r="E114" s="307">
        <f t="shared" si="39"/>
        <v>0</v>
      </c>
      <c r="F114" s="307">
        <f t="shared" si="39"/>
        <v>0</v>
      </c>
      <c r="G114" s="307">
        <f t="shared" si="39"/>
        <v>0</v>
      </c>
      <c r="H114" s="307">
        <f t="shared" si="39"/>
        <v>0</v>
      </c>
      <c r="I114" s="307">
        <f t="shared" si="39"/>
        <v>0</v>
      </c>
      <c r="J114" s="307">
        <f t="shared" si="39"/>
        <v>0</v>
      </c>
      <c r="K114" s="307">
        <f t="shared" si="39"/>
        <v>0</v>
      </c>
      <c r="L114" s="307">
        <f t="shared" si="39"/>
        <v>0</v>
      </c>
      <c r="M114" s="307">
        <f t="shared" si="39"/>
        <v>0</v>
      </c>
      <c r="N114" s="307">
        <f t="shared" si="39"/>
        <v>0</v>
      </c>
      <c r="O114" s="307">
        <f t="shared" si="39"/>
        <v>0</v>
      </c>
      <c r="P114" s="307">
        <f t="shared" si="39"/>
        <v>0</v>
      </c>
      <c r="Q114" s="307">
        <f t="shared" si="39"/>
        <v>0</v>
      </c>
      <c r="R114" s="307">
        <f t="shared" si="39"/>
        <v>0</v>
      </c>
      <c r="S114" s="307">
        <f t="shared" si="39"/>
        <v>0</v>
      </c>
      <c r="T114" s="307">
        <f t="shared" si="39"/>
        <v>0</v>
      </c>
      <c r="U114" s="307">
        <f t="shared" si="39"/>
        <v>0</v>
      </c>
      <c r="V114" s="307">
        <f t="shared" si="39"/>
        <v>0</v>
      </c>
      <c r="W114" s="307">
        <f t="shared" si="39"/>
        <v>0</v>
      </c>
      <c r="X114" s="307">
        <f t="shared" si="39"/>
        <v>0</v>
      </c>
      <c r="Y114" s="307">
        <f t="shared" si="35"/>
        <v>0</v>
      </c>
    </row>
    <row r="115" spans="2:30" s="75" customFormat="1">
      <c r="B115" s="177">
        <v>6</v>
      </c>
      <c r="C115" s="307">
        <f t="shared" ref="C115:X115" si="40">IF($Y94=0,0,C94/$Y94)</f>
        <v>0</v>
      </c>
      <c r="D115" s="307">
        <f t="shared" si="40"/>
        <v>0</v>
      </c>
      <c r="E115" s="307">
        <f t="shared" si="40"/>
        <v>0</v>
      </c>
      <c r="F115" s="307">
        <f t="shared" si="40"/>
        <v>0</v>
      </c>
      <c r="G115" s="307">
        <f t="shared" si="40"/>
        <v>0</v>
      </c>
      <c r="H115" s="307">
        <f t="shared" si="40"/>
        <v>0</v>
      </c>
      <c r="I115" s="307">
        <f t="shared" si="40"/>
        <v>0</v>
      </c>
      <c r="J115" s="307">
        <f t="shared" si="40"/>
        <v>0</v>
      </c>
      <c r="K115" s="307">
        <f t="shared" si="40"/>
        <v>0</v>
      </c>
      <c r="L115" s="307">
        <f t="shared" si="40"/>
        <v>0</v>
      </c>
      <c r="M115" s="307">
        <f t="shared" si="40"/>
        <v>0</v>
      </c>
      <c r="N115" s="307">
        <f t="shared" si="40"/>
        <v>0</v>
      </c>
      <c r="O115" s="307">
        <f t="shared" si="40"/>
        <v>0</v>
      </c>
      <c r="P115" s="307">
        <f t="shared" si="40"/>
        <v>0</v>
      </c>
      <c r="Q115" s="307">
        <f t="shared" si="40"/>
        <v>0</v>
      </c>
      <c r="R115" s="307">
        <f t="shared" si="40"/>
        <v>0</v>
      </c>
      <c r="S115" s="307">
        <f t="shared" si="40"/>
        <v>0</v>
      </c>
      <c r="T115" s="307">
        <f t="shared" si="40"/>
        <v>0</v>
      </c>
      <c r="U115" s="307">
        <f t="shared" si="40"/>
        <v>0</v>
      </c>
      <c r="V115" s="307">
        <f t="shared" si="40"/>
        <v>0</v>
      </c>
      <c r="W115" s="307">
        <f t="shared" si="40"/>
        <v>0</v>
      </c>
      <c r="X115" s="307">
        <f t="shared" si="40"/>
        <v>0</v>
      </c>
      <c r="Y115" s="307">
        <f t="shared" si="35"/>
        <v>0</v>
      </c>
    </row>
    <row r="116" spans="2:30" s="75" customFormat="1">
      <c r="B116" s="177">
        <v>7</v>
      </c>
      <c r="C116" s="307">
        <f t="shared" ref="C116:X116" si="41">IF($Y95=0,0,C95/$Y95)</f>
        <v>0</v>
      </c>
      <c r="D116" s="307">
        <f t="shared" si="41"/>
        <v>0</v>
      </c>
      <c r="E116" s="307">
        <f t="shared" si="41"/>
        <v>0</v>
      </c>
      <c r="F116" s="307">
        <f t="shared" si="41"/>
        <v>0</v>
      </c>
      <c r="G116" s="307">
        <f t="shared" si="41"/>
        <v>0</v>
      </c>
      <c r="H116" s="307">
        <f t="shared" si="41"/>
        <v>0</v>
      </c>
      <c r="I116" s="307">
        <f t="shared" si="41"/>
        <v>0</v>
      </c>
      <c r="J116" s="307">
        <f t="shared" si="41"/>
        <v>0</v>
      </c>
      <c r="K116" s="307">
        <f t="shared" si="41"/>
        <v>0</v>
      </c>
      <c r="L116" s="307">
        <f t="shared" si="41"/>
        <v>0</v>
      </c>
      <c r="M116" s="307">
        <f t="shared" si="41"/>
        <v>0</v>
      </c>
      <c r="N116" s="307">
        <f t="shared" si="41"/>
        <v>0</v>
      </c>
      <c r="O116" s="307">
        <f t="shared" si="41"/>
        <v>0</v>
      </c>
      <c r="P116" s="307">
        <f t="shared" si="41"/>
        <v>0</v>
      </c>
      <c r="Q116" s="307">
        <f t="shared" si="41"/>
        <v>0</v>
      </c>
      <c r="R116" s="307">
        <f t="shared" si="41"/>
        <v>0</v>
      </c>
      <c r="S116" s="307">
        <f t="shared" si="41"/>
        <v>0</v>
      </c>
      <c r="T116" s="307">
        <f t="shared" si="41"/>
        <v>0</v>
      </c>
      <c r="U116" s="307">
        <f t="shared" si="41"/>
        <v>0</v>
      </c>
      <c r="V116" s="307">
        <f t="shared" si="41"/>
        <v>0</v>
      </c>
      <c r="W116" s="307">
        <f t="shared" si="41"/>
        <v>0</v>
      </c>
      <c r="X116" s="307">
        <f t="shared" si="41"/>
        <v>0</v>
      </c>
      <c r="Y116" s="307">
        <f t="shared" si="35"/>
        <v>0</v>
      </c>
    </row>
    <row r="117" spans="2:30" s="75" customFormat="1">
      <c r="B117" s="177">
        <v>8</v>
      </c>
      <c r="C117" s="307">
        <f t="shared" ref="C117:X117" si="42">IF($Y96=0,0,C96/$Y96)</f>
        <v>0</v>
      </c>
      <c r="D117" s="307">
        <f t="shared" si="42"/>
        <v>0</v>
      </c>
      <c r="E117" s="307">
        <f t="shared" si="42"/>
        <v>0</v>
      </c>
      <c r="F117" s="307">
        <f t="shared" si="42"/>
        <v>0</v>
      </c>
      <c r="G117" s="307">
        <f t="shared" si="42"/>
        <v>0</v>
      </c>
      <c r="H117" s="307">
        <f t="shared" si="42"/>
        <v>0</v>
      </c>
      <c r="I117" s="307">
        <f t="shared" si="42"/>
        <v>0</v>
      </c>
      <c r="J117" s="307">
        <f t="shared" si="42"/>
        <v>0</v>
      </c>
      <c r="K117" s="307">
        <f t="shared" si="42"/>
        <v>0</v>
      </c>
      <c r="L117" s="307">
        <f t="shared" si="42"/>
        <v>0</v>
      </c>
      <c r="M117" s="307">
        <f t="shared" si="42"/>
        <v>0</v>
      </c>
      <c r="N117" s="307">
        <f t="shared" si="42"/>
        <v>0</v>
      </c>
      <c r="O117" s="307">
        <f t="shared" si="42"/>
        <v>0</v>
      </c>
      <c r="P117" s="307">
        <f t="shared" si="42"/>
        <v>0</v>
      </c>
      <c r="Q117" s="307">
        <f t="shared" si="42"/>
        <v>0</v>
      </c>
      <c r="R117" s="307">
        <f t="shared" si="42"/>
        <v>0</v>
      </c>
      <c r="S117" s="307">
        <f t="shared" si="42"/>
        <v>0</v>
      </c>
      <c r="T117" s="307">
        <f t="shared" si="42"/>
        <v>0</v>
      </c>
      <c r="U117" s="307">
        <f t="shared" si="42"/>
        <v>0</v>
      </c>
      <c r="V117" s="307">
        <f t="shared" si="42"/>
        <v>0</v>
      </c>
      <c r="W117" s="307">
        <f t="shared" si="42"/>
        <v>0</v>
      </c>
      <c r="X117" s="307">
        <f t="shared" si="42"/>
        <v>0</v>
      </c>
      <c r="Y117" s="307">
        <f t="shared" si="35"/>
        <v>0</v>
      </c>
    </row>
    <row r="118" spans="2:30" s="75" customFormat="1">
      <c r="B118" s="177">
        <v>9</v>
      </c>
      <c r="C118" s="307">
        <f t="shared" ref="C118:X118" si="43">IF($Y97=0,0,C97/$Y97)</f>
        <v>0</v>
      </c>
      <c r="D118" s="307">
        <f t="shared" si="43"/>
        <v>0</v>
      </c>
      <c r="E118" s="307">
        <f t="shared" si="43"/>
        <v>0</v>
      </c>
      <c r="F118" s="307">
        <f t="shared" si="43"/>
        <v>0</v>
      </c>
      <c r="G118" s="307">
        <f t="shared" si="43"/>
        <v>0</v>
      </c>
      <c r="H118" s="307">
        <f t="shared" si="43"/>
        <v>0</v>
      </c>
      <c r="I118" s="307">
        <f t="shared" si="43"/>
        <v>0</v>
      </c>
      <c r="J118" s="307">
        <f t="shared" si="43"/>
        <v>0</v>
      </c>
      <c r="K118" s="307">
        <f t="shared" si="43"/>
        <v>0</v>
      </c>
      <c r="L118" s="307">
        <f t="shared" si="43"/>
        <v>0</v>
      </c>
      <c r="M118" s="307">
        <f t="shared" si="43"/>
        <v>0</v>
      </c>
      <c r="N118" s="307">
        <f t="shared" si="43"/>
        <v>0</v>
      </c>
      <c r="O118" s="307">
        <f t="shared" si="43"/>
        <v>0</v>
      </c>
      <c r="P118" s="307">
        <f t="shared" si="43"/>
        <v>0</v>
      </c>
      <c r="Q118" s="307">
        <f t="shared" si="43"/>
        <v>0</v>
      </c>
      <c r="R118" s="307">
        <f t="shared" si="43"/>
        <v>0</v>
      </c>
      <c r="S118" s="307">
        <f t="shared" si="43"/>
        <v>0</v>
      </c>
      <c r="T118" s="307">
        <f t="shared" si="43"/>
        <v>0</v>
      </c>
      <c r="U118" s="307">
        <f t="shared" si="43"/>
        <v>0</v>
      </c>
      <c r="V118" s="307">
        <f t="shared" si="43"/>
        <v>0</v>
      </c>
      <c r="W118" s="307">
        <f t="shared" si="43"/>
        <v>0</v>
      </c>
      <c r="X118" s="307">
        <f t="shared" si="43"/>
        <v>0</v>
      </c>
      <c r="Y118" s="307">
        <f t="shared" si="35"/>
        <v>0</v>
      </c>
    </row>
    <row r="119" spans="2:30" s="75" customFormat="1">
      <c r="B119" s="177">
        <v>10</v>
      </c>
      <c r="C119" s="307">
        <f t="shared" ref="C119:X119" si="44">IF($Y98=0,0,C98/$Y98)</f>
        <v>0</v>
      </c>
      <c r="D119" s="307">
        <f t="shared" si="44"/>
        <v>0</v>
      </c>
      <c r="E119" s="307">
        <f t="shared" si="44"/>
        <v>0</v>
      </c>
      <c r="F119" s="307">
        <f t="shared" si="44"/>
        <v>0</v>
      </c>
      <c r="G119" s="307">
        <f t="shared" si="44"/>
        <v>0</v>
      </c>
      <c r="H119" s="307">
        <f t="shared" si="44"/>
        <v>0</v>
      </c>
      <c r="I119" s="307">
        <f t="shared" si="44"/>
        <v>0</v>
      </c>
      <c r="J119" s="307">
        <f t="shared" si="44"/>
        <v>0</v>
      </c>
      <c r="K119" s="307">
        <f t="shared" si="44"/>
        <v>0</v>
      </c>
      <c r="L119" s="307">
        <f t="shared" si="44"/>
        <v>0</v>
      </c>
      <c r="M119" s="307">
        <f t="shared" si="44"/>
        <v>0</v>
      </c>
      <c r="N119" s="307">
        <f t="shared" si="44"/>
        <v>0</v>
      </c>
      <c r="O119" s="307">
        <f t="shared" si="44"/>
        <v>0</v>
      </c>
      <c r="P119" s="307">
        <f t="shared" si="44"/>
        <v>0</v>
      </c>
      <c r="Q119" s="307">
        <f t="shared" si="44"/>
        <v>0</v>
      </c>
      <c r="R119" s="307">
        <f t="shared" si="44"/>
        <v>0</v>
      </c>
      <c r="S119" s="307">
        <f t="shared" si="44"/>
        <v>0</v>
      </c>
      <c r="T119" s="307">
        <f t="shared" si="44"/>
        <v>0</v>
      </c>
      <c r="U119" s="307">
        <f t="shared" si="44"/>
        <v>0</v>
      </c>
      <c r="V119" s="307">
        <f t="shared" si="44"/>
        <v>0</v>
      </c>
      <c r="W119" s="307">
        <f t="shared" si="44"/>
        <v>0</v>
      </c>
      <c r="X119" s="307">
        <f t="shared" si="44"/>
        <v>0</v>
      </c>
      <c r="Y119" s="307">
        <f t="shared" si="35"/>
        <v>0</v>
      </c>
    </row>
    <row r="120" spans="2:30" s="75" customFormat="1">
      <c r="B120" s="177">
        <v>11</v>
      </c>
      <c r="C120" s="307">
        <f t="shared" ref="C120:X120" si="45">IF($Y99=0,0,C99/$Y99)</f>
        <v>0</v>
      </c>
      <c r="D120" s="307">
        <f t="shared" si="45"/>
        <v>0</v>
      </c>
      <c r="E120" s="307">
        <f t="shared" si="45"/>
        <v>0</v>
      </c>
      <c r="F120" s="307">
        <f t="shared" si="45"/>
        <v>0</v>
      </c>
      <c r="G120" s="307">
        <f t="shared" si="45"/>
        <v>0</v>
      </c>
      <c r="H120" s="307">
        <f t="shared" si="45"/>
        <v>0</v>
      </c>
      <c r="I120" s="307">
        <f t="shared" si="45"/>
        <v>0</v>
      </c>
      <c r="J120" s="307">
        <f t="shared" si="45"/>
        <v>0</v>
      </c>
      <c r="K120" s="307">
        <f t="shared" si="45"/>
        <v>0</v>
      </c>
      <c r="L120" s="307">
        <f t="shared" si="45"/>
        <v>0</v>
      </c>
      <c r="M120" s="307">
        <f t="shared" si="45"/>
        <v>0</v>
      </c>
      <c r="N120" s="307">
        <f t="shared" si="45"/>
        <v>0</v>
      </c>
      <c r="O120" s="307">
        <f t="shared" si="45"/>
        <v>0</v>
      </c>
      <c r="P120" s="307">
        <f t="shared" si="45"/>
        <v>0</v>
      </c>
      <c r="Q120" s="307">
        <f t="shared" si="45"/>
        <v>0</v>
      </c>
      <c r="R120" s="307">
        <f t="shared" si="45"/>
        <v>0</v>
      </c>
      <c r="S120" s="307">
        <f t="shared" si="45"/>
        <v>0</v>
      </c>
      <c r="T120" s="307">
        <f t="shared" si="45"/>
        <v>0</v>
      </c>
      <c r="U120" s="307">
        <f t="shared" si="45"/>
        <v>0</v>
      </c>
      <c r="V120" s="307">
        <f t="shared" si="45"/>
        <v>0</v>
      </c>
      <c r="W120" s="307">
        <f t="shared" si="45"/>
        <v>0</v>
      </c>
      <c r="X120" s="307">
        <f t="shared" si="45"/>
        <v>0</v>
      </c>
      <c r="Y120" s="307">
        <f t="shared" si="35"/>
        <v>0</v>
      </c>
    </row>
    <row r="121" spans="2:30" s="75" customFormat="1">
      <c r="B121" s="177">
        <v>12</v>
      </c>
      <c r="C121" s="307">
        <f t="shared" ref="C121:X121" si="46">IF($Y100=0,0,C100/$Y100)</f>
        <v>0</v>
      </c>
      <c r="D121" s="307">
        <f t="shared" si="46"/>
        <v>0</v>
      </c>
      <c r="E121" s="307">
        <f t="shared" si="46"/>
        <v>0</v>
      </c>
      <c r="F121" s="307">
        <f t="shared" si="46"/>
        <v>0</v>
      </c>
      <c r="G121" s="307">
        <f t="shared" si="46"/>
        <v>0</v>
      </c>
      <c r="H121" s="307">
        <f t="shared" si="46"/>
        <v>0</v>
      </c>
      <c r="I121" s="307">
        <f t="shared" si="46"/>
        <v>0</v>
      </c>
      <c r="J121" s="307">
        <f t="shared" si="46"/>
        <v>0</v>
      </c>
      <c r="K121" s="307">
        <f t="shared" si="46"/>
        <v>0</v>
      </c>
      <c r="L121" s="307">
        <f t="shared" si="46"/>
        <v>0</v>
      </c>
      <c r="M121" s="307">
        <f t="shared" si="46"/>
        <v>0</v>
      </c>
      <c r="N121" s="307">
        <f t="shared" si="46"/>
        <v>0</v>
      </c>
      <c r="O121" s="307">
        <f t="shared" si="46"/>
        <v>0</v>
      </c>
      <c r="P121" s="307">
        <f t="shared" si="46"/>
        <v>0</v>
      </c>
      <c r="Q121" s="307">
        <f t="shared" si="46"/>
        <v>0</v>
      </c>
      <c r="R121" s="307">
        <f t="shared" si="46"/>
        <v>0</v>
      </c>
      <c r="S121" s="307">
        <f t="shared" si="46"/>
        <v>0</v>
      </c>
      <c r="T121" s="307">
        <f t="shared" si="46"/>
        <v>0</v>
      </c>
      <c r="U121" s="307">
        <f t="shared" si="46"/>
        <v>0</v>
      </c>
      <c r="V121" s="307">
        <f t="shared" si="46"/>
        <v>0</v>
      </c>
      <c r="W121" s="307">
        <f t="shared" si="46"/>
        <v>0</v>
      </c>
      <c r="X121" s="307">
        <f t="shared" si="46"/>
        <v>0</v>
      </c>
      <c r="Y121" s="307">
        <f t="shared" si="35"/>
        <v>0</v>
      </c>
    </row>
    <row r="122" spans="2:30" s="75" customFormat="1">
      <c r="B122" s="177">
        <v>13</v>
      </c>
      <c r="C122" s="307">
        <f t="shared" ref="C122:X122" si="47">IF($Y101=0,0,C101/$Y101)</f>
        <v>0</v>
      </c>
      <c r="D122" s="307">
        <f t="shared" si="47"/>
        <v>0</v>
      </c>
      <c r="E122" s="307">
        <f t="shared" si="47"/>
        <v>0</v>
      </c>
      <c r="F122" s="307">
        <f t="shared" si="47"/>
        <v>0</v>
      </c>
      <c r="G122" s="307">
        <f t="shared" si="47"/>
        <v>0</v>
      </c>
      <c r="H122" s="307">
        <f t="shared" si="47"/>
        <v>0</v>
      </c>
      <c r="I122" s="307">
        <f t="shared" si="47"/>
        <v>0</v>
      </c>
      <c r="J122" s="307">
        <f t="shared" si="47"/>
        <v>0</v>
      </c>
      <c r="K122" s="307">
        <f t="shared" si="47"/>
        <v>0</v>
      </c>
      <c r="L122" s="307">
        <f t="shared" si="47"/>
        <v>0</v>
      </c>
      <c r="M122" s="307">
        <f t="shared" si="47"/>
        <v>0</v>
      </c>
      <c r="N122" s="307">
        <f t="shared" si="47"/>
        <v>0</v>
      </c>
      <c r="O122" s="307">
        <f t="shared" si="47"/>
        <v>0</v>
      </c>
      <c r="P122" s="307">
        <f t="shared" si="47"/>
        <v>0</v>
      </c>
      <c r="Q122" s="307">
        <f t="shared" si="47"/>
        <v>0</v>
      </c>
      <c r="R122" s="307">
        <f t="shared" si="47"/>
        <v>0</v>
      </c>
      <c r="S122" s="307">
        <f t="shared" si="47"/>
        <v>0</v>
      </c>
      <c r="T122" s="307">
        <f t="shared" si="47"/>
        <v>0</v>
      </c>
      <c r="U122" s="307">
        <f t="shared" si="47"/>
        <v>0</v>
      </c>
      <c r="V122" s="307">
        <f t="shared" si="47"/>
        <v>0</v>
      </c>
      <c r="W122" s="307">
        <f t="shared" si="47"/>
        <v>0</v>
      </c>
      <c r="X122" s="307">
        <f t="shared" si="47"/>
        <v>0</v>
      </c>
      <c r="Y122" s="307">
        <f t="shared" si="35"/>
        <v>0</v>
      </c>
    </row>
    <row r="123" spans="2:30" s="75" customFormat="1">
      <c r="B123" s="177">
        <v>14</v>
      </c>
      <c r="C123" s="307">
        <f t="shared" ref="C123:X123" si="48">IF($Y102=0,0,C102/$Y102)</f>
        <v>0</v>
      </c>
      <c r="D123" s="307">
        <f t="shared" si="48"/>
        <v>0</v>
      </c>
      <c r="E123" s="307">
        <f t="shared" si="48"/>
        <v>0</v>
      </c>
      <c r="F123" s="307">
        <f t="shared" si="48"/>
        <v>0</v>
      </c>
      <c r="G123" s="307">
        <f t="shared" si="48"/>
        <v>0</v>
      </c>
      <c r="H123" s="307">
        <f t="shared" si="48"/>
        <v>0</v>
      </c>
      <c r="I123" s="307">
        <f t="shared" si="48"/>
        <v>0</v>
      </c>
      <c r="J123" s="307">
        <f t="shared" si="48"/>
        <v>0</v>
      </c>
      <c r="K123" s="307">
        <f t="shared" si="48"/>
        <v>0</v>
      </c>
      <c r="L123" s="307">
        <f t="shared" si="48"/>
        <v>0</v>
      </c>
      <c r="M123" s="307">
        <f t="shared" si="48"/>
        <v>0</v>
      </c>
      <c r="N123" s="307">
        <f t="shared" si="48"/>
        <v>0</v>
      </c>
      <c r="O123" s="307">
        <f t="shared" si="48"/>
        <v>0</v>
      </c>
      <c r="P123" s="307">
        <f t="shared" si="48"/>
        <v>0</v>
      </c>
      <c r="Q123" s="307">
        <f t="shared" si="48"/>
        <v>0</v>
      </c>
      <c r="R123" s="307">
        <f t="shared" si="48"/>
        <v>0</v>
      </c>
      <c r="S123" s="307">
        <f t="shared" si="48"/>
        <v>0</v>
      </c>
      <c r="T123" s="307">
        <f t="shared" si="48"/>
        <v>0</v>
      </c>
      <c r="U123" s="307">
        <f t="shared" si="48"/>
        <v>0</v>
      </c>
      <c r="V123" s="307">
        <f t="shared" si="48"/>
        <v>0</v>
      </c>
      <c r="W123" s="307">
        <f t="shared" si="48"/>
        <v>0</v>
      </c>
      <c r="X123" s="307">
        <f t="shared" si="48"/>
        <v>0</v>
      </c>
      <c r="Y123" s="307">
        <f t="shared" si="35"/>
        <v>0</v>
      </c>
    </row>
    <row r="124" spans="2:30" s="75" customFormat="1">
      <c r="B124" s="177">
        <v>15</v>
      </c>
      <c r="C124" s="307">
        <f t="shared" ref="C124:X124" si="49">IF($Y103=0,0,C103/$Y103)</f>
        <v>0</v>
      </c>
      <c r="D124" s="307">
        <f t="shared" si="49"/>
        <v>0</v>
      </c>
      <c r="E124" s="307">
        <f t="shared" si="49"/>
        <v>0</v>
      </c>
      <c r="F124" s="307">
        <f t="shared" si="49"/>
        <v>0</v>
      </c>
      <c r="G124" s="307">
        <f t="shared" si="49"/>
        <v>0</v>
      </c>
      <c r="H124" s="307">
        <f t="shared" si="49"/>
        <v>0</v>
      </c>
      <c r="I124" s="307">
        <f t="shared" si="49"/>
        <v>0</v>
      </c>
      <c r="J124" s="307">
        <f t="shared" si="49"/>
        <v>0</v>
      </c>
      <c r="K124" s="307">
        <f t="shared" si="49"/>
        <v>0</v>
      </c>
      <c r="L124" s="307">
        <f t="shared" si="49"/>
        <v>0</v>
      </c>
      <c r="M124" s="307">
        <f t="shared" si="49"/>
        <v>0</v>
      </c>
      <c r="N124" s="307">
        <f t="shared" si="49"/>
        <v>0</v>
      </c>
      <c r="O124" s="307">
        <f t="shared" si="49"/>
        <v>0</v>
      </c>
      <c r="P124" s="307">
        <f t="shared" si="49"/>
        <v>0</v>
      </c>
      <c r="Q124" s="307">
        <f t="shared" si="49"/>
        <v>0</v>
      </c>
      <c r="R124" s="307">
        <f t="shared" si="49"/>
        <v>0</v>
      </c>
      <c r="S124" s="307">
        <f t="shared" si="49"/>
        <v>0</v>
      </c>
      <c r="T124" s="307">
        <f t="shared" si="49"/>
        <v>0</v>
      </c>
      <c r="U124" s="307">
        <f t="shared" si="49"/>
        <v>0</v>
      </c>
      <c r="V124" s="307">
        <f t="shared" si="49"/>
        <v>0</v>
      </c>
      <c r="W124" s="307">
        <f t="shared" si="49"/>
        <v>0</v>
      </c>
      <c r="X124" s="307">
        <f t="shared" si="49"/>
        <v>0</v>
      </c>
      <c r="Y124" s="307">
        <f t="shared" si="35"/>
        <v>0</v>
      </c>
    </row>
    <row r="125" spans="2:30" s="75" customFormat="1">
      <c r="B125" s="122"/>
      <c r="C125" s="77"/>
      <c r="D125" s="77"/>
      <c r="E125" s="77"/>
      <c r="F125" s="77"/>
      <c r="G125" s="77"/>
      <c r="H125" s="77"/>
      <c r="I125" s="77"/>
      <c r="J125" s="77"/>
      <c r="K125" s="77"/>
      <c r="L125" s="77"/>
      <c r="M125" s="77"/>
      <c r="N125" s="77"/>
      <c r="O125" s="77"/>
      <c r="P125" s="77"/>
      <c r="Q125" s="77"/>
      <c r="R125" s="77"/>
      <c r="S125" s="77"/>
      <c r="T125" s="77"/>
      <c r="W125" s="77"/>
      <c r="X125" s="77"/>
      <c r="Y125" s="79"/>
      <c r="Z125" s="80"/>
      <c r="AA125" s="80"/>
    </row>
    <row r="126" spans="2:30" s="75" customFormat="1" ht="17.25">
      <c r="B126" s="107" t="s">
        <v>1682</v>
      </c>
      <c r="C126" s="77"/>
      <c r="D126" s="77"/>
      <c r="E126" s="77"/>
      <c r="F126" s="77"/>
      <c r="G126" s="77"/>
      <c r="H126" s="77"/>
      <c r="I126" s="77"/>
      <c r="J126" s="77"/>
      <c r="K126" s="77"/>
      <c r="L126" s="77"/>
      <c r="M126" s="77"/>
      <c r="N126" s="77"/>
      <c r="O126" s="77"/>
      <c r="P126" s="77"/>
      <c r="Q126" s="77"/>
      <c r="R126" s="77"/>
      <c r="S126" s="77"/>
      <c r="T126" s="77"/>
      <c r="U126" s="77"/>
      <c r="V126" s="77"/>
      <c r="W126" s="79"/>
      <c r="X126" s="80"/>
    </row>
    <row r="127" spans="2:30" s="75" customFormat="1" ht="20.25" customHeight="1" thickBot="1">
      <c r="B127" s="117" t="s">
        <v>765</v>
      </c>
      <c r="C127" s="77"/>
      <c r="D127" s="77"/>
      <c r="E127" s="77"/>
      <c r="F127" s="77"/>
      <c r="G127" s="77"/>
      <c r="H127" s="77"/>
      <c r="I127" s="77"/>
      <c r="J127" s="77"/>
      <c r="K127" s="77"/>
      <c r="L127" s="77"/>
      <c r="M127" s="77"/>
      <c r="N127" s="77"/>
      <c r="O127" s="77"/>
      <c r="P127" s="77"/>
      <c r="Q127" s="77"/>
      <c r="R127" s="77"/>
      <c r="S127" s="77"/>
      <c r="T127" s="77"/>
      <c r="U127" s="77"/>
      <c r="V127" s="77"/>
      <c r="W127" s="79"/>
      <c r="X127" s="80"/>
    </row>
    <row r="128" spans="2:30" s="75" customFormat="1" ht="20.25" customHeight="1" thickBot="1">
      <c r="B128" s="694" t="s">
        <v>985</v>
      </c>
      <c r="C128" s="706"/>
      <c r="D128" s="706"/>
      <c r="E128" s="706"/>
      <c r="F128" s="706"/>
      <c r="G128" s="706"/>
      <c r="H128" s="706"/>
      <c r="I128" s="706"/>
      <c r="J128" s="706"/>
      <c r="K128" s="706"/>
      <c r="L128" s="706"/>
      <c r="M128" s="706"/>
      <c r="N128" s="706"/>
      <c r="O128" s="706"/>
      <c r="P128" s="706"/>
      <c r="Q128" s="706"/>
      <c r="R128" s="706"/>
      <c r="S128" s="706"/>
      <c r="T128" s="706"/>
      <c r="U128" s="707"/>
      <c r="V128" s="159"/>
      <c r="W128" s="159"/>
      <c r="X128" s="159"/>
      <c r="Y128" s="159"/>
      <c r="Z128" s="159"/>
      <c r="AA128" s="159"/>
      <c r="AB128" s="159"/>
      <c r="AC128" s="159"/>
      <c r="AD128" s="136"/>
    </row>
    <row r="129" spans="2:25" s="75" customFormat="1" ht="20.25" customHeight="1">
      <c r="B129" s="95" t="s">
        <v>472</v>
      </c>
      <c r="C129" s="77"/>
      <c r="D129" s="77"/>
      <c r="E129" s="77"/>
      <c r="F129" s="77"/>
      <c r="G129" s="77"/>
      <c r="H129" s="77"/>
      <c r="I129" s="77"/>
      <c r="J129" s="77"/>
      <c r="K129" s="77"/>
      <c r="L129" s="77"/>
      <c r="M129" s="77"/>
      <c r="N129" s="77"/>
      <c r="O129" s="77"/>
      <c r="P129" s="77"/>
      <c r="Q129" s="77"/>
      <c r="R129" s="77"/>
      <c r="S129" s="77"/>
      <c r="T129" s="77"/>
      <c r="U129" s="77"/>
      <c r="V129" s="77"/>
      <c r="W129" s="79"/>
      <c r="X129" s="80"/>
    </row>
    <row r="130" spans="2:25" s="111" customFormat="1" ht="165.75" customHeight="1">
      <c r="B130" s="321" t="s">
        <v>422</v>
      </c>
      <c r="C130" s="109" t="str">
        <f>部門費!C3</f>
        <v>①燃やすごみ</v>
      </c>
      <c r="D130" s="537" t="str">
        <f>部門費!D3</f>
        <v>②燃やさないごみ</v>
      </c>
      <c r="E130" s="537" t="str">
        <f>部門費!E3</f>
        <v>③粗大ごみ</v>
      </c>
      <c r="F130" s="537" t="str">
        <f>部門費!F3</f>
        <v>④アルミ缶</v>
      </c>
      <c r="G130" s="537" t="str">
        <f>部門費!G3</f>
        <v>⑤スチール缶</v>
      </c>
      <c r="H130" s="537" t="str">
        <f>部門費!H3</f>
        <v>⑥無色のガラス製の容器</v>
      </c>
      <c r="I130" s="537" t="str">
        <f>部門費!I3</f>
        <v>⑦茶色のガラス製の容器</v>
      </c>
      <c r="J130" s="537" t="str">
        <f>部門費!J3</f>
        <v>⑧その他のガラス製の容器</v>
      </c>
      <c r="K130" s="537" t="str">
        <f>部門費!K3</f>
        <v>⑨リターナブルびん</v>
      </c>
      <c r="L130" s="537" t="str">
        <f>部門費!L3</f>
        <v>⑩ペットボトル</v>
      </c>
      <c r="M130" s="537" t="str">
        <f>部門費!M3</f>
        <v>⑪白色トレイ</v>
      </c>
      <c r="N130" s="537" t="str">
        <f>部門費!N3</f>
        <v>⑫プラスチック製容器包装</v>
      </c>
      <c r="O130" s="537" t="str">
        <f>部門費!O3</f>
        <v>⑬紙製容器包装</v>
      </c>
      <c r="P130" s="537" t="str">
        <f>部門費!P3</f>
        <v>⑭紙パック</v>
      </c>
      <c r="Q130" s="537" t="str">
        <f>部門費!Q3</f>
        <v>⑮段ボール</v>
      </c>
      <c r="R130" s="537" t="str">
        <f>部門費!R3</f>
        <v>⑯古紙</v>
      </c>
      <c r="S130" s="537" t="str">
        <f>部門費!S3</f>
        <v>⑰古布</v>
      </c>
      <c r="T130" s="537" t="str">
        <f>部門費!T3</f>
        <v>⑱生ごみ</v>
      </c>
      <c r="U130" s="537" t="str">
        <f>部門費!U3</f>
        <v>⑲廃油</v>
      </c>
      <c r="V130" s="537" t="str">
        <f>部門費!V3</f>
        <v>⑳小型家電</v>
      </c>
      <c r="W130" s="537" t="str">
        <f>部門費!W3</f>
        <v>㉑その他の資源ごみ</v>
      </c>
      <c r="X130" s="549" t="str">
        <f>部門費!X3</f>
        <v>㉒その他のごみ</v>
      </c>
      <c r="Y130" s="178" t="s">
        <v>1110</v>
      </c>
    </row>
    <row r="131" spans="2:25" s="75" customFormat="1">
      <c r="B131" s="177">
        <v>1</v>
      </c>
      <c r="C131" s="297">
        <f t="shared" ref="C131:X131" si="50">IF(C110=0,0,C110*$Z24)</f>
        <v>0</v>
      </c>
      <c r="D131" s="297">
        <f t="shared" si="50"/>
        <v>0</v>
      </c>
      <c r="E131" s="297">
        <f t="shared" si="50"/>
        <v>0</v>
      </c>
      <c r="F131" s="297">
        <f t="shared" si="50"/>
        <v>0</v>
      </c>
      <c r="G131" s="297">
        <f t="shared" si="50"/>
        <v>0</v>
      </c>
      <c r="H131" s="297">
        <f t="shared" si="50"/>
        <v>0</v>
      </c>
      <c r="I131" s="297">
        <f t="shared" si="50"/>
        <v>0</v>
      </c>
      <c r="J131" s="297">
        <f t="shared" si="50"/>
        <v>0</v>
      </c>
      <c r="K131" s="297">
        <f t="shared" si="50"/>
        <v>0</v>
      </c>
      <c r="L131" s="297">
        <f t="shared" si="50"/>
        <v>0</v>
      </c>
      <c r="M131" s="297">
        <f t="shared" si="50"/>
        <v>0</v>
      </c>
      <c r="N131" s="297">
        <f t="shared" si="50"/>
        <v>0</v>
      </c>
      <c r="O131" s="297">
        <f t="shared" si="50"/>
        <v>0</v>
      </c>
      <c r="P131" s="297">
        <f t="shared" si="50"/>
        <v>0</v>
      </c>
      <c r="Q131" s="297">
        <f t="shared" si="50"/>
        <v>0</v>
      </c>
      <c r="R131" s="297">
        <f t="shared" si="50"/>
        <v>0</v>
      </c>
      <c r="S131" s="297">
        <f t="shared" si="50"/>
        <v>0</v>
      </c>
      <c r="T131" s="297">
        <f t="shared" si="50"/>
        <v>0</v>
      </c>
      <c r="U131" s="297">
        <f t="shared" si="50"/>
        <v>0</v>
      </c>
      <c r="V131" s="297">
        <f t="shared" si="50"/>
        <v>0</v>
      </c>
      <c r="W131" s="297">
        <f t="shared" si="50"/>
        <v>0</v>
      </c>
      <c r="X131" s="297">
        <f t="shared" si="50"/>
        <v>0</v>
      </c>
      <c r="Y131" s="297">
        <f t="shared" ref="Y131:Y146" si="51">SUM(C131:X131)</f>
        <v>0</v>
      </c>
    </row>
    <row r="132" spans="2:25" s="75" customFormat="1">
      <c r="B132" s="177">
        <v>2</v>
      </c>
      <c r="C132" s="297">
        <f t="shared" ref="C132:X132" si="52">IF(C111=0,0,C111*$Z25)</f>
        <v>0</v>
      </c>
      <c r="D132" s="297">
        <f t="shared" si="52"/>
        <v>0</v>
      </c>
      <c r="E132" s="297">
        <f t="shared" si="52"/>
        <v>0</v>
      </c>
      <c r="F132" s="297">
        <f t="shared" si="52"/>
        <v>0</v>
      </c>
      <c r="G132" s="297">
        <f t="shared" si="52"/>
        <v>0</v>
      </c>
      <c r="H132" s="297">
        <f t="shared" si="52"/>
        <v>0</v>
      </c>
      <c r="I132" s="297">
        <f t="shared" si="52"/>
        <v>0</v>
      </c>
      <c r="J132" s="297">
        <f t="shared" si="52"/>
        <v>0</v>
      </c>
      <c r="K132" s="297">
        <f t="shared" si="52"/>
        <v>0</v>
      </c>
      <c r="L132" s="297">
        <f t="shared" si="52"/>
        <v>0</v>
      </c>
      <c r="M132" s="297">
        <f t="shared" si="52"/>
        <v>0</v>
      </c>
      <c r="N132" s="297">
        <f t="shared" si="52"/>
        <v>0</v>
      </c>
      <c r="O132" s="297">
        <f t="shared" si="52"/>
        <v>0</v>
      </c>
      <c r="P132" s="297">
        <f t="shared" si="52"/>
        <v>0</v>
      </c>
      <c r="Q132" s="297">
        <f t="shared" si="52"/>
        <v>0</v>
      </c>
      <c r="R132" s="297">
        <f t="shared" si="52"/>
        <v>0</v>
      </c>
      <c r="S132" s="297">
        <f t="shared" si="52"/>
        <v>0</v>
      </c>
      <c r="T132" s="297">
        <f t="shared" si="52"/>
        <v>0</v>
      </c>
      <c r="U132" s="297">
        <f t="shared" si="52"/>
        <v>0</v>
      </c>
      <c r="V132" s="297">
        <f t="shared" si="52"/>
        <v>0</v>
      </c>
      <c r="W132" s="297">
        <f t="shared" si="52"/>
        <v>0</v>
      </c>
      <c r="X132" s="297">
        <f t="shared" si="52"/>
        <v>0</v>
      </c>
      <c r="Y132" s="297">
        <f t="shared" si="51"/>
        <v>0</v>
      </c>
    </row>
    <row r="133" spans="2:25" s="75" customFormat="1">
      <c r="B133" s="177">
        <v>3</v>
      </c>
      <c r="C133" s="297">
        <f t="shared" ref="C133:X133" si="53">IF(C112=0,0,C112*$Z26)</f>
        <v>0</v>
      </c>
      <c r="D133" s="297">
        <f t="shared" si="53"/>
        <v>0</v>
      </c>
      <c r="E133" s="297">
        <f t="shared" si="53"/>
        <v>0</v>
      </c>
      <c r="F133" s="297">
        <f t="shared" si="53"/>
        <v>0</v>
      </c>
      <c r="G133" s="297">
        <f t="shared" si="53"/>
        <v>0</v>
      </c>
      <c r="H133" s="297">
        <f t="shared" si="53"/>
        <v>0</v>
      </c>
      <c r="I133" s="297">
        <f t="shared" si="53"/>
        <v>0</v>
      </c>
      <c r="J133" s="297">
        <f t="shared" si="53"/>
        <v>0</v>
      </c>
      <c r="K133" s="297">
        <f t="shared" si="53"/>
        <v>0</v>
      </c>
      <c r="L133" s="297">
        <f t="shared" si="53"/>
        <v>0</v>
      </c>
      <c r="M133" s="297">
        <f t="shared" si="53"/>
        <v>0</v>
      </c>
      <c r="N133" s="297">
        <f t="shared" si="53"/>
        <v>0</v>
      </c>
      <c r="O133" s="297">
        <f t="shared" si="53"/>
        <v>0</v>
      </c>
      <c r="P133" s="297">
        <f t="shared" si="53"/>
        <v>0</v>
      </c>
      <c r="Q133" s="297">
        <f t="shared" si="53"/>
        <v>0</v>
      </c>
      <c r="R133" s="297">
        <f t="shared" si="53"/>
        <v>0</v>
      </c>
      <c r="S133" s="297">
        <f t="shared" si="53"/>
        <v>0</v>
      </c>
      <c r="T133" s="297">
        <f t="shared" si="53"/>
        <v>0</v>
      </c>
      <c r="U133" s="297">
        <f t="shared" si="53"/>
        <v>0</v>
      </c>
      <c r="V133" s="297">
        <f t="shared" si="53"/>
        <v>0</v>
      </c>
      <c r="W133" s="297">
        <f t="shared" si="53"/>
        <v>0</v>
      </c>
      <c r="X133" s="297">
        <f t="shared" si="53"/>
        <v>0</v>
      </c>
      <c r="Y133" s="297">
        <f t="shared" si="51"/>
        <v>0</v>
      </c>
    </row>
    <row r="134" spans="2:25" s="75" customFormat="1">
      <c r="B134" s="177">
        <v>4</v>
      </c>
      <c r="C134" s="297">
        <f t="shared" ref="C134:X134" si="54">IF(C113=0,0,C113*$Z27)</f>
        <v>0</v>
      </c>
      <c r="D134" s="297">
        <f t="shared" si="54"/>
        <v>0</v>
      </c>
      <c r="E134" s="297">
        <f t="shared" si="54"/>
        <v>0</v>
      </c>
      <c r="F134" s="297">
        <f t="shared" si="54"/>
        <v>0</v>
      </c>
      <c r="G134" s="297">
        <f t="shared" si="54"/>
        <v>0</v>
      </c>
      <c r="H134" s="297">
        <f t="shared" si="54"/>
        <v>0</v>
      </c>
      <c r="I134" s="297">
        <f t="shared" si="54"/>
        <v>0</v>
      </c>
      <c r="J134" s="297">
        <f t="shared" si="54"/>
        <v>0</v>
      </c>
      <c r="K134" s="297">
        <f t="shared" si="54"/>
        <v>0</v>
      </c>
      <c r="L134" s="297">
        <f t="shared" si="54"/>
        <v>0</v>
      </c>
      <c r="M134" s="297">
        <f t="shared" si="54"/>
        <v>0</v>
      </c>
      <c r="N134" s="297">
        <f t="shared" si="54"/>
        <v>0</v>
      </c>
      <c r="O134" s="297">
        <f t="shared" si="54"/>
        <v>0</v>
      </c>
      <c r="P134" s="297">
        <f t="shared" si="54"/>
        <v>0</v>
      </c>
      <c r="Q134" s="297">
        <f t="shared" si="54"/>
        <v>0</v>
      </c>
      <c r="R134" s="297">
        <f t="shared" si="54"/>
        <v>0</v>
      </c>
      <c r="S134" s="297">
        <f t="shared" si="54"/>
        <v>0</v>
      </c>
      <c r="T134" s="297">
        <f t="shared" si="54"/>
        <v>0</v>
      </c>
      <c r="U134" s="297">
        <f t="shared" si="54"/>
        <v>0</v>
      </c>
      <c r="V134" s="297">
        <f t="shared" si="54"/>
        <v>0</v>
      </c>
      <c r="W134" s="297">
        <f t="shared" si="54"/>
        <v>0</v>
      </c>
      <c r="X134" s="297">
        <f t="shared" si="54"/>
        <v>0</v>
      </c>
      <c r="Y134" s="297">
        <f t="shared" si="51"/>
        <v>0</v>
      </c>
    </row>
    <row r="135" spans="2:25" s="75" customFormat="1">
      <c r="B135" s="177">
        <v>5</v>
      </c>
      <c r="C135" s="297">
        <f t="shared" ref="C135:X135" si="55">IF(C114=0,0,C114*$Z28)</f>
        <v>0</v>
      </c>
      <c r="D135" s="297">
        <f t="shared" si="55"/>
        <v>0</v>
      </c>
      <c r="E135" s="297">
        <f t="shared" si="55"/>
        <v>0</v>
      </c>
      <c r="F135" s="297">
        <f t="shared" si="55"/>
        <v>0</v>
      </c>
      <c r="G135" s="297">
        <f t="shared" si="55"/>
        <v>0</v>
      </c>
      <c r="H135" s="297">
        <f t="shared" si="55"/>
        <v>0</v>
      </c>
      <c r="I135" s="297">
        <f t="shared" si="55"/>
        <v>0</v>
      </c>
      <c r="J135" s="297">
        <f t="shared" si="55"/>
        <v>0</v>
      </c>
      <c r="K135" s="297">
        <f t="shared" si="55"/>
        <v>0</v>
      </c>
      <c r="L135" s="297">
        <f t="shared" si="55"/>
        <v>0</v>
      </c>
      <c r="M135" s="297">
        <f t="shared" si="55"/>
        <v>0</v>
      </c>
      <c r="N135" s="297">
        <f t="shared" si="55"/>
        <v>0</v>
      </c>
      <c r="O135" s="297">
        <f t="shared" si="55"/>
        <v>0</v>
      </c>
      <c r="P135" s="297">
        <f t="shared" si="55"/>
        <v>0</v>
      </c>
      <c r="Q135" s="297">
        <f t="shared" si="55"/>
        <v>0</v>
      </c>
      <c r="R135" s="297">
        <f t="shared" si="55"/>
        <v>0</v>
      </c>
      <c r="S135" s="297">
        <f t="shared" si="55"/>
        <v>0</v>
      </c>
      <c r="T135" s="297">
        <f t="shared" si="55"/>
        <v>0</v>
      </c>
      <c r="U135" s="297">
        <f t="shared" si="55"/>
        <v>0</v>
      </c>
      <c r="V135" s="297">
        <f t="shared" si="55"/>
        <v>0</v>
      </c>
      <c r="W135" s="297">
        <f t="shared" si="55"/>
        <v>0</v>
      </c>
      <c r="X135" s="297">
        <f t="shared" si="55"/>
        <v>0</v>
      </c>
      <c r="Y135" s="297">
        <f t="shared" si="51"/>
        <v>0</v>
      </c>
    </row>
    <row r="136" spans="2:25" s="75" customFormat="1">
      <c r="B136" s="177">
        <v>6</v>
      </c>
      <c r="C136" s="297">
        <f t="shared" ref="C136:X136" si="56">IF(C115=0,0,C115*$Z29)</f>
        <v>0</v>
      </c>
      <c r="D136" s="297">
        <f t="shared" si="56"/>
        <v>0</v>
      </c>
      <c r="E136" s="297">
        <f t="shared" si="56"/>
        <v>0</v>
      </c>
      <c r="F136" s="297">
        <f t="shared" si="56"/>
        <v>0</v>
      </c>
      <c r="G136" s="297">
        <f t="shared" si="56"/>
        <v>0</v>
      </c>
      <c r="H136" s="297">
        <f t="shared" si="56"/>
        <v>0</v>
      </c>
      <c r="I136" s="297">
        <f t="shared" si="56"/>
        <v>0</v>
      </c>
      <c r="J136" s="297">
        <f t="shared" si="56"/>
        <v>0</v>
      </c>
      <c r="K136" s="297">
        <f t="shared" si="56"/>
        <v>0</v>
      </c>
      <c r="L136" s="297">
        <f t="shared" si="56"/>
        <v>0</v>
      </c>
      <c r="M136" s="297">
        <f t="shared" si="56"/>
        <v>0</v>
      </c>
      <c r="N136" s="297">
        <f t="shared" si="56"/>
        <v>0</v>
      </c>
      <c r="O136" s="297">
        <f t="shared" si="56"/>
        <v>0</v>
      </c>
      <c r="P136" s="297">
        <f t="shared" si="56"/>
        <v>0</v>
      </c>
      <c r="Q136" s="297">
        <f t="shared" si="56"/>
        <v>0</v>
      </c>
      <c r="R136" s="297">
        <f t="shared" si="56"/>
        <v>0</v>
      </c>
      <c r="S136" s="297">
        <f t="shared" si="56"/>
        <v>0</v>
      </c>
      <c r="T136" s="297">
        <f t="shared" si="56"/>
        <v>0</v>
      </c>
      <c r="U136" s="297">
        <f t="shared" si="56"/>
        <v>0</v>
      </c>
      <c r="V136" s="297">
        <f t="shared" si="56"/>
        <v>0</v>
      </c>
      <c r="W136" s="297">
        <f t="shared" si="56"/>
        <v>0</v>
      </c>
      <c r="X136" s="297">
        <f t="shared" si="56"/>
        <v>0</v>
      </c>
      <c r="Y136" s="297">
        <f t="shared" si="51"/>
        <v>0</v>
      </c>
    </row>
    <row r="137" spans="2:25" s="75" customFormat="1">
      <c r="B137" s="177">
        <v>7</v>
      </c>
      <c r="C137" s="297">
        <f t="shared" ref="C137:X137" si="57">IF(C116=0,0,C116*$Z30)</f>
        <v>0</v>
      </c>
      <c r="D137" s="297">
        <f t="shared" si="57"/>
        <v>0</v>
      </c>
      <c r="E137" s="297">
        <f t="shared" si="57"/>
        <v>0</v>
      </c>
      <c r="F137" s="297">
        <f t="shared" si="57"/>
        <v>0</v>
      </c>
      <c r="G137" s="297">
        <f t="shared" si="57"/>
        <v>0</v>
      </c>
      <c r="H137" s="297">
        <f t="shared" si="57"/>
        <v>0</v>
      </c>
      <c r="I137" s="297">
        <f t="shared" si="57"/>
        <v>0</v>
      </c>
      <c r="J137" s="297">
        <f t="shared" si="57"/>
        <v>0</v>
      </c>
      <c r="K137" s="297">
        <f t="shared" si="57"/>
        <v>0</v>
      </c>
      <c r="L137" s="297">
        <f t="shared" si="57"/>
        <v>0</v>
      </c>
      <c r="M137" s="297">
        <f t="shared" si="57"/>
        <v>0</v>
      </c>
      <c r="N137" s="297">
        <f t="shared" si="57"/>
        <v>0</v>
      </c>
      <c r="O137" s="297">
        <f t="shared" si="57"/>
        <v>0</v>
      </c>
      <c r="P137" s="297">
        <f t="shared" si="57"/>
        <v>0</v>
      </c>
      <c r="Q137" s="297">
        <f t="shared" si="57"/>
        <v>0</v>
      </c>
      <c r="R137" s="297">
        <f t="shared" si="57"/>
        <v>0</v>
      </c>
      <c r="S137" s="297">
        <f t="shared" si="57"/>
        <v>0</v>
      </c>
      <c r="T137" s="297">
        <f t="shared" si="57"/>
        <v>0</v>
      </c>
      <c r="U137" s="297">
        <f t="shared" si="57"/>
        <v>0</v>
      </c>
      <c r="V137" s="297">
        <f t="shared" si="57"/>
        <v>0</v>
      </c>
      <c r="W137" s="297">
        <f t="shared" si="57"/>
        <v>0</v>
      </c>
      <c r="X137" s="297">
        <f t="shared" si="57"/>
        <v>0</v>
      </c>
      <c r="Y137" s="297">
        <f t="shared" si="51"/>
        <v>0</v>
      </c>
    </row>
    <row r="138" spans="2:25" s="75" customFormat="1">
      <c r="B138" s="177">
        <v>8</v>
      </c>
      <c r="C138" s="297">
        <f t="shared" ref="C138:X138" si="58">IF(C117=0,0,C117*$Z31)</f>
        <v>0</v>
      </c>
      <c r="D138" s="297">
        <f t="shared" si="58"/>
        <v>0</v>
      </c>
      <c r="E138" s="297">
        <f t="shared" si="58"/>
        <v>0</v>
      </c>
      <c r="F138" s="297">
        <f t="shared" si="58"/>
        <v>0</v>
      </c>
      <c r="G138" s="297">
        <f t="shared" si="58"/>
        <v>0</v>
      </c>
      <c r="H138" s="297">
        <f t="shared" si="58"/>
        <v>0</v>
      </c>
      <c r="I138" s="297">
        <f t="shared" si="58"/>
        <v>0</v>
      </c>
      <c r="J138" s="297">
        <f t="shared" si="58"/>
        <v>0</v>
      </c>
      <c r="K138" s="297">
        <f t="shared" si="58"/>
        <v>0</v>
      </c>
      <c r="L138" s="297">
        <f t="shared" si="58"/>
        <v>0</v>
      </c>
      <c r="M138" s="297">
        <f t="shared" si="58"/>
        <v>0</v>
      </c>
      <c r="N138" s="297">
        <f t="shared" si="58"/>
        <v>0</v>
      </c>
      <c r="O138" s="297">
        <f t="shared" si="58"/>
        <v>0</v>
      </c>
      <c r="P138" s="297">
        <f t="shared" si="58"/>
        <v>0</v>
      </c>
      <c r="Q138" s="297">
        <f t="shared" si="58"/>
        <v>0</v>
      </c>
      <c r="R138" s="297">
        <f t="shared" si="58"/>
        <v>0</v>
      </c>
      <c r="S138" s="297">
        <f t="shared" si="58"/>
        <v>0</v>
      </c>
      <c r="T138" s="297">
        <f t="shared" si="58"/>
        <v>0</v>
      </c>
      <c r="U138" s="297">
        <f t="shared" si="58"/>
        <v>0</v>
      </c>
      <c r="V138" s="297">
        <f t="shared" si="58"/>
        <v>0</v>
      </c>
      <c r="W138" s="297">
        <f t="shared" si="58"/>
        <v>0</v>
      </c>
      <c r="X138" s="297">
        <f t="shared" si="58"/>
        <v>0</v>
      </c>
      <c r="Y138" s="297">
        <f t="shared" si="51"/>
        <v>0</v>
      </c>
    </row>
    <row r="139" spans="2:25" s="75" customFormat="1">
      <c r="B139" s="177">
        <v>9</v>
      </c>
      <c r="C139" s="297">
        <f t="shared" ref="C139:X139" si="59">IF(C118=0,0,C118*$Z32)</f>
        <v>0</v>
      </c>
      <c r="D139" s="297">
        <f t="shared" si="59"/>
        <v>0</v>
      </c>
      <c r="E139" s="297">
        <f t="shared" si="59"/>
        <v>0</v>
      </c>
      <c r="F139" s="297">
        <f t="shared" si="59"/>
        <v>0</v>
      </c>
      <c r="G139" s="297">
        <f t="shared" si="59"/>
        <v>0</v>
      </c>
      <c r="H139" s="297">
        <f t="shared" si="59"/>
        <v>0</v>
      </c>
      <c r="I139" s="297">
        <f t="shared" si="59"/>
        <v>0</v>
      </c>
      <c r="J139" s="297">
        <f t="shared" si="59"/>
        <v>0</v>
      </c>
      <c r="K139" s="297">
        <f t="shared" si="59"/>
        <v>0</v>
      </c>
      <c r="L139" s="297">
        <f t="shared" si="59"/>
        <v>0</v>
      </c>
      <c r="M139" s="297">
        <f t="shared" si="59"/>
        <v>0</v>
      </c>
      <c r="N139" s="297">
        <f t="shared" si="59"/>
        <v>0</v>
      </c>
      <c r="O139" s="297">
        <f t="shared" si="59"/>
        <v>0</v>
      </c>
      <c r="P139" s="297">
        <f t="shared" si="59"/>
        <v>0</v>
      </c>
      <c r="Q139" s="297">
        <f t="shared" si="59"/>
        <v>0</v>
      </c>
      <c r="R139" s="297">
        <f t="shared" si="59"/>
        <v>0</v>
      </c>
      <c r="S139" s="297">
        <f t="shared" si="59"/>
        <v>0</v>
      </c>
      <c r="T139" s="297">
        <f t="shared" si="59"/>
        <v>0</v>
      </c>
      <c r="U139" s="297">
        <f t="shared" si="59"/>
        <v>0</v>
      </c>
      <c r="V139" s="297">
        <f t="shared" si="59"/>
        <v>0</v>
      </c>
      <c r="W139" s="297">
        <f t="shared" si="59"/>
        <v>0</v>
      </c>
      <c r="X139" s="297">
        <f t="shared" si="59"/>
        <v>0</v>
      </c>
      <c r="Y139" s="297">
        <f t="shared" si="51"/>
        <v>0</v>
      </c>
    </row>
    <row r="140" spans="2:25" s="75" customFormat="1">
      <c r="B140" s="177">
        <v>10</v>
      </c>
      <c r="C140" s="297">
        <f t="shared" ref="C140:X140" si="60">IF(C119=0,0,C119*$Z33)</f>
        <v>0</v>
      </c>
      <c r="D140" s="297">
        <f t="shared" si="60"/>
        <v>0</v>
      </c>
      <c r="E140" s="297">
        <f t="shared" si="60"/>
        <v>0</v>
      </c>
      <c r="F140" s="297">
        <f t="shared" si="60"/>
        <v>0</v>
      </c>
      <c r="G140" s="297">
        <f t="shared" si="60"/>
        <v>0</v>
      </c>
      <c r="H140" s="297">
        <f t="shared" si="60"/>
        <v>0</v>
      </c>
      <c r="I140" s="297">
        <f t="shared" si="60"/>
        <v>0</v>
      </c>
      <c r="J140" s="297">
        <f t="shared" si="60"/>
        <v>0</v>
      </c>
      <c r="K140" s="297">
        <f t="shared" si="60"/>
        <v>0</v>
      </c>
      <c r="L140" s="297">
        <f t="shared" si="60"/>
        <v>0</v>
      </c>
      <c r="M140" s="297">
        <f t="shared" si="60"/>
        <v>0</v>
      </c>
      <c r="N140" s="297">
        <f t="shared" si="60"/>
        <v>0</v>
      </c>
      <c r="O140" s="297">
        <f t="shared" si="60"/>
        <v>0</v>
      </c>
      <c r="P140" s="297">
        <f t="shared" si="60"/>
        <v>0</v>
      </c>
      <c r="Q140" s="297">
        <f t="shared" si="60"/>
        <v>0</v>
      </c>
      <c r="R140" s="297">
        <f t="shared" si="60"/>
        <v>0</v>
      </c>
      <c r="S140" s="297">
        <f t="shared" si="60"/>
        <v>0</v>
      </c>
      <c r="T140" s="297">
        <f t="shared" si="60"/>
        <v>0</v>
      </c>
      <c r="U140" s="297">
        <f t="shared" si="60"/>
        <v>0</v>
      </c>
      <c r="V140" s="297">
        <f t="shared" si="60"/>
        <v>0</v>
      </c>
      <c r="W140" s="297">
        <f t="shared" si="60"/>
        <v>0</v>
      </c>
      <c r="X140" s="297">
        <f t="shared" si="60"/>
        <v>0</v>
      </c>
      <c r="Y140" s="297">
        <f t="shared" si="51"/>
        <v>0</v>
      </c>
    </row>
    <row r="141" spans="2:25" s="75" customFormat="1">
      <c r="B141" s="177">
        <v>11</v>
      </c>
      <c r="C141" s="297">
        <f t="shared" ref="C141:X141" si="61">IF(C120=0,0,C120*$Z34)</f>
        <v>0</v>
      </c>
      <c r="D141" s="297">
        <f t="shared" si="61"/>
        <v>0</v>
      </c>
      <c r="E141" s="297">
        <f t="shared" si="61"/>
        <v>0</v>
      </c>
      <c r="F141" s="297">
        <f t="shared" si="61"/>
        <v>0</v>
      </c>
      <c r="G141" s="297">
        <f t="shared" si="61"/>
        <v>0</v>
      </c>
      <c r="H141" s="297">
        <f t="shared" si="61"/>
        <v>0</v>
      </c>
      <c r="I141" s="297">
        <f t="shared" si="61"/>
        <v>0</v>
      </c>
      <c r="J141" s="297">
        <f t="shared" si="61"/>
        <v>0</v>
      </c>
      <c r="K141" s="297">
        <f t="shared" si="61"/>
        <v>0</v>
      </c>
      <c r="L141" s="297">
        <f t="shared" si="61"/>
        <v>0</v>
      </c>
      <c r="M141" s="297">
        <f t="shared" si="61"/>
        <v>0</v>
      </c>
      <c r="N141" s="297">
        <f t="shared" si="61"/>
        <v>0</v>
      </c>
      <c r="O141" s="297">
        <f t="shared" si="61"/>
        <v>0</v>
      </c>
      <c r="P141" s="297">
        <f t="shared" si="61"/>
        <v>0</v>
      </c>
      <c r="Q141" s="297">
        <f t="shared" si="61"/>
        <v>0</v>
      </c>
      <c r="R141" s="297">
        <f t="shared" si="61"/>
        <v>0</v>
      </c>
      <c r="S141" s="297">
        <f t="shared" si="61"/>
        <v>0</v>
      </c>
      <c r="T141" s="297">
        <f t="shared" si="61"/>
        <v>0</v>
      </c>
      <c r="U141" s="297">
        <f t="shared" si="61"/>
        <v>0</v>
      </c>
      <c r="V141" s="297">
        <f t="shared" si="61"/>
        <v>0</v>
      </c>
      <c r="W141" s="297">
        <f t="shared" si="61"/>
        <v>0</v>
      </c>
      <c r="X141" s="297">
        <f t="shared" si="61"/>
        <v>0</v>
      </c>
      <c r="Y141" s="297">
        <f t="shared" si="51"/>
        <v>0</v>
      </c>
    </row>
    <row r="142" spans="2:25" s="75" customFormat="1">
      <c r="B142" s="177">
        <v>12</v>
      </c>
      <c r="C142" s="297">
        <f t="shared" ref="C142:X142" si="62">IF(C121=0,0,C121*$Z35)</f>
        <v>0</v>
      </c>
      <c r="D142" s="297">
        <f t="shared" si="62"/>
        <v>0</v>
      </c>
      <c r="E142" s="297">
        <f t="shared" si="62"/>
        <v>0</v>
      </c>
      <c r="F142" s="297">
        <f t="shared" si="62"/>
        <v>0</v>
      </c>
      <c r="G142" s="297">
        <f t="shared" si="62"/>
        <v>0</v>
      </c>
      <c r="H142" s="297">
        <f t="shared" si="62"/>
        <v>0</v>
      </c>
      <c r="I142" s="297">
        <f t="shared" si="62"/>
        <v>0</v>
      </c>
      <c r="J142" s="297">
        <f t="shared" si="62"/>
        <v>0</v>
      </c>
      <c r="K142" s="297">
        <f t="shared" si="62"/>
        <v>0</v>
      </c>
      <c r="L142" s="297">
        <f t="shared" si="62"/>
        <v>0</v>
      </c>
      <c r="M142" s="297">
        <f t="shared" si="62"/>
        <v>0</v>
      </c>
      <c r="N142" s="297">
        <f t="shared" si="62"/>
        <v>0</v>
      </c>
      <c r="O142" s="297">
        <f t="shared" si="62"/>
        <v>0</v>
      </c>
      <c r="P142" s="297">
        <f t="shared" si="62"/>
        <v>0</v>
      </c>
      <c r="Q142" s="297">
        <f t="shared" si="62"/>
        <v>0</v>
      </c>
      <c r="R142" s="297">
        <f t="shared" si="62"/>
        <v>0</v>
      </c>
      <c r="S142" s="297">
        <f t="shared" si="62"/>
        <v>0</v>
      </c>
      <c r="T142" s="297">
        <f t="shared" si="62"/>
        <v>0</v>
      </c>
      <c r="U142" s="297">
        <f t="shared" si="62"/>
        <v>0</v>
      </c>
      <c r="V142" s="297">
        <f t="shared" si="62"/>
        <v>0</v>
      </c>
      <c r="W142" s="297">
        <f t="shared" si="62"/>
        <v>0</v>
      </c>
      <c r="X142" s="297">
        <f t="shared" si="62"/>
        <v>0</v>
      </c>
      <c r="Y142" s="297">
        <f t="shared" si="51"/>
        <v>0</v>
      </c>
    </row>
    <row r="143" spans="2:25" s="75" customFormat="1">
      <c r="B143" s="177">
        <v>13</v>
      </c>
      <c r="C143" s="297">
        <f t="shared" ref="C143:X143" si="63">IF(C122=0,0,C122*$Z36)</f>
        <v>0</v>
      </c>
      <c r="D143" s="297">
        <f t="shared" si="63"/>
        <v>0</v>
      </c>
      <c r="E143" s="297">
        <f t="shared" si="63"/>
        <v>0</v>
      </c>
      <c r="F143" s="297">
        <f t="shared" si="63"/>
        <v>0</v>
      </c>
      <c r="G143" s="297">
        <f t="shared" si="63"/>
        <v>0</v>
      </c>
      <c r="H143" s="297">
        <f t="shared" si="63"/>
        <v>0</v>
      </c>
      <c r="I143" s="297">
        <f t="shared" si="63"/>
        <v>0</v>
      </c>
      <c r="J143" s="297">
        <f t="shared" si="63"/>
        <v>0</v>
      </c>
      <c r="K143" s="297">
        <f t="shared" si="63"/>
        <v>0</v>
      </c>
      <c r="L143" s="297">
        <f t="shared" si="63"/>
        <v>0</v>
      </c>
      <c r="M143" s="297">
        <f t="shared" si="63"/>
        <v>0</v>
      </c>
      <c r="N143" s="297">
        <f t="shared" si="63"/>
        <v>0</v>
      </c>
      <c r="O143" s="297">
        <f t="shared" si="63"/>
        <v>0</v>
      </c>
      <c r="P143" s="297">
        <f t="shared" si="63"/>
        <v>0</v>
      </c>
      <c r="Q143" s="297">
        <f t="shared" si="63"/>
        <v>0</v>
      </c>
      <c r="R143" s="297">
        <f t="shared" si="63"/>
        <v>0</v>
      </c>
      <c r="S143" s="297">
        <f t="shared" si="63"/>
        <v>0</v>
      </c>
      <c r="T143" s="297">
        <f t="shared" si="63"/>
        <v>0</v>
      </c>
      <c r="U143" s="297">
        <f t="shared" si="63"/>
        <v>0</v>
      </c>
      <c r="V143" s="297">
        <f t="shared" si="63"/>
        <v>0</v>
      </c>
      <c r="W143" s="297">
        <f t="shared" si="63"/>
        <v>0</v>
      </c>
      <c r="X143" s="297">
        <f t="shared" si="63"/>
        <v>0</v>
      </c>
      <c r="Y143" s="297">
        <f t="shared" si="51"/>
        <v>0</v>
      </c>
    </row>
    <row r="144" spans="2:25" s="75" customFormat="1">
      <c r="B144" s="177">
        <v>14</v>
      </c>
      <c r="C144" s="297">
        <f t="shared" ref="C144:X144" si="64">IF(C123=0,0,C123*$Z37)</f>
        <v>0</v>
      </c>
      <c r="D144" s="297">
        <f t="shared" si="64"/>
        <v>0</v>
      </c>
      <c r="E144" s="297">
        <f t="shared" si="64"/>
        <v>0</v>
      </c>
      <c r="F144" s="297">
        <f t="shared" si="64"/>
        <v>0</v>
      </c>
      <c r="G144" s="297">
        <f t="shared" si="64"/>
        <v>0</v>
      </c>
      <c r="H144" s="297">
        <f t="shared" si="64"/>
        <v>0</v>
      </c>
      <c r="I144" s="297">
        <f t="shared" si="64"/>
        <v>0</v>
      </c>
      <c r="J144" s="297">
        <f t="shared" si="64"/>
        <v>0</v>
      </c>
      <c r="K144" s="297">
        <f t="shared" si="64"/>
        <v>0</v>
      </c>
      <c r="L144" s="297">
        <f t="shared" si="64"/>
        <v>0</v>
      </c>
      <c r="M144" s="297">
        <f t="shared" si="64"/>
        <v>0</v>
      </c>
      <c r="N144" s="297">
        <f t="shared" si="64"/>
        <v>0</v>
      </c>
      <c r="O144" s="297">
        <f t="shared" si="64"/>
        <v>0</v>
      </c>
      <c r="P144" s="297">
        <f t="shared" si="64"/>
        <v>0</v>
      </c>
      <c r="Q144" s="297">
        <f t="shared" si="64"/>
        <v>0</v>
      </c>
      <c r="R144" s="297">
        <f t="shared" si="64"/>
        <v>0</v>
      </c>
      <c r="S144" s="297">
        <f t="shared" si="64"/>
        <v>0</v>
      </c>
      <c r="T144" s="297">
        <f t="shared" si="64"/>
        <v>0</v>
      </c>
      <c r="U144" s="297">
        <f t="shared" si="64"/>
        <v>0</v>
      </c>
      <c r="V144" s="297">
        <f t="shared" si="64"/>
        <v>0</v>
      </c>
      <c r="W144" s="297">
        <f t="shared" si="64"/>
        <v>0</v>
      </c>
      <c r="X144" s="297">
        <f t="shared" si="64"/>
        <v>0</v>
      </c>
      <c r="Y144" s="297">
        <f t="shared" si="51"/>
        <v>0</v>
      </c>
    </row>
    <row r="145" spans="2:25" s="75" customFormat="1">
      <c r="B145" s="177">
        <v>15</v>
      </c>
      <c r="C145" s="297">
        <f t="shared" ref="C145:X145" si="65">IF(C124=0,0,C124*$Z38)</f>
        <v>0</v>
      </c>
      <c r="D145" s="297">
        <f t="shared" si="65"/>
        <v>0</v>
      </c>
      <c r="E145" s="297">
        <f t="shared" si="65"/>
        <v>0</v>
      </c>
      <c r="F145" s="297">
        <f t="shared" si="65"/>
        <v>0</v>
      </c>
      <c r="G145" s="297">
        <f t="shared" si="65"/>
        <v>0</v>
      </c>
      <c r="H145" s="297">
        <f t="shared" si="65"/>
        <v>0</v>
      </c>
      <c r="I145" s="297">
        <f t="shared" si="65"/>
        <v>0</v>
      </c>
      <c r="J145" s="297">
        <f t="shared" si="65"/>
        <v>0</v>
      </c>
      <c r="K145" s="297">
        <f t="shared" si="65"/>
        <v>0</v>
      </c>
      <c r="L145" s="297">
        <f t="shared" si="65"/>
        <v>0</v>
      </c>
      <c r="M145" s="297">
        <f t="shared" si="65"/>
        <v>0</v>
      </c>
      <c r="N145" s="297">
        <f t="shared" si="65"/>
        <v>0</v>
      </c>
      <c r="O145" s="297">
        <f t="shared" si="65"/>
        <v>0</v>
      </c>
      <c r="P145" s="297">
        <f t="shared" si="65"/>
        <v>0</v>
      </c>
      <c r="Q145" s="297">
        <f t="shared" si="65"/>
        <v>0</v>
      </c>
      <c r="R145" s="297">
        <f t="shared" si="65"/>
        <v>0</v>
      </c>
      <c r="S145" s="297">
        <f t="shared" si="65"/>
        <v>0</v>
      </c>
      <c r="T145" s="297">
        <f t="shared" si="65"/>
        <v>0</v>
      </c>
      <c r="U145" s="297">
        <f t="shared" si="65"/>
        <v>0</v>
      </c>
      <c r="V145" s="297">
        <f t="shared" si="65"/>
        <v>0</v>
      </c>
      <c r="W145" s="297">
        <f t="shared" si="65"/>
        <v>0</v>
      </c>
      <c r="X145" s="297">
        <f t="shared" si="65"/>
        <v>0</v>
      </c>
      <c r="Y145" s="297">
        <f t="shared" si="51"/>
        <v>0</v>
      </c>
    </row>
    <row r="146" spans="2:25" s="75" customFormat="1" ht="22.5">
      <c r="B146" s="257" t="s">
        <v>1616</v>
      </c>
      <c r="C146" s="297">
        <f t="shared" ref="C146:X146" si="66">SUM(C131:C145)</f>
        <v>0</v>
      </c>
      <c r="D146" s="297">
        <f t="shared" si="66"/>
        <v>0</v>
      </c>
      <c r="E146" s="297">
        <f t="shared" si="66"/>
        <v>0</v>
      </c>
      <c r="F146" s="297">
        <f t="shared" si="66"/>
        <v>0</v>
      </c>
      <c r="G146" s="297">
        <f t="shared" si="66"/>
        <v>0</v>
      </c>
      <c r="H146" s="297">
        <f t="shared" si="66"/>
        <v>0</v>
      </c>
      <c r="I146" s="297">
        <f t="shared" si="66"/>
        <v>0</v>
      </c>
      <c r="J146" s="297">
        <f t="shared" si="66"/>
        <v>0</v>
      </c>
      <c r="K146" s="297">
        <f t="shared" si="66"/>
        <v>0</v>
      </c>
      <c r="L146" s="297">
        <f t="shared" si="66"/>
        <v>0</v>
      </c>
      <c r="M146" s="297">
        <f t="shared" si="66"/>
        <v>0</v>
      </c>
      <c r="N146" s="297">
        <f t="shared" si="66"/>
        <v>0</v>
      </c>
      <c r="O146" s="297">
        <f t="shared" si="66"/>
        <v>0</v>
      </c>
      <c r="P146" s="297">
        <f t="shared" si="66"/>
        <v>0</v>
      </c>
      <c r="Q146" s="297">
        <f t="shared" si="66"/>
        <v>0</v>
      </c>
      <c r="R146" s="297">
        <f t="shared" si="66"/>
        <v>0</v>
      </c>
      <c r="S146" s="297">
        <f t="shared" si="66"/>
        <v>0</v>
      </c>
      <c r="T146" s="297">
        <f t="shared" si="66"/>
        <v>0</v>
      </c>
      <c r="U146" s="297">
        <f t="shared" si="66"/>
        <v>0</v>
      </c>
      <c r="V146" s="297">
        <f t="shared" si="66"/>
        <v>0</v>
      </c>
      <c r="W146" s="297">
        <f t="shared" si="66"/>
        <v>0</v>
      </c>
      <c r="X146" s="297">
        <f t="shared" si="66"/>
        <v>0</v>
      </c>
      <c r="Y146" s="297">
        <f t="shared" si="51"/>
        <v>0</v>
      </c>
    </row>
  </sheetData>
  <sheetProtection sheet="1" objects="1" scenarios="1"/>
  <mergeCells count="31">
    <mergeCell ref="L14:P14"/>
    <mergeCell ref="H16:K16"/>
    <mergeCell ref="AE22:AE23"/>
    <mergeCell ref="AF22:AF23"/>
    <mergeCell ref="Y22:Y23"/>
    <mergeCell ref="Z22:Z23"/>
    <mergeCell ref="AA22:AA23"/>
    <mergeCell ref="AB22:AB23"/>
    <mergeCell ref="AC22:AC23"/>
    <mergeCell ref="AC21:AD21"/>
    <mergeCell ref="B128:U128"/>
    <mergeCell ref="B58:U58"/>
    <mergeCell ref="B64:U64"/>
    <mergeCell ref="B86:U86"/>
    <mergeCell ref="B107:U107"/>
    <mergeCell ref="B21:B23"/>
    <mergeCell ref="L17:P17"/>
    <mergeCell ref="A2:U2"/>
    <mergeCell ref="H13:K13"/>
    <mergeCell ref="A1:Y1"/>
    <mergeCell ref="B14:G14"/>
    <mergeCell ref="B13:G13"/>
    <mergeCell ref="B17:G17"/>
    <mergeCell ref="H15:K15"/>
    <mergeCell ref="H14:K14"/>
    <mergeCell ref="B15:G15"/>
    <mergeCell ref="B16:G16"/>
    <mergeCell ref="L15:P15"/>
    <mergeCell ref="L16:P16"/>
    <mergeCell ref="H17:K17"/>
    <mergeCell ref="L13:P13"/>
  </mergeCells>
  <phoneticPr fontId="4"/>
  <dataValidations count="1">
    <dataValidation type="list" allowBlank="1" showInputMessage="1" showErrorMessage="1" sqref="F39">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60" fitToHeight="0" orientation="portrait" r:id="rId1"/>
  <headerFooter alignWithMargins="0">
    <oddFooter>&amp;C&amp;A&amp;P</oddFooter>
  </headerFooter>
  <rowBreaks count="3" manualBreakCount="3">
    <brk id="52" max="29" man="1"/>
    <brk id="105" max="29" man="1"/>
    <brk id="146" max="37"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AF201"/>
  <sheetViews>
    <sheetView showGridLines="0" zoomScaleNormal="100" zoomScaleSheetLayoutView="75" workbookViewId="0">
      <selection activeCell="A2" sqref="A2"/>
    </sheetView>
  </sheetViews>
  <sheetFormatPr defaultRowHeight="12"/>
  <cols>
    <col min="1" max="1" width="5.5" style="132" customWidth="1"/>
    <col min="2" max="2" width="9.375" style="38" customWidth="1"/>
    <col min="3" max="24" width="7.625" style="38" customWidth="1"/>
    <col min="25" max="30" width="9.875" style="38" customWidth="1"/>
    <col min="31" max="32" width="8.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1680</v>
      </c>
      <c r="B2" s="647"/>
      <c r="C2" s="647"/>
      <c r="D2" s="647"/>
      <c r="E2" s="647"/>
      <c r="F2" s="647"/>
      <c r="G2" s="647"/>
      <c r="H2" s="647"/>
      <c r="I2" s="647"/>
      <c r="J2" s="647"/>
      <c r="K2" s="647"/>
      <c r="L2" s="647"/>
      <c r="M2" s="647"/>
      <c r="N2" s="647"/>
      <c r="O2" s="647"/>
      <c r="P2" s="647"/>
      <c r="Q2" s="647"/>
      <c r="R2" s="647"/>
      <c r="S2" s="647"/>
      <c r="T2" s="647"/>
      <c r="U2" s="216"/>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14.25" customHeight="1">
      <c r="A11" s="151"/>
    </row>
    <row r="12" spans="1:25" s="60" customFormat="1" ht="14.25" customHeight="1">
      <c r="A12" s="151"/>
    </row>
    <row r="13" spans="1:25" s="60" customFormat="1" ht="14.25" customHeight="1">
      <c r="A13" s="151"/>
      <c r="S13" s="151"/>
      <c r="T13" s="167"/>
      <c r="U13" s="63"/>
      <c r="V13" s="151"/>
      <c r="W13" s="151"/>
    </row>
    <row r="14" spans="1:25" s="60" customFormat="1" ht="14.25" customHeight="1">
      <c r="A14" s="151"/>
      <c r="S14" s="151"/>
      <c r="T14" s="62"/>
      <c r="U14" s="63"/>
      <c r="V14" s="151"/>
      <c r="W14" s="151"/>
    </row>
    <row r="15" spans="1:25" s="60" customFormat="1" ht="14.25" customHeight="1">
      <c r="A15" s="151"/>
    </row>
    <row r="16" spans="1:25" s="60" customFormat="1" ht="14.25" customHeight="1">
      <c r="A16" s="151"/>
    </row>
    <row r="17" spans="1:32" s="60" customFormat="1" ht="21" customHeight="1">
      <c r="A17" s="151"/>
    </row>
    <row r="18" spans="1:32"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row>
    <row r="19" spans="1:32"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row>
    <row r="20" spans="1:32" s="60" customFormat="1" ht="21.75" customHeight="1">
      <c r="A20" s="151"/>
      <c r="B20" s="571" t="s">
        <v>1670</v>
      </c>
      <c r="C20" s="571"/>
      <c r="D20" s="571"/>
      <c r="E20" s="571"/>
      <c r="F20" s="571"/>
      <c r="G20" s="571"/>
      <c r="H20" s="838" t="s">
        <v>1769</v>
      </c>
      <c r="I20" s="839"/>
      <c r="J20" s="846"/>
      <c r="K20" s="571" t="s">
        <v>1768</v>
      </c>
      <c r="L20" s="571"/>
      <c r="M20" s="571"/>
      <c r="N20" s="571"/>
    </row>
    <row r="21" spans="1:32" s="60" customFormat="1" ht="21.75" customHeight="1">
      <c r="A21" s="151"/>
      <c r="B21" s="623" t="s">
        <v>1691</v>
      </c>
      <c r="C21" s="623"/>
      <c r="D21" s="623"/>
      <c r="E21" s="624"/>
      <c r="F21" s="624"/>
      <c r="G21" s="624"/>
      <c r="H21" s="559" t="s">
        <v>1770</v>
      </c>
      <c r="I21" s="560"/>
      <c r="J21" s="561"/>
      <c r="K21" s="717" t="s">
        <v>1121</v>
      </c>
      <c r="L21" s="688"/>
      <c r="M21" s="688"/>
      <c r="N21" s="688"/>
    </row>
    <row r="22" spans="1:32" s="60" customFormat="1" ht="21.75" customHeight="1">
      <c r="A22" s="151"/>
      <c r="B22" s="623" t="s">
        <v>82</v>
      </c>
      <c r="C22" s="623"/>
      <c r="D22" s="623"/>
      <c r="E22" s="623"/>
      <c r="F22" s="623"/>
      <c r="G22" s="623"/>
      <c r="H22" s="559" t="s">
        <v>1770</v>
      </c>
      <c r="I22" s="560"/>
      <c r="J22" s="561"/>
      <c r="K22" s="717" t="s">
        <v>1614</v>
      </c>
      <c r="L22" s="688"/>
      <c r="M22" s="688"/>
      <c r="N22" s="688"/>
    </row>
    <row r="23" spans="1:32" s="60" customFormat="1" ht="21.75" customHeight="1">
      <c r="A23" s="151"/>
      <c r="B23" s="623" t="s">
        <v>567</v>
      </c>
      <c r="C23" s="623"/>
      <c r="D23" s="623"/>
      <c r="E23" s="623"/>
      <c r="F23" s="623"/>
      <c r="G23" s="623"/>
      <c r="H23" s="559" t="s">
        <v>1770</v>
      </c>
      <c r="I23" s="560"/>
      <c r="J23" s="561"/>
      <c r="K23" s="717" t="s">
        <v>1614</v>
      </c>
      <c r="L23" s="688"/>
      <c r="M23" s="688"/>
      <c r="N23" s="688"/>
    </row>
    <row r="24" spans="1:32" s="60" customFormat="1" ht="21.75" customHeight="1">
      <c r="A24" s="151"/>
      <c r="B24" s="623" t="s">
        <v>1287</v>
      </c>
      <c r="C24" s="623"/>
      <c r="D24" s="623"/>
      <c r="E24" s="623"/>
      <c r="F24" s="623"/>
      <c r="G24" s="623"/>
      <c r="H24" s="559" t="s">
        <v>1770</v>
      </c>
      <c r="I24" s="560"/>
      <c r="J24" s="561"/>
      <c r="K24" s="717" t="s">
        <v>1614</v>
      </c>
      <c r="L24" s="688"/>
      <c r="M24" s="688"/>
      <c r="N24" s="688"/>
    </row>
    <row r="25" spans="1:32" s="60" customFormat="1" ht="21.75" customHeight="1">
      <c r="A25" s="151"/>
      <c r="B25" s="623" t="s">
        <v>1241</v>
      </c>
      <c r="C25" s="623"/>
      <c r="D25" s="623"/>
      <c r="E25" s="623"/>
      <c r="F25" s="623"/>
      <c r="G25" s="623"/>
      <c r="H25" s="559" t="s">
        <v>1782</v>
      </c>
      <c r="I25" s="569"/>
      <c r="J25" s="570"/>
      <c r="K25" s="717" t="s">
        <v>1165</v>
      </c>
      <c r="L25" s="688"/>
      <c r="M25" s="688"/>
      <c r="N25" s="688"/>
    </row>
    <row r="26" spans="1:32" s="60" customFormat="1" ht="21.75" customHeight="1">
      <c r="A26" s="151"/>
      <c r="B26" s="623" t="s">
        <v>1047</v>
      </c>
      <c r="C26" s="623"/>
      <c r="D26" s="623"/>
      <c r="E26" s="624"/>
      <c r="F26" s="624"/>
      <c r="G26" s="624"/>
      <c r="H26" s="559" t="s">
        <v>1782</v>
      </c>
      <c r="I26" s="569"/>
      <c r="J26" s="570"/>
      <c r="K26" s="717" t="s">
        <v>1723</v>
      </c>
      <c r="L26" s="688"/>
      <c r="M26" s="688"/>
      <c r="N26" s="688"/>
    </row>
    <row r="27" spans="1:32" s="60" customFormat="1" ht="15" customHeight="1">
      <c r="A27" s="151"/>
      <c r="B27" s="135"/>
      <c r="C27" s="135"/>
      <c r="D27" s="135"/>
      <c r="E27" s="135"/>
      <c r="F27" s="135"/>
      <c r="G27" s="135"/>
      <c r="H27" s="66"/>
      <c r="I27" s="67"/>
      <c r="J27" s="67"/>
      <c r="K27" s="67"/>
      <c r="L27" s="67"/>
      <c r="M27" s="67"/>
      <c r="N27" s="67"/>
      <c r="O27" s="66"/>
      <c r="P27" s="66"/>
      <c r="Q27" s="66"/>
      <c r="R27" s="66"/>
      <c r="S27" s="66"/>
      <c r="T27" s="66"/>
      <c r="U27" s="66"/>
    </row>
    <row r="28" spans="1:32" s="60" customFormat="1" ht="18" customHeight="1">
      <c r="A28" s="151"/>
      <c r="B28" s="217" t="s">
        <v>1673</v>
      </c>
      <c r="C28" s="217"/>
      <c r="D28" s="217"/>
      <c r="E28" s="217"/>
      <c r="F28" s="217"/>
      <c r="G28" s="217"/>
      <c r="H28" s="217"/>
      <c r="I28" s="217"/>
      <c r="J28" s="217"/>
      <c r="K28" s="217"/>
      <c r="L28" s="217"/>
      <c r="M28" s="151"/>
      <c r="N28" s="151"/>
      <c r="O28" s="151"/>
      <c r="P28" s="151"/>
      <c r="Q28" s="151"/>
      <c r="R28" s="151"/>
      <c r="S28" s="151"/>
      <c r="T28" s="151"/>
      <c r="U28" s="151"/>
      <c r="V28" s="151"/>
      <c r="W28" s="151"/>
      <c r="X28" s="151"/>
      <c r="Y28" s="151"/>
      <c r="Z28" s="151"/>
      <c r="AA28" s="151"/>
      <c r="AB28" s="151"/>
      <c r="AC28" s="151"/>
      <c r="AD28" s="151"/>
    </row>
    <row r="29" spans="1:32" s="60" customFormat="1" ht="15" customHeight="1">
      <c r="A29" s="151"/>
      <c r="B29" s="249" t="s">
        <v>100</v>
      </c>
      <c r="C29" s="62"/>
      <c r="D29" s="62"/>
      <c r="E29" s="62"/>
      <c r="F29" s="62"/>
      <c r="G29" s="62"/>
      <c r="H29" s="62"/>
      <c r="I29" s="62"/>
      <c r="J29" s="62"/>
      <c r="K29" s="62"/>
      <c r="L29" s="62"/>
      <c r="M29" s="62"/>
      <c r="N29" s="62"/>
      <c r="O29" s="62"/>
      <c r="P29" s="62"/>
      <c r="Q29" s="62"/>
      <c r="R29" s="62"/>
      <c r="S29" s="62"/>
      <c r="T29" s="62"/>
      <c r="U29" s="62"/>
      <c r="V29" s="62"/>
      <c r="W29" s="151"/>
      <c r="X29" s="151"/>
      <c r="Y29" s="151"/>
      <c r="Z29" s="151"/>
      <c r="AA29" s="151"/>
      <c r="AB29" s="151"/>
      <c r="AC29" s="151"/>
      <c r="AD29" s="151"/>
    </row>
    <row r="30" spans="1:32" s="138" customFormat="1" ht="15" customHeight="1">
      <c r="A30" s="262"/>
      <c r="B30" s="760" t="s">
        <v>422</v>
      </c>
      <c r="C30" s="432" t="s">
        <v>1922</v>
      </c>
      <c r="D30" s="177"/>
      <c r="E30" s="177"/>
      <c r="F30" s="177"/>
      <c r="G30" s="177"/>
      <c r="H30" s="177"/>
      <c r="I30" s="177"/>
      <c r="J30" s="177"/>
      <c r="K30" s="177"/>
      <c r="L30" s="177"/>
      <c r="M30" s="177"/>
      <c r="N30" s="177"/>
      <c r="O30" s="177"/>
      <c r="P30" s="177"/>
      <c r="Q30" s="177"/>
      <c r="R30" s="177"/>
      <c r="S30" s="177"/>
      <c r="T30" s="177"/>
      <c r="U30" s="326"/>
      <c r="V30" s="326"/>
      <c r="W30" s="326"/>
      <c r="X30" s="326"/>
      <c r="Y30" s="137" t="s">
        <v>1923</v>
      </c>
      <c r="Z30" s="137" t="s">
        <v>1924</v>
      </c>
      <c r="AA30" s="137" t="s">
        <v>1925</v>
      </c>
      <c r="AB30" s="137" t="s">
        <v>1926</v>
      </c>
      <c r="AC30" s="659" t="s">
        <v>1927</v>
      </c>
      <c r="AD30" s="660"/>
      <c r="AE30" s="137" t="s">
        <v>1928</v>
      </c>
      <c r="AF30" s="137" t="s">
        <v>1929</v>
      </c>
    </row>
    <row r="31" spans="1:32" s="138" customFormat="1" ht="15" customHeight="1">
      <c r="A31" s="262"/>
      <c r="B31" s="760"/>
      <c r="C31" s="433" t="s">
        <v>1098</v>
      </c>
      <c r="D31" s="177"/>
      <c r="E31" s="177"/>
      <c r="F31" s="177"/>
      <c r="G31" s="177"/>
      <c r="H31" s="177"/>
      <c r="I31" s="177"/>
      <c r="J31" s="177"/>
      <c r="K31" s="177"/>
      <c r="L31" s="177"/>
      <c r="M31" s="177"/>
      <c r="N31" s="177"/>
      <c r="O31" s="177"/>
      <c r="P31" s="177"/>
      <c r="Q31" s="177"/>
      <c r="R31" s="177"/>
      <c r="S31" s="177"/>
      <c r="T31" s="177"/>
      <c r="U31" s="326"/>
      <c r="V31" s="326"/>
      <c r="W31" s="326"/>
      <c r="X31" s="326"/>
      <c r="Y31" s="671" t="s">
        <v>1499</v>
      </c>
      <c r="Z31" s="673" t="s">
        <v>261</v>
      </c>
      <c r="AA31" s="673" t="s">
        <v>262</v>
      </c>
      <c r="AB31" s="673" t="s">
        <v>263</v>
      </c>
      <c r="AC31" s="675" t="s">
        <v>264</v>
      </c>
      <c r="AD31" s="483"/>
      <c r="AE31" s="704" t="s">
        <v>298</v>
      </c>
      <c r="AF31" s="704" t="s">
        <v>86</v>
      </c>
    </row>
    <row r="32" spans="1:32" s="139" customFormat="1" ht="161.25" customHeight="1">
      <c r="A32" s="263"/>
      <c r="B32" s="760"/>
      <c r="C32" s="550" t="str">
        <f>部門費!C3</f>
        <v>①燃やすごみ</v>
      </c>
      <c r="D32" s="550" t="str">
        <f>部門費!D3</f>
        <v>②燃やさないごみ</v>
      </c>
      <c r="E32" s="550" t="str">
        <f>部門費!E3</f>
        <v>③粗大ごみ</v>
      </c>
      <c r="F32" s="550" t="str">
        <f>部門費!F3</f>
        <v>④アルミ缶</v>
      </c>
      <c r="G32" s="550" t="str">
        <f>部門費!G3</f>
        <v>⑤スチール缶</v>
      </c>
      <c r="H32" s="550" t="str">
        <f>部門費!H3</f>
        <v>⑥無色のガラス製の容器</v>
      </c>
      <c r="I32" s="550" t="str">
        <f>部門費!I3</f>
        <v>⑦茶色のガラス製の容器</v>
      </c>
      <c r="J32" s="550" t="str">
        <f>部門費!J3</f>
        <v>⑧その他のガラス製の容器</v>
      </c>
      <c r="K32" s="550" t="str">
        <f>部門費!K3</f>
        <v>⑨リターナブルびん</v>
      </c>
      <c r="L32" s="550" t="str">
        <f>部門費!L3</f>
        <v>⑩ペットボトル</v>
      </c>
      <c r="M32" s="550" t="str">
        <f>部門費!M3</f>
        <v>⑪白色トレイ</v>
      </c>
      <c r="N32" s="550" t="str">
        <f>部門費!N3</f>
        <v>⑫プラスチック製容器包装</v>
      </c>
      <c r="O32" s="550" t="str">
        <f>部門費!O3</f>
        <v>⑬紙製容器包装</v>
      </c>
      <c r="P32" s="550" t="str">
        <f>部門費!P3</f>
        <v>⑭紙パック</v>
      </c>
      <c r="Q32" s="550" t="str">
        <f>部門費!Q3</f>
        <v>⑮段ボール</v>
      </c>
      <c r="R32" s="550" t="str">
        <f>部門費!R3</f>
        <v>⑯古紙</v>
      </c>
      <c r="S32" s="550" t="str">
        <f>部門費!S3</f>
        <v>⑰古布</v>
      </c>
      <c r="T32" s="550" t="str">
        <f>部門費!T3</f>
        <v>⑱生ごみ</v>
      </c>
      <c r="U32" s="550" t="str">
        <f>部門費!U3</f>
        <v>⑲廃油</v>
      </c>
      <c r="V32" s="550" t="str">
        <f>部門費!V3</f>
        <v>⑳小型家電</v>
      </c>
      <c r="W32" s="550" t="str">
        <f>部門費!W3</f>
        <v>㉑その他の資源ごみ</v>
      </c>
      <c r="X32" s="549" t="str">
        <f>部門費!X3</f>
        <v>㉒その他のごみ</v>
      </c>
      <c r="Y32" s="672"/>
      <c r="Z32" s="674"/>
      <c r="AA32" s="674"/>
      <c r="AB32" s="674"/>
      <c r="AC32" s="676"/>
      <c r="AD32" s="482" t="s">
        <v>265</v>
      </c>
      <c r="AE32" s="705"/>
      <c r="AF32" s="705"/>
    </row>
    <row r="33" spans="1:32" s="138" customFormat="1" ht="15" customHeight="1">
      <c r="A33" s="262"/>
      <c r="B33" s="177">
        <v>1</v>
      </c>
      <c r="C33" s="245" t="str">
        <f>IF('[1]9'!C10="","",'[1]9'!C10)</f>
        <v/>
      </c>
      <c r="D33" s="245" t="str">
        <f>IF('[1]9'!D10="","",'[1]9'!D10)</f>
        <v/>
      </c>
      <c r="E33" s="245" t="str">
        <f>IF('[1]9'!E10="","",'[1]9'!E10)</f>
        <v/>
      </c>
      <c r="F33" s="245" t="str">
        <f>IF('[1]9'!F10="","",'[1]9'!F10)</f>
        <v/>
      </c>
      <c r="G33" s="245" t="str">
        <f>IF('[1]9'!G10="","",'[1]9'!G10)</f>
        <v/>
      </c>
      <c r="H33" s="245" t="str">
        <f>IF('[1]9'!H10="","",'[1]9'!H10)</f>
        <v/>
      </c>
      <c r="I33" s="245" t="str">
        <f>IF('[1]9'!I10="","",'[1]9'!I10)</f>
        <v/>
      </c>
      <c r="J33" s="245" t="str">
        <f>IF('[1]9'!J10="","",'[1]9'!J10)</f>
        <v/>
      </c>
      <c r="K33" s="245" t="str">
        <f>IF('[1]9'!K10="","",'[1]9'!K10)</f>
        <v/>
      </c>
      <c r="L33" s="245" t="str">
        <f>IF('[1]9'!L10="","",'[1]9'!L10)</f>
        <v/>
      </c>
      <c r="M33" s="245" t="str">
        <f>IF('[1]9'!M10="","",'[1]9'!M10)</f>
        <v/>
      </c>
      <c r="N33" s="245" t="str">
        <f>IF('[1]9'!N10="","",'[1]9'!N10)</f>
        <v/>
      </c>
      <c r="O33" s="245" t="str">
        <f>IF('[1]9'!O10="","",'[1]9'!O10)</f>
        <v/>
      </c>
      <c r="P33" s="245" t="str">
        <f>IF('[1]9'!P10="","",'[1]9'!P10)</f>
        <v/>
      </c>
      <c r="Q33" s="245" t="str">
        <f>IF('[1]9'!Q10="","",'[1]9'!Q10)</f>
        <v/>
      </c>
      <c r="R33" s="245" t="str">
        <f>IF('[1]9'!R10="","",'[1]9'!R10)</f>
        <v/>
      </c>
      <c r="S33" s="245" t="str">
        <f>IF('[1]9'!S10="","",'[1]9'!S10)</f>
        <v/>
      </c>
      <c r="T33" s="245" t="str">
        <f>IF('[1]9'!T10="","",'[1]9'!T10)</f>
        <v/>
      </c>
      <c r="U33" s="245" t="str">
        <f>IF('[1]9'!U10="","",'[1]9'!U10)</f>
        <v/>
      </c>
      <c r="V33" s="245" t="str">
        <f>IF('[1]9'!V10="","",'[1]9'!V10)</f>
        <v/>
      </c>
      <c r="W33" s="245" t="str">
        <f>IF('[1]9'!W10="","",'[1]9'!W10)</f>
        <v/>
      </c>
      <c r="X33" s="245" t="str">
        <f>IF('[1]9'!X10="","",'[1]9'!X10)</f>
        <v/>
      </c>
      <c r="Y33" s="246" t="str">
        <f>IF('[1]9'!Y10="","",'[1]9'!Y10)</f>
        <v/>
      </c>
      <c r="Z33" s="305" t="str">
        <f>IF('[1]9'!Z10="","",'[1]9'!Z10)</f>
        <v/>
      </c>
      <c r="AA33" s="130" t="str">
        <f>IF('[1]9'!AA10="","",'[1]9'!AA10)</f>
        <v/>
      </c>
      <c r="AB33" s="303" t="str">
        <f>IF('[1]9'!AB10="","",'[1]9'!AB10)</f>
        <v/>
      </c>
      <c r="AC33" s="303" t="str">
        <f>IF('[1]9'!AC10="","",'[1]9'!AC10)</f>
        <v/>
      </c>
      <c r="AD33" s="303" t="str">
        <f>IF('[1]9'!AD10="","",'[1]9'!AD10)</f>
        <v/>
      </c>
      <c r="AE33" s="303">
        <f>IF('[1]9'!AE10="","",'[1]9'!AE10)</f>
        <v>0</v>
      </c>
      <c r="AF33" s="303">
        <f>IF('[1]9'!AF10="","",'[1]9'!AF10)</f>
        <v>0</v>
      </c>
    </row>
    <row r="34" spans="1:32" s="138" customFormat="1" ht="15" customHeight="1">
      <c r="A34" s="262"/>
      <c r="B34" s="177">
        <v>2</v>
      </c>
      <c r="C34" s="245" t="str">
        <f>IF('[1]9'!C11="","",'[1]9'!C11)</f>
        <v/>
      </c>
      <c r="D34" s="245" t="str">
        <f>IF('[1]9'!D11="","",'[1]9'!D11)</f>
        <v/>
      </c>
      <c r="E34" s="245" t="str">
        <f>IF('[1]9'!E11="","",'[1]9'!E11)</f>
        <v/>
      </c>
      <c r="F34" s="245" t="str">
        <f>IF('[1]9'!F11="","",'[1]9'!F11)</f>
        <v/>
      </c>
      <c r="G34" s="245" t="str">
        <f>IF('[1]9'!G11="","",'[1]9'!G11)</f>
        <v/>
      </c>
      <c r="H34" s="245" t="str">
        <f>IF('[1]9'!H11="","",'[1]9'!H11)</f>
        <v/>
      </c>
      <c r="I34" s="245" t="str">
        <f>IF('[1]9'!I11="","",'[1]9'!I11)</f>
        <v/>
      </c>
      <c r="J34" s="245" t="str">
        <f>IF('[1]9'!J11="","",'[1]9'!J11)</f>
        <v/>
      </c>
      <c r="K34" s="245" t="str">
        <f>IF('[1]9'!K11="","",'[1]9'!K11)</f>
        <v/>
      </c>
      <c r="L34" s="245" t="str">
        <f>IF('[1]9'!L11="","",'[1]9'!L11)</f>
        <v/>
      </c>
      <c r="M34" s="245" t="str">
        <f>IF('[1]9'!M11="","",'[1]9'!M11)</f>
        <v/>
      </c>
      <c r="N34" s="245" t="str">
        <f>IF('[1]9'!N11="","",'[1]9'!N11)</f>
        <v/>
      </c>
      <c r="O34" s="245" t="str">
        <f>IF('[1]9'!O11="","",'[1]9'!O11)</f>
        <v/>
      </c>
      <c r="P34" s="245" t="str">
        <f>IF('[1]9'!P11="","",'[1]9'!P11)</f>
        <v/>
      </c>
      <c r="Q34" s="245" t="str">
        <f>IF('[1]9'!Q11="","",'[1]9'!Q11)</f>
        <v/>
      </c>
      <c r="R34" s="245" t="str">
        <f>IF('[1]9'!R11="","",'[1]9'!R11)</f>
        <v/>
      </c>
      <c r="S34" s="245" t="str">
        <f>IF('[1]9'!S11="","",'[1]9'!S11)</f>
        <v/>
      </c>
      <c r="T34" s="245" t="str">
        <f>IF('[1]9'!T11="","",'[1]9'!T11)</f>
        <v/>
      </c>
      <c r="U34" s="245" t="str">
        <f>IF('[1]9'!U11="","",'[1]9'!U11)</f>
        <v/>
      </c>
      <c r="V34" s="245" t="str">
        <f>IF('[1]9'!V11="","",'[1]9'!V11)</f>
        <v/>
      </c>
      <c r="W34" s="245" t="str">
        <f>IF('[1]9'!W11="","",'[1]9'!W11)</f>
        <v/>
      </c>
      <c r="X34" s="245" t="str">
        <f>IF('[1]9'!X11="","",'[1]9'!X11)</f>
        <v/>
      </c>
      <c r="Y34" s="246" t="str">
        <f>IF('[1]9'!Y11="","",'[1]9'!Y11)</f>
        <v/>
      </c>
      <c r="Z34" s="305" t="str">
        <f>IF('[1]9'!Z11="","",'[1]9'!Z11)</f>
        <v/>
      </c>
      <c r="AA34" s="130" t="str">
        <f>IF('[1]9'!AA11="","",'[1]9'!AA11)</f>
        <v/>
      </c>
      <c r="AB34" s="303" t="str">
        <f>IF('[1]9'!AB11="","",'[1]9'!AB11)</f>
        <v/>
      </c>
      <c r="AC34" s="303" t="str">
        <f>IF('[1]9'!AC11="","",'[1]9'!AC11)</f>
        <v/>
      </c>
      <c r="AD34" s="303" t="str">
        <f>IF('[1]9'!AD11="","",'[1]9'!AD11)</f>
        <v/>
      </c>
      <c r="AE34" s="303">
        <f>IF('[1]9'!AE11="","",'[1]9'!AE11)</f>
        <v>0</v>
      </c>
      <c r="AF34" s="303">
        <f>IF('[1]9'!AF11="","",'[1]9'!AF11)</f>
        <v>0</v>
      </c>
    </row>
    <row r="35" spans="1:32" s="138" customFormat="1" ht="15" customHeight="1">
      <c r="A35" s="262"/>
      <c r="B35" s="177">
        <v>3</v>
      </c>
      <c r="C35" s="245" t="str">
        <f>IF('[1]9'!C12="","",'[1]9'!C12)</f>
        <v/>
      </c>
      <c r="D35" s="245" t="str">
        <f>IF('[1]9'!D12="","",'[1]9'!D12)</f>
        <v/>
      </c>
      <c r="E35" s="245" t="str">
        <f>IF('[1]9'!E12="","",'[1]9'!E12)</f>
        <v/>
      </c>
      <c r="F35" s="245" t="str">
        <f>IF('[1]9'!F12="","",'[1]9'!F12)</f>
        <v/>
      </c>
      <c r="G35" s="245" t="str">
        <f>IF('[1]9'!G12="","",'[1]9'!G12)</f>
        <v/>
      </c>
      <c r="H35" s="245" t="str">
        <f>IF('[1]9'!H12="","",'[1]9'!H12)</f>
        <v/>
      </c>
      <c r="I35" s="245" t="str">
        <f>IF('[1]9'!I12="","",'[1]9'!I12)</f>
        <v/>
      </c>
      <c r="J35" s="245" t="str">
        <f>IF('[1]9'!J12="","",'[1]9'!J12)</f>
        <v/>
      </c>
      <c r="K35" s="245" t="str">
        <f>IF('[1]9'!K12="","",'[1]9'!K12)</f>
        <v/>
      </c>
      <c r="L35" s="245" t="str">
        <f>IF('[1]9'!L12="","",'[1]9'!L12)</f>
        <v/>
      </c>
      <c r="M35" s="245" t="str">
        <f>IF('[1]9'!M12="","",'[1]9'!M12)</f>
        <v/>
      </c>
      <c r="N35" s="245" t="str">
        <f>IF('[1]9'!N12="","",'[1]9'!N12)</f>
        <v/>
      </c>
      <c r="O35" s="245" t="str">
        <f>IF('[1]9'!O12="","",'[1]9'!O12)</f>
        <v/>
      </c>
      <c r="P35" s="245" t="str">
        <f>IF('[1]9'!P12="","",'[1]9'!P12)</f>
        <v/>
      </c>
      <c r="Q35" s="245" t="str">
        <f>IF('[1]9'!Q12="","",'[1]9'!Q12)</f>
        <v/>
      </c>
      <c r="R35" s="245" t="str">
        <f>IF('[1]9'!R12="","",'[1]9'!R12)</f>
        <v/>
      </c>
      <c r="S35" s="245" t="str">
        <f>IF('[1]9'!S12="","",'[1]9'!S12)</f>
        <v/>
      </c>
      <c r="T35" s="245" t="str">
        <f>IF('[1]9'!T12="","",'[1]9'!T12)</f>
        <v/>
      </c>
      <c r="U35" s="245" t="str">
        <f>IF('[1]9'!U12="","",'[1]9'!U12)</f>
        <v/>
      </c>
      <c r="V35" s="245" t="str">
        <f>IF('[1]9'!V12="","",'[1]9'!V12)</f>
        <v/>
      </c>
      <c r="W35" s="245" t="str">
        <f>IF('[1]9'!W12="","",'[1]9'!W12)</f>
        <v/>
      </c>
      <c r="X35" s="245" t="str">
        <f>IF('[1]9'!X12="","",'[1]9'!X12)</f>
        <v/>
      </c>
      <c r="Y35" s="246" t="str">
        <f>IF('[1]9'!Y12="","",'[1]9'!Y12)</f>
        <v/>
      </c>
      <c r="Z35" s="305" t="str">
        <f>IF('[1]9'!Z12="","",'[1]9'!Z12)</f>
        <v/>
      </c>
      <c r="AA35" s="130" t="str">
        <f>IF('[1]9'!AA12="","",'[1]9'!AA12)</f>
        <v/>
      </c>
      <c r="AB35" s="303" t="str">
        <f>IF('[1]9'!AB12="","",'[1]9'!AB12)</f>
        <v/>
      </c>
      <c r="AC35" s="303" t="str">
        <f>IF('[1]9'!AC12="","",'[1]9'!AC12)</f>
        <v/>
      </c>
      <c r="AD35" s="303" t="str">
        <f>IF('[1]9'!AD12="","",'[1]9'!AD12)</f>
        <v/>
      </c>
      <c r="AE35" s="303">
        <f>IF('[1]9'!AE12="","",'[1]9'!AE12)</f>
        <v>0</v>
      </c>
      <c r="AF35" s="303">
        <f>IF('[1]9'!AF12="","",'[1]9'!AF12)</f>
        <v>0</v>
      </c>
    </row>
    <row r="36" spans="1:32" s="138" customFormat="1" ht="15" customHeight="1">
      <c r="A36" s="262"/>
      <c r="B36" s="177">
        <v>4</v>
      </c>
      <c r="C36" s="245" t="str">
        <f>IF('[1]9'!C13="","",'[1]9'!C13)</f>
        <v/>
      </c>
      <c r="D36" s="245" t="str">
        <f>IF('[1]9'!D13="","",'[1]9'!D13)</f>
        <v/>
      </c>
      <c r="E36" s="245" t="str">
        <f>IF('[1]9'!E13="","",'[1]9'!E13)</f>
        <v/>
      </c>
      <c r="F36" s="245" t="str">
        <f>IF('[1]9'!F13="","",'[1]9'!F13)</f>
        <v/>
      </c>
      <c r="G36" s="245" t="str">
        <f>IF('[1]9'!G13="","",'[1]9'!G13)</f>
        <v/>
      </c>
      <c r="H36" s="245" t="str">
        <f>IF('[1]9'!H13="","",'[1]9'!H13)</f>
        <v/>
      </c>
      <c r="I36" s="245" t="str">
        <f>IF('[1]9'!I13="","",'[1]9'!I13)</f>
        <v/>
      </c>
      <c r="J36" s="245" t="str">
        <f>IF('[1]9'!J13="","",'[1]9'!J13)</f>
        <v/>
      </c>
      <c r="K36" s="245" t="str">
        <f>IF('[1]9'!K13="","",'[1]9'!K13)</f>
        <v/>
      </c>
      <c r="L36" s="245" t="str">
        <f>IF('[1]9'!L13="","",'[1]9'!L13)</f>
        <v/>
      </c>
      <c r="M36" s="245" t="str">
        <f>IF('[1]9'!M13="","",'[1]9'!M13)</f>
        <v/>
      </c>
      <c r="N36" s="245" t="str">
        <f>IF('[1]9'!N13="","",'[1]9'!N13)</f>
        <v/>
      </c>
      <c r="O36" s="245" t="str">
        <f>IF('[1]9'!O13="","",'[1]9'!O13)</f>
        <v/>
      </c>
      <c r="P36" s="245" t="str">
        <f>IF('[1]9'!P13="","",'[1]9'!P13)</f>
        <v/>
      </c>
      <c r="Q36" s="245" t="str">
        <f>IF('[1]9'!Q13="","",'[1]9'!Q13)</f>
        <v/>
      </c>
      <c r="R36" s="245" t="str">
        <f>IF('[1]9'!R13="","",'[1]9'!R13)</f>
        <v/>
      </c>
      <c r="S36" s="245" t="str">
        <f>IF('[1]9'!S13="","",'[1]9'!S13)</f>
        <v/>
      </c>
      <c r="T36" s="245" t="str">
        <f>IF('[1]9'!T13="","",'[1]9'!T13)</f>
        <v/>
      </c>
      <c r="U36" s="245" t="str">
        <f>IF('[1]9'!U13="","",'[1]9'!U13)</f>
        <v/>
      </c>
      <c r="V36" s="245" t="str">
        <f>IF('[1]9'!V13="","",'[1]9'!V13)</f>
        <v/>
      </c>
      <c r="W36" s="245" t="str">
        <f>IF('[1]9'!W13="","",'[1]9'!W13)</f>
        <v/>
      </c>
      <c r="X36" s="245" t="str">
        <f>IF('[1]9'!X13="","",'[1]9'!X13)</f>
        <v/>
      </c>
      <c r="Y36" s="246" t="str">
        <f>IF('[1]9'!Y13="","",'[1]9'!Y13)</f>
        <v/>
      </c>
      <c r="Z36" s="305" t="str">
        <f>IF('[1]9'!Z13="","",'[1]9'!Z13)</f>
        <v/>
      </c>
      <c r="AA36" s="130" t="str">
        <f>IF('[1]9'!AA13="","",'[1]9'!AA13)</f>
        <v/>
      </c>
      <c r="AB36" s="303" t="str">
        <f>IF('[1]9'!AB13="","",'[1]9'!AB13)</f>
        <v/>
      </c>
      <c r="AC36" s="303" t="str">
        <f>IF('[1]9'!AC13="","",'[1]9'!AC13)</f>
        <v/>
      </c>
      <c r="AD36" s="303" t="str">
        <f>IF('[1]9'!AD13="","",'[1]9'!AD13)</f>
        <v/>
      </c>
      <c r="AE36" s="303">
        <f>IF('[1]9'!AE13="","",'[1]9'!AE13)</f>
        <v>0</v>
      </c>
      <c r="AF36" s="303">
        <f>IF('[1]9'!AF13="","",'[1]9'!AF13)</f>
        <v>0</v>
      </c>
    </row>
    <row r="37" spans="1:32" s="138" customFormat="1" ht="15" customHeight="1">
      <c r="A37" s="262"/>
      <c r="B37" s="177">
        <v>5</v>
      </c>
      <c r="C37" s="245" t="str">
        <f>IF('[1]9'!C14="","",'[1]9'!C14)</f>
        <v/>
      </c>
      <c r="D37" s="245" t="str">
        <f>IF('[1]9'!D14="","",'[1]9'!D14)</f>
        <v/>
      </c>
      <c r="E37" s="245" t="str">
        <f>IF('[1]9'!E14="","",'[1]9'!E14)</f>
        <v/>
      </c>
      <c r="F37" s="245" t="str">
        <f>IF('[1]9'!F14="","",'[1]9'!F14)</f>
        <v/>
      </c>
      <c r="G37" s="245" t="str">
        <f>IF('[1]9'!G14="","",'[1]9'!G14)</f>
        <v/>
      </c>
      <c r="H37" s="245" t="str">
        <f>IF('[1]9'!H14="","",'[1]9'!H14)</f>
        <v/>
      </c>
      <c r="I37" s="245" t="str">
        <f>IF('[1]9'!I14="","",'[1]9'!I14)</f>
        <v/>
      </c>
      <c r="J37" s="245" t="str">
        <f>IF('[1]9'!J14="","",'[1]9'!J14)</f>
        <v/>
      </c>
      <c r="K37" s="245" t="str">
        <f>IF('[1]9'!K14="","",'[1]9'!K14)</f>
        <v/>
      </c>
      <c r="L37" s="245" t="str">
        <f>IF('[1]9'!L14="","",'[1]9'!L14)</f>
        <v/>
      </c>
      <c r="M37" s="245" t="str">
        <f>IF('[1]9'!M14="","",'[1]9'!M14)</f>
        <v/>
      </c>
      <c r="N37" s="245" t="str">
        <f>IF('[1]9'!N14="","",'[1]9'!N14)</f>
        <v/>
      </c>
      <c r="O37" s="245" t="str">
        <f>IF('[1]9'!O14="","",'[1]9'!O14)</f>
        <v/>
      </c>
      <c r="P37" s="245" t="str">
        <f>IF('[1]9'!P14="","",'[1]9'!P14)</f>
        <v/>
      </c>
      <c r="Q37" s="245" t="str">
        <f>IF('[1]9'!Q14="","",'[1]9'!Q14)</f>
        <v/>
      </c>
      <c r="R37" s="245" t="str">
        <f>IF('[1]9'!R14="","",'[1]9'!R14)</f>
        <v/>
      </c>
      <c r="S37" s="245" t="str">
        <f>IF('[1]9'!S14="","",'[1]9'!S14)</f>
        <v/>
      </c>
      <c r="T37" s="245" t="str">
        <f>IF('[1]9'!T14="","",'[1]9'!T14)</f>
        <v/>
      </c>
      <c r="U37" s="245" t="str">
        <f>IF('[1]9'!U14="","",'[1]9'!U14)</f>
        <v/>
      </c>
      <c r="V37" s="245" t="str">
        <f>IF('[1]9'!V14="","",'[1]9'!V14)</f>
        <v/>
      </c>
      <c r="W37" s="245" t="str">
        <f>IF('[1]9'!W14="","",'[1]9'!W14)</f>
        <v/>
      </c>
      <c r="X37" s="245" t="str">
        <f>IF('[1]9'!X14="","",'[1]9'!X14)</f>
        <v/>
      </c>
      <c r="Y37" s="246" t="str">
        <f>IF('[1]9'!Y14="","",'[1]9'!Y14)</f>
        <v/>
      </c>
      <c r="Z37" s="305" t="str">
        <f>IF('[1]9'!Z14="","",'[1]9'!Z14)</f>
        <v/>
      </c>
      <c r="AA37" s="130" t="str">
        <f>IF('[1]9'!AA14="","",'[1]9'!AA14)</f>
        <v/>
      </c>
      <c r="AB37" s="303" t="str">
        <f>IF('[1]9'!AB14="","",'[1]9'!AB14)</f>
        <v/>
      </c>
      <c r="AC37" s="303" t="str">
        <f>IF('[1]9'!AC14="","",'[1]9'!AC14)</f>
        <v/>
      </c>
      <c r="AD37" s="303" t="str">
        <f>IF('[1]9'!AD14="","",'[1]9'!AD14)</f>
        <v/>
      </c>
      <c r="AE37" s="303">
        <f>IF('[1]9'!AE14="","",'[1]9'!AE14)</f>
        <v>0</v>
      </c>
      <c r="AF37" s="303">
        <f>IF('[1]9'!AF14="","",'[1]9'!AF14)</f>
        <v>0</v>
      </c>
    </row>
    <row r="38" spans="1:32" s="138" customFormat="1" ht="15" customHeight="1">
      <c r="A38" s="262"/>
      <c r="B38" s="177">
        <v>6</v>
      </c>
      <c r="C38" s="245" t="str">
        <f>IF('[1]9'!C15="","",'[1]9'!C15)</f>
        <v/>
      </c>
      <c r="D38" s="245" t="str">
        <f>IF('[1]9'!D15="","",'[1]9'!D15)</f>
        <v/>
      </c>
      <c r="E38" s="245" t="str">
        <f>IF('[1]9'!E15="","",'[1]9'!E15)</f>
        <v/>
      </c>
      <c r="F38" s="245" t="str">
        <f>IF('[1]9'!F15="","",'[1]9'!F15)</f>
        <v/>
      </c>
      <c r="G38" s="245" t="str">
        <f>IF('[1]9'!G15="","",'[1]9'!G15)</f>
        <v/>
      </c>
      <c r="H38" s="245" t="str">
        <f>IF('[1]9'!H15="","",'[1]9'!H15)</f>
        <v/>
      </c>
      <c r="I38" s="245" t="str">
        <f>IF('[1]9'!I15="","",'[1]9'!I15)</f>
        <v/>
      </c>
      <c r="J38" s="245" t="str">
        <f>IF('[1]9'!J15="","",'[1]9'!J15)</f>
        <v/>
      </c>
      <c r="K38" s="245" t="str">
        <f>IF('[1]9'!K15="","",'[1]9'!K15)</f>
        <v/>
      </c>
      <c r="L38" s="245" t="str">
        <f>IF('[1]9'!L15="","",'[1]9'!L15)</f>
        <v/>
      </c>
      <c r="M38" s="245" t="str">
        <f>IF('[1]9'!M15="","",'[1]9'!M15)</f>
        <v/>
      </c>
      <c r="N38" s="245" t="str">
        <f>IF('[1]9'!N15="","",'[1]9'!N15)</f>
        <v/>
      </c>
      <c r="O38" s="245" t="str">
        <f>IF('[1]9'!O15="","",'[1]9'!O15)</f>
        <v/>
      </c>
      <c r="P38" s="245" t="str">
        <f>IF('[1]9'!P15="","",'[1]9'!P15)</f>
        <v/>
      </c>
      <c r="Q38" s="245" t="str">
        <f>IF('[1]9'!Q15="","",'[1]9'!Q15)</f>
        <v/>
      </c>
      <c r="R38" s="245" t="str">
        <f>IF('[1]9'!R15="","",'[1]9'!R15)</f>
        <v/>
      </c>
      <c r="S38" s="245" t="str">
        <f>IF('[1]9'!S15="","",'[1]9'!S15)</f>
        <v/>
      </c>
      <c r="T38" s="245" t="str">
        <f>IF('[1]9'!T15="","",'[1]9'!T15)</f>
        <v/>
      </c>
      <c r="U38" s="245" t="str">
        <f>IF('[1]9'!U15="","",'[1]9'!U15)</f>
        <v/>
      </c>
      <c r="V38" s="245" t="str">
        <f>IF('[1]9'!V15="","",'[1]9'!V15)</f>
        <v/>
      </c>
      <c r="W38" s="245" t="str">
        <f>IF('[1]9'!W15="","",'[1]9'!W15)</f>
        <v/>
      </c>
      <c r="X38" s="245" t="str">
        <f>IF('[1]9'!X15="","",'[1]9'!X15)</f>
        <v/>
      </c>
      <c r="Y38" s="246" t="str">
        <f>IF('[1]9'!Y15="","",'[1]9'!Y15)</f>
        <v/>
      </c>
      <c r="Z38" s="305" t="str">
        <f>IF('[1]9'!Z15="","",'[1]9'!Z15)</f>
        <v/>
      </c>
      <c r="AA38" s="130" t="str">
        <f>IF('[1]9'!AA15="","",'[1]9'!AA15)</f>
        <v/>
      </c>
      <c r="AB38" s="303" t="str">
        <f>IF('[1]9'!AB15="","",'[1]9'!AB15)</f>
        <v/>
      </c>
      <c r="AC38" s="303" t="str">
        <f>IF('[1]9'!AC15="","",'[1]9'!AC15)</f>
        <v/>
      </c>
      <c r="AD38" s="303" t="str">
        <f>IF('[1]9'!AD15="","",'[1]9'!AD15)</f>
        <v/>
      </c>
      <c r="AE38" s="303">
        <f>IF('[1]9'!AE15="","",'[1]9'!AE15)</f>
        <v>0</v>
      </c>
      <c r="AF38" s="303">
        <f>IF('[1]9'!AF15="","",'[1]9'!AF15)</f>
        <v>0</v>
      </c>
    </row>
    <row r="39" spans="1:32" s="138" customFormat="1" ht="15" customHeight="1">
      <c r="A39" s="262"/>
      <c r="B39" s="177">
        <v>7</v>
      </c>
      <c r="C39" s="245" t="str">
        <f>IF('[1]9'!C16="","",'[1]9'!C16)</f>
        <v/>
      </c>
      <c r="D39" s="245" t="str">
        <f>IF('[1]9'!D16="","",'[1]9'!D16)</f>
        <v/>
      </c>
      <c r="E39" s="245" t="str">
        <f>IF('[1]9'!E16="","",'[1]9'!E16)</f>
        <v/>
      </c>
      <c r="F39" s="245" t="str">
        <f>IF('[1]9'!F16="","",'[1]9'!F16)</f>
        <v/>
      </c>
      <c r="G39" s="245" t="str">
        <f>IF('[1]9'!G16="","",'[1]9'!G16)</f>
        <v/>
      </c>
      <c r="H39" s="245" t="str">
        <f>IF('[1]9'!H16="","",'[1]9'!H16)</f>
        <v/>
      </c>
      <c r="I39" s="245" t="str">
        <f>IF('[1]9'!I16="","",'[1]9'!I16)</f>
        <v/>
      </c>
      <c r="J39" s="245" t="str">
        <f>IF('[1]9'!J16="","",'[1]9'!J16)</f>
        <v/>
      </c>
      <c r="K39" s="245" t="str">
        <f>IF('[1]9'!K16="","",'[1]9'!K16)</f>
        <v/>
      </c>
      <c r="L39" s="245" t="str">
        <f>IF('[1]9'!L16="","",'[1]9'!L16)</f>
        <v/>
      </c>
      <c r="M39" s="245" t="str">
        <f>IF('[1]9'!M16="","",'[1]9'!M16)</f>
        <v/>
      </c>
      <c r="N39" s="245" t="str">
        <f>IF('[1]9'!N16="","",'[1]9'!N16)</f>
        <v/>
      </c>
      <c r="O39" s="245" t="str">
        <f>IF('[1]9'!O16="","",'[1]9'!O16)</f>
        <v/>
      </c>
      <c r="P39" s="245" t="str">
        <f>IF('[1]9'!P16="","",'[1]9'!P16)</f>
        <v/>
      </c>
      <c r="Q39" s="245" t="str">
        <f>IF('[1]9'!Q16="","",'[1]9'!Q16)</f>
        <v/>
      </c>
      <c r="R39" s="245" t="str">
        <f>IF('[1]9'!R16="","",'[1]9'!R16)</f>
        <v/>
      </c>
      <c r="S39" s="245" t="str">
        <f>IF('[1]9'!S16="","",'[1]9'!S16)</f>
        <v/>
      </c>
      <c r="T39" s="245" t="str">
        <f>IF('[1]9'!T16="","",'[1]9'!T16)</f>
        <v/>
      </c>
      <c r="U39" s="245" t="str">
        <f>IF('[1]9'!U16="","",'[1]9'!U16)</f>
        <v/>
      </c>
      <c r="V39" s="245" t="str">
        <f>IF('[1]9'!V16="","",'[1]9'!V16)</f>
        <v/>
      </c>
      <c r="W39" s="245" t="str">
        <f>IF('[1]9'!W16="","",'[1]9'!W16)</f>
        <v/>
      </c>
      <c r="X39" s="245" t="str">
        <f>IF('[1]9'!X16="","",'[1]9'!X16)</f>
        <v/>
      </c>
      <c r="Y39" s="246" t="str">
        <f>IF('[1]9'!Y16="","",'[1]9'!Y16)</f>
        <v/>
      </c>
      <c r="Z39" s="305" t="str">
        <f>IF('[1]9'!Z16="","",'[1]9'!Z16)</f>
        <v/>
      </c>
      <c r="AA39" s="130" t="str">
        <f>IF('[1]9'!AA16="","",'[1]9'!AA16)</f>
        <v/>
      </c>
      <c r="AB39" s="303" t="str">
        <f>IF('[1]9'!AB16="","",'[1]9'!AB16)</f>
        <v/>
      </c>
      <c r="AC39" s="303" t="str">
        <f>IF('[1]9'!AC16="","",'[1]9'!AC16)</f>
        <v/>
      </c>
      <c r="AD39" s="303" t="str">
        <f>IF('[1]9'!AD16="","",'[1]9'!AD16)</f>
        <v/>
      </c>
      <c r="AE39" s="303">
        <f>IF('[1]9'!AE16="","",'[1]9'!AE16)</f>
        <v>0</v>
      </c>
      <c r="AF39" s="303">
        <f>IF('[1]9'!AF16="","",'[1]9'!AF16)</f>
        <v>0</v>
      </c>
    </row>
    <row r="40" spans="1:32" s="138" customFormat="1" ht="15" customHeight="1">
      <c r="A40" s="262"/>
      <c r="B40" s="177">
        <v>8</v>
      </c>
      <c r="C40" s="245" t="str">
        <f>IF('[1]9'!C17="","",'[1]9'!C17)</f>
        <v/>
      </c>
      <c r="D40" s="245" t="str">
        <f>IF('[1]9'!D17="","",'[1]9'!D17)</f>
        <v/>
      </c>
      <c r="E40" s="245" t="str">
        <f>IF('[1]9'!E17="","",'[1]9'!E17)</f>
        <v/>
      </c>
      <c r="F40" s="245" t="str">
        <f>IF('[1]9'!F17="","",'[1]9'!F17)</f>
        <v/>
      </c>
      <c r="G40" s="245" t="str">
        <f>IF('[1]9'!G17="","",'[1]9'!G17)</f>
        <v/>
      </c>
      <c r="H40" s="245" t="str">
        <f>IF('[1]9'!H17="","",'[1]9'!H17)</f>
        <v/>
      </c>
      <c r="I40" s="245" t="str">
        <f>IF('[1]9'!I17="","",'[1]9'!I17)</f>
        <v/>
      </c>
      <c r="J40" s="245" t="str">
        <f>IF('[1]9'!J17="","",'[1]9'!J17)</f>
        <v/>
      </c>
      <c r="K40" s="245" t="str">
        <f>IF('[1]9'!K17="","",'[1]9'!K17)</f>
        <v/>
      </c>
      <c r="L40" s="245" t="str">
        <f>IF('[1]9'!L17="","",'[1]9'!L17)</f>
        <v/>
      </c>
      <c r="M40" s="245" t="str">
        <f>IF('[1]9'!M17="","",'[1]9'!M17)</f>
        <v/>
      </c>
      <c r="N40" s="245" t="str">
        <f>IF('[1]9'!N17="","",'[1]9'!N17)</f>
        <v/>
      </c>
      <c r="O40" s="245" t="str">
        <f>IF('[1]9'!O17="","",'[1]9'!O17)</f>
        <v/>
      </c>
      <c r="P40" s="245" t="str">
        <f>IF('[1]9'!P17="","",'[1]9'!P17)</f>
        <v/>
      </c>
      <c r="Q40" s="245" t="str">
        <f>IF('[1]9'!Q17="","",'[1]9'!Q17)</f>
        <v/>
      </c>
      <c r="R40" s="245" t="str">
        <f>IF('[1]9'!R17="","",'[1]9'!R17)</f>
        <v/>
      </c>
      <c r="S40" s="245" t="str">
        <f>IF('[1]9'!S17="","",'[1]9'!S17)</f>
        <v/>
      </c>
      <c r="T40" s="245" t="str">
        <f>IF('[1]9'!T17="","",'[1]9'!T17)</f>
        <v/>
      </c>
      <c r="U40" s="245" t="str">
        <f>IF('[1]9'!U17="","",'[1]9'!U17)</f>
        <v/>
      </c>
      <c r="V40" s="245" t="str">
        <f>IF('[1]9'!V17="","",'[1]9'!V17)</f>
        <v/>
      </c>
      <c r="W40" s="245" t="str">
        <f>IF('[1]9'!W17="","",'[1]9'!W17)</f>
        <v/>
      </c>
      <c r="X40" s="245" t="str">
        <f>IF('[1]9'!X17="","",'[1]9'!X17)</f>
        <v/>
      </c>
      <c r="Y40" s="246" t="str">
        <f>IF('[1]9'!Y17="","",'[1]9'!Y17)</f>
        <v/>
      </c>
      <c r="Z40" s="305" t="str">
        <f>IF('[1]9'!Z17="","",'[1]9'!Z17)</f>
        <v/>
      </c>
      <c r="AA40" s="130" t="str">
        <f>IF('[1]9'!AA17="","",'[1]9'!AA17)</f>
        <v/>
      </c>
      <c r="AB40" s="303" t="str">
        <f>IF('[1]9'!AB17="","",'[1]9'!AB17)</f>
        <v/>
      </c>
      <c r="AC40" s="303" t="str">
        <f>IF('[1]9'!AC17="","",'[1]9'!AC17)</f>
        <v/>
      </c>
      <c r="AD40" s="303" t="str">
        <f>IF('[1]9'!AD17="","",'[1]9'!AD17)</f>
        <v/>
      </c>
      <c r="AE40" s="303">
        <f>IF('[1]9'!AE17="","",'[1]9'!AE17)</f>
        <v>0</v>
      </c>
      <c r="AF40" s="303">
        <f>IF('[1]9'!AF17="","",'[1]9'!AF17)</f>
        <v>0</v>
      </c>
    </row>
    <row r="41" spans="1:32" s="138" customFormat="1" ht="15" customHeight="1">
      <c r="A41" s="262"/>
      <c r="B41" s="177">
        <v>9</v>
      </c>
      <c r="C41" s="245" t="str">
        <f>IF('[1]9'!C18="","",'[1]9'!C18)</f>
        <v/>
      </c>
      <c r="D41" s="245" t="str">
        <f>IF('[1]9'!D18="","",'[1]9'!D18)</f>
        <v/>
      </c>
      <c r="E41" s="245" t="str">
        <f>IF('[1]9'!E18="","",'[1]9'!E18)</f>
        <v/>
      </c>
      <c r="F41" s="245" t="str">
        <f>IF('[1]9'!F18="","",'[1]9'!F18)</f>
        <v/>
      </c>
      <c r="G41" s="245" t="str">
        <f>IF('[1]9'!G18="","",'[1]9'!G18)</f>
        <v/>
      </c>
      <c r="H41" s="245" t="str">
        <f>IF('[1]9'!H18="","",'[1]9'!H18)</f>
        <v/>
      </c>
      <c r="I41" s="245" t="str">
        <f>IF('[1]9'!I18="","",'[1]9'!I18)</f>
        <v/>
      </c>
      <c r="J41" s="245" t="str">
        <f>IF('[1]9'!J18="","",'[1]9'!J18)</f>
        <v/>
      </c>
      <c r="K41" s="245" t="str">
        <f>IF('[1]9'!K18="","",'[1]9'!K18)</f>
        <v/>
      </c>
      <c r="L41" s="245" t="str">
        <f>IF('[1]9'!L18="","",'[1]9'!L18)</f>
        <v/>
      </c>
      <c r="M41" s="245" t="str">
        <f>IF('[1]9'!M18="","",'[1]9'!M18)</f>
        <v/>
      </c>
      <c r="N41" s="245" t="str">
        <f>IF('[1]9'!N18="","",'[1]9'!N18)</f>
        <v/>
      </c>
      <c r="O41" s="245" t="str">
        <f>IF('[1]9'!O18="","",'[1]9'!O18)</f>
        <v/>
      </c>
      <c r="P41" s="245" t="str">
        <f>IF('[1]9'!P18="","",'[1]9'!P18)</f>
        <v/>
      </c>
      <c r="Q41" s="245" t="str">
        <f>IF('[1]9'!Q18="","",'[1]9'!Q18)</f>
        <v/>
      </c>
      <c r="R41" s="245" t="str">
        <f>IF('[1]9'!R18="","",'[1]9'!R18)</f>
        <v/>
      </c>
      <c r="S41" s="245" t="str">
        <f>IF('[1]9'!S18="","",'[1]9'!S18)</f>
        <v/>
      </c>
      <c r="T41" s="245" t="str">
        <f>IF('[1]9'!T18="","",'[1]9'!T18)</f>
        <v/>
      </c>
      <c r="U41" s="245" t="str">
        <f>IF('[1]9'!U18="","",'[1]9'!U18)</f>
        <v/>
      </c>
      <c r="V41" s="245" t="str">
        <f>IF('[1]9'!V18="","",'[1]9'!V18)</f>
        <v/>
      </c>
      <c r="W41" s="245" t="str">
        <f>IF('[1]9'!W18="","",'[1]9'!W18)</f>
        <v/>
      </c>
      <c r="X41" s="245" t="str">
        <f>IF('[1]9'!X18="","",'[1]9'!X18)</f>
        <v/>
      </c>
      <c r="Y41" s="246" t="str">
        <f>IF('[1]9'!Y18="","",'[1]9'!Y18)</f>
        <v/>
      </c>
      <c r="Z41" s="305" t="str">
        <f>IF('[1]9'!Z18="","",'[1]9'!Z18)</f>
        <v/>
      </c>
      <c r="AA41" s="130" t="str">
        <f>IF('[1]9'!AA18="","",'[1]9'!AA18)</f>
        <v/>
      </c>
      <c r="AB41" s="303" t="str">
        <f>IF('[1]9'!AB18="","",'[1]9'!AB18)</f>
        <v/>
      </c>
      <c r="AC41" s="303" t="str">
        <f>IF('[1]9'!AC18="","",'[1]9'!AC18)</f>
        <v/>
      </c>
      <c r="AD41" s="303" t="str">
        <f>IF('[1]9'!AD18="","",'[1]9'!AD18)</f>
        <v/>
      </c>
      <c r="AE41" s="303">
        <f>IF('[1]9'!AE18="","",'[1]9'!AE18)</f>
        <v>0</v>
      </c>
      <c r="AF41" s="303">
        <f>IF('[1]9'!AF18="","",'[1]9'!AF18)</f>
        <v>0</v>
      </c>
    </row>
    <row r="42" spans="1:32" s="138" customFormat="1" ht="15" customHeight="1">
      <c r="A42" s="262"/>
      <c r="B42" s="177">
        <v>10</v>
      </c>
      <c r="C42" s="245" t="str">
        <f>IF('[1]9'!C19="","",'[1]9'!C19)</f>
        <v/>
      </c>
      <c r="D42" s="245" t="str">
        <f>IF('[1]9'!D19="","",'[1]9'!D19)</f>
        <v/>
      </c>
      <c r="E42" s="245" t="str">
        <f>IF('[1]9'!E19="","",'[1]9'!E19)</f>
        <v/>
      </c>
      <c r="F42" s="245" t="str">
        <f>IF('[1]9'!F19="","",'[1]9'!F19)</f>
        <v/>
      </c>
      <c r="G42" s="245" t="str">
        <f>IF('[1]9'!G19="","",'[1]9'!G19)</f>
        <v/>
      </c>
      <c r="H42" s="245" t="str">
        <f>IF('[1]9'!H19="","",'[1]9'!H19)</f>
        <v/>
      </c>
      <c r="I42" s="245" t="str">
        <f>IF('[1]9'!I19="","",'[1]9'!I19)</f>
        <v/>
      </c>
      <c r="J42" s="245" t="str">
        <f>IF('[1]9'!J19="","",'[1]9'!J19)</f>
        <v/>
      </c>
      <c r="K42" s="245" t="str">
        <f>IF('[1]9'!K19="","",'[1]9'!K19)</f>
        <v/>
      </c>
      <c r="L42" s="245" t="str">
        <f>IF('[1]9'!L19="","",'[1]9'!L19)</f>
        <v/>
      </c>
      <c r="M42" s="245" t="str">
        <f>IF('[1]9'!M19="","",'[1]9'!M19)</f>
        <v/>
      </c>
      <c r="N42" s="245" t="str">
        <f>IF('[1]9'!N19="","",'[1]9'!N19)</f>
        <v/>
      </c>
      <c r="O42" s="245" t="str">
        <f>IF('[1]9'!O19="","",'[1]9'!O19)</f>
        <v/>
      </c>
      <c r="P42" s="245" t="str">
        <f>IF('[1]9'!P19="","",'[1]9'!P19)</f>
        <v/>
      </c>
      <c r="Q42" s="245" t="str">
        <f>IF('[1]9'!Q19="","",'[1]9'!Q19)</f>
        <v/>
      </c>
      <c r="R42" s="245" t="str">
        <f>IF('[1]9'!R19="","",'[1]9'!R19)</f>
        <v/>
      </c>
      <c r="S42" s="245" t="str">
        <f>IF('[1]9'!S19="","",'[1]9'!S19)</f>
        <v/>
      </c>
      <c r="T42" s="245" t="str">
        <f>IF('[1]9'!T19="","",'[1]9'!T19)</f>
        <v/>
      </c>
      <c r="U42" s="245" t="str">
        <f>IF('[1]9'!U19="","",'[1]9'!U19)</f>
        <v/>
      </c>
      <c r="V42" s="245" t="str">
        <f>IF('[1]9'!V19="","",'[1]9'!V19)</f>
        <v/>
      </c>
      <c r="W42" s="245" t="str">
        <f>IF('[1]9'!W19="","",'[1]9'!W19)</f>
        <v/>
      </c>
      <c r="X42" s="245" t="str">
        <f>IF('[1]9'!X19="","",'[1]9'!X19)</f>
        <v/>
      </c>
      <c r="Y42" s="246" t="str">
        <f>IF('[1]9'!Y19="","",'[1]9'!Y19)</f>
        <v/>
      </c>
      <c r="Z42" s="305" t="str">
        <f>IF('[1]9'!Z19="","",'[1]9'!Z19)</f>
        <v/>
      </c>
      <c r="AA42" s="130" t="str">
        <f>IF('[1]9'!AA19="","",'[1]9'!AA19)</f>
        <v/>
      </c>
      <c r="AB42" s="303" t="str">
        <f>IF('[1]9'!AB19="","",'[1]9'!AB19)</f>
        <v/>
      </c>
      <c r="AC42" s="303" t="str">
        <f>IF('[1]9'!AC19="","",'[1]9'!AC19)</f>
        <v/>
      </c>
      <c r="AD42" s="303" t="str">
        <f>IF('[1]9'!AD19="","",'[1]9'!AD19)</f>
        <v/>
      </c>
      <c r="AE42" s="303">
        <f>IF('[1]9'!AE19="","",'[1]9'!AE19)</f>
        <v>0</v>
      </c>
      <c r="AF42" s="303">
        <f>IF('[1]9'!AF19="","",'[1]9'!AF19)</f>
        <v>0</v>
      </c>
    </row>
    <row r="43" spans="1:32" s="138" customFormat="1" ht="15" customHeight="1">
      <c r="A43" s="262"/>
      <c r="B43" s="177">
        <v>11</v>
      </c>
      <c r="C43" s="245" t="str">
        <f>IF('[1]9'!C20="","",'[1]9'!C20)</f>
        <v/>
      </c>
      <c r="D43" s="245" t="str">
        <f>IF('[1]9'!D20="","",'[1]9'!D20)</f>
        <v/>
      </c>
      <c r="E43" s="245" t="str">
        <f>IF('[1]9'!E20="","",'[1]9'!E20)</f>
        <v/>
      </c>
      <c r="F43" s="245" t="str">
        <f>IF('[1]9'!F20="","",'[1]9'!F20)</f>
        <v/>
      </c>
      <c r="G43" s="245" t="str">
        <f>IF('[1]9'!G20="","",'[1]9'!G20)</f>
        <v/>
      </c>
      <c r="H43" s="245" t="str">
        <f>IF('[1]9'!H20="","",'[1]9'!H20)</f>
        <v/>
      </c>
      <c r="I43" s="245" t="str">
        <f>IF('[1]9'!I20="","",'[1]9'!I20)</f>
        <v/>
      </c>
      <c r="J43" s="245" t="str">
        <f>IF('[1]9'!J20="","",'[1]9'!J20)</f>
        <v/>
      </c>
      <c r="K43" s="245" t="str">
        <f>IF('[1]9'!K20="","",'[1]9'!K20)</f>
        <v/>
      </c>
      <c r="L43" s="245" t="str">
        <f>IF('[1]9'!L20="","",'[1]9'!L20)</f>
        <v/>
      </c>
      <c r="M43" s="245" t="str">
        <f>IF('[1]9'!M20="","",'[1]9'!M20)</f>
        <v/>
      </c>
      <c r="N43" s="245" t="str">
        <f>IF('[1]9'!N20="","",'[1]9'!N20)</f>
        <v/>
      </c>
      <c r="O43" s="245" t="str">
        <f>IF('[1]9'!O20="","",'[1]9'!O20)</f>
        <v/>
      </c>
      <c r="P43" s="245" t="str">
        <f>IF('[1]9'!P20="","",'[1]9'!P20)</f>
        <v/>
      </c>
      <c r="Q43" s="245" t="str">
        <f>IF('[1]9'!Q20="","",'[1]9'!Q20)</f>
        <v/>
      </c>
      <c r="R43" s="245" t="str">
        <f>IF('[1]9'!R20="","",'[1]9'!R20)</f>
        <v/>
      </c>
      <c r="S43" s="245" t="str">
        <f>IF('[1]9'!S20="","",'[1]9'!S20)</f>
        <v/>
      </c>
      <c r="T43" s="245" t="str">
        <f>IF('[1]9'!T20="","",'[1]9'!T20)</f>
        <v/>
      </c>
      <c r="U43" s="245" t="str">
        <f>IF('[1]9'!U20="","",'[1]9'!U20)</f>
        <v/>
      </c>
      <c r="V43" s="245" t="str">
        <f>IF('[1]9'!V20="","",'[1]9'!V20)</f>
        <v/>
      </c>
      <c r="W43" s="245" t="str">
        <f>IF('[1]9'!W20="","",'[1]9'!W20)</f>
        <v/>
      </c>
      <c r="X43" s="245" t="str">
        <f>IF('[1]9'!X20="","",'[1]9'!X20)</f>
        <v/>
      </c>
      <c r="Y43" s="246" t="str">
        <f>IF('[1]9'!Y20="","",'[1]9'!Y20)</f>
        <v/>
      </c>
      <c r="Z43" s="305" t="str">
        <f>IF('[1]9'!Z20="","",'[1]9'!Z20)</f>
        <v/>
      </c>
      <c r="AA43" s="130" t="str">
        <f>IF('[1]9'!AA20="","",'[1]9'!AA20)</f>
        <v/>
      </c>
      <c r="AB43" s="303" t="str">
        <f>IF('[1]9'!AB20="","",'[1]9'!AB20)</f>
        <v/>
      </c>
      <c r="AC43" s="303" t="str">
        <f>IF('[1]9'!AC20="","",'[1]9'!AC20)</f>
        <v/>
      </c>
      <c r="AD43" s="303" t="str">
        <f>IF('[1]9'!AD20="","",'[1]9'!AD20)</f>
        <v/>
      </c>
      <c r="AE43" s="303">
        <f>IF('[1]9'!AE20="","",'[1]9'!AE20)</f>
        <v>0</v>
      </c>
      <c r="AF43" s="303">
        <f>IF('[1]9'!AF20="","",'[1]9'!AF20)</f>
        <v>0</v>
      </c>
    </row>
    <row r="44" spans="1:32" s="138" customFormat="1" ht="15" customHeight="1">
      <c r="A44" s="262"/>
      <c r="B44" s="177">
        <v>12</v>
      </c>
      <c r="C44" s="245" t="str">
        <f>IF('[1]9'!C21="","",'[1]9'!C21)</f>
        <v/>
      </c>
      <c r="D44" s="245" t="str">
        <f>IF('[1]9'!D21="","",'[1]9'!D21)</f>
        <v/>
      </c>
      <c r="E44" s="245" t="str">
        <f>IF('[1]9'!E21="","",'[1]9'!E21)</f>
        <v/>
      </c>
      <c r="F44" s="245" t="str">
        <f>IF('[1]9'!F21="","",'[1]9'!F21)</f>
        <v/>
      </c>
      <c r="G44" s="245" t="str">
        <f>IF('[1]9'!G21="","",'[1]9'!G21)</f>
        <v/>
      </c>
      <c r="H44" s="245" t="str">
        <f>IF('[1]9'!H21="","",'[1]9'!H21)</f>
        <v/>
      </c>
      <c r="I44" s="245" t="str">
        <f>IF('[1]9'!I21="","",'[1]9'!I21)</f>
        <v/>
      </c>
      <c r="J44" s="245" t="str">
        <f>IF('[1]9'!J21="","",'[1]9'!J21)</f>
        <v/>
      </c>
      <c r="K44" s="245" t="str">
        <f>IF('[1]9'!K21="","",'[1]9'!K21)</f>
        <v/>
      </c>
      <c r="L44" s="245" t="str">
        <f>IF('[1]9'!L21="","",'[1]9'!L21)</f>
        <v/>
      </c>
      <c r="M44" s="245" t="str">
        <f>IF('[1]9'!M21="","",'[1]9'!M21)</f>
        <v/>
      </c>
      <c r="N44" s="245" t="str">
        <f>IF('[1]9'!N21="","",'[1]9'!N21)</f>
        <v/>
      </c>
      <c r="O44" s="245" t="str">
        <f>IF('[1]9'!O21="","",'[1]9'!O21)</f>
        <v/>
      </c>
      <c r="P44" s="245" t="str">
        <f>IF('[1]9'!P21="","",'[1]9'!P21)</f>
        <v/>
      </c>
      <c r="Q44" s="245" t="str">
        <f>IF('[1]9'!Q21="","",'[1]9'!Q21)</f>
        <v/>
      </c>
      <c r="R44" s="245" t="str">
        <f>IF('[1]9'!R21="","",'[1]9'!R21)</f>
        <v/>
      </c>
      <c r="S44" s="245" t="str">
        <f>IF('[1]9'!S21="","",'[1]9'!S21)</f>
        <v/>
      </c>
      <c r="T44" s="245" t="str">
        <f>IF('[1]9'!T21="","",'[1]9'!T21)</f>
        <v/>
      </c>
      <c r="U44" s="245" t="str">
        <f>IF('[1]9'!U21="","",'[1]9'!U21)</f>
        <v/>
      </c>
      <c r="V44" s="245" t="str">
        <f>IF('[1]9'!V21="","",'[1]9'!V21)</f>
        <v/>
      </c>
      <c r="W44" s="245" t="str">
        <f>IF('[1]9'!W21="","",'[1]9'!W21)</f>
        <v/>
      </c>
      <c r="X44" s="245" t="str">
        <f>IF('[1]9'!X21="","",'[1]9'!X21)</f>
        <v/>
      </c>
      <c r="Y44" s="246" t="str">
        <f>IF('[1]9'!Y21="","",'[1]9'!Y21)</f>
        <v/>
      </c>
      <c r="Z44" s="305" t="str">
        <f>IF('[1]9'!Z21="","",'[1]9'!Z21)</f>
        <v/>
      </c>
      <c r="AA44" s="130" t="str">
        <f>IF('[1]9'!AA21="","",'[1]9'!AA21)</f>
        <v/>
      </c>
      <c r="AB44" s="303" t="str">
        <f>IF('[1]9'!AB21="","",'[1]9'!AB21)</f>
        <v/>
      </c>
      <c r="AC44" s="303" t="str">
        <f>IF('[1]9'!AC21="","",'[1]9'!AC21)</f>
        <v/>
      </c>
      <c r="AD44" s="303" t="str">
        <f>IF('[1]9'!AD21="","",'[1]9'!AD21)</f>
        <v/>
      </c>
      <c r="AE44" s="303">
        <f>IF('[1]9'!AE21="","",'[1]9'!AE21)</f>
        <v>0</v>
      </c>
      <c r="AF44" s="303">
        <f>IF('[1]9'!AF21="","",'[1]9'!AF21)</f>
        <v>0</v>
      </c>
    </row>
    <row r="45" spans="1:32" s="138" customFormat="1" ht="15" customHeight="1">
      <c r="A45" s="262"/>
      <c r="B45" s="177">
        <v>13</v>
      </c>
      <c r="C45" s="245" t="str">
        <f>IF('[1]9'!C22="","",'[1]9'!C22)</f>
        <v/>
      </c>
      <c r="D45" s="245" t="str">
        <f>IF('[1]9'!D22="","",'[1]9'!D22)</f>
        <v/>
      </c>
      <c r="E45" s="245" t="str">
        <f>IF('[1]9'!E22="","",'[1]9'!E22)</f>
        <v/>
      </c>
      <c r="F45" s="245" t="str">
        <f>IF('[1]9'!F22="","",'[1]9'!F22)</f>
        <v/>
      </c>
      <c r="G45" s="245" t="str">
        <f>IF('[1]9'!G22="","",'[1]9'!G22)</f>
        <v/>
      </c>
      <c r="H45" s="245" t="str">
        <f>IF('[1]9'!H22="","",'[1]9'!H22)</f>
        <v/>
      </c>
      <c r="I45" s="245" t="str">
        <f>IF('[1]9'!I22="","",'[1]9'!I22)</f>
        <v/>
      </c>
      <c r="J45" s="245" t="str">
        <f>IF('[1]9'!J22="","",'[1]9'!J22)</f>
        <v/>
      </c>
      <c r="K45" s="245" t="str">
        <f>IF('[1]9'!K22="","",'[1]9'!K22)</f>
        <v/>
      </c>
      <c r="L45" s="245" t="str">
        <f>IF('[1]9'!L22="","",'[1]9'!L22)</f>
        <v/>
      </c>
      <c r="M45" s="245" t="str">
        <f>IF('[1]9'!M22="","",'[1]9'!M22)</f>
        <v/>
      </c>
      <c r="N45" s="245" t="str">
        <f>IF('[1]9'!N22="","",'[1]9'!N22)</f>
        <v/>
      </c>
      <c r="O45" s="245" t="str">
        <f>IF('[1]9'!O22="","",'[1]9'!O22)</f>
        <v/>
      </c>
      <c r="P45" s="245" t="str">
        <f>IF('[1]9'!P22="","",'[1]9'!P22)</f>
        <v/>
      </c>
      <c r="Q45" s="245" t="str">
        <f>IF('[1]9'!Q22="","",'[1]9'!Q22)</f>
        <v/>
      </c>
      <c r="R45" s="245" t="str">
        <f>IF('[1]9'!R22="","",'[1]9'!R22)</f>
        <v/>
      </c>
      <c r="S45" s="245" t="str">
        <f>IF('[1]9'!S22="","",'[1]9'!S22)</f>
        <v/>
      </c>
      <c r="T45" s="245" t="str">
        <f>IF('[1]9'!T22="","",'[1]9'!T22)</f>
        <v/>
      </c>
      <c r="U45" s="245" t="str">
        <f>IF('[1]9'!U22="","",'[1]9'!U22)</f>
        <v/>
      </c>
      <c r="V45" s="245" t="str">
        <f>IF('[1]9'!V22="","",'[1]9'!V22)</f>
        <v/>
      </c>
      <c r="W45" s="245" t="str">
        <f>IF('[1]9'!W22="","",'[1]9'!W22)</f>
        <v/>
      </c>
      <c r="X45" s="245" t="str">
        <f>IF('[1]9'!X22="","",'[1]9'!X22)</f>
        <v/>
      </c>
      <c r="Y45" s="246" t="str">
        <f>IF('[1]9'!Y22="","",'[1]9'!Y22)</f>
        <v/>
      </c>
      <c r="Z45" s="305" t="str">
        <f>IF('[1]9'!Z22="","",'[1]9'!Z22)</f>
        <v/>
      </c>
      <c r="AA45" s="130" t="str">
        <f>IF('[1]9'!AA22="","",'[1]9'!AA22)</f>
        <v/>
      </c>
      <c r="AB45" s="303" t="str">
        <f>IF('[1]9'!AB22="","",'[1]9'!AB22)</f>
        <v/>
      </c>
      <c r="AC45" s="303" t="str">
        <f>IF('[1]9'!AC22="","",'[1]9'!AC22)</f>
        <v/>
      </c>
      <c r="AD45" s="303" t="str">
        <f>IF('[1]9'!AD22="","",'[1]9'!AD22)</f>
        <v/>
      </c>
      <c r="AE45" s="303">
        <f>IF('[1]9'!AE22="","",'[1]9'!AE22)</f>
        <v>0</v>
      </c>
      <c r="AF45" s="303">
        <f>IF('[1]9'!AF22="","",'[1]9'!AF22)</f>
        <v>0</v>
      </c>
    </row>
    <row r="46" spans="1:32" s="138" customFormat="1" ht="15" customHeight="1">
      <c r="A46" s="262"/>
      <c r="B46" s="177">
        <v>14</v>
      </c>
      <c r="C46" s="245" t="str">
        <f>IF('[1]9'!C23="","",'[1]9'!C23)</f>
        <v/>
      </c>
      <c r="D46" s="245" t="str">
        <f>IF('[1]9'!D23="","",'[1]9'!D23)</f>
        <v/>
      </c>
      <c r="E46" s="245" t="str">
        <f>IF('[1]9'!E23="","",'[1]9'!E23)</f>
        <v/>
      </c>
      <c r="F46" s="245" t="str">
        <f>IF('[1]9'!F23="","",'[1]9'!F23)</f>
        <v/>
      </c>
      <c r="G46" s="245" t="str">
        <f>IF('[1]9'!G23="","",'[1]9'!G23)</f>
        <v/>
      </c>
      <c r="H46" s="245" t="str">
        <f>IF('[1]9'!H23="","",'[1]9'!H23)</f>
        <v/>
      </c>
      <c r="I46" s="245" t="str">
        <f>IF('[1]9'!I23="","",'[1]9'!I23)</f>
        <v/>
      </c>
      <c r="J46" s="245" t="str">
        <f>IF('[1]9'!J23="","",'[1]9'!J23)</f>
        <v/>
      </c>
      <c r="K46" s="245" t="str">
        <f>IF('[1]9'!K23="","",'[1]9'!K23)</f>
        <v/>
      </c>
      <c r="L46" s="245" t="str">
        <f>IF('[1]9'!L23="","",'[1]9'!L23)</f>
        <v/>
      </c>
      <c r="M46" s="245" t="str">
        <f>IF('[1]9'!M23="","",'[1]9'!M23)</f>
        <v/>
      </c>
      <c r="N46" s="245" t="str">
        <f>IF('[1]9'!N23="","",'[1]9'!N23)</f>
        <v/>
      </c>
      <c r="O46" s="245" t="str">
        <f>IF('[1]9'!O23="","",'[1]9'!O23)</f>
        <v/>
      </c>
      <c r="P46" s="245" t="str">
        <f>IF('[1]9'!P23="","",'[1]9'!P23)</f>
        <v/>
      </c>
      <c r="Q46" s="245" t="str">
        <f>IF('[1]9'!Q23="","",'[1]9'!Q23)</f>
        <v/>
      </c>
      <c r="R46" s="245" t="str">
        <f>IF('[1]9'!R23="","",'[1]9'!R23)</f>
        <v/>
      </c>
      <c r="S46" s="245" t="str">
        <f>IF('[1]9'!S23="","",'[1]9'!S23)</f>
        <v/>
      </c>
      <c r="T46" s="245" t="str">
        <f>IF('[1]9'!T23="","",'[1]9'!T23)</f>
        <v/>
      </c>
      <c r="U46" s="245" t="str">
        <f>IF('[1]9'!U23="","",'[1]9'!U23)</f>
        <v/>
      </c>
      <c r="V46" s="245" t="str">
        <f>IF('[1]9'!V23="","",'[1]9'!V23)</f>
        <v/>
      </c>
      <c r="W46" s="245" t="str">
        <f>IF('[1]9'!W23="","",'[1]9'!W23)</f>
        <v/>
      </c>
      <c r="X46" s="245" t="str">
        <f>IF('[1]9'!X23="","",'[1]9'!X23)</f>
        <v/>
      </c>
      <c r="Y46" s="246" t="str">
        <f>IF('[1]9'!Y23="","",'[1]9'!Y23)</f>
        <v/>
      </c>
      <c r="Z46" s="305" t="str">
        <f>IF('[1]9'!Z23="","",'[1]9'!Z23)</f>
        <v/>
      </c>
      <c r="AA46" s="130" t="str">
        <f>IF('[1]9'!AA23="","",'[1]9'!AA23)</f>
        <v/>
      </c>
      <c r="AB46" s="303" t="str">
        <f>IF('[1]9'!AB23="","",'[1]9'!AB23)</f>
        <v/>
      </c>
      <c r="AC46" s="303" t="str">
        <f>IF('[1]9'!AC23="","",'[1]9'!AC23)</f>
        <v/>
      </c>
      <c r="AD46" s="303" t="str">
        <f>IF('[1]9'!AD23="","",'[1]9'!AD23)</f>
        <v/>
      </c>
      <c r="AE46" s="303">
        <f>IF('[1]9'!AE23="","",'[1]9'!AE23)</f>
        <v>0</v>
      </c>
      <c r="AF46" s="303">
        <f>IF('[1]9'!AF23="","",'[1]9'!AF23)</f>
        <v>0</v>
      </c>
    </row>
    <row r="47" spans="1:32" s="138" customFormat="1" ht="15" customHeight="1">
      <c r="A47" s="262"/>
      <c r="B47" s="177">
        <v>15</v>
      </c>
      <c r="C47" s="245" t="str">
        <f>IF('[1]9'!C24="","",'[1]9'!C24)</f>
        <v/>
      </c>
      <c r="D47" s="245" t="str">
        <f>IF('[1]9'!D24="","",'[1]9'!D24)</f>
        <v/>
      </c>
      <c r="E47" s="245" t="str">
        <f>IF('[1]9'!E24="","",'[1]9'!E24)</f>
        <v/>
      </c>
      <c r="F47" s="245" t="str">
        <f>IF('[1]9'!F24="","",'[1]9'!F24)</f>
        <v/>
      </c>
      <c r="G47" s="245" t="str">
        <f>IF('[1]9'!G24="","",'[1]9'!G24)</f>
        <v/>
      </c>
      <c r="H47" s="245" t="str">
        <f>IF('[1]9'!H24="","",'[1]9'!H24)</f>
        <v/>
      </c>
      <c r="I47" s="245" t="str">
        <f>IF('[1]9'!I24="","",'[1]9'!I24)</f>
        <v/>
      </c>
      <c r="J47" s="245" t="str">
        <f>IF('[1]9'!J24="","",'[1]9'!J24)</f>
        <v/>
      </c>
      <c r="K47" s="245" t="str">
        <f>IF('[1]9'!K24="","",'[1]9'!K24)</f>
        <v/>
      </c>
      <c r="L47" s="245" t="str">
        <f>IF('[1]9'!L24="","",'[1]9'!L24)</f>
        <v/>
      </c>
      <c r="M47" s="245" t="str">
        <f>IF('[1]9'!M24="","",'[1]9'!M24)</f>
        <v/>
      </c>
      <c r="N47" s="245" t="str">
        <f>IF('[1]9'!N24="","",'[1]9'!N24)</f>
        <v/>
      </c>
      <c r="O47" s="245" t="str">
        <f>IF('[1]9'!O24="","",'[1]9'!O24)</f>
        <v/>
      </c>
      <c r="P47" s="245" t="str">
        <f>IF('[1]9'!P24="","",'[1]9'!P24)</f>
        <v/>
      </c>
      <c r="Q47" s="245" t="str">
        <f>IF('[1]9'!Q24="","",'[1]9'!Q24)</f>
        <v/>
      </c>
      <c r="R47" s="245" t="str">
        <f>IF('[1]9'!R24="","",'[1]9'!R24)</f>
        <v/>
      </c>
      <c r="S47" s="245" t="str">
        <f>IF('[1]9'!S24="","",'[1]9'!S24)</f>
        <v/>
      </c>
      <c r="T47" s="245" t="str">
        <f>IF('[1]9'!T24="","",'[1]9'!T24)</f>
        <v/>
      </c>
      <c r="U47" s="245" t="str">
        <f>IF('[1]9'!U24="","",'[1]9'!U24)</f>
        <v/>
      </c>
      <c r="V47" s="245" t="str">
        <f>IF('[1]9'!V24="","",'[1]9'!V24)</f>
        <v/>
      </c>
      <c r="W47" s="245" t="str">
        <f>IF('[1]9'!W24="","",'[1]9'!W24)</f>
        <v/>
      </c>
      <c r="X47" s="245" t="str">
        <f>IF('[1]9'!X24="","",'[1]9'!X24)</f>
        <v/>
      </c>
      <c r="Y47" s="246" t="str">
        <f>IF('[1]9'!Y24="","",'[1]9'!Y24)</f>
        <v/>
      </c>
      <c r="Z47" s="305" t="str">
        <f>IF('[1]9'!Z24="","",'[1]9'!Z24)</f>
        <v/>
      </c>
      <c r="AA47" s="130" t="str">
        <f>IF('[1]9'!AA24="","",'[1]9'!AA24)</f>
        <v/>
      </c>
      <c r="AB47" s="303" t="str">
        <f>IF('[1]9'!AB24="","",'[1]9'!AB24)</f>
        <v/>
      </c>
      <c r="AC47" s="303" t="str">
        <f>IF('[1]9'!AC24="","",'[1]9'!AC24)</f>
        <v/>
      </c>
      <c r="AD47" s="303" t="str">
        <f>IF('[1]9'!AD24="","",'[1]9'!AD24)</f>
        <v/>
      </c>
      <c r="AE47" s="303">
        <f>IF('[1]9'!AE24="","",'[1]9'!AE24)</f>
        <v>0</v>
      </c>
      <c r="AF47" s="303">
        <f>IF('[1]9'!AF24="","",'[1]9'!AF24)</f>
        <v>0</v>
      </c>
    </row>
    <row r="48" spans="1:32" s="142" customFormat="1" ht="15" customHeight="1">
      <c r="B48" s="78"/>
      <c r="C48" s="143"/>
      <c r="D48" s="143"/>
      <c r="E48" s="143"/>
      <c r="F48" s="143"/>
      <c r="G48" s="143"/>
      <c r="H48" s="106"/>
      <c r="I48" s="79"/>
      <c r="J48" s="144"/>
      <c r="K48" s="144"/>
      <c r="L48" s="144"/>
      <c r="M48" s="144"/>
      <c r="N48" s="144"/>
      <c r="O48" s="144"/>
      <c r="P48" s="79"/>
      <c r="Q48" s="80"/>
      <c r="R48" s="79"/>
      <c r="S48" s="145"/>
      <c r="T48" s="145"/>
      <c r="U48" s="145"/>
      <c r="V48" s="145"/>
      <c r="W48" s="145"/>
      <c r="X48" s="145"/>
    </row>
    <row r="49" spans="1:30" s="69" customFormat="1">
      <c r="A49" s="213"/>
      <c r="B49" s="253"/>
      <c r="C49" s="247"/>
      <c r="D49" s="247"/>
      <c r="E49" s="247"/>
      <c r="F49" s="247"/>
      <c r="G49" s="247"/>
      <c r="H49" s="247"/>
      <c r="I49" s="247"/>
      <c r="J49" s="247"/>
      <c r="K49" s="247"/>
      <c r="L49" s="247"/>
      <c r="M49" s="247"/>
      <c r="N49" s="247"/>
      <c r="O49" s="247"/>
      <c r="P49" s="247"/>
      <c r="Q49" s="247"/>
      <c r="R49" s="247"/>
      <c r="S49" s="247"/>
      <c r="T49" s="247"/>
      <c r="U49" s="247"/>
      <c r="V49" s="247"/>
      <c r="W49" s="213"/>
      <c r="X49" s="213"/>
      <c r="Y49" s="213"/>
      <c r="Z49" s="213"/>
      <c r="AA49" s="213"/>
      <c r="AB49" s="213"/>
      <c r="AC49" s="213"/>
      <c r="AD49" s="213"/>
    </row>
    <row r="50" spans="1:30" s="69" customFormat="1" ht="13.5">
      <c r="A50" s="213"/>
      <c r="B50" s="249" t="s">
        <v>1005</v>
      </c>
      <c r="C50" s="248"/>
      <c r="D50" s="235"/>
      <c r="E50" s="235"/>
      <c r="F50" s="235"/>
      <c r="G50" s="235"/>
      <c r="H50" s="235"/>
      <c r="I50" s="235"/>
      <c r="J50" s="235"/>
      <c r="K50" s="235"/>
      <c r="L50" s="235"/>
      <c r="M50" s="235"/>
      <c r="N50" s="235"/>
      <c r="O50" s="235"/>
      <c r="P50" s="235"/>
      <c r="Q50" s="235"/>
      <c r="R50" s="235"/>
      <c r="S50" s="235"/>
      <c r="T50" s="235"/>
      <c r="U50" s="235"/>
      <c r="V50" s="235"/>
      <c r="W50" s="213"/>
      <c r="X50" s="213"/>
      <c r="Y50" s="213"/>
      <c r="Z50" s="213"/>
      <c r="AA50" s="213"/>
      <c r="AB50" s="213"/>
      <c r="AC50" s="213"/>
      <c r="AD50" s="213"/>
    </row>
    <row r="51" spans="1:30" s="75" customFormat="1">
      <c r="B51" s="75" t="s">
        <v>1856</v>
      </c>
      <c r="C51" s="76"/>
      <c r="D51" s="77"/>
      <c r="E51" s="77"/>
      <c r="F51" s="77"/>
      <c r="G51" s="77"/>
      <c r="H51" s="77"/>
      <c r="I51" s="77"/>
      <c r="J51" s="77"/>
      <c r="K51" s="77"/>
      <c r="L51" s="77"/>
      <c r="M51" s="77"/>
      <c r="N51" s="77"/>
      <c r="O51" s="77"/>
      <c r="P51" s="77"/>
      <c r="Q51" s="77"/>
      <c r="R51" s="77"/>
      <c r="S51" s="77"/>
      <c r="T51" s="77"/>
      <c r="U51" s="77"/>
      <c r="V51" s="77"/>
      <c r="W51" s="78"/>
      <c r="X51" s="79"/>
      <c r="Y51" s="80"/>
      <c r="Z51" s="80"/>
      <c r="AA51" s="80"/>
    </row>
    <row r="52" spans="1:30" s="70" customFormat="1" ht="165.75" customHeight="1">
      <c r="A52" s="111"/>
      <c r="B52" s="316"/>
      <c r="C52" s="109" t="str">
        <f>部門費!C3</f>
        <v>①燃やすごみ</v>
      </c>
      <c r="D52" s="537" t="str">
        <f>部門費!D3</f>
        <v>②燃やさないごみ</v>
      </c>
      <c r="E52" s="537" t="str">
        <f>部門費!E3</f>
        <v>③粗大ごみ</v>
      </c>
      <c r="F52" s="537" t="str">
        <f>部門費!F3</f>
        <v>④アルミ缶</v>
      </c>
      <c r="G52" s="537" t="str">
        <f>部門費!G3</f>
        <v>⑤スチール缶</v>
      </c>
      <c r="H52" s="537" t="str">
        <f>部門費!H3</f>
        <v>⑥無色のガラス製の容器</v>
      </c>
      <c r="I52" s="537" t="str">
        <f>部門費!I3</f>
        <v>⑦茶色のガラス製の容器</v>
      </c>
      <c r="J52" s="537" t="str">
        <f>部門費!J3</f>
        <v>⑧その他のガラス製の容器</v>
      </c>
      <c r="K52" s="537" t="str">
        <f>部門費!K3</f>
        <v>⑨リターナブルびん</v>
      </c>
      <c r="L52" s="537" t="str">
        <f>部門費!L3</f>
        <v>⑩ペットボトル</v>
      </c>
      <c r="M52" s="537" t="str">
        <f>部門費!M3</f>
        <v>⑪白色トレイ</v>
      </c>
      <c r="N52" s="537" t="str">
        <f>部門費!N3</f>
        <v>⑫プラスチック製容器包装</v>
      </c>
      <c r="O52" s="537" t="str">
        <f>部門費!O3</f>
        <v>⑬紙製容器包装</v>
      </c>
      <c r="P52" s="537" t="str">
        <f>部門費!P3</f>
        <v>⑭紙パック</v>
      </c>
      <c r="Q52" s="537" t="str">
        <f>部門費!Q3</f>
        <v>⑮段ボール</v>
      </c>
      <c r="R52" s="537" t="str">
        <f>部門費!R3</f>
        <v>⑯古紙</v>
      </c>
      <c r="S52" s="537" t="str">
        <f>部門費!S3</f>
        <v>⑰古布</v>
      </c>
      <c r="T52" s="537" t="str">
        <f>部門費!T3</f>
        <v>⑱生ごみ</v>
      </c>
      <c r="U52" s="537" t="str">
        <f>部門費!U3</f>
        <v>⑲廃油</v>
      </c>
      <c r="V52" s="537" t="str">
        <f>部門費!V3</f>
        <v>⑳小型家電</v>
      </c>
      <c r="W52" s="537" t="str">
        <f>部門費!W3</f>
        <v>㉑その他の資源ごみ</v>
      </c>
      <c r="X52" s="549" t="str">
        <f>部門費!X3</f>
        <v>㉒その他のごみ</v>
      </c>
      <c r="Y52" s="111"/>
      <c r="Z52" s="111"/>
      <c r="AA52" s="111"/>
      <c r="AB52" s="111"/>
      <c r="AC52" s="111"/>
      <c r="AD52" s="111"/>
    </row>
    <row r="53" spans="1:30" s="75" customFormat="1" ht="33.75">
      <c r="B53" s="318" t="s">
        <v>1877</v>
      </c>
      <c r="C53" s="130">
        <f>'[1]4'!C13</f>
        <v>0</v>
      </c>
      <c r="D53" s="130">
        <f>'[1]4'!C14</f>
        <v>0</v>
      </c>
      <c r="E53" s="130">
        <f>'[1]4'!C15</f>
        <v>0</v>
      </c>
      <c r="F53" s="130">
        <f>'[1]4'!C16</f>
        <v>0</v>
      </c>
      <c r="G53" s="130">
        <f>'[1]4'!C17</f>
        <v>0</v>
      </c>
      <c r="H53" s="130">
        <f>'[1]4'!C18</f>
        <v>0</v>
      </c>
      <c r="I53" s="130">
        <f>'[1]4'!C19</f>
        <v>0</v>
      </c>
      <c r="J53" s="130">
        <f>'[1]4'!C20</f>
        <v>0</v>
      </c>
      <c r="K53" s="130">
        <f>'[1]4'!C21</f>
        <v>0</v>
      </c>
      <c r="L53" s="130">
        <f>'[1]4'!C22</f>
        <v>0</v>
      </c>
      <c r="M53" s="130">
        <f>'[1]4'!C23</f>
        <v>0</v>
      </c>
      <c r="N53" s="130">
        <f>'[1]4'!C24</f>
        <v>0</v>
      </c>
      <c r="O53" s="130">
        <f>'[1]4'!C25</f>
        <v>0</v>
      </c>
      <c r="P53" s="130">
        <f>'[1]4'!C26</f>
        <v>0</v>
      </c>
      <c r="Q53" s="130">
        <f>'[1]4'!C27</f>
        <v>0</v>
      </c>
      <c r="R53" s="130">
        <f>'[1]4'!C28</f>
        <v>0</v>
      </c>
      <c r="S53" s="130">
        <f>'[1]4'!C29</f>
        <v>0</v>
      </c>
      <c r="T53" s="130">
        <f>'[1]4'!C30</f>
        <v>0</v>
      </c>
      <c r="U53" s="529">
        <f>'[1]4'!C31</f>
        <v>0</v>
      </c>
      <c r="V53" s="529">
        <f>'[1]4'!C32</f>
        <v>0</v>
      </c>
      <c r="W53" s="130">
        <f>'[1]4'!C33</f>
        <v>0</v>
      </c>
      <c r="X53" s="130">
        <f>'[1]4'!C34</f>
        <v>0</v>
      </c>
    </row>
    <row r="54" spans="1:30" s="75" customFormat="1" ht="45">
      <c r="B54" s="318" t="s">
        <v>1883</v>
      </c>
      <c r="C54" s="130">
        <f>'[1]4'!H13</f>
        <v>0</v>
      </c>
      <c r="D54" s="130">
        <f>'[1]4'!H14</f>
        <v>0</v>
      </c>
      <c r="E54" s="130">
        <f>'[1]4'!H15</f>
        <v>0</v>
      </c>
      <c r="F54" s="130">
        <f>'[1]4'!H16</f>
        <v>0</v>
      </c>
      <c r="G54" s="130">
        <f>'[1]4'!H17</f>
        <v>0</v>
      </c>
      <c r="H54" s="130">
        <f>'[1]4'!H18</f>
        <v>0</v>
      </c>
      <c r="I54" s="130">
        <f>'[1]4'!H19</f>
        <v>0</v>
      </c>
      <c r="J54" s="130">
        <f>'[1]4'!H20</f>
        <v>0</v>
      </c>
      <c r="K54" s="130">
        <f>'[1]4'!H21</f>
        <v>0</v>
      </c>
      <c r="L54" s="130">
        <f>'[1]4'!H22</f>
        <v>0</v>
      </c>
      <c r="M54" s="130">
        <f>'[1]4'!H23</f>
        <v>0</v>
      </c>
      <c r="N54" s="130">
        <f>'[1]4'!H24</f>
        <v>0</v>
      </c>
      <c r="O54" s="130">
        <f>'[1]4'!H25</f>
        <v>0</v>
      </c>
      <c r="P54" s="130">
        <f>'[1]4'!H26</f>
        <v>0</v>
      </c>
      <c r="Q54" s="130">
        <f>'[1]4'!H27</f>
        <v>0</v>
      </c>
      <c r="R54" s="130">
        <f>'[1]4'!H28</f>
        <v>0</v>
      </c>
      <c r="S54" s="130">
        <f>'[1]4'!H29</f>
        <v>0</v>
      </c>
      <c r="T54" s="130">
        <f>'[1]4'!H30</f>
        <v>0</v>
      </c>
      <c r="U54" s="529">
        <f>'[1]4'!H31</f>
        <v>0</v>
      </c>
      <c r="V54" s="529">
        <f>'[1]4'!H32</f>
        <v>0</v>
      </c>
      <c r="W54" s="130">
        <f>'[1]4'!H33</f>
        <v>0</v>
      </c>
      <c r="X54" s="130">
        <f>'[1]4'!H34</f>
        <v>0</v>
      </c>
    </row>
    <row r="55" spans="1:30" s="75" customFormat="1">
      <c r="B55" s="82"/>
      <c r="C55" s="83"/>
      <c r="D55" s="83"/>
      <c r="E55" s="83"/>
      <c r="F55" s="83"/>
      <c r="G55" s="83"/>
      <c r="H55" s="83"/>
      <c r="I55" s="83"/>
      <c r="J55" s="83"/>
      <c r="K55" s="83"/>
      <c r="L55" s="83"/>
      <c r="M55" s="83"/>
      <c r="N55" s="83"/>
      <c r="O55" s="83"/>
      <c r="P55" s="83"/>
      <c r="Q55" s="83"/>
      <c r="R55" s="83"/>
      <c r="S55" s="83"/>
      <c r="T55" s="83"/>
      <c r="U55" s="83"/>
      <c r="V55" s="83"/>
      <c r="X55" s="79"/>
      <c r="Y55" s="80"/>
      <c r="Z55" s="80"/>
      <c r="AA55" s="80"/>
    </row>
    <row r="56" spans="1:30" s="69" customFormat="1" ht="13.5">
      <c r="A56" s="213"/>
      <c r="B56" s="249" t="s">
        <v>1490</v>
      </c>
      <c r="C56" s="248"/>
      <c r="D56" s="235"/>
      <c r="E56" s="235"/>
      <c r="F56" s="235"/>
      <c r="G56" s="235"/>
      <c r="H56" s="235"/>
      <c r="I56" s="235"/>
      <c r="J56" s="235"/>
      <c r="K56" s="235"/>
      <c r="L56" s="235"/>
      <c r="M56" s="235"/>
      <c r="N56" s="235"/>
      <c r="O56" s="235"/>
      <c r="P56" s="235"/>
      <c r="Q56" s="235"/>
      <c r="R56" s="235"/>
      <c r="S56" s="235"/>
      <c r="T56" s="235"/>
      <c r="U56" s="235"/>
      <c r="V56" s="235"/>
      <c r="W56" s="213"/>
      <c r="X56" s="213"/>
      <c r="Y56" s="213"/>
      <c r="Z56" s="213"/>
      <c r="AA56" s="213"/>
      <c r="AB56" s="213"/>
      <c r="AC56" s="213"/>
      <c r="AD56" s="213"/>
    </row>
    <row r="57" spans="1:30" s="75" customFormat="1">
      <c r="B57" s="75" t="s">
        <v>172</v>
      </c>
      <c r="C57" s="76"/>
      <c r="D57" s="77"/>
      <c r="E57" s="77"/>
      <c r="F57" s="77"/>
      <c r="G57" s="77"/>
      <c r="H57" s="77"/>
      <c r="I57" s="77"/>
      <c r="J57" s="77"/>
      <c r="K57" s="77"/>
      <c r="L57" s="77"/>
      <c r="M57" s="77"/>
      <c r="N57" s="77"/>
      <c r="O57" s="77"/>
      <c r="P57" s="77"/>
      <c r="Q57" s="77"/>
      <c r="R57" s="77"/>
      <c r="S57" s="77"/>
      <c r="T57" s="77"/>
      <c r="U57" s="77"/>
      <c r="V57" s="77"/>
      <c r="W57" s="78"/>
      <c r="X57" s="79"/>
      <c r="Y57" s="80"/>
      <c r="Z57" s="80"/>
      <c r="AA57" s="80"/>
    </row>
    <row r="58" spans="1:30" s="70" customFormat="1" ht="165.75" customHeight="1">
      <c r="A58" s="111"/>
      <c r="B58" s="316"/>
      <c r="C58" s="109" t="str">
        <f>部門費!C3</f>
        <v>①燃やすごみ</v>
      </c>
      <c r="D58" s="537" t="str">
        <f>部門費!D3</f>
        <v>②燃やさないごみ</v>
      </c>
      <c r="E58" s="537" t="str">
        <f>部門費!E3</f>
        <v>③粗大ごみ</v>
      </c>
      <c r="F58" s="537" t="str">
        <f>部門費!F3</f>
        <v>④アルミ缶</v>
      </c>
      <c r="G58" s="537" t="str">
        <f>部門費!G3</f>
        <v>⑤スチール缶</v>
      </c>
      <c r="H58" s="537" t="str">
        <f>部門費!H3</f>
        <v>⑥無色のガラス製の容器</v>
      </c>
      <c r="I58" s="537" t="str">
        <f>部門費!I3</f>
        <v>⑦茶色のガラス製の容器</v>
      </c>
      <c r="J58" s="537" t="str">
        <f>部門費!J3</f>
        <v>⑧その他のガラス製の容器</v>
      </c>
      <c r="K58" s="537" t="str">
        <f>部門費!K3</f>
        <v>⑨リターナブルびん</v>
      </c>
      <c r="L58" s="537" t="str">
        <f>部門費!L3</f>
        <v>⑩ペットボトル</v>
      </c>
      <c r="M58" s="537" t="str">
        <f>部門費!M3</f>
        <v>⑪白色トレイ</v>
      </c>
      <c r="N58" s="537" t="str">
        <f>部門費!N3</f>
        <v>⑫プラスチック製容器包装</v>
      </c>
      <c r="O58" s="537" t="str">
        <f>部門費!O3</f>
        <v>⑬紙製容器包装</v>
      </c>
      <c r="P58" s="537" t="str">
        <f>部門費!P3</f>
        <v>⑭紙パック</v>
      </c>
      <c r="Q58" s="537" t="str">
        <f>部門費!Q3</f>
        <v>⑮段ボール</v>
      </c>
      <c r="R58" s="537" t="str">
        <f>部門費!R3</f>
        <v>⑯古紙</v>
      </c>
      <c r="S58" s="537" t="str">
        <f>部門費!S3</f>
        <v>⑰古布</v>
      </c>
      <c r="T58" s="537" t="str">
        <f>部門費!T3</f>
        <v>⑱生ごみ</v>
      </c>
      <c r="U58" s="537" t="str">
        <f>部門費!U3</f>
        <v>⑲廃油</v>
      </c>
      <c r="V58" s="537" t="str">
        <f>部門費!V3</f>
        <v>⑳小型家電</v>
      </c>
      <c r="W58" s="537" t="str">
        <f>部門費!W3</f>
        <v>㉑その他の資源ごみ</v>
      </c>
      <c r="X58" s="549" t="str">
        <f>部門費!X3</f>
        <v>㉒その他のごみ</v>
      </c>
      <c r="Y58" s="111"/>
      <c r="Z58" s="111"/>
      <c r="AA58" s="111"/>
      <c r="AB58" s="111"/>
      <c r="AC58" s="111"/>
      <c r="AD58" s="111"/>
    </row>
    <row r="59" spans="1:30" s="75" customFormat="1" ht="41.25" customHeight="1">
      <c r="B59" s="273" t="s">
        <v>740</v>
      </c>
      <c r="C59" s="388">
        <f>嵩密度!D5</f>
        <v>4.0900001525878906</v>
      </c>
      <c r="D59" s="388">
        <f>嵩密度!E5</f>
        <v>9.3000001907348633</v>
      </c>
      <c r="E59" s="388">
        <f>嵩密度!F5</f>
        <v>3.3299999237060547</v>
      </c>
      <c r="F59" s="388">
        <f>嵩密度!G5</f>
        <v>40.979999542236328</v>
      </c>
      <c r="G59" s="388">
        <f>嵩密度!H5</f>
        <v>28.489999771118164</v>
      </c>
      <c r="H59" s="388">
        <f>嵩密度!I5</f>
        <v>8.119999885559082</v>
      </c>
      <c r="I59" s="388">
        <f>嵩密度!J5</f>
        <v>8.119999885559082</v>
      </c>
      <c r="J59" s="388">
        <f>嵩密度!K5</f>
        <v>8.119999885559082</v>
      </c>
      <c r="K59" s="388">
        <f>嵩密度!L5</f>
        <v>8.119999885559082</v>
      </c>
      <c r="L59" s="388">
        <f>嵩密度!M5</f>
        <v>23.790000915527344</v>
      </c>
      <c r="M59" s="388">
        <f>嵩密度!N5</f>
        <v>107.66999816894531</v>
      </c>
      <c r="N59" s="388">
        <f>嵩密度!O5</f>
        <v>16.879999160766602</v>
      </c>
      <c r="O59" s="388">
        <f>嵩密度!P5</f>
        <v>8.8000001907348633</v>
      </c>
      <c r="P59" s="388">
        <f>嵩密度!Q5</f>
        <v>44.840000152587891</v>
      </c>
      <c r="Q59" s="388">
        <f>嵩密度!R5</f>
        <v>6.9099998474121094</v>
      </c>
      <c r="R59" s="388">
        <f>嵩密度!S5</f>
        <v>4.190000057220459</v>
      </c>
      <c r="S59" s="388">
        <f>嵩密度!T5</f>
        <v>11.930000305175781</v>
      </c>
      <c r="T59" s="388">
        <f>嵩密度!U5</f>
        <v>1.3500000238418579</v>
      </c>
      <c r="U59" s="388">
        <f>嵩密度!V5</f>
        <v>1.1100000000000001</v>
      </c>
      <c r="V59" s="388">
        <f>嵩密度!W5</f>
        <v>8.48</v>
      </c>
      <c r="W59" s="388">
        <f>嵩密度!X5</f>
        <v>79.589996337890625</v>
      </c>
      <c r="X59" s="388">
        <f>嵩密度!Y5</f>
        <v>22.930000305175781</v>
      </c>
    </row>
    <row r="60" spans="1:30" s="48" customFormat="1" ht="41.25" customHeight="1">
      <c r="A60" s="173"/>
      <c r="B60" s="274" t="s">
        <v>1919</v>
      </c>
      <c r="C60" s="388">
        <f>嵩密度!D6</f>
        <v>3.7999999523162842</v>
      </c>
      <c r="D60" s="388">
        <f>嵩密度!E6</f>
        <v>7.6399998664855957</v>
      </c>
      <c r="E60" s="388">
        <f>嵩密度!F6</f>
        <v>3.3299999237060547</v>
      </c>
      <c r="F60" s="388">
        <f>嵩密度!G6</f>
        <v>29.860000610351563</v>
      </c>
      <c r="G60" s="388">
        <f>嵩密度!H6</f>
        <v>10.050000190734863</v>
      </c>
      <c r="H60" s="388">
        <f>嵩密度!I6</f>
        <v>8.0799999237060547</v>
      </c>
      <c r="I60" s="388">
        <f>嵩密度!J6</f>
        <v>8.0799999237060547</v>
      </c>
      <c r="J60" s="388">
        <f>嵩密度!K6</f>
        <v>8.0799999237060547</v>
      </c>
      <c r="K60" s="388">
        <f>嵩密度!L6</f>
        <v>8.0799999237060547</v>
      </c>
      <c r="L60" s="388">
        <f>嵩密度!M6</f>
        <v>19.840000152587891</v>
      </c>
      <c r="M60" s="388">
        <f>嵩密度!N6</f>
        <v>77.779998779296875</v>
      </c>
      <c r="N60" s="388">
        <f>嵩密度!O6</f>
        <v>11.880000114440918</v>
      </c>
      <c r="O60" s="388">
        <f>嵩密度!P6</f>
        <v>8.8400001525878906</v>
      </c>
      <c r="P60" s="388">
        <f>嵩密度!Q6</f>
        <v>48</v>
      </c>
      <c r="Q60" s="388">
        <f>嵩密度!R6</f>
        <v>6.869999885559082</v>
      </c>
      <c r="R60" s="388">
        <f>嵩密度!S6</f>
        <v>4.570000171661377</v>
      </c>
      <c r="S60" s="388">
        <f>嵩密度!T6</f>
        <v>17.209999084472656</v>
      </c>
      <c r="T60" s="388">
        <f>嵩密度!U6</f>
        <v>1.3500000238418579</v>
      </c>
      <c r="U60" s="388">
        <f>嵩密度!V6</f>
        <v>1.1100000000000001</v>
      </c>
      <c r="V60" s="388">
        <f>嵩密度!W6</f>
        <v>8.48</v>
      </c>
      <c r="W60" s="388">
        <f>嵩密度!X6</f>
        <v>86.650001525878906</v>
      </c>
      <c r="X60" s="388">
        <f>嵩密度!Y6</f>
        <v>22.059999465942383</v>
      </c>
      <c r="Y60" s="217"/>
      <c r="Z60" s="217"/>
      <c r="AA60" s="217"/>
      <c r="AB60" s="217"/>
      <c r="AC60" s="217"/>
      <c r="AD60" s="217"/>
    </row>
    <row r="61" spans="1:30" s="48" customFormat="1" ht="41.25" customHeight="1">
      <c r="A61" s="173"/>
      <c r="B61" s="274" t="s">
        <v>1920</v>
      </c>
      <c r="C61" s="388">
        <f>嵩密度!D7</f>
        <v>11.439999580383301</v>
      </c>
      <c r="D61" s="388">
        <f>嵩密度!E7</f>
        <v>16.530000686645508</v>
      </c>
      <c r="E61" s="388">
        <f>嵩密度!F7</f>
        <v>3.3299999237060547</v>
      </c>
      <c r="F61" s="388">
        <f>嵩密度!G7</f>
        <v>49.880001068115234</v>
      </c>
      <c r="G61" s="388">
        <f>嵩密度!H7</f>
        <v>40.779998779296875</v>
      </c>
      <c r="H61" s="388">
        <f>嵩密度!I7</f>
        <v>7.070000171661377</v>
      </c>
      <c r="I61" s="388">
        <f>嵩密度!J7</f>
        <v>7.070000171661377</v>
      </c>
      <c r="J61" s="388">
        <f>嵩密度!K7</f>
        <v>7.070000171661377</v>
      </c>
      <c r="K61" s="388">
        <f>嵩密度!L7</f>
        <v>7.070000171661377</v>
      </c>
      <c r="L61" s="388">
        <f>嵩密度!M7</f>
        <v>33.680000305175781</v>
      </c>
      <c r="M61" s="388">
        <f>嵩密度!N7</f>
        <v>133.82000732421875</v>
      </c>
      <c r="N61" s="388">
        <f>嵩密度!O7</f>
        <v>44.409999847412109</v>
      </c>
      <c r="O61" s="388">
        <f>嵩密度!P7</f>
        <v>8.7100000381469727</v>
      </c>
      <c r="P61" s="388">
        <f>嵩密度!Q7</f>
        <v>44.610000610351563</v>
      </c>
      <c r="Q61" s="388">
        <f>嵩密度!R7</f>
        <v>7.119999885559082</v>
      </c>
      <c r="R61" s="388">
        <f>嵩密度!S7</f>
        <v>2.6400001049041748</v>
      </c>
      <c r="S61" s="388">
        <f>嵩密度!T7</f>
        <v>10.869999885559082</v>
      </c>
      <c r="T61" s="388">
        <f>嵩密度!U7</f>
        <v>1.3500000238418579</v>
      </c>
      <c r="U61" s="388">
        <f>嵩密度!V7</f>
        <v>1.1100000000000001</v>
      </c>
      <c r="V61" s="388">
        <f>嵩密度!W7</f>
        <v>8.48</v>
      </c>
      <c r="W61" s="388">
        <f>嵩密度!X7</f>
        <v>56.040000915527344</v>
      </c>
      <c r="X61" s="388">
        <f>嵩密度!Y7</f>
        <v>23.110000610351563</v>
      </c>
      <c r="Y61" s="217"/>
      <c r="Z61" s="217"/>
      <c r="AA61" s="217"/>
      <c r="AB61" s="217"/>
      <c r="AC61" s="217"/>
      <c r="AD61" s="217"/>
    </row>
    <row r="62" spans="1:30" s="60" customFormat="1" ht="21.75" customHeight="1">
      <c r="A62" s="151"/>
      <c r="B62" s="249"/>
      <c r="C62" s="151"/>
      <c r="D62" s="151"/>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row>
    <row r="63" spans="1:30" s="69" customFormat="1" ht="13.5">
      <c r="A63" s="213"/>
      <c r="B63" s="249" t="s">
        <v>1167</v>
      </c>
      <c r="C63" s="248"/>
      <c r="D63" s="235"/>
      <c r="E63" s="235"/>
      <c r="F63" s="235"/>
      <c r="G63" s="235"/>
      <c r="H63" s="235"/>
      <c r="I63" s="235"/>
      <c r="J63" s="235"/>
      <c r="K63" s="235"/>
      <c r="L63" s="235"/>
      <c r="M63" s="235"/>
      <c r="N63" s="235"/>
      <c r="O63" s="235"/>
      <c r="P63" s="235"/>
      <c r="Q63" s="235"/>
      <c r="R63" s="235"/>
      <c r="S63" s="235"/>
      <c r="T63" s="235"/>
      <c r="U63" s="235"/>
      <c r="V63" s="235"/>
      <c r="W63" s="213"/>
      <c r="X63" s="213"/>
      <c r="Y63" s="213"/>
      <c r="Z63" s="213"/>
      <c r="AA63" s="213"/>
      <c r="AB63" s="213"/>
      <c r="AC63" s="213"/>
      <c r="AD63" s="213"/>
    </row>
    <row r="64" spans="1:30" s="75" customFormat="1">
      <c r="B64" s="75" t="s">
        <v>1857</v>
      </c>
      <c r="C64" s="76"/>
      <c r="D64" s="77"/>
      <c r="E64" s="77"/>
      <c r="F64" s="77"/>
      <c r="G64" s="77"/>
      <c r="H64" s="77"/>
      <c r="I64" s="77"/>
      <c r="J64" s="77"/>
      <c r="K64" s="77"/>
      <c r="L64" s="77"/>
      <c r="M64" s="77"/>
      <c r="N64" s="77"/>
      <c r="O64" s="77"/>
      <c r="P64" s="77"/>
      <c r="Q64" s="77"/>
      <c r="R64" s="77"/>
      <c r="S64" s="77"/>
      <c r="T64" s="77"/>
      <c r="U64" s="77"/>
      <c r="V64" s="77"/>
      <c r="W64" s="78"/>
      <c r="X64" s="79"/>
      <c r="Y64" s="80"/>
      <c r="Z64" s="80"/>
      <c r="AA64" s="80"/>
    </row>
    <row r="65" spans="1:30" s="60" customFormat="1" ht="21.75" customHeight="1">
      <c r="A65" s="151"/>
      <c r="B65" s="773" t="s">
        <v>1858</v>
      </c>
      <c r="C65" s="773"/>
      <c r="D65" s="773" t="s">
        <v>1847</v>
      </c>
      <c r="E65" s="773"/>
      <c r="F65" s="773"/>
      <c r="G65" s="773"/>
      <c r="H65" s="773"/>
      <c r="I65" s="773"/>
      <c r="J65" s="773"/>
      <c r="K65" s="773"/>
      <c r="L65" s="773"/>
      <c r="M65" s="773"/>
      <c r="N65" s="773"/>
      <c r="O65" s="773"/>
      <c r="P65" s="773"/>
      <c r="Q65" s="773"/>
      <c r="R65" s="773"/>
      <c r="S65" s="773"/>
      <c r="T65" s="773"/>
      <c r="U65" s="773"/>
      <c r="V65" s="773"/>
      <c r="W65" s="773"/>
      <c r="X65" s="773"/>
      <c r="Y65" s="151"/>
      <c r="Z65" s="151"/>
      <c r="AA65" s="151"/>
      <c r="AB65" s="151"/>
      <c r="AC65" s="151"/>
      <c r="AD65" s="151"/>
    </row>
    <row r="66" spans="1:30" s="60" customFormat="1" ht="21.75" customHeight="1">
      <c r="A66" s="151"/>
      <c r="B66" s="773"/>
      <c r="C66" s="773"/>
      <c r="D66" s="702" t="s">
        <v>1859</v>
      </c>
      <c r="E66" s="702"/>
      <c r="F66" s="702"/>
      <c r="G66" s="702" t="s">
        <v>1860</v>
      </c>
      <c r="H66" s="702"/>
      <c r="I66" s="702"/>
      <c r="J66" s="702" t="s">
        <v>1861</v>
      </c>
      <c r="K66" s="702"/>
      <c r="L66" s="702"/>
      <c r="M66" s="702" t="s">
        <v>1845</v>
      </c>
      <c r="N66" s="702"/>
      <c r="O66" s="702"/>
      <c r="P66" s="702" t="s">
        <v>1846</v>
      </c>
      <c r="Q66" s="702"/>
      <c r="R66" s="702"/>
      <c r="S66" s="702" t="s">
        <v>853</v>
      </c>
      <c r="T66" s="702"/>
      <c r="U66" s="702"/>
      <c r="V66" s="702" t="s">
        <v>854</v>
      </c>
      <c r="W66" s="702"/>
      <c r="X66" s="702"/>
      <c r="Y66" s="151"/>
      <c r="Z66" s="151"/>
      <c r="AA66" s="151"/>
      <c r="AB66" s="151"/>
      <c r="AC66" s="151"/>
      <c r="AD66" s="151"/>
    </row>
    <row r="67" spans="1:30" s="60" customFormat="1" ht="21.75" customHeight="1">
      <c r="A67" s="151"/>
      <c r="B67" s="773" t="s">
        <v>855</v>
      </c>
      <c r="C67" s="773"/>
      <c r="D67" s="840">
        <f ca="1">車・減!D196</f>
        <v>0</v>
      </c>
      <c r="E67" s="841"/>
      <c r="F67" s="842"/>
      <c r="G67" s="840">
        <f>車・減!G196</f>
        <v>0</v>
      </c>
      <c r="H67" s="841"/>
      <c r="I67" s="842"/>
      <c r="J67" s="840">
        <f ca="1">車・減!J196</f>
        <v>0</v>
      </c>
      <c r="K67" s="841"/>
      <c r="L67" s="842"/>
      <c r="M67" s="840">
        <f ca="1">車・減!M196</f>
        <v>0</v>
      </c>
      <c r="N67" s="841"/>
      <c r="O67" s="842"/>
      <c r="P67" s="840">
        <f ca="1">車・減!P196</f>
        <v>0</v>
      </c>
      <c r="Q67" s="841"/>
      <c r="R67" s="842"/>
      <c r="S67" s="840">
        <f ca="1">車・減!S196</f>
        <v>0</v>
      </c>
      <c r="T67" s="841"/>
      <c r="U67" s="842"/>
      <c r="V67" s="840">
        <f ca="1">車・減!V196</f>
        <v>0</v>
      </c>
      <c r="W67" s="841"/>
      <c r="X67" s="842"/>
      <c r="Y67" s="151"/>
      <c r="Z67" s="151"/>
      <c r="AA67" s="151"/>
      <c r="AB67" s="151"/>
      <c r="AC67" s="151"/>
      <c r="AD67" s="151"/>
    </row>
    <row r="68" spans="1:30" s="60" customFormat="1" ht="21.75" customHeight="1">
      <c r="A68" s="151"/>
      <c r="B68" s="773" t="s">
        <v>856</v>
      </c>
      <c r="C68" s="773"/>
      <c r="D68" s="840">
        <f>車・減!D197</f>
        <v>0</v>
      </c>
      <c r="E68" s="841"/>
      <c r="F68" s="842"/>
      <c r="G68" s="840">
        <f>車・減!G197</f>
        <v>0</v>
      </c>
      <c r="H68" s="841"/>
      <c r="I68" s="842"/>
      <c r="J68" s="840">
        <f ca="1">車・減!J197</f>
        <v>0</v>
      </c>
      <c r="K68" s="841"/>
      <c r="L68" s="842"/>
      <c r="M68" s="840">
        <f ca="1">車・減!M197</f>
        <v>0</v>
      </c>
      <c r="N68" s="841"/>
      <c r="O68" s="842"/>
      <c r="P68" s="840">
        <f ca="1">車・減!P197</f>
        <v>0</v>
      </c>
      <c r="Q68" s="841"/>
      <c r="R68" s="842"/>
      <c r="S68" s="840">
        <f ca="1">車・減!S197</f>
        <v>0</v>
      </c>
      <c r="T68" s="841"/>
      <c r="U68" s="842"/>
      <c r="V68" s="840">
        <f ca="1">車・減!V197</f>
        <v>0</v>
      </c>
      <c r="W68" s="841"/>
      <c r="X68" s="842"/>
      <c r="Y68" s="151"/>
      <c r="Z68" s="151"/>
      <c r="AA68" s="151"/>
      <c r="AB68" s="151"/>
      <c r="AC68" s="151"/>
      <c r="AD68" s="151"/>
    </row>
    <row r="69" spans="1:30" s="60" customFormat="1" ht="21.75" customHeight="1">
      <c r="A69" s="151"/>
      <c r="B69" s="773" t="s">
        <v>891</v>
      </c>
      <c r="C69" s="773"/>
      <c r="D69" s="840">
        <f ca="1">車・減!D198</f>
        <v>0</v>
      </c>
      <c r="E69" s="841"/>
      <c r="F69" s="842"/>
      <c r="G69" s="840">
        <f>車・減!G198</f>
        <v>0</v>
      </c>
      <c r="H69" s="841"/>
      <c r="I69" s="842"/>
      <c r="J69" s="840">
        <f ca="1">車・減!J198</f>
        <v>0</v>
      </c>
      <c r="K69" s="841"/>
      <c r="L69" s="842"/>
      <c r="M69" s="840">
        <f ca="1">車・減!M198</f>
        <v>0</v>
      </c>
      <c r="N69" s="841"/>
      <c r="O69" s="842"/>
      <c r="P69" s="840">
        <f ca="1">車・減!P198</f>
        <v>0</v>
      </c>
      <c r="Q69" s="841"/>
      <c r="R69" s="842"/>
      <c r="S69" s="840">
        <f ca="1">車・減!S198</f>
        <v>0</v>
      </c>
      <c r="T69" s="841"/>
      <c r="U69" s="842"/>
      <c r="V69" s="840">
        <f ca="1">車・減!V198</f>
        <v>0</v>
      </c>
      <c r="W69" s="841"/>
      <c r="X69" s="842"/>
      <c r="Y69" s="151"/>
      <c r="Z69" s="151"/>
      <c r="AA69" s="151"/>
      <c r="AB69" s="151"/>
      <c r="AC69" s="151"/>
      <c r="AD69" s="151"/>
    </row>
    <row r="70" spans="1:30" s="60" customFormat="1" ht="21.75" customHeight="1">
      <c r="A70" s="151"/>
      <c r="B70" s="773" t="s">
        <v>1477</v>
      </c>
      <c r="C70" s="773"/>
      <c r="D70" s="840">
        <f>車・減!D199</f>
        <v>0</v>
      </c>
      <c r="E70" s="841"/>
      <c r="F70" s="842"/>
      <c r="G70" s="840">
        <f>車・減!G199</f>
        <v>0</v>
      </c>
      <c r="H70" s="841"/>
      <c r="I70" s="842"/>
      <c r="J70" s="840">
        <f ca="1">車・減!J199</f>
        <v>0</v>
      </c>
      <c r="K70" s="841"/>
      <c r="L70" s="842"/>
      <c r="M70" s="840">
        <f ca="1">車・減!M199</f>
        <v>0</v>
      </c>
      <c r="N70" s="841"/>
      <c r="O70" s="842"/>
      <c r="P70" s="840">
        <f ca="1">車・減!P199</f>
        <v>0</v>
      </c>
      <c r="Q70" s="841"/>
      <c r="R70" s="842"/>
      <c r="S70" s="840">
        <f ca="1">車・減!S199</f>
        <v>0</v>
      </c>
      <c r="T70" s="841"/>
      <c r="U70" s="842"/>
      <c r="V70" s="840">
        <f ca="1">車・減!V199</f>
        <v>0</v>
      </c>
      <c r="W70" s="841"/>
      <c r="X70" s="842"/>
      <c r="Y70" s="151"/>
      <c r="Z70" s="151"/>
      <c r="AA70" s="151"/>
      <c r="AB70" s="151"/>
      <c r="AC70" s="151"/>
      <c r="AD70" s="151"/>
    </row>
    <row r="71" spans="1:30" s="75" customFormat="1">
      <c r="C71" s="76"/>
      <c r="D71" s="77"/>
      <c r="E71" s="77"/>
      <c r="F71" s="77"/>
      <c r="G71" s="77"/>
      <c r="H71" s="77"/>
      <c r="I71" s="77"/>
      <c r="J71" s="77"/>
      <c r="K71" s="77"/>
      <c r="L71" s="77"/>
      <c r="M71" s="77"/>
      <c r="N71" s="77"/>
      <c r="O71" s="77"/>
      <c r="P71" s="77"/>
      <c r="Q71" s="77"/>
      <c r="R71" s="77"/>
      <c r="S71" s="77"/>
      <c r="T71" s="77"/>
      <c r="U71" s="77"/>
      <c r="V71" s="77"/>
      <c r="W71" s="78"/>
      <c r="X71" s="79"/>
      <c r="Y71" s="80"/>
      <c r="Z71" s="80"/>
      <c r="AA71" s="80"/>
    </row>
    <row r="72" spans="1:30" s="60" customFormat="1" ht="21.75" customHeight="1">
      <c r="A72" s="259" t="s">
        <v>1547</v>
      </c>
      <c r="B72" s="259" t="s">
        <v>988</v>
      </c>
      <c r="C72" s="62"/>
      <c r="D72" s="62"/>
      <c r="E72" s="62"/>
      <c r="F72" s="62"/>
      <c r="G72" s="62"/>
      <c r="H72" s="62"/>
      <c r="I72" s="62"/>
      <c r="J72" s="62"/>
      <c r="K72" s="62"/>
      <c r="L72" s="62"/>
      <c r="M72" s="62"/>
      <c r="N72" s="62"/>
      <c r="O72" s="62"/>
      <c r="P72" s="62"/>
      <c r="Q72" s="62"/>
      <c r="R72" s="62"/>
      <c r="S72" s="62"/>
      <c r="T72" s="62"/>
      <c r="U72" s="62"/>
      <c r="V72" s="62"/>
      <c r="W72" s="151"/>
      <c r="X72" s="151"/>
      <c r="Y72" s="151"/>
      <c r="Z72" s="151"/>
      <c r="AA72" s="151"/>
      <c r="AB72" s="151"/>
      <c r="AC72" s="151"/>
      <c r="AD72" s="151"/>
    </row>
    <row r="73" spans="1:30" s="75" customFormat="1">
      <c r="C73" s="76"/>
      <c r="D73" s="77"/>
      <c r="E73" s="77"/>
      <c r="F73" s="77"/>
      <c r="G73" s="77"/>
      <c r="H73" s="77"/>
      <c r="I73" s="77"/>
      <c r="J73" s="77"/>
      <c r="K73" s="77"/>
      <c r="L73" s="77"/>
      <c r="M73" s="77"/>
      <c r="N73" s="77"/>
      <c r="O73" s="77"/>
      <c r="P73" s="77"/>
      <c r="Q73" s="77"/>
      <c r="R73" s="77"/>
      <c r="S73" s="77"/>
      <c r="T73" s="77"/>
      <c r="U73" s="77"/>
      <c r="V73" s="77"/>
      <c r="W73" s="78"/>
      <c r="X73" s="79"/>
      <c r="Y73" s="80"/>
      <c r="Z73" s="80"/>
      <c r="AA73" s="80"/>
    </row>
    <row r="74" spans="1:30" s="75" customFormat="1" ht="33" customHeight="1">
      <c r="B74" s="565" t="s">
        <v>1284</v>
      </c>
      <c r="C74" s="565"/>
      <c r="D74" s="565"/>
      <c r="E74" s="565"/>
      <c r="F74" s="565"/>
      <c r="G74" s="565"/>
      <c r="H74" s="565"/>
      <c r="I74" s="565"/>
      <c r="J74" s="565"/>
      <c r="K74" s="565"/>
      <c r="L74" s="565"/>
      <c r="M74" s="565"/>
      <c r="N74" s="565"/>
      <c r="O74" s="565"/>
      <c r="P74" s="565"/>
      <c r="Q74" s="565"/>
      <c r="R74" s="565"/>
      <c r="S74" s="565"/>
      <c r="T74" s="565"/>
      <c r="U74" s="565"/>
      <c r="V74" s="565"/>
      <c r="W74" s="565"/>
      <c r="X74" s="565"/>
      <c r="Y74" s="565"/>
      <c r="Z74" s="80"/>
    </row>
    <row r="75" spans="1:30" s="69" customFormat="1">
      <c r="A75" s="213"/>
      <c r="B75" s="253"/>
      <c r="C75" s="247"/>
      <c r="D75" s="247"/>
      <c r="E75" s="247"/>
      <c r="F75" s="247"/>
      <c r="G75" s="247"/>
      <c r="H75" s="247"/>
      <c r="I75" s="247"/>
      <c r="J75" s="247"/>
      <c r="K75" s="247"/>
      <c r="L75" s="247"/>
      <c r="M75" s="247"/>
      <c r="N75" s="247"/>
      <c r="O75" s="247"/>
      <c r="P75" s="247"/>
      <c r="Q75" s="247"/>
      <c r="R75" s="247"/>
      <c r="S75" s="247"/>
      <c r="T75" s="247"/>
      <c r="U75" s="247"/>
      <c r="V75" s="247"/>
      <c r="W75" s="213"/>
      <c r="X75" s="213"/>
      <c r="Y75" s="213"/>
      <c r="Z75" s="213"/>
      <c r="AA75" s="213"/>
      <c r="AB75" s="213"/>
      <c r="AC75" s="213"/>
      <c r="AD75" s="213"/>
    </row>
    <row r="76" spans="1:30" s="69" customFormat="1" ht="14.25" thickBot="1">
      <c r="A76" s="213"/>
      <c r="B76" s="249" t="s">
        <v>766</v>
      </c>
      <c r="C76" s="248"/>
      <c r="D76" s="235"/>
      <c r="E76" s="235"/>
      <c r="F76" s="235"/>
      <c r="G76" s="235"/>
      <c r="H76" s="235"/>
      <c r="I76" s="235"/>
      <c r="J76" s="235"/>
      <c r="K76" s="235"/>
      <c r="L76" s="235"/>
      <c r="M76" s="235"/>
      <c r="N76" s="235"/>
      <c r="O76" s="235"/>
      <c r="P76" s="235"/>
      <c r="Q76" s="235"/>
      <c r="R76" s="235"/>
      <c r="S76" s="235"/>
      <c r="T76" s="235"/>
      <c r="U76" s="235"/>
      <c r="V76" s="235"/>
      <c r="W76" s="213"/>
      <c r="X76" s="213"/>
      <c r="Y76" s="213"/>
      <c r="Z76" s="213"/>
      <c r="AA76" s="213"/>
      <c r="AB76" s="213"/>
      <c r="AC76" s="213"/>
      <c r="AD76" s="213"/>
    </row>
    <row r="77" spans="1:30" s="75" customFormat="1" ht="20.25" customHeight="1" thickBot="1">
      <c r="B77" s="562" t="s">
        <v>1464</v>
      </c>
      <c r="C77" s="563"/>
      <c r="D77" s="563"/>
      <c r="E77" s="563"/>
      <c r="F77" s="563"/>
      <c r="G77" s="563"/>
      <c r="H77" s="563"/>
      <c r="I77" s="563"/>
      <c r="J77" s="563"/>
      <c r="K77" s="563"/>
      <c r="L77" s="563"/>
      <c r="M77" s="563"/>
      <c r="N77" s="563"/>
      <c r="O77" s="563"/>
      <c r="P77" s="563"/>
      <c r="Q77" s="563"/>
      <c r="R77" s="563"/>
      <c r="S77" s="563"/>
      <c r="T77" s="564"/>
      <c r="U77" s="95"/>
      <c r="V77" s="95"/>
      <c r="W77" s="95"/>
      <c r="X77" s="95"/>
      <c r="Y77" s="95"/>
      <c r="Z77" s="95"/>
      <c r="AA77" s="95"/>
      <c r="AB77" s="95"/>
      <c r="AC77" s="95"/>
      <c r="AD77" s="95"/>
    </row>
    <row r="78" spans="1:30" s="75" customFormat="1" ht="15" customHeight="1">
      <c r="B78" s="95" t="s">
        <v>1288</v>
      </c>
      <c r="C78" s="76"/>
      <c r="D78" s="77"/>
      <c r="E78" s="77"/>
      <c r="F78" s="77"/>
      <c r="G78" s="77"/>
      <c r="H78" s="77"/>
      <c r="I78" s="77"/>
      <c r="J78" s="77"/>
      <c r="K78" s="77"/>
      <c r="L78" s="77"/>
      <c r="M78" s="77"/>
      <c r="N78" s="77"/>
      <c r="O78" s="77"/>
      <c r="P78" s="77"/>
      <c r="Q78" s="77"/>
      <c r="R78" s="77"/>
      <c r="S78" s="77"/>
      <c r="T78" s="77"/>
      <c r="U78" s="77"/>
      <c r="V78" s="77"/>
      <c r="W78" s="78"/>
      <c r="X78" s="79"/>
      <c r="Y78" s="80"/>
      <c r="Z78" s="80"/>
      <c r="AA78" s="80"/>
    </row>
    <row r="79" spans="1:30" s="70" customFormat="1" ht="165.75" customHeight="1">
      <c r="A79" s="111"/>
      <c r="B79" s="316"/>
      <c r="C79" s="109" t="str">
        <f>部門費!C3</f>
        <v>①燃やすごみ</v>
      </c>
      <c r="D79" s="537" t="str">
        <f>部門費!D3</f>
        <v>②燃やさないごみ</v>
      </c>
      <c r="E79" s="537" t="str">
        <f>部門費!E3</f>
        <v>③粗大ごみ</v>
      </c>
      <c r="F79" s="537" t="str">
        <f>部門費!F3</f>
        <v>④アルミ缶</v>
      </c>
      <c r="G79" s="537" t="str">
        <f>部門費!G3</f>
        <v>⑤スチール缶</v>
      </c>
      <c r="H79" s="537" t="str">
        <f>部門費!H3</f>
        <v>⑥無色のガラス製の容器</v>
      </c>
      <c r="I79" s="537" t="str">
        <f>部門費!I3</f>
        <v>⑦茶色のガラス製の容器</v>
      </c>
      <c r="J79" s="537" t="str">
        <f>部門費!J3</f>
        <v>⑧その他のガラス製の容器</v>
      </c>
      <c r="K79" s="537" t="str">
        <f>部門費!K3</f>
        <v>⑨リターナブルびん</v>
      </c>
      <c r="L79" s="537" t="str">
        <f>部門費!L3</f>
        <v>⑩ペットボトル</v>
      </c>
      <c r="M79" s="537" t="str">
        <f>部門費!M3</f>
        <v>⑪白色トレイ</v>
      </c>
      <c r="N79" s="537" t="str">
        <f>部門費!N3</f>
        <v>⑫プラスチック製容器包装</v>
      </c>
      <c r="O79" s="537" t="str">
        <f>部門費!O3</f>
        <v>⑬紙製容器包装</v>
      </c>
      <c r="P79" s="537" t="str">
        <f>部門費!P3</f>
        <v>⑭紙パック</v>
      </c>
      <c r="Q79" s="537" t="str">
        <f>部門費!Q3</f>
        <v>⑮段ボール</v>
      </c>
      <c r="R79" s="537" t="str">
        <f>部門費!R3</f>
        <v>⑯古紙</v>
      </c>
      <c r="S79" s="537" t="str">
        <f>部門費!S3</f>
        <v>⑰古布</v>
      </c>
      <c r="T79" s="537" t="str">
        <f>部門費!T3</f>
        <v>⑱生ごみ</v>
      </c>
      <c r="U79" s="537" t="str">
        <f>部門費!U3</f>
        <v>⑲廃油</v>
      </c>
      <c r="V79" s="537" t="str">
        <f>部門費!V3</f>
        <v>⑳小型家電</v>
      </c>
      <c r="W79" s="537" t="str">
        <f>部門費!W3</f>
        <v>㉑その他の資源ごみ</v>
      </c>
      <c r="X79" s="549" t="str">
        <f>部門費!X3</f>
        <v>㉒その他のごみ</v>
      </c>
      <c r="Y79" s="111"/>
      <c r="Z79" s="111"/>
      <c r="AA79" s="111"/>
      <c r="AB79" s="111"/>
      <c r="AC79" s="111"/>
      <c r="AD79" s="111"/>
    </row>
    <row r="80" spans="1:30" s="75" customFormat="1" ht="33.75">
      <c r="B80" s="318" t="s">
        <v>1884</v>
      </c>
      <c r="C80" s="130">
        <f>C53+C54</f>
        <v>0</v>
      </c>
      <c r="D80" s="130">
        <f t="shared" ref="D80:V80" si="0">D53+D54</f>
        <v>0</v>
      </c>
      <c r="E80" s="130">
        <f t="shared" si="0"/>
        <v>0</v>
      </c>
      <c r="F80" s="130">
        <f t="shared" si="0"/>
        <v>0</v>
      </c>
      <c r="G80" s="130">
        <f t="shared" si="0"/>
        <v>0</v>
      </c>
      <c r="H80" s="130">
        <f t="shared" si="0"/>
        <v>0</v>
      </c>
      <c r="I80" s="130">
        <f t="shared" si="0"/>
        <v>0</v>
      </c>
      <c r="J80" s="130">
        <f t="shared" si="0"/>
        <v>0</v>
      </c>
      <c r="K80" s="130">
        <f t="shared" si="0"/>
        <v>0</v>
      </c>
      <c r="L80" s="130">
        <f t="shared" si="0"/>
        <v>0</v>
      </c>
      <c r="M80" s="130">
        <f t="shared" si="0"/>
        <v>0</v>
      </c>
      <c r="N80" s="130">
        <f t="shared" si="0"/>
        <v>0</v>
      </c>
      <c r="O80" s="130">
        <f t="shared" si="0"/>
        <v>0</v>
      </c>
      <c r="P80" s="130">
        <f t="shared" si="0"/>
        <v>0</v>
      </c>
      <c r="Q80" s="130">
        <f t="shared" si="0"/>
        <v>0</v>
      </c>
      <c r="R80" s="130">
        <f t="shared" si="0"/>
        <v>0</v>
      </c>
      <c r="S80" s="130">
        <f t="shared" si="0"/>
        <v>0</v>
      </c>
      <c r="T80" s="130">
        <f t="shared" si="0"/>
        <v>0</v>
      </c>
      <c r="U80" s="130">
        <f t="shared" si="0"/>
        <v>0</v>
      </c>
      <c r="V80" s="130">
        <f t="shared" si="0"/>
        <v>0</v>
      </c>
      <c r="W80" s="130">
        <f>W53+W54</f>
        <v>0</v>
      </c>
      <c r="X80" s="130">
        <f>X53+X54</f>
        <v>0</v>
      </c>
    </row>
    <row r="81" spans="2:30" s="75" customFormat="1">
      <c r="C81" s="76"/>
      <c r="D81" s="77"/>
      <c r="E81" s="77"/>
      <c r="F81" s="77"/>
      <c r="G81" s="77"/>
      <c r="H81" s="77"/>
      <c r="I81" s="77"/>
      <c r="J81" s="77"/>
      <c r="K81" s="77"/>
      <c r="L81" s="77"/>
      <c r="M81" s="77"/>
      <c r="N81" s="77"/>
      <c r="O81" s="77"/>
      <c r="P81" s="77"/>
      <c r="Q81" s="77"/>
      <c r="R81" s="77"/>
      <c r="S81" s="77"/>
      <c r="T81" s="77"/>
      <c r="U81" s="77"/>
      <c r="V81" s="77"/>
      <c r="W81" s="78"/>
      <c r="X81" s="79"/>
      <c r="Y81" s="80"/>
      <c r="Z81" s="80"/>
      <c r="AA81" s="80"/>
    </row>
    <row r="82" spans="2:30" s="89" customFormat="1" ht="17.25" customHeight="1" thickBot="1">
      <c r="B82" s="195" t="s">
        <v>396</v>
      </c>
      <c r="C82" s="91"/>
      <c r="D82" s="92"/>
      <c r="E82" s="92"/>
      <c r="F82" s="92"/>
      <c r="G82" s="92"/>
      <c r="H82" s="92"/>
      <c r="I82" s="92"/>
      <c r="J82" s="92"/>
      <c r="K82" s="92"/>
      <c r="L82" s="92"/>
      <c r="M82" s="92"/>
      <c r="N82" s="92"/>
      <c r="O82" s="92"/>
      <c r="P82" s="92"/>
      <c r="Q82" s="92"/>
      <c r="R82" s="92"/>
      <c r="S82" s="92"/>
      <c r="T82" s="92"/>
      <c r="U82" s="92"/>
      <c r="V82" s="92"/>
      <c r="W82" s="78"/>
      <c r="X82" s="93"/>
      <c r="Y82" s="94"/>
      <c r="Z82" s="94"/>
      <c r="AA82" s="94"/>
    </row>
    <row r="83" spans="2:30" s="95" customFormat="1" ht="18.75" customHeight="1" thickBot="1">
      <c r="B83" s="562" t="s">
        <v>1290</v>
      </c>
      <c r="C83" s="746"/>
      <c r="D83" s="746"/>
      <c r="E83" s="746"/>
      <c r="F83" s="746"/>
      <c r="G83" s="746"/>
      <c r="H83" s="746"/>
      <c r="I83" s="746"/>
      <c r="J83" s="746"/>
      <c r="K83" s="746"/>
      <c r="L83" s="746"/>
      <c r="M83" s="746"/>
      <c r="N83" s="746"/>
      <c r="O83" s="746"/>
      <c r="P83" s="746"/>
      <c r="Q83" s="746"/>
      <c r="R83" s="746"/>
      <c r="S83" s="746"/>
      <c r="T83" s="747"/>
      <c r="U83" s="159"/>
      <c r="V83" s="159"/>
      <c r="W83" s="159"/>
      <c r="X83" s="159"/>
      <c r="Y83" s="159"/>
      <c r="Z83" s="159"/>
      <c r="AA83" s="159"/>
      <c r="AB83" s="159"/>
      <c r="AC83" s="159"/>
      <c r="AD83" s="159"/>
    </row>
    <row r="84" spans="2:30" s="89" customFormat="1" ht="18.75" customHeight="1">
      <c r="B84" s="95" t="s">
        <v>1289</v>
      </c>
      <c r="C84" s="91"/>
      <c r="D84" s="92"/>
      <c r="E84" s="92"/>
      <c r="F84" s="92"/>
      <c r="G84" s="92"/>
      <c r="H84" s="92"/>
      <c r="I84" s="92"/>
      <c r="J84" s="92"/>
      <c r="K84" s="92"/>
      <c r="L84" s="92"/>
      <c r="M84" s="92"/>
      <c r="N84" s="92"/>
      <c r="O84" s="92"/>
      <c r="P84" s="92"/>
      <c r="Q84" s="92"/>
      <c r="R84" s="92"/>
      <c r="S84" s="92"/>
      <c r="T84" s="92"/>
      <c r="U84" s="92"/>
      <c r="V84" s="92"/>
      <c r="W84" s="78"/>
      <c r="X84" s="93"/>
      <c r="Y84" s="94"/>
      <c r="Z84" s="94"/>
      <c r="AA84" s="94"/>
    </row>
    <row r="85" spans="2:30" s="111" customFormat="1" ht="165.75" customHeight="1">
      <c r="B85" s="321" t="s">
        <v>422</v>
      </c>
      <c r="C85" s="109" t="str">
        <f>部門費!C3</f>
        <v>①燃やすごみ</v>
      </c>
      <c r="D85" s="537" t="str">
        <f>部門費!D3</f>
        <v>②燃やさないごみ</v>
      </c>
      <c r="E85" s="537" t="str">
        <f>部門費!E3</f>
        <v>③粗大ごみ</v>
      </c>
      <c r="F85" s="537" t="str">
        <f>部門費!F3</f>
        <v>④アルミ缶</v>
      </c>
      <c r="G85" s="537" t="str">
        <f>部門費!G3</f>
        <v>⑤スチール缶</v>
      </c>
      <c r="H85" s="537" t="str">
        <f>部門費!H3</f>
        <v>⑥無色のガラス製の容器</v>
      </c>
      <c r="I85" s="537" t="str">
        <f>部門費!I3</f>
        <v>⑦茶色のガラス製の容器</v>
      </c>
      <c r="J85" s="537" t="str">
        <f>部門費!J3</f>
        <v>⑧その他のガラス製の容器</v>
      </c>
      <c r="K85" s="537" t="str">
        <f>部門費!K3</f>
        <v>⑨リターナブルびん</v>
      </c>
      <c r="L85" s="537" t="str">
        <f>部門費!L3</f>
        <v>⑩ペットボトル</v>
      </c>
      <c r="M85" s="537" t="str">
        <f>部門費!M3</f>
        <v>⑪白色トレイ</v>
      </c>
      <c r="N85" s="537" t="str">
        <f>部門費!N3</f>
        <v>⑫プラスチック製容器包装</v>
      </c>
      <c r="O85" s="537" t="str">
        <f>部門費!O3</f>
        <v>⑬紙製容器包装</v>
      </c>
      <c r="P85" s="537" t="str">
        <f>部門費!P3</f>
        <v>⑭紙パック</v>
      </c>
      <c r="Q85" s="537" t="str">
        <f>部門費!Q3</f>
        <v>⑮段ボール</v>
      </c>
      <c r="R85" s="537" t="str">
        <f>部門費!R3</f>
        <v>⑯古紙</v>
      </c>
      <c r="S85" s="537" t="str">
        <f>部門費!S3</f>
        <v>⑰古布</v>
      </c>
      <c r="T85" s="537" t="str">
        <f>部門費!T3</f>
        <v>⑱生ごみ</v>
      </c>
      <c r="U85" s="537" t="str">
        <f>部門費!U3</f>
        <v>⑲廃油</v>
      </c>
      <c r="V85" s="537" t="str">
        <f>部門費!V3</f>
        <v>⑳小型家電</v>
      </c>
      <c r="W85" s="537" t="str">
        <f>部門費!W3</f>
        <v>㉑その他の資源ごみ</v>
      </c>
      <c r="X85" s="549" t="str">
        <f>部門費!X3</f>
        <v>㉒その他のごみ</v>
      </c>
    </row>
    <row r="86" spans="2:30" s="75" customFormat="1">
      <c r="B86" s="177">
        <v>1</v>
      </c>
      <c r="C86" s="130">
        <f t="shared" ref="C86:X86" si="1">IF(C33="",0,C33*C$80)</f>
        <v>0</v>
      </c>
      <c r="D86" s="130">
        <f t="shared" si="1"/>
        <v>0</v>
      </c>
      <c r="E86" s="130">
        <f t="shared" si="1"/>
        <v>0</v>
      </c>
      <c r="F86" s="130">
        <f t="shared" si="1"/>
        <v>0</v>
      </c>
      <c r="G86" s="130">
        <f t="shared" si="1"/>
        <v>0</v>
      </c>
      <c r="H86" s="130">
        <f t="shared" si="1"/>
        <v>0</v>
      </c>
      <c r="I86" s="130">
        <f t="shared" si="1"/>
        <v>0</v>
      </c>
      <c r="J86" s="130">
        <f t="shared" si="1"/>
        <v>0</v>
      </c>
      <c r="K86" s="130">
        <f t="shared" si="1"/>
        <v>0</v>
      </c>
      <c r="L86" s="130">
        <f t="shared" si="1"/>
        <v>0</v>
      </c>
      <c r="M86" s="130">
        <f t="shared" si="1"/>
        <v>0</v>
      </c>
      <c r="N86" s="130">
        <f t="shared" si="1"/>
        <v>0</v>
      </c>
      <c r="O86" s="130">
        <f t="shared" si="1"/>
        <v>0</v>
      </c>
      <c r="P86" s="130">
        <f t="shared" si="1"/>
        <v>0</v>
      </c>
      <c r="Q86" s="130">
        <f t="shared" si="1"/>
        <v>0</v>
      </c>
      <c r="R86" s="130">
        <f t="shared" si="1"/>
        <v>0</v>
      </c>
      <c r="S86" s="130">
        <f t="shared" si="1"/>
        <v>0</v>
      </c>
      <c r="T86" s="130">
        <f t="shared" si="1"/>
        <v>0</v>
      </c>
      <c r="U86" s="130">
        <f t="shared" si="1"/>
        <v>0</v>
      </c>
      <c r="V86" s="130">
        <f t="shared" si="1"/>
        <v>0</v>
      </c>
      <c r="W86" s="130">
        <f t="shared" si="1"/>
        <v>0</v>
      </c>
      <c r="X86" s="130">
        <f t="shared" si="1"/>
        <v>0</v>
      </c>
    </row>
    <row r="87" spans="2:30" s="75" customFormat="1">
      <c r="B87" s="177">
        <v>2</v>
      </c>
      <c r="C87" s="130">
        <f t="shared" ref="C87:X87" si="2">IF(C34="",0,C34*C$80)</f>
        <v>0</v>
      </c>
      <c r="D87" s="130">
        <f t="shared" si="2"/>
        <v>0</v>
      </c>
      <c r="E87" s="130">
        <f t="shared" si="2"/>
        <v>0</v>
      </c>
      <c r="F87" s="130">
        <f t="shared" si="2"/>
        <v>0</v>
      </c>
      <c r="G87" s="130">
        <f t="shared" si="2"/>
        <v>0</v>
      </c>
      <c r="H87" s="130">
        <f t="shared" si="2"/>
        <v>0</v>
      </c>
      <c r="I87" s="130">
        <f t="shared" si="2"/>
        <v>0</v>
      </c>
      <c r="J87" s="130">
        <f t="shared" si="2"/>
        <v>0</v>
      </c>
      <c r="K87" s="130">
        <f t="shared" si="2"/>
        <v>0</v>
      </c>
      <c r="L87" s="130">
        <f t="shared" si="2"/>
        <v>0</v>
      </c>
      <c r="M87" s="130">
        <f t="shared" si="2"/>
        <v>0</v>
      </c>
      <c r="N87" s="130">
        <f t="shared" si="2"/>
        <v>0</v>
      </c>
      <c r="O87" s="130">
        <f t="shared" si="2"/>
        <v>0</v>
      </c>
      <c r="P87" s="130">
        <f t="shared" si="2"/>
        <v>0</v>
      </c>
      <c r="Q87" s="130">
        <f t="shared" si="2"/>
        <v>0</v>
      </c>
      <c r="R87" s="130">
        <f t="shared" si="2"/>
        <v>0</v>
      </c>
      <c r="S87" s="130">
        <f t="shared" si="2"/>
        <v>0</v>
      </c>
      <c r="T87" s="130">
        <f t="shared" si="2"/>
        <v>0</v>
      </c>
      <c r="U87" s="130">
        <f t="shared" si="2"/>
        <v>0</v>
      </c>
      <c r="V87" s="130">
        <f t="shared" si="2"/>
        <v>0</v>
      </c>
      <c r="W87" s="130">
        <f t="shared" si="2"/>
        <v>0</v>
      </c>
      <c r="X87" s="130">
        <f t="shared" si="2"/>
        <v>0</v>
      </c>
    </row>
    <row r="88" spans="2:30" s="75" customFormat="1">
      <c r="B88" s="177">
        <v>3</v>
      </c>
      <c r="C88" s="130">
        <f t="shared" ref="C88:X88" si="3">IF(C35="",0,C35*C$80)</f>
        <v>0</v>
      </c>
      <c r="D88" s="130">
        <f t="shared" si="3"/>
        <v>0</v>
      </c>
      <c r="E88" s="130">
        <f t="shared" si="3"/>
        <v>0</v>
      </c>
      <c r="F88" s="130">
        <f t="shared" si="3"/>
        <v>0</v>
      </c>
      <c r="G88" s="130">
        <f t="shared" si="3"/>
        <v>0</v>
      </c>
      <c r="H88" s="130">
        <f t="shared" si="3"/>
        <v>0</v>
      </c>
      <c r="I88" s="130">
        <f t="shared" si="3"/>
        <v>0</v>
      </c>
      <c r="J88" s="130">
        <f t="shared" si="3"/>
        <v>0</v>
      </c>
      <c r="K88" s="130">
        <f t="shared" si="3"/>
        <v>0</v>
      </c>
      <c r="L88" s="130">
        <f t="shared" si="3"/>
        <v>0</v>
      </c>
      <c r="M88" s="130">
        <f t="shared" si="3"/>
        <v>0</v>
      </c>
      <c r="N88" s="130">
        <f t="shared" si="3"/>
        <v>0</v>
      </c>
      <c r="O88" s="130">
        <f t="shared" si="3"/>
        <v>0</v>
      </c>
      <c r="P88" s="130">
        <f t="shared" si="3"/>
        <v>0</v>
      </c>
      <c r="Q88" s="130">
        <f t="shared" si="3"/>
        <v>0</v>
      </c>
      <c r="R88" s="130">
        <f t="shared" si="3"/>
        <v>0</v>
      </c>
      <c r="S88" s="130">
        <f t="shared" si="3"/>
        <v>0</v>
      </c>
      <c r="T88" s="130">
        <f t="shared" si="3"/>
        <v>0</v>
      </c>
      <c r="U88" s="130">
        <f t="shared" si="3"/>
        <v>0</v>
      </c>
      <c r="V88" s="130">
        <f t="shared" si="3"/>
        <v>0</v>
      </c>
      <c r="W88" s="130">
        <f t="shared" si="3"/>
        <v>0</v>
      </c>
      <c r="X88" s="130">
        <f t="shared" si="3"/>
        <v>0</v>
      </c>
    </row>
    <row r="89" spans="2:30" s="75" customFormat="1">
      <c r="B89" s="177">
        <v>4</v>
      </c>
      <c r="C89" s="130">
        <f t="shared" ref="C89:X89" si="4">IF(C36="",0,C36*C$80)</f>
        <v>0</v>
      </c>
      <c r="D89" s="130">
        <f t="shared" si="4"/>
        <v>0</v>
      </c>
      <c r="E89" s="130">
        <f t="shared" si="4"/>
        <v>0</v>
      </c>
      <c r="F89" s="130">
        <f t="shared" si="4"/>
        <v>0</v>
      </c>
      <c r="G89" s="130">
        <f t="shared" si="4"/>
        <v>0</v>
      </c>
      <c r="H89" s="130">
        <f t="shared" si="4"/>
        <v>0</v>
      </c>
      <c r="I89" s="130">
        <f t="shared" si="4"/>
        <v>0</v>
      </c>
      <c r="J89" s="130">
        <f t="shared" si="4"/>
        <v>0</v>
      </c>
      <c r="K89" s="130">
        <f t="shared" si="4"/>
        <v>0</v>
      </c>
      <c r="L89" s="130">
        <f t="shared" si="4"/>
        <v>0</v>
      </c>
      <c r="M89" s="130">
        <f t="shared" si="4"/>
        <v>0</v>
      </c>
      <c r="N89" s="130">
        <f t="shared" si="4"/>
        <v>0</v>
      </c>
      <c r="O89" s="130">
        <f t="shared" si="4"/>
        <v>0</v>
      </c>
      <c r="P89" s="130">
        <f t="shared" si="4"/>
        <v>0</v>
      </c>
      <c r="Q89" s="130">
        <f t="shared" si="4"/>
        <v>0</v>
      </c>
      <c r="R89" s="130">
        <f t="shared" si="4"/>
        <v>0</v>
      </c>
      <c r="S89" s="130">
        <f t="shared" si="4"/>
        <v>0</v>
      </c>
      <c r="T89" s="130">
        <f t="shared" si="4"/>
        <v>0</v>
      </c>
      <c r="U89" s="130">
        <f t="shared" si="4"/>
        <v>0</v>
      </c>
      <c r="V89" s="130">
        <f t="shared" si="4"/>
        <v>0</v>
      </c>
      <c r="W89" s="130">
        <f t="shared" si="4"/>
        <v>0</v>
      </c>
      <c r="X89" s="130">
        <f t="shared" si="4"/>
        <v>0</v>
      </c>
    </row>
    <row r="90" spans="2:30" s="75" customFormat="1">
      <c r="B90" s="177">
        <v>5</v>
      </c>
      <c r="C90" s="130">
        <f t="shared" ref="C90:X90" si="5">IF(C37="",0,C37*C$80)</f>
        <v>0</v>
      </c>
      <c r="D90" s="130">
        <f t="shared" si="5"/>
        <v>0</v>
      </c>
      <c r="E90" s="130">
        <f t="shared" si="5"/>
        <v>0</v>
      </c>
      <c r="F90" s="130">
        <f t="shared" si="5"/>
        <v>0</v>
      </c>
      <c r="G90" s="130">
        <f t="shared" si="5"/>
        <v>0</v>
      </c>
      <c r="H90" s="130">
        <f t="shared" si="5"/>
        <v>0</v>
      </c>
      <c r="I90" s="130">
        <f t="shared" si="5"/>
        <v>0</v>
      </c>
      <c r="J90" s="130">
        <f t="shared" si="5"/>
        <v>0</v>
      </c>
      <c r="K90" s="130">
        <f t="shared" si="5"/>
        <v>0</v>
      </c>
      <c r="L90" s="130">
        <f t="shared" si="5"/>
        <v>0</v>
      </c>
      <c r="M90" s="130">
        <f t="shared" si="5"/>
        <v>0</v>
      </c>
      <c r="N90" s="130">
        <f t="shared" si="5"/>
        <v>0</v>
      </c>
      <c r="O90" s="130">
        <f t="shared" si="5"/>
        <v>0</v>
      </c>
      <c r="P90" s="130">
        <f t="shared" si="5"/>
        <v>0</v>
      </c>
      <c r="Q90" s="130">
        <f t="shared" si="5"/>
        <v>0</v>
      </c>
      <c r="R90" s="130">
        <f t="shared" si="5"/>
        <v>0</v>
      </c>
      <c r="S90" s="130">
        <f t="shared" si="5"/>
        <v>0</v>
      </c>
      <c r="T90" s="130">
        <f t="shared" si="5"/>
        <v>0</v>
      </c>
      <c r="U90" s="130">
        <f t="shared" si="5"/>
        <v>0</v>
      </c>
      <c r="V90" s="130">
        <f t="shared" si="5"/>
        <v>0</v>
      </c>
      <c r="W90" s="130">
        <f t="shared" si="5"/>
        <v>0</v>
      </c>
      <c r="X90" s="130">
        <f t="shared" si="5"/>
        <v>0</v>
      </c>
    </row>
    <row r="91" spans="2:30" s="75" customFormat="1">
      <c r="B91" s="177">
        <v>6</v>
      </c>
      <c r="C91" s="130">
        <f t="shared" ref="C91:X91" si="6">IF(C38="",0,C38*C$80)</f>
        <v>0</v>
      </c>
      <c r="D91" s="130">
        <f t="shared" si="6"/>
        <v>0</v>
      </c>
      <c r="E91" s="130">
        <f t="shared" si="6"/>
        <v>0</v>
      </c>
      <c r="F91" s="130">
        <f t="shared" si="6"/>
        <v>0</v>
      </c>
      <c r="G91" s="130">
        <f t="shared" si="6"/>
        <v>0</v>
      </c>
      <c r="H91" s="130">
        <f t="shared" si="6"/>
        <v>0</v>
      </c>
      <c r="I91" s="130">
        <f t="shared" si="6"/>
        <v>0</v>
      </c>
      <c r="J91" s="130">
        <f t="shared" si="6"/>
        <v>0</v>
      </c>
      <c r="K91" s="130">
        <f t="shared" si="6"/>
        <v>0</v>
      </c>
      <c r="L91" s="130">
        <f t="shared" si="6"/>
        <v>0</v>
      </c>
      <c r="M91" s="130">
        <f t="shared" si="6"/>
        <v>0</v>
      </c>
      <c r="N91" s="130">
        <f t="shared" si="6"/>
        <v>0</v>
      </c>
      <c r="O91" s="130">
        <f t="shared" si="6"/>
        <v>0</v>
      </c>
      <c r="P91" s="130">
        <f t="shared" si="6"/>
        <v>0</v>
      </c>
      <c r="Q91" s="130">
        <f t="shared" si="6"/>
        <v>0</v>
      </c>
      <c r="R91" s="130">
        <f t="shared" si="6"/>
        <v>0</v>
      </c>
      <c r="S91" s="130">
        <f t="shared" si="6"/>
        <v>0</v>
      </c>
      <c r="T91" s="130">
        <f t="shared" si="6"/>
        <v>0</v>
      </c>
      <c r="U91" s="130">
        <f t="shared" si="6"/>
        <v>0</v>
      </c>
      <c r="V91" s="130">
        <f t="shared" si="6"/>
        <v>0</v>
      </c>
      <c r="W91" s="130">
        <f t="shared" si="6"/>
        <v>0</v>
      </c>
      <c r="X91" s="130">
        <f t="shared" si="6"/>
        <v>0</v>
      </c>
    </row>
    <row r="92" spans="2:30" s="75" customFormat="1">
      <c r="B92" s="177">
        <v>7</v>
      </c>
      <c r="C92" s="130">
        <f t="shared" ref="C92:X92" si="7">IF(C39="",0,C39*C$80)</f>
        <v>0</v>
      </c>
      <c r="D92" s="130">
        <f t="shared" si="7"/>
        <v>0</v>
      </c>
      <c r="E92" s="130">
        <f t="shared" si="7"/>
        <v>0</v>
      </c>
      <c r="F92" s="130">
        <f t="shared" si="7"/>
        <v>0</v>
      </c>
      <c r="G92" s="130">
        <f t="shared" si="7"/>
        <v>0</v>
      </c>
      <c r="H92" s="130">
        <f t="shared" si="7"/>
        <v>0</v>
      </c>
      <c r="I92" s="130">
        <f t="shared" si="7"/>
        <v>0</v>
      </c>
      <c r="J92" s="130">
        <f t="shared" si="7"/>
        <v>0</v>
      </c>
      <c r="K92" s="130">
        <f t="shared" si="7"/>
        <v>0</v>
      </c>
      <c r="L92" s="130">
        <f t="shared" si="7"/>
        <v>0</v>
      </c>
      <c r="M92" s="130">
        <f t="shared" si="7"/>
        <v>0</v>
      </c>
      <c r="N92" s="130">
        <f t="shared" si="7"/>
        <v>0</v>
      </c>
      <c r="O92" s="130">
        <f t="shared" si="7"/>
        <v>0</v>
      </c>
      <c r="P92" s="130">
        <f t="shared" si="7"/>
        <v>0</v>
      </c>
      <c r="Q92" s="130">
        <f t="shared" si="7"/>
        <v>0</v>
      </c>
      <c r="R92" s="130">
        <f t="shared" si="7"/>
        <v>0</v>
      </c>
      <c r="S92" s="130">
        <f t="shared" si="7"/>
        <v>0</v>
      </c>
      <c r="T92" s="130">
        <f t="shared" si="7"/>
        <v>0</v>
      </c>
      <c r="U92" s="130">
        <f t="shared" si="7"/>
        <v>0</v>
      </c>
      <c r="V92" s="130">
        <f t="shared" si="7"/>
        <v>0</v>
      </c>
      <c r="W92" s="130">
        <f t="shared" si="7"/>
        <v>0</v>
      </c>
      <c r="X92" s="130">
        <f t="shared" si="7"/>
        <v>0</v>
      </c>
    </row>
    <row r="93" spans="2:30" s="75" customFormat="1">
      <c r="B93" s="177">
        <v>8</v>
      </c>
      <c r="C93" s="130">
        <f t="shared" ref="C93:X93" si="8">IF(C40="",0,C40*C$80)</f>
        <v>0</v>
      </c>
      <c r="D93" s="130">
        <f t="shared" si="8"/>
        <v>0</v>
      </c>
      <c r="E93" s="130">
        <f t="shared" si="8"/>
        <v>0</v>
      </c>
      <c r="F93" s="130">
        <f t="shared" si="8"/>
        <v>0</v>
      </c>
      <c r="G93" s="130">
        <f t="shared" si="8"/>
        <v>0</v>
      </c>
      <c r="H93" s="130">
        <f t="shared" si="8"/>
        <v>0</v>
      </c>
      <c r="I93" s="130">
        <f t="shared" si="8"/>
        <v>0</v>
      </c>
      <c r="J93" s="130">
        <f t="shared" si="8"/>
        <v>0</v>
      </c>
      <c r="K93" s="130">
        <f t="shared" si="8"/>
        <v>0</v>
      </c>
      <c r="L93" s="130">
        <f t="shared" si="8"/>
        <v>0</v>
      </c>
      <c r="M93" s="130">
        <f t="shared" si="8"/>
        <v>0</v>
      </c>
      <c r="N93" s="130">
        <f t="shared" si="8"/>
        <v>0</v>
      </c>
      <c r="O93" s="130">
        <f t="shared" si="8"/>
        <v>0</v>
      </c>
      <c r="P93" s="130">
        <f t="shared" si="8"/>
        <v>0</v>
      </c>
      <c r="Q93" s="130">
        <f t="shared" si="8"/>
        <v>0</v>
      </c>
      <c r="R93" s="130">
        <f t="shared" si="8"/>
        <v>0</v>
      </c>
      <c r="S93" s="130">
        <f t="shared" si="8"/>
        <v>0</v>
      </c>
      <c r="T93" s="130">
        <f t="shared" si="8"/>
        <v>0</v>
      </c>
      <c r="U93" s="130">
        <f t="shared" si="8"/>
        <v>0</v>
      </c>
      <c r="V93" s="130">
        <f t="shared" si="8"/>
        <v>0</v>
      </c>
      <c r="W93" s="130">
        <f t="shared" si="8"/>
        <v>0</v>
      </c>
      <c r="X93" s="130">
        <f t="shared" si="8"/>
        <v>0</v>
      </c>
    </row>
    <row r="94" spans="2:30" s="75" customFormat="1">
      <c r="B94" s="177">
        <v>9</v>
      </c>
      <c r="C94" s="130">
        <f t="shared" ref="C94:X94" si="9">IF(C41="",0,C41*C$80)</f>
        <v>0</v>
      </c>
      <c r="D94" s="130">
        <f t="shared" si="9"/>
        <v>0</v>
      </c>
      <c r="E94" s="130">
        <f t="shared" si="9"/>
        <v>0</v>
      </c>
      <c r="F94" s="130">
        <f t="shared" si="9"/>
        <v>0</v>
      </c>
      <c r="G94" s="130">
        <f t="shared" si="9"/>
        <v>0</v>
      </c>
      <c r="H94" s="130">
        <f t="shared" si="9"/>
        <v>0</v>
      </c>
      <c r="I94" s="130">
        <f t="shared" si="9"/>
        <v>0</v>
      </c>
      <c r="J94" s="130">
        <f t="shared" si="9"/>
        <v>0</v>
      </c>
      <c r="K94" s="130">
        <f t="shared" si="9"/>
        <v>0</v>
      </c>
      <c r="L94" s="130">
        <f t="shared" si="9"/>
        <v>0</v>
      </c>
      <c r="M94" s="130">
        <f t="shared" si="9"/>
        <v>0</v>
      </c>
      <c r="N94" s="130">
        <f t="shared" si="9"/>
        <v>0</v>
      </c>
      <c r="O94" s="130">
        <f t="shared" si="9"/>
        <v>0</v>
      </c>
      <c r="P94" s="130">
        <f t="shared" si="9"/>
        <v>0</v>
      </c>
      <c r="Q94" s="130">
        <f t="shared" si="9"/>
        <v>0</v>
      </c>
      <c r="R94" s="130">
        <f t="shared" si="9"/>
        <v>0</v>
      </c>
      <c r="S94" s="130">
        <f t="shared" si="9"/>
        <v>0</v>
      </c>
      <c r="T94" s="130">
        <f t="shared" si="9"/>
        <v>0</v>
      </c>
      <c r="U94" s="130">
        <f t="shared" si="9"/>
        <v>0</v>
      </c>
      <c r="V94" s="130">
        <f t="shared" si="9"/>
        <v>0</v>
      </c>
      <c r="W94" s="130">
        <f t="shared" si="9"/>
        <v>0</v>
      </c>
      <c r="X94" s="130">
        <f t="shared" si="9"/>
        <v>0</v>
      </c>
    </row>
    <row r="95" spans="2:30" s="75" customFormat="1">
      <c r="B95" s="177">
        <v>10</v>
      </c>
      <c r="C95" s="130">
        <f t="shared" ref="C95:X95" si="10">IF(C42="",0,C42*C$80)</f>
        <v>0</v>
      </c>
      <c r="D95" s="130">
        <f t="shared" si="10"/>
        <v>0</v>
      </c>
      <c r="E95" s="130">
        <f t="shared" si="10"/>
        <v>0</v>
      </c>
      <c r="F95" s="130">
        <f t="shared" si="10"/>
        <v>0</v>
      </c>
      <c r="G95" s="130">
        <f t="shared" si="10"/>
        <v>0</v>
      </c>
      <c r="H95" s="130">
        <f t="shared" si="10"/>
        <v>0</v>
      </c>
      <c r="I95" s="130">
        <f t="shared" si="10"/>
        <v>0</v>
      </c>
      <c r="J95" s="130">
        <f t="shared" si="10"/>
        <v>0</v>
      </c>
      <c r="K95" s="130">
        <f t="shared" si="10"/>
        <v>0</v>
      </c>
      <c r="L95" s="130">
        <f t="shared" si="10"/>
        <v>0</v>
      </c>
      <c r="M95" s="130">
        <f t="shared" si="10"/>
        <v>0</v>
      </c>
      <c r="N95" s="130">
        <f t="shared" si="10"/>
        <v>0</v>
      </c>
      <c r="O95" s="130">
        <f t="shared" si="10"/>
        <v>0</v>
      </c>
      <c r="P95" s="130">
        <f t="shared" si="10"/>
        <v>0</v>
      </c>
      <c r="Q95" s="130">
        <f t="shared" si="10"/>
        <v>0</v>
      </c>
      <c r="R95" s="130">
        <f t="shared" si="10"/>
        <v>0</v>
      </c>
      <c r="S95" s="130">
        <f t="shared" si="10"/>
        <v>0</v>
      </c>
      <c r="T95" s="130">
        <f t="shared" si="10"/>
        <v>0</v>
      </c>
      <c r="U95" s="130">
        <f t="shared" si="10"/>
        <v>0</v>
      </c>
      <c r="V95" s="130">
        <f t="shared" si="10"/>
        <v>0</v>
      </c>
      <c r="W95" s="130">
        <f t="shared" si="10"/>
        <v>0</v>
      </c>
      <c r="X95" s="130">
        <f t="shared" si="10"/>
        <v>0</v>
      </c>
    </row>
    <row r="96" spans="2:30" s="75" customFormat="1">
      <c r="B96" s="177">
        <v>11</v>
      </c>
      <c r="C96" s="130">
        <f t="shared" ref="C96:X96" si="11">IF(C43="",0,C43*C$80)</f>
        <v>0</v>
      </c>
      <c r="D96" s="130">
        <f t="shared" si="11"/>
        <v>0</v>
      </c>
      <c r="E96" s="130">
        <f t="shared" si="11"/>
        <v>0</v>
      </c>
      <c r="F96" s="130">
        <f t="shared" si="11"/>
        <v>0</v>
      </c>
      <c r="G96" s="130">
        <f t="shared" si="11"/>
        <v>0</v>
      </c>
      <c r="H96" s="130">
        <f t="shared" si="11"/>
        <v>0</v>
      </c>
      <c r="I96" s="130">
        <f t="shared" si="11"/>
        <v>0</v>
      </c>
      <c r="J96" s="130">
        <f t="shared" si="11"/>
        <v>0</v>
      </c>
      <c r="K96" s="130">
        <f t="shared" si="11"/>
        <v>0</v>
      </c>
      <c r="L96" s="130">
        <f t="shared" si="11"/>
        <v>0</v>
      </c>
      <c r="M96" s="130">
        <f t="shared" si="11"/>
        <v>0</v>
      </c>
      <c r="N96" s="130">
        <f t="shared" si="11"/>
        <v>0</v>
      </c>
      <c r="O96" s="130">
        <f t="shared" si="11"/>
        <v>0</v>
      </c>
      <c r="P96" s="130">
        <f t="shared" si="11"/>
        <v>0</v>
      </c>
      <c r="Q96" s="130">
        <f t="shared" si="11"/>
        <v>0</v>
      </c>
      <c r="R96" s="130">
        <f t="shared" si="11"/>
        <v>0</v>
      </c>
      <c r="S96" s="130">
        <f t="shared" si="11"/>
        <v>0</v>
      </c>
      <c r="T96" s="130">
        <f t="shared" si="11"/>
        <v>0</v>
      </c>
      <c r="U96" s="130">
        <f t="shared" si="11"/>
        <v>0</v>
      </c>
      <c r="V96" s="130">
        <f t="shared" si="11"/>
        <v>0</v>
      </c>
      <c r="W96" s="130">
        <f t="shared" si="11"/>
        <v>0</v>
      </c>
      <c r="X96" s="130">
        <f t="shared" si="11"/>
        <v>0</v>
      </c>
    </row>
    <row r="97" spans="2:30" s="75" customFormat="1">
      <c r="B97" s="177">
        <v>12</v>
      </c>
      <c r="C97" s="130">
        <f t="shared" ref="C97:X97" si="12">IF(C44="",0,C44*C$80)</f>
        <v>0</v>
      </c>
      <c r="D97" s="130">
        <f t="shared" si="12"/>
        <v>0</v>
      </c>
      <c r="E97" s="130">
        <f t="shared" si="12"/>
        <v>0</v>
      </c>
      <c r="F97" s="130">
        <f t="shared" si="12"/>
        <v>0</v>
      </c>
      <c r="G97" s="130">
        <f t="shared" si="12"/>
        <v>0</v>
      </c>
      <c r="H97" s="130">
        <f t="shared" si="12"/>
        <v>0</v>
      </c>
      <c r="I97" s="130">
        <f t="shared" si="12"/>
        <v>0</v>
      </c>
      <c r="J97" s="130">
        <f t="shared" si="12"/>
        <v>0</v>
      </c>
      <c r="K97" s="130">
        <f t="shared" si="12"/>
        <v>0</v>
      </c>
      <c r="L97" s="130">
        <f t="shared" si="12"/>
        <v>0</v>
      </c>
      <c r="M97" s="130">
        <f t="shared" si="12"/>
        <v>0</v>
      </c>
      <c r="N97" s="130">
        <f t="shared" si="12"/>
        <v>0</v>
      </c>
      <c r="O97" s="130">
        <f t="shared" si="12"/>
        <v>0</v>
      </c>
      <c r="P97" s="130">
        <f t="shared" si="12"/>
        <v>0</v>
      </c>
      <c r="Q97" s="130">
        <f t="shared" si="12"/>
        <v>0</v>
      </c>
      <c r="R97" s="130">
        <f t="shared" si="12"/>
        <v>0</v>
      </c>
      <c r="S97" s="130">
        <f t="shared" si="12"/>
        <v>0</v>
      </c>
      <c r="T97" s="130">
        <f t="shared" si="12"/>
        <v>0</v>
      </c>
      <c r="U97" s="130">
        <f t="shared" si="12"/>
        <v>0</v>
      </c>
      <c r="V97" s="130">
        <f t="shared" si="12"/>
        <v>0</v>
      </c>
      <c r="W97" s="130">
        <f t="shared" si="12"/>
        <v>0</v>
      </c>
      <c r="X97" s="130">
        <f t="shared" si="12"/>
        <v>0</v>
      </c>
    </row>
    <row r="98" spans="2:30" s="75" customFormat="1">
      <c r="B98" s="177">
        <v>13</v>
      </c>
      <c r="C98" s="130">
        <f t="shared" ref="C98:X98" si="13">IF(C45="",0,C45*C$80)</f>
        <v>0</v>
      </c>
      <c r="D98" s="130">
        <f t="shared" si="13"/>
        <v>0</v>
      </c>
      <c r="E98" s="130">
        <f t="shared" si="13"/>
        <v>0</v>
      </c>
      <c r="F98" s="130">
        <f t="shared" si="13"/>
        <v>0</v>
      </c>
      <c r="G98" s="130">
        <f t="shared" si="13"/>
        <v>0</v>
      </c>
      <c r="H98" s="130">
        <f t="shared" si="13"/>
        <v>0</v>
      </c>
      <c r="I98" s="130">
        <f t="shared" si="13"/>
        <v>0</v>
      </c>
      <c r="J98" s="130">
        <f t="shared" si="13"/>
        <v>0</v>
      </c>
      <c r="K98" s="130">
        <f t="shared" si="13"/>
        <v>0</v>
      </c>
      <c r="L98" s="130">
        <f t="shared" si="13"/>
        <v>0</v>
      </c>
      <c r="M98" s="130">
        <f t="shared" si="13"/>
        <v>0</v>
      </c>
      <c r="N98" s="130">
        <f t="shared" si="13"/>
        <v>0</v>
      </c>
      <c r="O98" s="130">
        <f t="shared" si="13"/>
        <v>0</v>
      </c>
      <c r="P98" s="130">
        <f t="shared" si="13"/>
        <v>0</v>
      </c>
      <c r="Q98" s="130">
        <f t="shared" si="13"/>
        <v>0</v>
      </c>
      <c r="R98" s="130">
        <f t="shared" si="13"/>
        <v>0</v>
      </c>
      <c r="S98" s="130">
        <f t="shared" si="13"/>
        <v>0</v>
      </c>
      <c r="T98" s="130">
        <f t="shared" si="13"/>
        <v>0</v>
      </c>
      <c r="U98" s="130">
        <f t="shared" si="13"/>
        <v>0</v>
      </c>
      <c r="V98" s="130">
        <f t="shared" si="13"/>
        <v>0</v>
      </c>
      <c r="W98" s="130">
        <f t="shared" si="13"/>
        <v>0</v>
      </c>
      <c r="X98" s="130">
        <f t="shared" si="13"/>
        <v>0</v>
      </c>
    </row>
    <row r="99" spans="2:30" s="75" customFormat="1">
      <c r="B99" s="177">
        <v>14</v>
      </c>
      <c r="C99" s="130">
        <f t="shared" ref="C99:X99" si="14">IF(C46="",0,C46*C$80)</f>
        <v>0</v>
      </c>
      <c r="D99" s="130">
        <f t="shared" si="14"/>
        <v>0</v>
      </c>
      <c r="E99" s="130">
        <f t="shared" si="14"/>
        <v>0</v>
      </c>
      <c r="F99" s="130">
        <f t="shared" si="14"/>
        <v>0</v>
      </c>
      <c r="G99" s="130">
        <f t="shared" si="14"/>
        <v>0</v>
      </c>
      <c r="H99" s="130">
        <f t="shared" si="14"/>
        <v>0</v>
      </c>
      <c r="I99" s="130">
        <f t="shared" si="14"/>
        <v>0</v>
      </c>
      <c r="J99" s="130">
        <f t="shared" si="14"/>
        <v>0</v>
      </c>
      <c r="K99" s="130">
        <f t="shared" si="14"/>
        <v>0</v>
      </c>
      <c r="L99" s="130">
        <f t="shared" si="14"/>
        <v>0</v>
      </c>
      <c r="M99" s="130">
        <f t="shared" si="14"/>
        <v>0</v>
      </c>
      <c r="N99" s="130">
        <f t="shared" si="14"/>
        <v>0</v>
      </c>
      <c r="O99" s="130">
        <f t="shared" si="14"/>
        <v>0</v>
      </c>
      <c r="P99" s="130">
        <f t="shared" si="14"/>
        <v>0</v>
      </c>
      <c r="Q99" s="130">
        <f t="shared" si="14"/>
        <v>0</v>
      </c>
      <c r="R99" s="130">
        <f t="shared" si="14"/>
        <v>0</v>
      </c>
      <c r="S99" s="130">
        <f t="shared" si="14"/>
        <v>0</v>
      </c>
      <c r="T99" s="130">
        <f t="shared" si="14"/>
        <v>0</v>
      </c>
      <c r="U99" s="130">
        <f t="shared" si="14"/>
        <v>0</v>
      </c>
      <c r="V99" s="130">
        <f t="shared" si="14"/>
        <v>0</v>
      </c>
      <c r="W99" s="130">
        <f t="shared" si="14"/>
        <v>0</v>
      </c>
      <c r="X99" s="130">
        <f t="shared" si="14"/>
        <v>0</v>
      </c>
    </row>
    <row r="100" spans="2:30" s="75" customFormat="1">
      <c r="B100" s="177">
        <v>15</v>
      </c>
      <c r="C100" s="130">
        <f t="shared" ref="C100:X100" si="15">IF(C47="",0,C47*C$80)</f>
        <v>0</v>
      </c>
      <c r="D100" s="130">
        <f t="shared" si="15"/>
        <v>0</v>
      </c>
      <c r="E100" s="130">
        <f t="shared" si="15"/>
        <v>0</v>
      </c>
      <c r="F100" s="130">
        <f t="shared" si="15"/>
        <v>0</v>
      </c>
      <c r="G100" s="130">
        <f t="shared" si="15"/>
        <v>0</v>
      </c>
      <c r="H100" s="130">
        <f t="shared" si="15"/>
        <v>0</v>
      </c>
      <c r="I100" s="130">
        <f t="shared" si="15"/>
        <v>0</v>
      </c>
      <c r="J100" s="130">
        <f t="shared" si="15"/>
        <v>0</v>
      </c>
      <c r="K100" s="130">
        <f t="shared" si="15"/>
        <v>0</v>
      </c>
      <c r="L100" s="130">
        <f t="shared" si="15"/>
        <v>0</v>
      </c>
      <c r="M100" s="130">
        <f t="shared" si="15"/>
        <v>0</v>
      </c>
      <c r="N100" s="130">
        <f t="shared" si="15"/>
        <v>0</v>
      </c>
      <c r="O100" s="130">
        <f t="shared" si="15"/>
        <v>0</v>
      </c>
      <c r="P100" s="130">
        <f t="shared" si="15"/>
        <v>0</v>
      </c>
      <c r="Q100" s="130">
        <f t="shared" si="15"/>
        <v>0</v>
      </c>
      <c r="R100" s="130">
        <f t="shared" si="15"/>
        <v>0</v>
      </c>
      <c r="S100" s="130">
        <f t="shared" si="15"/>
        <v>0</v>
      </c>
      <c r="T100" s="130">
        <f t="shared" si="15"/>
        <v>0</v>
      </c>
      <c r="U100" s="130">
        <f t="shared" si="15"/>
        <v>0</v>
      </c>
      <c r="V100" s="130">
        <f t="shared" si="15"/>
        <v>0</v>
      </c>
      <c r="W100" s="130">
        <f t="shared" si="15"/>
        <v>0</v>
      </c>
      <c r="X100" s="130">
        <f t="shared" si="15"/>
        <v>0</v>
      </c>
    </row>
    <row r="101" spans="2:30" s="75" customFormat="1">
      <c r="B101" s="177" t="s">
        <v>1110</v>
      </c>
      <c r="C101" s="130">
        <f t="shared" ref="C101:X101" si="16">SUM(C86:C100)</f>
        <v>0</v>
      </c>
      <c r="D101" s="130">
        <f t="shared" si="16"/>
        <v>0</v>
      </c>
      <c r="E101" s="130">
        <f t="shared" si="16"/>
        <v>0</v>
      </c>
      <c r="F101" s="130">
        <f t="shared" si="16"/>
        <v>0</v>
      </c>
      <c r="G101" s="130">
        <f t="shared" si="16"/>
        <v>0</v>
      </c>
      <c r="H101" s="130">
        <f t="shared" si="16"/>
        <v>0</v>
      </c>
      <c r="I101" s="130">
        <f t="shared" si="16"/>
        <v>0</v>
      </c>
      <c r="J101" s="130">
        <f t="shared" si="16"/>
        <v>0</v>
      </c>
      <c r="K101" s="130">
        <f t="shared" si="16"/>
        <v>0</v>
      </c>
      <c r="L101" s="130">
        <f t="shared" si="16"/>
        <v>0</v>
      </c>
      <c r="M101" s="130">
        <f t="shared" si="16"/>
        <v>0</v>
      </c>
      <c r="N101" s="130">
        <f t="shared" si="16"/>
        <v>0</v>
      </c>
      <c r="O101" s="130">
        <f t="shared" si="16"/>
        <v>0</v>
      </c>
      <c r="P101" s="130">
        <f t="shared" si="16"/>
        <v>0</v>
      </c>
      <c r="Q101" s="130">
        <f t="shared" si="16"/>
        <v>0</v>
      </c>
      <c r="R101" s="130">
        <f t="shared" si="16"/>
        <v>0</v>
      </c>
      <c r="S101" s="130">
        <f t="shared" si="16"/>
        <v>0</v>
      </c>
      <c r="T101" s="130">
        <f t="shared" si="16"/>
        <v>0</v>
      </c>
      <c r="U101" s="130">
        <f t="shared" si="16"/>
        <v>0</v>
      </c>
      <c r="V101" s="130">
        <f t="shared" si="16"/>
        <v>0</v>
      </c>
      <c r="W101" s="130">
        <f t="shared" si="16"/>
        <v>0</v>
      </c>
      <c r="X101" s="130">
        <f t="shared" si="16"/>
        <v>0</v>
      </c>
    </row>
    <row r="102" spans="2:30">
      <c r="B102" s="132"/>
      <c r="C102" s="132"/>
      <c r="D102" s="132"/>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c r="AA102" s="132"/>
      <c r="AB102" s="132"/>
      <c r="AC102" s="132"/>
      <c r="AD102" s="132"/>
    </row>
    <row r="103" spans="2:30" s="75" customFormat="1" ht="4.5" customHeight="1">
      <c r="B103" s="186"/>
      <c r="C103" s="186"/>
      <c r="D103" s="186"/>
      <c r="E103" s="186"/>
      <c r="F103" s="186"/>
      <c r="G103" s="186"/>
      <c r="H103" s="186"/>
      <c r="I103" s="186"/>
      <c r="J103" s="186"/>
      <c r="K103" s="186"/>
      <c r="L103" s="186"/>
      <c r="M103" s="186"/>
      <c r="N103" s="186"/>
      <c r="O103" s="186"/>
      <c r="P103" s="186"/>
      <c r="Q103" s="186"/>
      <c r="R103" s="186"/>
      <c r="S103" s="186"/>
      <c r="T103" s="186"/>
      <c r="U103" s="186"/>
      <c r="V103" s="186"/>
      <c r="W103" s="186"/>
      <c r="X103" s="186"/>
      <c r="Y103" s="186"/>
      <c r="Z103" s="80"/>
    </row>
    <row r="104" spans="2:30" s="75" customFormat="1" ht="23.25" customHeight="1" thickBot="1">
      <c r="B104" s="195" t="s">
        <v>1155</v>
      </c>
      <c r="C104" s="186"/>
      <c r="D104" s="186"/>
      <c r="E104" s="186"/>
      <c r="F104" s="186"/>
      <c r="G104" s="186"/>
      <c r="H104" s="186"/>
      <c r="I104" s="186"/>
      <c r="J104" s="186"/>
      <c r="K104" s="186"/>
      <c r="L104" s="186"/>
      <c r="M104" s="186"/>
      <c r="N104" s="186"/>
      <c r="O104" s="186"/>
      <c r="P104" s="186"/>
      <c r="Q104" s="186"/>
      <c r="R104" s="186"/>
      <c r="S104" s="186"/>
      <c r="T104" s="186"/>
      <c r="U104" s="186"/>
      <c r="V104" s="186"/>
      <c r="W104" s="186"/>
      <c r="X104" s="186"/>
      <c r="Y104" s="186"/>
      <c r="Z104" s="80"/>
    </row>
    <row r="105" spans="2:30" s="89" customFormat="1" ht="18.75" customHeight="1" thickBot="1">
      <c r="B105" s="562" t="s">
        <v>763</v>
      </c>
      <c r="C105" s="563"/>
      <c r="D105" s="563"/>
      <c r="E105" s="563"/>
      <c r="F105" s="563"/>
      <c r="G105" s="563"/>
      <c r="H105" s="563"/>
      <c r="I105" s="563"/>
      <c r="J105" s="563"/>
      <c r="K105" s="563"/>
      <c r="L105" s="563"/>
      <c r="M105" s="563"/>
      <c r="N105" s="563"/>
      <c r="O105" s="563"/>
      <c r="P105" s="563"/>
      <c r="Q105" s="563"/>
      <c r="R105" s="563"/>
      <c r="S105" s="563"/>
      <c r="T105" s="564"/>
      <c r="U105" s="95"/>
      <c r="V105" s="95"/>
      <c r="W105" s="95"/>
      <c r="X105" s="95"/>
      <c r="Y105" s="95"/>
      <c r="Z105" s="95"/>
      <c r="AA105" s="95"/>
      <c r="AB105" s="95"/>
      <c r="AC105" s="95"/>
      <c r="AD105" s="159"/>
    </row>
    <row r="106" spans="2:30" s="89" customFormat="1" ht="18.75" customHeight="1">
      <c r="B106" s="108" t="s">
        <v>473</v>
      </c>
      <c r="C106" s="91"/>
      <c r="D106" s="92"/>
      <c r="E106" s="92"/>
      <c r="F106" s="92"/>
      <c r="G106" s="92"/>
      <c r="H106" s="92"/>
      <c r="I106" s="92"/>
      <c r="J106" s="92"/>
      <c r="K106" s="92"/>
      <c r="L106" s="92"/>
      <c r="M106" s="92"/>
      <c r="N106" s="92"/>
      <c r="O106" s="92"/>
      <c r="P106" s="92"/>
      <c r="Q106" s="92"/>
      <c r="R106" s="92"/>
      <c r="S106" s="92"/>
      <c r="T106" s="92"/>
      <c r="U106" s="92"/>
      <c r="V106" s="92"/>
      <c r="W106" s="78"/>
      <c r="X106" s="93"/>
      <c r="Y106" s="94"/>
      <c r="Z106" s="94"/>
      <c r="AA106" s="94"/>
    </row>
    <row r="107" spans="2:30" s="111" customFormat="1" ht="165.75" customHeight="1">
      <c r="B107" s="321" t="s">
        <v>422</v>
      </c>
      <c r="C107" s="109" t="str">
        <f>部門費!C3</f>
        <v>①燃やすごみ</v>
      </c>
      <c r="D107" s="537" t="str">
        <f>部門費!D3</f>
        <v>②燃やさないごみ</v>
      </c>
      <c r="E107" s="537" t="str">
        <f>部門費!E3</f>
        <v>③粗大ごみ</v>
      </c>
      <c r="F107" s="537" t="str">
        <f>部門費!F3</f>
        <v>④アルミ缶</v>
      </c>
      <c r="G107" s="537" t="str">
        <f>部門費!G3</f>
        <v>⑤スチール缶</v>
      </c>
      <c r="H107" s="537" t="str">
        <f>部門費!H3</f>
        <v>⑥無色のガラス製の容器</v>
      </c>
      <c r="I107" s="537" t="str">
        <f>部門費!I3</f>
        <v>⑦茶色のガラス製の容器</v>
      </c>
      <c r="J107" s="537" t="str">
        <f>部門費!J3</f>
        <v>⑧その他のガラス製の容器</v>
      </c>
      <c r="K107" s="537" t="str">
        <f>部門費!K3</f>
        <v>⑨リターナブルびん</v>
      </c>
      <c r="L107" s="537" t="str">
        <f>部門費!L3</f>
        <v>⑩ペットボトル</v>
      </c>
      <c r="M107" s="537" t="str">
        <f>部門費!M3</f>
        <v>⑪白色トレイ</v>
      </c>
      <c r="N107" s="537" t="str">
        <f>部門費!N3</f>
        <v>⑫プラスチック製容器包装</v>
      </c>
      <c r="O107" s="537" t="str">
        <f>部門費!O3</f>
        <v>⑬紙製容器包装</v>
      </c>
      <c r="P107" s="537" t="str">
        <f>部門費!P3</f>
        <v>⑭紙パック</v>
      </c>
      <c r="Q107" s="537" t="str">
        <f>部門費!Q3</f>
        <v>⑮段ボール</v>
      </c>
      <c r="R107" s="537" t="str">
        <f>部門費!R3</f>
        <v>⑯古紙</v>
      </c>
      <c r="S107" s="537" t="str">
        <f>部門費!S3</f>
        <v>⑰古布</v>
      </c>
      <c r="T107" s="537" t="str">
        <f>部門費!T3</f>
        <v>⑱生ごみ</v>
      </c>
      <c r="U107" s="537" t="str">
        <f>部門費!U3</f>
        <v>⑲廃油</v>
      </c>
      <c r="V107" s="537" t="str">
        <f>部門費!V3</f>
        <v>⑳小型家電</v>
      </c>
      <c r="W107" s="537" t="str">
        <f>部門費!W3</f>
        <v>㉑その他の資源ごみ</v>
      </c>
      <c r="X107" s="549" t="str">
        <f>部門費!X3</f>
        <v>㉒その他のごみ</v>
      </c>
      <c r="Y107" s="314" t="s">
        <v>1110</v>
      </c>
    </row>
    <row r="108" spans="2:30" s="75" customFormat="1">
      <c r="B108" s="177">
        <v>1</v>
      </c>
      <c r="C108" s="130">
        <f t="shared" ref="C108:X108" si="17">IF(C86="","",IF($Y33="平ボディ",C86*C$61,C86*C$59))</f>
        <v>0</v>
      </c>
      <c r="D108" s="130">
        <f t="shared" si="17"/>
        <v>0</v>
      </c>
      <c r="E108" s="130">
        <f t="shared" si="17"/>
        <v>0</v>
      </c>
      <c r="F108" s="130">
        <f t="shared" si="17"/>
        <v>0</v>
      </c>
      <c r="G108" s="130">
        <f t="shared" si="17"/>
        <v>0</v>
      </c>
      <c r="H108" s="130">
        <f t="shared" si="17"/>
        <v>0</v>
      </c>
      <c r="I108" s="130">
        <f t="shared" si="17"/>
        <v>0</v>
      </c>
      <c r="J108" s="130">
        <f t="shared" si="17"/>
        <v>0</v>
      </c>
      <c r="K108" s="130">
        <f t="shared" si="17"/>
        <v>0</v>
      </c>
      <c r="L108" s="130">
        <f t="shared" si="17"/>
        <v>0</v>
      </c>
      <c r="M108" s="130">
        <f t="shared" si="17"/>
        <v>0</v>
      </c>
      <c r="N108" s="130">
        <f t="shared" si="17"/>
        <v>0</v>
      </c>
      <c r="O108" s="130">
        <f t="shared" si="17"/>
        <v>0</v>
      </c>
      <c r="P108" s="130">
        <f t="shared" si="17"/>
        <v>0</v>
      </c>
      <c r="Q108" s="130">
        <f t="shared" si="17"/>
        <v>0</v>
      </c>
      <c r="R108" s="130">
        <f t="shared" si="17"/>
        <v>0</v>
      </c>
      <c r="S108" s="130">
        <f t="shared" si="17"/>
        <v>0</v>
      </c>
      <c r="T108" s="130">
        <f t="shared" si="17"/>
        <v>0</v>
      </c>
      <c r="U108" s="130">
        <f t="shared" si="17"/>
        <v>0</v>
      </c>
      <c r="V108" s="130">
        <f t="shared" si="17"/>
        <v>0</v>
      </c>
      <c r="W108" s="130">
        <f t="shared" si="17"/>
        <v>0</v>
      </c>
      <c r="X108" s="130">
        <f t="shared" si="17"/>
        <v>0</v>
      </c>
      <c r="Y108" s="130">
        <f t="shared" ref="Y108:Y123" si="18">SUM(C108:X108)</f>
        <v>0</v>
      </c>
    </row>
    <row r="109" spans="2:30" s="75" customFormat="1">
      <c r="B109" s="177">
        <v>2</v>
      </c>
      <c r="C109" s="130">
        <f t="shared" ref="C109:X109" si="19">IF(C87="","",IF($Y34="平ボディ",C87*C$61,C87*C$59))</f>
        <v>0</v>
      </c>
      <c r="D109" s="130">
        <f t="shared" si="19"/>
        <v>0</v>
      </c>
      <c r="E109" s="130">
        <f t="shared" si="19"/>
        <v>0</v>
      </c>
      <c r="F109" s="130">
        <f t="shared" si="19"/>
        <v>0</v>
      </c>
      <c r="G109" s="130">
        <f t="shared" si="19"/>
        <v>0</v>
      </c>
      <c r="H109" s="130">
        <f t="shared" si="19"/>
        <v>0</v>
      </c>
      <c r="I109" s="130">
        <f t="shared" si="19"/>
        <v>0</v>
      </c>
      <c r="J109" s="130">
        <f t="shared" si="19"/>
        <v>0</v>
      </c>
      <c r="K109" s="130">
        <f t="shared" si="19"/>
        <v>0</v>
      </c>
      <c r="L109" s="130">
        <f t="shared" si="19"/>
        <v>0</v>
      </c>
      <c r="M109" s="130">
        <f t="shared" si="19"/>
        <v>0</v>
      </c>
      <c r="N109" s="130">
        <f t="shared" si="19"/>
        <v>0</v>
      </c>
      <c r="O109" s="130">
        <f t="shared" si="19"/>
        <v>0</v>
      </c>
      <c r="P109" s="130">
        <f t="shared" si="19"/>
        <v>0</v>
      </c>
      <c r="Q109" s="130">
        <f t="shared" si="19"/>
        <v>0</v>
      </c>
      <c r="R109" s="130">
        <f t="shared" si="19"/>
        <v>0</v>
      </c>
      <c r="S109" s="130">
        <f t="shared" si="19"/>
        <v>0</v>
      </c>
      <c r="T109" s="130">
        <f t="shared" si="19"/>
        <v>0</v>
      </c>
      <c r="U109" s="130">
        <f t="shared" si="19"/>
        <v>0</v>
      </c>
      <c r="V109" s="130">
        <f t="shared" si="19"/>
        <v>0</v>
      </c>
      <c r="W109" s="130">
        <f t="shared" si="19"/>
        <v>0</v>
      </c>
      <c r="X109" s="130">
        <f t="shared" si="19"/>
        <v>0</v>
      </c>
      <c r="Y109" s="130">
        <f t="shared" si="18"/>
        <v>0</v>
      </c>
    </row>
    <row r="110" spans="2:30" s="75" customFormat="1">
      <c r="B110" s="177">
        <v>3</v>
      </c>
      <c r="C110" s="130">
        <f t="shared" ref="C110:X110" si="20">IF(C88="","",IF($Y35="平ボディ",C88*C$61,C88*C$59))</f>
        <v>0</v>
      </c>
      <c r="D110" s="130">
        <f t="shared" si="20"/>
        <v>0</v>
      </c>
      <c r="E110" s="130">
        <f t="shared" si="20"/>
        <v>0</v>
      </c>
      <c r="F110" s="130">
        <f t="shared" si="20"/>
        <v>0</v>
      </c>
      <c r="G110" s="130">
        <f t="shared" si="20"/>
        <v>0</v>
      </c>
      <c r="H110" s="130">
        <f t="shared" si="20"/>
        <v>0</v>
      </c>
      <c r="I110" s="130">
        <f t="shared" si="20"/>
        <v>0</v>
      </c>
      <c r="J110" s="130">
        <f t="shared" si="20"/>
        <v>0</v>
      </c>
      <c r="K110" s="130">
        <f t="shared" si="20"/>
        <v>0</v>
      </c>
      <c r="L110" s="130">
        <f t="shared" si="20"/>
        <v>0</v>
      </c>
      <c r="M110" s="130">
        <f t="shared" si="20"/>
        <v>0</v>
      </c>
      <c r="N110" s="130">
        <f t="shared" si="20"/>
        <v>0</v>
      </c>
      <c r="O110" s="130">
        <f t="shared" si="20"/>
        <v>0</v>
      </c>
      <c r="P110" s="130">
        <f t="shared" si="20"/>
        <v>0</v>
      </c>
      <c r="Q110" s="130">
        <f t="shared" si="20"/>
        <v>0</v>
      </c>
      <c r="R110" s="130">
        <f t="shared" si="20"/>
        <v>0</v>
      </c>
      <c r="S110" s="130">
        <f t="shared" si="20"/>
        <v>0</v>
      </c>
      <c r="T110" s="130">
        <f t="shared" si="20"/>
        <v>0</v>
      </c>
      <c r="U110" s="130">
        <f t="shared" si="20"/>
        <v>0</v>
      </c>
      <c r="V110" s="130">
        <f t="shared" si="20"/>
        <v>0</v>
      </c>
      <c r="W110" s="130">
        <f t="shared" si="20"/>
        <v>0</v>
      </c>
      <c r="X110" s="130">
        <f t="shared" si="20"/>
        <v>0</v>
      </c>
      <c r="Y110" s="130">
        <f t="shared" si="18"/>
        <v>0</v>
      </c>
    </row>
    <row r="111" spans="2:30" s="75" customFormat="1">
      <c r="B111" s="177">
        <v>4</v>
      </c>
      <c r="C111" s="130">
        <f t="shared" ref="C111:X111" si="21">IF(C89="","",IF($Y36="平ボディ",C89*C$61,C89*C$59))</f>
        <v>0</v>
      </c>
      <c r="D111" s="130">
        <f t="shared" si="21"/>
        <v>0</v>
      </c>
      <c r="E111" s="130">
        <f t="shared" si="21"/>
        <v>0</v>
      </c>
      <c r="F111" s="130">
        <f t="shared" si="21"/>
        <v>0</v>
      </c>
      <c r="G111" s="130">
        <f t="shared" si="21"/>
        <v>0</v>
      </c>
      <c r="H111" s="130">
        <f t="shared" si="21"/>
        <v>0</v>
      </c>
      <c r="I111" s="130">
        <f t="shared" si="21"/>
        <v>0</v>
      </c>
      <c r="J111" s="130">
        <f t="shared" si="21"/>
        <v>0</v>
      </c>
      <c r="K111" s="130">
        <f t="shared" si="21"/>
        <v>0</v>
      </c>
      <c r="L111" s="130">
        <f t="shared" si="21"/>
        <v>0</v>
      </c>
      <c r="M111" s="130">
        <f t="shared" si="21"/>
        <v>0</v>
      </c>
      <c r="N111" s="130">
        <f t="shared" si="21"/>
        <v>0</v>
      </c>
      <c r="O111" s="130">
        <f t="shared" si="21"/>
        <v>0</v>
      </c>
      <c r="P111" s="130">
        <f t="shared" si="21"/>
        <v>0</v>
      </c>
      <c r="Q111" s="130">
        <f t="shared" si="21"/>
        <v>0</v>
      </c>
      <c r="R111" s="130">
        <f t="shared" si="21"/>
        <v>0</v>
      </c>
      <c r="S111" s="130">
        <f t="shared" si="21"/>
        <v>0</v>
      </c>
      <c r="T111" s="130">
        <f t="shared" si="21"/>
        <v>0</v>
      </c>
      <c r="U111" s="130">
        <f t="shared" si="21"/>
        <v>0</v>
      </c>
      <c r="V111" s="130">
        <f t="shared" si="21"/>
        <v>0</v>
      </c>
      <c r="W111" s="130">
        <f t="shared" si="21"/>
        <v>0</v>
      </c>
      <c r="X111" s="130">
        <f t="shared" si="21"/>
        <v>0</v>
      </c>
      <c r="Y111" s="130">
        <f t="shared" si="18"/>
        <v>0</v>
      </c>
    </row>
    <row r="112" spans="2:30" s="75" customFormat="1">
      <c r="B112" s="177">
        <v>5</v>
      </c>
      <c r="C112" s="130">
        <f t="shared" ref="C112:X112" si="22">IF(C90="","",IF($Y37="平ボディ",C90*C$61,C90*C$59))</f>
        <v>0</v>
      </c>
      <c r="D112" s="130">
        <f t="shared" si="22"/>
        <v>0</v>
      </c>
      <c r="E112" s="130">
        <f t="shared" si="22"/>
        <v>0</v>
      </c>
      <c r="F112" s="130">
        <f t="shared" si="22"/>
        <v>0</v>
      </c>
      <c r="G112" s="130">
        <f t="shared" si="22"/>
        <v>0</v>
      </c>
      <c r="H112" s="130">
        <f t="shared" si="22"/>
        <v>0</v>
      </c>
      <c r="I112" s="130">
        <f t="shared" si="22"/>
        <v>0</v>
      </c>
      <c r="J112" s="130">
        <f t="shared" si="22"/>
        <v>0</v>
      </c>
      <c r="K112" s="130">
        <f t="shared" si="22"/>
        <v>0</v>
      </c>
      <c r="L112" s="130">
        <f t="shared" si="22"/>
        <v>0</v>
      </c>
      <c r="M112" s="130">
        <f t="shared" si="22"/>
        <v>0</v>
      </c>
      <c r="N112" s="130">
        <f t="shared" si="22"/>
        <v>0</v>
      </c>
      <c r="O112" s="130">
        <f t="shared" si="22"/>
        <v>0</v>
      </c>
      <c r="P112" s="130">
        <f t="shared" si="22"/>
        <v>0</v>
      </c>
      <c r="Q112" s="130">
        <f t="shared" si="22"/>
        <v>0</v>
      </c>
      <c r="R112" s="130">
        <f t="shared" si="22"/>
        <v>0</v>
      </c>
      <c r="S112" s="130">
        <f t="shared" si="22"/>
        <v>0</v>
      </c>
      <c r="T112" s="130">
        <f t="shared" si="22"/>
        <v>0</v>
      </c>
      <c r="U112" s="130">
        <f t="shared" si="22"/>
        <v>0</v>
      </c>
      <c r="V112" s="130">
        <f t="shared" si="22"/>
        <v>0</v>
      </c>
      <c r="W112" s="130">
        <f t="shared" si="22"/>
        <v>0</v>
      </c>
      <c r="X112" s="130">
        <f t="shared" si="22"/>
        <v>0</v>
      </c>
      <c r="Y112" s="130">
        <f t="shared" si="18"/>
        <v>0</v>
      </c>
    </row>
    <row r="113" spans="1:30" s="75" customFormat="1">
      <c r="B113" s="177">
        <v>6</v>
      </c>
      <c r="C113" s="130">
        <f t="shared" ref="C113:X113" si="23">IF(C91="","",IF($Y38="平ボディ",C91*C$61,C91*C$59))</f>
        <v>0</v>
      </c>
      <c r="D113" s="130">
        <f t="shared" si="23"/>
        <v>0</v>
      </c>
      <c r="E113" s="130">
        <f t="shared" si="23"/>
        <v>0</v>
      </c>
      <c r="F113" s="130">
        <f t="shared" si="23"/>
        <v>0</v>
      </c>
      <c r="G113" s="130">
        <f t="shared" si="23"/>
        <v>0</v>
      </c>
      <c r="H113" s="130">
        <f t="shared" si="23"/>
        <v>0</v>
      </c>
      <c r="I113" s="130">
        <f t="shared" si="23"/>
        <v>0</v>
      </c>
      <c r="J113" s="130">
        <f t="shared" si="23"/>
        <v>0</v>
      </c>
      <c r="K113" s="130">
        <f t="shared" si="23"/>
        <v>0</v>
      </c>
      <c r="L113" s="130">
        <f t="shared" si="23"/>
        <v>0</v>
      </c>
      <c r="M113" s="130">
        <f t="shared" si="23"/>
        <v>0</v>
      </c>
      <c r="N113" s="130">
        <f t="shared" si="23"/>
        <v>0</v>
      </c>
      <c r="O113" s="130">
        <f t="shared" si="23"/>
        <v>0</v>
      </c>
      <c r="P113" s="130">
        <f t="shared" si="23"/>
        <v>0</v>
      </c>
      <c r="Q113" s="130">
        <f t="shared" si="23"/>
        <v>0</v>
      </c>
      <c r="R113" s="130">
        <f t="shared" si="23"/>
        <v>0</v>
      </c>
      <c r="S113" s="130">
        <f t="shared" si="23"/>
        <v>0</v>
      </c>
      <c r="T113" s="130">
        <f t="shared" si="23"/>
        <v>0</v>
      </c>
      <c r="U113" s="130">
        <f t="shared" si="23"/>
        <v>0</v>
      </c>
      <c r="V113" s="130">
        <f t="shared" si="23"/>
        <v>0</v>
      </c>
      <c r="W113" s="130">
        <f t="shared" si="23"/>
        <v>0</v>
      </c>
      <c r="X113" s="130">
        <f t="shared" si="23"/>
        <v>0</v>
      </c>
      <c r="Y113" s="130">
        <f t="shared" si="18"/>
        <v>0</v>
      </c>
    </row>
    <row r="114" spans="1:30" s="75" customFormat="1">
      <c r="B114" s="177">
        <v>7</v>
      </c>
      <c r="C114" s="130">
        <f t="shared" ref="C114:X114" si="24">IF(C92="","",IF($Y39="平ボディ",C92*C$61,C92*C$59))</f>
        <v>0</v>
      </c>
      <c r="D114" s="130">
        <f t="shared" si="24"/>
        <v>0</v>
      </c>
      <c r="E114" s="130">
        <f t="shared" si="24"/>
        <v>0</v>
      </c>
      <c r="F114" s="130">
        <f t="shared" si="24"/>
        <v>0</v>
      </c>
      <c r="G114" s="130">
        <f t="shared" si="24"/>
        <v>0</v>
      </c>
      <c r="H114" s="130">
        <f t="shared" si="24"/>
        <v>0</v>
      </c>
      <c r="I114" s="130">
        <f t="shared" si="24"/>
        <v>0</v>
      </c>
      <c r="J114" s="130">
        <f t="shared" si="24"/>
        <v>0</v>
      </c>
      <c r="K114" s="130">
        <f t="shared" si="24"/>
        <v>0</v>
      </c>
      <c r="L114" s="130">
        <f t="shared" si="24"/>
        <v>0</v>
      </c>
      <c r="M114" s="130">
        <f t="shared" si="24"/>
        <v>0</v>
      </c>
      <c r="N114" s="130">
        <f t="shared" si="24"/>
        <v>0</v>
      </c>
      <c r="O114" s="130">
        <f t="shared" si="24"/>
        <v>0</v>
      </c>
      <c r="P114" s="130">
        <f t="shared" si="24"/>
        <v>0</v>
      </c>
      <c r="Q114" s="130">
        <f t="shared" si="24"/>
        <v>0</v>
      </c>
      <c r="R114" s="130">
        <f t="shared" si="24"/>
        <v>0</v>
      </c>
      <c r="S114" s="130">
        <f t="shared" si="24"/>
        <v>0</v>
      </c>
      <c r="T114" s="130">
        <f t="shared" si="24"/>
        <v>0</v>
      </c>
      <c r="U114" s="130">
        <f t="shared" si="24"/>
        <v>0</v>
      </c>
      <c r="V114" s="130">
        <f t="shared" si="24"/>
        <v>0</v>
      </c>
      <c r="W114" s="130">
        <f t="shared" si="24"/>
        <v>0</v>
      </c>
      <c r="X114" s="130">
        <f t="shared" si="24"/>
        <v>0</v>
      </c>
      <c r="Y114" s="130">
        <f t="shared" si="18"/>
        <v>0</v>
      </c>
    </row>
    <row r="115" spans="1:30" s="75" customFormat="1">
      <c r="B115" s="177">
        <v>8</v>
      </c>
      <c r="C115" s="130">
        <f t="shared" ref="C115:X115" si="25">IF(C93="","",IF($Y40="平ボディ",C93*C$61,C93*C$59))</f>
        <v>0</v>
      </c>
      <c r="D115" s="130">
        <f t="shared" si="25"/>
        <v>0</v>
      </c>
      <c r="E115" s="130">
        <f t="shared" si="25"/>
        <v>0</v>
      </c>
      <c r="F115" s="130">
        <f t="shared" si="25"/>
        <v>0</v>
      </c>
      <c r="G115" s="130">
        <f t="shared" si="25"/>
        <v>0</v>
      </c>
      <c r="H115" s="130">
        <f t="shared" si="25"/>
        <v>0</v>
      </c>
      <c r="I115" s="130">
        <f t="shared" si="25"/>
        <v>0</v>
      </c>
      <c r="J115" s="130">
        <f t="shared" si="25"/>
        <v>0</v>
      </c>
      <c r="K115" s="130">
        <f t="shared" si="25"/>
        <v>0</v>
      </c>
      <c r="L115" s="130">
        <f t="shared" si="25"/>
        <v>0</v>
      </c>
      <c r="M115" s="130">
        <f t="shared" si="25"/>
        <v>0</v>
      </c>
      <c r="N115" s="130">
        <f t="shared" si="25"/>
        <v>0</v>
      </c>
      <c r="O115" s="130">
        <f t="shared" si="25"/>
        <v>0</v>
      </c>
      <c r="P115" s="130">
        <f t="shared" si="25"/>
        <v>0</v>
      </c>
      <c r="Q115" s="130">
        <f t="shared" si="25"/>
        <v>0</v>
      </c>
      <c r="R115" s="130">
        <f t="shared" si="25"/>
        <v>0</v>
      </c>
      <c r="S115" s="130">
        <f t="shared" si="25"/>
        <v>0</v>
      </c>
      <c r="T115" s="130">
        <f t="shared" si="25"/>
        <v>0</v>
      </c>
      <c r="U115" s="130">
        <f t="shared" si="25"/>
        <v>0</v>
      </c>
      <c r="V115" s="130">
        <f t="shared" si="25"/>
        <v>0</v>
      </c>
      <c r="W115" s="130">
        <f t="shared" si="25"/>
        <v>0</v>
      </c>
      <c r="X115" s="130">
        <f t="shared" si="25"/>
        <v>0</v>
      </c>
      <c r="Y115" s="130">
        <f t="shared" si="18"/>
        <v>0</v>
      </c>
    </row>
    <row r="116" spans="1:30" s="75" customFormat="1">
      <c r="B116" s="177">
        <v>9</v>
      </c>
      <c r="C116" s="130">
        <f t="shared" ref="C116:X116" si="26">IF(C94="","",IF($Y41="平ボディ",C94*C$61,C94*C$59))</f>
        <v>0</v>
      </c>
      <c r="D116" s="130">
        <f t="shared" si="26"/>
        <v>0</v>
      </c>
      <c r="E116" s="130">
        <f t="shared" si="26"/>
        <v>0</v>
      </c>
      <c r="F116" s="130">
        <f t="shared" si="26"/>
        <v>0</v>
      </c>
      <c r="G116" s="130">
        <f t="shared" si="26"/>
        <v>0</v>
      </c>
      <c r="H116" s="130">
        <f t="shared" si="26"/>
        <v>0</v>
      </c>
      <c r="I116" s="130">
        <f t="shared" si="26"/>
        <v>0</v>
      </c>
      <c r="J116" s="130">
        <f t="shared" si="26"/>
        <v>0</v>
      </c>
      <c r="K116" s="130">
        <f t="shared" si="26"/>
        <v>0</v>
      </c>
      <c r="L116" s="130">
        <f t="shared" si="26"/>
        <v>0</v>
      </c>
      <c r="M116" s="130">
        <f t="shared" si="26"/>
        <v>0</v>
      </c>
      <c r="N116" s="130">
        <f t="shared" si="26"/>
        <v>0</v>
      </c>
      <c r="O116" s="130">
        <f t="shared" si="26"/>
        <v>0</v>
      </c>
      <c r="P116" s="130">
        <f t="shared" si="26"/>
        <v>0</v>
      </c>
      <c r="Q116" s="130">
        <f t="shared" si="26"/>
        <v>0</v>
      </c>
      <c r="R116" s="130">
        <f t="shared" si="26"/>
        <v>0</v>
      </c>
      <c r="S116" s="130">
        <f t="shared" si="26"/>
        <v>0</v>
      </c>
      <c r="T116" s="130">
        <f t="shared" si="26"/>
        <v>0</v>
      </c>
      <c r="U116" s="130">
        <f t="shared" si="26"/>
        <v>0</v>
      </c>
      <c r="V116" s="130">
        <f t="shared" si="26"/>
        <v>0</v>
      </c>
      <c r="W116" s="130">
        <f t="shared" si="26"/>
        <v>0</v>
      </c>
      <c r="X116" s="130">
        <f t="shared" si="26"/>
        <v>0</v>
      </c>
      <c r="Y116" s="130">
        <f t="shared" si="18"/>
        <v>0</v>
      </c>
    </row>
    <row r="117" spans="1:30" s="75" customFormat="1">
      <c r="B117" s="177">
        <v>10</v>
      </c>
      <c r="C117" s="130">
        <f t="shared" ref="C117:X117" si="27">IF(C95="","",IF($Y42="平ボディ",C95*C$61,C95*C$59))</f>
        <v>0</v>
      </c>
      <c r="D117" s="130">
        <f t="shared" si="27"/>
        <v>0</v>
      </c>
      <c r="E117" s="130">
        <f t="shared" si="27"/>
        <v>0</v>
      </c>
      <c r="F117" s="130">
        <f t="shared" si="27"/>
        <v>0</v>
      </c>
      <c r="G117" s="130">
        <f t="shared" si="27"/>
        <v>0</v>
      </c>
      <c r="H117" s="130">
        <f t="shared" si="27"/>
        <v>0</v>
      </c>
      <c r="I117" s="130">
        <f t="shared" si="27"/>
        <v>0</v>
      </c>
      <c r="J117" s="130">
        <f t="shared" si="27"/>
        <v>0</v>
      </c>
      <c r="K117" s="130">
        <f t="shared" si="27"/>
        <v>0</v>
      </c>
      <c r="L117" s="130">
        <f t="shared" si="27"/>
        <v>0</v>
      </c>
      <c r="M117" s="130">
        <f t="shared" si="27"/>
        <v>0</v>
      </c>
      <c r="N117" s="130">
        <f t="shared" si="27"/>
        <v>0</v>
      </c>
      <c r="O117" s="130">
        <f t="shared" si="27"/>
        <v>0</v>
      </c>
      <c r="P117" s="130">
        <f t="shared" si="27"/>
        <v>0</v>
      </c>
      <c r="Q117" s="130">
        <f t="shared" si="27"/>
        <v>0</v>
      </c>
      <c r="R117" s="130">
        <f t="shared" si="27"/>
        <v>0</v>
      </c>
      <c r="S117" s="130">
        <f t="shared" si="27"/>
        <v>0</v>
      </c>
      <c r="T117" s="130">
        <f t="shared" si="27"/>
        <v>0</v>
      </c>
      <c r="U117" s="130">
        <f t="shared" si="27"/>
        <v>0</v>
      </c>
      <c r="V117" s="130">
        <f t="shared" si="27"/>
        <v>0</v>
      </c>
      <c r="W117" s="130">
        <f t="shared" si="27"/>
        <v>0</v>
      </c>
      <c r="X117" s="130">
        <f t="shared" si="27"/>
        <v>0</v>
      </c>
      <c r="Y117" s="130">
        <f t="shared" si="18"/>
        <v>0</v>
      </c>
    </row>
    <row r="118" spans="1:30" s="75" customFormat="1">
      <c r="B118" s="177">
        <v>11</v>
      </c>
      <c r="C118" s="130">
        <f t="shared" ref="C118:X118" si="28">IF(C96="","",IF($Y43="平ボディ",C96*C$61,C96*C$59))</f>
        <v>0</v>
      </c>
      <c r="D118" s="130">
        <f t="shared" si="28"/>
        <v>0</v>
      </c>
      <c r="E118" s="130">
        <f t="shared" si="28"/>
        <v>0</v>
      </c>
      <c r="F118" s="130">
        <f t="shared" si="28"/>
        <v>0</v>
      </c>
      <c r="G118" s="130">
        <f t="shared" si="28"/>
        <v>0</v>
      </c>
      <c r="H118" s="130">
        <f t="shared" si="28"/>
        <v>0</v>
      </c>
      <c r="I118" s="130">
        <f t="shared" si="28"/>
        <v>0</v>
      </c>
      <c r="J118" s="130">
        <f t="shared" si="28"/>
        <v>0</v>
      </c>
      <c r="K118" s="130">
        <f t="shared" si="28"/>
        <v>0</v>
      </c>
      <c r="L118" s="130">
        <f t="shared" si="28"/>
        <v>0</v>
      </c>
      <c r="M118" s="130">
        <f t="shared" si="28"/>
        <v>0</v>
      </c>
      <c r="N118" s="130">
        <f t="shared" si="28"/>
        <v>0</v>
      </c>
      <c r="O118" s="130">
        <f t="shared" si="28"/>
        <v>0</v>
      </c>
      <c r="P118" s="130">
        <f t="shared" si="28"/>
        <v>0</v>
      </c>
      <c r="Q118" s="130">
        <f t="shared" si="28"/>
        <v>0</v>
      </c>
      <c r="R118" s="130">
        <f t="shared" si="28"/>
        <v>0</v>
      </c>
      <c r="S118" s="130">
        <f t="shared" si="28"/>
        <v>0</v>
      </c>
      <c r="T118" s="130">
        <f t="shared" si="28"/>
        <v>0</v>
      </c>
      <c r="U118" s="130">
        <f t="shared" si="28"/>
        <v>0</v>
      </c>
      <c r="V118" s="130">
        <f t="shared" si="28"/>
        <v>0</v>
      </c>
      <c r="W118" s="130">
        <f t="shared" si="28"/>
        <v>0</v>
      </c>
      <c r="X118" s="130">
        <f t="shared" si="28"/>
        <v>0</v>
      </c>
      <c r="Y118" s="130">
        <f t="shared" si="18"/>
        <v>0</v>
      </c>
    </row>
    <row r="119" spans="1:30" s="75" customFormat="1">
      <c r="B119" s="177">
        <v>12</v>
      </c>
      <c r="C119" s="130">
        <f t="shared" ref="C119:X119" si="29">IF(C97="","",IF($Y44="平ボディ",C97*C$61,C97*C$59))</f>
        <v>0</v>
      </c>
      <c r="D119" s="130">
        <f t="shared" si="29"/>
        <v>0</v>
      </c>
      <c r="E119" s="130">
        <f t="shared" si="29"/>
        <v>0</v>
      </c>
      <c r="F119" s="130">
        <f t="shared" si="29"/>
        <v>0</v>
      </c>
      <c r="G119" s="130">
        <f t="shared" si="29"/>
        <v>0</v>
      </c>
      <c r="H119" s="130">
        <f t="shared" si="29"/>
        <v>0</v>
      </c>
      <c r="I119" s="130">
        <f t="shared" si="29"/>
        <v>0</v>
      </c>
      <c r="J119" s="130">
        <f t="shared" si="29"/>
        <v>0</v>
      </c>
      <c r="K119" s="130">
        <f t="shared" si="29"/>
        <v>0</v>
      </c>
      <c r="L119" s="130">
        <f t="shared" si="29"/>
        <v>0</v>
      </c>
      <c r="M119" s="130">
        <f t="shared" si="29"/>
        <v>0</v>
      </c>
      <c r="N119" s="130">
        <f t="shared" si="29"/>
        <v>0</v>
      </c>
      <c r="O119" s="130">
        <f t="shared" si="29"/>
        <v>0</v>
      </c>
      <c r="P119" s="130">
        <f t="shared" si="29"/>
        <v>0</v>
      </c>
      <c r="Q119" s="130">
        <f t="shared" si="29"/>
        <v>0</v>
      </c>
      <c r="R119" s="130">
        <f t="shared" si="29"/>
        <v>0</v>
      </c>
      <c r="S119" s="130">
        <f t="shared" si="29"/>
        <v>0</v>
      </c>
      <c r="T119" s="130">
        <f t="shared" si="29"/>
        <v>0</v>
      </c>
      <c r="U119" s="130">
        <f t="shared" si="29"/>
        <v>0</v>
      </c>
      <c r="V119" s="130">
        <f t="shared" si="29"/>
        <v>0</v>
      </c>
      <c r="W119" s="130">
        <f t="shared" si="29"/>
        <v>0</v>
      </c>
      <c r="X119" s="130">
        <f t="shared" si="29"/>
        <v>0</v>
      </c>
      <c r="Y119" s="130">
        <f t="shared" si="18"/>
        <v>0</v>
      </c>
    </row>
    <row r="120" spans="1:30" s="75" customFormat="1">
      <c r="B120" s="177">
        <v>13</v>
      </c>
      <c r="C120" s="130">
        <f t="shared" ref="C120:X120" si="30">IF(C98="","",IF($Y45="平ボディ",C98*C$61,C98*C$59))</f>
        <v>0</v>
      </c>
      <c r="D120" s="130">
        <f t="shared" si="30"/>
        <v>0</v>
      </c>
      <c r="E120" s="130">
        <f t="shared" si="30"/>
        <v>0</v>
      </c>
      <c r="F120" s="130">
        <f t="shared" si="30"/>
        <v>0</v>
      </c>
      <c r="G120" s="130">
        <f t="shared" si="30"/>
        <v>0</v>
      </c>
      <c r="H120" s="130">
        <f t="shared" si="30"/>
        <v>0</v>
      </c>
      <c r="I120" s="130">
        <f t="shared" si="30"/>
        <v>0</v>
      </c>
      <c r="J120" s="130">
        <f t="shared" si="30"/>
        <v>0</v>
      </c>
      <c r="K120" s="130">
        <f t="shared" si="30"/>
        <v>0</v>
      </c>
      <c r="L120" s="130">
        <f t="shared" si="30"/>
        <v>0</v>
      </c>
      <c r="M120" s="130">
        <f t="shared" si="30"/>
        <v>0</v>
      </c>
      <c r="N120" s="130">
        <f t="shared" si="30"/>
        <v>0</v>
      </c>
      <c r="O120" s="130">
        <f t="shared" si="30"/>
        <v>0</v>
      </c>
      <c r="P120" s="130">
        <f t="shared" si="30"/>
        <v>0</v>
      </c>
      <c r="Q120" s="130">
        <f t="shared" si="30"/>
        <v>0</v>
      </c>
      <c r="R120" s="130">
        <f t="shared" si="30"/>
        <v>0</v>
      </c>
      <c r="S120" s="130">
        <f t="shared" si="30"/>
        <v>0</v>
      </c>
      <c r="T120" s="130">
        <f t="shared" si="30"/>
        <v>0</v>
      </c>
      <c r="U120" s="130">
        <f t="shared" si="30"/>
        <v>0</v>
      </c>
      <c r="V120" s="130">
        <f t="shared" si="30"/>
        <v>0</v>
      </c>
      <c r="W120" s="130">
        <f t="shared" si="30"/>
        <v>0</v>
      </c>
      <c r="X120" s="130">
        <f t="shared" si="30"/>
        <v>0</v>
      </c>
      <c r="Y120" s="130">
        <f t="shared" si="18"/>
        <v>0</v>
      </c>
    </row>
    <row r="121" spans="1:30" s="75" customFormat="1">
      <c r="B121" s="177">
        <v>14</v>
      </c>
      <c r="C121" s="130">
        <f t="shared" ref="C121:X121" si="31">IF(C99="","",IF($Y46="平ボディ",C99*C$61,C99*C$59))</f>
        <v>0</v>
      </c>
      <c r="D121" s="130">
        <f t="shared" si="31"/>
        <v>0</v>
      </c>
      <c r="E121" s="130">
        <f t="shared" si="31"/>
        <v>0</v>
      </c>
      <c r="F121" s="130">
        <f t="shared" si="31"/>
        <v>0</v>
      </c>
      <c r="G121" s="130">
        <f t="shared" si="31"/>
        <v>0</v>
      </c>
      <c r="H121" s="130">
        <f t="shared" si="31"/>
        <v>0</v>
      </c>
      <c r="I121" s="130">
        <f t="shared" si="31"/>
        <v>0</v>
      </c>
      <c r="J121" s="130">
        <f t="shared" si="31"/>
        <v>0</v>
      </c>
      <c r="K121" s="130">
        <f t="shared" si="31"/>
        <v>0</v>
      </c>
      <c r="L121" s="130">
        <f t="shared" si="31"/>
        <v>0</v>
      </c>
      <c r="M121" s="130">
        <f t="shared" si="31"/>
        <v>0</v>
      </c>
      <c r="N121" s="130">
        <f t="shared" si="31"/>
        <v>0</v>
      </c>
      <c r="O121" s="130">
        <f t="shared" si="31"/>
        <v>0</v>
      </c>
      <c r="P121" s="130">
        <f t="shared" si="31"/>
        <v>0</v>
      </c>
      <c r="Q121" s="130">
        <f t="shared" si="31"/>
        <v>0</v>
      </c>
      <c r="R121" s="130">
        <f t="shared" si="31"/>
        <v>0</v>
      </c>
      <c r="S121" s="130">
        <f t="shared" si="31"/>
        <v>0</v>
      </c>
      <c r="T121" s="130">
        <f t="shared" si="31"/>
        <v>0</v>
      </c>
      <c r="U121" s="130">
        <f t="shared" si="31"/>
        <v>0</v>
      </c>
      <c r="V121" s="130">
        <f t="shared" si="31"/>
        <v>0</v>
      </c>
      <c r="W121" s="130">
        <f t="shared" si="31"/>
        <v>0</v>
      </c>
      <c r="X121" s="130">
        <f t="shared" si="31"/>
        <v>0</v>
      </c>
      <c r="Y121" s="130">
        <f t="shared" si="18"/>
        <v>0</v>
      </c>
    </row>
    <row r="122" spans="1:30" s="75" customFormat="1">
      <c r="B122" s="177">
        <v>15</v>
      </c>
      <c r="C122" s="130">
        <f t="shared" ref="C122:X122" si="32">IF(C100="","",IF($Y47="平ボディ",C100*C$61,C100*C$59))</f>
        <v>0</v>
      </c>
      <c r="D122" s="130">
        <f t="shared" si="32"/>
        <v>0</v>
      </c>
      <c r="E122" s="130">
        <f t="shared" si="32"/>
        <v>0</v>
      </c>
      <c r="F122" s="130">
        <f t="shared" si="32"/>
        <v>0</v>
      </c>
      <c r="G122" s="130">
        <f t="shared" si="32"/>
        <v>0</v>
      </c>
      <c r="H122" s="130">
        <f t="shared" si="32"/>
        <v>0</v>
      </c>
      <c r="I122" s="130">
        <f t="shared" si="32"/>
        <v>0</v>
      </c>
      <c r="J122" s="130">
        <f t="shared" si="32"/>
        <v>0</v>
      </c>
      <c r="K122" s="130">
        <f t="shared" si="32"/>
        <v>0</v>
      </c>
      <c r="L122" s="130">
        <f t="shared" si="32"/>
        <v>0</v>
      </c>
      <c r="M122" s="130">
        <f t="shared" si="32"/>
        <v>0</v>
      </c>
      <c r="N122" s="130">
        <f t="shared" si="32"/>
        <v>0</v>
      </c>
      <c r="O122" s="130">
        <f t="shared" si="32"/>
        <v>0</v>
      </c>
      <c r="P122" s="130">
        <f t="shared" si="32"/>
        <v>0</v>
      </c>
      <c r="Q122" s="130">
        <f t="shared" si="32"/>
        <v>0</v>
      </c>
      <c r="R122" s="130">
        <f t="shared" si="32"/>
        <v>0</v>
      </c>
      <c r="S122" s="130">
        <f t="shared" si="32"/>
        <v>0</v>
      </c>
      <c r="T122" s="130">
        <f t="shared" si="32"/>
        <v>0</v>
      </c>
      <c r="U122" s="130">
        <f t="shared" si="32"/>
        <v>0</v>
      </c>
      <c r="V122" s="130">
        <f t="shared" si="32"/>
        <v>0</v>
      </c>
      <c r="W122" s="130">
        <f t="shared" si="32"/>
        <v>0</v>
      </c>
      <c r="X122" s="130">
        <f t="shared" si="32"/>
        <v>0</v>
      </c>
      <c r="Y122" s="130">
        <f t="shared" si="18"/>
        <v>0</v>
      </c>
    </row>
    <row r="123" spans="1:30" s="75" customFormat="1">
      <c r="B123" s="177" t="s">
        <v>1110</v>
      </c>
      <c r="C123" s="130">
        <f t="shared" ref="C123:X123" si="33">SUM(C108:C122)</f>
        <v>0</v>
      </c>
      <c r="D123" s="130">
        <f t="shared" si="33"/>
        <v>0</v>
      </c>
      <c r="E123" s="130">
        <f t="shared" si="33"/>
        <v>0</v>
      </c>
      <c r="F123" s="130">
        <f t="shared" si="33"/>
        <v>0</v>
      </c>
      <c r="G123" s="130">
        <f t="shared" si="33"/>
        <v>0</v>
      </c>
      <c r="H123" s="130">
        <f t="shared" si="33"/>
        <v>0</v>
      </c>
      <c r="I123" s="130">
        <f t="shared" si="33"/>
        <v>0</v>
      </c>
      <c r="J123" s="130">
        <f t="shared" si="33"/>
        <v>0</v>
      </c>
      <c r="K123" s="130">
        <f t="shared" si="33"/>
        <v>0</v>
      </c>
      <c r="L123" s="130">
        <f t="shared" si="33"/>
        <v>0</v>
      </c>
      <c r="M123" s="130">
        <f t="shared" si="33"/>
        <v>0</v>
      </c>
      <c r="N123" s="130">
        <f t="shared" si="33"/>
        <v>0</v>
      </c>
      <c r="O123" s="130">
        <f t="shared" si="33"/>
        <v>0</v>
      </c>
      <c r="P123" s="130">
        <f t="shared" si="33"/>
        <v>0</v>
      </c>
      <c r="Q123" s="130">
        <f t="shared" si="33"/>
        <v>0</v>
      </c>
      <c r="R123" s="130">
        <f t="shared" si="33"/>
        <v>0</v>
      </c>
      <c r="S123" s="130">
        <f t="shared" si="33"/>
        <v>0</v>
      </c>
      <c r="T123" s="130">
        <f t="shared" si="33"/>
        <v>0</v>
      </c>
      <c r="U123" s="130">
        <f t="shared" si="33"/>
        <v>0</v>
      </c>
      <c r="V123" s="130">
        <f t="shared" si="33"/>
        <v>0</v>
      </c>
      <c r="W123" s="130">
        <f t="shared" si="33"/>
        <v>0</v>
      </c>
      <c r="X123" s="130">
        <f t="shared" si="33"/>
        <v>0</v>
      </c>
      <c r="Y123" s="130">
        <f t="shared" si="18"/>
        <v>0</v>
      </c>
    </row>
    <row r="124" spans="1:30" s="60" customFormat="1" ht="21.75" customHeight="1">
      <c r="A124" s="151"/>
      <c r="B124" s="264"/>
      <c r="C124" s="151"/>
      <c r="D124" s="151"/>
      <c r="E124" s="151"/>
      <c r="F124" s="151"/>
      <c r="G124" s="151"/>
      <c r="H124" s="151"/>
      <c r="I124" s="151"/>
      <c r="J124" s="151"/>
      <c r="K124" s="151"/>
      <c r="L124" s="151"/>
      <c r="M124" s="151"/>
      <c r="N124" s="151"/>
      <c r="O124" s="151"/>
      <c r="P124" s="151"/>
      <c r="Q124" s="151"/>
      <c r="R124" s="151"/>
      <c r="S124" s="151"/>
      <c r="T124" s="151"/>
      <c r="U124" s="151"/>
      <c r="V124" s="151"/>
      <c r="W124" s="151"/>
      <c r="X124" s="151"/>
      <c r="Y124" s="151"/>
      <c r="Z124" s="151"/>
      <c r="AA124" s="151"/>
      <c r="AB124" s="151"/>
      <c r="AC124" s="151"/>
      <c r="AD124" s="151"/>
    </row>
    <row r="125" spans="1:30" s="75" customFormat="1" ht="21" customHeight="1" thickBot="1">
      <c r="B125" s="195" t="s">
        <v>1156</v>
      </c>
      <c r="C125" s="118"/>
      <c r="D125" s="77"/>
      <c r="E125" s="77"/>
      <c r="F125" s="77"/>
      <c r="G125" s="77"/>
      <c r="H125" s="77"/>
      <c r="I125" s="77"/>
      <c r="J125" s="77"/>
      <c r="K125" s="77"/>
      <c r="L125" s="77"/>
      <c r="M125" s="77"/>
      <c r="N125" s="77"/>
      <c r="O125" s="77"/>
      <c r="P125" s="77"/>
      <c r="Q125" s="77"/>
      <c r="R125" s="77"/>
      <c r="S125" s="77"/>
      <c r="T125" s="77"/>
      <c r="U125" s="77"/>
      <c r="V125" s="77"/>
      <c r="W125" s="78"/>
      <c r="X125" s="79"/>
      <c r="Y125" s="80"/>
      <c r="Z125" s="80"/>
      <c r="AA125" s="80"/>
    </row>
    <row r="126" spans="1:30" s="75" customFormat="1" ht="17.25" customHeight="1" thickBot="1">
      <c r="B126" s="562" t="s">
        <v>312</v>
      </c>
      <c r="C126" s="563"/>
      <c r="D126" s="563"/>
      <c r="E126" s="563"/>
      <c r="F126" s="563"/>
      <c r="G126" s="563"/>
      <c r="H126" s="563"/>
      <c r="I126" s="563"/>
      <c r="J126" s="563"/>
      <c r="K126" s="563"/>
      <c r="L126" s="563"/>
      <c r="M126" s="563"/>
      <c r="N126" s="563"/>
      <c r="O126" s="563"/>
      <c r="P126" s="563"/>
      <c r="Q126" s="563"/>
      <c r="R126" s="563"/>
      <c r="S126" s="563"/>
      <c r="T126" s="564"/>
      <c r="U126" s="159"/>
      <c r="V126" s="159"/>
      <c r="W126" s="159"/>
      <c r="X126" s="159"/>
      <c r="Y126" s="159"/>
      <c r="Z126" s="159"/>
      <c r="AA126" s="159"/>
      <c r="AB126" s="159"/>
      <c r="AC126" s="159"/>
      <c r="AD126" s="159"/>
    </row>
    <row r="127" spans="1:30" s="75" customFormat="1" ht="17.25" customHeight="1">
      <c r="B127" s="95" t="s">
        <v>317</v>
      </c>
      <c r="C127" s="77"/>
      <c r="D127" s="77"/>
      <c r="E127" s="77"/>
      <c r="F127" s="77"/>
      <c r="G127" s="77"/>
      <c r="H127" s="77"/>
      <c r="I127" s="77"/>
      <c r="J127" s="77"/>
      <c r="K127" s="77"/>
      <c r="L127" s="77"/>
      <c r="M127" s="77"/>
      <c r="N127" s="77"/>
      <c r="O127" s="77"/>
      <c r="P127" s="77"/>
      <c r="Q127" s="77"/>
      <c r="R127" s="77"/>
      <c r="S127" s="77"/>
      <c r="T127" s="77"/>
      <c r="U127" s="77"/>
      <c r="V127" s="77"/>
      <c r="W127" s="169"/>
      <c r="Y127" s="80"/>
      <c r="Z127" s="80"/>
      <c r="AA127" s="80"/>
    </row>
    <row r="128" spans="1:30" s="111" customFormat="1" ht="165.75" customHeight="1">
      <c r="B128" s="321" t="s">
        <v>422</v>
      </c>
      <c r="C128" s="109" t="str">
        <f>部門費!C3</f>
        <v>①燃やすごみ</v>
      </c>
      <c r="D128" s="537" t="str">
        <f>部門費!D3</f>
        <v>②燃やさないごみ</v>
      </c>
      <c r="E128" s="537" t="str">
        <f>部門費!E3</f>
        <v>③粗大ごみ</v>
      </c>
      <c r="F128" s="537" t="str">
        <f>部門費!F3</f>
        <v>④アルミ缶</v>
      </c>
      <c r="G128" s="537" t="str">
        <f>部門費!G3</f>
        <v>⑤スチール缶</v>
      </c>
      <c r="H128" s="537" t="str">
        <f>部門費!H3</f>
        <v>⑥無色のガラス製の容器</v>
      </c>
      <c r="I128" s="537" t="str">
        <f>部門費!I3</f>
        <v>⑦茶色のガラス製の容器</v>
      </c>
      <c r="J128" s="537" t="str">
        <f>部門費!J3</f>
        <v>⑧その他のガラス製の容器</v>
      </c>
      <c r="K128" s="537" t="str">
        <f>部門費!K3</f>
        <v>⑨リターナブルびん</v>
      </c>
      <c r="L128" s="537" t="str">
        <f>部門費!L3</f>
        <v>⑩ペットボトル</v>
      </c>
      <c r="M128" s="537" t="str">
        <f>部門費!M3</f>
        <v>⑪白色トレイ</v>
      </c>
      <c r="N128" s="537" t="str">
        <f>部門費!N3</f>
        <v>⑫プラスチック製容器包装</v>
      </c>
      <c r="O128" s="537" t="str">
        <f>部門費!O3</f>
        <v>⑬紙製容器包装</v>
      </c>
      <c r="P128" s="537" t="str">
        <f>部門費!P3</f>
        <v>⑭紙パック</v>
      </c>
      <c r="Q128" s="537" t="str">
        <f>部門費!Q3</f>
        <v>⑮段ボール</v>
      </c>
      <c r="R128" s="537" t="str">
        <f>部門費!R3</f>
        <v>⑯古紙</v>
      </c>
      <c r="S128" s="537" t="str">
        <f>部門費!S3</f>
        <v>⑰古布</v>
      </c>
      <c r="T128" s="537" t="str">
        <f>部門費!T3</f>
        <v>⑱生ごみ</v>
      </c>
      <c r="U128" s="537" t="str">
        <f>部門費!U3</f>
        <v>⑲廃油</v>
      </c>
      <c r="V128" s="537" t="str">
        <f>部門費!V3</f>
        <v>⑳小型家電</v>
      </c>
      <c r="W128" s="537" t="str">
        <f>部門費!W3</f>
        <v>㉑その他の資源ごみ</v>
      </c>
      <c r="X128" s="549" t="str">
        <f>部門費!X3</f>
        <v>㉒その他のごみ</v>
      </c>
      <c r="Y128" s="178" t="s">
        <v>1110</v>
      </c>
    </row>
    <row r="129" spans="1:30" s="75" customFormat="1">
      <c r="B129" s="177">
        <v>1</v>
      </c>
      <c r="C129" s="189">
        <f t="shared" ref="C129:X129" si="34">IF($Y108=0,0,C108/$Y108)</f>
        <v>0</v>
      </c>
      <c r="D129" s="189">
        <f t="shared" si="34"/>
        <v>0</v>
      </c>
      <c r="E129" s="189">
        <f t="shared" si="34"/>
        <v>0</v>
      </c>
      <c r="F129" s="189">
        <f t="shared" si="34"/>
        <v>0</v>
      </c>
      <c r="G129" s="189">
        <f t="shared" si="34"/>
        <v>0</v>
      </c>
      <c r="H129" s="189">
        <f t="shared" si="34"/>
        <v>0</v>
      </c>
      <c r="I129" s="189">
        <f t="shared" si="34"/>
        <v>0</v>
      </c>
      <c r="J129" s="189">
        <f t="shared" si="34"/>
        <v>0</v>
      </c>
      <c r="K129" s="189">
        <f t="shared" si="34"/>
        <v>0</v>
      </c>
      <c r="L129" s="189">
        <f t="shared" si="34"/>
        <v>0</v>
      </c>
      <c r="M129" s="189">
        <f t="shared" si="34"/>
        <v>0</v>
      </c>
      <c r="N129" s="189">
        <f t="shared" si="34"/>
        <v>0</v>
      </c>
      <c r="O129" s="189">
        <f t="shared" si="34"/>
        <v>0</v>
      </c>
      <c r="P129" s="189">
        <f t="shared" si="34"/>
        <v>0</v>
      </c>
      <c r="Q129" s="189">
        <f t="shared" si="34"/>
        <v>0</v>
      </c>
      <c r="R129" s="189">
        <f t="shared" si="34"/>
        <v>0</v>
      </c>
      <c r="S129" s="189">
        <f t="shared" si="34"/>
        <v>0</v>
      </c>
      <c r="T129" s="189">
        <f t="shared" si="34"/>
        <v>0</v>
      </c>
      <c r="U129" s="189">
        <f t="shared" si="34"/>
        <v>0</v>
      </c>
      <c r="V129" s="189">
        <f t="shared" si="34"/>
        <v>0</v>
      </c>
      <c r="W129" s="189">
        <f t="shared" si="34"/>
        <v>0</v>
      </c>
      <c r="X129" s="189">
        <f t="shared" si="34"/>
        <v>0</v>
      </c>
      <c r="Y129" s="189">
        <f t="shared" ref="Y129:Y143" si="35">SUM(C129:X129)</f>
        <v>0</v>
      </c>
    </row>
    <row r="130" spans="1:30" s="75" customFormat="1">
      <c r="B130" s="177">
        <v>2</v>
      </c>
      <c r="C130" s="189">
        <f t="shared" ref="C130:X130" si="36">IF($Y109=0,0,C109/$Y109)</f>
        <v>0</v>
      </c>
      <c r="D130" s="189">
        <f t="shared" si="36"/>
        <v>0</v>
      </c>
      <c r="E130" s="189">
        <f t="shared" si="36"/>
        <v>0</v>
      </c>
      <c r="F130" s="189">
        <f t="shared" si="36"/>
        <v>0</v>
      </c>
      <c r="G130" s="189">
        <f t="shared" si="36"/>
        <v>0</v>
      </c>
      <c r="H130" s="189">
        <f t="shared" si="36"/>
        <v>0</v>
      </c>
      <c r="I130" s="189">
        <f t="shared" si="36"/>
        <v>0</v>
      </c>
      <c r="J130" s="189">
        <f t="shared" si="36"/>
        <v>0</v>
      </c>
      <c r="K130" s="189">
        <f t="shared" si="36"/>
        <v>0</v>
      </c>
      <c r="L130" s="189">
        <f t="shared" si="36"/>
        <v>0</v>
      </c>
      <c r="M130" s="189">
        <f t="shared" si="36"/>
        <v>0</v>
      </c>
      <c r="N130" s="189">
        <f t="shared" si="36"/>
        <v>0</v>
      </c>
      <c r="O130" s="189">
        <f t="shared" si="36"/>
        <v>0</v>
      </c>
      <c r="P130" s="189">
        <f t="shared" si="36"/>
        <v>0</v>
      </c>
      <c r="Q130" s="189">
        <f t="shared" si="36"/>
        <v>0</v>
      </c>
      <c r="R130" s="189">
        <f t="shared" si="36"/>
        <v>0</v>
      </c>
      <c r="S130" s="189">
        <f t="shared" si="36"/>
        <v>0</v>
      </c>
      <c r="T130" s="189">
        <f t="shared" si="36"/>
        <v>0</v>
      </c>
      <c r="U130" s="189">
        <f t="shared" si="36"/>
        <v>0</v>
      </c>
      <c r="V130" s="189">
        <f t="shared" si="36"/>
        <v>0</v>
      </c>
      <c r="W130" s="189">
        <f t="shared" si="36"/>
        <v>0</v>
      </c>
      <c r="X130" s="189">
        <f t="shared" si="36"/>
        <v>0</v>
      </c>
      <c r="Y130" s="189">
        <f t="shared" si="35"/>
        <v>0</v>
      </c>
    </row>
    <row r="131" spans="1:30" s="75" customFormat="1">
      <c r="B131" s="177">
        <v>3</v>
      </c>
      <c r="C131" s="189">
        <f t="shared" ref="C131:X131" si="37">IF($Y110=0,0,C110/$Y110)</f>
        <v>0</v>
      </c>
      <c r="D131" s="189">
        <f t="shared" si="37"/>
        <v>0</v>
      </c>
      <c r="E131" s="189">
        <f t="shared" si="37"/>
        <v>0</v>
      </c>
      <c r="F131" s="189">
        <f t="shared" si="37"/>
        <v>0</v>
      </c>
      <c r="G131" s="189">
        <f t="shared" si="37"/>
        <v>0</v>
      </c>
      <c r="H131" s="189">
        <f t="shared" si="37"/>
        <v>0</v>
      </c>
      <c r="I131" s="189">
        <f t="shared" si="37"/>
        <v>0</v>
      </c>
      <c r="J131" s="189">
        <f t="shared" si="37"/>
        <v>0</v>
      </c>
      <c r="K131" s="189">
        <f t="shared" si="37"/>
        <v>0</v>
      </c>
      <c r="L131" s="189">
        <f t="shared" si="37"/>
        <v>0</v>
      </c>
      <c r="M131" s="189">
        <f t="shared" si="37"/>
        <v>0</v>
      </c>
      <c r="N131" s="189">
        <f t="shared" si="37"/>
        <v>0</v>
      </c>
      <c r="O131" s="189">
        <f t="shared" si="37"/>
        <v>0</v>
      </c>
      <c r="P131" s="189">
        <f t="shared" si="37"/>
        <v>0</v>
      </c>
      <c r="Q131" s="189">
        <f t="shared" si="37"/>
        <v>0</v>
      </c>
      <c r="R131" s="189">
        <f t="shared" si="37"/>
        <v>0</v>
      </c>
      <c r="S131" s="189">
        <f t="shared" si="37"/>
        <v>0</v>
      </c>
      <c r="T131" s="189">
        <f t="shared" si="37"/>
        <v>0</v>
      </c>
      <c r="U131" s="189">
        <f t="shared" si="37"/>
        <v>0</v>
      </c>
      <c r="V131" s="189">
        <f t="shared" si="37"/>
        <v>0</v>
      </c>
      <c r="W131" s="189">
        <f t="shared" si="37"/>
        <v>0</v>
      </c>
      <c r="X131" s="189">
        <f t="shared" si="37"/>
        <v>0</v>
      </c>
      <c r="Y131" s="189">
        <f t="shared" si="35"/>
        <v>0</v>
      </c>
    </row>
    <row r="132" spans="1:30" s="75" customFormat="1">
      <c r="B132" s="177">
        <v>4</v>
      </c>
      <c r="C132" s="189">
        <f t="shared" ref="C132:X132" si="38">IF($Y111=0,0,C111/$Y111)</f>
        <v>0</v>
      </c>
      <c r="D132" s="189">
        <f t="shared" si="38"/>
        <v>0</v>
      </c>
      <c r="E132" s="189">
        <f t="shared" si="38"/>
        <v>0</v>
      </c>
      <c r="F132" s="189">
        <f t="shared" si="38"/>
        <v>0</v>
      </c>
      <c r="G132" s="189">
        <f t="shared" si="38"/>
        <v>0</v>
      </c>
      <c r="H132" s="189">
        <f t="shared" si="38"/>
        <v>0</v>
      </c>
      <c r="I132" s="189">
        <f t="shared" si="38"/>
        <v>0</v>
      </c>
      <c r="J132" s="189">
        <f t="shared" si="38"/>
        <v>0</v>
      </c>
      <c r="K132" s="189">
        <f t="shared" si="38"/>
        <v>0</v>
      </c>
      <c r="L132" s="189">
        <f t="shared" si="38"/>
        <v>0</v>
      </c>
      <c r="M132" s="189">
        <f t="shared" si="38"/>
        <v>0</v>
      </c>
      <c r="N132" s="189">
        <f t="shared" si="38"/>
        <v>0</v>
      </c>
      <c r="O132" s="189">
        <f t="shared" si="38"/>
        <v>0</v>
      </c>
      <c r="P132" s="189">
        <f t="shared" si="38"/>
        <v>0</v>
      </c>
      <c r="Q132" s="189">
        <f t="shared" si="38"/>
        <v>0</v>
      </c>
      <c r="R132" s="189">
        <f t="shared" si="38"/>
        <v>0</v>
      </c>
      <c r="S132" s="189">
        <f t="shared" si="38"/>
        <v>0</v>
      </c>
      <c r="T132" s="189">
        <f t="shared" si="38"/>
        <v>0</v>
      </c>
      <c r="U132" s="189">
        <f t="shared" si="38"/>
        <v>0</v>
      </c>
      <c r="V132" s="189">
        <f t="shared" si="38"/>
        <v>0</v>
      </c>
      <c r="W132" s="189">
        <f t="shared" si="38"/>
        <v>0</v>
      </c>
      <c r="X132" s="189">
        <f t="shared" si="38"/>
        <v>0</v>
      </c>
      <c r="Y132" s="189">
        <f t="shared" si="35"/>
        <v>0</v>
      </c>
    </row>
    <row r="133" spans="1:30" s="75" customFormat="1">
      <c r="B133" s="177">
        <v>5</v>
      </c>
      <c r="C133" s="189">
        <f t="shared" ref="C133:X133" si="39">IF($Y112=0,0,C112/$Y112)</f>
        <v>0</v>
      </c>
      <c r="D133" s="189">
        <f t="shared" si="39"/>
        <v>0</v>
      </c>
      <c r="E133" s="189">
        <f t="shared" si="39"/>
        <v>0</v>
      </c>
      <c r="F133" s="189">
        <f t="shared" si="39"/>
        <v>0</v>
      </c>
      <c r="G133" s="189">
        <f t="shared" si="39"/>
        <v>0</v>
      </c>
      <c r="H133" s="189">
        <f t="shared" si="39"/>
        <v>0</v>
      </c>
      <c r="I133" s="189">
        <f t="shared" si="39"/>
        <v>0</v>
      </c>
      <c r="J133" s="189">
        <f t="shared" si="39"/>
        <v>0</v>
      </c>
      <c r="K133" s="189">
        <f t="shared" si="39"/>
        <v>0</v>
      </c>
      <c r="L133" s="189">
        <f t="shared" si="39"/>
        <v>0</v>
      </c>
      <c r="M133" s="189">
        <f t="shared" si="39"/>
        <v>0</v>
      </c>
      <c r="N133" s="189">
        <f t="shared" si="39"/>
        <v>0</v>
      </c>
      <c r="O133" s="189">
        <f t="shared" si="39"/>
        <v>0</v>
      </c>
      <c r="P133" s="189">
        <f t="shared" si="39"/>
        <v>0</v>
      </c>
      <c r="Q133" s="189">
        <f t="shared" si="39"/>
        <v>0</v>
      </c>
      <c r="R133" s="189">
        <f t="shared" si="39"/>
        <v>0</v>
      </c>
      <c r="S133" s="189">
        <f t="shared" si="39"/>
        <v>0</v>
      </c>
      <c r="T133" s="189">
        <f t="shared" si="39"/>
        <v>0</v>
      </c>
      <c r="U133" s="189">
        <f t="shared" si="39"/>
        <v>0</v>
      </c>
      <c r="V133" s="189">
        <f t="shared" si="39"/>
        <v>0</v>
      </c>
      <c r="W133" s="189">
        <f t="shared" si="39"/>
        <v>0</v>
      </c>
      <c r="X133" s="189">
        <f t="shared" si="39"/>
        <v>0</v>
      </c>
      <c r="Y133" s="189">
        <f t="shared" si="35"/>
        <v>0</v>
      </c>
    </row>
    <row r="134" spans="1:30" s="75" customFormat="1">
      <c r="B134" s="177">
        <v>6</v>
      </c>
      <c r="C134" s="189">
        <f t="shared" ref="C134:X134" si="40">IF($Y113=0,0,C113/$Y113)</f>
        <v>0</v>
      </c>
      <c r="D134" s="189">
        <f t="shared" si="40"/>
        <v>0</v>
      </c>
      <c r="E134" s="189">
        <f t="shared" si="40"/>
        <v>0</v>
      </c>
      <c r="F134" s="189">
        <f t="shared" si="40"/>
        <v>0</v>
      </c>
      <c r="G134" s="189">
        <f t="shared" si="40"/>
        <v>0</v>
      </c>
      <c r="H134" s="189">
        <f t="shared" si="40"/>
        <v>0</v>
      </c>
      <c r="I134" s="189">
        <f t="shared" si="40"/>
        <v>0</v>
      </c>
      <c r="J134" s="189">
        <f t="shared" si="40"/>
        <v>0</v>
      </c>
      <c r="K134" s="189">
        <f t="shared" si="40"/>
        <v>0</v>
      </c>
      <c r="L134" s="189">
        <f t="shared" si="40"/>
        <v>0</v>
      </c>
      <c r="M134" s="189">
        <f t="shared" si="40"/>
        <v>0</v>
      </c>
      <c r="N134" s="189">
        <f t="shared" si="40"/>
        <v>0</v>
      </c>
      <c r="O134" s="189">
        <f t="shared" si="40"/>
        <v>0</v>
      </c>
      <c r="P134" s="189">
        <f t="shared" si="40"/>
        <v>0</v>
      </c>
      <c r="Q134" s="189">
        <f t="shared" si="40"/>
        <v>0</v>
      </c>
      <c r="R134" s="189">
        <f t="shared" si="40"/>
        <v>0</v>
      </c>
      <c r="S134" s="189">
        <f t="shared" si="40"/>
        <v>0</v>
      </c>
      <c r="T134" s="189">
        <f t="shared" si="40"/>
        <v>0</v>
      </c>
      <c r="U134" s="189">
        <f t="shared" si="40"/>
        <v>0</v>
      </c>
      <c r="V134" s="189">
        <f t="shared" si="40"/>
        <v>0</v>
      </c>
      <c r="W134" s="189">
        <f t="shared" si="40"/>
        <v>0</v>
      </c>
      <c r="X134" s="189">
        <f t="shared" si="40"/>
        <v>0</v>
      </c>
      <c r="Y134" s="189">
        <f t="shared" si="35"/>
        <v>0</v>
      </c>
    </row>
    <row r="135" spans="1:30" s="75" customFormat="1">
      <c r="B135" s="177">
        <v>7</v>
      </c>
      <c r="C135" s="189">
        <f t="shared" ref="C135:X135" si="41">IF($Y114=0,0,C114/$Y114)</f>
        <v>0</v>
      </c>
      <c r="D135" s="189">
        <f t="shared" si="41"/>
        <v>0</v>
      </c>
      <c r="E135" s="189">
        <f t="shared" si="41"/>
        <v>0</v>
      </c>
      <c r="F135" s="189">
        <f t="shared" si="41"/>
        <v>0</v>
      </c>
      <c r="G135" s="189">
        <f t="shared" si="41"/>
        <v>0</v>
      </c>
      <c r="H135" s="189">
        <f t="shared" si="41"/>
        <v>0</v>
      </c>
      <c r="I135" s="189">
        <f t="shared" si="41"/>
        <v>0</v>
      </c>
      <c r="J135" s="189">
        <f t="shared" si="41"/>
        <v>0</v>
      </c>
      <c r="K135" s="189">
        <f t="shared" si="41"/>
        <v>0</v>
      </c>
      <c r="L135" s="189">
        <f t="shared" si="41"/>
        <v>0</v>
      </c>
      <c r="M135" s="189">
        <f t="shared" si="41"/>
        <v>0</v>
      </c>
      <c r="N135" s="189">
        <f t="shared" si="41"/>
        <v>0</v>
      </c>
      <c r="O135" s="189">
        <f t="shared" si="41"/>
        <v>0</v>
      </c>
      <c r="P135" s="189">
        <f t="shared" si="41"/>
        <v>0</v>
      </c>
      <c r="Q135" s="189">
        <f t="shared" si="41"/>
        <v>0</v>
      </c>
      <c r="R135" s="189">
        <f t="shared" si="41"/>
        <v>0</v>
      </c>
      <c r="S135" s="189">
        <f t="shared" si="41"/>
        <v>0</v>
      </c>
      <c r="T135" s="189">
        <f t="shared" si="41"/>
        <v>0</v>
      </c>
      <c r="U135" s="189">
        <f t="shared" si="41"/>
        <v>0</v>
      </c>
      <c r="V135" s="189">
        <f t="shared" si="41"/>
        <v>0</v>
      </c>
      <c r="W135" s="189">
        <f t="shared" si="41"/>
        <v>0</v>
      </c>
      <c r="X135" s="189">
        <f t="shared" si="41"/>
        <v>0</v>
      </c>
      <c r="Y135" s="189">
        <f t="shared" si="35"/>
        <v>0</v>
      </c>
    </row>
    <row r="136" spans="1:30" s="75" customFormat="1">
      <c r="B136" s="177">
        <v>8</v>
      </c>
      <c r="C136" s="189">
        <f t="shared" ref="C136:X136" si="42">IF($Y115=0,0,C115/$Y115)</f>
        <v>0</v>
      </c>
      <c r="D136" s="189">
        <f t="shared" si="42"/>
        <v>0</v>
      </c>
      <c r="E136" s="189">
        <f t="shared" si="42"/>
        <v>0</v>
      </c>
      <c r="F136" s="189">
        <f t="shared" si="42"/>
        <v>0</v>
      </c>
      <c r="G136" s="189">
        <f t="shared" si="42"/>
        <v>0</v>
      </c>
      <c r="H136" s="189">
        <f t="shared" si="42"/>
        <v>0</v>
      </c>
      <c r="I136" s="189">
        <f t="shared" si="42"/>
        <v>0</v>
      </c>
      <c r="J136" s="189">
        <f t="shared" si="42"/>
        <v>0</v>
      </c>
      <c r="K136" s="189">
        <f t="shared" si="42"/>
        <v>0</v>
      </c>
      <c r="L136" s="189">
        <f t="shared" si="42"/>
        <v>0</v>
      </c>
      <c r="M136" s="189">
        <f t="shared" si="42"/>
        <v>0</v>
      </c>
      <c r="N136" s="189">
        <f t="shared" si="42"/>
        <v>0</v>
      </c>
      <c r="O136" s="189">
        <f t="shared" si="42"/>
        <v>0</v>
      </c>
      <c r="P136" s="189">
        <f t="shared" si="42"/>
        <v>0</v>
      </c>
      <c r="Q136" s="189">
        <f t="shared" si="42"/>
        <v>0</v>
      </c>
      <c r="R136" s="189">
        <f t="shared" si="42"/>
        <v>0</v>
      </c>
      <c r="S136" s="189">
        <f t="shared" si="42"/>
        <v>0</v>
      </c>
      <c r="T136" s="189">
        <f t="shared" si="42"/>
        <v>0</v>
      </c>
      <c r="U136" s="189">
        <f t="shared" si="42"/>
        <v>0</v>
      </c>
      <c r="V136" s="189">
        <f t="shared" si="42"/>
        <v>0</v>
      </c>
      <c r="W136" s="189">
        <f t="shared" si="42"/>
        <v>0</v>
      </c>
      <c r="X136" s="189">
        <f t="shared" si="42"/>
        <v>0</v>
      </c>
      <c r="Y136" s="189">
        <f t="shared" si="35"/>
        <v>0</v>
      </c>
    </row>
    <row r="137" spans="1:30" s="75" customFormat="1">
      <c r="B137" s="177">
        <v>9</v>
      </c>
      <c r="C137" s="189">
        <f t="shared" ref="C137:X137" si="43">IF($Y116=0,0,C116/$Y116)</f>
        <v>0</v>
      </c>
      <c r="D137" s="189">
        <f t="shared" si="43"/>
        <v>0</v>
      </c>
      <c r="E137" s="189">
        <f t="shared" si="43"/>
        <v>0</v>
      </c>
      <c r="F137" s="189">
        <f t="shared" si="43"/>
        <v>0</v>
      </c>
      <c r="G137" s="189">
        <f t="shared" si="43"/>
        <v>0</v>
      </c>
      <c r="H137" s="189">
        <f t="shared" si="43"/>
        <v>0</v>
      </c>
      <c r="I137" s="189">
        <f t="shared" si="43"/>
        <v>0</v>
      </c>
      <c r="J137" s="189">
        <f t="shared" si="43"/>
        <v>0</v>
      </c>
      <c r="K137" s="189">
        <f t="shared" si="43"/>
        <v>0</v>
      </c>
      <c r="L137" s="189">
        <f t="shared" si="43"/>
        <v>0</v>
      </c>
      <c r="M137" s="189">
        <f t="shared" si="43"/>
        <v>0</v>
      </c>
      <c r="N137" s="189">
        <f t="shared" si="43"/>
        <v>0</v>
      </c>
      <c r="O137" s="189">
        <f t="shared" si="43"/>
        <v>0</v>
      </c>
      <c r="P137" s="189">
        <f t="shared" si="43"/>
        <v>0</v>
      </c>
      <c r="Q137" s="189">
        <f t="shared" si="43"/>
        <v>0</v>
      </c>
      <c r="R137" s="189">
        <f t="shared" si="43"/>
        <v>0</v>
      </c>
      <c r="S137" s="189">
        <f t="shared" si="43"/>
        <v>0</v>
      </c>
      <c r="T137" s="189">
        <f t="shared" si="43"/>
        <v>0</v>
      </c>
      <c r="U137" s="189">
        <f t="shared" si="43"/>
        <v>0</v>
      </c>
      <c r="V137" s="189">
        <f t="shared" si="43"/>
        <v>0</v>
      </c>
      <c r="W137" s="189">
        <f t="shared" si="43"/>
        <v>0</v>
      </c>
      <c r="X137" s="189">
        <f t="shared" si="43"/>
        <v>0</v>
      </c>
      <c r="Y137" s="189">
        <f t="shared" si="35"/>
        <v>0</v>
      </c>
    </row>
    <row r="138" spans="1:30" s="75" customFormat="1">
      <c r="B138" s="177">
        <v>10</v>
      </c>
      <c r="C138" s="189">
        <f t="shared" ref="C138:X138" si="44">IF($Y117=0,0,C117/$Y117)</f>
        <v>0</v>
      </c>
      <c r="D138" s="189">
        <f t="shared" si="44"/>
        <v>0</v>
      </c>
      <c r="E138" s="189">
        <f t="shared" si="44"/>
        <v>0</v>
      </c>
      <c r="F138" s="189">
        <f t="shared" si="44"/>
        <v>0</v>
      </c>
      <c r="G138" s="189">
        <f t="shared" si="44"/>
        <v>0</v>
      </c>
      <c r="H138" s="189">
        <f t="shared" si="44"/>
        <v>0</v>
      </c>
      <c r="I138" s="189">
        <f t="shared" si="44"/>
        <v>0</v>
      </c>
      <c r="J138" s="189">
        <f t="shared" si="44"/>
        <v>0</v>
      </c>
      <c r="K138" s="189">
        <f t="shared" si="44"/>
        <v>0</v>
      </c>
      <c r="L138" s="189">
        <f t="shared" si="44"/>
        <v>0</v>
      </c>
      <c r="M138" s="189">
        <f t="shared" si="44"/>
        <v>0</v>
      </c>
      <c r="N138" s="189">
        <f t="shared" si="44"/>
        <v>0</v>
      </c>
      <c r="O138" s="189">
        <f t="shared" si="44"/>
        <v>0</v>
      </c>
      <c r="P138" s="189">
        <f t="shared" si="44"/>
        <v>0</v>
      </c>
      <c r="Q138" s="189">
        <f t="shared" si="44"/>
        <v>0</v>
      </c>
      <c r="R138" s="189">
        <f t="shared" si="44"/>
        <v>0</v>
      </c>
      <c r="S138" s="189">
        <f t="shared" si="44"/>
        <v>0</v>
      </c>
      <c r="T138" s="189">
        <f t="shared" si="44"/>
        <v>0</v>
      </c>
      <c r="U138" s="189">
        <f t="shared" si="44"/>
        <v>0</v>
      </c>
      <c r="V138" s="189">
        <f t="shared" si="44"/>
        <v>0</v>
      </c>
      <c r="W138" s="189">
        <f t="shared" si="44"/>
        <v>0</v>
      </c>
      <c r="X138" s="189">
        <f t="shared" si="44"/>
        <v>0</v>
      </c>
      <c r="Y138" s="189">
        <f t="shared" si="35"/>
        <v>0</v>
      </c>
    </row>
    <row r="139" spans="1:30" s="75" customFormat="1">
      <c r="B139" s="177">
        <v>11</v>
      </c>
      <c r="C139" s="189">
        <f t="shared" ref="C139:X139" si="45">IF($Y118=0,0,C118/$Y118)</f>
        <v>0</v>
      </c>
      <c r="D139" s="189">
        <f t="shared" si="45"/>
        <v>0</v>
      </c>
      <c r="E139" s="189">
        <f t="shared" si="45"/>
        <v>0</v>
      </c>
      <c r="F139" s="189">
        <f t="shared" si="45"/>
        <v>0</v>
      </c>
      <c r="G139" s="189">
        <f t="shared" si="45"/>
        <v>0</v>
      </c>
      <c r="H139" s="189">
        <f t="shared" si="45"/>
        <v>0</v>
      </c>
      <c r="I139" s="189">
        <f t="shared" si="45"/>
        <v>0</v>
      </c>
      <c r="J139" s="189">
        <f t="shared" si="45"/>
        <v>0</v>
      </c>
      <c r="K139" s="189">
        <f t="shared" si="45"/>
        <v>0</v>
      </c>
      <c r="L139" s="189">
        <f t="shared" si="45"/>
        <v>0</v>
      </c>
      <c r="M139" s="189">
        <f t="shared" si="45"/>
        <v>0</v>
      </c>
      <c r="N139" s="189">
        <f t="shared" si="45"/>
        <v>0</v>
      </c>
      <c r="O139" s="189">
        <f t="shared" si="45"/>
        <v>0</v>
      </c>
      <c r="P139" s="189">
        <f t="shared" si="45"/>
        <v>0</v>
      </c>
      <c r="Q139" s="189">
        <f t="shared" si="45"/>
        <v>0</v>
      </c>
      <c r="R139" s="189">
        <f t="shared" si="45"/>
        <v>0</v>
      </c>
      <c r="S139" s="189">
        <f t="shared" si="45"/>
        <v>0</v>
      </c>
      <c r="T139" s="189">
        <f t="shared" si="45"/>
        <v>0</v>
      </c>
      <c r="U139" s="189">
        <f t="shared" si="45"/>
        <v>0</v>
      </c>
      <c r="V139" s="189">
        <f t="shared" si="45"/>
        <v>0</v>
      </c>
      <c r="W139" s="189">
        <f t="shared" si="45"/>
        <v>0</v>
      </c>
      <c r="X139" s="189">
        <f t="shared" si="45"/>
        <v>0</v>
      </c>
      <c r="Y139" s="189">
        <f t="shared" si="35"/>
        <v>0</v>
      </c>
    </row>
    <row r="140" spans="1:30" s="75" customFormat="1">
      <c r="B140" s="177">
        <v>12</v>
      </c>
      <c r="C140" s="189">
        <f t="shared" ref="C140:X140" si="46">IF($Y119=0,0,C119/$Y119)</f>
        <v>0</v>
      </c>
      <c r="D140" s="189">
        <f t="shared" si="46"/>
        <v>0</v>
      </c>
      <c r="E140" s="189">
        <f t="shared" si="46"/>
        <v>0</v>
      </c>
      <c r="F140" s="189">
        <f t="shared" si="46"/>
        <v>0</v>
      </c>
      <c r="G140" s="189">
        <f t="shared" si="46"/>
        <v>0</v>
      </c>
      <c r="H140" s="189">
        <f t="shared" si="46"/>
        <v>0</v>
      </c>
      <c r="I140" s="189">
        <f t="shared" si="46"/>
        <v>0</v>
      </c>
      <c r="J140" s="189">
        <f t="shared" si="46"/>
        <v>0</v>
      </c>
      <c r="K140" s="189">
        <f t="shared" si="46"/>
        <v>0</v>
      </c>
      <c r="L140" s="189">
        <f t="shared" si="46"/>
        <v>0</v>
      </c>
      <c r="M140" s="189">
        <f t="shared" si="46"/>
        <v>0</v>
      </c>
      <c r="N140" s="189">
        <f t="shared" si="46"/>
        <v>0</v>
      </c>
      <c r="O140" s="189">
        <f t="shared" si="46"/>
        <v>0</v>
      </c>
      <c r="P140" s="189">
        <f t="shared" si="46"/>
        <v>0</v>
      </c>
      <c r="Q140" s="189">
        <f t="shared" si="46"/>
        <v>0</v>
      </c>
      <c r="R140" s="189">
        <f t="shared" si="46"/>
        <v>0</v>
      </c>
      <c r="S140" s="189">
        <f t="shared" si="46"/>
        <v>0</v>
      </c>
      <c r="T140" s="189">
        <f t="shared" si="46"/>
        <v>0</v>
      </c>
      <c r="U140" s="189">
        <f t="shared" si="46"/>
        <v>0</v>
      </c>
      <c r="V140" s="189">
        <f t="shared" si="46"/>
        <v>0</v>
      </c>
      <c r="W140" s="189">
        <f t="shared" si="46"/>
        <v>0</v>
      </c>
      <c r="X140" s="189">
        <f t="shared" si="46"/>
        <v>0</v>
      </c>
      <c r="Y140" s="189">
        <f t="shared" si="35"/>
        <v>0</v>
      </c>
    </row>
    <row r="141" spans="1:30" s="75" customFormat="1">
      <c r="B141" s="177">
        <v>13</v>
      </c>
      <c r="C141" s="189">
        <f t="shared" ref="C141:X141" si="47">IF($Y120=0,0,C120/$Y120)</f>
        <v>0</v>
      </c>
      <c r="D141" s="189">
        <f t="shared" si="47"/>
        <v>0</v>
      </c>
      <c r="E141" s="189">
        <f t="shared" si="47"/>
        <v>0</v>
      </c>
      <c r="F141" s="189">
        <f t="shared" si="47"/>
        <v>0</v>
      </c>
      <c r="G141" s="189">
        <f t="shared" si="47"/>
        <v>0</v>
      </c>
      <c r="H141" s="189">
        <f t="shared" si="47"/>
        <v>0</v>
      </c>
      <c r="I141" s="189">
        <f t="shared" si="47"/>
        <v>0</v>
      </c>
      <c r="J141" s="189">
        <f t="shared" si="47"/>
        <v>0</v>
      </c>
      <c r="K141" s="189">
        <f t="shared" si="47"/>
        <v>0</v>
      </c>
      <c r="L141" s="189">
        <f t="shared" si="47"/>
        <v>0</v>
      </c>
      <c r="M141" s="189">
        <f t="shared" si="47"/>
        <v>0</v>
      </c>
      <c r="N141" s="189">
        <f t="shared" si="47"/>
        <v>0</v>
      </c>
      <c r="O141" s="189">
        <f t="shared" si="47"/>
        <v>0</v>
      </c>
      <c r="P141" s="189">
        <f t="shared" si="47"/>
        <v>0</v>
      </c>
      <c r="Q141" s="189">
        <f t="shared" si="47"/>
        <v>0</v>
      </c>
      <c r="R141" s="189">
        <f t="shared" si="47"/>
        <v>0</v>
      </c>
      <c r="S141" s="189">
        <f t="shared" si="47"/>
        <v>0</v>
      </c>
      <c r="T141" s="189">
        <f t="shared" si="47"/>
        <v>0</v>
      </c>
      <c r="U141" s="189">
        <f t="shared" si="47"/>
        <v>0</v>
      </c>
      <c r="V141" s="189">
        <f t="shared" si="47"/>
        <v>0</v>
      </c>
      <c r="W141" s="189">
        <f t="shared" si="47"/>
        <v>0</v>
      </c>
      <c r="X141" s="189">
        <f t="shared" si="47"/>
        <v>0</v>
      </c>
      <c r="Y141" s="189">
        <f t="shared" si="35"/>
        <v>0</v>
      </c>
    </row>
    <row r="142" spans="1:30" s="75" customFormat="1">
      <c r="B142" s="177">
        <v>14</v>
      </c>
      <c r="C142" s="189">
        <f t="shared" ref="C142:X142" si="48">IF($Y121=0,0,C121/$Y121)</f>
        <v>0</v>
      </c>
      <c r="D142" s="189">
        <f t="shared" si="48"/>
        <v>0</v>
      </c>
      <c r="E142" s="189">
        <f t="shared" si="48"/>
        <v>0</v>
      </c>
      <c r="F142" s="189">
        <f t="shared" si="48"/>
        <v>0</v>
      </c>
      <c r="G142" s="189">
        <f t="shared" si="48"/>
        <v>0</v>
      </c>
      <c r="H142" s="189">
        <f t="shared" si="48"/>
        <v>0</v>
      </c>
      <c r="I142" s="189">
        <f t="shared" si="48"/>
        <v>0</v>
      </c>
      <c r="J142" s="189">
        <f t="shared" si="48"/>
        <v>0</v>
      </c>
      <c r="K142" s="189">
        <f t="shared" si="48"/>
        <v>0</v>
      </c>
      <c r="L142" s="189">
        <f t="shared" si="48"/>
        <v>0</v>
      </c>
      <c r="M142" s="189">
        <f t="shared" si="48"/>
        <v>0</v>
      </c>
      <c r="N142" s="189">
        <f t="shared" si="48"/>
        <v>0</v>
      </c>
      <c r="O142" s="189">
        <f t="shared" si="48"/>
        <v>0</v>
      </c>
      <c r="P142" s="189">
        <f t="shared" si="48"/>
        <v>0</v>
      </c>
      <c r="Q142" s="189">
        <f t="shared" si="48"/>
        <v>0</v>
      </c>
      <c r="R142" s="189">
        <f t="shared" si="48"/>
        <v>0</v>
      </c>
      <c r="S142" s="189">
        <f t="shared" si="48"/>
        <v>0</v>
      </c>
      <c r="T142" s="189">
        <f t="shared" si="48"/>
        <v>0</v>
      </c>
      <c r="U142" s="189">
        <f t="shared" si="48"/>
        <v>0</v>
      </c>
      <c r="V142" s="189">
        <f t="shared" si="48"/>
        <v>0</v>
      </c>
      <c r="W142" s="189">
        <f t="shared" si="48"/>
        <v>0</v>
      </c>
      <c r="X142" s="189">
        <f t="shared" si="48"/>
        <v>0</v>
      </c>
      <c r="Y142" s="189">
        <f t="shared" si="35"/>
        <v>0</v>
      </c>
    </row>
    <row r="143" spans="1:30" s="75" customFormat="1">
      <c r="B143" s="177">
        <v>15</v>
      </c>
      <c r="C143" s="189">
        <f t="shared" ref="C143:X143" si="49">IF($Y122=0,0,C122/$Y122)</f>
        <v>0</v>
      </c>
      <c r="D143" s="189">
        <f t="shared" si="49"/>
        <v>0</v>
      </c>
      <c r="E143" s="189">
        <f t="shared" si="49"/>
        <v>0</v>
      </c>
      <c r="F143" s="189">
        <f t="shared" si="49"/>
        <v>0</v>
      </c>
      <c r="G143" s="189">
        <f t="shared" si="49"/>
        <v>0</v>
      </c>
      <c r="H143" s="189">
        <f t="shared" si="49"/>
        <v>0</v>
      </c>
      <c r="I143" s="189">
        <f t="shared" si="49"/>
        <v>0</v>
      </c>
      <c r="J143" s="189">
        <f t="shared" si="49"/>
        <v>0</v>
      </c>
      <c r="K143" s="189">
        <f t="shared" si="49"/>
        <v>0</v>
      </c>
      <c r="L143" s="189">
        <f t="shared" si="49"/>
        <v>0</v>
      </c>
      <c r="M143" s="189">
        <f t="shared" si="49"/>
        <v>0</v>
      </c>
      <c r="N143" s="189">
        <f t="shared" si="49"/>
        <v>0</v>
      </c>
      <c r="O143" s="189">
        <f t="shared" si="49"/>
        <v>0</v>
      </c>
      <c r="P143" s="189">
        <f t="shared" si="49"/>
        <v>0</v>
      </c>
      <c r="Q143" s="189">
        <f t="shared" si="49"/>
        <v>0</v>
      </c>
      <c r="R143" s="189">
        <f t="shared" si="49"/>
        <v>0</v>
      </c>
      <c r="S143" s="189">
        <f t="shared" si="49"/>
        <v>0</v>
      </c>
      <c r="T143" s="189">
        <f t="shared" si="49"/>
        <v>0</v>
      </c>
      <c r="U143" s="189">
        <f t="shared" si="49"/>
        <v>0</v>
      </c>
      <c r="V143" s="189">
        <f t="shared" si="49"/>
        <v>0</v>
      </c>
      <c r="W143" s="189">
        <f t="shared" si="49"/>
        <v>0</v>
      </c>
      <c r="X143" s="189">
        <f t="shared" si="49"/>
        <v>0</v>
      </c>
      <c r="Y143" s="189">
        <f t="shared" si="35"/>
        <v>0</v>
      </c>
    </row>
    <row r="144" spans="1:30" s="60" customFormat="1" ht="21.75" customHeight="1">
      <c r="A144" s="151"/>
      <c r="B144" s="249"/>
      <c r="C144" s="151"/>
      <c r="D144" s="151"/>
      <c r="E144" s="151"/>
      <c r="F144" s="151"/>
      <c r="G144" s="151"/>
      <c r="H144" s="151"/>
      <c r="I144" s="151"/>
      <c r="J144" s="151"/>
      <c r="K144" s="151"/>
      <c r="L144" s="151"/>
      <c r="M144" s="151"/>
      <c r="N144" s="151"/>
      <c r="O144" s="151"/>
      <c r="P144" s="151"/>
      <c r="Q144" s="151"/>
      <c r="R144" s="151"/>
      <c r="S144" s="151"/>
      <c r="T144" s="151"/>
      <c r="U144" s="151"/>
      <c r="V144" s="151"/>
      <c r="W144" s="151"/>
      <c r="X144" s="151"/>
      <c r="Y144" s="151"/>
      <c r="Z144" s="151"/>
      <c r="AA144" s="151"/>
      <c r="AB144" s="151"/>
      <c r="AC144" s="151"/>
      <c r="AD144" s="151"/>
    </row>
    <row r="145" spans="1:30" s="75" customFormat="1" ht="33" customHeight="1">
      <c r="B145" s="565" t="s">
        <v>1291</v>
      </c>
      <c r="C145" s="565"/>
      <c r="D145" s="565"/>
      <c r="E145" s="565"/>
      <c r="F145" s="565"/>
      <c r="G145" s="565"/>
      <c r="H145" s="565"/>
      <c r="I145" s="565"/>
      <c r="J145" s="565"/>
      <c r="K145" s="565"/>
      <c r="L145" s="565"/>
      <c r="M145" s="565"/>
      <c r="N145" s="565"/>
      <c r="O145" s="565"/>
      <c r="P145" s="565"/>
      <c r="Q145" s="565"/>
      <c r="R145" s="565"/>
      <c r="S145" s="565"/>
      <c r="T145" s="565"/>
      <c r="U145" s="565"/>
      <c r="V145" s="565"/>
      <c r="W145" s="565"/>
      <c r="X145" s="565"/>
      <c r="Y145" s="565"/>
      <c r="Z145" s="80"/>
    </row>
    <row r="146" spans="1:30" s="89" customFormat="1" ht="17.25" customHeight="1" thickBot="1">
      <c r="B146" s="117" t="s">
        <v>1157</v>
      </c>
      <c r="C146" s="91"/>
      <c r="D146" s="92"/>
      <c r="E146" s="92"/>
      <c r="F146" s="92"/>
      <c r="G146" s="92"/>
      <c r="H146" s="92"/>
      <c r="I146" s="92"/>
      <c r="J146" s="92"/>
      <c r="K146" s="92"/>
      <c r="L146" s="92"/>
      <c r="M146" s="92"/>
      <c r="N146" s="92"/>
      <c r="O146" s="92"/>
      <c r="P146" s="92"/>
      <c r="Q146" s="92"/>
      <c r="R146" s="92"/>
      <c r="S146" s="92"/>
      <c r="T146" s="92"/>
      <c r="U146" s="92"/>
      <c r="V146" s="92"/>
      <c r="W146" s="78"/>
      <c r="X146" s="93"/>
      <c r="Y146" s="94"/>
      <c r="Z146" s="94"/>
      <c r="AA146" s="94"/>
    </row>
    <row r="147" spans="1:30" s="95" customFormat="1" ht="18.75" customHeight="1" thickBot="1">
      <c r="B147" s="562" t="s">
        <v>624</v>
      </c>
      <c r="C147" s="563"/>
      <c r="D147" s="563"/>
      <c r="E147" s="563"/>
      <c r="F147" s="563"/>
      <c r="G147" s="563"/>
      <c r="H147" s="563"/>
      <c r="I147" s="563"/>
      <c r="J147" s="563"/>
      <c r="K147" s="563"/>
      <c r="L147" s="563"/>
      <c r="M147" s="563"/>
      <c r="N147" s="563"/>
      <c r="O147" s="563"/>
      <c r="P147" s="563"/>
      <c r="Q147" s="563"/>
      <c r="R147" s="563"/>
      <c r="S147" s="563"/>
      <c r="T147" s="564"/>
      <c r="AD147" s="159"/>
    </row>
    <row r="148" spans="1:30" s="89" customFormat="1" ht="18.75" customHeight="1">
      <c r="B148" s="95" t="s">
        <v>395</v>
      </c>
      <c r="C148" s="91"/>
      <c r="D148" s="92"/>
      <c r="E148" s="92"/>
      <c r="F148" s="92"/>
      <c r="G148" s="92"/>
      <c r="H148" s="92"/>
      <c r="I148" s="92"/>
      <c r="J148" s="92"/>
      <c r="K148" s="92"/>
      <c r="L148" s="92"/>
      <c r="M148" s="92"/>
      <c r="N148" s="92"/>
      <c r="O148" s="92"/>
      <c r="P148" s="92"/>
      <c r="Q148" s="92"/>
      <c r="R148" s="92"/>
      <c r="S148" s="92"/>
      <c r="T148" s="92"/>
      <c r="U148" s="92"/>
      <c r="V148" s="92"/>
      <c r="W148" s="78"/>
      <c r="X148" s="93"/>
      <c r="Y148" s="94"/>
      <c r="Z148" s="94"/>
      <c r="AA148" s="94"/>
    </row>
    <row r="149" spans="1:30" s="89" customFormat="1" ht="18.75" customHeight="1">
      <c r="B149" s="780"/>
      <c r="C149" s="780"/>
      <c r="D149" s="776" t="s">
        <v>856</v>
      </c>
      <c r="E149" s="776"/>
      <c r="F149" s="776"/>
      <c r="G149" s="776" t="s">
        <v>244</v>
      </c>
      <c r="H149" s="776"/>
      <c r="I149" s="776"/>
      <c r="J149" s="92"/>
      <c r="K149" s="92"/>
      <c r="L149" s="92"/>
      <c r="M149" s="92"/>
      <c r="N149" s="92"/>
      <c r="O149" s="92"/>
      <c r="P149" s="92"/>
      <c r="Q149" s="78"/>
      <c r="R149" s="93"/>
      <c r="S149" s="94"/>
      <c r="T149" s="94"/>
      <c r="U149" s="94"/>
    </row>
    <row r="150" spans="1:30" s="89" customFormat="1" ht="30" customHeight="1">
      <c r="B150" s="613" t="s">
        <v>623</v>
      </c>
      <c r="C150" s="613"/>
      <c r="D150" s="775">
        <f>IF(ISERROR(SUMIF(Y33:Y47,"平ボディ",AE33:AE47)),0,SUMIF(Y33:Y47,"平ボディ",AE33:AE47))</f>
        <v>0</v>
      </c>
      <c r="E150" s="775"/>
      <c r="F150" s="775"/>
      <c r="G150" s="775">
        <f>IF(ISERROR(SUMIF(Y33:Y47,"その他の車両",AE33:AE47)),0,SUMIF(Y33:Y47,"その他の車両",AE33:AE47))</f>
        <v>0</v>
      </c>
      <c r="H150" s="775"/>
      <c r="I150" s="775"/>
      <c r="J150" s="92"/>
      <c r="K150" s="92"/>
      <c r="L150" s="92"/>
      <c r="M150" s="92"/>
      <c r="N150" s="92"/>
      <c r="O150" s="92"/>
      <c r="P150" s="92"/>
      <c r="Q150" s="78"/>
      <c r="R150" s="93"/>
      <c r="S150" s="94"/>
      <c r="T150" s="94"/>
      <c r="U150" s="94"/>
    </row>
    <row r="151" spans="1:30" s="60" customFormat="1" ht="21.75" customHeight="1">
      <c r="A151" s="151"/>
      <c r="B151" s="249"/>
      <c r="C151" s="151"/>
      <c r="D151" s="151"/>
      <c r="E151" s="151"/>
      <c r="F151" s="151"/>
      <c r="G151" s="151"/>
      <c r="H151" s="151"/>
      <c r="I151" s="151"/>
      <c r="J151" s="151"/>
      <c r="K151" s="151"/>
      <c r="L151" s="151"/>
      <c r="M151" s="151"/>
      <c r="N151" s="151"/>
      <c r="O151" s="151"/>
      <c r="P151" s="151"/>
      <c r="Q151" s="151"/>
      <c r="R151" s="151"/>
      <c r="S151" s="151"/>
      <c r="T151" s="151"/>
      <c r="U151" s="151"/>
      <c r="V151" s="151"/>
      <c r="W151" s="151"/>
      <c r="X151" s="151"/>
      <c r="Y151" s="151"/>
      <c r="Z151" s="151"/>
      <c r="AA151" s="151"/>
      <c r="AB151" s="151"/>
      <c r="AC151" s="151"/>
      <c r="AD151" s="151"/>
    </row>
    <row r="152" spans="1:30" s="75" customFormat="1" ht="23.25" customHeight="1">
      <c r="B152" s="565" t="s">
        <v>625</v>
      </c>
      <c r="C152" s="565"/>
      <c r="D152" s="565"/>
      <c r="E152" s="565"/>
      <c r="F152" s="565"/>
      <c r="G152" s="565"/>
      <c r="H152" s="565"/>
      <c r="I152" s="565"/>
      <c r="J152" s="565"/>
      <c r="K152" s="565"/>
      <c r="L152" s="565"/>
      <c r="M152" s="565"/>
      <c r="N152" s="565"/>
      <c r="O152" s="565"/>
      <c r="P152" s="565"/>
      <c r="Q152" s="565"/>
      <c r="R152" s="565"/>
      <c r="S152" s="565"/>
      <c r="T152" s="565"/>
      <c r="U152" s="565"/>
      <c r="V152" s="565"/>
      <c r="W152" s="565"/>
      <c r="X152" s="565"/>
      <c r="Y152" s="565"/>
      <c r="Z152" s="80"/>
    </row>
    <row r="153" spans="1:30" s="89" customFormat="1" ht="17.25" customHeight="1" thickBot="1">
      <c r="B153" s="117" t="s">
        <v>1632</v>
      </c>
      <c r="C153" s="91"/>
      <c r="D153" s="92"/>
      <c r="E153" s="92"/>
      <c r="F153" s="92"/>
      <c r="G153" s="92"/>
      <c r="H153" s="92"/>
      <c r="I153" s="92"/>
      <c r="J153" s="92"/>
      <c r="K153" s="92"/>
      <c r="L153" s="92"/>
      <c r="M153" s="92"/>
      <c r="N153" s="92"/>
      <c r="O153" s="92"/>
      <c r="P153" s="92"/>
      <c r="Q153" s="92"/>
      <c r="R153" s="92"/>
      <c r="S153" s="92"/>
      <c r="T153" s="92"/>
      <c r="U153" s="92"/>
      <c r="V153" s="92"/>
      <c r="W153" s="78"/>
      <c r="X153" s="93"/>
      <c r="Y153" s="94"/>
      <c r="Z153" s="94"/>
      <c r="AA153" s="94"/>
    </row>
    <row r="154" spans="1:30" s="95" customFormat="1" ht="18.75" customHeight="1" thickBot="1">
      <c r="B154" s="562" t="s">
        <v>1243</v>
      </c>
      <c r="C154" s="563"/>
      <c r="D154" s="563"/>
      <c r="E154" s="563"/>
      <c r="F154" s="563"/>
      <c r="G154" s="563"/>
      <c r="H154" s="563"/>
      <c r="I154" s="563"/>
      <c r="J154" s="563"/>
      <c r="K154" s="563"/>
      <c r="L154" s="563"/>
      <c r="M154" s="563"/>
      <c r="N154" s="563"/>
      <c r="O154" s="563"/>
      <c r="P154" s="563"/>
      <c r="Q154" s="563"/>
      <c r="R154" s="563"/>
      <c r="S154" s="563"/>
      <c r="T154" s="564"/>
      <c r="AD154" s="159"/>
    </row>
    <row r="155" spans="1:30" s="89" customFormat="1" ht="18.75" customHeight="1">
      <c r="B155" s="95" t="s">
        <v>1292</v>
      </c>
      <c r="C155" s="91"/>
      <c r="D155" s="92"/>
      <c r="E155" s="92"/>
      <c r="F155" s="92"/>
      <c r="G155" s="92"/>
      <c r="H155" s="92"/>
      <c r="I155" s="92"/>
      <c r="J155" s="92"/>
      <c r="K155" s="92"/>
      <c r="L155" s="92"/>
      <c r="M155" s="92"/>
      <c r="N155" s="92"/>
      <c r="O155" s="92"/>
      <c r="P155" s="92"/>
      <c r="Q155" s="92"/>
      <c r="R155" s="92"/>
      <c r="S155" s="92"/>
      <c r="T155" s="92"/>
      <c r="U155" s="92"/>
      <c r="V155" s="92"/>
      <c r="W155" s="78"/>
      <c r="X155" s="93"/>
      <c r="Y155" s="94"/>
      <c r="Z155" s="94"/>
      <c r="AA155" s="94"/>
    </row>
    <row r="156" spans="1:30" s="89" customFormat="1" ht="42" customHeight="1">
      <c r="B156" s="844" t="s">
        <v>422</v>
      </c>
      <c r="C156" s="612" t="s">
        <v>1924</v>
      </c>
      <c r="D156" s="612"/>
      <c r="E156" s="612"/>
      <c r="F156" s="613" t="s">
        <v>1380</v>
      </c>
      <c r="G156" s="613"/>
      <c r="H156" s="820" t="s">
        <v>1847</v>
      </c>
      <c r="I156" s="825"/>
      <c r="J156" s="825"/>
      <c r="K156" s="825"/>
      <c r="L156" s="825"/>
      <c r="M156" s="825"/>
      <c r="N156" s="825"/>
      <c r="O156" s="825"/>
      <c r="P156" s="821"/>
      <c r="Q156" s="83"/>
      <c r="R156" s="83"/>
      <c r="S156" s="83"/>
      <c r="T156" s="83"/>
      <c r="U156" s="83"/>
      <c r="V156" s="83"/>
    </row>
    <row r="157" spans="1:30" s="89" customFormat="1" ht="42" customHeight="1">
      <c r="B157" s="845"/>
      <c r="C157" s="757" t="s">
        <v>1818</v>
      </c>
      <c r="D157" s="757"/>
      <c r="E157" s="757"/>
      <c r="F157" s="613"/>
      <c r="G157" s="613"/>
      <c r="H157" s="776" t="s">
        <v>856</v>
      </c>
      <c r="I157" s="776"/>
      <c r="J157" s="776"/>
      <c r="K157" s="776" t="s">
        <v>244</v>
      </c>
      <c r="L157" s="776"/>
      <c r="M157" s="776"/>
      <c r="N157" s="776" t="s">
        <v>1779</v>
      </c>
      <c r="O157" s="776"/>
      <c r="P157" s="776"/>
    </row>
    <row r="158" spans="1:30" s="89" customFormat="1" ht="12.75" customHeight="1">
      <c r="B158" s="296">
        <v>1</v>
      </c>
      <c r="C158" s="779" t="str">
        <f t="shared" ref="C158:C172" si="50">IF(Y33="","",Y33)</f>
        <v/>
      </c>
      <c r="D158" s="779"/>
      <c r="E158" s="779"/>
      <c r="F158" s="843">
        <f t="shared" ref="F158:F172" si="51">IF(AE33="","",AE33)</f>
        <v>0</v>
      </c>
      <c r="G158" s="843"/>
      <c r="H158" s="593">
        <f t="shared" ref="H158:H172" si="52">IF(OR(F158=0,$D$150=0),0,IF(C158="平ボディ",$G$68*F158/$D$150,0))</f>
        <v>0</v>
      </c>
      <c r="I158" s="593"/>
      <c r="J158" s="593"/>
      <c r="K158" s="593">
        <f t="shared" ref="K158:K172" si="53">IF(OR(F158=0,$G$150=0),0,IF(C158="その他の車両",$G$70*F158/$G$150,0))</f>
        <v>0</v>
      </c>
      <c r="L158" s="593"/>
      <c r="M158" s="593"/>
      <c r="N158" s="593">
        <f t="shared" ref="N158:N172" si="54">SUM(H158:M158)</f>
        <v>0</v>
      </c>
      <c r="O158" s="593"/>
      <c r="P158" s="593"/>
    </row>
    <row r="159" spans="1:30" s="89" customFormat="1" ht="12.75" customHeight="1">
      <c r="B159" s="296">
        <v>2</v>
      </c>
      <c r="C159" s="779" t="str">
        <f t="shared" si="50"/>
        <v/>
      </c>
      <c r="D159" s="779"/>
      <c r="E159" s="779"/>
      <c r="F159" s="843">
        <f t="shared" si="51"/>
        <v>0</v>
      </c>
      <c r="G159" s="843"/>
      <c r="H159" s="593">
        <f t="shared" si="52"/>
        <v>0</v>
      </c>
      <c r="I159" s="593"/>
      <c r="J159" s="593"/>
      <c r="K159" s="593">
        <f t="shared" si="53"/>
        <v>0</v>
      </c>
      <c r="L159" s="593"/>
      <c r="M159" s="593"/>
      <c r="N159" s="593">
        <f t="shared" si="54"/>
        <v>0</v>
      </c>
      <c r="O159" s="593"/>
      <c r="P159" s="593"/>
    </row>
    <row r="160" spans="1:30" s="89" customFormat="1" ht="12.75" customHeight="1">
      <c r="B160" s="296">
        <v>3</v>
      </c>
      <c r="C160" s="779" t="str">
        <f t="shared" si="50"/>
        <v/>
      </c>
      <c r="D160" s="779"/>
      <c r="E160" s="779"/>
      <c r="F160" s="843">
        <f t="shared" si="51"/>
        <v>0</v>
      </c>
      <c r="G160" s="843"/>
      <c r="H160" s="593">
        <f t="shared" si="52"/>
        <v>0</v>
      </c>
      <c r="I160" s="593"/>
      <c r="J160" s="593"/>
      <c r="K160" s="593">
        <f t="shared" si="53"/>
        <v>0</v>
      </c>
      <c r="L160" s="593"/>
      <c r="M160" s="593"/>
      <c r="N160" s="593">
        <f t="shared" si="54"/>
        <v>0</v>
      </c>
      <c r="O160" s="593"/>
      <c r="P160" s="593"/>
    </row>
    <row r="161" spans="2:30" s="89" customFormat="1" ht="12.75" customHeight="1">
      <c r="B161" s="296">
        <v>4</v>
      </c>
      <c r="C161" s="779" t="str">
        <f t="shared" si="50"/>
        <v/>
      </c>
      <c r="D161" s="779"/>
      <c r="E161" s="779"/>
      <c r="F161" s="843">
        <f t="shared" si="51"/>
        <v>0</v>
      </c>
      <c r="G161" s="843"/>
      <c r="H161" s="593">
        <f t="shared" si="52"/>
        <v>0</v>
      </c>
      <c r="I161" s="593"/>
      <c r="J161" s="593"/>
      <c r="K161" s="593">
        <f t="shared" si="53"/>
        <v>0</v>
      </c>
      <c r="L161" s="593"/>
      <c r="M161" s="593"/>
      <c r="N161" s="593">
        <f t="shared" si="54"/>
        <v>0</v>
      </c>
      <c r="O161" s="593"/>
      <c r="P161" s="593"/>
    </row>
    <row r="162" spans="2:30" s="89" customFormat="1" ht="12.75" customHeight="1">
      <c r="B162" s="296">
        <v>5</v>
      </c>
      <c r="C162" s="779" t="str">
        <f t="shared" si="50"/>
        <v/>
      </c>
      <c r="D162" s="779"/>
      <c r="E162" s="779"/>
      <c r="F162" s="843">
        <f t="shared" si="51"/>
        <v>0</v>
      </c>
      <c r="G162" s="843"/>
      <c r="H162" s="593">
        <f t="shared" si="52"/>
        <v>0</v>
      </c>
      <c r="I162" s="593"/>
      <c r="J162" s="593"/>
      <c r="K162" s="593">
        <f t="shared" si="53"/>
        <v>0</v>
      </c>
      <c r="L162" s="593"/>
      <c r="M162" s="593"/>
      <c r="N162" s="593">
        <f t="shared" si="54"/>
        <v>0</v>
      </c>
      <c r="O162" s="593"/>
      <c r="P162" s="593"/>
    </row>
    <row r="163" spans="2:30" s="89" customFormat="1" ht="12.75" customHeight="1">
      <c r="B163" s="296">
        <v>6</v>
      </c>
      <c r="C163" s="779" t="str">
        <f t="shared" si="50"/>
        <v/>
      </c>
      <c r="D163" s="779"/>
      <c r="E163" s="779"/>
      <c r="F163" s="843">
        <f t="shared" si="51"/>
        <v>0</v>
      </c>
      <c r="G163" s="843"/>
      <c r="H163" s="593">
        <f t="shared" si="52"/>
        <v>0</v>
      </c>
      <c r="I163" s="593"/>
      <c r="J163" s="593"/>
      <c r="K163" s="593">
        <f t="shared" si="53"/>
        <v>0</v>
      </c>
      <c r="L163" s="593"/>
      <c r="M163" s="593"/>
      <c r="N163" s="593">
        <f t="shared" si="54"/>
        <v>0</v>
      </c>
      <c r="O163" s="593"/>
      <c r="P163" s="593"/>
    </row>
    <row r="164" spans="2:30" s="89" customFormat="1" ht="12.75" customHeight="1">
      <c r="B164" s="296">
        <v>7</v>
      </c>
      <c r="C164" s="779" t="str">
        <f t="shared" si="50"/>
        <v/>
      </c>
      <c r="D164" s="779"/>
      <c r="E164" s="779"/>
      <c r="F164" s="843">
        <f t="shared" si="51"/>
        <v>0</v>
      </c>
      <c r="G164" s="843"/>
      <c r="H164" s="593">
        <f t="shared" si="52"/>
        <v>0</v>
      </c>
      <c r="I164" s="593"/>
      <c r="J164" s="593"/>
      <c r="K164" s="593">
        <f t="shared" si="53"/>
        <v>0</v>
      </c>
      <c r="L164" s="593"/>
      <c r="M164" s="593"/>
      <c r="N164" s="593">
        <f t="shared" si="54"/>
        <v>0</v>
      </c>
      <c r="O164" s="593"/>
      <c r="P164" s="593"/>
    </row>
    <row r="165" spans="2:30" s="89" customFormat="1" ht="12.75" customHeight="1">
      <c r="B165" s="296">
        <v>8</v>
      </c>
      <c r="C165" s="779" t="str">
        <f t="shared" si="50"/>
        <v/>
      </c>
      <c r="D165" s="779"/>
      <c r="E165" s="779"/>
      <c r="F165" s="843">
        <f t="shared" si="51"/>
        <v>0</v>
      </c>
      <c r="G165" s="843"/>
      <c r="H165" s="593">
        <f t="shared" si="52"/>
        <v>0</v>
      </c>
      <c r="I165" s="593"/>
      <c r="J165" s="593"/>
      <c r="K165" s="593">
        <f t="shared" si="53"/>
        <v>0</v>
      </c>
      <c r="L165" s="593"/>
      <c r="M165" s="593"/>
      <c r="N165" s="593">
        <f t="shared" si="54"/>
        <v>0</v>
      </c>
      <c r="O165" s="593"/>
      <c r="P165" s="593"/>
    </row>
    <row r="166" spans="2:30" s="89" customFormat="1" ht="12.75" customHeight="1">
      <c r="B166" s="296">
        <v>9</v>
      </c>
      <c r="C166" s="779" t="str">
        <f t="shared" si="50"/>
        <v/>
      </c>
      <c r="D166" s="779"/>
      <c r="E166" s="779"/>
      <c r="F166" s="843">
        <f t="shared" si="51"/>
        <v>0</v>
      </c>
      <c r="G166" s="843"/>
      <c r="H166" s="593">
        <f t="shared" si="52"/>
        <v>0</v>
      </c>
      <c r="I166" s="593"/>
      <c r="J166" s="593"/>
      <c r="K166" s="593">
        <f t="shared" si="53"/>
        <v>0</v>
      </c>
      <c r="L166" s="593"/>
      <c r="M166" s="593"/>
      <c r="N166" s="593">
        <f t="shared" si="54"/>
        <v>0</v>
      </c>
      <c r="O166" s="593"/>
      <c r="P166" s="593"/>
    </row>
    <row r="167" spans="2:30" s="89" customFormat="1" ht="12.75" customHeight="1">
      <c r="B167" s="296">
        <v>10</v>
      </c>
      <c r="C167" s="779" t="str">
        <f t="shared" si="50"/>
        <v/>
      </c>
      <c r="D167" s="779"/>
      <c r="E167" s="779"/>
      <c r="F167" s="843">
        <f t="shared" si="51"/>
        <v>0</v>
      </c>
      <c r="G167" s="843"/>
      <c r="H167" s="593">
        <f t="shared" si="52"/>
        <v>0</v>
      </c>
      <c r="I167" s="593"/>
      <c r="J167" s="593"/>
      <c r="K167" s="593">
        <f t="shared" si="53"/>
        <v>0</v>
      </c>
      <c r="L167" s="593"/>
      <c r="M167" s="593"/>
      <c r="N167" s="593">
        <f t="shared" si="54"/>
        <v>0</v>
      </c>
      <c r="O167" s="593"/>
      <c r="P167" s="593"/>
    </row>
    <row r="168" spans="2:30" s="89" customFormat="1" ht="12.75" customHeight="1">
      <c r="B168" s="296">
        <v>11</v>
      </c>
      <c r="C168" s="779" t="str">
        <f t="shared" si="50"/>
        <v/>
      </c>
      <c r="D168" s="779"/>
      <c r="E168" s="779"/>
      <c r="F168" s="843">
        <f t="shared" si="51"/>
        <v>0</v>
      </c>
      <c r="G168" s="843"/>
      <c r="H168" s="593">
        <f t="shared" si="52"/>
        <v>0</v>
      </c>
      <c r="I168" s="593"/>
      <c r="J168" s="593"/>
      <c r="K168" s="593">
        <f t="shared" si="53"/>
        <v>0</v>
      </c>
      <c r="L168" s="593"/>
      <c r="M168" s="593"/>
      <c r="N168" s="593">
        <f t="shared" si="54"/>
        <v>0</v>
      </c>
      <c r="O168" s="593"/>
      <c r="P168" s="593"/>
    </row>
    <row r="169" spans="2:30" s="89" customFormat="1" ht="12.75" customHeight="1">
      <c r="B169" s="296">
        <v>12</v>
      </c>
      <c r="C169" s="779" t="str">
        <f t="shared" si="50"/>
        <v/>
      </c>
      <c r="D169" s="779"/>
      <c r="E169" s="779"/>
      <c r="F169" s="843">
        <f t="shared" si="51"/>
        <v>0</v>
      </c>
      <c r="G169" s="843"/>
      <c r="H169" s="593">
        <f t="shared" si="52"/>
        <v>0</v>
      </c>
      <c r="I169" s="593"/>
      <c r="J169" s="593"/>
      <c r="K169" s="593">
        <f t="shared" si="53"/>
        <v>0</v>
      </c>
      <c r="L169" s="593"/>
      <c r="M169" s="593"/>
      <c r="N169" s="593">
        <f t="shared" si="54"/>
        <v>0</v>
      </c>
      <c r="O169" s="593"/>
      <c r="P169" s="593"/>
    </row>
    <row r="170" spans="2:30" s="89" customFormat="1" ht="12.75" customHeight="1">
      <c r="B170" s="296">
        <v>13</v>
      </c>
      <c r="C170" s="779" t="str">
        <f t="shared" si="50"/>
        <v/>
      </c>
      <c r="D170" s="779"/>
      <c r="E170" s="779"/>
      <c r="F170" s="843">
        <f t="shared" si="51"/>
        <v>0</v>
      </c>
      <c r="G170" s="843"/>
      <c r="H170" s="593">
        <f t="shared" si="52"/>
        <v>0</v>
      </c>
      <c r="I170" s="593"/>
      <c r="J170" s="593"/>
      <c r="K170" s="593">
        <f t="shared" si="53"/>
        <v>0</v>
      </c>
      <c r="L170" s="593"/>
      <c r="M170" s="593"/>
      <c r="N170" s="593">
        <f t="shared" si="54"/>
        <v>0</v>
      </c>
      <c r="O170" s="593"/>
      <c r="P170" s="593"/>
    </row>
    <row r="171" spans="2:30" s="89" customFormat="1" ht="12.75" customHeight="1">
      <c r="B171" s="296">
        <v>14</v>
      </c>
      <c r="C171" s="779" t="str">
        <f t="shared" si="50"/>
        <v/>
      </c>
      <c r="D171" s="779"/>
      <c r="E171" s="779"/>
      <c r="F171" s="843">
        <f t="shared" si="51"/>
        <v>0</v>
      </c>
      <c r="G171" s="843"/>
      <c r="H171" s="593">
        <f t="shared" si="52"/>
        <v>0</v>
      </c>
      <c r="I171" s="593"/>
      <c r="J171" s="593"/>
      <c r="K171" s="593">
        <f t="shared" si="53"/>
        <v>0</v>
      </c>
      <c r="L171" s="593"/>
      <c r="M171" s="593"/>
      <c r="N171" s="593">
        <f t="shared" si="54"/>
        <v>0</v>
      </c>
      <c r="O171" s="593"/>
      <c r="P171" s="593"/>
    </row>
    <row r="172" spans="2:30" s="89" customFormat="1" ht="12.75" customHeight="1">
      <c r="B172" s="296">
        <v>15</v>
      </c>
      <c r="C172" s="779" t="str">
        <f t="shared" si="50"/>
        <v/>
      </c>
      <c r="D172" s="779"/>
      <c r="E172" s="779"/>
      <c r="F172" s="843">
        <f t="shared" si="51"/>
        <v>0</v>
      </c>
      <c r="G172" s="843"/>
      <c r="H172" s="593">
        <f t="shared" si="52"/>
        <v>0</v>
      </c>
      <c r="I172" s="593"/>
      <c r="J172" s="593"/>
      <c r="K172" s="593">
        <f t="shared" si="53"/>
        <v>0</v>
      </c>
      <c r="L172" s="593"/>
      <c r="M172" s="593"/>
      <c r="N172" s="593">
        <f t="shared" si="54"/>
        <v>0</v>
      </c>
      <c r="O172" s="593"/>
      <c r="P172" s="593"/>
    </row>
    <row r="173" spans="2:30">
      <c r="B173" s="132"/>
      <c r="C173" s="132"/>
      <c r="D173" s="132"/>
      <c r="E173" s="132"/>
      <c r="F173" s="132"/>
      <c r="G173" s="132"/>
      <c r="H173" s="132"/>
      <c r="I173" s="132"/>
      <c r="J173" s="132"/>
      <c r="K173" s="132"/>
      <c r="L173" s="132"/>
      <c r="M173" s="132"/>
      <c r="N173" s="132"/>
      <c r="O173" s="132"/>
      <c r="P173" s="132"/>
      <c r="Q173" s="132"/>
      <c r="R173" s="132"/>
      <c r="S173" s="132"/>
      <c r="T173" s="132"/>
      <c r="U173" s="132"/>
      <c r="V173" s="132"/>
      <c r="W173" s="132"/>
      <c r="X173" s="132"/>
      <c r="Y173" s="132"/>
      <c r="Z173" s="132"/>
      <c r="AA173" s="132"/>
      <c r="AB173" s="132"/>
      <c r="AC173" s="132"/>
      <c r="AD173" s="132"/>
    </row>
    <row r="174" spans="2:30" s="75" customFormat="1" ht="23.25" customHeight="1">
      <c r="B174" s="88"/>
      <c r="C174" s="88"/>
      <c r="D174" s="88"/>
      <c r="E174" s="88"/>
      <c r="F174" s="88"/>
      <c r="G174" s="88"/>
      <c r="H174" s="88"/>
      <c r="I174" s="88"/>
      <c r="J174" s="88"/>
      <c r="K174" s="88"/>
      <c r="L174" s="88"/>
      <c r="M174" s="88"/>
      <c r="N174" s="88"/>
      <c r="O174" s="88"/>
      <c r="P174" s="88"/>
      <c r="Q174" s="88"/>
      <c r="R174" s="88"/>
      <c r="S174" s="88"/>
      <c r="T174" s="88"/>
      <c r="U174" s="88"/>
      <c r="V174" s="88"/>
      <c r="W174" s="88"/>
      <c r="X174" s="88"/>
      <c r="Y174" s="88"/>
      <c r="Z174" s="80"/>
    </row>
    <row r="175" spans="2:30" s="75" customFormat="1" ht="23.25" customHeight="1">
      <c r="B175" s="565" t="s">
        <v>1855</v>
      </c>
      <c r="C175" s="565"/>
      <c r="D175" s="565"/>
      <c r="E175" s="565"/>
      <c r="F175" s="565"/>
      <c r="G175" s="565"/>
      <c r="H175" s="565"/>
      <c r="I175" s="565"/>
      <c r="J175" s="565"/>
      <c r="K175" s="565"/>
      <c r="L175" s="565"/>
      <c r="M175" s="565"/>
      <c r="N175" s="565"/>
      <c r="O175" s="565"/>
      <c r="P175" s="565"/>
      <c r="Q175" s="565"/>
      <c r="R175" s="565"/>
      <c r="S175" s="565"/>
      <c r="T175" s="565"/>
      <c r="U175" s="565"/>
      <c r="V175" s="565"/>
      <c r="W175" s="565"/>
      <c r="X175" s="565"/>
      <c r="Y175" s="565"/>
      <c r="Z175" s="565"/>
      <c r="AA175" s="565"/>
      <c r="AB175" s="565"/>
      <c r="AC175" s="565"/>
    </row>
    <row r="176" spans="2:30" s="75" customFormat="1" ht="23.25" customHeight="1" thickBot="1">
      <c r="B176" s="117" t="s">
        <v>159</v>
      </c>
      <c r="C176" s="88"/>
      <c r="D176" s="88"/>
      <c r="E176" s="88"/>
      <c r="F176" s="88"/>
      <c r="G176" s="88"/>
      <c r="H176" s="88"/>
      <c r="I176" s="88"/>
      <c r="J176" s="88"/>
      <c r="K176" s="88"/>
      <c r="L176" s="88"/>
      <c r="M176" s="88"/>
      <c r="N176" s="88"/>
      <c r="O176" s="88"/>
      <c r="P176" s="88"/>
      <c r="Q176" s="88"/>
      <c r="R176" s="88"/>
      <c r="S176" s="88"/>
      <c r="T176" s="88"/>
      <c r="U176" s="88"/>
      <c r="V176" s="88"/>
      <c r="W176" s="88"/>
      <c r="X176" s="88"/>
      <c r="Y176" s="88"/>
      <c r="Z176" s="80"/>
    </row>
    <row r="177" spans="2:30" s="89" customFormat="1" ht="18.75" customHeight="1" thickBot="1">
      <c r="B177" s="562" t="s">
        <v>1633</v>
      </c>
      <c r="C177" s="563"/>
      <c r="D177" s="563"/>
      <c r="E177" s="563"/>
      <c r="F177" s="563"/>
      <c r="G177" s="563"/>
      <c r="H177" s="563"/>
      <c r="I177" s="563"/>
      <c r="J177" s="563"/>
      <c r="K177" s="563"/>
      <c r="L177" s="563"/>
      <c r="M177" s="563"/>
      <c r="N177" s="563"/>
      <c r="O177" s="563"/>
      <c r="P177" s="563"/>
      <c r="Q177" s="563"/>
      <c r="R177" s="563"/>
      <c r="S177" s="563"/>
      <c r="T177" s="564"/>
      <c r="U177" s="95"/>
      <c r="V177" s="95"/>
      <c r="W177" s="95"/>
      <c r="X177" s="95"/>
      <c r="Y177" s="95"/>
      <c r="Z177" s="95"/>
      <c r="AA177" s="95"/>
      <c r="AB177" s="95"/>
      <c r="AC177" s="95"/>
      <c r="AD177" s="159"/>
    </row>
    <row r="178" spans="2:30" s="89" customFormat="1" ht="18.75" customHeight="1">
      <c r="B178" s="108" t="s">
        <v>160</v>
      </c>
      <c r="C178" s="91"/>
      <c r="D178" s="92"/>
      <c r="E178" s="92"/>
      <c r="F178" s="92"/>
      <c r="G178" s="92"/>
      <c r="H178" s="92"/>
      <c r="I178" s="92"/>
      <c r="J178" s="92"/>
      <c r="K178" s="92"/>
      <c r="L178" s="92"/>
      <c r="M178" s="92"/>
      <c r="N178" s="92"/>
      <c r="O178" s="92"/>
      <c r="P178" s="92"/>
      <c r="Q178" s="92"/>
      <c r="R178" s="92"/>
      <c r="S178" s="92"/>
      <c r="T178" s="92"/>
      <c r="U178" s="92"/>
      <c r="V178" s="92"/>
      <c r="W178" s="78"/>
      <c r="X178" s="93"/>
      <c r="Y178" s="94"/>
      <c r="Z178" s="94"/>
      <c r="AA178" s="94"/>
    </row>
    <row r="179" spans="2:30" s="111" customFormat="1" ht="165.75" customHeight="1">
      <c r="B179" s="321" t="s">
        <v>422</v>
      </c>
      <c r="C179" s="109" t="str">
        <f>部門費!C3</f>
        <v>①燃やすごみ</v>
      </c>
      <c r="D179" s="537" t="str">
        <f>部門費!D3</f>
        <v>②燃やさないごみ</v>
      </c>
      <c r="E179" s="537" t="str">
        <f>部門費!E3</f>
        <v>③粗大ごみ</v>
      </c>
      <c r="F179" s="537" t="str">
        <f>部門費!F3</f>
        <v>④アルミ缶</v>
      </c>
      <c r="G179" s="537" t="str">
        <f>部門費!G3</f>
        <v>⑤スチール缶</v>
      </c>
      <c r="H179" s="537" t="str">
        <f>部門費!H3</f>
        <v>⑥無色のガラス製の容器</v>
      </c>
      <c r="I179" s="537" t="str">
        <f>部門費!I3</f>
        <v>⑦茶色のガラス製の容器</v>
      </c>
      <c r="J179" s="537" t="str">
        <f>部門費!J3</f>
        <v>⑧その他のガラス製の容器</v>
      </c>
      <c r="K179" s="537" t="str">
        <f>部門費!K3</f>
        <v>⑨リターナブルびん</v>
      </c>
      <c r="L179" s="537" t="str">
        <f>部門費!L3</f>
        <v>⑩ペットボトル</v>
      </c>
      <c r="M179" s="537" t="str">
        <f>部門費!M3</f>
        <v>⑪白色トレイ</v>
      </c>
      <c r="N179" s="537" t="str">
        <f>部門費!N3</f>
        <v>⑫プラスチック製容器包装</v>
      </c>
      <c r="O179" s="537" t="str">
        <f>部門費!O3</f>
        <v>⑬紙製容器包装</v>
      </c>
      <c r="P179" s="537" t="str">
        <f>部門費!P3</f>
        <v>⑭紙パック</v>
      </c>
      <c r="Q179" s="537" t="str">
        <f>部門費!Q3</f>
        <v>⑮段ボール</v>
      </c>
      <c r="R179" s="537" t="str">
        <f>部門費!R3</f>
        <v>⑯古紙</v>
      </c>
      <c r="S179" s="537" t="str">
        <f>部門費!S3</f>
        <v>⑰古布</v>
      </c>
      <c r="T179" s="537" t="str">
        <f>部門費!T3</f>
        <v>⑱生ごみ</v>
      </c>
      <c r="U179" s="537" t="str">
        <f>部門費!U3</f>
        <v>⑲廃油</v>
      </c>
      <c r="V179" s="537" t="str">
        <f>部門費!V3</f>
        <v>⑳小型家電</v>
      </c>
      <c r="W179" s="537" t="str">
        <f>部門費!W3</f>
        <v>㉑その他の資源ごみ</v>
      </c>
      <c r="X179" s="549" t="str">
        <f>部門費!X3</f>
        <v>㉒その他のごみ</v>
      </c>
      <c r="Y179" s="178" t="s">
        <v>1110</v>
      </c>
    </row>
    <row r="180" spans="2:30" s="75" customFormat="1">
      <c r="B180" s="177">
        <v>1</v>
      </c>
      <c r="C180" s="305">
        <f t="shared" ref="C180:X180" si="55">IF(C129="","",C129*$N158)</f>
        <v>0</v>
      </c>
      <c r="D180" s="305">
        <f t="shared" si="55"/>
        <v>0</v>
      </c>
      <c r="E180" s="305">
        <f t="shared" si="55"/>
        <v>0</v>
      </c>
      <c r="F180" s="305">
        <f t="shared" si="55"/>
        <v>0</v>
      </c>
      <c r="G180" s="305">
        <f t="shared" si="55"/>
        <v>0</v>
      </c>
      <c r="H180" s="305">
        <f t="shared" si="55"/>
        <v>0</v>
      </c>
      <c r="I180" s="305">
        <f t="shared" si="55"/>
        <v>0</v>
      </c>
      <c r="J180" s="305">
        <f t="shared" si="55"/>
        <v>0</v>
      </c>
      <c r="K180" s="305">
        <f t="shared" si="55"/>
        <v>0</v>
      </c>
      <c r="L180" s="305">
        <f t="shared" si="55"/>
        <v>0</v>
      </c>
      <c r="M180" s="305">
        <f t="shared" si="55"/>
        <v>0</v>
      </c>
      <c r="N180" s="305">
        <f t="shared" si="55"/>
        <v>0</v>
      </c>
      <c r="O180" s="305">
        <f t="shared" si="55"/>
        <v>0</v>
      </c>
      <c r="P180" s="305">
        <f t="shared" si="55"/>
        <v>0</v>
      </c>
      <c r="Q180" s="305">
        <f t="shared" si="55"/>
        <v>0</v>
      </c>
      <c r="R180" s="305">
        <f t="shared" si="55"/>
        <v>0</v>
      </c>
      <c r="S180" s="305">
        <f t="shared" si="55"/>
        <v>0</v>
      </c>
      <c r="T180" s="305">
        <f t="shared" si="55"/>
        <v>0</v>
      </c>
      <c r="U180" s="305">
        <f t="shared" si="55"/>
        <v>0</v>
      </c>
      <c r="V180" s="305">
        <f t="shared" si="55"/>
        <v>0</v>
      </c>
      <c r="W180" s="305">
        <f t="shared" si="55"/>
        <v>0</v>
      </c>
      <c r="X180" s="305">
        <f t="shared" si="55"/>
        <v>0</v>
      </c>
      <c r="Y180" s="297">
        <f t="shared" ref="Y180:Y195" si="56">SUM(C180:X180)</f>
        <v>0</v>
      </c>
    </row>
    <row r="181" spans="2:30" s="75" customFormat="1">
      <c r="B181" s="177">
        <v>2</v>
      </c>
      <c r="C181" s="305">
        <f t="shared" ref="C181:X181" si="57">IF(C130="","",C130*$N159)</f>
        <v>0</v>
      </c>
      <c r="D181" s="305">
        <f t="shared" si="57"/>
        <v>0</v>
      </c>
      <c r="E181" s="305">
        <f t="shared" si="57"/>
        <v>0</v>
      </c>
      <c r="F181" s="305">
        <f t="shared" si="57"/>
        <v>0</v>
      </c>
      <c r="G181" s="305">
        <f t="shared" si="57"/>
        <v>0</v>
      </c>
      <c r="H181" s="305">
        <f t="shared" si="57"/>
        <v>0</v>
      </c>
      <c r="I181" s="305">
        <f t="shared" si="57"/>
        <v>0</v>
      </c>
      <c r="J181" s="305">
        <f t="shared" si="57"/>
        <v>0</v>
      </c>
      <c r="K181" s="305">
        <f t="shared" si="57"/>
        <v>0</v>
      </c>
      <c r="L181" s="305">
        <f t="shared" si="57"/>
        <v>0</v>
      </c>
      <c r="M181" s="305">
        <f t="shared" si="57"/>
        <v>0</v>
      </c>
      <c r="N181" s="305">
        <f t="shared" si="57"/>
        <v>0</v>
      </c>
      <c r="O181" s="305">
        <f t="shared" si="57"/>
        <v>0</v>
      </c>
      <c r="P181" s="305">
        <f t="shared" si="57"/>
        <v>0</v>
      </c>
      <c r="Q181" s="305">
        <f t="shared" si="57"/>
        <v>0</v>
      </c>
      <c r="R181" s="305">
        <f t="shared" si="57"/>
        <v>0</v>
      </c>
      <c r="S181" s="305">
        <f t="shared" si="57"/>
        <v>0</v>
      </c>
      <c r="T181" s="305">
        <f t="shared" si="57"/>
        <v>0</v>
      </c>
      <c r="U181" s="305">
        <f t="shared" si="57"/>
        <v>0</v>
      </c>
      <c r="V181" s="305">
        <f t="shared" si="57"/>
        <v>0</v>
      </c>
      <c r="W181" s="305">
        <f t="shared" si="57"/>
        <v>0</v>
      </c>
      <c r="X181" s="305">
        <f t="shared" si="57"/>
        <v>0</v>
      </c>
      <c r="Y181" s="297">
        <f t="shared" si="56"/>
        <v>0</v>
      </c>
    </row>
    <row r="182" spans="2:30" s="75" customFormat="1">
      <c r="B182" s="177">
        <v>3</v>
      </c>
      <c r="C182" s="305">
        <f t="shared" ref="C182:X182" si="58">IF(C131="","",C131*$N160)</f>
        <v>0</v>
      </c>
      <c r="D182" s="305">
        <f t="shared" si="58"/>
        <v>0</v>
      </c>
      <c r="E182" s="305">
        <f t="shared" si="58"/>
        <v>0</v>
      </c>
      <c r="F182" s="305">
        <f t="shared" si="58"/>
        <v>0</v>
      </c>
      <c r="G182" s="305">
        <f t="shared" si="58"/>
        <v>0</v>
      </c>
      <c r="H182" s="305">
        <f t="shared" si="58"/>
        <v>0</v>
      </c>
      <c r="I182" s="305">
        <f t="shared" si="58"/>
        <v>0</v>
      </c>
      <c r="J182" s="305">
        <f t="shared" si="58"/>
        <v>0</v>
      </c>
      <c r="K182" s="305">
        <f t="shared" si="58"/>
        <v>0</v>
      </c>
      <c r="L182" s="305">
        <f t="shared" si="58"/>
        <v>0</v>
      </c>
      <c r="M182" s="305">
        <f t="shared" si="58"/>
        <v>0</v>
      </c>
      <c r="N182" s="305">
        <f t="shared" si="58"/>
        <v>0</v>
      </c>
      <c r="O182" s="305">
        <f t="shared" si="58"/>
        <v>0</v>
      </c>
      <c r="P182" s="305">
        <f t="shared" si="58"/>
        <v>0</v>
      </c>
      <c r="Q182" s="305">
        <f t="shared" si="58"/>
        <v>0</v>
      </c>
      <c r="R182" s="305">
        <f t="shared" si="58"/>
        <v>0</v>
      </c>
      <c r="S182" s="305">
        <f t="shared" si="58"/>
        <v>0</v>
      </c>
      <c r="T182" s="305">
        <f t="shared" si="58"/>
        <v>0</v>
      </c>
      <c r="U182" s="305">
        <f t="shared" si="58"/>
        <v>0</v>
      </c>
      <c r="V182" s="305">
        <f t="shared" si="58"/>
        <v>0</v>
      </c>
      <c r="W182" s="305">
        <f t="shared" si="58"/>
        <v>0</v>
      </c>
      <c r="X182" s="305">
        <f t="shared" si="58"/>
        <v>0</v>
      </c>
      <c r="Y182" s="297">
        <f t="shared" si="56"/>
        <v>0</v>
      </c>
    </row>
    <row r="183" spans="2:30" s="75" customFormat="1">
      <c r="B183" s="177">
        <v>4</v>
      </c>
      <c r="C183" s="305">
        <f t="shared" ref="C183:X183" si="59">IF(C132="","",C132*$N161)</f>
        <v>0</v>
      </c>
      <c r="D183" s="305">
        <f t="shared" si="59"/>
        <v>0</v>
      </c>
      <c r="E183" s="305">
        <f t="shared" si="59"/>
        <v>0</v>
      </c>
      <c r="F183" s="305">
        <f t="shared" si="59"/>
        <v>0</v>
      </c>
      <c r="G183" s="305">
        <f t="shared" si="59"/>
        <v>0</v>
      </c>
      <c r="H183" s="305">
        <f t="shared" si="59"/>
        <v>0</v>
      </c>
      <c r="I183" s="305">
        <f t="shared" si="59"/>
        <v>0</v>
      </c>
      <c r="J183" s="305">
        <f t="shared" si="59"/>
        <v>0</v>
      </c>
      <c r="K183" s="305">
        <f t="shared" si="59"/>
        <v>0</v>
      </c>
      <c r="L183" s="305">
        <f t="shared" si="59"/>
        <v>0</v>
      </c>
      <c r="M183" s="305">
        <f t="shared" si="59"/>
        <v>0</v>
      </c>
      <c r="N183" s="305">
        <f t="shared" si="59"/>
        <v>0</v>
      </c>
      <c r="O183" s="305">
        <f t="shared" si="59"/>
        <v>0</v>
      </c>
      <c r="P183" s="305">
        <f t="shared" si="59"/>
        <v>0</v>
      </c>
      <c r="Q183" s="305">
        <f t="shared" si="59"/>
        <v>0</v>
      </c>
      <c r="R183" s="305">
        <f t="shared" si="59"/>
        <v>0</v>
      </c>
      <c r="S183" s="305">
        <f t="shared" si="59"/>
        <v>0</v>
      </c>
      <c r="T183" s="305">
        <f t="shared" si="59"/>
        <v>0</v>
      </c>
      <c r="U183" s="305">
        <f t="shared" si="59"/>
        <v>0</v>
      </c>
      <c r="V183" s="305">
        <f t="shared" si="59"/>
        <v>0</v>
      </c>
      <c r="W183" s="305">
        <f t="shared" si="59"/>
        <v>0</v>
      </c>
      <c r="X183" s="305">
        <f t="shared" si="59"/>
        <v>0</v>
      </c>
      <c r="Y183" s="297">
        <f t="shared" si="56"/>
        <v>0</v>
      </c>
    </row>
    <row r="184" spans="2:30" s="75" customFormat="1">
      <c r="B184" s="177">
        <v>5</v>
      </c>
      <c r="C184" s="305">
        <f t="shared" ref="C184:X184" si="60">IF(C133="","",C133*$N162)</f>
        <v>0</v>
      </c>
      <c r="D184" s="305">
        <f t="shared" si="60"/>
        <v>0</v>
      </c>
      <c r="E184" s="305">
        <f t="shared" si="60"/>
        <v>0</v>
      </c>
      <c r="F184" s="305">
        <f t="shared" si="60"/>
        <v>0</v>
      </c>
      <c r="G184" s="305">
        <f t="shared" si="60"/>
        <v>0</v>
      </c>
      <c r="H184" s="305">
        <f t="shared" si="60"/>
        <v>0</v>
      </c>
      <c r="I184" s="305">
        <f t="shared" si="60"/>
        <v>0</v>
      </c>
      <c r="J184" s="305">
        <f t="shared" si="60"/>
        <v>0</v>
      </c>
      <c r="K184" s="305">
        <f t="shared" si="60"/>
        <v>0</v>
      </c>
      <c r="L184" s="305">
        <f t="shared" si="60"/>
        <v>0</v>
      </c>
      <c r="M184" s="305">
        <f t="shared" si="60"/>
        <v>0</v>
      </c>
      <c r="N184" s="305">
        <f t="shared" si="60"/>
        <v>0</v>
      </c>
      <c r="O184" s="305">
        <f t="shared" si="60"/>
        <v>0</v>
      </c>
      <c r="P184" s="305">
        <f t="shared" si="60"/>
        <v>0</v>
      </c>
      <c r="Q184" s="305">
        <f t="shared" si="60"/>
        <v>0</v>
      </c>
      <c r="R184" s="305">
        <f t="shared" si="60"/>
        <v>0</v>
      </c>
      <c r="S184" s="305">
        <f t="shared" si="60"/>
        <v>0</v>
      </c>
      <c r="T184" s="305">
        <f t="shared" si="60"/>
        <v>0</v>
      </c>
      <c r="U184" s="305">
        <f t="shared" si="60"/>
        <v>0</v>
      </c>
      <c r="V184" s="305">
        <f t="shared" si="60"/>
        <v>0</v>
      </c>
      <c r="W184" s="305">
        <f t="shared" si="60"/>
        <v>0</v>
      </c>
      <c r="X184" s="305">
        <f t="shared" si="60"/>
        <v>0</v>
      </c>
      <c r="Y184" s="297">
        <f t="shared" si="56"/>
        <v>0</v>
      </c>
    </row>
    <row r="185" spans="2:30" s="75" customFormat="1">
      <c r="B185" s="177">
        <v>6</v>
      </c>
      <c r="C185" s="305">
        <f t="shared" ref="C185:X185" si="61">IF(C134="","",C134*$N163)</f>
        <v>0</v>
      </c>
      <c r="D185" s="305">
        <f t="shared" si="61"/>
        <v>0</v>
      </c>
      <c r="E185" s="305">
        <f t="shared" si="61"/>
        <v>0</v>
      </c>
      <c r="F185" s="305">
        <f t="shared" si="61"/>
        <v>0</v>
      </c>
      <c r="G185" s="305">
        <f t="shared" si="61"/>
        <v>0</v>
      </c>
      <c r="H185" s="305">
        <f t="shared" si="61"/>
        <v>0</v>
      </c>
      <c r="I185" s="305">
        <f t="shared" si="61"/>
        <v>0</v>
      </c>
      <c r="J185" s="305">
        <f t="shared" si="61"/>
        <v>0</v>
      </c>
      <c r="K185" s="305">
        <f t="shared" si="61"/>
        <v>0</v>
      </c>
      <c r="L185" s="305">
        <f t="shared" si="61"/>
        <v>0</v>
      </c>
      <c r="M185" s="305">
        <f t="shared" si="61"/>
        <v>0</v>
      </c>
      <c r="N185" s="305">
        <f t="shared" si="61"/>
        <v>0</v>
      </c>
      <c r="O185" s="305">
        <f t="shared" si="61"/>
        <v>0</v>
      </c>
      <c r="P185" s="305">
        <f t="shared" si="61"/>
        <v>0</v>
      </c>
      <c r="Q185" s="305">
        <f t="shared" si="61"/>
        <v>0</v>
      </c>
      <c r="R185" s="305">
        <f t="shared" si="61"/>
        <v>0</v>
      </c>
      <c r="S185" s="305">
        <f t="shared" si="61"/>
        <v>0</v>
      </c>
      <c r="T185" s="305">
        <f t="shared" si="61"/>
        <v>0</v>
      </c>
      <c r="U185" s="305">
        <f t="shared" si="61"/>
        <v>0</v>
      </c>
      <c r="V185" s="305">
        <f t="shared" si="61"/>
        <v>0</v>
      </c>
      <c r="W185" s="305">
        <f t="shared" si="61"/>
        <v>0</v>
      </c>
      <c r="X185" s="305">
        <f t="shared" si="61"/>
        <v>0</v>
      </c>
      <c r="Y185" s="297">
        <f t="shared" si="56"/>
        <v>0</v>
      </c>
    </row>
    <row r="186" spans="2:30" s="75" customFormat="1">
      <c r="B186" s="177">
        <v>7</v>
      </c>
      <c r="C186" s="305">
        <f t="shared" ref="C186:X186" si="62">IF(C135="","",C135*$N164)</f>
        <v>0</v>
      </c>
      <c r="D186" s="305">
        <f t="shared" si="62"/>
        <v>0</v>
      </c>
      <c r="E186" s="305">
        <f t="shared" si="62"/>
        <v>0</v>
      </c>
      <c r="F186" s="305">
        <f t="shared" si="62"/>
        <v>0</v>
      </c>
      <c r="G186" s="305">
        <f t="shared" si="62"/>
        <v>0</v>
      </c>
      <c r="H186" s="305">
        <f t="shared" si="62"/>
        <v>0</v>
      </c>
      <c r="I186" s="305">
        <f t="shared" si="62"/>
        <v>0</v>
      </c>
      <c r="J186" s="305">
        <f t="shared" si="62"/>
        <v>0</v>
      </c>
      <c r="K186" s="305">
        <f t="shared" si="62"/>
        <v>0</v>
      </c>
      <c r="L186" s="305">
        <f t="shared" si="62"/>
        <v>0</v>
      </c>
      <c r="M186" s="305">
        <f t="shared" si="62"/>
        <v>0</v>
      </c>
      <c r="N186" s="305">
        <f t="shared" si="62"/>
        <v>0</v>
      </c>
      <c r="O186" s="305">
        <f t="shared" si="62"/>
        <v>0</v>
      </c>
      <c r="P186" s="305">
        <f t="shared" si="62"/>
        <v>0</v>
      </c>
      <c r="Q186" s="305">
        <f t="shared" si="62"/>
        <v>0</v>
      </c>
      <c r="R186" s="305">
        <f t="shared" si="62"/>
        <v>0</v>
      </c>
      <c r="S186" s="305">
        <f t="shared" si="62"/>
        <v>0</v>
      </c>
      <c r="T186" s="305">
        <f t="shared" si="62"/>
        <v>0</v>
      </c>
      <c r="U186" s="305">
        <f t="shared" si="62"/>
        <v>0</v>
      </c>
      <c r="V186" s="305">
        <f t="shared" si="62"/>
        <v>0</v>
      </c>
      <c r="W186" s="305">
        <f t="shared" si="62"/>
        <v>0</v>
      </c>
      <c r="X186" s="305">
        <f t="shared" si="62"/>
        <v>0</v>
      </c>
      <c r="Y186" s="297">
        <f t="shared" si="56"/>
        <v>0</v>
      </c>
    </row>
    <row r="187" spans="2:30" s="75" customFormat="1">
      <c r="B187" s="177">
        <v>8</v>
      </c>
      <c r="C187" s="305">
        <f t="shared" ref="C187:X187" si="63">IF(C136="","",C136*$N165)</f>
        <v>0</v>
      </c>
      <c r="D187" s="305">
        <f t="shared" si="63"/>
        <v>0</v>
      </c>
      <c r="E187" s="305">
        <f t="shared" si="63"/>
        <v>0</v>
      </c>
      <c r="F187" s="305">
        <f t="shared" si="63"/>
        <v>0</v>
      </c>
      <c r="G187" s="305">
        <f t="shared" si="63"/>
        <v>0</v>
      </c>
      <c r="H187" s="305">
        <f t="shared" si="63"/>
        <v>0</v>
      </c>
      <c r="I187" s="305">
        <f t="shared" si="63"/>
        <v>0</v>
      </c>
      <c r="J187" s="305">
        <f t="shared" si="63"/>
        <v>0</v>
      </c>
      <c r="K187" s="305">
        <f t="shared" si="63"/>
        <v>0</v>
      </c>
      <c r="L187" s="305">
        <f t="shared" si="63"/>
        <v>0</v>
      </c>
      <c r="M187" s="305">
        <f t="shared" si="63"/>
        <v>0</v>
      </c>
      <c r="N187" s="305">
        <f t="shared" si="63"/>
        <v>0</v>
      </c>
      <c r="O187" s="305">
        <f t="shared" si="63"/>
        <v>0</v>
      </c>
      <c r="P187" s="305">
        <f t="shared" si="63"/>
        <v>0</v>
      </c>
      <c r="Q187" s="305">
        <f t="shared" si="63"/>
        <v>0</v>
      </c>
      <c r="R187" s="305">
        <f t="shared" si="63"/>
        <v>0</v>
      </c>
      <c r="S187" s="305">
        <f t="shared" si="63"/>
        <v>0</v>
      </c>
      <c r="T187" s="305">
        <f t="shared" si="63"/>
        <v>0</v>
      </c>
      <c r="U187" s="305">
        <f t="shared" si="63"/>
        <v>0</v>
      </c>
      <c r="V187" s="305">
        <f t="shared" si="63"/>
        <v>0</v>
      </c>
      <c r="W187" s="305">
        <f t="shared" si="63"/>
        <v>0</v>
      </c>
      <c r="X187" s="305">
        <f t="shared" si="63"/>
        <v>0</v>
      </c>
      <c r="Y187" s="297">
        <f t="shared" si="56"/>
        <v>0</v>
      </c>
    </row>
    <row r="188" spans="2:30" s="75" customFormat="1">
      <c r="B188" s="177">
        <v>9</v>
      </c>
      <c r="C188" s="305">
        <f t="shared" ref="C188:X188" si="64">IF(C137="","",C137*$N166)</f>
        <v>0</v>
      </c>
      <c r="D188" s="305">
        <f t="shared" si="64"/>
        <v>0</v>
      </c>
      <c r="E188" s="305">
        <f t="shared" si="64"/>
        <v>0</v>
      </c>
      <c r="F188" s="305">
        <f t="shared" si="64"/>
        <v>0</v>
      </c>
      <c r="G188" s="305">
        <f t="shared" si="64"/>
        <v>0</v>
      </c>
      <c r="H188" s="305">
        <f t="shared" si="64"/>
        <v>0</v>
      </c>
      <c r="I188" s="305">
        <f t="shared" si="64"/>
        <v>0</v>
      </c>
      <c r="J188" s="305">
        <f t="shared" si="64"/>
        <v>0</v>
      </c>
      <c r="K188" s="305">
        <f t="shared" si="64"/>
        <v>0</v>
      </c>
      <c r="L188" s="305">
        <f t="shared" si="64"/>
        <v>0</v>
      </c>
      <c r="M188" s="305">
        <f t="shared" si="64"/>
        <v>0</v>
      </c>
      <c r="N188" s="305">
        <f t="shared" si="64"/>
        <v>0</v>
      </c>
      <c r="O188" s="305">
        <f t="shared" si="64"/>
        <v>0</v>
      </c>
      <c r="P188" s="305">
        <f t="shared" si="64"/>
        <v>0</v>
      </c>
      <c r="Q188" s="305">
        <f t="shared" si="64"/>
        <v>0</v>
      </c>
      <c r="R188" s="305">
        <f t="shared" si="64"/>
        <v>0</v>
      </c>
      <c r="S188" s="305">
        <f t="shared" si="64"/>
        <v>0</v>
      </c>
      <c r="T188" s="305">
        <f t="shared" si="64"/>
        <v>0</v>
      </c>
      <c r="U188" s="305">
        <f t="shared" si="64"/>
        <v>0</v>
      </c>
      <c r="V188" s="305">
        <f t="shared" si="64"/>
        <v>0</v>
      </c>
      <c r="W188" s="305">
        <f t="shared" si="64"/>
        <v>0</v>
      </c>
      <c r="X188" s="305">
        <f t="shared" si="64"/>
        <v>0</v>
      </c>
      <c r="Y188" s="297">
        <f t="shared" si="56"/>
        <v>0</v>
      </c>
    </row>
    <row r="189" spans="2:30" s="75" customFormat="1">
      <c r="B189" s="177">
        <v>10</v>
      </c>
      <c r="C189" s="305">
        <f t="shared" ref="C189:X189" si="65">IF(C138="","",C138*$N167)</f>
        <v>0</v>
      </c>
      <c r="D189" s="305">
        <f t="shared" si="65"/>
        <v>0</v>
      </c>
      <c r="E189" s="305">
        <f t="shared" si="65"/>
        <v>0</v>
      </c>
      <c r="F189" s="305">
        <f t="shared" si="65"/>
        <v>0</v>
      </c>
      <c r="G189" s="305">
        <f t="shared" si="65"/>
        <v>0</v>
      </c>
      <c r="H189" s="305">
        <f t="shared" si="65"/>
        <v>0</v>
      </c>
      <c r="I189" s="305">
        <f t="shared" si="65"/>
        <v>0</v>
      </c>
      <c r="J189" s="305">
        <f t="shared" si="65"/>
        <v>0</v>
      </c>
      <c r="K189" s="305">
        <f t="shared" si="65"/>
        <v>0</v>
      </c>
      <c r="L189" s="305">
        <f t="shared" si="65"/>
        <v>0</v>
      </c>
      <c r="M189" s="305">
        <f t="shared" si="65"/>
        <v>0</v>
      </c>
      <c r="N189" s="305">
        <f t="shared" si="65"/>
        <v>0</v>
      </c>
      <c r="O189" s="305">
        <f t="shared" si="65"/>
        <v>0</v>
      </c>
      <c r="P189" s="305">
        <f t="shared" si="65"/>
        <v>0</v>
      </c>
      <c r="Q189" s="305">
        <f t="shared" si="65"/>
        <v>0</v>
      </c>
      <c r="R189" s="305">
        <f t="shared" si="65"/>
        <v>0</v>
      </c>
      <c r="S189" s="305">
        <f t="shared" si="65"/>
        <v>0</v>
      </c>
      <c r="T189" s="305">
        <f t="shared" si="65"/>
        <v>0</v>
      </c>
      <c r="U189" s="305">
        <f t="shared" si="65"/>
        <v>0</v>
      </c>
      <c r="V189" s="305">
        <f t="shared" si="65"/>
        <v>0</v>
      </c>
      <c r="W189" s="305">
        <f t="shared" si="65"/>
        <v>0</v>
      </c>
      <c r="X189" s="305">
        <f t="shared" si="65"/>
        <v>0</v>
      </c>
      <c r="Y189" s="297">
        <f t="shared" si="56"/>
        <v>0</v>
      </c>
    </row>
    <row r="190" spans="2:30" s="75" customFormat="1">
      <c r="B190" s="177">
        <v>11</v>
      </c>
      <c r="C190" s="305">
        <f t="shared" ref="C190:X190" si="66">IF(C139="","",C139*$N168)</f>
        <v>0</v>
      </c>
      <c r="D190" s="305">
        <f t="shared" si="66"/>
        <v>0</v>
      </c>
      <c r="E190" s="305">
        <f t="shared" si="66"/>
        <v>0</v>
      </c>
      <c r="F190" s="305">
        <f t="shared" si="66"/>
        <v>0</v>
      </c>
      <c r="G190" s="305">
        <f t="shared" si="66"/>
        <v>0</v>
      </c>
      <c r="H190" s="305">
        <f t="shared" si="66"/>
        <v>0</v>
      </c>
      <c r="I190" s="305">
        <f t="shared" si="66"/>
        <v>0</v>
      </c>
      <c r="J190" s="305">
        <f t="shared" si="66"/>
        <v>0</v>
      </c>
      <c r="K190" s="305">
        <f t="shared" si="66"/>
        <v>0</v>
      </c>
      <c r="L190" s="305">
        <f t="shared" si="66"/>
        <v>0</v>
      </c>
      <c r="M190" s="305">
        <f t="shared" si="66"/>
        <v>0</v>
      </c>
      <c r="N190" s="305">
        <f t="shared" si="66"/>
        <v>0</v>
      </c>
      <c r="O190" s="305">
        <f t="shared" si="66"/>
        <v>0</v>
      </c>
      <c r="P190" s="305">
        <f t="shared" si="66"/>
        <v>0</v>
      </c>
      <c r="Q190" s="305">
        <f t="shared" si="66"/>
        <v>0</v>
      </c>
      <c r="R190" s="305">
        <f t="shared" si="66"/>
        <v>0</v>
      </c>
      <c r="S190" s="305">
        <f t="shared" si="66"/>
        <v>0</v>
      </c>
      <c r="T190" s="305">
        <f t="shared" si="66"/>
        <v>0</v>
      </c>
      <c r="U190" s="305">
        <f t="shared" si="66"/>
        <v>0</v>
      </c>
      <c r="V190" s="305">
        <f t="shared" si="66"/>
        <v>0</v>
      </c>
      <c r="W190" s="305">
        <f t="shared" si="66"/>
        <v>0</v>
      </c>
      <c r="X190" s="305">
        <f t="shared" si="66"/>
        <v>0</v>
      </c>
      <c r="Y190" s="297">
        <f t="shared" si="56"/>
        <v>0</v>
      </c>
    </row>
    <row r="191" spans="2:30" s="75" customFormat="1">
      <c r="B191" s="177">
        <v>12</v>
      </c>
      <c r="C191" s="305">
        <f t="shared" ref="C191:X191" si="67">IF(C140="","",C140*$N169)</f>
        <v>0</v>
      </c>
      <c r="D191" s="305">
        <f t="shared" si="67"/>
        <v>0</v>
      </c>
      <c r="E191" s="305">
        <f t="shared" si="67"/>
        <v>0</v>
      </c>
      <c r="F191" s="305">
        <f t="shared" si="67"/>
        <v>0</v>
      </c>
      <c r="G191" s="305">
        <f t="shared" si="67"/>
        <v>0</v>
      </c>
      <c r="H191" s="305">
        <f t="shared" si="67"/>
        <v>0</v>
      </c>
      <c r="I191" s="305">
        <f t="shared" si="67"/>
        <v>0</v>
      </c>
      <c r="J191" s="305">
        <f t="shared" si="67"/>
        <v>0</v>
      </c>
      <c r="K191" s="305">
        <f t="shared" si="67"/>
        <v>0</v>
      </c>
      <c r="L191" s="305">
        <f t="shared" si="67"/>
        <v>0</v>
      </c>
      <c r="M191" s="305">
        <f t="shared" si="67"/>
        <v>0</v>
      </c>
      <c r="N191" s="305">
        <f t="shared" si="67"/>
        <v>0</v>
      </c>
      <c r="O191" s="305">
        <f t="shared" si="67"/>
        <v>0</v>
      </c>
      <c r="P191" s="305">
        <f t="shared" si="67"/>
        <v>0</v>
      </c>
      <c r="Q191" s="305">
        <f t="shared" si="67"/>
        <v>0</v>
      </c>
      <c r="R191" s="305">
        <f t="shared" si="67"/>
        <v>0</v>
      </c>
      <c r="S191" s="305">
        <f t="shared" si="67"/>
        <v>0</v>
      </c>
      <c r="T191" s="305">
        <f t="shared" si="67"/>
        <v>0</v>
      </c>
      <c r="U191" s="305">
        <f t="shared" si="67"/>
        <v>0</v>
      </c>
      <c r="V191" s="305">
        <f t="shared" si="67"/>
        <v>0</v>
      </c>
      <c r="W191" s="305">
        <f t="shared" si="67"/>
        <v>0</v>
      </c>
      <c r="X191" s="305">
        <f t="shared" si="67"/>
        <v>0</v>
      </c>
      <c r="Y191" s="297">
        <f t="shared" si="56"/>
        <v>0</v>
      </c>
    </row>
    <row r="192" spans="2:30" s="75" customFormat="1">
      <c r="B192" s="177">
        <v>13</v>
      </c>
      <c r="C192" s="305">
        <f t="shared" ref="C192:X192" si="68">IF(C141="","",C141*$N170)</f>
        <v>0</v>
      </c>
      <c r="D192" s="305">
        <f t="shared" si="68"/>
        <v>0</v>
      </c>
      <c r="E192" s="305">
        <f t="shared" si="68"/>
        <v>0</v>
      </c>
      <c r="F192" s="305">
        <f t="shared" si="68"/>
        <v>0</v>
      </c>
      <c r="G192" s="305">
        <f t="shared" si="68"/>
        <v>0</v>
      </c>
      <c r="H192" s="305">
        <f t="shared" si="68"/>
        <v>0</v>
      </c>
      <c r="I192" s="305">
        <f t="shared" si="68"/>
        <v>0</v>
      </c>
      <c r="J192" s="305">
        <f t="shared" si="68"/>
        <v>0</v>
      </c>
      <c r="K192" s="305">
        <f t="shared" si="68"/>
        <v>0</v>
      </c>
      <c r="L192" s="305">
        <f t="shared" si="68"/>
        <v>0</v>
      </c>
      <c r="M192" s="305">
        <f t="shared" si="68"/>
        <v>0</v>
      </c>
      <c r="N192" s="305">
        <f t="shared" si="68"/>
        <v>0</v>
      </c>
      <c r="O192" s="305">
        <f t="shared" si="68"/>
        <v>0</v>
      </c>
      <c r="P192" s="305">
        <f t="shared" si="68"/>
        <v>0</v>
      </c>
      <c r="Q192" s="305">
        <f t="shared" si="68"/>
        <v>0</v>
      </c>
      <c r="R192" s="305">
        <f t="shared" si="68"/>
        <v>0</v>
      </c>
      <c r="S192" s="305">
        <f t="shared" si="68"/>
        <v>0</v>
      </c>
      <c r="T192" s="305">
        <f t="shared" si="68"/>
        <v>0</v>
      </c>
      <c r="U192" s="305">
        <f t="shared" si="68"/>
        <v>0</v>
      </c>
      <c r="V192" s="305">
        <f t="shared" si="68"/>
        <v>0</v>
      </c>
      <c r="W192" s="305">
        <f t="shared" si="68"/>
        <v>0</v>
      </c>
      <c r="X192" s="305">
        <f t="shared" si="68"/>
        <v>0</v>
      </c>
      <c r="Y192" s="297">
        <f t="shared" si="56"/>
        <v>0</v>
      </c>
    </row>
    <row r="193" spans="2:30" s="75" customFormat="1">
      <c r="B193" s="177">
        <v>14</v>
      </c>
      <c r="C193" s="305">
        <f t="shared" ref="C193:X193" si="69">IF(C142="","",C142*$N171)</f>
        <v>0</v>
      </c>
      <c r="D193" s="305">
        <f t="shared" si="69"/>
        <v>0</v>
      </c>
      <c r="E193" s="305">
        <f t="shared" si="69"/>
        <v>0</v>
      </c>
      <c r="F193" s="305">
        <f t="shared" si="69"/>
        <v>0</v>
      </c>
      <c r="G193" s="305">
        <f t="shared" si="69"/>
        <v>0</v>
      </c>
      <c r="H193" s="305">
        <f t="shared" si="69"/>
        <v>0</v>
      </c>
      <c r="I193" s="305">
        <f t="shared" si="69"/>
        <v>0</v>
      </c>
      <c r="J193" s="305">
        <f t="shared" si="69"/>
        <v>0</v>
      </c>
      <c r="K193" s="305">
        <f t="shared" si="69"/>
        <v>0</v>
      </c>
      <c r="L193" s="305">
        <f t="shared" si="69"/>
        <v>0</v>
      </c>
      <c r="M193" s="305">
        <f t="shared" si="69"/>
        <v>0</v>
      </c>
      <c r="N193" s="305">
        <f t="shared" si="69"/>
        <v>0</v>
      </c>
      <c r="O193" s="305">
        <f t="shared" si="69"/>
        <v>0</v>
      </c>
      <c r="P193" s="305">
        <f t="shared" si="69"/>
        <v>0</v>
      </c>
      <c r="Q193" s="305">
        <f t="shared" si="69"/>
        <v>0</v>
      </c>
      <c r="R193" s="305">
        <f t="shared" si="69"/>
        <v>0</v>
      </c>
      <c r="S193" s="305">
        <f t="shared" si="69"/>
        <v>0</v>
      </c>
      <c r="T193" s="305">
        <f t="shared" si="69"/>
        <v>0</v>
      </c>
      <c r="U193" s="305">
        <f t="shared" si="69"/>
        <v>0</v>
      </c>
      <c r="V193" s="305">
        <f t="shared" si="69"/>
        <v>0</v>
      </c>
      <c r="W193" s="305">
        <f t="shared" si="69"/>
        <v>0</v>
      </c>
      <c r="X193" s="305">
        <f t="shared" si="69"/>
        <v>0</v>
      </c>
      <c r="Y193" s="297">
        <f t="shared" si="56"/>
        <v>0</v>
      </c>
    </row>
    <row r="194" spans="2:30" s="75" customFormat="1">
      <c r="B194" s="177">
        <v>15</v>
      </c>
      <c r="C194" s="305">
        <f t="shared" ref="C194:X194" si="70">IF(C143="","",C143*$N172)</f>
        <v>0</v>
      </c>
      <c r="D194" s="305">
        <f t="shared" si="70"/>
        <v>0</v>
      </c>
      <c r="E194" s="305">
        <f t="shared" si="70"/>
        <v>0</v>
      </c>
      <c r="F194" s="305">
        <f t="shared" si="70"/>
        <v>0</v>
      </c>
      <c r="G194" s="305">
        <f t="shared" si="70"/>
        <v>0</v>
      </c>
      <c r="H194" s="305">
        <f t="shared" si="70"/>
        <v>0</v>
      </c>
      <c r="I194" s="305">
        <f t="shared" si="70"/>
        <v>0</v>
      </c>
      <c r="J194" s="305">
        <f t="shared" si="70"/>
        <v>0</v>
      </c>
      <c r="K194" s="305">
        <f t="shared" si="70"/>
        <v>0</v>
      </c>
      <c r="L194" s="305">
        <f t="shared" si="70"/>
        <v>0</v>
      </c>
      <c r="M194" s="305">
        <f t="shared" si="70"/>
        <v>0</v>
      </c>
      <c r="N194" s="305">
        <f t="shared" si="70"/>
        <v>0</v>
      </c>
      <c r="O194" s="305">
        <f t="shared" si="70"/>
        <v>0</v>
      </c>
      <c r="P194" s="305">
        <f t="shared" si="70"/>
        <v>0</v>
      </c>
      <c r="Q194" s="305">
        <f t="shared" si="70"/>
        <v>0</v>
      </c>
      <c r="R194" s="305">
        <f t="shared" si="70"/>
        <v>0</v>
      </c>
      <c r="S194" s="305">
        <f t="shared" si="70"/>
        <v>0</v>
      </c>
      <c r="T194" s="305">
        <f t="shared" si="70"/>
        <v>0</v>
      </c>
      <c r="U194" s="305">
        <f t="shared" si="70"/>
        <v>0</v>
      </c>
      <c r="V194" s="305">
        <f t="shared" si="70"/>
        <v>0</v>
      </c>
      <c r="W194" s="305">
        <f t="shared" si="70"/>
        <v>0</v>
      </c>
      <c r="X194" s="305">
        <f t="shared" si="70"/>
        <v>0</v>
      </c>
      <c r="Y194" s="297">
        <f t="shared" si="56"/>
        <v>0</v>
      </c>
    </row>
    <row r="195" spans="2:30" s="75" customFormat="1" ht="22.5">
      <c r="B195" s="257" t="s">
        <v>1422</v>
      </c>
      <c r="C195" s="297">
        <f t="shared" ref="C195:X195" si="71">SUM(C180:C194)</f>
        <v>0</v>
      </c>
      <c r="D195" s="297">
        <f t="shared" si="71"/>
        <v>0</v>
      </c>
      <c r="E195" s="297">
        <f t="shared" si="71"/>
        <v>0</v>
      </c>
      <c r="F195" s="297">
        <f t="shared" si="71"/>
        <v>0</v>
      </c>
      <c r="G195" s="297">
        <f t="shared" si="71"/>
        <v>0</v>
      </c>
      <c r="H195" s="297">
        <f t="shared" si="71"/>
        <v>0</v>
      </c>
      <c r="I195" s="297">
        <f t="shared" si="71"/>
        <v>0</v>
      </c>
      <c r="J195" s="297">
        <f t="shared" si="71"/>
        <v>0</v>
      </c>
      <c r="K195" s="297">
        <f t="shared" si="71"/>
        <v>0</v>
      </c>
      <c r="L195" s="297">
        <f t="shared" si="71"/>
        <v>0</v>
      </c>
      <c r="M195" s="297">
        <f t="shared" si="71"/>
        <v>0</v>
      </c>
      <c r="N195" s="297">
        <f t="shared" si="71"/>
        <v>0</v>
      </c>
      <c r="O195" s="297">
        <f t="shared" si="71"/>
        <v>0</v>
      </c>
      <c r="P195" s="297">
        <f t="shared" si="71"/>
        <v>0</v>
      </c>
      <c r="Q195" s="297">
        <f t="shared" si="71"/>
        <v>0</v>
      </c>
      <c r="R195" s="297">
        <f t="shared" si="71"/>
        <v>0</v>
      </c>
      <c r="S195" s="297">
        <f t="shared" si="71"/>
        <v>0</v>
      </c>
      <c r="T195" s="297">
        <f t="shared" si="71"/>
        <v>0</v>
      </c>
      <c r="U195" s="297">
        <f t="shared" si="71"/>
        <v>0</v>
      </c>
      <c r="V195" s="297">
        <f t="shared" si="71"/>
        <v>0</v>
      </c>
      <c r="W195" s="297">
        <f t="shared" si="71"/>
        <v>0</v>
      </c>
      <c r="X195" s="297">
        <f t="shared" si="71"/>
        <v>0</v>
      </c>
      <c r="Y195" s="297">
        <f t="shared" si="56"/>
        <v>0</v>
      </c>
    </row>
    <row r="196" spans="2:30">
      <c r="B196" s="132"/>
      <c r="C196" s="132"/>
      <c r="D196" s="132"/>
      <c r="E196" s="132"/>
      <c r="F196" s="132"/>
      <c r="G196" s="132"/>
      <c r="H196" s="132"/>
      <c r="I196" s="132"/>
      <c r="J196" s="132"/>
      <c r="K196" s="132"/>
      <c r="L196" s="132"/>
      <c r="M196" s="132"/>
      <c r="N196" s="132"/>
      <c r="O196" s="132"/>
      <c r="P196" s="132"/>
      <c r="Q196" s="132"/>
      <c r="R196" s="132"/>
      <c r="S196" s="132"/>
      <c r="T196" s="132"/>
      <c r="U196" s="132"/>
      <c r="V196" s="132"/>
      <c r="W196" s="132"/>
      <c r="X196" s="132"/>
      <c r="Y196" s="132"/>
      <c r="Z196" s="132"/>
      <c r="AA196" s="132"/>
      <c r="AB196" s="132"/>
      <c r="AC196" s="132"/>
      <c r="AD196" s="132"/>
    </row>
    <row r="197" spans="2:30">
      <c r="B197" s="132"/>
      <c r="C197" s="132"/>
      <c r="D197" s="132"/>
      <c r="E197" s="132"/>
      <c r="F197" s="132"/>
      <c r="G197" s="132"/>
      <c r="H197" s="132"/>
      <c r="I197" s="132"/>
      <c r="J197" s="132"/>
      <c r="K197" s="132"/>
      <c r="L197" s="132"/>
      <c r="M197" s="132"/>
      <c r="N197" s="132"/>
      <c r="O197" s="132"/>
      <c r="P197" s="132"/>
      <c r="Q197" s="132"/>
      <c r="R197" s="132"/>
      <c r="S197" s="132"/>
      <c r="T197" s="132"/>
      <c r="U197" s="132"/>
      <c r="V197" s="132"/>
      <c r="W197" s="132"/>
      <c r="X197" s="132"/>
      <c r="Y197" s="132"/>
      <c r="Z197" s="132"/>
      <c r="AA197" s="132"/>
      <c r="AB197" s="132"/>
      <c r="AC197" s="132"/>
      <c r="AD197" s="132"/>
    </row>
    <row r="198" spans="2:30">
      <c r="B198" s="132"/>
      <c r="C198" s="132"/>
      <c r="D198" s="132"/>
      <c r="E198" s="132"/>
      <c r="F198" s="132"/>
      <c r="G198" s="132"/>
      <c r="H198" s="132"/>
      <c r="I198" s="132"/>
      <c r="J198" s="132"/>
      <c r="K198" s="132"/>
      <c r="L198" s="132"/>
      <c r="M198" s="132"/>
      <c r="N198" s="132"/>
      <c r="O198" s="132"/>
      <c r="P198" s="132"/>
      <c r="Q198" s="132"/>
      <c r="R198" s="132"/>
      <c r="S198" s="132"/>
      <c r="T198" s="132"/>
      <c r="U198" s="132"/>
      <c r="V198" s="132"/>
      <c r="W198" s="132"/>
      <c r="X198" s="132"/>
      <c r="Y198" s="132"/>
      <c r="Z198" s="132"/>
      <c r="AA198" s="132"/>
      <c r="AB198" s="132"/>
      <c r="AC198" s="132"/>
      <c r="AD198" s="132"/>
    </row>
    <row r="199" spans="2:30">
      <c r="B199" s="132"/>
      <c r="C199" s="132"/>
      <c r="D199" s="132"/>
      <c r="E199" s="132"/>
      <c r="F199" s="132"/>
      <c r="G199" s="132"/>
      <c r="H199" s="132"/>
      <c r="I199" s="132"/>
      <c r="J199" s="132"/>
      <c r="K199" s="132"/>
      <c r="L199" s="132"/>
      <c r="M199" s="132"/>
      <c r="N199" s="132"/>
      <c r="O199" s="132"/>
      <c r="P199" s="132"/>
      <c r="Q199" s="132"/>
      <c r="R199" s="132"/>
      <c r="S199" s="132"/>
      <c r="T199" s="132"/>
      <c r="U199" s="132"/>
      <c r="V199" s="132"/>
      <c r="W199" s="132"/>
      <c r="X199" s="132"/>
      <c r="Y199" s="132"/>
      <c r="Z199" s="132"/>
      <c r="AA199" s="132"/>
      <c r="AB199" s="132"/>
      <c r="AC199" s="132"/>
      <c r="AD199" s="132"/>
    </row>
    <row r="200" spans="2:30">
      <c r="B200" s="132"/>
      <c r="C200" s="132"/>
      <c r="D200" s="132"/>
      <c r="E200" s="132"/>
      <c r="F200" s="132"/>
      <c r="G200" s="132"/>
      <c r="H200" s="132"/>
      <c r="I200" s="132"/>
      <c r="J200" s="132"/>
      <c r="K200" s="132"/>
      <c r="L200" s="132"/>
      <c r="M200" s="132"/>
      <c r="N200" s="132"/>
      <c r="O200" s="132"/>
      <c r="P200" s="132"/>
      <c r="Q200" s="132"/>
      <c r="R200" s="132"/>
      <c r="S200" s="132"/>
      <c r="T200" s="132"/>
      <c r="U200" s="132"/>
      <c r="V200" s="132"/>
      <c r="W200" s="132"/>
      <c r="X200" s="132"/>
      <c r="Y200" s="132"/>
      <c r="Z200" s="132"/>
      <c r="AA200" s="132"/>
      <c r="AB200" s="132"/>
      <c r="AC200" s="132"/>
      <c r="AD200" s="132"/>
    </row>
    <row r="201" spans="2:30">
      <c r="B201" s="132"/>
      <c r="C201" s="132"/>
      <c r="D201" s="132"/>
      <c r="E201" s="132"/>
      <c r="F201" s="132"/>
      <c r="G201" s="132"/>
      <c r="H201" s="132"/>
      <c r="I201" s="132"/>
      <c r="J201" s="132"/>
      <c r="K201" s="132"/>
      <c r="L201" s="132"/>
      <c r="M201" s="132"/>
      <c r="N201" s="132"/>
      <c r="O201" s="132"/>
      <c r="P201" s="132"/>
      <c r="Q201" s="132"/>
      <c r="R201" s="132"/>
      <c r="S201" s="132"/>
      <c r="T201" s="132"/>
      <c r="U201" s="132"/>
      <c r="V201" s="132"/>
      <c r="W201" s="132"/>
      <c r="X201" s="132"/>
      <c r="Y201" s="132"/>
      <c r="Z201" s="132"/>
      <c r="AA201" s="132"/>
      <c r="AB201" s="132"/>
      <c r="AC201" s="132"/>
      <c r="AD201" s="132"/>
    </row>
  </sheetData>
  <sheetProtection sheet="1" objects="1" scenarios="1"/>
  <mergeCells count="173">
    <mergeCell ref="F156:G157"/>
    <mergeCell ref="F158:G158"/>
    <mergeCell ref="N158:P158"/>
    <mergeCell ref="N159:P159"/>
    <mergeCell ref="H163:J163"/>
    <mergeCell ref="H164:J164"/>
    <mergeCell ref="B177:T177"/>
    <mergeCell ref="B105:T105"/>
    <mergeCell ref="B126:T126"/>
    <mergeCell ref="B147:T147"/>
    <mergeCell ref="B154:T154"/>
    <mergeCell ref="H172:J172"/>
    <mergeCell ref="K172:M172"/>
    <mergeCell ref="N172:P172"/>
    <mergeCell ref="K169:M169"/>
    <mergeCell ref="K157:M157"/>
    <mergeCell ref="K171:M171"/>
    <mergeCell ref="K163:M163"/>
    <mergeCell ref="K164:M164"/>
    <mergeCell ref="K165:M165"/>
    <mergeCell ref="K166:M166"/>
    <mergeCell ref="B175:AC175"/>
    <mergeCell ref="H157:J157"/>
    <mergeCell ref="H158:J158"/>
    <mergeCell ref="N161:P161"/>
    <mergeCell ref="N162:P162"/>
    <mergeCell ref="N167:P167"/>
    <mergeCell ref="N168:P168"/>
    <mergeCell ref="H165:J165"/>
    <mergeCell ref="K162:M162"/>
    <mergeCell ref="K167:M167"/>
    <mergeCell ref="K168:M168"/>
    <mergeCell ref="K158:M158"/>
    <mergeCell ref="N166:P166"/>
    <mergeCell ref="H159:J159"/>
    <mergeCell ref="H160:J160"/>
    <mergeCell ref="N163:P163"/>
    <mergeCell ref="N164:P164"/>
    <mergeCell ref="K161:M161"/>
    <mergeCell ref="K160:M160"/>
    <mergeCell ref="A1:Y1"/>
    <mergeCell ref="B26:G26"/>
    <mergeCell ref="B20:G20"/>
    <mergeCell ref="A2:T2"/>
    <mergeCell ref="K20:N20"/>
    <mergeCell ref="H20:J20"/>
    <mergeCell ref="H26:J26"/>
    <mergeCell ref="K21:N21"/>
    <mergeCell ref="K26:N26"/>
    <mergeCell ref="K23:N23"/>
    <mergeCell ref="B25:G25"/>
    <mergeCell ref="K22:N22"/>
    <mergeCell ref="K25:N25"/>
    <mergeCell ref="K24:N24"/>
    <mergeCell ref="B21:G21"/>
    <mergeCell ref="B22:G22"/>
    <mergeCell ref="B24:G24"/>
    <mergeCell ref="H23:J23"/>
    <mergeCell ref="H24:J24"/>
    <mergeCell ref="H25:J25"/>
    <mergeCell ref="H21:J21"/>
    <mergeCell ref="H22:J22"/>
    <mergeCell ref="B23:G23"/>
    <mergeCell ref="H169:J169"/>
    <mergeCell ref="H170:J170"/>
    <mergeCell ref="H171:J171"/>
    <mergeCell ref="N169:P169"/>
    <mergeCell ref="N170:P170"/>
    <mergeCell ref="N171:P171"/>
    <mergeCell ref="K170:M170"/>
    <mergeCell ref="C163:E163"/>
    <mergeCell ref="C164:E164"/>
    <mergeCell ref="C165:E165"/>
    <mergeCell ref="C166:E166"/>
    <mergeCell ref="N165:P165"/>
    <mergeCell ref="F166:G166"/>
    <mergeCell ref="F163:G163"/>
    <mergeCell ref="H166:J166"/>
    <mergeCell ref="H167:J167"/>
    <mergeCell ref="H168:J168"/>
    <mergeCell ref="F164:G164"/>
    <mergeCell ref="F165:G165"/>
    <mergeCell ref="C172:E172"/>
    <mergeCell ref="F169:G169"/>
    <mergeCell ref="F170:G170"/>
    <mergeCell ref="F171:G171"/>
    <mergeCell ref="C171:E171"/>
    <mergeCell ref="F172:G172"/>
    <mergeCell ref="C167:E167"/>
    <mergeCell ref="C168:E168"/>
    <mergeCell ref="C169:E169"/>
    <mergeCell ref="C170:E170"/>
    <mergeCell ref="F167:G167"/>
    <mergeCell ref="F168:G168"/>
    <mergeCell ref="C158:E158"/>
    <mergeCell ref="B150:C150"/>
    <mergeCell ref="B149:C149"/>
    <mergeCell ref="D149:F149"/>
    <mergeCell ref="H161:J161"/>
    <mergeCell ref="H162:J162"/>
    <mergeCell ref="F159:G159"/>
    <mergeCell ref="F160:G160"/>
    <mergeCell ref="B156:B157"/>
    <mergeCell ref="C156:E156"/>
    <mergeCell ref="C157:E157"/>
    <mergeCell ref="C160:E160"/>
    <mergeCell ref="C161:E161"/>
    <mergeCell ref="C162:E162"/>
    <mergeCell ref="G149:I149"/>
    <mergeCell ref="G150:I150"/>
    <mergeCell ref="F161:G161"/>
    <mergeCell ref="F162:G162"/>
    <mergeCell ref="H156:P156"/>
    <mergeCell ref="K159:M159"/>
    <mergeCell ref="D150:F150"/>
    <mergeCell ref="C159:E159"/>
    <mergeCell ref="N157:P157"/>
    <mergeCell ref="N160:P160"/>
    <mergeCell ref="B74:Y74"/>
    <mergeCell ref="B152:Y152"/>
    <mergeCell ref="B145:Y145"/>
    <mergeCell ref="P66:R66"/>
    <mergeCell ref="S66:U66"/>
    <mergeCell ref="B70:C70"/>
    <mergeCell ref="B68:C68"/>
    <mergeCell ref="B69:C69"/>
    <mergeCell ref="B67:C67"/>
    <mergeCell ref="B77:T77"/>
    <mergeCell ref="B83:T83"/>
    <mergeCell ref="D67:F67"/>
    <mergeCell ref="D70:F70"/>
    <mergeCell ref="G70:I70"/>
    <mergeCell ref="G69:I69"/>
    <mergeCell ref="G68:I68"/>
    <mergeCell ref="P70:R70"/>
    <mergeCell ref="S70:U70"/>
    <mergeCell ref="J70:L70"/>
    <mergeCell ref="M70:O70"/>
    <mergeCell ref="J66:L66"/>
    <mergeCell ref="P68:R68"/>
    <mergeCell ref="P69:R69"/>
    <mergeCell ref="S69:U69"/>
    <mergeCell ref="M69:O69"/>
    <mergeCell ref="M68:O68"/>
    <mergeCell ref="AE31:AE32"/>
    <mergeCell ref="AF31:AF32"/>
    <mergeCell ref="B30:B32"/>
    <mergeCell ref="M66:O66"/>
    <mergeCell ref="D65:X65"/>
    <mergeCell ref="V66:X66"/>
    <mergeCell ref="D68:F68"/>
    <mergeCell ref="D69:F69"/>
    <mergeCell ref="G67:I67"/>
    <mergeCell ref="J67:L67"/>
    <mergeCell ref="J68:L68"/>
    <mergeCell ref="J69:L69"/>
    <mergeCell ref="M67:O67"/>
    <mergeCell ref="P67:R67"/>
    <mergeCell ref="AC30:AD30"/>
    <mergeCell ref="B65:C66"/>
    <mergeCell ref="D66:F66"/>
    <mergeCell ref="G66:I66"/>
    <mergeCell ref="V70:X70"/>
    <mergeCell ref="S67:U67"/>
    <mergeCell ref="V67:X67"/>
    <mergeCell ref="V68:X68"/>
    <mergeCell ref="V69:X69"/>
    <mergeCell ref="AA31:AA32"/>
    <mergeCell ref="AC31:AC32"/>
    <mergeCell ref="Z31:Z32"/>
    <mergeCell ref="AB31:AB32"/>
    <mergeCell ref="Y31:Y32"/>
    <mergeCell ref="S68:U68"/>
  </mergeCells>
  <phoneticPr fontId="4"/>
  <dataValidations count="1">
    <dataValidation type="list" allowBlank="1" showInputMessage="1" showErrorMessage="1" sqref="F48">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55" fitToHeight="0" orientation="portrait" r:id="rId1"/>
  <headerFooter alignWithMargins="0">
    <oddFooter>&amp;C&amp;A&amp;P</oddFooter>
  </headerFooter>
  <rowBreaks count="3" manualBreakCount="3">
    <brk id="71" max="29" man="1"/>
    <brk id="144" max="29" man="1"/>
    <brk id="195" max="37"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K288"/>
  <sheetViews>
    <sheetView showGridLines="0" zoomScaleNormal="100" zoomScaleSheetLayoutView="75" workbookViewId="0">
      <selection activeCell="A2" sqref="A2"/>
    </sheetView>
  </sheetViews>
  <sheetFormatPr defaultRowHeight="12"/>
  <cols>
    <col min="1" max="1" width="5.5" style="132" customWidth="1"/>
    <col min="2" max="2" width="9.375" style="38" customWidth="1"/>
    <col min="3" max="24" width="7.375" style="38" customWidth="1"/>
    <col min="25" max="30" width="9.875" style="38" customWidth="1"/>
    <col min="31" max="32" width="8.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1680</v>
      </c>
      <c r="B2" s="647"/>
      <c r="C2" s="647"/>
      <c r="D2" s="647"/>
      <c r="E2" s="647"/>
      <c r="F2" s="647"/>
      <c r="G2" s="647"/>
      <c r="H2" s="647"/>
      <c r="I2" s="647"/>
      <c r="J2" s="647"/>
      <c r="K2" s="647"/>
      <c r="L2" s="647"/>
      <c r="M2" s="647"/>
      <c r="N2" s="647"/>
      <c r="O2" s="647"/>
      <c r="P2" s="647"/>
      <c r="Q2" s="647"/>
      <c r="R2" s="647"/>
      <c r="S2" s="647"/>
      <c r="T2" s="647"/>
      <c r="U2" s="647"/>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14.25" customHeight="1">
      <c r="A11" s="151"/>
    </row>
    <row r="12" spans="1:25" s="60" customFormat="1" ht="14.25" customHeight="1">
      <c r="A12" s="151"/>
    </row>
    <row r="13" spans="1:25" s="60" customFormat="1" ht="14.25" customHeight="1">
      <c r="A13" s="151"/>
      <c r="S13" s="151"/>
      <c r="T13" s="167"/>
      <c r="U13" s="63"/>
      <c r="V13" s="151"/>
      <c r="W13" s="151"/>
    </row>
    <row r="14" spans="1:25" s="60" customFormat="1" ht="14.25" customHeight="1">
      <c r="A14" s="151"/>
      <c r="S14" s="151"/>
      <c r="T14" s="62"/>
      <c r="U14" s="63"/>
      <c r="V14" s="151"/>
      <c r="W14" s="151"/>
    </row>
    <row r="15" spans="1:25" s="60" customFormat="1" ht="14.25" customHeight="1">
      <c r="A15" s="151"/>
    </row>
    <row r="16" spans="1:25" s="60" customFormat="1" ht="14.25" customHeight="1">
      <c r="A16" s="151"/>
    </row>
    <row r="17" spans="1:32" s="60" customFormat="1" ht="21" customHeight="1">
      <c r="A17" s="151"/>
    </row>
    <row r="18" spans="1:32"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row>
    <row r="19" spans="1:32"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row>
    <row r="20" spans="1:32" s="60" customFormat="1" ht="21.75" customHeight="1">
      <c r="A20" s="151"/>
      <c r="B20" s="571" t="s">
        <v>1670</v>
      </c>
      <c r="C20" s="571"/>
      <c r="D20" s="571"/>
      <c r="E20" s="571"/>
      <c r="F20" s="571"/>
      <c r="G20" s="571"/>
      <c r="H20" s="838" t="s">
        <v>1769</v>
      </c>
      <c r="I20" s="839"/>
      <c r="J20" s="846"/>
      <c r="K20" s="571" t="s">
        <v>1768</v>
      </c>
      <c r="L20" s="571"/>
      <c r="M20" s="571"/>
      <c r="N20" s="571"/>
      <c r="O20" s="571"/>
      <c r="P20" s="571"/>
    </row>
    <row r="21" spans="1:32" s="60" customFormat="1" ht="21.75" customHeight="1">
      <c r="A21" s="151"/>
      <c r="B21" s="623" t="s">
        <v>1691</v>
      </c>
      <c r="C21" s="623"/>
      <c r="D21" s="623"/>
      <c r="E21" s="624"/>
      <c r="F21" s="624"/>
      <c r="G21" s="624"/>
      <c r="H21" s="559" t="s">
        <v>1770</v>
      </c>
      <c r="I21" s="560"/>
      <c r="J21" s="561"/>
      <c r="K21" s="717" t="s">
        <v>1121</v>
      </c>
      <c r="L21" s="717"/>
      <c r="M21" s="717"/>
      <c r="N21" s="717"/>
      <c r="O21" s="717"/>
      <c r="P21" s="717"/>
    </row>
    <row r="22" spans="1:32" s="60" customFormat="1" ht="21.75" customHeight="1">
      <c r="A22" s="151"/>
      <c r="B22" s="623" t="s">
        <v>82</v>
      </c>
      <c r="C22" s="623"/>
      <c r="D22" s="623"/>
      <c r="E22" s="623"/>
      <c r="F22" s="623"/>
      <c r="G22" s="623"/>
      <c r="H22" s="559" t="s">
        <v>1770</v>
      </c>
      <c r="I22" s="560"/>
      <c r="J22" s="561"/>
      <c r="K22" s="717" t="s">
        <v>1032</v>
      </c>
      <c r="L22" s="688"/>
      <c r="M22" s="688"/>
      <c r="N22" s="688"/>
      <c r="O22" s="688"/>
      <c r="P22" s="688"/>
    </row>
    <row r="23" spans="1:32" s="60" customFormat="1" ht="21.75" customHeight="1">
      <c r="A23" s="151"/>
      <c r="B23" s="623" t="s">
        <v>567</v>
      </c>
      <c r="C23" s="623"/>
      <c r="D23" s="623"/>
      <c r="E23" s="623"/>
      <c r="F23" s="623"/>
      <c r="G23" s="623"/>
      <c r="H23" s="559" t="s">
        <v>1770</v>
      </c>
      <c r="I23" s="560"/>
      <c r="J23" s="561"/>
      <c r="K23" s="717" t="s">
        <v>1293</v>
      </c>
      <c r="L23" s="717"/>
      <c r="M23" s="717"/>
      <c r="N23" s="717"/>
      <c r="O23" s="717"/>
      <c r="P23" s="717"/>
    </row>
    <row r="24" spans="1:32" s="60" customFormat="1" ht="21.75" customHeight="1">
      <c r="A24" s="151"/>
      <c r="B24" s="623" t="s">
        <v>1287</v>
      </c>
      <c r="C24" s="623"/>
      <c r="D24" s="623"/>
      <c r="E24" s="623"/>
      <c r="F24" s="623"/>
      <c r="G24" s="623"/>
      <c r="H24" s="559" t="s">
        <v>1770</v>
      </c>
      <c r="I24" s="560"/>
      <c r="J24" s="561"/>
      <c r="K24" s="717" t="s">
        <v>1293</v>
      </c>
      <c r="L24" s="688"/>
      <c r="M24" s="688"/>
      <c r="N24" s="688"/>
      <c r="O24" s="688"/>
      <c r="P24" s="688"/>
    </row>
    <row r="25" spans="1:32" s="60" customFormat="1" ht="21.75" customHeight="1">
      <c r="A25" s="151"/>
      <c r="B25" s="623" t="s">
        <v>843</v>
      </c>
      <c r="C25" s="623"/>
      <c r="D25" s="623"/>
      <c r="E25" s="623"/>
      <c r="F25" s="623"/>
      <c r="G25" s="623"/>
      <c r="H25" s="559" t="s">
        <v>1770</v>
      </c>
      <c r="I25" s="560"/>
      <c r="J25" s="561"/>
      <c r="K25" s="717" t="s">
        <v>378</v>
      </c>
      <c r="L25" s="717"/>
      <c r="M25" s="717"/>
      <c r="N25" s="717"/>
      <c r="O25" s="717"/>
      <c r="P25" s="717"/>
    </row>
    <row r="26" spans="1:32" s="60" customFormat="1" ht="21.75" customHeight="1">
      <c r="A26" s="151"/>
      <c r="B26" s="623" t="s">
        <v>1241</v>
      </c>
      <c r="C26" s="623"/>
      <c r="D26" s="623"/>
      <c r="E26" s="623"/>
      <c r="F26" s="623"/>
      <c r="G26" s="623"/>
      <c r="H26" s="559" t="s">
        <v>1782</v>
      </c>
      <c r="I26" s="560"/>
      <c r="J26" s="561"/>
      <c r="K26" s="717" t="s">
        <v>1165</v>
      </c>
      <c r="L26" s="688"/>
      <c r="M26" s="688"/>
      <c r="N26" s="688"/>
      <c r="O26" s="688"/>
      <c r="P26" s="688"/>
    </row>
    <row r="27" spans="1:32" s="60" customFormat="1" ht="21.75" customHeight="1">
      <c r="A27" s="151"/>
      <c r="B27" s="623" t="s">
        <v>1047</v>
      </c>
      <c r="C27" s="623"/>
      <c r="D27" s="623"/>
      <c r="E27" s="624"/>
      <c r="F27" s="624"/>
      <c r="G27" s="624"/>
      <c r="H27" s="559" t="s">
        <v>1782</v>
      </c>
      <c r="I27" s="560"/>
      <c r="J27" s="561"/>
      <c r="K27" s="717" t="s">
        <v>1723</v>
      </c>
      <c r="L27" s="717"/>
      <c r="M27" s="717"/>
      <c r="N27" s="717"/>
      <c r="O27" s="688"/>
      <c r="P27" s="688"/>
    </row>
    <row r="28" spans="1:32" s="60" customFormat="1" ht="15" customHeight="1">
      <c r="A28" s="151"/>
      <c r="B28" s="135"/>
      <c r="C28" s="135"/>
      <c r="D28" s="135"/>
      <c r="E28" s="135"/>
      <c r="F28" s="135"/>
      <c r="G28" s="135"/>
      <c r="H28" s="66"/>
      <c r="I28" s="67"/>
      <c r="J28" s="67"/>
      <c r="K28" s="67"/>
      <c r="L28" s="67"/>
      <c r="M28" s="67"/>
      <c r="N28" s="67"/>
      <c r="O28" s="66"/>
      <c r="P28" s="66"/>
      <c r="Q28" s="66"/>
      <c r="R28" s="66"/>
      <c r="S28" s="66"/>
      <c r="T28" s="66"/>
      <c r="U28" s="66"/>
    </row>
    <row r="29" spans="1:32" s="60" customFormat="1" ht="18" customHeight="1">
      <c r="A29" s="151"/>
      <c r="B29" s="217" t="s">
        <v>1673</v>
      </c>
      <c r="C29" s="217"/>
      <c r="D29" s="217"/>
      <c r="E29" s="217"/>
      <c r="F29" s="217"/>
      <c r="G29" s="217"/>
      <c r="H29" s="217"/>
      <c r="I29" s="217"/>
      <c r="J29" s="217"/>
      <c r="K29" s="217"/>
      <c r="L29" s="217"/>
      <c r="M29" s="151"/>
      <c r="N29" s="151"/>
      <c r="O29" s="151"/>
      <c r="P29" s="151"/>
      <c r="Q29" s="151"/>
      <c r="R29" s="151"/>
      <c r="S29" s="151"/>
      <c r="T29" s="151"/>
      <c r="U29" s="151"/>
      <c r="V29" s="151"/>
      <c r="W29" s="151"/>
      <c r="X29" s="151"/>
      <c r="Y29" s="151"/>
      <c r="Z29" s="151"/>
      <c r="AA29" s="151"/>
      <c r="AB29" s="151"/>
      <c r="AC29" s="151"/>
      <c r="AD29" s="151"/>
    </row>
    <row r="30" spans="1:32" s="60" customFormat="1" ht="15" customHeight="1">
      <c r="A30" s="151"/>
      <c r="B30" s="249" t="s">
        <v>603</v>
      </c>
      <c r="C30" s="62"/>
      <c r="D30" s="62"/>
      <c r="E30" s="62"/>
      <c r="F30" s="62"/>
      <c r="G30" s="62"/>
      <c r="H30" s="62"/>
      <c r="I30" s="62"/>
      <c r="J30" s="62"/>
      <c r="K30" s="62"/>
      <c r="L30" s="62"/>
      <c r="M30" s="62"/>
      <c r="N30" s="62"/>
      <c r="O30" s="62"/>
      <c r="P30" s="62"/>
      <c r="Q30" s="62"/>
      <c r="R30" s="62"/>
      <c r="S30" s="62"/>
      <c r="T30" s="62"/>
      <c r="U30" s="62"/>
      <c r="V30" s="62"/>
      <c r="W30" s="151"/>
      <c r="X30" s="151"/>
      <c r="Y30" s="151"/>
      <c r="Z30" s="151"/>
      <c r="AA30" s="151"/>
      <c r="AB30" s="151"/>
      <c r="AC30" s="151"/>
      <c r="AD30" s="151"/>
    </row>
    <row r="31" spans="1:32" s="138" customFormat="1" ht="15" customHeight="1">
      <c r="A31" s="262"/>
      <c r="B31" s="760" t="s">
        <v>422</v>
      </c>
      <c r="C31" s="432" t="s">
        <v>1922</v>
      </c>
      <c r="D31" s="177"/>
      <c r="E31" s="177"/>
      <c r="F31" s="177"/>
      <c r="G31" s="177"/>
      <c r="H31" s="177"/>
      <c r="I31" s="177"/>
      <c r="J31" s="177"/>
      <c r="K31" s="177"/>
      <c r="L31" s="177"/>
      <c r="M31" s="177"/>
      <c r="N31" s="177"/>
      <c r="O31" s="177"/>
      <c r="P31" s="177"/>
      <c r="Q31" s="177"/>
      <c r="R31" s="177"/>
      <c r="S31" s="177"/>
      <c r="T31" s="177"/>
      <c r="U31" s="326"/>
      <c r="V31" s="326"/>
      <c r="W31" s="326"/>
      <c r="X31" s="326"/>
      <c r="Y31" s="137" t="s">
        <v>1923</v>
      </c>
      <c r="Z31" s="137" t="s">
        <v>1924</v>
      </c>
      <c r="AA31" s="137" t="s">
        <v>1925</v>
      </c>
      <c r="AB31" s="137" t="s">
        <v>1926</v>
      </c>
      <c r="AC31" s="659" t="s">
        <v>1927</v>
      </c>
      <c r="AD31" s="660"/>
      <c r="AE31" s="137" t="s">
        <v>1928</v>
      </c>
      <c r="AF31" s="137" t="s">
        <v>1929</v>
      </c>
    </row>
    <row r="32" spans="1:32" s="138" customFormat="1" ht="15" customHeight="1">
      <c r="A32" s="262"/>
      <c r="B32" s="760"/>
      <c r="C32" s="433" t="s">
        <v>1098</v>
      </c>
      <c r="D32" s="177"/>
      <c r="E32" s="177"/>
      <c r="F32" s="177"/>
      <c r="G32" s="177"/>
      <c r="H32" s="177"/>
      <c r="I32" s="177"/>
      <c r="J32" s="177"/>
      <c r="K32" s="177"/>
      <c r="L32" s="177"/>
      <c r="M32" s="177"/>
      <c r="N32" s="177"/>
      <c r="O32" s="177"/>
      <c r="P32" s="177"/>
      <c r="Q32" s="177"/>
      <c r="R32" s="177"/>
      <c r="S32" s="177"/>
      <c r="T32" s="177"/>
      <c r="U32" s="326"/>
      <c r="V32" s="326"/>
      <c r="W32" s="326"/>
      <c r="X32" s="326"/>
      <c r="Y32" s="671" t="s">
        <v>1499</v>
      </c>
      <c r="Z32" s="673" t="s">
        <v>261</v>
      </c>
      <c r="AA32" s="673" t="s">
        <v>262</v>
      </c>
      <c r="AB32" s="673" t="s">
        <v>263</v>
      </c>
      <c r="AC32" s="675" t="s">
        <v>264</v>
      </c>
      <c r="AD32" s="483"/>
      <c r="AE32" s="704" t="s">
        <v>298</v>
      </c>
      <c r="AF32" s="704" t="s">
        <v>86</v>
      </c>
    </row>
    <row r="33" spans="1:32" s="139" customFormat="1" ht="161.25" customHeight="1">
      <c r="A33" s="263"/>
      <c r="B33" s="760"/>
      <c r="C33" s="550" t="str">
        <f>部門費!C3</f>
        <v>①燃やすごみ</v>
      </c>
      <c r="D33" s="550" t="str">
        <f>部門費!D3</f>
        <v>②燃やさないごみ</v>
      </c>
      <c r="E33" s="550" t="str">
        <f>部門費!E3</f>
        <v>③粗大ごみ</v>
      </c>
      <c r="F33" s="550" t="str">
        <f>部門費!F3</f>
        <v>④アルミ缶</v>
      </c>
      <c r="G33" s="550" t="str">
        <f>部門費!G3</f>
        <v>⑤スチール缶</v>
      </c>
      <c r="H33" s="550" t="str">
        <f>部門費!H3</f>
        <v>⑥無色のガラス製の容器</v>
      </c>
      <c r="I33" s="550" t="str">
        <f>部門費!I3</f>
        <v>⑦茶色のガラス製の容器</v>
      </c>
      <c r="J33" s="550" t="str">
        <f>部門費!J3</f>
        <v>⑧その他のガラス製の容器</v>
      </c>
      <c r="K33" s="550" t="str">
        <f>部門費!K3</f>
        <v>⑨リターナブルびん</v>
      </c>
      <c r="L33" s="550" t="str">
        <f>部門費!L3</f>
        <v>⑩ペットボトル</v>
      </c>
      <c r="M33" s="550" t="str">
        <f>部門費!M3</f>
        <v>⑪白色トレイ</v>
      </c>
      <c r="N33" s="550" t="str">
        <f>部門費!N3</f>
        <v>⑫プラスチック製容器包装</v>
      </c>
      <c r="O33" s="550" t="str">
        <f>部門費!O3</f>
        <v>⑬紙製容器包装</v>
      </c>
      <c r="P33" s="550" t="str">
        <f>部門費!P3</f>
        <v>⑭紙パック</v>
      </c>
      <c r="Q33" s="550" t="str">
        <f>部門費!Q3</f>
        <v>⑮段ボール</v>
      </c>
      <c r="R33" s="550" t="str">
        <f>部門費!R3</f>
        <v>⑯古紙</v>
      </c>
      <c r="S33" s="550" t="str">
        <f>部門費!S3</f>
        <v>⑰古布</v>
      </c>
      <c r="T33" s="550" t="str">
        <f>部門費!T3</f>
        <v>⑱生ごみ</v>
      </c>
      <c r="U33" s="550" t="str">
        <f>部門費!U3</f>
        <v>⑲廃油</v>
      </c>
      <c r="V33" s="550" t="str">
        <f>部門費!V3</f>
        <v>⑳小型家電</v>
      </c>
      <c r="W33" s="550" t="str">
        <f>部門費!W3</f>
        <v>㉑その他の資源ごみ</v>
      </c>
      <c r="X33" s="549" t="str">
        <f>部門費!X3</f>
        <v>㉒その他のごみ</v>
      </c>
      <c r="Y33" s="672"/>
      <c r="Z33" s="674"/>
      <c r="AA33" s="674"/>
      <c r="AB33" s="674"/>
      <c r="AC33" s="676"/>
      <c r="AD33" s="482" t="s">
        <v>265</v>
      </c>
      <c r="AE33" s="705"/>
      <c r="AF33" s="705"/>
    </row>
    <row r="34" spans="1:32" s="138" customFormat="1" ht="15" customHeight="1">
      <c r="A34" s="262"/>
      <c r="B34" s="177">
        <v>1</v>
      </c>
      <c r="C34" s="245" t="str">
        <f>IF('[1]9'!C10="","",'[1]9'!C10)</f>
        <v/>
      </c>
      <c r="D34" s="245" t="str">
        <f>IF('[1]9'!D10="","",'[1]9'!D10)</f>
        <v/>
      </c>
      <c r="E34" s="245" t="str">
        <f>IF('[1]9'!E10="","",'[1]9'!E10)</f>
        <v/>
      </c>
      <c r="F34" s="245" t="str">
        <f>IF('[1]9'!F10="","",'[1]9'!F10)</f>
        <v/>
      </c>
      <c r="G34" s="245" t="str">
        <f>IF('[1]9'!G10="","",'[1]9'!G10)</f>
        <v/>
      </c>
      <c r="H34" s="245" t="str">
        <f>IF('[1]9'!H10="","",'[1]9'!H10)</f>
        <v/>
      </c>
      <c r="I34" s="245" t="str">
        <f>IF('[1]9'!I10="","",'[1]9'!I10)</f>
        <v/>
      </c>
      <c r="J34" s="245" t="str">
        <f>IF('[1]9'!J10="","",'[1]9'!J10)</f>
        <v/>
      </c>
      <c r="K34" s="245" t="str">
        <f>IF('[1]9'!K10="","",'[1]9'!K10)</f>
        <v/>
      </c>
      <c r="L34" s="245" t="str">
        <f>IF('[1]9'!L10="","",'[1]9'!L10)</f>
        <v/>
      </c>
      <c r="M34" s="245" t="str">
        <f>IF('[1]9'!M10="","",'[1]9'!M10)</f>
        <v/>
      </c>
      <c r="N34" s="245" t="str">
        <f>IF('[1]9'!N10="","",'[1]9'!N10)</f>
        <v/>
      </c>
      <c r="O34" s="245" t="str">
        <f>IF('[1]9'!O10="","",'[1]9'!O10)</f>
        <v/>
      </c>
      <c r="P34" s="245" t="str">
        <f>IF('[1]9'!P10="","",'[1]9'!P10)</f>
        <v/>
      </c>
      <c r="Q34" s="245" t="str">
        <f>IF('[1]9'!Q10="","",'[1]9'!Q10)</f>
        <v/>
      </c>
      <c r="R34" s="245" t="str">
        <f>IF('[1]9'!R10="","",'[1]9'!R10)</f>
        <v/>
      </c>
      <c r="S34" s="245" t="str">
        <f>IF('[1]9'!S10="","",'[1]9'!S10)</f>
        <v/>
      </c>
      <c r="T34" s="245" t="str">
        <f>IF('[1]9'!T10="","",'[1]9'!T10)</f>
        <v/>
      </c>
      <c r="U34" s="245" t="str">
        <f>IF('[1]9'!U10="","",'[1]9'!U10)</f>
        <v/>
      </c>
      <c r="V34" s="245" t="str">
        <f>IF('[1]9'!V10="","",'[1]9'!V10)</f>
        <v/>
      </c>
      <c r="W34" s="245" t="str">
        <f>IF('[1]9'!W10="","",'[1]9'!W10)</f>
        <v/>
      </c>
      <c r="X34" s="245" t="str">
        <f>IF('[1]9'!X10="","",'[1]9'!X10)</f>
        <v/>
      </c>
      <c r="Y34" s="246" t="str">
        <f>IF('[1]9'!Y10="","",'[1]9'!Y10)</f>
        <v/>
      </c>
      <c r="Z34" s="305" t="str">
        <f>IF('[1]9'!Z10="","",'[1]9'!Z10)</f>
        <v/>
      </c>
      <c r="AA34" s="130" t="str">
        <f>IF('[1]9'!AA10="","",'[1]9'!AA10)</f>
        <v/>
      </c>
      <c r="AB34" s="303" t="str">
        <f>IF('[1]9'!AB10="","",'[1]9'!AB10)</f>
        <v/>
      </c>
      <c r="AC34" s="303" t="str">
        <f>IF('[1]9'!AC10="","",'[1]9'!AC10)</f>
        <v/>
      </c>
      <c r="AD34" s="303" t="str">
        <f>IF('[1]9'!AD10="","",'[1]9'!AD10)</f>
        <v/>
      </c>
      <c r="AE34" s="303">
        <f>IF('[1]9'!AE10="","",'[1]9'!AE10)</f>
        <v>0</v>
      </c>
      <c r="AF34" s="303">
        <f>IF('[1]9'!AF10="","",'[1]9'!AF10)</f>
        <v>0</v>
      </c>
    </row>
    <row r="35" spans="1:32" s="138" customFormat="1" ht="15" customHeight="1">
      <c r="A35" s="262"/>
      <c r="B35" s="177">
        <v>2</v>
      </c>
      <c r="C35" s="245" t="str">
        <f>IF('[1]9'!C11="","",'[1]9'!C11)</f>
        <v/>
      </c>
      <c r="D35" s="245" t="str">
        <f>IF('[1]9'!D11="","",'[1]9'!D11)</f>
        <v/>
      </c>
      <c r="E35" s="245" t="str">
        <f>IF('[1]9'!E11="","",'[1]9'!E11)</f>
        <v/>
      </c>
      <c r="F35" s="245" t="str">
        <f>IF('[1]9'!F11="","",'[1]9'!F11)</f>
        <v/>
      </c>
      <c r="G35" s="245" t="str">
        <f>IF('[1]9'!G11="","",'[1]9'!G11)</f>
        <v/>
      </c>
      <c r="H35" s="245" t="str">
        <f>IF('[1]9'!H11="","",'[1]9'!H11)</f>
        <v/>
      </c>
      <c r="I35" s="245" t="str">
        <f>IF('[1]9'!I11="","",'[1]9'!I11)</f>
        <v/>
      </c>
      <c r="J35" s="245" t="str">
        <f>IF('[1]9'!J11="","",'[1]9'!J11)</f>
        <v/>
      </c>
      <c r="K35" s="245" t="str">
        <f>IF('[1]9'!K11="","",'[1]9'!K11)</f>
        <v/>
      </c>
      <c r="L35" s="245" t="str">
        <f>IF('[1]9'!L11="","",'[1]9'!L11)</f>
        <v/>
      </c>
      <c r="M35" s="245" t="str">
        <f>IF('[1]9'!M11="","",'[1]9'!M11)</f>
        <v/>
      </c>
      <c r="N35" s="245" t="str">
        <f>IF('[1]9'!N11="","",'[1]9'!N11)</f>
        <v/>
      </c>
      <c r="O35" s="245" t="str">
        <f>IF('[1]9'!O11="","",'[1]9'!O11)</f>
        <v/>
      </c>
      <c r="P35" s="245" t="str">
        <f>IF('[1]9'!P11="","",'[1]9'!P11)</f>
        <v/>
      </c>
      <c r="Q35" s="245" t="str">
        <f>IF('[1]9'!Q11="","",'[1]9'!Q11)</f>
        <v/>
      </c>
      <c r="R35" s="245" t="str">
        <f>IF('[1]9'!R11="","",'[1]9'!R11)</f>
        <v/>
      </c>
      <c r="S35" s="245" t="str">
        <f>IF('[1]9'!S11="","",'[1]9'!S11)</f>
        <v/>
      </c>
      <c r="T35" s="245" t="str">
        <f>IF('[1]9'!T11="","",'[1]9'!T11)</f>
        <v/>
      </c>
      <c r="U35" s="245" t="str">
        <f>IF('[1]9'!U11="","",'[1]9'!U11)</f>
        <v/>
      </c>
      <c r="V35" s="245" t="str">
        <f>IF('[1]9'!V11="","",'[1]9'!V11)</f>
        <v/>
      </c>
      <c r="W35" s="245" t="str">
        <f>IF('[1]9'!W11="","",'[1]9'!W11)</f>
        <v/>
      </c>
      <c r="X35" s="245" t="str">
        <f>IF('[1]9'!X11="","",'[1]9'!X11)</f>
        <v/>
      </c>
      <c r="Y35" s="246" t="str">
        <f>IF('[1]9'!Y11="","",'[1]9'!Y11)</f>
        <v/>
      </c>
      <c r="Z35" s="305" t="str">
        <f>IF('[1]9'!Z11="","",'[1]9'!Z11)</f>
        <v/>
      </c>
      <c r="AA35" s="130" t="str">
        <f>IF('[1]9'!AA11="","",'[1]9'!AA11)</f>
        <v/>
      </c>
      <c r="AB35" s="303" t="str">
        <f>IF('[1]9'!AB11="","",'[1]9'!AB11)</f>
        <v/>
      </c>
      <c r="AC35" s="303" t="str">
        <f>IF('[1]9'!AC11="","",'[1]9'!AC11)</f>
        <v/>
      </c>
      <c r="AD35" s="303" t="str">
        <f>IF('[1]9'!AD11="","",'[1]9'!AD11)</f>
        <v/>
      </c>
      <c r="AE35" s="303">
        <f>IF('[1]9'!AE11="","",'[1]9'!AE11)</f>
        <v>0</v>
      </c>
      <c r="AF35" s="303">
        <f>IF('[1]9'!AF11="","",'[1]9'!AF11)</f>
        <v>0</v>
      </c>
    </row>
    <row r="36" spans="1:32" s="138" customFormat="1" ht="15" customHeight="1">
      <c r="A36" s="262"/>
      <c r="B36" s="177">
        <v>3</v>
      </c>
      <c r="C36" s="245" t="str">
        <f>IF('[1]9'!C12="","",'[1]9'!C12)</f>
        <v/>
      </c>
      <c r="D36" s="245" t="str">
        <f>IF('[1]9'!D12="","",'[1]9'!D12)</f>
        <v/>
      </c>
      <c r="E36" s="245" t="str">
        <f>IF('[1]9'!E12="","",'[1]9'!E12)</f>
        <v/>
      </c>
      <c r="F36" s="245" t="str">
        <f>IF('[1]9'!F12="","",'[1]9'!F12)</f>
        <v/>
      </c>
      <c r="G36" s="245" t="str">
        <f>IF('[1]9'!G12="","",'[1]9'!G12)</f>
        <v/>
      </c>
      <c r="H36" s="245" t="str">
        <f>IF('[1]9'!H12="","",'[1]9'!H12)</f>
        <v/>
      </c>
      <c r="I36" s="245" t="str">
        <f>IF('[1]9'!I12="","",'[1]9'!I12)</f>
        <v/>
      </c>
      <c r="J36" s="245" t="str">
        <f>IF('[1]9'!J12="","",'[1]9'!J12)</f>
        <v/>
      </c>
      <c r="K36" s="245" t="str">
        <f>IF('[1]9'!K12="","",'[1]9'!K12)</f>
        <v/>
      </c>
      <c r="L36" s="245" t="str">
        <f>IF('[1]9'!L12="","",'[1]9'!L12)</f>
        <v/>
      </c>
      <c r="M36" s="245" t="str">
        <f>IF('[1]9'!M12="","",'[1]9'!M12)</f>
        <v/>
      </c>
      <c r="N36" s="245" t="str">
        <f>IF('[1]9'!N12="","",'[1]9'!N12)</f>
        <v/>
      </c>
      <c r="O36" s="245" t="str">
        <f>IF('[1]9'!O12="","",'[1]9'!O12)</f>
        <v/>
      </c>
      <c r="P36" s="245" t="str">
        <f>IF('[1]9'!P12="","",'[1]9'!P12)</f>
        <v/>
      </c>
      <c r="Q36" s="245" t="str">
        <f>IF('[1]9'!Q12="","",'[1]9'!Q12)</f>
        <v/>
      </c>
      <c r="R36" s="245" t="str">
        <f>IF('[1]9'!R12="","",'[1]9'!R12)</f>
        <v/>
      </c>
      <c r="S36" s="245" t="str">
        <f>IF('[1]9'!S12="","",'[1]9'!S12)</f>
        <v/>
      </c>
      <c r="T36" s="245" t="str">
        <f>IF('[1]9'!T12="","",'[1]9'!T12)</f>
        <v/>
      </c>
      <c r="U36" s="245" t="str">
        <f>IF('[1]9'!U12="","",'[1]9'!U12)</f>
        <v/>
      </c>
      <c r="V36" s="245" t="str">
        <f>IF('[1]9'!V12="","",'[1]9'!V12)</f>
        <v/>
      </c>
      <c r="W36" s="245" t="str">
        <f>IF('[1]9'!W12="","",'[1]9'!W12)</f>
        <v/>
      </c>
      <c r="X36" s="245" t="str">
        <f>IF('[1]9'!X12="","",'[1]9'!X12)</f>
        <v/>
      </c>
      <c r="Y36" s="246" t="str">
        <f>IF('[1]9'!Y12="","",'[1]9'!Y12)</f>
        <v/>
      </c>
      <c r="Z36" s="305" t="str">
        <f>IF('[1]9'!Z12="","",'[1]9'!Z12)</f>
        <v/>
      </c>
      <c r="AA36" s="130" t="str">
        <f>IF('[1]9'!AA12="","",'[1]9'!AA12)</f>
        <v/>
      </c>
      <c r="AB36" s="303" t="str">
        <f>IF('[1]9'!AB12="","",'[1]9'!AB12)</f>
        <v/>
      </c>
      <c r="AC36" s="303" t="str">
        <f>IF('[1]9'!AC12="","",'[1]9'!AC12)</f>
        <v/>
      </c>
      <c r="AD36" s="303" t="str">
        <f>IF('[1]9'!AD12="","",'[1]9'!AD12)</f>
        <v/>
      </c>
      <c r="AE36" s="303">
        <f>IF('[1]9'!AE12="","",'[1]9'!AE12)</f>
        <v>0</v>
      </c>
      <c r="AF36" s="303">
        <f>IF('[1]9'!AF12="","",'[1]9'!AF12)</f>
        <v>0</v>
      </c>
    </row>
    <row r="37" spans="1:32" s="138" customFormat="1" ht="15" customHeight="1">
      <c r="A37" s="262"/>
      <c r="B37" s="177">
        <v>4</v>
      </c>
      <c r="C37" s="245" t="str">
        <f>IF('[1]9'!C13="","",'[1]9'!C13)</f>
        <v/>
      </c>
      <c r="D37" s="245" t="str">
        <f>IF('[1]9'!D13="","",'[1]9'!D13)</f>
        <v/>
      </c>
      <c r="E37" s="245" t="str">
        <f>IF('[1]9'!E13="","",'[1]9'!E13)</f>
        <v/>
      </c>
      <c r="F37" s="245" t="str">
        <f>IF('[1]9'!F13="","",'[1]9'!F13)</f>
        <v/>
      </c>
      <c r="G37" s="245" t="str">
        <f>IF('[1]9'!G13="","",'[1]9'!G13)</f>
        <v/>
      </c>
      <c r="H37" s="245" t="str">
        <f>IF('[1]9'!H13="","",'[1]9'!H13)</f>
        <v/>
      </c>
      <c r="I37" s="245" t="str">
        <f>IF('[1]9'!I13="","",'[1]9'!I13)</f>
        <v/>
      </c>
      <c r="J37" s="245" t="str">
        <f>IF('[1]9'!J13="","",'[1]9'!J13)</f>
        <v/>
      </c>
      <c r="K37" s="245" t="str">
        <f>IF('[1]9'!K13="","",'[1]9'!K13)</f>
        <v/>
      </c>
      <c r="L37" s="245" t="str">
        <f>IF('[1]9'!L13="","",'[1]9'!L13)</f>
        <v/>
      </c>
      <c r="M37" s="245" t="str">
        <f>IF('[1]9'!M13="","",'[1]9'!M13)</f>
        <v/>
      </c>
      <c r="N37" s="245" t="str">
        <f>IF('[1]9'!N13="","",'[1]9'!N13)</f>
        <v/>
      </c>
      <c r="O37" s="245" t="str">
        <f>IF('[1]9'!O13="","",'[1]9'!O13)</f>
        <v/>
      </c>
      <c r="P37" s="245" t="str">
        <f>IF('[1]9'!P13="","",'[1]9'!P13)</f>
        <v/>
      </c>
      <c r="Q37" s="245" t="str">
        <f>IF('[1]9'!Q13="","",'[1]9'!Q13)</f>
        <v/>
      </c>
      <c r="R37" s="245" t="str">
        <f>IF('[1]9'!R13="","",'[1]9'!R13)</f>
        <v/>
      </c>
      <c r="S37" s="245" t="str">
        <f>IF('[1]9'!S13="","",'[1]9'!S13)</f>
        <v/>
      </c>
      <c r="T37" s="245" t="str">
        <f>IF('[1]9'!T13="","",'[1]9'!T13)</f>
        <v/>
      </c>
      <c r="U37" s="245" t="str">
        <f>IF('[1]9'!U13="","",'[1]9'!U13)</f>
        <v/>
      </c>
      <c r="V37" s="245" t="str">
        <f>IF('[1]9'!V13="","",'[1]9'!V13)</f>
        <v/>
      </c>
      <c r="W37" s="245" t="str">
        <f>IF('[1]9'!W13="","",'[1]9'!W13)</f>
        <v/>
      </c>
      <c r="X37" s="245" t="str">
        <f>IF('[1]9'!X13="","",'[1]9'!X13)</f>
        <v/>
      </c>
      <c r="Y37" s="246" t="str">
        <f>IF('[1]9'!Y13="","",'[1]9'!Y13)</f>
        <v/>
      </c>
      <c r="Z37" s="305" t="str">
        <f>IF('[1]9'!Z13="","",'[1]9'!Z13)</f>
        <v/>
      </c>
      <c r="AA37" s="130" t="str">
        <f>IF('[1]9'!AA13="","",'[1]9'!AA13)</f>
        <v/>
      </c>
      <c r="AB37" s="303" t="str">
        <f>IF('[1]9'!AB13="","",'[1]9'!AB13)</f>
        <v/>
      </c>
      <c r="AC37" s="303" t="str">
        <f>IF('[1]9'!AC13="","",'[1]9'!AC13)</f>
        <v/>
      </c>
      <c r="AD37" s="303" t="str">
        <f>IF('[1]9'!AD13="","",'[1]9'!AD13)</f>
        <v/>
      </c>
      <c r="AE37" s="303">
        <f>IF('[1]9'!AE13="","",'[1]9'!AE13)</f>
        <v>0</v>
      </c>
      <c r="AF37" s="303">
        <f>IF('[1]9'!AF13="","",'[1]9'!AF13)</f>
        <v>0</v>
      </c>
    </row>
    <row r="38" spans="1:32" s="138" customFormat="1" ht="15" customHeight="1">
      <c r="A38" s="262"/>
      <c r="B38" s="177">
        <v>5</v>
      </c>
      <c r="C38" s="245" t="str">
        <f>IF('[1]9'!C14="","",'[1]9'!C14)</f>
        <v/>
      </c>
      <c r="D38" s="245" t="str">
        <f>IF('[1]9'!D14="","",'[1]9'!D14)</f>
        <v/>
      </c>
      <c r="E38" s="245" t="str">
        <f>IF('[1]9'!E14="","",'[1]9'!E14)</f>
        <v/>
      </c>
      <c r="F38" s="245" t="str">
        <f>IF('[1]9'!F14="","",'[1]9'!F14)</f>
        <v/>
      </c>
      <c r="G38" s="245" t="str">
        <f>IF('[1]9'!G14="","",'[1]9'!G14)</f>
        <v/>
      </c>
      <c r="H38" s="245" t="str">
        <f>IF('[1]9'!H14="","",'[1]9'!H14)</f>
        <v/>
      </c>
      <c r="I38" s="245" t="str">
        <f>IF('[1]9'!I14="","",'[1]9'!I14)</f>
        <v/>
      </c>
      <c r="J38" s="245" t="str">
        <f>IF('[1]9'!J14="","",'[1]9'!J14)</f>
        <v/>
      </c>
      <c r="K38" s="245" t="str">
        <f>IF('[1]9'!K14="","",'[1]9'!K14)</f>
        <v/>
      </c>
      <c r="L38" s="245" t="str">
        <f>IF('[1]9'!L14="","",'[1]9'!L14)</f>
        <v/>
      </c>
      <c r="M38" s="245" t="str">
        <f>IF('[1]9'!M14="","",'[1]9'!M14)</f>
        <v/>
      </c>
      <c r="N38" s="245" t="str">
        <f>IF('[1]9'!N14="","",'[1]9'!N14)</f>
        <v/>
      </c>
      <c r="O38" s="245" t="str">
        <f>IF('[1]9'!O14="","",'[1]9'!O14)</f>
        <v/>
      </c>
      <c r="P38" s="245" t="str">
        <f>IF('[1]9'!P14="","",'[1]9'!P14)</f>
        <v/>
      </c>
      <c r="Q38" s="245" t="str">
        <f>IF('[1]9'!Q14="","",'[1]9'!Q14)</f>
        <v/>
      </c>
      <c r="R38" s="245" t="str">
        <f>IF('[1]9'!R14="","",'[1]9'!R14)</f>
        <v/>
      </c>
      <c r="S38" s="245" t="str">
        <f>IF('[1]9'!S14="","",'[1]9'!S14)</f>
        <v/>
      </c>
      <c r="T38" s="245" t="str">
        <f>IF('[1]9'!T14="","",'[1]9'!T14)</f>
        <v/>
      </c>
      <c r="U38" s="245" t="str">
        <f>IF('[1]9'!U14="","",'[1]9'!U14)</f>
        <v/>
      </c>
      <c r="V38" s="245" t="str">
        <f>IF('[1]9'!V14="","",'[1]9'!V14)</f>
        <v/>
      </c>
      <c r="W38" s="245" t="str">
        <f>IF('[1]9'!W14="","",'[1]9'!W14)</f>
        <v/>
      </c>
      <c r="X38" s="245" t="str">
        <f>IF('[1]9'!X14="","",'[1]9'!X14)</f>
        <v/>
      </c>
      <c r="Y38" s="246" t="str">
        <f>IF('[1]9'!Y14="","",'[1]9'!Y14)</f>
        <v/>
      </c>
      <c r="Z38" s="305" t="str">
        <f>IF('[1]9'!Z14="","",'[1]9'!Z14)</f>
        <v/>
      </c>
      <c r="AA38" s="130" t="str">
        <f>IF('[1]9'!AA14="","",'[1]9'!AA14)</f>
        <v/>
      </c>
      <c r="AB38" s="303" t="str">
        <f>IF('[1]9'!AB14="","",'[1]9'!AB14)</f>
        <v/>
      </c>
      <c r="AC38" s="303" t="str">
        <f>IF('[1]9'!AC14="","",'[1]9'!AC14)</f>
        <v/>
      </c>
      <c r="AD38" s="303" t="str">
        <f>IF('[1]9'!AD14="","",'[1]9'!AD14)</f>
        <v/>
      </c>
      <c r="AE38" s="303">
        <f>IF('[1]9'!AE14="","",'[1]9'!AE14)</f>
        <v>0</v>
      </c>
      <c r="AF38" s="303">
        <f>IF('[1]9'!AF14="","",'[1]9'!AF14)</f>
        <v>0</v>
      </c>
    </row>
    <row r="39" spans="1:32" s="138" customFormat="1" ht="15" customHeight="1">
      <c r="A39" s="262"/>
      <c r="B39" s="177">
        <v>6</v>
      </c>
      <c r="C39" s="245" t="str">
        <f>IF('[1]9'!C15="","",'[1]9'!C15)</f>
        <v/>
      </c>
      <c r="D39" s="245" t="str">
        <f>IF('[1]9'!D15="","",'[1]9'!D15)</f>
        <v/>
      </c>
      <c r="E39" s="245" t="str">
        <f>IF('[1]9'!E15="","",'[1]9'!E15)</f>
        <v/>
      </c>
      <c r="F39" s="245" t="str">
        <f>IF('[1]9'!F15="","",'[1]9'!F15)</f>
        <v/>
      </c>
      <c r="G39" s="245" t="str">
        <f>IF('[1]9'!G15="","",'[1]9'!G15)</f>
        <v/>
      </c>
      <c r="H39" s="245" t="str">
        <f>IF('[1]9'!H15="","",'[1]9'!H15)</f>
        <v/>
      </c>
      <c r="I39" s="245" t="str">
        <f>IF('[1]9'!I15="","",'[1]9'!I15)</f>
        <v/>
      </c>
      <c r="J39" s="245" t="str">
        <f>IF('[1]9'!J15="","",'[1]9'!J15)</f>
        <v/>
      </c>
      <c r="K39" s="245" t="str">
        <f>IF('[1]9'!K15="","",'[1]9'!K15)</f>
        <v/>
      </c>
      <c r="L39" s="245" t="str">
        <f>IF('[1]9'!L15="","",'[1]9'!L15)</f>
        <v/>
      </c>
      <c r="M39" s="245" t="str">
        <f>IF('[1]9'!M15="","",'[1]9'!M15)</f>
        <v/>
      </c>
      <c r="N39" s="245" t="str">
        <f>IF('[1]9'!N15="","",'[1]9'!N15)</f>
        <v/>
      </c>
      <c r="O39" s="245" t="str">
        <f>IF('[1]9'!O15="","",'[1]9'!O15)</f>
        <v/>
      </c>
      <c r="P39" s="245" t="str">
        <f>IF('[1]9'!P15="","",'[1]9'!P15)</f>
        <v/>
      </c>
      <c r="Q39" s="245" t="str">
        <f>IF('[1]9'!Q15="","",'[1]9'!Q15)</f>
        <v/>
      </c>
      <c r="R39" s="245" t="str">
        <f>IF('[1]9'!R15="","",'[1]9'!R15)</f>
        <v/>
      </c>
      <c r="S39" s="245" t="str">
        <f>IF('[1]9'!S15="","",'[1]9'!S15)</f>
        <v/>
      </c>
      <c r="T39" s="245" t="str">
        <f>IF('[1]9'!T15="","",'[1]9'!T15)</f>
        <v/>
      </c>
      <c r="U39" s="245" t="str">
        <f>IF('[1]9'!U15="","",'[1]9'!U15)</f>
        <v/>
      </c>
      <c r="V39" s="245" t="str">
        <f>IF('[1]9'!V15="","",'[1]9'!V15)</f>
        <v/>
      </c>
      <c r="W39" s="245" t="str">
        <f>IF('[1]9'!W15="","",'[1]9'!W15)</f>
        <v/>
      </c>
      <c r="X39" s="245" t="str">
        <f>IF('[1]9'!X15="","",'[1]9'!X15)</f>
        <v/>
      </c>
      <c r="Y39" s="246" t="str">
        <f>IF('[1]9'!Y15="","",'[1]9'!Y15)</f>
        <v/>
      </c>
      <c r="Z39" s="305" t="str">
        <f>IF('[1]9'!Z15="","",'[1]9'!Z15)</f>
        <v/>
      </c>
      <c r="AA39" s="130" t="str">
        <f>IF('[1]9'!AA15="","",'[1]9'!AA15)</f>
        <v/>
      </c>
      <c r="AB39" s="303" t="str">
        <f>IF('[1]9'!AB15="","",'[1]9'!AB15)</f>
        <v/>
      </c>
      <c r="AC39" s="303" t="str">
        <f>IF('[1]9'!AC15="","",'[1]9'!AC15)</f>
        <v/>
      </c>
      <c r="AD39" s="303" t="str">
        <f>IF('[1]9'!AD15="","",'[1]9'!AD15)</f>
        <v/>
      </c>
      <c r="AE39" s="303">
        <f>IF('[1]9'!AE15="","",'[1]9'!AE15)</f>
        <v>0</v>
      </c>
      <c r="AF39" s="303">
        <f>IF('[1]9'!AF15="","",'[1]9'!AF15)</f>
        <v>0</v>
      </c>
    </row>
    <row r="40" spans="1:32" s="138" customFormat="1" ht="15" customHeight="1">
      <c r="A40" s="262"/>
      <c r="B40" s="177">
        <v>7</v>
      </c>
      <c r="C40" s="245" t="str">
        <f>IF('[1]9'!C16="","",'[1]9'!C16)</f>
        <v/>
      </c>
      <c r="D40" s="245" t="str">
        <f>IF('[1]9'!D16="","",'[1]9'!D16)</f>
        <v/>
      </c>
      <c r="E40" s="245" t="str">
        <f>IF('[1]9'!E16="","",'[1]9'!E16)</f>
        <v/>
      </c>
      <c r="F40" s="245" t="str">
        <f>IF('[1]9'!F16="","",'[1]9'!F16)</f>
        <v/>
      </c>
      <c r="G40" s="245" t="str">
        <f>IF('[1]9'!G16="","",'[1]9'!G16)</f>
        <v/>
      </c>
      <c r="H40" s="245" t="str">
        <f>IF('[1]9'!H16="","",'[1]9'!H16)</f>
        <v/>
      </c>
      <c r="I40" s="245" t="str">
        <f>IF('[1]9'!I16="","",'[1]9'!I16)</f>
        <v/>
      </c>
      <c r="J40" s="245" t="str">
        <f>IF('[1]9'!J16="","",'[1]9'!J16)</f>
        <v/>
      </c>
      <c r="K40" s="245" t="str">
        <f>IF('[1]9'!K16="","",'[1]9'!K16)</f>
        <v/>
      </c>
      <c r="L40" s="245" t="str">
        <f>IF('[1]9'!L16="","",'[1]9'!L16)</f>
        <v/>
      </c>
      <c r="M40" s="245" t="str">
        <f>IF('[1]9'!M16="","",'[1]9'!M16)</f>
        <v/>
      </c>
      <c r="N40" s="245" t="str">
        <f>IF('[1]9'!N16="","",'[1]9'!N16)</f>
        <v/>
      </c>
      <c r="O40" s="245" t="str">
        <f>IF('[1]9'!O16="","",'[1]9'!O16)</f>
        <v/>
      </c>
      <c r="P40" s="245" t="str">
        <f>IF('[1]9'!P16="","",'[1]9'!P16)</f>
        <v/>
      </c>
      <c r="Q40" s="245" t="str">
        <f>IF('[1]9'!Q16="","",'[1]9'!Q16)</f>
        <v/>
      </c>
      <c r="R40" s="245" t="str">
        <f>IF('[1]9'!R16="","",'[1]9'!R16)</f>
        <v/>
      </c>
      <c r="S40" s="245" t="str">
        <f>IF('[1]9'!S16="","",'[1]9'!S16)</f>
        <v/>
      </c>
      <c r="T40" s="245" t="str">
        <f>IF('[1]9'!T16="","",'[1]9'!T16)</f>
        <v/>
      </c>
      <c r="U40" s="245" t="str">
        <f>IF('[1]9'!U16="","",'[1]9'!U16)</f>
        <v/>
      </c>
      <c r="V40" s="245" t="str">
        <f>IF('[1]9'!V16="","",'[1]9'!V16)</f>
        <v/>
      </c>
      <c r="W40" s="245" t="str">
        <f>IF('[1]9'!W16="","",'[1]9'!W16)</f>
        <v/>
      </c>
      <c r="X40" s="245" t="str">
        <f>IF('[1]9'!X16="","",'[1]9'!X16)</f>
        <v/>
      </c>
      <c r="Y40" s="246" t="str">
        <f>IF('[1]9'!Y16="","",'[1]9'!Y16)</f>
        <v/>
      </c>
      <c r="Z40" s="305" t="str">
        <f>IF('[1]9'!Z16="","",'[1]9'!Z16)</f>
        <v/>
      </c>
      <c r="AA40" s="130" t="str">
        <f>IF('[1]9'!AA16="","",'[1]9'!AA16)</f>
        <v/>
      </c>
      <c r="AB40" s="303" t="str">
        <f>IF('[1]9'!AB16="","",'[1]9'!AB16)</f>
        <v/>
      </c>
      <c r="AC40" s="303" t="str">
        <f>IF('[1]9'!AC16="","",'[1]9'!AC16)</f>
        <v/>
      </c>
      <c r="AD40" s="303" t="str">
        <f>IF('[1]9'!AD16="","",'[1]9'!AD16)</f>
        <v/>
      </c>
      <c r="AE40" s="303">
        <f>IF('[1]9'!AE16="","",'[1]9'!AE16)</f>
        <v>0</v>
      </c>
      <c r="AF40" s="303">
        <f>IF('[1]9'!AF16="","",'[1]9'!AF16)</f>
        <v>0</v>
      </c>
    </row>
    <row r="41" spans="1:32" s="138" customFormat="1" ht="15" customHeight="1">
      <c r="A41" s="262"/>
      <c r="B41" s="177">
        <v>8</v>
      </c>
      <c r="C41" s="245" t="str">
        <f>IF('[1]9'!C17="","",'[1]9'!C17)</f>
        <v/>
      </c>
      <c r="D41" s="245" t="str">
        <f>IF('[1]9'!D17="","",'[1]9'!D17)</f>
        <v/>
      </c>
      <c r="E41" s="245" t="str">
        <f>IF('[1]9'!E17="","",'[1]9'!E17)</f>
        <v/>
      </c>
      <c r="F41" s="245" t="str">
        <f>IF('[1]9'!F17="","",'[1]9'!F17)</f>
        <v/>
      </c>
      <c r="G41" s="245" t="str">
        <f>IF('[1]9'!G17="","",'[1]9'!G17)</f>
        <v/>
      </c>
      <c r="H41" s="245" t="str">
        <f>IF('[1]9'!H17="","",'[1]9'!H17)</f>
        <v/>
      </c>
      <c r="I41" s="245" t="str">
        <f>IF('[1]9'!I17="","",'[1]9'!I17)</f>
        <v/>
      </c>
      <c r="J41" s="245" t="str">
        <f>IF('[1]9'!J17="","",'[1]9'!J17)</f>
        <v/>
      </c>
      <c r="K41" s="245" t="str">
        <f>IF('[1]9'!K17="","",'[1]9'!K17)</f>
        <v/>
      </c>
      <c r="L41" s="245" t="str">
        <f>IF('[1]9'!L17="","",'[1]9'!L17)</f>
        <v/>
      </c>
      <c r="M41" s="245" t="str">
        <f>IF('[1]9'!M17="","",'[1]9'!M17)</f>
        <v/>
      </c>
      <c r="N41" s="245" t="str">
        <f>IF('[1]9'!N17="","",'[1]9'!N17)</f>
        <v/>
      </c>
      <c r="O41" s="245" t="str">
        <f>IF('[1]9'!O17="","",'[1]9'!O17)</f>
        <v/>
      </c>
      <c r="P41" s="245" t="str">
        <f>IF('[1]9'!P17="","",'[1]9'!P17)</f>
        <v/>
      </c>
      <c r="Q41" s="245" t="str">
        <f>IF('[1]9'!Q17="","",'[1]9'!Q17)</f>
        <v/>
      </c>
      <c r="R41" s="245" t="str">
        <f>IF('[1]9'!R17="","",'[1]9'!R17)</f>
        <v/>
      </c>
      <c r="S41" s="245" t="str">
        <f>IF('[1]9'!S17="","",'[1]9'!S17)</f>
        <v/>
      </c>
      <c r="T41" s="245" t="str">
        <f>IF('[1]9'!T17="","",'[1]9'!T17)</f>
        <v/>
      </c>
      <c r="U41" s="245" t="str">
        <f>IF('[1]9'!U17="","",'[1]9'!U17)</f>
        <v/>
      </c>
      <c r="V41" s="245" t="str">
        <f>IF('[1]9'!V17="","",'[1]9'!V17)</f>
        <v/>
      </c>
      <c r="W41" s="245" t="str">
        <f>IF('[1]9'!W17="","",'[1]9'!W17)</f>
        <v/>
      </c>
      <c r="X41" s="245" t="str">
        <f>IF('[1]9'!X17="","",'[1]9'!X17)</f>
        <v/>
      </c>
      <c r="Y41" s="246" t="str">
        <f>IF('[1]9'!Y17="","",'[1]9'!Y17)</f>
        <v/>
      </c>
      <c r="Z41" s="305" t="str">
        <f>IF('[1]9'!Z17="","",'[1]9'!Z17)</f>
        <v/>
      </c>
      <c r="AA41" s="130" t="str">
        <f>IF('[1]9'!AA17="","",'[1]9'!AA17)</f>
        <v/>
      </c>
      <c r="AB41" s="303" t="str">
        <f>IF('[1]9'!AB17="","",'[1]9'!AB17)</f>
        <v/>
      </c>
      <c r="AC41" s="303" t="str">
        <f>IF('[1]9'!AC17="","",'[1]9'!AC17)</f>
        <v/>
      </c>
      <c r="AD41" s="303" t="str">
        <f>IF('[1]9'!AD17="","",'[1]9'!AD17)</f>
        <v/>
      </c>
      <c r="AE41" s="303">
        <f>IF('[1]9'!AE17="","",'[1]9'!AE17)</f>
        <v>0</v>
      </c>
      <c r="AF41" s="303">
        <f>IF('[1]9'!AF17="","",'[1]9'!AF17)</f>
        <v>0</v>
      </c>
    </row>
    <row r="42" spans="1:32" s="138" customFormat="1" ht="15" customHeight="1">
      <c r="A42" s="262"/>
      <c r="B42" s="177">
        <v>9</v>
      </c>
      <c r="C42" s="245" t="str">
        <f>IF('[1]9'!C18="","",'[1]9'!C18)</f>
        <v/>
      </c>
      <c r="D42" s="245" t="str">
        <f>IF('[1]9'!D18="","",'[1]9'!D18)</f>
        <v/>
      </c>
      <c r="E42" s="245" t="str">
        <f>IF('[1]9'!E18="","",'[1]9'!E18)</f>
        <v/>
      </c>
      <c r="F42" s="245" t="str">
        <f>IF('[1]9'!F18="","",'[1]9'!F18)</f>
        <v/>
      </c>
      <c r="G42" s="245" t="str">
        <f>IF('[1]9'!G18="","",'[1]9'!G18)</f>
        <v/>
      </c>
      <c r="H42" s="245" t="str">
        <f>IF('[1]9'!H18="","",'[1]9'!H18)</f>
        <v/>
      </c>
      <c r="I42" s="245" t="str">
        <f>IF('[1]9'!I18="","",'[1]9'!I18)</f>
        <v/>
      </c>
      <c r="J42" s="245" t="str">
        <f>IF('[1]9'!J18="","",'[1]9'!J18)</f>
        <v/>
      </c>
      <c r="K42" s="245" t="str">
        <f>IF('[1]9'!K18="","",'[1]9'!K18)</f>
        <v/>
      </c>
      <c r="L42" s="245" t="str">
        <f>IF('[1]9'!L18="","",'[1]9'!L18)</f>
        <v/>
      </c>
      <c r="M42" s="245" t="str">
        <f>IF('[1]9'!M18="","",'[1]9'!M18)</f>
        <v/>
      </c>
      <c r="N42" s="245" t="str">
        <f>IF('[1]9'!N18="","",'[1]9'!N18)</f>
        <v/>
      </c>
      <c r="O42" s="245" t="str">
        <f>IF('[1]9'!O18="","",'[1]9'!O18)</f>
        <v/>
      </c>
      <c r="P42" s="245" t="str">
        <f>IF('[1]9'!P18="","",'[1]9'!P18)</f>
        <v/>
      </c>
      <c r="Q42" s="245" t="str">
        <f>IF('[1]9'!Q18="","",'[1]9'!Q18)</f>
        <v/>
      </c>
      <c r="R42" s="245" t="str">
        <f>IF('[1]9'!R18="","",'[1]9'!R18)</f>
        <v/>
      </c>
      <c r="S42" s="245" t="str">
        <f>IF('[1]9'!S18="","",'[1]9'!S18)</f>
        <v/>
      </c>
      <c r="T42" s="245" t="str">
        <f>IF('[1]9'!T18="","",'[1]9'!T18)</f>
        <v/>
      </c>
      <c r="U42" s="245" t="str">
        <f>IF('[1]9'!U18="","",'[1]9'!U18)</f>
        <v/>
      </c>
      <c r="V42" s="245" t="str">
        <f>IF('[1]9'!V18="","",'[1]9'!V18)</f>
        <v/>
      </c>
      <c r="W42" s="245" t="str">
        <f>IF('[1]9'!W18="","",'[1]9'!W18)</f>
        <v/>
      </c>
      <c r="X42" s="245" t="str">
        <f>IF('[1]9'!X18="","",'[1]9'!X18)</f>
        <v/>
      </c>
      <c r="Y42" s="246" t="str">
        <f>IF('[1]9'!Y18="","",'[1]9'!Y18)</f>
        <v/>
      </c>
      <c r="Z42" s="305" t="str">
        <f>IF('[1]9'!Z18="","",'[1]9'!Z18)</f>
        <v/>
      </c>
      <c r="AA42" s="130" t="str">
        <f>IF('[1]9'!AA18="","",'[1]9'!AA18)</f>
        <v/>
      </c>
      <c r="AB42" s="303" t="str">
        <f>IF('[1]9'!AB18="","",'[1]9'!AB18)</f>
        <v/>
      </c>
      <c r="AC42" s="303" t="str">
        <f>IF('[1]9'!AC18="","",'[1]9'!AC18)</f>
        <v/>
      </c>
      <c r="AD42" s="303" t="str">
        <f>IF('[1]9'!AD18="","",'[1]9'!AD18)</f>
        <v/>
      </c>
      <c r="AE42" s="303">
        <f>IF('[1]9'!AE18="","",'[1]9'!AE18)</f>
        <v>0</v>
      </c>
      <c r="AF42" s="303">
        <f>IF('[1]9'!AF18="","",'[1]9'!AF18)</f>
        <v>0</v>
      </c>
    </row>
    <row r="43" spans="1:32" s="138" customFormat="1" ht="15" customHeight="1">
      <c r="A43" s="262"/>
      <c r="B43" s="177">
        <v>10</v>
      </c>
      <c r="C43" s="245" t="str">
        <f>IF('[1]9'!C19="","",'[1]9'!C19)</f>
        <v/>
      </c>
      <c r="D43" s="245" t="str">
        <f>IF('[1]9'!D19="","",'[1]9'!D19)</f>
        <v/>
      </c>
      <c r="E43" s="245" t="str">
        <f>IF('[1]9'!E19="","",'[1]9'!E19)</f>
        <v/>
      </c>
      <c r="F43" s="245" t="str">
        <f>IF('[1]9'!F19="","",'[1]9'!F19)</f>
        <v/>
      </c>
      <c r="G43" s="245" t="str">
        <f>IF('[1]9'!G19="","",'[1]9'!G19)</f>
        <v/>
      </c>
      <c r="H43" s="245" t="str">
        <f>IF('[1]9'!H19="","",'[1]9'!H19)</f>
        <v/>
      </c>
      <c r="I43" s="245" t="str">
        <f>IF('[1]9'!I19="","",'[1]9'!I19)</f>
        <v/>
      </c>
      <c r="J43" s="245" t="str">
        <f>IF('[1]9'!J19="","",'[1]9'!J19)</f>
        <v/>
      </c>
      <c r="K43" s="245" t="str">
        <f>IF('[1]9'!K19="","",'[1]9'!K19)</f>
        <v/>
      </c>
      <c r="L43" s="245" t="str">
        <f>IF('[1]9'!L19="","",'[1]9'!L19)</f>
        <v/>
      </c>
      <c r="M43" s="245" t="str">
        <f>IF('[1]9'!M19="","",'[1]9'!M19)</f>
        <v/>
      </c>
      <c r="N43" s="245" t="str">
        <f>IF('[1]9'!N19="","",'[1]9'!N19)</f>
        <v/>
      </c>
      <c r="O43" s="245" t="str">
        <f>IF('[1]9'!O19="","",'[1]9'!O19)</f>
        <v/>
      </c>
      <c r="P43" s="245" t="str">
        <f>IF('[1]9'!P19="","",'[1]9'!P19)</f>
        <v/>
      </c>
      <c r="Q43" s="245" t="str">
        <f>IF('[1]9'!Q19="","",'[1]9'!Q19)</f>
        <v/>
      </c>
      <c r="R43" s="245" t="str">
        <f>IF('[1]9'!R19="","",'[1]9'!R19)</f>
        <v/>
      </c>
      <c r="S43" s="245" t="str">
        <f>IF('[1]9'!S19="","",'[1]9'!S19)</f>
        <v/>
      </c>
      <c r="T43" s="245" t="str">
        <f>IF('[1]9'!T19="","",'[1]9'!T19)</f>
        <v/>
      </c>
      <c r="U43" s="245" t="str">
        <f>IF('[1]9'!U19="","",'[1]9'!U19)</f>
        <v/>
      </c>
      <c r="V43" s="245" t="str">
        <f>IF('[1]9'!V19="","",'[1]9'!V19)</f>
        <v/>
      </c>
      <c r="W43" s="245" t="str">
        <f>IF('[1]9'!W19="","",'[1]9'!W19)</f>
        <v/>
      </c>
      <c r="X43" s="245" t="str">
        <f>IF('[1]9'!X19="","",'[1]9'!X19)</f>
        <v/>
      </c>
      <c r="Y43" s="246" t="str">
        <f>IF('[1]9'!Y19="","",'[1]9'!Y19)</f>
        <v/>
      </c>
      <c r="Z43" s="305" t="str">
        <f>IF('[1]9'!Z19="","",'[1]9'!Z19)</f>
        <v/>
      </c>
      <c r="AA43" s="130" t="str">
        <f>IF('[1]9'!AA19="","",'[1]9'!AA19)</f>
        <v/>
      </c>
      <c r="AB43" s="303" t="str">
        <f>IF('[1]9'!AB19="","",'[1]9'!AB19)</f>
        <v/>
      </c>
      <c r="AC43" s="303" t="str">
        <f>IF('[1]9'!AC19="","",'[1]9'!AC19)</f>
        <v/>
      </c>
      <c r="AD43" s="303" t="str">
        <f>IF('[1]9'!AD19="","",'[1]9'!AD19)</f>
        <v/>
      </c>
      <c r="AE43" s="303">
        <f>IF('[1]9'!AE19="","",'[1]9'!AE19)</f>
        <v>0</v>
      </c>
      <c r="AF43" s="303">
        <f>IF('[1]9'!AF19="","",'[1]9'!AF19)</f>
        <v>0</v>
      </c>
    </row>
    <row r="44" spans="1:32" s="138" customFormat="1" ht="15" customHeight="1">
      <c r="A44" s="262"/>
      <c r="B44" s="177">
        <v>11</v>
      </c>
      <c r="C44" s="245" t="str">
        <f>IF('[1]9'!C20="","",'[1]9'!C20)</f>
        <v/>
      </c>
      <c r="D44" s="245" t="str">
        <f>IF('[1]9'!D20="","",'[1]9'!D20)</f>
        <v/>
      </c>
      <c r="E44" s="245" t="str">
        <f>IF('[1]9'!E20="","",'[1]9'!E20)</f>
        <v/>
      </c>
      <c r="F44" s="245" t="str">
        <f>IF('[1]9'!F20="","",'[1]9'!F20)</f>
        <v/>
      </c>
      <c r="G44" s="245" t="str">
        <f>IF('[1]9'!G20="","",'[1]9'!G20)</f>
        <v/>
      </c>
      <c r="H44" s="245" t="str">
        <f>IF('[1]9'!H20="","",'[1]9'!H20)</f>
        <v/>
      </c>
      <c r="I44" s="245" t="str">
        <f>IF('[1]9'!I20="","",'[1]9'!I20)</f>
        <v/>
      </c>
      <c r="J44" s="245" t="str">
        <f>IF('[1]9'!J20="","",'[1]9'!J20)</f>
        <v/>
      </c>
      <c r="K44" s="245" t="str">
        <f>IF('[1]9'!K20="","",'[1]9'!K20)</f>
        <v/>
      </c>
      <c r="L44" s="245" t="str">
        <f>IF('[1]9'!L20="","",'[1]9'!L20)</f>
        <v/>
      </c>
      <c r="M44" s="245" t="str">
        <f>IF('[1]9'!M20="","",'[1]9'!M20)</f>
        <v/>
      </c>
      <c r="N44" s="245" t="str">
        <f>IF('[1]9'!N20="","",'[1]9'!N20)</f>
        <v/>
      </c>
      <c r="O44" s="245" t="str">
        <f>IF('[1]9'!O20="","",'[1]9'!O20)</f>
        <v/>
      </c>
      <c r="P44" s="245" t="str">
        <f>IF('[1]9'!P20="","",'[1]9'!P20)</f>
        <v/>
      </c>
      <c r="Q44" s="245" t="str">
        <f>IF('[1]9'!Q20="","",'[1]9'!Q20)</f>
        <v/>
      </c>
      <c r="R44" s="245" t="str">
        <f>IF('[1]9'!R20="","",'[1]9'!R20)</f>
        <v/>
      </c>
      <c r="S44" s="245" t="str">
        <f>IF('[1]9'!S20="","",'[1]9'!S20)</f>
        <v/>
      </c>
      <c r="T44" s="245" t="str">
        <f>IF('[1]9'!T20="","",'[1]9'!T20)</f>
        <v/>
      </c>
      <c r="U44" s="245" t="str">
        <f>IF('[1]9'!U20="","",'[1]9'!U20)</f>
        <v/>
      </c>
      <c r="V44" s="245" t="str">
        <f>IF('[1]9'!V20="","",'[1]9'!V20)</f>
        <v/>
      </c>
      <c r="W44" s="245" t="str">
        <f>IF('[1]9'!W20="","",'[1]9'!W20)</f>
        <v/>
      </c>
      <c r="X44" s="245" t="str">
        <f>IF('[1]9'!X20="","",'[1]9'!X20)</f>
        <v/>
      </c>
      <c r="Y44" s="246" t="str">
        <f>IF('[1]9'!Y20="","",'[1]9'!Y20)</f>
        <v/>
      </c>
      <c r="Z44" s="305" t="str">
        <f>IF('[1]9'!Z20="","",'[1]9'!Z20)</f>
        <v/>
      </c>
      <c r="AA44" s="130" t="str">
        <f>IF('[1]9'!AA20="","",'[1]9'!AA20)</f>
        <v/>
      </c>
      <c r="AB44" s="303" t="str">
        <f>IF('[1]9'!AB20="","",'[1]9'!AB20)</f>
        <v/>
      </c>
      <c r="AC44" s="303" t="str">
        <f>IF('[1]9'!AC20="","",'[1]9'!AC20)</f>
        <v/>
      </c>
      <c r="AD44" s="303" t="str">
        <f>IF('[1]9'!AD20="","",'[1]9'!AD20)</f>
        <v/>
      </c>
      <c r="AE44" s="303">
        <f>IF('[1]9'!AE20="","",'[1]9'!AE20)</f>
        <v>0</v>
      </c>
      <c r="AF44" s="303">
        <f>IF('[1]9'!AF20="","",'[1]9'!AF20)</f>
        <v>0</v>
      </c>
    </row>
    <row r="45" spans="1:32" s="138" customFormat="1" ht="15" customHeight="1">
      <c r="A45" s="262"/>
      <c r="B45" s="177">
        <v>12</v>
      </c>
      <c r="C45" s="245" t="str">
        <f>IF('[1]9'!C21="","",'[1]9'!C21)</f>
        <v/>
      </c>
      <c r="D45" s="245" t="str">
        <f>IF('[1]9'!D21="","",'[1]9'!D21)</f>
        <v/>
      </c>
      <c r="E45" s="245" t="str">
        <f>IF('[1]9'!E21="","",'[1]9'!E21)</f>
        <v/>
      </c>
      <c r="F45" s="245" t="str">
        <f>IF('[1]9'!F21="","",'[1]9'!F21)</f>
        <v/>
      </c>
      <c r="G45" s="245" t="str">
        <f>IF('[1]9'!G21="","",'[1]9'!G21)</f>
        <v/>
      </c>
      <c r="H45" s="245" t="str">
        <f>IF('[1]9'!H21="","",'[1]9'!H21)</f>
        <v/>
      </c>
      <c r="I45" s="245" t="str">
        <f>IF('[1]9'!I21="","",'[1]9'!I21)</f>
        <v/>
      </c>
      <c r="J45" s="245" t="str">
        <f>IF('[1]9'!J21="","",'[1]9'!J21)</f>
        <v/>
      </c>
      <c r="K45" s="245" t="str">
        <f>IF('[1]9'!K21="","",'[1]9'!K21)</f>
        <v/>
      </c>
      <c r="L45" s="245" t="str">
        <f>IF('[1]9'!L21="","",'[1]9'!L21)</f>
        <v/>
      </c>
      <c r="M45" s="245" t="str">
        <f>IF('[1]9'!M21="","",'[1]9'!M21)</f>
        <v/>
      </c>
      <c r="N45" s="245" t="str">
        <f>IF('[1]9'!N21="","",'[1]9'!N21)</f>
        <v/>
      </c>
      <c r="O45" s="245" t="str">
        <f>IF('[1]9'!O21="","",'[1]9'!O21)</f>
        <v/>
      </c>
      <c r="P45" s="245" t="str">
        <f>IF('[1]9'!P21="","",'[1]9'!P21)</f>
        <v/>
      </c>
      <c r="Q45" s="245" t="str">
        <f>IF('[1]9'!Q21="","",'[1]9'!Q21)</f>
        <v/>
      </c>
      <c r="R45" s="245" t="str">
        <f>IF('[1]9'!R21="","",'[1]9'!R21)</f>
        <v/>
      </c>
      <c r="S45" s="245" t="str">
        <f>IF('[1]9'!S21="","",'[1]9'!S21)</f>
        <v/>
      </c>
      <c r="T45" s="245" t="str">
        <f>IF('[1]9'!T21="","",'[1]9'!T21)</f>
        <v/>
      </c>
      <c r="U45" s="245" t="str">
        <f>IF('[1]9'!U21="","",'[1]9'!U21)</f>
        <v/>
      </c>
      <c r="V45" s="245" t="str">
        <f>IF('[1]9'!V21="","",'[1]9'!V21)</f>
        <v/>
      </c>
      <c r="W45" s="245" t="str">
        <f>IF('[1]9'!W21="","",'[1]9'!W21)</f>
        <v/>
      </c>
      <c r="X45" s="245" t="str">
        <f>IF('[1]9'!X21="","",'[1]9'!X21)</f>
        <v/>
      </c>
      <c r="Y45" s="246" t="str">
        <f>IF('[1]9'!Y21="","",'[1]9'!Y21)</f>
        <v/>
      </c>
      <c r="Z45" s="305" t="str">
        <f>IF('[1]9'!Z21="","",'[1]9'!Z21)</f>
        <v/>
      </c>
      <c r="AA45" s="130" t="str">
        <f>IF('[1]9'!AA21="","",'[1]9'!AA21)</f>
        <v/>
      </c>
      <c r="AB45" s="303" t="str">
        <f>IF('[1]9'!AB21="","",'[1]9'!AB21)</f>
        <v/>
      </c>
      <c r="AC45" s="303" t="str">
        <f>IF('[1]9'!AC21="","",'[1]9'!AC21)</f>
        <v/>
      </c>
      <c r="AD45" s="303" t="str">
        <f>IF('[1]9'!AD21="","",'[1]9'!AD21)</f>
        <v/>
      </c>
      <c r="AE45" s="303">
        <f>IF('[1]9'!AE21="","",'[1]9'!AE21)</f>
        <v>0</v>
      </c>
      <c r="AF45" s="303">
        <f>IF('[1]9'!AF21="","",'[1]9'!AF21)</f>
        <v>0</v>
      </c>
    </row>
    <row r="46" spans="1:32" s="138" customFormat="1" ht="15" customHeight="1">
      <c r="A46" s="262"/>
      <c r="B46" s="177">
        <v>13</v>
      </c>
      <c r="C46" s="245" t="str">
        <f>IF('[1]9'!C22="","",'[1]9'!C22)</f>
        <v/>
      </c>
      <c r="D46" s="245" t="str">
        <f>IF('[1]9'!D22="","",'[1]9'!D22)</f>
        <v/>
      </c>
      <c r="E46" s="245" t="str">
        <f>IF('[1]9'!E22="","",'[1]9'!E22)</f>
        <v/>
      </c>
      <c r="F46" s="245" t="str">
        <f>IF('[1]9'!F22="","",'[1]9'!F22)</f>
        <v/>
      </c>
      <c r="G46" s="245" t="str">
        <f>IF('[1]9'!G22="","",'[1]9'!G22)</f>
        <v/>
      </c>
      <c r="H46" s="245" t="str">
        <f>IF('[1]9'!H22="","",'[1]9'!H22)</f>
        <v/>
      </c>
      <c r="I46" s="245" t="str">
        <f>IF('[1]9'!I22="","",'[1]9'!I22)</f>
        <v/>
      </c>
      <c r="J46" s="245" t="str">
        <f>IF('[1]9'!J22="","",'[1]9'!J22)</f>
        <v/>
      </c>
      <c r="K46" s="245" t="str">
        <f>IF('[1]9'!K22="","",'[1]9'!K22)</f>
        <v/>
      </c>
      <c r="L46" s="245" t="str">
        <f>IF('[1]9'!L22="","",'[1]9'!L22)</f>
        <v/>
      </c>
      <c r="M46" s="245" t="str">
        <f>IF('[1]9'!M22="","",'[1]9'!M22)</f>
        <v/>
      </c>
      <c r="N46" s="245" t="str">
        <f>IF('[1]9'!N22="","",'[1]9'!N22)</f>
        <v/>
      </c>
      <c r="O46" s="245" t="str">
        <f>IF('[1]9'!O22="","",'[1]9'!O22)</f>
        <v/>
      </c>
      <c r="P46" s="245" t="str">
        <f>IF('[1]9'!P22="","",'[1]9'!P22)</f>
        <v/>
      </c>
      <c r="Q46" s="245" t="str">
        <f>IF('[1]9'!Q22="","",'[1]9'!Q22)</f>
        <v/>
      </c>
      <c r="R46" s="245" t="str">
        <f>IF('[1]9'!R22="","",'[1]9'!R22)</f>
        <v/>
      </c>
      <c r="S46" s="245" t="str">
        <f>IF('[1]9'!S22="","",'[1]9'!S22)</f>
        <v/>
      </c>
      <c r="T46" s="245" t="str">
        <f>IF('[1]9'!T22="","",'[1]9'!T22)</f>
        <v/>
      </c>
      <c r="U46" s="245" t="str">
        <f>IF('[1]9'!U22="","",'[1]9'!U22)</f>
        <v/>
      </c>
      <c r="V46" s="245" t="str">
        <f>IF('[1]9'!V22="","",'[1]9'!V22)</f>
        <v/>
      </c>
      <c r="W46" s="245" t="str">
        <f>IF('[1]9'!W22="","",'[1]9'!W22)</f>
        <v/>
      </c>
      <c r="X46" s="245" t="str">
        <f>IF('[1]9'!X22="","",'[1]9'!X22)</f>
        <v/>
      </c>
      <c r="Y46" s="246" t="str">
        <f>IF('[1]9'!Y22="","",'[1]9'!Y22)</f>
        <v/>
      </c>
      <c r="Z46" s="305" t="str">
        <f>IF('[1]9'!Z22="","",'[1]9'!Z22)</f>
        <v/>
      </c>
      <c r="AA46" s="130" t="str">
        <f>IF('[1]9'!AA22="","",'[1]9'!AA22)</f>
        <v/>
      </c>
      <c r="AB46" s="303" t="str">
        <f>IF('[1]9'!AB22="","",'[1]9'!AB22)</f>
        <v/>
      </c>
      <c r="AC46" s="303" t="str">
        <f>IF('[1]9'!AC22="","",'[1]9'!AC22)</f>
        <v/>
      </c>
      <c r="AD46" s="303" t="str">
        <f>IF('[1]9'!AD22="","",'[1]9'!AD22)</f>
        <v/>
      </c>
      <c r="AE46" s="303">
        <f>IF('[1]9'!AE22="","",'[1]9'!AE22)</f>
        <v>0</v>
      </c>
      <c r="AF46" s="303">
        <f>IF('[1]9'!AF22="","",'[1]9'!AF22)</f>
        <v>0</v>
      </c>
    </row>
    <row r="47" spans="1:32" s="138" customFormat="1" ht="15" customHeight="1">
      <c r="A47" s="262"/>
      <c r="B47" s="177">
        <v>14</v>
      </c>
      <c r="C47" s="245" t="str">
        <f>IF('[1]9'!C23="","",'[1]9'!C23)</f>
        <v/>
      </c>
      <c r="D47" s="245" t="str">
        <f>IF('[1]9'!D23="","",'[1]9'!D23)</f>
        <v/>
      </c>
      <c r="E47" s="245" t="str">
        <f>IF('[1]9'!E23="","",'[1]9'!E23)</f>
        <v/>
      </c>
      <c r="F47" s="245" t="str">
        <f>IF('[1]9'!F23="","",'[1]9'!F23)</f>
        <v/>
      </c>
      <c r="G47" s="245" t="str">
        <f>IF('[1]9'!G23="","",'[1]9'!G23)</f>
        <v/>
      </c>
      <c r="H47" s="245" t="str">
        <f>IF('[1]9'!H23="","",'[1]9'!H23)</f>
        <v/>
      </c>
      <c r="I47" s="245" t="str">
        <f>IF('[1]9'!I23="","",'[1]9'!I23)</f>
        <v/>
      </c>
      <c r="J47" s="245" t="str">
        <f>IF('[1]9'!J23="","",'[1]9'!J23)</f>
        <v/>
      </c>
      <c r="K47" s="245" t="str">
        <f>IF('[1]9'!K23="","",'[1]9'!K23)</f>
        <v/>
      </c>
      <c r="L47" s="245" t="str">
        <f>IF('[1]9'!L23="","",'[1]9'!L23)</f>
        <v/>
      </c>
      <c r="M47" s="245" t="str">
        <f>IF('[1]9'!M23="","",'[1]9'!M23)</f>
        <v/>
      </c>
      <c r="N47" s="245" t="str">
        <f>IF('[1]9'!N23="","",'[1]9'!N23)</f>
        <v/>
      </c>
      <c r="O47" s="245" t="str">
        <f>IF('[1]9'!O23="","",'[1]9'!O23)</f>
        <v/>
      </c>
      <c r="P47" s="245" t="str">
        <f>IF('[1]9'!P23="","",'[1]9'!P23)</f>
        <v/>
      </c>
      <c r="Q47" s="245" t="str">
        <f>IF('[1]9'!Q23="","",'[1]9'!Q23)</f>
        <v/>
      </c>
      <c r="R47" s="245" t="str">
        <f>IF('[1]9'!R23="","",'[1]9'!R23)</f>
        <v/>
      </c>
      <c r="S47" s="245" t="str">
        <f>IF('[1]9'!S23="","",'[1]9'!S23)</f>
        <v/>
      </c>
      <c r="T47" s="245" t="str">
        <f>IF('[1]9'!T23="","",'[1]9'!T23)</f>
        <v/>
      </c>
      <c r="U47" s="245" t="str">
        <f>IF('[1]9'!U23="","",'[1]9'!U23)</f>
        <v/>
      </c>
      <c r="V47" s="245" t="str">
        <f>IF('[1]9'!V23="","",'[1]9'!V23)</f>
        <v/>
      </c>
      <c r="W47" s="245" t="str">
        <f>IF('[1]9'!W23="","",'[1]9'!W23)</f>
        <v/>
      </c>
      <c r="X47" s="245" t="str">
        <f>IF('[1]9'!X23="","",'[1]9'!X23)</f>
        <v/>
      </c>
      <c r="Y47" s="246" t="str">
        <f>IF('[1]9'!Y23="","",'[1]9'!Y23)</f>
        <v/>
      </c>
      <c r="Z47" s="305" t="str">
        <f>IF('[1]9'!Z23="","",'[1]9'!Z23)</f>
        <v/>
      </c>
      <c r="AA47" s="130" t="str">
        <f>IF('[1]9'!AA23="","",'[1]9'!AA23)</f>
        <v/>
      </c>
      <c r="AB47" s="303" t="str">
        <f>IF('[1]9'!AB23="","",'[1]9'!AB23)</f>
        <v/>
      </c>
      <c r="AC47" s="303" t="str">
        <f>IF('[1]9'!AC23="","",'[1]9'!AC23)</f>
        <v/>
      </c>
      <c r="AD47" s="303" t="str">
        <f>IF('[1]9'!AD23="","",'[1]9'!AD23)</f>
        <v/>
      </c>
      <c r="AE47" s="303">
        <f>IF('[1]9'!AE23="","",'[1]9'!AE23)</f>
        <v>0</v>
      </c>
      <c r="AF47" s="303">
        <f>IF('[1]9'!AF23="","",'[1]9'!AF23)</f>
        <v>0</v>
      </c>
    </row>
    <row r="48" spans="1:32" s="138" customFormat="1" ht="15" customHeight="1">
      <c r="A48" s="262"/>
      <c r="B48" s="177">
        <v>15</v>
      </c>
      <c r="C48" s="245" t="str">
        <f>IF('[1]9'!C24="","",'[1]9'!C24)</f>
        <v/>
      </c>
      <c r="D48" s="245" t="str">
        <f>IF('[1]9'!D24="","",'[1]9'!D24)</f>
        <v/>
      </c>
      <c r="E48" s="245" t="str">
        <f>IF('[1]9'!E24="","",'[1]9'!E24)</f>
        <v/>
      </c>
      <c r="F48" s="245" t="str">
        <f>IF('[1]9'!F24="","",'[1]9'!F24)</f>
        <v/>
      </c>
      <c r="G48" s="245" t="str">
        <f>IF('[1]9'!G24="","",'[1]9'!G24)</f>
        <v/>
      </c>
      <c r="H48" s="245" t="str">
        <f>IF('[1]9'!H24="","",'[1]9'!H24)</f>
        <v/>
      </c>
      <c r="I48" s="245" t="str">
        <f>IF('[1]9'!I24="","",'[1]9'!I24)</f>
        <v/>
      </c>
      <c r="J48" s="245" t="str">
        <f>IF('[1]9'!J24="","",'[1]9'!J24)</f>
        <v/>
      </c>
      <c r="K48" s="245" t="str">
        <f>IF('[1]9'!K24="","",'[1]9'!K24)</f>
        <v/>
      </c>
      <c r="L48" s="245" t="str">
        <f>IF('[1]9'!L24="","",'[1]9'!L24)</f>
        <v/>
      </c>
      <c r="M48" s="245" t="str">
        <f>IF('[1]9'!M24="","",'[1]9'!M24)</f>
        <v/>
      </c>
      <c r="N48" s="245" t="str">
        <f>IF('[1]9'!N24="","",'[1]9'!N24)</f>
        <v/>
      </c>
      <c r="O48" s="245" t="str">
        <f>IF('[1]9'!O24="","",'[1]9'!O24)</f>
        <v/>
      </c>
      <c r="P48" s="245" t="str">
        <f>IF('[1]9'!P24="","",'[1]9'!P24)</f>
        <v/>
      </c>
      <c r="Q48" s="245" t="str">
        <f>IF('[1]9'!Q24="","",'[1]9'!Q24)</f>
        <v/>
      </c>
      <c r="R48" s="245" t="str">
        <f>IF('[1]9'!R24="","",'[1]9'!R24)</f>
        <v/>
      </c>
      <c r="S48" s="245" t="str">
        <f>IF('[1]9'!S24="","",'[1]9'!S24)</f>
        <v/>
      </c>
      <c r="T48" s="245" t="str">
        <f>IF('[1]9'!T24="","",'[1]9'!T24)</f>
        <v/>
      </c>
      <c r="U48" s="245" t="str">
        <f>IF('[1]9'!U24="","",'[1]9'!U24)</f>
        <v/>
      </c>
      <c r="V48" s="245" t="str">
        <f>IF('[1]9'!V24="","",'[1]9'!V24)</f>
        <v/>
      </c>
      <c r="W48" s="245" t="str">
        <f>IF('[1]9'!W24="","",'[1]9'!W24)</f>
        <v/>
      </c>
      <c r="X48" s="245" t="str">
        <f>IF('[1]9'!X24="","",'[1]9'!X24)</f>
        <v/>
      </c>
      <c r="Y48" s="246" t="str">
        <f>IF('[1]9'!Y24="","",'[1]9'!Y24)</f>
        <v/>
      </c>
      <c r="Z48" s="305" t="str">
        <f>IF('[1]9'!Z24="","",'[1]9'!Z24)</f>
        <v/>
      </c>
      <c r="AA48" s="130" t="str">
        <f>IF('[1]9'!AA24="","",'[1]9'!AA24)</f>
        <v/>
      </c>
      <c r="AB48" s="303" t="str">
        <f>IF('[1]9'!AB24="","",'[1]9'!AB24)</f>
        <v/>
      </c>
      <c r="AC48" s="303" t="str">
        <f>IF('[1]9'!AC24="","",'[1]9'!AC24)</f>
        <v/>
      </c>
      <c r="AD48" s="303" t="str">
        <f>IF('[1]9'!AD24="","",'[1]9'!AD24)</f>
        <v/>
      </c>
      <c r="AE48" s="303">
        <f>IF('[1]9'!AE24="","",'[1]9'!AE24)</f>
        <v>0</v>
      </c>
      <c r="AF48" s="303">
        <f>IF('[1]9'!AF24="","",'[1]9'!AF24)</f>
        <v>0</v>
      </c>
    </row>
    <row r="49" spans="1:37" s="142" customFormat="1" ht="15" customHeight="1">
      <c r="B49" s="78"/>
      <c r="C49" s="143"/>
      <c r="D49" s="143"/>
      <c r="E49" s="143"/>
      <c r="F49" s="143"/>
      <c r="G49" s="143"/>
      <c r="H49" s="106"/>
      <c r="I49" s="79"/>
      <c r="J49" s="144"/>
      <c r="K49" s="144"/>
      <c r="L49" s="144"/>
      <c r="M49" s="144"/>
      <c r="N49" s="144"/>
      <c r="O49" s="144"/>
      <c r="P49" s="79"/>
      <c r="Q49" s="80"/>
      <c r="R49" s="79"/>
      <c r="S49" s="145"/>
      <c r="T49" s="145"/>
      <c r="U49" s="145"/>
      <c r="V49" s="145"/>
      <c r="W49" s="145"/>
      <c r="X49" s="145"/>
    </row>
    <row r="50" spans="1:37" s="69" customFormat="1">
      <c r="A50" s="213"/>
      <c r="B50" s="253"/>
      <c r="C50" s="247"/>
      <c r="D50" s="247"/>
      <c r="E50" s="247"/>
      <c r="F50" s="247"/>
      <c r="G50" s="247"/>
      <c r="H50" s="247"/>
      <c r="I50" s="247"/>
      <c r="J50" s="247"/>
      <c r="K50" s="247"/>
      <c r="L50" s="247"/>
      <c r="M50" s="247"/>
      <c r="N50" s="247"/>
      <c r="O50" s="247"/>
      <c r="P50" s="247"/>
      <c r="Q50" s="247"/>
      <c r="R50" s="247"/>
      <c r="S50" s="247"/>
      <c r="T50" s="247"/>
      <c r="U50" s="247"/>
      <c r="V50" s="247"/>
      <c r="W50" s="213"/>
      <c r="X50" s="213"/>
      <c r="Y50" s="213"/>
      <c r="Z50" s="213"/>
      <c r="AA50" s="213"/>
      <c r="AB50" s="213"/>
      <c r="AC50" s="213"/>
      <c r="AD50" s="213"/>
    </row>
    <row r="51" spans="1:37" s="69" customFormat="1" ht="13.5">
      <c r="A51" s="213"/>
      <c r="B51" s="249" t="s">
        <v>1624</v>
      </c>
      <c r="C51" s="248"/>
      <c r="D51" s="235"/>
      <c r="E51" s="235"/>
      <c r="F51" s="235"/>
      <c r="G51" s="235"/>
      <c r="H51" s="235"/>
      <c r="I51" s="235"/>
      <c r="J51" s="235"/>
      <c r="K51" s="235"/>
      <c r="L51" s="235"/>
      <c r="M51" s="235"/>
      <c r="N51" s="235"/>
      <c r="O51" s="235"/>
      <c r="P51" s="235"/>
      <c r="Q51" s="235"/>
      <c r="R51" s="235"/>
      <c r="S51" s="235"/>
      <c r="T51" s="235"/>
      <c r="U51" s="235"/>
      <c r="V51" s="235"/>
      <c r="W51" s="213"/>
      <c r="X51" s="213"/>
      <c r="Y51" s="213"/>
      <c r="Z51" s="213"/>
      <c r="AA51" s="213"/>
      <c r="AB51" s="213"/>
      <c r="AC51" s="213"/>
      <c r="AD51" s="213"/>
    </row>
    <row r="52" spans="1:37" s="75" customFormat="1">
      <c r="B52" s="75" t="s">
        <v>1856</v>
      </c>
      <c r="C52" s="76"/>
      <c r="D52" s="77"/>
      <c r="E52" s="77"/>
      <c r="F52" s="77"/>
      <c r="G52" s="77"/>
      <c r="H52" s="77"/>
      <c r="I52" s="77"/>
      <c r="J52" s="77"/>
      <c r="K52" s="77"/>
      <c r="L52" s="77"/>
      <c r="M52" s="77"/>
      <c r="N52" s="77"/>
      <c r="O52" s="77"/>
      <c r="P52" s="77"/>
      <c r="Q52" s="77"/>
      <c r="R52" s="77"/>
      <c r="S52" s="77"/>
      <c r="T52" s="77"/>
      <c r="U52" s="77"/>
      <c r="V52" s="77"/>
      <c r="W52" s="78"/>
      <c r="X52" s="79"/>
      <c r="Y52" s="80"/>
      <c r="Z52" s="80"/>
      <c r="AA52" s="80"/>
    </row>
    <row r="53" spans="1:37" s="70" customFormat="1" ht="165.75" customHeight="1">
      <c r="A53" s="111"/>
      <c r="B53" s="316"/>
      <c r="C53" s="109" t="str">
        <f>部門費!C3</f>
        <v>①燃やすごみ</v>
      </c>
      <c r="D53" s="537" t="str">
        <f>部門費!D3</f>
        <v>②燃やさないごみ</v>
      </c>
      <c r="E53" s="537" t="str">
        <f>部門費!E3</f>
        <v>③粗大ごみ</v>
      </c>
      <c r="F53" s="537" t="str">
        <f>部門費!F3</f>
        <v>④アルミ缶</v>
      </c>
      <c r="G53" s="537" t="str">
        <f>部門費!G3</f>
        <v>⑤スチール缶</v>
      </c>
      <c r="H53" s="537" t="str">
        <f>部門費!H3</f>
        <v>⑥無色のガラス製の容器</v>
      </c>
      <c r="I53" s="537" t="str">
        <f>部門費!I3</f>
        <v>⑦茶色のガラス製の容器</v>
      </c>
      <c r="J53" s="537" t="str">
        <f>部門費!J3</f>
        <v>⑧その他のガラス製の容器</v>
      </c>
      <c r="K53" s="537" t="str">
        <f>部門費!K3</f>
        <v>⑨リターナブルびん</v>
      </c>
      <c r="L53" s="537" t="str">
        <f>部門費!L3</f>
        <v>⑩ペットボトル</v>
      </c>
      <c r="M53" s="537" t="str">
        <f>部門費!M3</f>
        <v>⑪白色トレイ</v>
      </c>
      <c r="N53" s="537" t="str">
        <f>部門費!N3</f>
        <v>⑫プラスチック製容器包装</v>
      </c>
      <c r="O53" s="537" t="str">
        <f>部門費!O3</f>
        <v>⑬紙製容器包装</v>
      </c>
      <c r="P53" s="537" t="str">
        <f>部門費!P3</f>
        <v>⑭紙パック</v>
      </c>
      <c r="Q53" s="537" t="str">
        <f>部門費!Q3</f>
        <v>⑮段ボール</v>
      </c>
      <c r="R53" s="537" t="str">
        <f>部門費!R3</f>
        <v>⑯古紙</v>
      </c>
      <c r="S53" s="537" t="str">
        <f>部門費!S3</f>
        <v>⑰古布</v>
      </c>
      <c r="T53" s="537" t="str">
        <f>部門費!T3</f>
        <v>⑱生ごみ</v>
      </c>
      <c r="U53" s="537" t="str">
        <f>部門費!U3</f>
        <v>⑲廃油</v>
      </c>
      <c r="V53" s="537" t="str">
        <f>部門費!V3</f>
        <v>⑳小型家電</v>
      </c>
      <c r="W53" s="537" t="str">
        <f>部門費!W3</f>
        <v>㉑その他の資源ごみ</v>
      </c>
      <c r="X53" s="549" t="str">
        <f>部門費!X3</f>
        <v>㉒その他のごみ</v>
      </c>
      <c r="Y53" s="111"/>
      <c r="Z53" s="111"/>
      <c r="AA53" s="111"/>
      <c r="AB53" s="111"/>
      <c r="AC53" s="111"/>
      <c r="AD53" s="111"/>
    </row>
    <row r="54" spans="1:37" s="75" customFormat="1" ht="33.75">
      <c r="B54" s="318" t="s">
        <v>1877</v>
      </c>
      <c r="C54" s="130">
        <f>'[1]4'!C13</f>
        <v>0</v>
      </c>
      <c r="D54" s="130">
        <f>'[1]4'!C14</f>
        <v>0</v>
      </c>
      <c r="E54" s="130">
        <f>'[1]4'!C15</f>
        <v>0</v>
      </c>
      <c r="F54" s="130">
        <f>'[1]4'!C16</f>
        <v>0</v>
      </c>
      <c r="G54" s="130">
        <f>'[1]4'!C17</f>
        <v>0</v>
      </c>
      <c r="H54" s="130">
        <f>'[1]4'!C18</f>
        <v>0</v>
      </c>
      <c r="I54" s="130">
        <f>'[1]4'!C19</f>
        <v>0</v>
      </c>
      <c r="J54" s="130">
        <f>'[1]4'!C20</f>
        <v>0</v>
      </c>
      <c r="K54" s="130">
        <f>'[1]4'!C21</f>
        <v>0</v>
      </c>
      <c r="L54" s="130">
        <f>'[1]4'!C22</f>
        <v>0</v>
      </c>
      <c r="M54" s="130">
        <f>'[1]4'!C23</f>
        <v>0</v>
      </c>
      <c r="N54" s="130">
        <f>'[1]4'!C24</f>
        <v>0</v>
      </c>
      <c r="O54" s="130">
        <f>'[1]4'!C25</f>
        <v>0</v>
      </c>
      <c r="P54" s="130">
        <f>'[1]4'!C26</f>
        <v>0</v>
      </c>
      <c r="Q54" s="130">
        <f>'[1]4'!C27</f>
        <v>0</v>
      </c>
      <c r="R54" s="130">
        <f>'[1]4'!C28</f>
        <v>0</v>
      </c>
      <c r="S54" s="130">
        <f>'[1]4'!C29</f>
        <v>0</v>
      </c>
      <c r="T54" s="130">
        <f>'[1]4'!C30</f>
        <v>0</v>
      </c>
      <c r="U54" s="529">
        <f>'[1]4'!C31</f>
        <v>0</v>
      </c>
      <c r="V54" s="529">
        <f>'[1]4'!C32</f>
        <v>0</v>
      </c>
      <c r="W54" s="130">
        <f>'[1]4'!C33</f>
        <v>0</v>
      </c>
      <c r="X54" s="130">
        <f>'[1]4'!C34</f>
        <v>0</v>
      </c>
    </row>
    <row r="55" spans="1:37" s="75" customFormat="1" ht="33.75">
      <c r="B55" s="318" t="s">
        <v>1879</v>
      </c>
      <c r="C55" s="130">
        <f>'[1]4'!H13</f>
        <v>0</v>
      </c>
      <c r="D55" s="130">
        <f>'[1]4'!H14</f>
        <v>0</v>
      </c>
      <c r="E55" s="130">
        <f>'[1]4'!H15</f>
        <v>0</v>
      </c>
      <c r="F55" s="130">
        <f>'[1]4'!H16</f>
        <v>0</v>
      </c>
      <c r="G55" s="130">
        <f>'[1]4'!H17</f>
        <v>0</v>
      </c>
      <c r="H55" s="130">
        <f>'[1]4'!H18</f>
        <v>0</v>
      </c>
      <c r="I55" s="130">
        <f>'[1]4'!H19</f>
        <v>0</v>
      </c>
      <c r="J55" s="130">
        <f>'[1]4'!H20</f>
        <v>0</v>
      </c>
      <c r="K55" s="130">
        <f>'[1]4'!H21</f>
        <v>0</v>
      </c>
      <c r="L55" s="130">
        <f>'[1]4'!H22</f>
        <v>0</v>
      </c>
      <c r="M55" s="130">
        <f>'[1]4'!H23</f>
        <v>0</v>
      </c>
      <c r="N55" s="130">
        <f>'[1]4'!H24</f>
        <v>0</v>
      </c>
      <c r="O55" s="130">
        <f>'[1]4'!H25</f>
        <v>0</v>
      </c>
      <c r="P55" s="130">
        <f>'[1]4'!H26</f>
        <v>0</v>
      </c>
      <c r="Q55" s="130">
        <f>'[1]4'!H27</f>
        <v>0</v>
      </c>
      <c r="R55" s="130">
        <f>'[1]4'!H28</f>
        <v>0</v>
      </c>
      <c r="S55" s="130">
        <f>'[1]4'!H29</f>
        <v>0</v>
      </c>
      <c r="T55" s="130">
        <f>'[1]4'!H30</f>
        <v>0</v>
      </c>
      <c r="U55" s="529">
        <f>'[1]4'!H31</f>
        <v>0</v>
      </c>
      <c r="V55" s="529">
        <f>'[1]4'!H32</f>
        <v>0</v>
      </c>
      <c r="W55" s="130">
        <f>'[1]4'!H33</f>
        <v>0</v>
      </c>
      <c r="X55" s="130">
        <f>'[1]4'!H34</f>
        <v>0</v>
      </c>
    </row>
    <row r="56" spans="1:37" s="75" customFormat="1">
      <c r="B56" s="82"/>
      <c r="C56" s="83"/>
      <c r="D56" s="83"/>
      <c r="E56" s="83"/>
      <c r="F56" s="83"/>
      <c r="G56" s="83"/>
      <c r="H56" s="83"/>
      <c r="I56" s="83"/>
      <c r="J56" s="83"/>
      <c r="K56" s="83"/>
      <c r="L56" s="83"/>
      <c r="M56" s="83"/>
      <c r="N56" s="83"/>
      <c r="O56" s="83"/>
      <c r="P56" s="83"/>
      <c r="Q56" s="83"/>
      <c r="R56" s="83"/>
      <c r="S56" s="83"/>
      <c r="T56" s="83"/>
      <c r="U56" s="83"/>
      <c r="V56" s="83"/>
      <c r="X56" s="79"/>
      <c r="Y56" s="80"/>
      <c r="Z56" s="80"/>
      <c r="AA56" s="80"/>
    </row>
    <row r="57" spans="1:37" s="69" customFormat="1" ht="13.5">
      <c r="A57" s="213"/>
      <c r="B57" s="249" t="s">
        <v>1491</v>
      </c>
      <c r="C57" s="248"/>
      <c r="D57" s="235"/>
      <c r="E57" s="235"/>
      <c r="F57" s="235"/>
      <c r="G57" s="235"/>
      <c r="H57" s="235"/>
      <c r="I57" s="235"/>
      <c r="J57" s="235"/>
      <c r="K57" s="235"/>
      <c r="L57" s="235"/>
      <c r="M57" s="235"/>
      <c r="N57" s="235"/>
      <c r="O57" s="235"/>
      <c r="P57" s="235"/>
      <c r="Q57" s="235"/>
      <c r="R57" s="235"/>
      <c r="S57" s="235"/>
      <c r="T57" s="235"/>
      <c r="U57" s="235"/>
      <c r="V57" s="235"/>
      <c r="W57" s="213"/>
      <c r="X57" s="213"/>
      <c r="Y57" s="213"/>
      <c r="Z57" s="213"/>
      <c r="AA57" s="213"/>
      <c r="AB57" s="213"/>
      <c r="AC57" s="213"/>
      <c r="AD57" s="213"/>
    </row>
    <row r="58" spans="1:37" s="75" customFormat="1">
      <c r="B58" s="75" t="s">
        <v>1826</v>
      </c>
      <c r="C58" s="76"/>
      <c r="D58" s="77"/>
      <c r="E58" s="77"/>
      <c r="F58" s="77"/>
      <c r="G58" s="77"/>
      <c r="H58" s="77"/>
      <c r="I58" s="77"/>
      <c r="J58" s="77"/>
      <c r="K58" s="77"/>
      <c r="L58" s="77"/>
      <c r="M58" s="77"/>
      <c r="N58" s="77"/>
      <c r="O58" s="77"/>
      <c r="P58" s="77"/>
      <c r="Q58" s="77"/>
      <c r="R58" s="77"/>
      <c r="S58" s="77"/>
      <c r="T58" s="77"/>
      <c r="U58" s="77"/>
      <c r="V58" s="77"/>
      <c r="W58" s="78"/>
      <c r="X58" s="79"/>
      <c r="Y58" s="80"/>
      <c r="Z58" s="80"/>
      <c r="AA58" s="80"/>
    </row>
    <row r="59" spans="1:37" s="70" customFormat="1" ht="165.75" customHeight="1">
      <c r="A59" s="111"/>
      <c r="B59" s="316"/>
      <c r="C59" s="109" t="str">
        <f>部門費!C3</f>
        <v>①燃やすごみ</v>
      </c>
      <c r="D59" s="537" t="str">
        <f>部門費!D3</f>
        <v>②燃やさないごみ</v>
      </c>
      <c r="E59" s="537" t="str">
        <f>部門費!E3</f>
        <v>③粗大ごみ</v>
      </c>
      <c r="F59" s="537" t="str">
        <f>部門費!F3</f>
        <v>④アルミ缶</v>
      </c>
      <c r="G59" s="537" t="str">
        <f>部門費!G3</f>
        <v>⑤スチール缶</v>
      </c>
      <c r="H59" s="537" t="str">
        <f>部門費!H3</f>
        <v>⑥無色のガラス製の容器</v>
      </c>
      <c r="I59" s="537" t="str">
        <f>部門費!I3</f>
        <v>⑦茶色のガラス製の容器</v>
      </c>
      <c r="J59" s="537" t="str">
        <f>部門費!J3</f>
        <v>⑧その他のガラス製の容器</v>
      </c>
      <c r="K59" s="537" t="str">
        <f>部門費!K3</f>
        <v>⑨リターナブルびん</v>
      </c>
      <c r="L59" s="537" t="str">
        <f>部門費!L3</f>
        <v>⑩ペットボトル</v>
      </c>
      <c r="M59" s="537" t="str">
        <f>部門費!M3</f>
        <v>⑪白色トレイ</v>
      </c>
      <c r="N59" s="537" t="str">
        <f>部門費!N3</f>
        <v>⑫プラスチック製容器包装</v>
      </c>
      <c r="O59" s="537" t="str">
        <f>部門費!O3</f>
        <v>⑬紙製容器包装</v>
      </c>
      <c r="P59" s="537" t="str">
        <f>部門費!P3</f>
        <v>⑭紙パック</v>
      </c>
      <c r="Q59" s="537" t="str">
        <f>部門費!Q3</f>
        <v>⑮段ボール</v>
      </c>
      <c r="R59" s="537" t="str">
        <f>部門費!R3</f>
        <v>⑯古紙</v>
      </c>
      <c r="S59" s="537" t="str">
        <f>部門費!S3</f>
        <v>⑰古布</v>
      </c>
      <c r="T59" s="537" t="str">
        <f>部門費!T3</f>
        <v>⑱生ごみ</v>
      </c>
      <c r="U59" s="537" t="str">
        <f>部門費!U3</f>
        <v>⑲廃油</v>
      </c>
      <c r="V59" s="537" t="str">
        <f>部門費!V3</f>
        <v>⑳小型家電</v>
      </c>
      <c r="W59" s="537" t="str">
        <f>部門費!W3</f>
        <v>㉑その他の資源ごみ</v>
      </c>
      <c r="X59" s="549" t="str">
        <f>部門費!X3</f>
        <v>㉒その他のごみ</v>
      </c>
      <c r="Y59" s="111"/>
      <c r="Z59" s="111"/>
      <c r="AA59" s="111"/>
      <c r="AB59" s="111"/>
      <c r="AC59" s="111"/>
      <c r="AD59" s="111"/>
    </row>
    <row r="60" spans="1:37" s="75" customFormat="1" ht="41.25" customHeight="1">
      <c r="B60" s="273" t="s">
        <v>740</v>
      </c>
      <c r="C60" s="388">
        <f>嵩密度!D5</f>
        <v>4.0900001525878906</v>
      </c>
      <c r="D60" s="388">
        <f>嵩密度!E5</f>
        <v>9.3000001907348633</v>
      </c>
      <c r="E60" s="388">
        <f>嵩密度!F5</f>
        <v>3.3299999237060547</v>
      </c>
      <c r="F60" s="388">
        <f>嵩密度!G5</f>
        <v>40.979999542236328</v>
      </c>
      <c r="G60" s="388">
        <f>嵩密度!H5</f>
        <v>28.489999771118164</v>
      </c>
      <c r="H60" s="388">
        <f>嵩密度!I5</f>
        <v>8.119999885559082</v>
      </c>
      <c r="I60" s="388">
        <f>嵩密度!J5</f>
        <v>8.119999885559082</v>
      </c>
      <c r="J60" s="388">
        <f>嵩密度!K5</f>
        <v>8.119999885559082</v>
      </c>
      <c r="K60" s="388">
        <f>嵩密度!L5</f>
        <v>8.119999885559082</v>
      </c>
      <c r="L60" s="388">
        <f>嵩密度!M5</f>
        <v>23.790000915527344</v>
      </c>
      <c r="M60" s="388">
        <f>嵩密度!N5</f>
        <v>107.66999816894531</v>
      </c>
      <c r="N60" s="388">
        <f>嵩密度!O5</f>
        <v>16.879999160766602</v>
      </c>
      <c r="O60" s="388">
        <f>嵩密度!P5</f>
        <v>8.8000001907348633</v>
      </c>
      <c r="P60" s="388">
        <f>嵩密度!Q5</f>
        <v>44.840000152587891</v>
      </c>
      <c r="Q60" s="388">
        <f>嵩密度!R5</f>
        <v>6.9099998474121094</v>
      </c>
      <c r="R60" s="388">
        <f>嵩密度!S5</f>
        <v>4.190000057220459</v>
      </c>
      <c r="S60" s="388">
        <f>嵩密度!T5</f>
        <v>11.930000305175781</v>
      </c>
      <c r="T60" s="388">
        <f>嵩密度!U5</f>
        <v>1.3500000238418579</v>
      </c>
      <c r="U60" s="388">
        <f>嵩密度!V5</f>
        <v>1.1100000000000001</v>
      </c>
      <c r="V60" s="388">
        <f>嵩密度!W5</f>
        <v>8.48</v>
      </c>
      <c r="W60" s="388">
        <f>嵩密度!X5</f>
        <v>79.589996337890625</v>
      </c>
      <c r="X60" s="388">
        <f>嵩密度!Y5</f>
        <v>22.930000305175781</v>
      </c>
    </row>
    <row r="61" spans="1:37" s="48" customFormat="1" ht="41.25" customHeight="1">
      <c r="A61" s="173"/>
      <c r="B61" s="274" t="s">
        <v>1919</v>
      </c>
      <c r="C61" s="388">
        <f>嵩密度!D6</f>
        <v>3.7999999523162842</v>
      </c>
      <c r="D61" s="388">
        <f>嵩密度!E6</f>
        <v>7.6399998664855957</v>
      </c>
      <c r="E61" s="388">
        <f>嵩密度!F6</f>
        <v>3.3299999237060547</v>
      </c>
      <c r="F61" s="388">
        <f>嵩密度!G6</f>
        <v>29.860000610351563</v>
      </c>
      <c r="G61" s="388">
        <f>嵩密度!H6</f>
        <v>10.050000190734863</v>
      </c>
      <c r="H61" s="388">
        <f>嵩密度!I6</f>
        <v>8.0799999237060547</v>
      </c>
      <c r="I61" s="388">
        <f>嵩密度!J6</f>
        <v>8.0799999237060547</v>
      </c>
      <c r="J61" s="388">
        <f>嵩密度!K6</f>
        <v>8.0799999237060547</v>
      </c>
      <c r="K61" s="388">
        <f>嵩密度!L6</f>
        <v>8.0799999237060547</v>
      </c>
      <c r="L61" s="388">
        <f>嵩密度!M6</f>
        <v>19.840000152587891</v>
      </c>
      <c r="M61" s="388">
        <f>嵩密度!N6</f>
        <v>77.779998779296875</v>
      </c>
      <c r="N61" s="388">
        <f>嵩密度!O6</f>
        <v>11.880000114440918</v>
      </c>
      <c r="O61" s="388">
        <f>嵩密度!P6</f>
        <v>8.8400001525878906</v>
      </c>
      <c r="P61" s="388">
        <f>嵩密度!Q6</f>
        <v>48</v>
      </c>
      <c r="Q61" s="388">
        <f>嵩密度!R6</f>
        <v>6.869999885559082</v>
      </c>
      <c r="R61" s="388">
        <f>嵩密度!S6</f>
        <v>4.570000171661377</v>
      </c>
      <c r="S61" s="388">
        <f>嵩密度!T6</f>
        <v>17.209999084472656</v>
      </c>
      <c r="T61" s="388">
        <f>嵩密度!U6</f>
        <v>1.3500000238418579</v>
      </c>
      <c r="U61" s="388">
        <f>嵩密度!V6</f>
        <v>1.1100000000000001</v>
      </c>
      <c r="V61" s="388">
        <f>嵩密度!W6</f>
        <v>8.48</v>
      </c>
      <c r="W61" s="388">
        <f>嵩密度!X6</f>
        <v>86.650001525878906</v>
      </c>
      <c r="X61" s="388">
        <f>嵩密度!Y6</f>
        <v>22.059999465942383</v>
      </c>
      <c r="Y61" s="217"/>
      <c r="Z61" s="217"/>
      <c r="AA61" s="217"/>
      <c r="AB61" s="217"/>
      <c r="AC61" s="217"/>
      <c r="AD61" s="217"/>
    </row>
    <row r="62" spans="1:37" s="48" customFormat="1" ht="41.25" customHeight="1">
      <c r="A62" s="173"/>
      <c r="B62" s="274" t="s">
        <v>1920</v>
      </c>
      <c r="C62" s="388">
        <f>嵩密度!D7</f>
        <v>11.439999580383301</v>
      </c>
      <c r="D62" s="388">
        <f>嵩密度!E7</f>
        <v>16.530000686645508</v>
      </c>
      <c r="E62" s="388">
        <f>嵩密度!F7</f>
        <v>3.3299999237060547</v>
      </c>
      <c r="F62" s="388">
        <f>嵩密度!G7</f>
        <v>49.880001068115234</v>
      </c>
      <c r="G62" s="388">
        <f>嵩密度!H7</f>
        <v>40.779998779296875</v>
      </c>
      <c r="H62" s="388">
        <f>嵩密度!I7</f>
        <v>7.070000171661377</v>
      </c>
      <c r="I62" s="388">
        <f>嵩密度!J7</f>
        <v>7.070000171661377</v>
      </c>
      <c r="J62" s="388">
        <f>嵩密度!K7</f>
        <v>7.070000171661377</v>
      </c>
      <c r="K62" s="388">
        <f>嵩密度!L7</f>
        <v>7.070000171661377</v>
      </c>
      <c r="L62" s="388">
        <f>嵩密度!M7</f>
        <v>33.680000305175781</v>
      </c>
      <c r="M62" s="388">
        <f>嵩密度!N7</f>
        <v>133.82000732421875</v>
      </c>
      <c r="N62" s="388">
        <f>嵩密度!O7</f>
        <v>44.409999847412109</v>
      </c>
      <c r="O62" s="388">
        <f>嵩密度!P7</f>
        <v>8.7100000381469727</v>
      </c>
      <c r="P62" s="388">
        <f>嵩密度!Q7</f>
        <v>44.610000610351563</v>
      </c>
      <c r="Q62" s="388">
        <f>嵩密度!R7</f>
        <v>7.119999885559082</v>
      </c>
      <c r="R62" s="388">
        <f>嵩密度!S7</f>
        <v>2.6400001049041748</v>
      </c>
      <c r="S62" s="388">
        <f>嵩密度!T7</f>
        <v>10.869999885559082</v>
      </c>
      <c r="T62" s="388">
        <f>嵩密度!U7</f>
        <v>1.3500000238418579</v>
      </c>
      <c r="U62" s="388">
        <f>嵩密度!V7</f>
        <v>1.1100000000000001</v>
      </c>
      <c r="V62" s="388">
        <f>嵩密度!W7</f>
        <v>8.48</v>
      </c>
      <c r="W62" s="388">
        <f>嵩密度!X7</f>
        <v>56.040000915527344</v>
      </c>
      <c r="X62" s="388">
        <f>嵩密度!Y7</f>
        <v>23.110000610351563</v>
      </c>
      <c r="Y62" s="217"/>
      <c r="Z62" s="217"/>
      <c r="AA62" s="217"/>
      <c r="AB62" s="217"/>
      <c r="AC62" s="217"/>
      <c r="AD62" s="217"/>
    </row>
    <row r="63" spans="1:37" s="60" customFormat="1" ht="21.75" customHeight="1">
      <c r="A63" s="151"/>
      <c r="B63" s="249"/>
      <c r="C63" s="151"/>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row>
    <row r="64" spans="1:37" s="69" customFormat="1" ht="13.5">
      <c r="A64" s="213"/>
      <c r="B64" s="249" t="s">
        <v>399</v>
      </c>
      <c r="C64" s="248"/>
      <c r="D64" s="235"/>
      <c r="E64" s="235"/>
      <c r="F64" s="235"/>
      <c r="G64" s="235"/>
      <c r="H64" s="235"/>
      <c r="I64" s="235"/>
      <c r="J64" s="235"/>
      <c r="K64" s="235"/>
      <c r="L64" s="235"/>
      <c r="M64" s="235"/>
      <c r="N64" s="235"/>
      <c r="O64" s="235"/>
      <c r="P64" s="235"/>
      <c r="Q64" s="235"/>
      <c r="R64" s="235"/>
      <c r="S64" s="235"/>
      <c r="T64" s="235"/>
      <c r="U64" s="213"/>
      <c r="V64" s="213"/>
      <c r="W64" s="213"/>
      <c r="X64" s="213"/>
      <c r="Y64" s="213"/>
      <c r="Z64" s="213"/>
      <c r="AA64" s="213"/>
      <c r="AB64" s="213"/>
      <c r="AC64" s="213"/>
      <c r="AD64" s="213"/>
      <c r="AE64" s="213"/>
      <c r="AF64" s="213"/>
      <c r="AG64" s="213"/>
      <c r="AH64" s="213"/>
      <c r="AI64" s="213"/>
      <c r="AJ64" s="213"/>
      <c r="AK64" s="213"/>
    </row>
    <row r="65" spans="1:37" s="75" customFormat="1">
      <c r="B65" s="75" t="s">
        <v>843</v>
      </c>
      <c r="C65" s="76"/>
      <c r="D65" s="77"/>
      <c r="E65" s="77"/>
      <c r="F65" s="77"/>
      <c r="G65" s="77"/>
      <c r="H65" s="77"/>
      <c r="I65" s="77"/>
      <c r="J65" s="77"/>
      <c r="K65" s="77"/>
      <c r="L65" s="77"/>
      <c r="M65" s="77"/>
      <c r="N65" s="77"/>
      <c r="O65" s="77"/>
      <c r="P65" s="77"/>
      <c r="Q65" s="77"/>
      <c r="R65" s="77"/>
      <c r="S65" s="77"/>
      <c r="T65" s="77"/>
      <c r="U65" s="77"/>
      <c r="V65" s="77"/>
      <c r="W65" s="78"/>
      <c r="X65" s="79"/>
      <c r="Y65" s="80"/>
      <c r="Z65" s="80"/>
      <c r="AA65" s="80"/>
    </row>
    <row r="66" spans="1:37" s="138" customFormat="1" ht="14.25" customHeight="1">
      <c r="A66" s="142"/>
      <c r="B66" s="638" t="s">
        <v>748</v>
      </c>
      <c r="C66" s="814"/>
      <c r="D66" s="814"/>
      <c r="E66" s="814"/>
      <c r="F66" s="814"/>
      <c r="G66" s="814"/>
      <c r="H66" s="814"/>
      <c r="I66" s="815"/>
      <c r="J66" s="612" t="s">
        <v>1922</v>
      </c>
      <c r="K66" s="612"/>
      <c r="L66" s="612"/>
      <c r="M66" s="612" t="s">
        <v>1923</v>
      </c>
      <c r="N66" s="612"/>
      <c r="O66" s="612"/>
      <c r="P66" s="612" t="s">
        <v>1924</v>
      </c>
      <c r="Q66" s="612"/>
      <c r="R66" s="612"/>
      <c r="S66" s="612" t="s">
        <v>1925</v>
      </c>
      <c r="T66" s="612"/>
      <c r="U66" s="612"/>
      <c r="V66" s="142"/>
      <c r="W66" s="142"/>
      <c r="X66" s="142"/>
      <c r="Y66" s="142"/>
      <c r="Z66" s="142"/>
      <c r="AA66" s="142"/>
      <c r="AB66" s="142"/>
      <c r="AC66" s="142"/>
      <c r="AD66" s="142"/>
      <c r="AE66" s="142"/>
      <c r="AF66" s="142"/>
      <c r="AG66" s="142"/>
      <c r="AH66" s="142"/>
      <c r="AI66" s="142"/>
      <c r="AJ66" s="142"/>
      <c r="AK66" s="142"/>
    </row>
    <row r="67" spans="1:37" s="138" customFormat="1" ht="50.1" customHeight="1">
      <c r="A67" s="142"/>
      <c r="B67" s="816"/>
      <c r="C67" s="817"/>
      <c r="D67" s="817"/>
      <c r="E67" s="817"/>
      <c r="F67" s="817"/>
      <c r="G67" s="817"/>
      <c r="H67" s="817"/>
      <c r="I67" s="818"/>
      <c r="J67" s="613" t="s">
        <v>931</v>
      </c>
      <c r="K67" s="613"/>
      <c r="L67" s="613"/>
      <c r="M67" s="613" t="s">
        <v>1498</v>
      </c>
      <c r="N67" s="613"/>
      <c r="O67" s="613"/>
      <c r="P67" s="613" t="s">
        <v>341</v>
      </c>
      <c r="Q67" s="613"/>
      <c r="R67" s="613"/>
      <c r="S67" s="613" t="s">
        <v>342</v>
      </c>
      <c r="T67" s="613"/>
      <c r="U67" s="613"/>
      <c r="V67" s="142"/>
      <c r="W67" s="142"/>
      <c r="X67" s="142"/>
      <c r="Y67" s="142"/>
      <c r="Z67" s="142"/>
      <c r="AA67" s="142"/>
      <c r="AB67" s="142"/>
      <c r="AC67" s="142"/>
      <c r="AD67" s="142"/>
      <c r="AE67" s="142"/>
      <c r="AF67" s="142"/>
      <c r="AG67" s="142"/>
      <c r="AH67" s="142"/>
      <c r="AI67" s="142"/>
      <c r="AJ67" s="142"/>
      <c r="AK67" s="142"/>
    </row>
    <row r="68" spans="1:37" s="138" customFormat="1" ht="15" customHeight="1">
      <c r="A68" s="142"/>
      <c r="B68" s="798" t="s">
        <v>855</v>
      </c>
      <c r="C68" s="799"/>
      <c r="D68" s="800"/>
      <c r="E68" s="813" t="s">
        <v>646</v>
      </c>
      <c r="F68" s="813"/>
      <c r="G68" s="813"/>
      <c r="H68" s="813"/>
      <c r="I68" s="813"/>
      <c r="J68" s="596" t="str">
        <f>IF('[1]28'!J16="","",'[1]28'!J16)</f>
        <v/>
      </c>
      <c r="K68" s="597"/>
      <c r="L68" s="598"/>
      <c r="M68" s="596" t="str">
        <f>IF('[1]28'!K16="","",'[1]28'!K16)</f>
        <v/>
      </c>
      <c r="N68" s="597"/>
      <c r="O68" s="598"/>
      <c r="P68" s="579" t="str">
        <f>IF('[1]28'!L16="","",'[1]28'!L16)</f>
        <v/>
      </c>
      <c r="Q68" s="580"/>
      <c r="R68" s="581"/>
      <c r="S68" s="579" t="str">
        <f>IF('[1]28'!M16="","",'[1]28'!M16)</f>
        <v/>
      </c>
      <c r="T68" s="580"/>
      <c r="U68" s="581"/>
      <c r="V68" s="142"/>
      <c r="W68" s="142"/>
      <c r="X68" s="142"/>
      <c r="Y68" s="142"/>
      <c r="Z68" s="142"/>
      <c r="AA68" s="142"/>
      <c r="AB68" s="142"/>
      <c r="AC68" s="142"/>
      <c r="AD68" s="142"/>
      <c r="AE68" s="142"/>
      <c r="AF68" s="142"/>
      <c r="AG68" s="142"/>
      <c r="AH68" s="142"/>
      <c r="AI68" s="142"/>
      <c r="AJ68" s="142"/>
      <c r="AK68" s="142"/>
    </row>
    <row r="69" spans="1:37" s="138" customFormat="1" ht="15" customHeight="1">
      <c r="A69" s="142"/>
      <c r="B69" s="801"/>
      <c r="C69" s="802"/>
      <c r="D69" s="803"/>
      <c r="E69" s="807" t="s">
        <v>647</v>
      </c>
      <c r="F69" s="808"/>
      <c r="G69" s="808"/>
      <c r="H69" s="808"/>
      <c r="I69" s="809"/>
      <c r="J69" s="596" t="str">
        <f>IF('[1]28'!J17="","",'[1]28'!J17)</f>
        <v/>
      </c>
      <c r="K69" s="597"/>
      <c r="L69" s="598"/>
      <c r="M69" s="596" t="str">
        <f>IF('[1]28'!K17="","",'[1]28'!K17)</f>
        <v/>
      </c>
      <c r="N69" s="597"/>
      <c r="O69" s="598"/>
      <c r="P69" s="579" t="str">
        <f>IF('[1]28'!L17="","",'[1]28'!L17)</f>
        <v/>
      </c>
      <c r="Q69" s="580"/>
      <c r="R69" s="581"/>
      <c r="S69" s="579" t="str">
        <f>IF('[1]28'!M17="","",'[1]28'!M17)</f>
        <v/>
      </c>
      <c r="T69" s="580"/>
      <c r="U69" s="581"/>
      <c r="V69" s="142"/>
      <c r="W69" s="142"/>
      <c r="X69" s="142"/>
      <c r="Y69" s="142"/>
      <c r="Z69" s="142"/>
      <c r="AA69" s="142"/>
      <c r="AB69" s="142"/>
      <c r="AC69" s="142"/>
      <c r="AD69" s="142"/>
      <c r="AE69" s="142"/>
      <c r="AF69" s="142"/>
      <c r="AG69" s="142"/>
      <c r="AH69" s="142"/>
      <c r="AI69" s="142"/>
      <c r="AJ69" s="142"/>
      <c r="AK69" s="142"/>
    </row>
    <row r="70" spans="1:37" s="138" customFormat="1" ht="15" customHeight="1">
      <c r="A70" s="142"/>
      <c r="B70" s="804"/>
      <c r="C70" s="805"/>
      <c r="D70" s="806"/>
      <c r="E70" s="807" t="s">
        <v>1114</v>
      </c>
      <c r="F70" s="808"/>
      <c r="G70" s="808"/>
      <c r="H70" s="808"/>
      <c r="I70" s="809"/>
      <c r="J70" s="596" t="str">
        <f>IF('[1]28'!J18="","",'[1]28'!J18)</f>
        <v/>
      </c>
      <c r="K70" s="597"/>
      <c r="L70" s="598"/>
      <c r="M70" s="596" t="str">
        <f>IF('[1]28'!K18="","",'[1]28'!K18)</f>
        <v/>
      </c>
      <c r="N70" s="597"/>
      <c r="O70" s="598"/>
      <c r="P70" s="579" t="str">
        <f>IF('[1]28'!L18="","",'[1]28'!L18)</f>
        <v/>
      </c>
      <c r="Q70" s="580"/>
      <c r="R70" s="581"/>
      <c r="S70" s="579" t="str">
        <f>IF('[1]28'!M18="","",'[1]28'!M18)</f>
        <v/>
      </c>
      <c r="T70" s="580"/>
      <c r="U70" s="581"/>
      <c r="V70" s="142"/>
      <c r="W70" s="142"/>
      <c r="X70" s="142"/>
      <c r="Y70" s="142"/>
      <c r="Z70" s="142"/>
      <c r="AA70" s="142"/>
      <c r="AB70" s="142"/>
      <c r="AC70" s="142"/>
      <c r="AD70" s="142"/>
      <c r="AE70" s="142"/>
      <c r="AF70" s="142"/>
      <c r="AG70" s="142"/>
      <c r="AH70" s="142"/>
      <c r="AI70" s="142"/>
      <c r="AJ70" s="142"/>
      <c r="AK70" s="142"/>
    </row>
    <row r="71" spans="1:37" s="138" customFormat="1" ht="15" customHeight="1">
      <c r="A71" s="142"/>
      <c r="B71" s="813" t="s">
        <v>439</v>
      </c>
      <c r="C71" s="813"/>
      <c r="D71" s="813"/>
      <c r="E71" s="813"/>
      <c r="F71" s="813"/>
      <c r="G71" s="813"/>
      <c r="H71" s="813"/>
      <c r="I71" s="813"/>
      <c r="J71" s="596">
        <f>IF('[1]28'!J19="","",'[1]28'!J19)</f>
        <v>0</v>
      </c>
      <c r="K71" s="597"/>
      <c r="L71" s="598"/>
      <c r="M71" s="596">
        <f>IF('[1]28'!K19="","",'[1]28'!K19)</f>
        <v>0</v>
      </c>
      <c r="N71" s="597"/>
      <c r="O71" s="598"/>
      <c r="P71" s="579">
        <f>IF('[1]28'!L19="","",'[1]28'!L19)</f>
        <v>0</v>
      </c>
      <c r="Q71" s="580"/>
      <c r="R71" s="581"/>
      <c r="S71" s="579">
        <f>IF('[1]28'!M19="","",'[1]28'!M19)</f>
        <v>0</v>
      </c>
      <c r="T71" s="580"/>
      <c r="U71" s="581"/>
      <c r="V71" s="142"/>
      <c r="W71" s="142"/>
      <c r="X71" s="142"/>
      <c r="Y71" s="142"/>
      <c r="Z71" s="142"/>
      <c r="AA71" s="142"/>
      <c r="AB71" s="142"/>
      <c r="AC71" s="142"/>
      <c r="AD71" s="142"/>
      <c r="AE71" s="142"/>
      <c r="AF71" s="142"/>
      <c r="AG71" s="142"/>
      <c r="AH71" s="142"/>
      <c r="AI71" s="142"/>
      <c r="AJ71" s="142"/>
      <c r="AK71" s="142"/>
    </row>
    <row r="72" spans="1:37" s="138" customFormat="1" ht="15" customHeight="1">
      <c r="A72" s="142"/>
      <c r="B72" s="798" t="s">
        <v>856</v>
      </c>
      <c r="C72" s="799"/>
      <c r="D72" s="800"/>
      <c r="E72" s="807" t="s">
        <v>648</v>
      </c>
      <c r="F72" s="808"/>
      <c r="G72" s="808"/>
      <c r="H72" s="808"/>
      <c r="I72" s="809"/>
      <c r="J72" s="596" t="str">
        <f>IF('[1]28'!J20="","",'[1]28'!J20)</f>
        <v/>
      </c>
      <c r="K72" s="597"/>
      <c r="L72" s="598"/>
      <c r="M72" s="596" t="str">
        <f>IF('[1]28'!K20="","",'[1]28'!K20)</f>
        <v/>
      </c>
      <c r="N72" s="597"/>
      <c r="O72" s="598"/>
      <c r="P72" s="579" t="str">
        <f>IF('[1]28'!L20="","",'[1]28'!L20)</f>
        <v/>
      </c>
      <c r="Q72" s="580"/>
      <c r="R72" s="581"/>
      <c r="S72" s="579" t="str">
        <f>IF('[1]28'!M20="","",'[1]28'!M20)</f>
        <v/>
      </c>
      <c r="T72" s="580"/>
      <c r="U72" s="581"/>
      <c r="V72" s="142"/>
      <c r="W72" s="142"/>
      <c r="X72" s="142"/>
      <c r="Y72" s="142"/>
      <c r="Z72" s="142"/>
      <c r="AA72" s="142"/>
      <c r="AB72" s="142"/>
      <c r="AC72" s="142"/>
      <c r="AD72" s="142"/>
      <c r="AE72" s="142"/>
      <c r="AF72" s="142"/>
      <c r="AG72" s="142"/>
      <c r="AH72" s="142"/>
      <c r="AI72" s="142"/>
      <c r="AJ72" s="142"/>
      <c r="AK72" s="142"/>
    </row>
    <row r="73" spans="1:37" s="138" customFormat="1" ht="15" customHeight="1">
      <c r="A73" s="142"/>
      <c r="B73" s="801"/>
      <c r="C73" s="802"/>
      <c r="D73" s="803"/>
      <c r="E73" s="807" t="s">
        <v>649</v>
      </c>
      <c r="F73" s="808"/>
      <c r="G73" s="808"/>
      <c r="H73" s="808"/>
      <c r="I73" s="809"/>
      <c r="J73" s="596" t="str">
        <f>IF('[1]28'!J21="","",'[1]28'!J21)</f>
        <v/>
      </c>
      <c r="K73" s="597"/>
      <c r="L73" s="598"/>
      <c r="M73" s="596" t="str">
        <f>IF('[1]28'!K21="","",'[1]28'!K21)</f>
        <v/>
      </c>
      <c r="N73" s="597"/>
      <c r="O73" s="598"/>
      <c r="P73" s="579" t="str">
        <f>IF('[1]28'!L21="","",'[1]28'!L21)</f>
        <v/>
      </c>
      <c r="Q73" s="580"/>
      <c r="R73" s="581"/>
      <c r="S73" s="579" t="str">
        <f>IF('[1]28'!M21="","",'[1]28'!M21)</f>
        <v/>
      </c>
      <c r="T73" s="580"/>
      <c r="U73" s="581"/>
      <c r="V73" s="142"/>
      <c r="W73" s="142"/>
      <c r="X73" s="142"/>
      <c r="Y73" s="142"/>
      <c r="Z73" s="142"/>
      <c r="AA73" s="142"/>
      <c r="AB73" s="142"/>
      <c r="AC73" s="142"/>
      <c r="AD73" s="142"/>
      <c r="AE73" s="142"/>
      <c r="AF73" s="142"/>
      <c r="AG73" s="142"/>
      <c r="AH73" s="142"/>
      <c r="AI73" s="142"/>
      <c r="AJ73" s="142"/>
      <c r="AK73" s="142"/>
    </row>
    <row r="74" spans="1:37" s="138" customFormat="1" ht="15" customHeight="1">
      <c r="A74" s="142"/>
      <c r="B74" s="804"/>
      <c r="C74" s="805"/>
      <c r="D74" s="806"/>
      <c r="E74" s="807" t="s">
        <v>1114</v>
      </c>
      <c r="F74" s="808"/>
      <c r="G74" s="808"/>
      <c r="H74" s="808"/>
      <c r="I74" s="809"/>
      <c r="J74" s="596" t="str">
        <f>IF('[1]28'!J22="","",'[1]28'!J22)</f>
        <v/>
      </c>
      <c r="K74" s="597"/>
      <c r="L74" s="598"/>
      <c r="M74" s="596" t="str">
        <f>IF('[1]28'!K22="","",'[1]28'!K22)</f>
        <v/>
      </c>
      <c r="N74" s="597"/>
      <c r="O74" s="598"/>
      <c r="P74" s="579" t="str">
        <f>IF('[1]28'!L22="","",'[1]28'!L22)</f>
        <v/>
      </c>
      <c r="Q74" s="580"/>
      <c r="R74" s="581"/>
      <c r="S74" s="579" t="str">
        <f>IF('[1]28'!M22="","",'[1]28'!M22)</f>
        <v/>
      </c>
      <c r="T74" s="580"/>
      <c r="U74" s="581"/>
      <c r="V74" s="142"/>
      <c r="W74" s="142"/>
      <c r="X74" s="142"/>
      <c r="Y74" s="142"/>
      <c r="Z74" s="142"/>
      <c r="AA74" s="142"/>
      <c r="AB74" s="142"/>
      <c r="AC74" s="142"/>
      <c r="AD74" s="142"/>
      <c r="AE74" s="142"/>
      <c r="AF74" s="142"/>
      <c r="AG74" s="142"/>
      <c r="AH74" s="142"/>
      <c r="AI74" s="142"/>
      <c r="AJ74" s="142"/>
      <c r="AK74" s="142"/>
    </row>
    <row r="75" spans="1:37" s="138" customFormat="1" ht="15" customHeight="1">
      <c r="A75" s="142"/>
      <c r="B75" s="807" t="s">
        <v>440</v>
      </c>
      <c r="C75" s="810"/>
      <c r="D75" s="810"/>
      <c r="E75" s="810"/>
      <c r="F75" s="810"/>
      <c r="G75" s="810"/>
      <c r="H75" s="810"/>
      <c r="I75" s="811"/>
      <c r="J75" s="596">
        <f>IF('[1]28'!J23="","",'[1]28'!J23)</f>
        <v>0</v>
      </c>
      <c r="K75" s="597"/>
      <c r="L75" s="598"/>
      <c r="M75" s="596">
        <f>IF('[1]28'!K23="","",'[1]28'!K23)</f>
        <v>0</v>
      </c>
      <c r="N75" s="597"/>
      <c r="O75" s="598"/>
      <c r="P75" s="579">
        <f>IF('[1]28'!L23="","",'[1]28'!L23)</f>
        <v>0</v>
      </c>
      <c r="Q75" s="580"/>
      <c r="R75" s="581"/>
      <c r="S75" s="579">
        <f>IF('[1]28'!M23="","",'[1]28'!M23)</f>
        <v>0</v>
      </c>
      <c r="T75" s="580"/>
      <c r="U75" s="581"/>
      <c r="V75" s="142"/>
      <c r="W75" s="142"/>
      <c r="X75" s="142"/>
      <c r="Y75" s="142"/>
      <c r="Z75" s="142"/>
      <c r="AA75" s="142"/>
      <c r="AB75" s="142"/>
      <c r="AC75" s="142"/>
      <c r="AD75" s="142"/>
      <c r="AE75" s="142"/>
      <c r="AF75" s="142"/>
      <c r="AG75" s="142"/>
      <c r="AH75" s="142"/>
      <c r="AI75" s="142"/>
      <c r="AJ75" s="142"/>
      <c r="AK75" s="142"/>
    </row>
    <row r="76" spans="1:37" s="138" customFormat="1" ht="15" customHeight="1">
      <c r="A76" s="142"/>
      <c r="B76" s="798" t="s">
        <v>891</v>
      </c>
      <c r="C76" s="799"/>
      <c r="D76" s="800"/>
      <c r="E76" s="807" t="s">
        <v>646</v>
      </c>
      <c r="F76" s="808"/>
      <c r="G76" s="808"/>
      <c r="H76" s="808"/>
      <c r="I76" s="809"/>
      <c r="J76" s="596" t="str">
        <f>IF('[1]28'!J24="","",'[1]28'!J24)</f>
        <v/>
      </c>
      <c r="K76" s="597"/>
      <c r="L76" s="598"/>
      <c r="M76" s="596" t="str">
        <f>IF('[1]28'!K24="","",'[1]28'!K24)</f>
        <v/>
      </c>
      <c r="N76" s="597"/>
      <c r="O76" s="598"/>
      <c r="P76" s="579" t="str">
        <f>IF('[1]28'!L24="","",'[1]28'!L24)</f>
        <v/>
      </c>
      <c r="Q76" s="580"/>
      <c r="R76" s="581"/>
      <c r="S76" s="579" t="str">
        <f>IF('[1]28'!M24="","",'[1]28'!M24)</f>
        <v/>
      </c>
      <c r="T76" s="580"/>
      <c r="U76" s="581"/>
      <c r="V76" s="142"/>
      <c r="W76" s="142"/>
      <c r="X76" s="142"/>
      <c r="Y76" s="142"/>
      <c r="Z76" s="142"/>
      <c r="AA76" s="142"/>
      <c r="AB76" s="142"/>
      <c r="AC76" s="142"/>
      <c r="AD76" s="142"/>
      <c r="AE76" s="142"/>
      <c r="AF76" s="142"/>
      <c r="AG76" s="142"/>
      <c r="AH76" s="142"/>
      <c r="AI76" s="142"/>
      <c r="AJ76" s="142"/>
      <c r="AK76" s="142"/>
    </row>
    <row r="77" spans="1:37" s="138" customFormat="1" ht="15" customHeight="1">
      <c r="A77" s="142"/>
      <c r="B77" s="801"/>
      <c r="C77" s="802"/>
      <c r="D77" s="803"/>
      <c r="E77" s="807" t="s">
        <v>647</v>
      </c>
      <c r="F77" s="808"/>
      <c r="G77" s="808"/>
      <c r="H77" s="808"/>
      <c r="I77" s="809"/>
      <c r="J77" s="596" t="str">
        <f>IF('[1]28'!J25="","",'[1]28'!J25)</f>
        <v/>
      </c>
      <c r="K77" s="597"/>
      <c r="L77" s="598"/>
      <c r="M77" s="596" t="str">
        <f>IF('[1]28'!K25="","",'[1]28'!K25)</f>
        <v/>
      </c>
      <c r="N77" s="597"/>
      <c r="O77" s="598"/>
      <c r="P77" s="579" t="str">
        <f>IF('[1]28'!L25="","",'[1]28'!L25)</f>
        <v/>
      </c>
      <c r="Q77" s="580"/>
      <c r="R77" s="581"/>
      <c r="S77" s="579" t="str">
        <f>IF('[1]28'!M25="","",'[1]28'!M25)</f>
        <v/>
      </c>
      <c r="T77" s="580"/>
      <c r="U77" s="581"/>
      <c r="V77" s="142"/>
      <c r="W77" s="142"/>
      <c r="X77" s="142"/>
      <c r="Y77" s="142"/>
      <c r="Z77" s="142"/>
      <c r="AA77" s="142"/>
      <c r="AB77" s="142"/>
      <c r="AC77" s="142"/>
      <c r="AD77" s="142"/>
      <c r="AE77" s="142"/>
      <c r="AF77" s="142"/>
      <c r="AG77" s="142"/>
      <c r="AH77" s="142"/>
      <c r="AI77" s="142"/>
      <c r="AJ77" s="142"/>
      <c r="AK77" s="142"/>
    </row>
    <row r="78" spans="1:37" s="138" customFormat="1" ht="15" customHeight="1">
      <c r="A78" s="142"/>
      <c r="B78" s="804"/>
      <c r="C78" s="805"/>
      <c r="D78" s="806"/>
      <c r="E78" s="807" t="s">
        <v>1114</v>
      </c>
      <c r="F78" s="808"/>
      <c r="G78" s="808"/>
      <c r="H78" s="808"/>
      <c r="I78" s="809"/>
      <c r="J78" s="596" t="str">
        <f>IF('[1]28'!J26="","",'[1]28'!J26)</f>
        <v/>
      </c>
      <c r="K78" s="597"/>
      <c r="L78" s="598"/>
      <c r="M78" s="596" t="str">
        <f>IF('[1]28'!K26="","",'[1]28'!K26)</f>
        <v/>
      </c>
      <c r="N78" s="597"/>
      <c r="O78" s="598"/>
      <c r="P78" s="579" t="str">
        <f>IF('[1]28'!L26="","",'[1]28'!L26)</f>
        <v/>
      </c>
      <c r="Q78" s="580"/>
      <c r="R78" s="581"/>
      <c r="S78" s="579" t="str">
        <f>IF('[1]28'!M26="","",'[1]28'!M26)</f>
        <v/>
      </c>
      <c r="T78" s="580"/>
      <c r="U78" s="581"/>
      <c r="V78" s="142"/>
      <c r="W78" s="142"/>
      <c r="X78" s="142"/>
      <c r="Y78" s="142"/>
      <c r="Z78" s="142"/>
      <c r="AA78" s="142"/>
      <c r="AB78" s="142"/>
      <c r="AC78" s="142"/>
      <c r="AD78" s="142"/>
      <c r="AE78" s="142"/>
      <c r="AF78" s="142"/>
      <c r="AG78" s="142"/>
      <c r="AH78" s="142"/>
      <c r="AI78" s="142"/>
      <c r="AJ78" s="142"/>
      <c r="AK78" s="142"/>
    </row>
    <row r="79" spans="1:37" s="138" customFormat="1" ht="15" customHeight="1">
      <c r="A79" s="142"/>
      <c r="B79" s="807" t="s">
        <v>441</v>
      </c>
      <c r="C79" s="810"/>
      <c r="D79" s="810"/>
      <c r="E79" s="810"/>
      <c r="F79" s="810"/>
      <c r="G79" s="810"/>
      <c r="H79" s="810"/>
      <c r="I79" s="811"/>
      <c r="J79" s="596">
        <f>IF('[1]28'!J27="","",'[1]28'!J27)</f>
        <v>0</v>
      </c>
      <c r="K79" s="597"/>
      <c r="L79" s="598"/>
      <c r="M79" s="596">
        <f>IF('[1]28'!K27="","",'[1]28'!K27)</f>
        <v>0</v>
      </c>
      <c r="N79" s="597"/>
      <c r="O79" s="598"/>
      <c r="P79" s="579">
        <f>IF('[1]28'!L27="","",'[1]28'!L27)</f>
        <v>0</v>
      </c>
      <c r="Q79" s="580"/>
      <c r="R79" s="581"/>
      <c r="S79" s="579">
        <f>IF('[1]28'!M27="","",'[1]28'!M27)</f>
        <v>0</v>
      </c>
      <c r="T79" s="580"/>
      <c r="U79" s="581"/>
      <c r="V79" s="142"/>
      <c r="W79" s="142"/>
      <c r="X79" s="142"/>
      <c r="Y79" s="142"/>
      <c r="Z79" s="142"/>
      <c r="AA79" s="142"/>
      <c r="AB79" s="142"/>
      <c r="AC79" s="142"/>
      <c r="AD79" s="142"/>
      <c r="AE79" s="142"/>
      <c r="AF79" s="142"/>
      <c r="AG79" s="142"/>
      <c r="AH79" s="142"/>
      <c r="AI79" s="142"/>
      <c r="AJ79" s="142"/>
      <c r="AK79" s="142"/>
    </row>
    <row r="80" spans="1:37" s="138" customFormat="1" ht="15" customHeight="1">
      <c r="A80" s="142"/>
      <c r="B80" s="798" t="s">
        <v>1477</v>
      </c>
      <c r="C80" s="799"/>
      <c r="D80" s="800"/>
      <c r="E80" s="807" t="s">
        <v>646</v>
      </c>
      <c r="F80" s="808"/>
      <c r="G80" s="808"/>
      <c r="H80" s="808"/>
      <c r="I80" s="809"/>
      <c r="J80" s="596" t="str">
        <f>IF('[1]28'!J28="","",'[1]28'!J28)</f>
        <v/>
      </c>
      <c r="K80" s="597"/>
      <c r="L80" s="598"/>
      <c r="M80" s="596" t="str">
        <f>IF('[1]28'!K28="","",'[1]28'!K28)</f>
        <v/>
      </c>
      <c r="N80" s="597"/>
      <c r="O80" s="598"/>
      <c r="P80" s="579" t="str">
        <f>IF('[1]28'!L28="","",'[1]28'!L28)</f>
        <v/>
      </c>
      <c r="Q80" s="580"/>
      <c r="R80" s="581"/>
      <c r="S80" s="579" t="str">
        <f>IF('[1]28'!M28="","",'[1]28'!M28)</f>
        <v/>
      </c>
      <c r="T80" s="580"/>
      <c r="U80" s="581"/>
      <c r="V80" s="142"/>
      <c r="W80" s="142"/>
      <c r="X80" s="142"/>
      <c r="Y80" s="142"/>
      <c r="Z80" s="142"/>
      <c r="AA80" s="142"/>
      <c r="AB80" s="142"/>
      <c r="AC80" s="142"/>
      <c r="AD80" s="142"/>
      <c r="AE80" s="142"/>
      <c r="AF80" s="142"/>
      <c r="AG80" s="142"/>
      <c r="AH80" s="142"/>
      <c r="AI80" s="142"/>
      <c r="AJ80" s="142"/>
      <c r="AK80" s="142"/>
    </row>
    <row r="81" spans="1:37" s="138" customFormat="1" ht="15" customHeight="1">
      <c r="A81" s="142"/>
      <c r="B81" s="801"/>
      <c r="C81" s="802"/>
      <c r="D81" s="803"/>
      <c r="E81" s="807" t="s">
        <v>647</v>
      </c>
      <c r="F81" s="808"/>
      <c r="G81" s="808"/>
      <c r="H81" s="808"/>
      <c r="I81" s="809"/>
      <c r="J81" s="596" t="str">
        <f>IF('[1]28'!J29="","",'[1]28'!J29)</f>
        <v/>
      </c>
      <c r="K81" s="597"/>
      <c r="L81" s="598"/>
      <c r="M81" s="596" t="str">
        <f>IF('[1]28'!K29="","",'[1]28'!K29)</f>
        <v/>
      </c>
      <c r="N81" s="597"/>
      <c r="O81" s="598"/>
      <c r="P81" s="579" t="str">
        <f>IF('[1]28'!L29="","",'[1]28'!L29)</f>
        <v/>
      </c>
      <c r="Q81" s="580"/>
      <c r="R81" s="581"/>
      <c r="S81" s="579" t="str">
        <f>IF('[1]28'!M29="","",'[1]28'!M29)</f>
        <v/>
      </c>
      <c r="T81" s="580"/>
      <c r="U81" s="581"/>
      <c r="V81" s="142"/>
      <c r="W81" s="142"/>
      <c r="X81" s="142"/>
      <c r="Y81" s="142"/>
      <c r="Z81" s="142"/>
      <c r="AA81" s="142"/>
      <c r="AB81" s="142"/>
      <c r="AC81" s="142"/>
      <c r="AD81" s="142"/>
      <c r="AE81" s="142"/>
      <c r="AF81" s="142"/>
      <c r="AG81" s="142"/>
      <c r="AH81" s="142"/>
      <c r="AI81" s="142"/>
      <c r="AJ81" s="142"/>
      <c r="AK81" s="142"/>
    </row>
    <row r="82" spans="1:37" s="138" customFormat="1" ht="15" customHeight="1">
      <c r="A82" s="142"/>
      <c r="B82" s="804"/>
      <c r="C82" s="805"/>
      <c r="D82" s="806"/>
      <c r="E82" s="807" t="s">
        <v>1114</v>
      </c>
      <c r="F82" s="808"/>
      <c r="G82" s="808"/>
      <c r="H82" s="808"/>
      <c r="I82" s="809"/>
      <c r="J82" s="596" t="str">
        <f>IF('[1]28'!J30="","",'[1]28'!J30)</f>
        <v/>
      </c>
      <c r="K82" s="597"/>
      <c r="L82" s="598"/>
      <c r="M82" s="596" t="str">
        <f>IF('[1]28'!K30="","",'[1]28'!K30)</f>
        <v/>
      </c>
      <c r="N82" s="597"/>
      <c r="O82" s="598"/>
      <c r="P82" s="579" t="str">
        <f>IF('[1]28'!L30="","",'[1]28'!L30)</f>
        <v/>
      </c>
      <c r="Q82" s="580"/>
      <c r="R82" s="581"/>
      <c r="S82" s="579" t="str">
        <f>IF('[1]28'!M30="","",'[1]28'!M30)</f>
        <v/>
      </c>
      <c r="T82" s="580"/>
      <c r="U82" s="581"/>
      <c r="V82" s="142"/>
      <c r="W82" s="142"/>
      <c r="X82" s="142"/>
      <c r="Y82" s="142"/>
      <c r="Z82" s="142"/>
      <c r="AA82" s="142"/>
      <c r="AB82" s="142"/>
      <c r="AC82" s="142"/>
      <c r="AD82" s="142"/>
      <c r="AE82" s="142"/>
      <c r="AF82" s="142"/>
      <c r="AG82" s="142"/>
      <c r="AH82" s="142"/>
      <c r="AI82" s="142"/>
      <c r="AJ82" s="142"/>
      <c r="AK82" s="142"/>
    </row>
    <row r="83" spans="1:37" s="138" customFormat="1" ht="15" customHeight="1">
      <c r="A83" s="142"/>
      <c r="B83" s="807" t="s">
        <v>326</v>
      </c>
      <c r="C83" s="810"/>
      <c r="D83" s="810"/>
      <c r="E83" s="810"/>
      <c r="F83" s="810"/>
      <c r="G83" s="810"/>
      <c r="H83" s="810"/>
      <c r="I83" s="811"/>
      <c r="J83" s="596">
        <f>IF('[1]28'!J31="","",'[1]28'!J31)</f>
        <v>0</v>
      </c>
      <c r="K83" s="597"/>
      <c r="L83" s="598"/>
      <c r="M83" s="596">
        <f>IF('[1]28'!K31="","",'[1]28'!K31)</f>
        <v>0</v>
      </c>
      <c r="N83" s="597"/>
      <c r="O83" s="598"/>
      <c r="P83" s="579">
        <f>IF('[1]28'!L31="","",'[1]28'!L31)</f>
        <v>0</v>
      </c>
      <c r="Q83" s="580"/>
      <c r="R83" s="581"/>
      <c r="S83" s="579">
        <f>IF('[1]28'!M31="","",'[1]28'!M31)</f>
        <v>0</v>
      </c>
      <c r="T83" s="580"/>
      <c r="U83" s="581"/>
      <c r="V83" s="142"/>
      <c r="W83" s="142"/>
      <c r="X83" s="142"/>
      <c r="Y83" s="142"/>
      <c r="Z83" s="142"/>
      <c r="AA83" s="142"/>
      <c r="AB83" s="142"/>
      <c r="AC83" s="142"/>
      <c r="AD83" s="142"/>
      <c r="AE83" s="142"/>
      <c r="AF83" s="142"/>
      <c r="AG83" s="142"/>
      <c r="AH83" s="142"/>
      <c r="AI83" s="142"/>
      <c r="AJ83" s="142"/>
      <c r="AK83" s="142"/>
    </row>
    <row r="84" spans="1:37" s="142" customFormat="1" ht="15" customHeight="1">
      <c r="B84" s="761" t="s">
        <v>1546</v>
      </c>
      <c r="C84" s="812"/>
      <c r="D84" s="812"/>
      <c r="E84" s="812"/>
      <c r="F84" s="812"/>
      <c r="G84" s="812"/>
      <c r="H84" s="812"/>
      <c r="I84" s="762"/>
      <c r="J84" s="596">
        <f>IF('[1]28'!J32="","",'[1]28'!J32)</f>
        <v>0</v>
      </c>
      <c r="K84" s="597"/>
      <c r="L84" s="598"/>
      <c r="M84" s="596">
        <f>IF('[1]28'!K32="","",'[1]28'!K32)</f>
        <v>0</v>
      </c>
      <c r="N84" s="597"/>
      <c r="O84" s="598"/>
      <c r="P84" s="579">
        <f>IF('[1]28'!L32="","",'[1]28'!L32)</f>
        <v>0</v>
      </c>
      <c r="Q84" s="580"/>
      <c r="R84" s="581"/>
      <c r="S84" s="579">
        <f>IF('[1]28'!M32="","",'[1]28'!M32)</f>
        <v>0</v>
      </c>
      <c r="T84" s="580"/>
      <c r="U84" s="581"/>
      <c r="W84" s="75"/>
      <c r="X84" s="80"/>
      <c r="Y84" s="80"/>
      <c r="Z84" s="75"/>
      <c r="AA84" s="75"/>
      <c r="AB84" s="75"/>
      <c r="AC84" s="80"/>
      <c r="AD84" s="80"/>
    </row>
    <row r="85" spans="1:37">
      <c r="B85" s="132"/>
      <c r="C85" s="132"/>
      <c r="D85" s="132"/>
      <c r="E85" s="132"/>
      <c r="F85" s="132"/>
      <c r="G85" s="132"/>
      <c r="H85" s="132"/>
      <c r="I85" s="132"/>
      <c r="J85" s="132"/>
      <c r="K85" s="132"/>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row>
    <row r="86" spans="1:37" s="69" customFormat="1" ht="13.5">
      <c r="A86" s="213"/>
      <c r="B86" s="249" t="s">
        <v>1168</v>
      </c>
      <c r="C86" s="248"/>
      <c r="D86" s="235"/>
      <c r="E86" s="235"/>
      <c r="F86" s="235"/>
      <c r="G86" s="235"/>
      <c r="H86" s="235"/>
      <c r="I86" s="235"/>
      <c r="J86" s="235"/>
      <c r="K86" s="235"/>
      <c r="L86" s="235"/>
      <c r="M86" s="235"/>
      <c r="N86" s="235"/>
      <c r="O86" s="235"/>
      <c r="P86" s="235"/>
      <c r="Q86" s="235"/>
      <c r="R86" s="235"/>
      <c r="S86" s="235"/>
      <c r="T86" s="235"/>
      <c r="U86" s="213"/>
      <c r="V86" s="213"/>
      <c r="W86" s="213"/>
      <c r="X86" s="213"/>
      <c r="Y86" s="213"/>
      <c r="Z86" s="213"/>
      <c r="AA86" s="213"/>
      <c r="AB86" s="213"/>
      <c r="AC86" s="213"/>
      <c r="AD86" s="213"/>
      <c r="AE86" s="213"/>
      <c r="AF86" s="213"/>
      <c r="AG86" s="213"/>
      <c r="AH86" s="213"/>
      <c r="AI86" s="213"/>
      <c r="AJ86" s="213"/>
      <c r="AK86" s="213"/>
    </row>
    <row r="87" spans="1:37" s="75" customFormat="1">
      <c r="B87" s="165" t="s">
        <v>324</v>
      </c>
      <c r="C87" s="76"/>
      <c r="D87" s="77"/>
      <c r="E87" s="77"/>
      <c r="F87" s="77"/>
      <c r="G87" s="77"/>
      <c r="H87" s="77"/>
      <c r="I87" s="77"/>
      <c r="J87" s="77"/>
      <c r="K87" s="77"/>
      <c r="L87" s="77"/>
      <c r="M87" s="77"/>
      <c r="N87" s="77"/>
      <c r="O87" s="77"/>
      <c r="P87" s="77"/>
      <c r="Q87" s="77"/>
      <c r="R87" s="77"/>
      <c r="S87" s="77"/>
      <c r="T87" s="77"/>
      <c r="U87" s="77"/>
      <c r="V87" s="77"/>
      <c r="W87" s="78"/>
      <c r="X87" s="79"/>
      <c r="Y87" s="80"/>
      <c r="Z87" s="80"/>
      <c r="AA87" s="80"/>
    </row>
    <row r="88" spans="1:37" ht="84" customHeight="1">
      <c r="B88" s="773" t="s">
        <v>1858</v>
      </c>
      <c r="C88" s="773"/>
      <c r="D88" s="663" t="s">
        <v>1045</v>
      </c>
      <c r="E88" s="663"/>
      <c r="F88" s="663"/>
      <c r="G88" s="663" t="s">
        <v>1046</v>
      </c>
      <c r="H88" s="663"/>
      <c r="I88" s="663"/>
      <c r="J88" s="663" t="s">
        <v>1110</v>
      </c>
      <c r="K88" s="663"/>
      <c r="L88" s="663"/>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row>
    <row r="89" spans="1:37">
      <c r="B89" s="773" t="s">
        <v>856</v>
      </c>
      <c r="C89" s="773"/>
      <c r="D89" s="703">
        <f>車・減!D188</f>
        <v>0</v>
      </c>
      <c r="E89" s="703"/>
      <c r="F89" s="703"/>
      <c r="G89" s="703">
        <f>車・減!G188</f>
        <v>0</v>
      </c>
      <c r="H89" s="703"/>
      <c r="I89" s="703"/>
      <c r="J89" s="703">
        <f>車・減!J188</f>
        <v>0</v>
      </c>
      <c r="K89" s="703"/>
      <c r="L89" s="703"/>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row>
    <row r="90" spans="1:37">
      <c r="B90" s="773" t="s">
        <v>244</v>
      </c>
      <c r="C90" s="773"/>
      <c r="D90" s="703">
        <f>車・減!D189</f>
        <v>0</v>
      </c>
      <c r="E90" s="703"/>
      <c r="F90" s="703"/>
      <c r="G90" s="703">
        <f>車・減!G189</f>
        <v>0</v>
      </c>
      <c r="H90" s="703"/>
      <c r="I90" s="703"/>
      <c r="J90" s="703">
        <f>車・減!J189</f>
        <v>0</v>
      </c>
      <c r="K90" s="703"/>
      <c r="L90" s="703"/>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row>
    <row r="91" spans="1:37" s="142" customFormat="1" ht="15" customHeight="1">
      <c r="B91" s="78"/>
      <c r="C91" s="78"/>
      <c r="D91" s="78"/>
      <c r="E91" s="78"/>
      <c r="F91" s="78"/>
      <c r="G91" s="78"/>
      <c r="H91" s="78"/>
      <c r="I91" s="78"/>
      <c r="J91" s="144"/>
      <c r="K91" s="144"/>
      <c r="L91" s="144"/>
      <c r="M91" s="144"/>
      <c r="N91" s="144"/>
      <c r="O91" s="144"/>
      <c r="P91" s="144"/>
      <c r="Q91" s="144"/>
      <c r="R91" s="144"/>
      <c r="S91" s="144"/>
      <c r="T91" s="144"/>
      <c r="U91" s="144"/>
      <c r="W91" s="75"/>
      <c r="X91" s="80"/>
      <c r="Y91" s="80"/>
      <c r="Z91" s="75"/>
      <c r="AA91" s="75"/>
      <c r="AB91" s="75"/>
      <c r="AC91" s="80"/>
      <c r="AD91" s="80"/>
    </row>
    <row r="92" spans="1:37" s="60" customFormat="1" ht="21.75" customHeight="1">
      <c r="A92" s="259" t="s">
        <v>602</v>
      </c>
      <c r="B92" s="259" t="s">
        <v>988</v>
      </c>
      <c r="C92" s="62"/>
      <c r="D92" s="62"/>
      <c r="E92" s="62"/>
      <c r="F92" s="62"/>
      <c r="G92" s="62"/>
      <c r="H92" s="62"/>
      <c r="I92" s="62"/>
      <c r="J92" s="62"/>
      <c r="K92" s="62"/>
      <c r="L92" s="62"/>
      <c r="M92" s="62"/>
      <c r="N92" s="62"/>
      <c r="O92" s="62"/>
      <c r="P92" s="62"/>
      <c r="Q92" s="62"/>
      <c r="R92" s="62"/>
      <c r="S92" s="62"/>
      <c r="T92" s="62"/>
      <c r="U92" s="62"/>
      <c r="V92" s="62"/>
      <c r="W92" s="151"/>
      <c r="X92" s="151"/>
      <c r="Y92" s="151"/>
      <c r="Z92" s="151"/>
      <c r="AA92" s="151"/>
      <c r="AB92" s="151"/>
      <c r="AC92" s="151"/>
      <c r="AD92" s="151"/>
    </row>
    <row r="93" spans="1:37" s="75" customFormat="1">
      <c r="C93" s="76"/>
      <c r="D93" s="77"/>
      <c r="E93" s="77"/>
      <c r="F93" s="77"/>
      <c r="G93" s="77"/>
      <c r="H93" s="77"/>
      <c r="I93" s="77"/>
      <c r="J93" s="77"/>
      <c r="K93" s="77"/>
      <c r="L93" s="77"/>
      <c r="M93" s="77"/>
      <c r="N93" s="77"/>
      <c r="O93" s="77"/>
      <c r="P93" s="77"/>
      <c r="Q93" s="77"/>
      <c r="R93" s="77"/>
      <c r="S93" s="77"/>
      <c r="T93" s="77"/>
      <c r="U93" s="77"/>
      <c r="V93" s="77"/>
      <c r="W93" s="78"/>
      <c r="X93" s="79"/>
      <c r="Y93" s="80"/>
      <c r="Z93" s="80"/>
      <c r="AA93" s="80"/>
    </row>
    <row r="94" spans="1:37" s="75" customFormat="1" ht="33" customHeight="1">
      <c r="B94" s="126" t="s">
        <v>1284</v>
      </c>
      <c r="C94" s="126"/>
      <c r="D94" s="126"/>
      <c r="E94" s="126"/>
      <c r="F94" s="126"/>
      <c r="G94" s="126"/>
      <c r="H94" s="126"/>
      <c r="I94" s="126"/>
      <c r="J94" s="126"/>
      <c r="K94" s="126"/>
      <c r="L94" s="126"/>
      <c r="M94" s="126"/>
      <c r="N94" s="126"/>
      <c r="O94" s="126"/>
      <c r="P94" s="126"/>
      <c r="Q94" s="126"/>
      <c r="R94" s="126"/>
      <c r="S94" s="126"/>
      <c r="T94" s="126"/>
      <c r="U94" s="126"/>
      <c r="V94" s="126"/>
      <c r="W94" s="126"/>
      <c r="X94" s="126"/>
      <c r="Y94" s="126"/>
      <c r="Z94" s="80"/>
    </row>
    <row r="95" spans="1:37" s="69" customFormat="1">
      <c r="A95" s="213"/>
      <c r="B95" s="253"/>
      <c r="C95" s="247"/>
      <c r="D95" s="247"/>
      <c r="E95" s="247"/>
      <c r="F95" s="247"/>
      <c r="G95" s="247"/>
      <c r="H95" s="247"/>
      <c r="I95" s="247"/>
      <c r="J95" s="247"/>
      <c r="K95" s="247"/>
      <c r="L95" s="247"/>
      <c r="M95" s="247"/>
      <c r="N95" s="247"/>
      <c r="O95" s="247"/>
      <c r="P95" s="247"/>
      <c r="Q95" s="247"/>
      <c r="R95" s="247"/>
      <c r="S95" s="247"/>
      <c r="T95" s="247"/>
      <c r="U95" s="247"/>
      <c r="V95" s="247"/>
      <c r="W95" s="213"/>
      <c r="X95" s="213"/>
      <c r="Y95" s="213"/>
      <c r="Z95" s="213"/>
      <c r="AA95" s="213"/>
      <c r="AB95" s="213"/>
      <c r="AC95" s="213"/>
      <c r="AD95" s="213"/>
    </row>
    <row r="96" spans="1:37" s="69" customFormat="1" ht="14.25" thickBot="1">
      <c r="A96" s="213"/>
      <c r="B96" s="249" t="s">
        <v>817</v>
      </c>
      <c r="C96" s="248"/>
      <c r="D96" s="235"/>
      <c r="E96" s="235"/>
      <c r="F96" s="235"/>
      <c r="G96" s="235"/>
      <c r="H96" s="235"/>
      <c r="I96" s="235"/>
      <c r="J96" s="235"/>
      <c r="K96" s="235"/>
      <c r="L96" s="235"/>
      <c r="M96" s="235"/>
      <c r="N96" s="235"/>
      <c r="O96" s="235"/>
      <c r="P96" s="235"/>
      <c r="Q96" s="235"/>
      <c r="R96" s="235"/>
      <c r="S96" s="235"/>
      <c r="T96" s="235"/>
      <c r="U96" s="235"/>
      <c r="V96" s="235"/>
      <c r="W96" s="213"/>
      <c r="X96" s="213"/>
      <c r="Y96" s="213"/>
      <c r="Z96" s="213"/>
      <c r="AA96" s="213"/>
      <c r="AB96" s="213"/>
      <c r="AC96" s="213"/>
      <c r="AD96" s="213"/>
    </row>
    <row r="97" spans="1:30" s="75" customFormat="1" ht="20.25" customHeight="1" thickBot="1">
      <c r="B97" s="562" t="s">
        <v>1464</v>
      </c>
      <c r="C97" s="563"/>
      <c r="D97" s="563"/>
      <c r="E97" s="563"/>
      <c r="F97" s="563"/>
      <c r="G97" s="563"/>
      <c r="H97" s="563"/>
      <c r="I97" s="563"/>
      <c r="J97" s="563"/>
      <c r="K97" s="563"/>
      <c r="L97" s="563"/>
      <c r="M97" s="563"/>
      <c r="N97" s="563"/>
      <c r="O97" s="563"/>
      <c r="P97" s="563"/>
      <c r="Q97" s="563"/>
      <c r="R97" s="563"/>
      <c r="S97" s="563"/>
      <c r="T97" s="563"/>
      <c r="U97" s="564"/>
      <c r="V97" s="95"/>
      <c r="W97" s="95"/>
      <c r="X97" s="95"/>
      <c r="Y97" s="95"/>
      <c r="Z97" s="95"/>
      <c r="AA97" s="95"/>
      <c r="AB97" s="95"/>
      <c r="AC97" s="95"/>
      <c r="AD97" s="95"/>
    </row>
    <row r="98" spans="1:30" s="75" customFormat="1" ht="15" customHeight="1">
      <c r="B98" s="95" t="s">
        <v>1404</v>
      </c>
      <c r="C98" s="76"/>
      <c r="D98" s="77"/>
      <c r="E98" s="77"/>
      <c r="F98" s="77"/>
      <c r="G98" s="77"/>
      <c r="H98" s="77"/>
      <c r="I98" s="77"/>
      <c r="J98" s="77"/>
      <c r="K98" s="77"/>
      <c r="L98" s="77"/>
      <c r="M98" s="77"/>
      <c r="N98" s="77"/>
      <c r="O98" s="77"/>
      <c r="P98" s="77"/>
      <c r="Q98" s="77"/>
      <c r="R98" s="77"/>
      <c r="S98" s="77"/>
      <c r="T98" s="77"/>
      <c r="U98" s="77"/>
      <c r="V98" s="77"/>
      <c r="W98" s="78"/>
      <c r="X98" s="79"/>
      <c r="Y98" s="80"/>
      <c r="Z98" s="80"/>
      <c r="AA98" s="80"/>
    </row>
    <row r="99" spans="1:30" s="70" customFormat="1" ht="165.75" customHeight="1">
      <c r="A99" s="111"/>
      <c r="B99" s="316"/>
      <c r="C99" s="109" t="str">
        <f>部門費!C3</f>
        <v>①燃やすごみ</v>
      </c>
      <c r="D99" s="537" t="str">
        <f>部門費!D3</f>
        <v>②燃やさないごみ</v>
      </c>
      <c r="E99" s="537" t="str">
        <f>部門費!E3</f>
        <v>③粗大ごみ</v>
      </c>
      <c r="F99" s="537" t="str">
        <f>部門費!F3</f>
        <v>④アルミ缶</v>
      </c>
      <c r="G99" s="537" t="str">
        <f>部門費!G3</f>
        <v>⑤スチール缶</v>
      </c>
      <c r="H99" s="537" t="str">
        <f>部門費!H3</f>
        <v>⑥無色のガラス製の容器</v>
      </c>
      <c r="I99" s="537" t="str">
        <f>部門費!I3</f>
        <v>⑦茶色のガラス製の容器</v>
      </c>
      <c r="J99" s="537" t="str">
        <f>部門費!J3</f>
        <v>⑧その他のガラス製の容器</v>
      </c>
      <c r="K99" s="537" t="str">
        <f>部門費!K3</f>
        <v>⑨リターナブルびん</v>
      </c>
      <c r="L99" s="537" t="str">
        <f>部門費!L3</f>
        <v>⑩ペットボトル</v>
      </c>
      <c r="M99" s="537" t="str">
        <f>部門費!M3</f>
        <v>⑪白色トレイ</v>
      </c>
      <c r="N99" s="537" t="str">
        <f>部門費!N3</f>
        <v>⑫プラスチック製容器包装</v>
      </c>
      <c r="O99" s="537" t="str">
        <f>部門費!O3</f>
        <v>⑬紙製容器包装</v>
      </c>
      <c r="P99" s="537" t="str">
        <f>部門費!P3</f>
        <v>⑭紙パック</v>
      </c>
      <c r="Q99" s="537" t="str">
        <f>部門費!Q3</f>
        <v>⑮段ボール</v>
      </c>
      <c r="R99" s="537" t="str">
        <f>部門費!R3</f>
        <v>⑯古紙</v>
      </c>
      <c r="S99" s="537" t="str">
        <f>部門費!S3</f>
        <v>⑰古布</v>
      </c>
      <c r="T99" s="537" t="str">
        <f>部門費!T3</f>
        <v>⑱生ごみ</v>
      </c>
      <c r="U99" s="537" t="str">
        <f>部門費!U3</f>
        <v>⑲廃油</v>
      </c>
      <c r="V99" s="537" t="str">
        <f>部門費!V3</f>
        <v>⑳小型家電</v>
      </c>
      <c r="W99" s="537" t="str">
        <f>部門費!W3</f>
        <v>㉑その他の資源ごみ</v>
      </c>
      <c r="X99" s="549" t="str">
        <f>部門費!X3</f>
        <v>㉒その他のごみ</v>
      </c>
      <c r="Y99" s="111"/>
      <c r="Z99" s="111"/>
      <c r="AA99" s="111"/>
      <c r="AB99" s="111"/>
      <c r="AC99" s="111"/>
      <c r="AD99" s="111"/>
    </row>
    <row r="100" spans="1:30" s="75" customFormat="1" ht="33.75">
      <c r="B100" s="318" t="s">
        <v>1880</v>
      </c>
      <c r="C100" s="130">
        <f>C54+C55</f>
        <v>0</v>
      </c>
      <c r="D100" s="130">
        <f t="shared" ref="D100:V100" si="0">D54+D55</f>
        <v>0</v>
      </c>
      <c r="E100" s="130">
        <f t="shared" si="0"/>
        <v>0</v>
      </c>
      <c r="F100" s="130">
        <f t="shared" si="0"/>
        <v>0</v>
      </c>
      <c r="G100" s="130">
        <f t="shared" si="0"/>
        <v>0</v>
      </c>
      <c r="H100" s="130">
        <f t="shared" si="0"/>
        <v>0</v>
      </c>
      <c r="I100" s="130">
        <f t="shared" si="0"/>
        <v>0</v>
      </c>
      <c r="J100" s="130">
        <f t="shared" si="0"/>
        <v>0</v>
      </c>
      <c r="K100" s="130">
        <f t="shared" si="0"/>
        <v>0</v>
      </c>
      <c r="L100" s="130">
        <f t="shared" si="0"/>
        <v>0</v>
      </c>
      <c r="M100" s="130">
        <f t="shared" si="0"/>
        <v>0</v>
      </c>
      <c r="N100" s="130">
        <f t="shared" si="0"/>
        <v>0</v>
      </c>
      <c r="O100" s="130">
        <f t="shared" si="0"/>
        <v>0</v>
      </c>
      <c r="P100" s="130">
        <f t="shared" si="0"/>
        <v>0</v>
      </c>
      <c r="Q100" s="130">
        <f t="shared" si="0"/>
        <v>0</v>
      </c>
      <c r="R100" s="130">
        <f t="shared" si="0"/>
        <v>0</v>
      </c>
      <c r="S100" s="130">
        <f t="shared" si="0"/>
        <v>0</v>
      </c>
      <c r="T100" s="130">
        <f t="shared" si="0"/>
        <v>0</v>
      </c>
      <c r="U100" s="130">
        <f t="shared" si="0"/>
        <v>0</v>
      </c>
      <c r="V100" s="130">
        <f t="shared" si="0"/>
        <v>0</v>
      </c>
      <c r="W100" s="130">
        <f>W54+W55</f>
        <v>0</v>
      </c>
      <c r="X100" s="130">
        <f>X54+X55</f>
        <v>0</v>
      </c>
    </row>
    <row r="101" spans="1:30" s="75" customFormat="1">
      <c r="C101" s="76"/>
      <c r="D101" s="77"/>
      <c r="E101" s="77"/>
      <c r="F101" s="77"/>
      <c r="G101" s="77"/>
      <c r="H101" s="77"/>
      <c r="I101" s="77"/>
      <c r="J101" s="77"/>
      <c r="K101" s="77"/>
      <c r="L101" s="77"/>
      <c r="M101" s="77"/>
      <c r="N101" s="77"/>
      <c r="O101" s="77"/>
      <c r="P101" s="77"/>
      <c r="Q101" s="77"/>
      <c r="R101" s="77"/>
      <c r="S101" s="77"/>
      <c r="T101" s="77"/>
      <c r="U101" s="77"/>
      <c r="V101" s="77"/>
      <c r="W101" s="78"/>
      <c r="X101" s="79"/>
      <c r="Y101" s="80"/>
      <c r="Z101" s="80"/>
      <c r="AA101" s="80"/>
    </row>
    <row r="102" spans="1:30" s="89" customFormat="1" ht="17.25" customHeight="1" thickBot="1">
      <c r="B102" s="117" t="s">
        <v>400</v>
      </c>
      <c r="C102" s="91"/>
      <c r="D102" s="92"/>
      <c r="E102" s="92"/>
      <c r="F102" s="92"/>
      <c r="G102" s="92"/>
      <c r="H102" s="92"/>
      <c r="I102" s="92"/>
      <c r="J102" s="92"/>
      <c r="K102" s="92"/>
      <c r="L102" s="92"/>
      <c r="M102" s="92"/>
      <c r="N102" s="92"/>
      <c r="O102" s="92"/>
      <c r="P102" s="92"/>
      <c r="Q102" s="92"/>
      <c r="R102" s="92"/>
      <c r="S102" s="92"/>
      <c r="T102" s="92"/>
      <c r="U102" s="92"/>
      <c r="V102" s="92"/>
      <c r="W102" s="78"/>
      <c r="X102" s="93"/>
      <c r="Y102" s="94"/>
      <c r="Z102" s="94"/>
      <c r="AA102" s="94"/>
    </row>
    <row r="103" spans="1:30" s="95" customFormat="1" ht="18.75" customHeight="1" thickBot="1">
      <c r="B103" s="562" t="s">
        <v>673</v>
      </c>
      <c r="C103" s="746"/>
      <c r="D103" s="746"/>
      <c r="E103" s="746"/>
      <c r="F103" s="746"/>
      <c r="G103" s="746"/>
      <c r="H103" s="746"/>
      <c r="I103" s="746"/>
      <c r="J103" s="746"/>
      <c r="K103" s="746"/>
      <c r="L103" s="746"/>
      <c r="M103" s="746"/>
      <c r="N103" s="746"/>
      <c r="O103" s="746"/>
      <c r="P103" s="746"/>
      <c r="Q103" s="746"/>
      <c r="R103" s="746"/>
      <c r="S103" s="746"/>
      <c r="T103" s="746"/>
      <c r="U103" s="747"/>
      <c r="V103" s="159"/>
      <c r="W103" s="159"/>
      <c r="X103" s="159"/>
      <c r="Y103" s="159"/>
      <c r="Z103" s="159"/>
      <c r="AA103" s="159"/>
      <c r="AB103" s="159"/>
      <c r="AC103" s="159"/>
      <c r="AD103" s="159"/>
    </row>
    <row r="104" spans="1:30" s="89" customFormat="1" ht="18.75" customHeight="1">
      <c r="B104" s="95" t="s">
        <v>1122</v>
      </c>
      <c r="C104" s="91"/>
      <c r="D104" s="92"/>
      <c r="E104" s="92"/>
      <c r="F104" s="92"/>
      <c r="G104" s="92"/>
      <c r="H104" s="92"/>
      <c r="I104" s="92"/>
      <c r="J104" s="92"/>
      <c r="K104" s="92"/>
      <c r="L104" s="92"/>
      <c r="M104" s="92"/>
      <c r="N104" s="92"/>
      <c r="O104" s="92"/>
      <c r="P104" s="92"/>
      <c r="Q104" s="92"/>
      <c r="R104" s="92"/>
      <c r="S104" s="92"/>
      <c r="T104" s="92"/>
      <c r="U104" s="92"/>
      <c r="V104" s="92"/>
      <c r="W104" s="78"/>
      <c r="X104" s="93"/>
      <c r="Y104" s="94"/>
      <c r="Z104" s="94"/>
      <c r="AA104" s="94"/>
    </row>
    <row r="105" spans="1:30" s="111" customFormat="1" ht="165.75" customHeight="1">
      <c r="B105" s="321" t="s">
        <v>422</v>
      </c>
      <c r="C105" s="109" t="str">
        <f>部門費!C3</f>
        <v>①燃やすごみ</v>
      </c>
      <c r="D105" s="537" t="str">
        <f>部門費!D3</f>
        <v>②燃やさないごみ</v>
      </c>
      <c r="E105" s="537" t="str">
        <f>部門費!E3</f>
        <v>③粗大ごみ</v>
      </c>
      <c r="F105" s="537" t="str">
        <f>部門費!F3</f>
        <v>④アルミ缶</v>
      </c>
      <c r="G105" s="537" t="str">
        <f>部門費!G3</f>
        <v>⑤スチール缶</v>
      </c>
      <c r="H105" s="537" t="str">
        <f>部門費!H3</f>
        <v>⑥無色のガラス製の容器</v>
      </c>
      <c r="I105" s="537" t="str">
        <f>部門費!I3</f>
        <v>⑦茶色のガラス製の容器</v>
      </c>
      <c r="J105" s="537" t="str">
        <f>部門費!J3</f>
        <v>⑧その他のガラス製の容器</v>
      </c>
      <c r="K105" s="537" t="str">
        <f>部門費!K3</f>
        <v>⑨リターナブルびん</v>
      </c>
      <c r="L105" s="537" t="str">
        <f>部門費!L3</f>
        <v>⑩ペットボトル</v>
      </c>
      <c r="M105" s="537" t="str">
        <f>部門費!M3</f>
        <v>⑪白色トレイ</v>
      </c>
      <c r="N105" s="537" t="str">
        <f>部門費!N3</f>
        <v>⑫プラスチック製容器包装</v>
      </c>
      <c r="O105" s="537" t="str">
        <f>部門費!O3</f>
        <v>⑬紙製容器包装</v>
      </c>
      <c r="P105" s="537" t="str">
        <f>部門費!P3</f>
        <v>⑭紙パック</v>
      </c>
      <c r="Q105" s="537" t="str">
        <f>部門費!Q3</f>
        <v>⑮段ボール</v>
      </c>
      <c r="R105" s="537" t="str">
        <f>部門費!R3</f>
        <v>⑯古紙</v>
      </c>
      <c r="S105" s="537" t="str">
        <f>部門費!S3</f>
        <v>⑰古布</v>
      </c>
      <c r="T105" s="537" t="str">
        <f>部門費!T3</f>
        <v>⑱生ごみ</v>
      </c>
      <c r="U105" s="537" t="str">
        <f>部門費!U3</f>
        <v>⑲廃油</v>
      </c>
      <c r="V105" s="537" t="str">
        <f>部門費!V3</f>
        <v>⑳小型家電</v>
      </c>
      <c r="W105" s="537" t="str">
        <f>部門費!W3</f>
        <v>㉑その他の資源ごみ</v>
      </c>
      <c r="X105" s="549" t="str">
        <f>部門費!X3</f>
        <v>㉒その他のごみ</v>
      </c>
    </row>
    <row r="106" spans="1:30" s="75" customFormat="1">
      <c r="B106" s="177">
        <v>1</v>
      </c>
      <c r="C106" s="130">
        <f t="shared" ref="C106:X106" si="1">IF(C34="",0,C34*C$100)</f>
        <v>0</v>
      </c>
      <c r="D106" s="130">
        <f t="shared" si="1"/>
        <v>0</v>
      </c>
      <c r="E106" s="130">
        <f t="shared" si="1"/>
        <v>0</v>
      </c>
      <c r="F106" s="130">
        <f t="shared" si="1"/>
        <v>0</v>
      </c>
      <c r="G106" s="130">
        <f t="shared" si="1"/>
        <v>0</v>
      </c>
      <c r="H106" s="130">
        <f t="shared" si="1"/>
        <v>0</v>
      </c>
      <c r="I106" s="130">
        <f t="shared" si="1"/>
        <v>0</v>
      </c>
      <c r="J106" s="130">
        <f t="shared" si="1"/>
        <v>0</v>
      </c>
      <c r="K106" s="130">
        <f t="shared" si="1"/>
        <v>0</v>
      </c>
      <c r="L106" s="130">
        <f t="shared" si="1"/>
        <v>0</v>
      </c>
      <c r="M106" s="130">
        <f t="shared" si="1"/>
        <v>0</v>
      </c>
      <c r="N106" s="130">
        <f t="shared" si="1"/>
        <v>0</v>
      </c>
      <c r="O106" s="130">
        <f t="shared" si="1"/>
        <v>0</v>
      </c>
      <c r="P106" s="130">
        <f t="shared" si="1"/>
        <v>0</v>
      </c>
      <c r="Q106" s="130">
        <f t="shared" si="1"/>
        <v>0</v>
      </c>
      <c r="R106" s="130">
        <f t="shared" si="1"/>
        <v>0</v>
      </c>
      <c r="S106" s="130">
        <f t="shared" si="1"/>
        <v>0</v>
      </c>
      <c r="T106" s="130">
        <f t="shared" si="1"/>
        <v>0</v>
      </c>
      <c r="U106" s="130">
        <f t="shared" si="1"/>
        <v>0</v>
      </c>
      <c r="V106" s="130">
        <f t="shared" si="1"/>
        <v>0</v>
      </c>
      <c r="W106" s="130">
        <f t="shared" si="1"/>
        <v>0</v>
      </c>
      <c r="X106" s="130">
        <f t="shared" si="1"/>
        <v>0</v>
      </c>
    </row>
    <row r="107" spans="1:30" s="75" customFormat="1">
      <c r="B107" s="177">
        <v>2</v>
      </c>
      <c r="C107" s="130">
        <f t="shared" ref="C107:X107" si="2">IF(C35="",0,C35*C$100)</f>
        <v>0</v>
      </c>
      <c r="D107" s="130">
        <f t="shared" si="2"/>
        <v>0</v>
      </c>
      <c r="E107" s="130">
        <f t="shared" si="2"/>
        <v>0</v>
      </c>
      <c r="F107" s="130">
        <f t="shared" si="2"/>
        <v>0</v>
      </c>
      <c r="G107" s="130">
        <f t="shared" si="2"/>
        <v>0</v>
      </c>
      <c r="H107" s="130">
        <f t="shared" si="2"/>
        <v>0</v>
      </c>
      <c r="I107" s="130">
        <f t="shared" si="2"/>
        <v>0</v>
      </c>
      <c r="J107" s="130">
        <f t="shared" si="2"/>
        <v>0</v>
      </c>
      <c r="K107" s="130">
        <f t="shared" si="2"/>
        <v>0</v>
      </c>
      <c r="L107" s="130">
        <f t="shared" si="2"/>
        <v>0</v>
      </c>
      <c r="M107" s="130">
        <f t="shared" si="2"/>
        <v>0</v>
      </c>
      <c r="N107" s="130">
        <f t="shared" si="2"/>
        <v>0</v>
      </c>
      <c r="O107" s="130">
        <f t="shared" si="2"/>
        <v>0</v>
      </c>
      <c r="P107" s="130">
        <f t="shared" si="2"/>
        <v>0</v>
      </c>
      <c r="Q107" s="130">
        <f t="shared" si="2"/>
        <v>0</v>
      </c>
      <c r="R107" s="130">
        <f t="shared" si="2"/>
        <v>0</v>
      </c>
      <c r="S107" s="130">
        <f t="shared" si="2"/>
        <v>0</v>
      </c>
      <c r="T107" s="130">
        <f t="shared" si="2"/>
        <v>0</v>
      </c>
      <c r="U107" s="130">
        <f t="shared" si="2"/>
        <v>0</v>
      </c>
      <c r="V107" s="130">
        <f t="shared" si="2"/>
        <v>0</v>
      </c>
      <c r="W107" s="130">
        <f t="shared" si="2"/>
        <v>0</v>
      </c>
      <c r="X107" s="130">
        <f t="shared" si="2"/>
        <v>0</v>
      </c>
    </row>
    <row r="108" spans="1:30" s="75" customFormat="1">
      <c r="B108" s="177">
        <v>3</v>
      </c>
      <c r="C108" s="130">
        <f t="shared" ref="C108:X108" si="3">IF(C36="",0,C36*C$100)</f>
        <v>0</v>
      </c>
      <c r="D108" s="130">
        <f t="shared" si="3"/>
        <v>0</v>
      </c>
      <c r="E108" s="130">
        <f t="shared" si="3"/>
        <v>0</v>
      </c>
      <c r="F108" s="130">
        <f t="shared" si="3"/>
        <v>0</v>
      </c>
      <c r="G108" s="130">
        <f t="shared" si="3"/>
        <v>0</v>
      </c>
      <c r="H108" s="130">
        <f t="shared" si="3"/>
        <v>0</v>
      </c>
      <c r="I108" s="130">
        <f t="shared" si="3"/>
        <v>0</v>
      </c>
      <c r="J108" s="130">
        <f t="shared" si="3"/>
        <v>0</v>
      </c>
      <c r="K108" s="130">
        <f t="shared" si="3"/>
        <v>0</v>
      </c>
      <c r="L108" s="130">
        <f t="shared" si="3"/>
        <v>0</v>
      </c>
      <c r="M108" s="130">
        <f t="shared" si="3"/>
        <v>0</v>
      </c>
      <c r="N108" s="130">
        <f t="shared" si="3"/>
        <v>0</v>
      </c>
      <c r="O108" s="130">
        <f t="shared" si="3"/>
        <v>0</v>
      </c>
      <c r="P108" s="130">
        <f t="shared" si="3"/>
        <v>0</v>
      </c>
      <c r="Q108" s="130">
        <f t="shared" si="3"/>
        <v>0</v>
      </c>
      <c r="R108" s="130">
        <f t="shared" si="3"/>
        <v>0</v>
      </c>
      <c r="S108" s="130">
        <f t="shared" si="3"/>
        <v>0</v>
      </c>
      <c r="T108" s="130">
        <f t="shared" si="3"/>
        <v>0</v>
      </c>
      <c r="U108" s="130">
        <f t="shared" si="3"/>
        <v>0</v>
      </c>
      <c r="V108" s="130">
        <f t="shared" si="3"/>
        <v>0</v>
      </c>
      <c r="W108" s="130">
        <f t="shared" si="3"/>
        <v>0</v>
      </c>
      <c r="X108" s="130">
        <f t="shared" si="3"/>
        <v>0</v>
      </c>
    </row>
    <row r="109" spans="1:30" s="75" customFormat="1">
      <c r="B109" s="177">
        <v>4</v>
      </c>
      <c r="C109" s="130">
        <f t="shared" ref="C109:X109" si="4">IF(C37="",0,C37*C$100)</f>
        <v>0</v>
      </c>
      <c r="D109" s="130">
        <f t="shared" si="4"/>
        <v>0</v>
      </c>
      <c r="E109" s="130">
        <f t="shared" si="4"/>
        <v>0</v>
      </c>
      <c r="F109" s="130">
        <f t="shared" si="4"/>
        <v>0</v>
      </c>
      <c r="G109" s="130">
        <f t="shared" si="4"/>
        <v>0</v>
      </c>
      <c r="H109" s="130">
        <f t="shared" si="4"/>
        <v>0</v>
      </c>
      <c r="I109" s="130">
        <f t="shared" si="4"/>
        <v>0</v>
      </c>
      <c r="J109" s="130">
        <f t="shared" si="4"/>
        <v>0</v>
      </c>
      <c r="K109" s="130">
        <f t="shared" si="4"/>
        <v>0</v>
      </c>
      <c r="L109" s="130">
        <f t="shared" si="4"/>
        <v>0</v>
      </c>
      <c r="M109" s="130">
        <f t="shared" si="4"/>
        <v>0</v>
      </c>
      <c r="N109" s="130">
        <f t="shared" si="4"/>
        <v>0</v>
      </c>
      <c r="O109" s="130">
        <f t="shared" si="4"/>
        <v>0</v>
      </c>
      <c r="P109" s="130">
        <f t="shared" si="4"/>
        <v>0</v>
      </c>
      <c r="Q109" s="130">
        <f t="shared" si="4"/>
        <v>0</v>
      </c>
      <c r="R109" s="130">
        <f t="shared" si="4"/>
        <v>0</v>
      </c>
      <c r="S109" s="130">
        <f t="shared" si="4"/>
        <v>0</v>
      </c>
      <c r="T109" s="130">
        <f t="shared" si="4"/>
        <v>0</v>
      </c>
      <c r="U109" s="130">
        <f t="shared" si="4"/>
        <v>0</v>
      </c>
      <c r="V109" s="130">
        <f t="shared" si="4"/>
        <v>0</v>
      </c>
      <c r="W109" s="130">
        <f t="shared" si="4"/>
        <v>0</v>
      </c>
      <c r="X109" s="130">
        <f t="shared" si="4"/>
        <v>0</v>
      </c>
    </row>
    <row r="110" spans="1:30" s="75" customFormat="1">
      <c r="B110" s="177">
        <v>5</v>
      </c>
      <c r="C110" s="130">
        <f t="shared" ref="C110:X110" si="5">IF(C38="",0,C38*C$100)</f>
        <v>0</v>
      </c>
      <c r="D110" s="130">
        <f t="shared" si="5"/>
        <v>0</v>
      </c>
      <c r="E110" s="130">
        <f t="shared" si="5"/>
        <v>0</v>
      </c>
      <c r="F110" s="130">
        <f t="shared" si="5"/>
        <v>0</v>
      </c>
      <c r="G110" s="130">
        <f t="shared" si="5"/>
        <v>0</v>
      </c>
      <c r="H110" s="130">
        <f t="shared" si="5"/>
        <v>0</v>
      </c>
      <c r="I110" s="130">
        <f t="shared" si="5"/>
        <v>0</v>
      </c>
      <c r="J110" s="130">
        <f t="shared" si="5"/>
        <v>0</v>
      </c>
      <c r="K110" s="130">
        <f t="shared" si="5"/>
        <v>0</v>
      </c>
      <c r="L110" s="130">
        <f t="shared" si="5"/>
        <v>0</v>
      </c>
      <c r="M110" s="130">
        <f t="shared" si="5"/>
        <v>0</v>
      </c>
      <c r="N110" s="130">
        <f t="shared" si="5"/>
        <v>0</v>
      </c>
      <c r="O110" s="130">
        <f t="shared" si="5"/>
        <v>0</v>
      </c>
      <c r="P110" s="130">
        <f t="shared" si="5"/>
        <v>0</v>
      </c>
      <c r="Q110" s="130">
        <f t="shared" si="5"/>
        <v>0</v>
      </c>
      <c r="R110" s="130">
        <f t="shared" si="5"/>
        <v>0</v>
      </c>
      <c r="S110" s="130">
        <f t="shared" si="5"/>
        <v>0</v>
      </c>
      <c r="T110" s="130">
        <f t="shared" si="5"/>
        <v>0</v>
      </c>
      <c r="U110" s="130">
        <f t="shared" si="5"/>
        <v>0</v>
      </c>
      <c r="V110" s="130">
        <f t="shared" si="5"/>
        <v>0</v>
      </c>
      <c r="W110" s="130">
        <f t="shared" si="5"/>
        <v>0</v>
      </c>
      <c r="X110" s="130">
        <f t="shared" si="5"/>
        <v>0</v>
      </c>
    </row>
    <row r="111" spans="1:30" s="75" customFormat="1">
      <c r="B111" s="177">
        <v>6</v>
      </c>
      <c r="C111" s="130">
        <f t="shared" ref="C111:X111" si="6">IF(C39="",0,C39*C$100)</f>
        <v>0</v>
      </c>
      <c r="D111" s="130">
        <f t="shared" si="6"/>
        <v>0</v>
      </c>
      <c r="E111" s="130">
        <f t="shared" si="6"/>
        <v>0</v>
      </c>
      <c r="F111" s="130">
        <f t="shared" si="6"/>
        <v>0</v>
      </c>
      <c r="G111" s="130">
        <f t="shared" si="6"/>
        <v>0</v>
      </c>
      <c r="H111" s="130">
        <f t="shared" si="6"/>
        <v>0</v>
      </c>
      <c r="I111" s="130">
        <f t="shared" si="6"/>
        <v>0</v>
      </c>
      <c r="J111" s="130">
        <f t="shared" si="6"/>
        <v>0</v>
      </c>
      <c r="K111" s="130">
        <f t="shared" si="6"/>
        <v>0</v>
      </c>
      <c r="L111" s="130">
        <f t="shared" si="6"/>
        <v>0</v>
      </c>
      <c r="M111" s="130">
        <f t="shared" si="6"/>
        <v>0</v>
      </c>
      <c r="N111" s="130">
        <f t="shared" si="6"/>
        <v>0</v>
      </c>
      <c r="O111" s="130">
        <f t="shared" si="6"/>
        <v>0</v>
      </c>
      <c r="P111" s="130">
        <f t="shared" si="6"/>
        <v>0</v>
      </c>
      <c r="Q111" s="130">
        <f t="shared" si="6"/>
        <v>0</v>
      </c>
      <c r="R111" s="130">
        <f t="shared" si="6"/>
        <v>0</v>
      </c>
      <c r="S111" s="130">
        <f t="shared" si="6"/>
        <v>0</v>
      </c>
      <c r="T111" s="130">
        <f t="shared" si="6"/>
        <v>0</v>
      </c>
      <c r="U111" s="130">
        <f t="shared" si="6"/>
        <v>0</v>
      </c>
      <c r="V111" s="130">
        <f t="shared" si="6"/>
        <v>0</v>
      </c>
      <c r="W111" s="130">
        <f t="shared" si="6"/>
        <v>0</v>
      </c>
      <c r="X111" s="130">
        <f t="shared" si="6"/>
        <v>0</v>
      </c>
    </row>
    <row r="112" spans="1:30" s="75" customFormat="1">
      <c r="B112" s="177">
        <v>7</v>
      </c>
      <c r="C112" s="130">
        <f t="shared" ref="C112:X112" si="7">IF(C40="",0,C40*C$100)</f>
        <v>0</v>
      </c>
      <c r="D112" s="130">
        <f t="shared" si="7"/>
        <v>0</v>
      </c>
      <c r="E112" s="130">
        <f t="shared" si="7"/>
        <v>0</v>
      </c>
      <c r="F112" s="130">
        <f t="shared" si="7"/>
        <v>0</v>
      </c>
      <c r="G112" s="130">
        <f t="shared" si="7"/>
        <v>0</v>
      </c>
      <c r="H112" s="130">
        <f t="shared" si="7"/>
        <v>0</v>
      </c>
      <c r="I112" s="130">
        <f t="shared" si="7"/>
        <v>0</v>
      </c>
      <c r="J112" s="130">
        <f t="shared" si="7"/>
        <v>0</v>
      </c>
      <c r="K112" s="130">
        <f t="shared" si="7"/>
        <v>0</v>
      </c>
      <c r="L112" s="130">
        <f t="shared" si="7"/>
        <v>0</v>
      </c>
      <c r="M112" s="130">
        <f t="shared" si="7"/>
        <v>0</v>
      </c>
      <c r="N112" s="130">
        <f t="shared" si="7"/>
        <v>0</v>
      </c>
      <c r="O112" s="130">
        <f t="shared" si="7"/>
        <v>0</v>
      </c>
      <c r="P112" s="130">
        <f t="shared" si="7"/>
        <v>0</v>
      </c>
      <c r="Q112" s="130">
        <f t="shared" si="7"/>
        <v>0</v>
      </c>
      <c r="R112" s="130">
        <f t="shared" si="7"/>
        <v>0</v>
      </c>
      <c r="S112" s="130">
        <f t="shared" si="7"/>
        <v>0</v>
      </c>
      <c r="T112" s="130">
        <f t="shared" si="7"/>
        <v>0</v>
      </c>
      <c r="U112" s="130">
        <f t="shared" si="7"/>
        <v>0</v>
      </c>
      <c r="V112" s="130">
        <f t="shared" si="7"/>
        <v>0</v>
      </c>
      <c r="W112" s="130">
        <f t="shared" si="7"/>
        <v>0</v>
      </c>
      <c r="X112" s="130">
        <f t="shared" si="7"/>
        <v>0</v>
      </c>
    </row>
    <row r="113" spans="2:30" s="75" customFormat="1">
      <c r="B113" s="177">
        <v>8</v>
      </c>
      <c r="C113" s="130">
        <f t="shared" ref="C113:X113" si="8">IF(C41="",0,C41*C$100)</f>
        <v>0</v>
      </c>
      <c r="D113" s="130">
        <f t="shared" si="8"/>
        <v>0</v>
      </c>
      <c r="E113" s="130">
        <f t="shared" si="8"/>
        <v>0</v>
      </c>
      <c r="F113" s="130">
        <f t="shared" si="8"/>
        <v>0</v>
      </c>
      <c r="G113" s="130">
        <f t="shared" si="8"/>
        <v>0</v>
      </c>
      <c r="H113" s="130">
        <f t="shared" si="8"/>
        <v>0</v>
      </c>
      <c r="I113" s="130">
        <f t="shared" si="8"/>
        <v>0</v>
      </c>
      <c r="J113" s="130">
        <f t="shared" si="8"/>
        <v>0</v>
      </c>
      <c r="K113" s="130">
        <f t="shared" si="8"/>
        <v>0</v>
      </c>
      <c r="L113" s="130">
        <f t="shared" si="8"/>
        <v>0</v>
      </c>
      <c r="M113" s="130">
        <f t="shared" si="8"/>
        <v>0</v>
      </c>
      <c r="N113" s="130">
        <f t="shared" si="8"/>
        <v>0</v>
      </c>
      <c r="O113" s="130">
        <f t="shared" si="8"/>
        <v>0</v>
      </c>
      <c r="P113" s="130">
        <f t="shared" si="8"/>
        <v>0</v>
      </c>
      <c r="Q113" s="130">
        <f t="shared" si="8"/>
        <v>0</v>
      </c>
      <c r="R113" s="130">
        <f t="shared" si="8"/>
        <v>0</v>
      </c>
      <c r="S113" s="130">
        <f t="shared" si="8"/>
        <v>0</v>
      </c>
      <c r="T113" s="130">
        <f t="shared" si="8"/>
        <v>0</v>
      </c>
      <c r="U113" s="130">
        <f t="shared" si="8"/>
        <v>0</v>
      </c>
      <c r="V113" s="130">
        <f t="shared" si="8"/>
        <v>0</v>
      </c>
      <c r="W113" s="130">
        <f t="shared" si="8"/>
        <v>0</v>
      </c>
      <c r="X113" s="130">
        <f t="shared" si="8"/>
        <v>0</v>
      </c>
    </row>
    <row r="114" spans="2:30" s="75" customFormat="1">
      <c r="B114" s="177">
        <v>9</v>
      </c>
      <c r="C114" s="130">
        <f t="shared" ref="C114:X114" si="9">IF(C42="",0,C42*C$100)</f>
        <v>0</v>
      </c>
      <c r="D114" s="130">
        <f t="shared" si="9"/>
        <v>0</v>
      </c>
      <c r="E114" s="130">
        <f t="shared" si="9"/>
        <v>0</v>
      </c>
      <c r="F114" s="130">
        <f t="shared" si="9"/>
        <v>0</v>
      </c>
      <c r="G114" s="130">
        <f t="shared" si="9"/>
        <v>0</v>
      </c>
      <c r="H114" s="130">
        <f t="shared" si="9"/>
        <v>0</v>
      </c>
      <c r="I114" s="130">
        <f t="shared" si="9"/>
        <v>0</v>
      </c>
      <c r="J114" s="130">
        <f t="shared" si="9"/>
        <v>0</v>
      </c>
      <c r="K114" s="130">
        <f t="shared" si="9"/>
        <v>0</v>
      </c>
      <c r="L114" s="130">
        <f t="shared" si="9"/>
        <v>0</v>
      </c>
      <c r="M114" s="130">
        <f t="shared" si="9"/>
        <v>0</v>
      </c>
      <c r="N114" s="130">
        <f t="shared" si="9"/>
        <v>0</v>
      </c>
      <c r="O114" s="130">
        <f t="shared" si="9"/>
        <v>0</v>
      </c>
      <c r="P114" s="130">
        <f t="shared" si="9"/>
        <v>0</v>
      </c>
      <c r="Q114" s="130">
        <f t="shared" si="9"/>
        <v>0</v>
      </c>
      <c r="R114" s="130">
        <f t="shared" si="9"/>
        <v>0</v>
      </c>
      <c r="S114" s="130">
        <f t="shared" si="9"/>
        <v>0</v>
      </c>
      <c r="T114" s="130">
        <f t="shared" si="9"/>
        <v>0</v>
      </c>
      <c r="U114" s="130">
        <f t="shared" si="9"/>
        <v>0</v>
      </c>
      <c r="V114" s="130">
        <f t="shared" si="9"/>
        <v>0</v>
      </c>
      <c r="W114" s="130">
        <f t="shared" si="9"/>
        <v>0</v>
      </c>
      <c r="X114" s="130">
        <f t="shared" si="9"/>
        <v>0</v>
      </c>
    </row>
    <row r="115" spans="2:30" s="75" customFormat="1">
      <c r="B115" s="177">
        <v>10</v>
      </c>
      <c r="C115" s="130">
        <f t="shared" ref="C115:X115" si="10">IF(C43="",0,C43*C$100)</f>
        <v>0</v>
      </c>
      <c r="D115" s="130">
        <f t="shared" si="10"/>
        <v>0</v>
      </c>
      <c r="E115" s="130">
        <f t="shared" si="10"/>
        <v>0</v>
      </c>
      <c r="F115" s="130">
        <f t="shared" si="10"/>
        <v>0</v>
      </c>
      <c r="G115" s="130">
        <f t="shared" si="10"/>
        <v>0</v>
      </c>
      <c r="H115" s="130">
        <f t="shared" si="10"/>
        <v>0</v>
      </c>
      <c r="I115" s="130">
        <f t="shared" si="10"/>
        <v>0</v>
      </c>
      <c r="J115" s="130">
        <f t="shared" si="10"/>
        <v>0</v>
      </c>
      <c r="K115" s="130">
        <f t="shared" si="10"/>
        <v>0</v>
      </c>
      <c r="L115" s="130">
        <f t="shared" si="10"/>
        <v>0</v>
      </c>
      <c r="M115" s="130">
        <f t="shared" si="10"/>
        <v>0</v>
      </c>
      <c r="N115" s="130">
        <f t="shared" si="10"/>
        <v>0</v>
      </c>
      <c r="O115" s="130">
        <f t="shared" si="10"/>
        <v>0</v>
      </c>
      <c r="P115" s="130">
        <f t="shared" si="10"/>
        <v>0</v>
      </c>
      <c r="Q115" s="130">
        <f t="shared" si="10"/>
        <v>0</v>
      </c>
      <c r="R115" s="130">
        <f t="shared" si="10"/>
        <v>0</v>
      </c>
      <c r="S115" s="130">
        <f t="shared" si="10"/>
        <v>0</v>
      </c>
      <c r="T115" s="130">
        <f t="shared" si="10"/>
        <v>0</v>
      </c>
      <c r="U115" s="130">
        <f t="shared" si="10"/>
        <v>0</v>
      </c>
      <c r="V115" s="130">
        <f t="shared" si="10"/>
        <v>0</v>
      </c>
      <c r="W115" s="130">
        <f t="shared" si="10"/>
        <v>0</v>
      </c>
      <c r="X115" s="130">
        <f t="shared" si="10"/>
        <v>0</v>
      </c>
    </row>
    <row r="116" spans="2:30" s="75" customFormat="1">
      <c r="B116" s="177">
        <v>11</v>
      </c>
      <c r="C116" s="130">
        <f t="shared" ref="C116:X116" si="11">IF(C44="",0,C44*C$100)</f>
        <v>0</v>
      </c>
      <c r="D116" s="130">
        <f t="shared" si="11"/>
        <v>0</v>
      </c>
      <c r="E116" s="130">
        <f t="shared" si="11"/>
        <v>0</v>
      </c>
      <c r="F116" s="130">
        <f t="shared" si="11"/>
        <v>0</v>
      </c>
      <c r="G116" s="130">
        <f t="shared" si="11"/>
        <v>0</v>
      </c>
      <c r="H116" s="130">
        <f t="shared" si="11"/>
        <v>0</v>
      </c>
      <c r="I116" s="130">
        <f t="shared" si="11"/>
        <v>0</v>
      </c>
      <c r="J116" s="130">
        <f t="shared" si="11"/>
        <v>0</v>
      </c>
      <c r="K116" s="130">
        <f t="shared" si="11"/>
        <v>0</v>
      </c>
      <c r="L116" s="130">
        <f t="shared" si="11"/>
        <v>0</v>
      </c>
      <c r="M116" s="130">
        <f t="shared" si="11"/>
        <v>0</v>
      </c>
      <c r="N116" s="130">
        <f t="shared" si="11"/>
        <v>0</v>
      </c>
      <c r="O116" s="130">
        <f t="shared" si="11"/>
        <v>0</v>
      </c>
      <c r="P116" s="130">
        <f t="shared" si="11"/>
        <v>0</v>
      </c>
      <c r="Q116" s="130">
        <f t="shared" si="11"/>
        <v>0</v>
      </c>
      <c r="R116" s="130">
        <f t="shared" si="11"/>
        <v>0</v>
      </c>
      <c r="S116" s="130">
        <f t="shared" si="11"/>
        <v>0</v>
      </c>
      <c r="T116" s="130">
        <f t="shared" si="11"/>
        <v>0</v>
      </c>
      <c r="U116" s="130">
        <f t="shared" si="11"/>
        <v>0</v>
      </c>
      <c r="V116" s="130">
        <f t="shared" si="11"/>
        <v>0</v>
      </c>
      <c r="W116" s="130">
        <f t="shared" si="11"/>
        <v>0</v>
      </c>
      <c r="X116" s="130">
        <f t="shared" si="11"/>
        <v>0</v>
      </c>
    </row>
    <row r="117" spans="2:30" s="75" customFormat="1">
      <c r="B117" s="177">
        <v>12</v>
      </c>
      <c r="C117" s="130">
        <f t="shared" ref="C117:X117" si="12">IF(C45="",0,C45*C$100)</f>
        <v>0</v>
      </c>
      <c r="D117" s="130">
        <f t="shared" si="12"/>
        <v>0</v>
      </c>
      <c r="E117" s="130">
        <f t="shared" si="12"/>
        <v>0</v>
      </c>
      <c r="F117" s="130">
        <f t="shared" si="12"/>
        <v>0</v>
      </c>
      <c r="G117" s="130">
        <f t="shared" si="12"/>
        <v>0</v>
      </c>
      <c r="H117" s="130">
        <f t="shared" si="12"/>
        <v>0</v>
      </c>
      <c r="I117" s="130">
        <f t="shared" si="12"/>
        <v>0</v>
      </c>
      <c r="J117" s="130">
        <f t="shared" si="12"/>
        <v>0</v>
      </c>
      <c r="K117" s="130">
        <f t="shared" si="12"/>
        <v>0</v>
      </c>
      <c r="L117" s="130">
        <f t="shared" si="12"/>
        <v>0</v>
      </c>
      <c r="M117" s="130">
        <f t="shared" si="12"/>
        <v>0</v>
      </c>
      <c r="N117" s="130">
        <f t="shared" si="12"/>
        <v>0</v>
      </c>
      <c r="O117" s="130">
        <f t="shared" si="12"/>
        <v>0</v>
      </c>
      <c r="P117" s="130">
        <f t="shared" si="12"/>
        <v>0</v>
      </c>
      <c r="Q117" s="130">
        <f t="shared" si="12"/>
        <v>0</v>
      </c>
      <c r="R117" s="130">
        <f t="shared" si="12"/>
        <v>0</v>
      </c>
      <c r="S117" s="130">
        <f t="shared" si="12"/>
        <v>0</v>
      </c>
      <c r="T117" s="130">
        <f t="shared" si="12"/>
        <v>0</v>
      </c>
      <c r="U117" s="130">
        <f t="shared" si="12"/>
        <v>0</v>
      </c>
      <c r="V117" s="130">
        <f t="shared" si="12"/>
        <v>0</v>
      </c>
      <c r="W117" s="130">
        <f t="shared" si="12"/>
        <v>0</v>
      </c>
      <c r="X117" s="130">
        <f t="shared" si="12"/>
        <v>0</v>
      </c>
    </row>
    <row r="118" spans="2:30" s="75" customFormat="1">
      <c r="B118" s="177">
        <v>13</v>
      </c>
      <c r="C118" s="130">
        <f t="shared" ref="C118:X118" si="13">IF(C46="",0,C46*C$100)</f>
        <v>0</v>
      </c>
      <c r="D118" s="130">
        <f t="shared" si="13"/>
        <v>0</v>
      </c>
      <c r="E118" s="130">
        <f t="shared" si="13"/>
        <v>0</v>
      </c>
      <c r="F118" s="130">
        <f t="shared" si="13"/>
        <v>0</v>
      </c>
      <c r="G118" s="130">
        <f t="shared" si="13"/>
        <v>0</v>
      </c>
      <c r="H118" s="130">
        <f t="shared" si="13"/>
        <v>0</v>
      </c>
      <c r="I118" s="130">
        <f t="shared" si="13"/>
        <v>0</v>
      </c>
      <c r="J118" s="130">
        <f t="shared" si="13"/>
        <v>0</v>
      </c>
      <c r="K118" s="130">
        <f t="shared" si="13"/>
        <v>0</v>
      </c>
      <c r="L118" s="130">
        <f t="shared" si="13"/>
        <v>0</v>
      </c>
      <c r="M118" s="130">
        <f t="shared" si="13"/>
        <v>0</v>
      </c>
      <c r="N118" s="130">
        <f t="shared" si="13"/>
        <v>0</v>
      </c>
      <c r="O118" s="130">
        <f t="shared" si="13"/>
        <v>0</v>
      </c>
      <c r="P118" s="130">
        <f t="shared" si="13"/>
        <v>0</v>
      </c>
      <c r="Q118" s="130">
        <f t="shared" si="13"/>
        <v>0</v>
      </c>
      <c r="R118" s="130">
        <f t="shared" si="13"/>
        <v>0</v>
      </c>
      <c r="S118" s="130">
        <f t="shared" si="13"/>
        <v>0</v>
      </c>
      <c r="T118" s="130">
        <f t="shared" si="13"/>
        <v>0</v>
      </c>
      <c r="U118" s="130">
        <f t="shared" si="13"/>
        <v>0</v>
      </c>
      <c r="V118" s="130">
        <f t="shared" si="13"/>
        <v>0</v>
      </c>
      <c r="W118" s="130">
        <f t="shared" si="13"/>
        <v>0</v>
      </c>
      <c r="X118" s="130">
        <f t="shared" si="13"/>
        <v>0</v>
      </c>
    </row>
    <row r="119" spans="2:30" s="75" customFormat="1">
      <c r="B119" s="177">
        <v>14</v>
      </c>
      <c r="C119" s="130">
        <f t="shared" ref="C119:X119" si="14">IF(C47="",0,C47*C$100)</f>
        <v>0</v>
      </c>
      <c r="D119" s="130">
        <f t="shared" si="14"/>
        <v>0</v>
      </c>
      <c r="E119" s="130">
        <f t="shared" si="14"/>
        <v>0</v>
      </c>
      <c r="F119" s="130">
        <f t="shared" si="14"/>
        <v>0</v>
      </c>
      <c r="G119" s="130">
        <f t="shared" si="14"/>
        <v>0</v>
      </c>
      <c r="H119" s="130">
        <f t="shared" si="14"/>
        <v>0</v>
      </c>
      <c r="I119" s="130">
        <f t="shared" si="14"/>
        <v>0</v>
      </c>
      <c r="J119" s="130">
        <f t="shared" si="14"/>
        <v>0</v>
      </c>
      <c r="K119" s="130">
        <f t="shared" si="14"/>
        <v>0</v>
      </c>
      <c r="L119" s="130">
        <f t="shared" si="14"/>
        <v>0</v>
      </c>
      <c r="M119" s="130">
        <f t="shared" si="14"/>
        <v>0</v>
      </c>
      <c r="N119" s="130">
        <f t="shared" si="14"/>
        <v>0</v>
      </c>
      <c r="O119" s="130">
        <f t="shared" si="14"/>
        <v>0</v>
      </c>
      <c r="P119" s="130">
        <f t="shared" si="14"/>
        <v>0</v>
      </c>
      <c r="Q119" s="130">
        <f t="shared" si="14"/>
        <v>0</v>
      </c>
      <c r="R119" s="130">
        <f t="shared" si="14"/>
        <v>0</v>
      </c>
      <c r="S119" s="130">
        <f t="shared" si="14"/>
        <v>0</v>
      </c>
      <c r="T119" s="130">
        <f t="shared" si="14"/>
        <v>0</v>
      </c>
      <c r="U119" s="130">
        <f t="shared" si="14"/>
        <v>0</v>
      </c>
      <c r="V119" s="130">
        <f t="shared" si="14"/>
        <v>0</v>
      </c>
      <c r="W119" s="130">
        <f t="shared" si="14"/>
        <v>0</v>
      </c>
      <c r="X119" s="130">
        <f t="shared" si="14"/>
        <v>0</v>
      </c>
    </row>
    <row r="120" spans="2:30" s="75" customFormat="1">
      <c r="B120" s="177">
        <v>15</v>
      </c>
      <c r="C120" s="130">
        <f t="shared" ref="C120:X120" si="15">IF(C48="",0,C48*C$100)</f>
        <v>0</v>
      </c>
      <c r="D120" s="130">
        <f t="shared" si="15"/>
        <v>0</v>
      </c>
      <c r="E120" s="130">
        <f t="shared" si="15"/>
        <v>0</v>
      </c>
      <c r="F120" s="130">
        <f t="shared" si="15"/>
        <v>0</v>
      </c>
      <c r="G120" s="130">
        <f t="shared" si="15"/>
        <v>0</v>
      </c>
      <c r="H120" s="130">
        <f t="shared" si="15"/>
        <v>0</v>
      </c>
      <c r="I120" s="130">
        <f t="shared" si="15"/>
        <v>0</v>
      </c>
      <c r="J120" s="130">
        <f t="shared" si="15"/>
        <v>0</v>
      </c>
      <c r="K120" s="130">
        <f t="shared" si="15"/>
        <v>0</v>
      </c>
      <c r="L120" s="130">
        <f t="shared" si="15"/>
        <v>0</v>
      </c>
      <c r="M120" s="130">
        <f t="shared" si="15"/>
        <v>0</v>
      </c>
      <c r="N120" s="130">
        <f t="shared" si="15"/>
        <v>0</v>
      </c>
      <c r="O120" s="130">
        <f t="shared" si="15"/>
        <v>0</v>
      </c>
      <c r="P120" s="130">
        <f t="shared" si="15"/>
        <v>0</v>
      </c>
      <c r="Q120" s="130">
        <f t="shared" si="15"/>
        <v>0</v>
      </c>
      <c r="R120" s="130">
        <f t="shared" si="15"/>
        <v>0</v>
      </c>
      <c r="S120" s="130">
        <f t="shared" si="15"/>
        <v>0</v>
      </c>
      <c r="T120" s="130">
        <f t="shared" si="15"/>
        <v>0</v>
      </c>
      <c r="U120" s="130">
        <f t="shared" si="15"/>
        <v>0</v>
      </c>
      <c r="V120" s="130">
        <f t="shared" si="15"/>
        <v>0</v>
      </c>
      <c r="W120" s="130">
        <f t="shared" si="15"/>
        <v>0</v>
      </c>
      <c r="X120" s="130">
        <f t="shared" si="15"/>
        <v>0</v>
      </c>
    </row>
    <row r="121" spans="2:30" s="75" customFormat="1">
      <c r="B121" s="177" t="s">
        <v>1110</v>
      </c>
      <c r="C121" s="130">
        <f t="shared" ref="C121:X121" si="16">SUM(C106:C120)</f>
        <v>0</v>
      </c>
      <c r="D121" s="130">
        <f t="shared" si="16"/>
        <v>0</v>
      </c>
      <c r="E121" s="130">
        <f t="shared" si="16"/>
        <v>0</v>
      </c>
      <c r="F121" s="130">
        <f t="shared" si="16"/>
        <v>0</v>
      </c>
      <c r="G121" s="130">
        <f t="shared" si="16"/>
        <v>0</v>
      </c>
      <c r="H121" s="130">
        <f t="shared" si="16"/>
        <v>0</v>
      </c>
      <c r="I121" s="130">
        <f t="shared" si="16"/>
        <v>0</v>
      </c>
      <c r="J121" s="130">
        <f t="shared" si="16"/>
        <v>0</v>
      </c>
      <c r="K121" s="130">
        <f t="shared" si="16"/>
        <v>0</v>
      </c>
      <c r="L121" s="130">
        <f t="shared" si="16"/>
        <v>0</v>
      </c>
      <c r="M121" s="130">
        <f t="shared" si="16"/>
        <v>0</v>
      </c>
      <c r="N121" s="130">
        <f t="shared" si="16"/>
        <v>0</v>
      </c>
      <c r="O121" s="130">
        <f t="shared" si="16"/>
        <v>0</v>
      </c>
      <c r="P121" s="130">
        <f t="shared" si="16"/>
        <v>0</v>
      </c>
      <c r="Q121" s="130">
        <f t="shared" si="16"/>
        <v>0</v>
      </c>
      <c r="R121" s="130">
        <f t="shared" si="16"/>
        <v>0</v>
      </c>
      <c r="S121" s="130">
        <f t="shared" si="16"/>
        <v>0</v>
      </c>
      <c r="T121" s="130">
        <f t="shared" si="16"/>
        <v>0</v>
      </c>
      <c r="U121" s="130">
        <f t="shared" si="16"/>
        <v>0</v>
      </c>
      <c r="V121" s="130">
        <f t="shared" si="16"/>
        <v>0</v>
      </c>
      <c r="W121" s="130">
        <f t="shared" si="16"/>
        <v>0</v>
      </c>
      <c r="X121" s="130">
        <f t="shared" si="16"/>
        <v>0</v>
      </c>
    </row>
    <row r="122" spans="2:30">
      <c r="B122" s="132"/>
      <c r="C122" s="132"/>
      <c r="D122" s="132"/>
      <c r="E122" s="132"/>
      <c r="F122" s="132"/>
      <c r="G122" s="132"/>
      <c r="H122" s="132"/>
      <c r="I122" s="132"/>
      <c r="J122" s="132"/>
      <c r="K122" s="132"/>
      <c r="L122" s="132"/>
      <c r="M122" s="132"/>
      <c r="N122" s="132"/>
      <c r="O122" s="132"/>
      <c r="P122" s="132"/>
      <c r="Q122" s="132"/>
      <c r="R122" s="132"/>
      <c r="S122" s="132"/>
      <c r="T122" s="132"/>
      <c r="U122" s="132"/>
      <c r="V122" s="132"/>
      <c r="W122" s="132"/>
      <c r="X122" s="132"/>
      <c r="Y122" s="132"/>
      <c r="Z122" s="132"/>
      <c r="AA122" s="132"/>
      <c r="AB122" s="132"/>
      <c r="AC122" s="132"/>
      <c r="AD122" s="132"/>
    </row>
    <row r="123" spans="2:30" s="75" customFormat="1" ht="4.5" customHeight="1">
      <c r="B123" s="186"/>
      <c r="C123" s="186"/>
      <c r="D123" s="186"/>
      <c r="E123" s="186"/>
      <c r="F123" s="186"/>
      <c r="G123" s="186"/>
      <c r="H123" s="186"/>
      <c r="I123" s="186"/>
      <c r="J123" s="186"/>
      <c r="K123" s="186"/>
      <c r="L123" s="186"/>
      <c r="M123" s="186"/>
      <c r="N123" s="186"/>
      <c r="O123" s="186"/>
      <c r="P123" s="186"/>
      <c r="Q123" s="186"/>
      <c r="R123" s="186"/>
      <c r="S123" s="186"/>
      <c r="T123" s="186"/>
      <c r="U123" s="186"/>
      <c r="V123" s="186"/>
      <c r="W123" s="186"/>
      <c r="X123" s="186"/>
      <c r="Y123" s="186"/>
      <c r="Z123" s="80"/>
    </row>
    <row r="124" spans="2:30" s="75" customFormat="1" ht="23.25" customHeight="1" thickBot="1">
      <c r="B124" s="117" t="s">
        <v>1566</v>
      </c>
      <c r="C124" s="186"/>
      <c r="D124" s="186"/>
      <c r="E124" s="186"/>
      <c r="F124" s="186"/>
      <c r="G124" s="186"/>
      <c r="H124" s="186"/>
      <c r="I124" s="186"/>
      <c r="J124" s="186"/>
      <c r="K124" s="186"/>
      <c r="L124" s="186"/>
      <c r="M124" s="186"/>
      <c r="N124" s="186"/>
      <c r="O124" s="186"/>
      <c r="P124" s="186"/>
      <c r="Q124" s="186"/>
      <c r="R124" s="186"/>
      <c r="S124" s="186"/>
      <c r="T124" s="186"/>
      <c r="U124" s="186"/>
      <c r="V124" s="186"/>
      <c r="W124" s="186"/>
      <c r="X124" s="186"/>
      <c r="Y124" s="186"/>
      <c r="Z124" s="80"/>
    </row>
    <row r="125" spans="2:30" s="89" customFormat="1" ht="18.75" customHeight="1" thickBot="1">
      <c r="B125" s="562" t="s">
        <v>763</v>
      </c>
      <c r="C125" s="563"/>
      <c r="D125" s="563"/>
      <c r="E125" s="563"/>
      <c r="F125" s="563"/>
      <c r="G125" s="563"/>
      <c r="H125" s="563"/>
      <c r="I125" s="563"/>
      <c r="J125" s="563"/>
      <c r="K125" s="563"/>
      <c r="L125" s="563"/>
      <c r="M125" s="563"/>
      <c r="N125" s="563"/>
      <c r="O125" s="563"/>
      <c r="P125" s="563"/>
      <c r="Q125" s="563"/>
      <c r="R125" s="563"/>
      <c r="S125" s="563"/>
      <c r="T125" s="563"/>
      <c r="U125" s="564"/>
      <c r="V125" s="95"/>
      <c r="W125" s="95"/>
      <c r="X125" s="95"/>
      <c r="Y125" s="95"/>
      <c r="Z125" s="95"/>
      <c r="AA125" s="95"/>
      <c r="AB125" s="95"/>
      <c r="AC125" s="95"/>
      <c r="AD125" s="159"/>
    </row>
    <row r="126" spans="2:30" s="89" customFormat="1" ht="18.75" customHeight="1">
      <c r="B126" s="108" t="s">
        <v>474</v>
      </c>
      <c r="C126" s="91"/>
      <c r="D126" s="92"/>
      <c r="E126" s="92"/>
      <c r="F126" s="92"/>
      <c r="G126" s="92"/>
      <c r="H126" s="92"/>
      <c r="I126" s="92"/>
      <c r="J126" s="92"/>
      <c r="K126" s="92"/>
      <c r="L126" s="92"/>
      <c r="M126" s="92"/>
      <c r="N126" s="92"/>
      <c r="O126" s="92"/>
      <c r="P126" s="92"/>
      <c r="Q126" s="92"/>
      <c r="R126" s="92"/>
      <c r="S126" s="92"/>
      <c r="T126" s="92"/>
      <c r="U126" s="92"/>
      <c r="V126" s="92"/>
      <c r="W126" s="78"/>
      <c r="X126" s="93"/>
      <c r="Y126" s="94"/>
      <c r="Z126" s="94"/>
      <c r="AA126" s="94"/>
    </row>
    <row r="127" spans="2:30" s="111" customFormat="1" ht="165.75" customHeight="1">
      <c r="B127" s="321" t="s">
        <v>422</v>
      </c>
      <c r="C127" s="109" t="str">
        <f>部門費!C3</f>
        <v>①燃やすごみ</v>
      </c>
      <c r="D127" s="537" t="str">
        <f>部門費!D3</f>
        <v>②燃やさないごみ</v>
      </c>
      <c r="E127" s="537" t="str">
        <f>部門費!E3</f>
        <v>③粗大ごみ</v>
      </c>
      <c r="F127" s="537" t="str">
        <f>部門費!F3</f>
        <v>④アルミ缶</v>
      </c>
      <c r="G127" s="537" t="str">
        <f>部門費!G3</f>
        <v>⑤スチール缶</v>
      </c>
      <c r="H127" s="537" t="str">
        <f>部門費!H3</f>
        <v>⑥無色のガラス製の容器</v>
      </c>
      <c r="I127" s="537" t="str">
        <f>部門費!I3</f>
        <v>⑦茶色のガラス製の容器</v>
      </c>
      <c r="J127" s="537" t="str">
        <f>部門費!J3</f>
        <v>⑧その他のガラス製の容器</v>
      </c>
      <c r="K127" s="537" t="str">
        <f>部門費!K3</f>
        <v>⑨リターナブルびん</v>
      </c>
      <c r="L127" s="537" t="str">
        <f>部門費!L3</f>
        <v>⑩ペットボトル</v>
      </c>
      <c r="M127" s="537" t="str">
        <f>部門費!M3</f>
        <v>⑪白色トレイ</v>
      </c>
      <c r="N127" s="537" t="str">
        <f>部門費!N3</f>
        <v>⑫プラスチック製容器包装</v>
      </c>
      <c r="O127" s="537" t="str">
        <f>部門費!O3</f>
        <v>⑬紙製容器包装</v>
      </c>
      <c r="P127" s="537" t="str">
        <f>部門費!P3</f>
        <v>⑭紙パック</v>
      </c>
      <c r="Q127" s="537" t="str">
        <f>部門費!Q3</f>
        <v>⑮段ボール</v>
      </c>
      <c r="R127" s="537" t="str">
        <f>部門費!R3</f>
        <v>⑯古紙</v>
      </c>
      <c r="S127" s="537" t="str">
        <f>部門費!S3</f>
        <v>⑰古布</v>
      </c>
      <c r="T127" s="537" t="str">
        <f>部門費!T3</f>
        <v>⑱生ごみ</v>
      </c>
      <c r="U127" s="537" t="str">
        <f>部門費!U3</f>
        <v>⑲廃油</v>
      </c>
      <c r="V127" s="537" t="str">
        <f>部門費!V3</f>
        <v>⑳小型家電</v>
      </c>
      <c r="W127" s="537" t="str">
        <f>部門費!W3</f>
        <v>㉑その他の資源ごみ</v>
      </c>
      <c r="X127" s="549" t="str">
        <f>部門費!X3</f>
        <v>㉒その他のごみ</v>
      </c>
      <c r="Y127" s="314" t="s">
        <v>1110</v>
      </c>
    </row>
    <row r="128" spans="2:30" s="75" customFormat="1">
      <c r="B128" s="177">
        <v>1</v>
      </c>
      <c r="C128" s="130">
        <f t="shared" ref="C128:X128" si="17">IF(C106="","",IF($Y34="平ボディ",C106*C$62,C106*C$60))</f>
        <v>0</v>
      </c>
      <c r="D128" s="130">
        <f t="shared" si="17"/>
        <v>0</v>
      </c>
      <c r="E128" s="130">
        <f t="shared" si="17"/>
        <v>0</v>
      </c>
      <c r="F128" s="130">
        <f t="shared" si="17"/>
        <v>0</v>
      </c>
      <c r="G128" s="130">
        <f t="shared" si="17"/>
        <v>0</v>
      </c>
      <c r="H128" s="130">
        <f t="shared" si="17"/>
        <v>0</v>
      </c>
      <c r="I128" s="130">
        <f t="shared" si="17"/>
        <v>0</v>
      </c>
      <c r="J128" s="130">
        <f t="shared" si="17"/>
        <v>0</v>
      </c>
      <c r="K128" s="130">
        <f t="shared" si="17"/>
        <v>0</v>
      </c>
      <c r="L128" s="130">
        <f t="shared" si="17"/>
        <v>0</v>
      </c>
      <c r="M128" s="130">
        <f t="shared" si="17"/>
        <v>0</v>
      </c>
      <c r="N128" s="130">
        <f t="shared" si="17"/>
        <v>0</v>
      </c>
      <c r="O128" s="130">
        <f t="shared" si="17"/>
        <v>0</v>
      </c>
      <c r="P128" s="130">
        <f t="shared" si="17"/>
        <v>0</v>
      </c>
      <c r="Q128" s="130">
        <f t="shared" si="17"/>
        <v>0</v>
      </c>
      <c r="R128" s="130">
        <f t="shared" si="17"/>
        <v>0</v>
      </c>
      <c r="S128" s="130">
        <f t="shared" si="17"/>
        <v>0</v>
      </c>
      <c r="T128" s="130">
        <f t="shared" si="17"/>
        <v>0</v>
      </c>
      <c r="U128" s="130">
        <f t="shared" si="17"/>
        <v>0</v>
      </c>
      <c r="V128" s="130">
        <f t="shared" si="17"/>
        <v>0</v>
      </c>
      <c r="W128" s="130">
        <f t="shared" si="17"/>
        <v>0</v>
      </c>
      <c r="X128" s="130">
        <f t="shared" si="17"/>
        <v>0</v>
      </c>
      <c r="Y128" s="130">
        <f t="shared" ref="Y128:Y143" si="18">SUM(C128:X128)</f>
        <v>0</v>
      </c>
    </row>
    <row r="129" spans="1:30" s="75" customFormat="1">
      <c r="B129" s="177">
        <v>2</v>
      </c>
      <c r="C129" s="130">
        <f t="shared" ref="C129:X129" si="19">IF(C107="","",IF($Y35="平ボディ",C107*C$62,C107*C$60))</f>
        <v>0</v>
      </c>
      <c r="D129" s="130">
        <f t="shared" si="19"/>
        <v>0</v>
      </c>
      <c r="E129" s="130">
        <f t="shared" si="19"/>
        <v>0</v>
      </c>
      <c r="F129" s="130">
        <f t="shared" si="19"/>
        <v>0</v>
      </c>
      <c r="G129" s="130">
        <f t="shared" si="19"/>
        <v>0</v>
      </c>
      <c r="H129" s="130">
        <f t="shared" si="19"/>
        <v>0</v>
      </c>
      <c r="I129" s="130">
        <f t="shared" si="19"/>
        <v>0</v>
      </c>
      <c r="J129" s="130">
        <f t="shared" si="19"/>
        <v>0</v>
      </c>
      <c r="K129" s="130">
        <f t="shared" si="19"/>
        <v>0</v>
      </c>
      <c r="L129" s="130">
        <f t="shared" si="19"/>
        <v>0</v>
      </c>
      <c r="M129" s="130">
        <f t="shared" si="19"/>
        <v>0</v>
      </c>
      <c r="N129" s="130">
        <f t="shared" si="19"/>
        <v>0</v>
      </c>
      <c r="O129" s="130">
        <f t="shared" si="19"/>
        <v>0</v>
      </c>
      <c r="P129" s="130">
        <f t="shared" si="19"/>
        <v>0</v>
      </c>
      <c r="Q129" s="130">
        <f t="shared" si="19"/>
        <v>0</v>
      </c>
      <c r="R129" s="130">
        <f t="shared" si="19"/>
        <v>0</v>
      </c>
      <c r="S129" s="130">
        <f t="shared" si="19"/>
        <v>0</v>
      </c>
      <c r="T129" s="130">
        <f t="shared" si="19"/>
        <v>0</v>
      </c>
      <c r="U129" s="130">
        <f t="shared" si="19"/>
        <v>0</v>
      </c>
      <c r="V129" s="130">
        <f t="shared" si="19"/>
        <v>0</v>
      </c>
      <c r="W129" s="130">
        <f t="shared" si="19"/>
        <v>0</v>
      </c>
      <c r="X129" s="130">
        <f t="shared" si="19"/>
        <v>0</v>
      </c>
      <c r="Y129" s="130">
        <f t="shared" si="18"/>
        <v>0</v>
      </c>
    </row>
    <row r="130" spans="1:30" s="75" customFormat="1">
      <c r="B130" s="177">
        <v>3</v>
      </c>
      <c r="C130" s="130">
        <f t="shared" ref="C130:X130" si="20">IF(C108="","",IF($Y36="平ボディ",C108*C$62,C108*C$60))</f>
        <v>0</v>
      </c>
      <c r="D130" s="130">
        <f t="shared" si="20"/>
        <v>0</v>
      </c>
      <c r="E130" s="130">
        <f t="shared" si="20"/>
        <v>0</v>
      </c>
      <c r="F130" s="130">
        <f t="shared" si="20"/>
        <v>0</v>
      </c>
      <c r="G130" s="130">
        <f t="shared" si="20"/>
        <v>0</v>
      </c>
      <c r="H130" s="130">
        <f t="shared" si="20"/>
        <v>0</v>
      </c>
      <c r="I130" s="130">
        <f t="shared" si="20"/>
        <v>0</v>
      </c>
      <c r="J130" s="130">
        <f t="shared" si="20"/>
        <v>0</v>
      </c>
      <c r="K130" s="130">
        <f t="shared" si="20"/>
        <v>0</v>
      </c>
      <c r="L130" s="130">
        <f t="shared" si="20"/>
        <v>0</v>
      </c>
      <c r="M130" s="130">
        <f t="shared" si="20"/>
        <v>0</v>
      </c>
      <c r="N130" s="130">
        <f t="shared" si="20"/>
        <v>0</v>
      </c>
      <c r="O130" s="130">
        <f t="shared" si="20"/>
        <v>0</v>
      </c>
      <c r="P130" s="130">
        <f t="shared" si="20"/>
        <v>0</v>
      </c>
      <c r="Q130" s="130">
        <f t="shared" si="20"/>
        <v>0</v>
      </c>
      <c r="R130" s="130">
        <f t="shared" si="20"/>
        <v>0</v>
      </c>
      <c r="S130" s="130">
        <f t="shared" si="20"/>
        <v>0</v>
      </c>
      <c r="T130" s="130">
        <f t="shared" si="20"/>
        <v>0</v>
      </c>
      <c r="U130" s="130">
        <f t="shared" si="20"/>
        <v>0</v>
      </c>
      <c r="V130" s="130">
        <f t="shared" si="20"/>
        <v>0</v>
      </c>
      <c r="W130" s="130">
        <f t="shared" si="20"/>
        <v>0</v>
      </c>
      <c r="X130" s="130">
        <f t="shared" si="20"/>
        <v>0</v>
      </c>
      <c r="Y130" s="130">
        <f t="shared" si="18"/>
        <v>0</v>
      </c>
    </row>
    <row r="131" spans="1:30" s="75" customFormat="1">
      <c r="B131" s="177">
        <v>4</v>
      </c>
      <c r="C131" s="130">
        <f t="shared" ref="C131:X131" si="21">IF(C109="","",IF($Y37="平ボディ",C109*C$62,C109*C$60))</f>
        <v>0</v>
      </c>
      <c r="D131" s="130">
        <f t="shared" si="21"/>
        <v>0</v>
      </c>
      <c r="E131" s="130">
        <f t="shared" si="21"/>
        <v>0</v>
      </c>
      <c r="F131" s="130">
        <f t="shared" si="21"/>
        <v>0</v>
      </c>
      <c r="G131" s="130">
        <f t="shared" si="21"/>
        <v>0</v>
      </c>
      <c r="H131" s="130">
        <f t="shared" si="21"/>
        <v>0</v>
      </c>
      <c r="I131" s="130">
        <f t="shared" si="21"/>
        <v>0</v>
      </c>
      <c r="J131" s="130">
        <f t="shared" si="21"/>
        <v>0</v>
      </c>
      <c r="K131" s="130">
        <f t="shared" si="21"/>
        <v>0</v>
      </c>
      <c r="L131" s="130">
        <f t="shared" si="21"/>
        <v>0</v>
      </c>
      <c r="M131" s="130">
        <f t="shared" si="21"/>
        <v>0</v>
      </c>
      <c r="N131" s="130">
        <f t="shared" si="21"/>
        <v>0</v>
      </c>
      <c r="O131" s="130">
        <f t="shared" si="21"/>
        <v>0</v>
      </c>
      <c r="P131" s="130">
        <f t="shared" si="21"/>
        <v>0</v>
      </c>
      <c r="Q131" s="130">
        <f t="shared" si="21"/>
        <v>0</v>
      </c>
      <c r="R131" s="130">
        <f t="shared" si="21"/>
        <v>0</v>
      </c>
      <c r="S131" s="130">
        <f t="shared" si="21"/>
        <v>0</v>
      </c>
      <c r="T131" s="130">
        <f t="shared" si="21"/>
        <v>0</v>
      </c>
      <c r="U131" s="130">
        <f t="shared" si="21"/>
        <v>0</v>
      </c>
      <c r="V131" s="130">
        <f t="shared" si="21"/>
        <v>0</v>
      </c>
      <c r="W131" s="130">
        <f t="shared" si="21"/>
        <v>0</v>
      </c>
      <c r="X131" s="130">
        <f t="shared" si="21"/>
        <v>0</v>
      </c>
      <c r="Y131" s="130">
        <f t="shared" si="18"/>
        <v>0</v>
      </c>
    </row>
    <row r="132" spans="1:30" s="75" customFormat="1">
      <c r="B132" s="177">
        <v>5</v>
      </c>
      <c r="C132" s="130">
        <f t="shared" ref="C132:X132" si="22">IF(C110="","",IF($Y38="平ボディ",C110*C$62,C110*C$60))</f>
        <v>0</v>
      </c>
      <c r="D132" s="130">
        <f t="shared" si="22"/>
        <v>0</v>
      </c>
      <c r="E132" s="130">
        <f t="shared" si="22"/>
        <v>0</v>
      </c>
      <c r="F132" s="130">
        <f t="shared" si="22"/>
        <v>0</v>
      </c>
      <c r="G132" s="130">
        <f t="shared" si="22"/>
        <v>0</v>
      </c>
      <c r="H132" s="130">
        <f t="shared" si="22"/>
        <v>0</v>
      </c>
      <c r="I132" s="130">
        <f t="shared" si="22"/>
        <v>0</v>
      </c>
      <c r="J132" s="130">
        <f t="shared" si="22"/>
        <v>0</v>
      </c>
      <c r="K132" s="130">
        <f t="shared" si="22"/>
        <v>0</v>
      </c>
      <c r="L132" s="130">
        <f t="shared" si="22"/>
        <v>0</v>
      </c>
      <c r="M132" s="130">
        <f t="shared" si="22"/>
        <v>0</v>
      </c>
      <c r="N132" s="130">
        <f t="shared" si="22"/>
        <v>0</v>
      </c>
      <c r="O132" s="130">
        <f t="shared" si="22"/>
        <v>0</v>
      </c>
      <c r="P132" s="130">
        <f t="shared" si="22"/>
        <v>0</v>
      </c>
      <c r="Q132" s="130">
        <f t="shared" si="22"/>
        <v>0</v>
      </c>
      <c r="R132" s="130">
        <f t="shared" si="22"/>
        <v>0</v>
      </c>
      <c r="S132" s="130">
        <f t="shared" si="22"/>
        <v>0</v>
      </c>
      <c r="T132" s="130">
        <f t="shared" si="22"/>
        <v>0</v>
      </c>
      <c r="U132" s="130">
        <f t="shared" si="22"/>
        <v>0</v>
      </c>
      <c r="V132" s="130">
        <f t="shared" si="22"/>
        <v>0</v>
      </c>
      <c r="W132" s="130">
        <f t="shared" si="22"/>
        <v>0</v>
      </c>
      <c r="X132" s="130">
        <f t="shared" si="22"/>
        <v>0</v>
      </c>
      <c r="Y132" s="130">
        <f t="shared" si="18"/>
        <v>0</v>
      </c>
    </row>
    <row r="133" spans="1:30" s="75" customFormat="1">
      <c r="B133" s="177">
        <v>6</v>
      </c>
      <c r="C133" s="130">
        <f t="shared" ref="C133:X133" si="23">IF(C111="","",IF($Y39="平ボディ",C111*C$62,C111*C$60))</f>
        <v>0</v>
      </c>
      <c r="D133" s="130">
        <f t="shared" si="23"/>
        <v>0</v>
      </c>
      <c r="E133" s="130">
        <f t="shared" si="23"/>
        <v>0</v>
      </c>
      <c r="F133" s="130">
        <f t="shared" si="23"/>
        <v>0</v>
      </c>
      <c r="G133" s="130">
        <f t="shared" si="23"/>
        <v>0</v>
      </c>
      <c r="H133" s="130">
        <f t="shared" si="23"/>
        <v>0</v>
      </c>
      <c r="I133" s="130">
        <f t="shared" si="23"/>
        <v>0</v>
      </c>
      <c r="J133" s="130">
        <f t="shared" si="23"/>
        <v>0</v>
      </c>
      <c r="K133" s="130">
        <f t="shared" si="23"/>
        <v>0</v>
      </c>
      <c r="L133" s="130">
        <f t="shared" si="23"/>
        <v>0</v>
      </c>
      <c r="M133" s="130">
        <f t="shared" si="23"/>
        <v>0</v>
      </c>
      <c r="N133" s="130">
        <f t="shared" si="23"/>
        <v>0</v>
      </c>
      <c r="O133" s="130">
        <f t="shared" si="23"/>
        <v>0</v>
      </c>
      <c r="P133" s="130">
        <f t="shared" si="23"/>
        <v>0</v>
      </c>
      <c r="Q133" s="130">
        <f t="shared" si="23"/>
        <v>0</v>
      </c>
      <c r="R133" s="130">
        <f t="shared" si="23"/>
        <v>0</v>
      </c>
      <c r="S133" s="130">
        <f t="shared" si="23"/>
        <v>0</v>
      </c>
      <c r="T133" s="130">
        <f t="shared" si="23"/>
        <v>0</v>
      </c>
      <c r="U133" s="130">
        <f t="shared" si="23"/>
        <v>0</v>
      </c>
      <c r="V133" s="130">
        <f t="shared" si="23"/>
        <v>0</v>
      </c>
      <c r="W133" s="130">
        <f t="shared" si="23"/>
        <v>0</v>
      </c>
      <c r="X133" s="130">
        <f t="shared" si="23"/>
        <v>0</v>
      </c>
      <c r="Y133" s="130">
        <f t="shared" si="18"/>
        <v>0</v>
      </c>
    </row>
    <row r="134" spans="1:30" s="75" customFormat="1">
      <c r="B134" s="177">
        <v>7</v>
      </c>
      <c r="C134" s="130">
        <f t="shared" ref="C134:X134" si="24">IF(C112="","",IF($Y40="平ボディ",C112*C$62,C112*C$60))</f>
        <v>0</v>
      </c>
      <c r="D134" s="130">
        <f t="shared" si="24"/>
        <v>0</v>
      </c>
      <c r="E134" s="130">
        <f t="shared" si="24"/>
        <v>0</v>
      </c>
      <c r="F134" s="130">
        <f t="shared" si="24"/>
        <v>0</v>
      </c>
      <c r="G134" s="130">
        <f t="shared" si="24"/>
        <v>0</v>
      </c>
      <c r="H134" s="130">
        <f t="shared" si="24"/>
        <v>0</v>
      </c>
      <c r="I134" s="130">
        <f t="shared" si="24"/>
        <v>0</v>
      </c>
      <c r="J134" s="130">
        <f t="shared" si="24"/>
        <v>0</v>
      </c>
      <c r="K134" s="130">
        <f t="shared" si="24"/>
        <v>0</v>
      </c>
      <c r="L134" s="130">
        <f t="shared" si="24"/>
        <v>0</v>
      </c>
      <c r="M134" s="130">
        <f t="shared" si="24"/>
        <v>0</v>
      </c>
      <c r="N134" s="130">
        <f t="shared" si="24"/>
        <v>0</v>
      </c>
      <c r="O134" s="130">
        <f t="shared" si="24"/>
        <v>0</v>
      </c>
      <c r="P134" s="130">
        <f t="shared" si="24"/>
        <v>0</v>
      </c>
      <c r="Q134" s="130">
        <f t="shared" si="24"/>
        <v>0</v>
      </c>
      <c r="R134" s="130">
        <f t="shared" si="24"/>
        <v>0</v>
      </c>
      <c r="S134" s="130">
        <f t="shared" si="24"/>
        <v>0</v>
      </c>
      <c r="T134" s="130">
        <f t="shared" si="24"/>
        <v>0</v>
      </c>
      <c r="U134" s="130">
        <f t="shared" si="24"/>
        <v>0</v>
      </c>
      <c r="V134" s="130">
        <f t="shared" si="24"/>
        <v>0</v>
      </c>
      <c r="W134" s="130">
        <f t="shared" si="24"/>
        <v>0</v>
      </c>
      <c r="X134" s="130">
        <f t="shared" si="24"/>
        <v>0</v>
      </c>
      <c r="Y134" s="130">
        <f t="shared" si="18"/>
        <v>0</v>
      </c>
    </row>
    <row r="135" spans="1:30" s="75" customFormat="1">
      <c r="B135" s="177">
        <v>8</v>
      </c>
      <c r="C135" s="130">
        <f t="shared" ref="C135:X135" si="25">IF(C113="","",IF($Y41="平ボディ",C113*C$62,C113*C$60))</f>
        <v>0</v>
      </c>
      <c r="D135" s="130">
        <f t="shared" si="25"/>
        <v>0</v>
      </c>
      <c r="E135" s="130">
        <f t="shared" si="25"/>
        <v>0</v>
      </c>
      <c r="F135" s="130">
        <f t="shared" si="25"/>
        <v>0</v>
      </c>
      <c r="G135" s="130">
        <f t="shared" si="25"/>
        <v>0</v>
      </c>
      <c r="H135" s="130">
        <f t="shared" si="25"/>
        <v>0</v>
      </c>
      <c r="I135" s="130">
        <f t="shared" si="25"/>
        <v>0</v>
      </c>
      <c r="J135" s="130">
        <f t="shared" si="25"/>
        <v>0</v>
      </c>
      <c r="K135" s="130">
        <f t="shared" si="25"/>
        <v>0</v>
      </c>
      <c r="L135" s="130">
        <f t="shared" si="25"/>
        <v>0</v>
      </c>
      <c r="M135" s="130">
        <f t="shared" si="25"/>
        <v>0</v>
      </c>
      <c r="N135" s="130">
        <f t="shared" si="25"/>
        <v>0</v>
      </c>
      <c r="O135" s="130">
        <f t="shared" si="25"/>
        <v>0</v>
      </c>
      <c r="P135" s="130">
        <f t="shared" si="25"/>
        <v>0</v>
      </c>
      <c r="Q135" s="130">
        <f t="shared" si="25"/>
        <v>0</v>
      </c>
      <c r="R135" s="130">
        <f t="shared" si="25"/>
        <v>0</v>
      </c>
      <c r="S135" s="130">
        <f t="shared" si="25"/>
        <v>0</v>
      </c>
      <c r="T135" s="130">
        <f t="shared" si="25"/>
        <v>0</v>
      </c>
      <c r="U135" s="130">
        <f t="shared" si="25"/>
        <v>0</v>
      </c>
      <c r="V135" s="130">
        <f t="shared" si="25"/>
        <v>0</v>
      </c>
      <c r="W135" s="130">
        <f t="shared" si="25"/>
        <v>0</v>
      </c>
      <c r="X135" s="130">
        <f t="shared" si="25"/>
        <v>0</v>
      </c>
      <c r="Y135" s="130">
        <f t="shared" si="18"/>
        <v>0</v>
      </c>
    </row>
    <row r="136" spans="1:30" s="75" customFormat="1">
      <c r="B136" s="177">
        <v>9</v>
      </c>
      <c r="C136" s="130">
        <f t="shared" ref="C136:X136" si="26">IF(C114="","",IF($Y42="平ボディ",C114*C$62,C114*C$60))</f>
        <v>0</v>
      </c>
      <c r="D136" s="130">
        <f t="shared" si="26"/>
        <v>0</v>
      </c>
      <c r="E136" s="130">
        <f t="shared" si="26"/>
        <v>0</v>
      </c>
      <c r="F136" s="130">
        <f t="shared" si="26"/>
        <v>0</v>
      </c>
      <c r="G136" s="130">
        <f t="shared" si="26"/>
        <v>0</v>
      </c>
      <c r="H136" s="130">
        <f t="shared" si="26"/>
        <v>0</v>
      </c>
      <c r="I136" s="130">
        <f t="shared" si="26"/>
        <v>0</v>
      </c>
      <c r="J136" s="130">
        <f t="shared" si="26"/>
        <v>0</v>
      </c>
      <c r="K136" s="130">
        <f t="shared" si="26"/>
        <v>0</v>
      </c>
      <c r="L136" s="130">
        <f t="shared" si="26"/>
        <v>0</v>
      </c>
      <c r="M136" s="130">
        <f t="shared" si="26"/>
        <v>0</v>
      </c>
      <c r="N136" s="130">
        <f t="shared" si="26"/>
        <v>0</v>
      </c>
      <c r="O136" s="130">
        <f t="shared" si="26"/>
        <v>0</v>
      </c>
      <c r="P136" s="130">
        <f t="shared" si="26"/>
        <v>0</v>
      </c>
      <c r="Q136" s="130">
        <f t="shared" si="26"/>
        <v>0</v>
      </c>
      <c r="R136" s="130">
        <f t="shared" si="26"/>
        <v>0</v>
      </c>
      <c r="S136" s="130">
        <f t="shared" si="26"/>
        <v>0</v>
      </c>
      <c r="T136" s="130">
        <f t="shared" si="26"/>
        <v>0</v>
      </c>
      <c r="U136" s="130">
        <f t="shared" si="26"/>
        <v>0</v>
      </c>
      <c r="V136" s="130">
        <f t="shared" si="26"/>
        <v>0</v>
      </c>
      <c r="W136" s="130">
        <f t="shared" si="26"/>
        <v>0</v>
      </c>
      <c r="X136" s="130">
        <f t="shared" si="26"/>
        <v>0</v>
      </c>
      <c r="Y136" s="130">
        <f t="shared" si="18"/>
        <v>0</v>
      </c>
    </row>
    <row r="137" spans="1:30" s="75" customFormat="1">
      <c r="B137" s="177">
        <v>10</v>
      </c>
      <c r="C137" s="130">
        <f t="shared" ref="C137:X137" si="27">IF(C115="","",IF($Y43="平ボディ",C115*C$62,C115*C$60))</f>
        <v>0</v>
      </c>
      <c r="D137" s="130">
        <f t="shared" si="27"/>
        <v>0</v>
      </c>
      <c r="E137" s="130">
        <f t="shared" si="27"/>
        <v>0</v>
      </c>
      <c r="F137" s="130">
        <f t="shared" si="27"/>
        <v>0</v>
      </c>
      <c r="G137" s="130">
        <f t="shared" si="27"/>
        <v>0</v>
      </c>
      <c r="H137" s="130">
        <f t="shared" si="27"/>
        <v>0</v>
      </c>
      <c r="I137" s="130">
        <f t="shared" si="27"/>
        <v>0</v>
      </c>
      <c r="J137" s="130">
        <f t="shared" si="27"/>
        <v>0</v>
      </c>
      <c r="K137" s="130">
        <f t="shared" si="27"/>
        <v>0</v>
      </c>
      <c r="L137" s="130">
        <f t="shared" si="27"/>
        <v>0</v>
      </c>
      <c r="M137" s="130">
        <f t="shared" si="27"/>
        <v>0</v>
      </c>
      <c r="N137" s="130">
        <f t="shared" si="27"/>
        <v>0</v>
      </c>
      <c r="O137" s="130">
        <f t="shared" si="27"/>
        <v>0</v>
      </c>
      <c r="P137" s="130">
        <f t="shared" si="27"/>
        <v>0</v>
      </c>
      <c r="Q137" s="130">
        <f t="shared" si="27"/>
        <v>0</v>
      </c>
      <c r="R137" s="130">
        <f t="shared" si="27"/>
        <v>0</v>
      </c>
      <c r="S137" s="130">
        <f t="shared" si="27"/>
        <v>0</v>
      </c>
      <c r="T137" s="130">
        <f t="shared" si="27"/>
        <v>0</v>
      </c>
      <c r="U137" s="130">
        <f t="shared" si="27"/>
        <v>0</v>
      </c>
      <c r="V137" s="130">
        <f t="shared" si="27"/>
        <v>0</v>
      </c>
      <c r="W137" s="130">
        <f t="shared" si="27"/>
        <v>0</v>
      </c>
      <c r="X137" s="130">
        <f t="shared" si="27"/>
        <v>0</v>
      </c>
      <c r="Y137" s="130">
        <f t="shared" si="18"/>
        <v>0</v>
      </c>
    </row>
    <row r="138" spans="1:30" s="75" customFormat="1">
      <c r="B138" s="177">
        <v>11</v>
      </c>
      <c r="C138" s="130">
        <f t="shared" ref="C138:X138" si="28">IF(C116="","",IF($Y44="平ボディ",C116*C$62,C116*C$60))</f>
        <v>0</v>
      </c>
      <c r="D138" s="130">
        <f t="shared" si="28"/>
        <v>0</v>
      </c>
      <c r="E138" s="130">
        <f t="shared" si="28"/>
        <v>0</v>
      </c>
      <c r="F138" s="130">
        <f t="shared" si="28"/>
        <v>0</v>
      </c>
      <c r="G138" s="130">
        <f t="shared" si="28"/>
        <v>0</v>
      </c>
      <c r="H138" s="130">
        <f t="shared" si="28"/>
        <v>0</v>
      </c>
      <c r="I138" s="130">
        <f t="shared" si="28"/>
        <v>0</v>
      </c>
      <c r="J138" s="130">
        <f t="shared" si="28"/>
        <v>0</v>
      </c>
      <c r="K138" s="130">
        <f t="shared" si="28"/>
        <v>0</v>
      </c>
      <c r="L138" s="130">
        <f t="shared" si="28"/>
        <v>0</v>
      </c>
      <c r="M138" s="130">
        <f t="shared" si="28"/>
        <v>0</v>
      </c>
      <c r="N138" s="130">
        <f t="shared" si="28"/>
        <v>0</v>
      </c>
      <c r="O138" s="130">
        <f t="shared" si="28"/>
        <v>0</v>
      </c>
      <c r="P138" s="130">
        <f t="shared" si="28"/>
        <v>0</v>
      </c>
      <c r="Q138" s="130">
        <f t="shared" si="28"/>
        <v>0</v>
      </c>
      <c r="R138" s="130">
        <f t="shared" si="28"/>
        <v>0</v>
      </c>
      <c r="S138" s="130">
        <f t="shared" si="28"/>
        <v>0</v>
      </c>
      <c r="T138" s="130">
        <f t="shared" si="28"/>
        <v>0</v>
      </c>
      <c r="U138" s="130">
        <f t="shared" si="28"/>
        <v>0</v>
      </c>
      <c r="V138" s="130">
        <f t="shared" si="28"/>
        <v>0</v>
      </c>
      <c r="W138" s="130">
        <f t="shared" si="28"/>
        <v>0</v>
      </c>
      <c r="X138" s="130">
        <f t="shared" si="28"/>
        <v>0</v>
      </c>
      <c r="Y138" s="130">
        <f t="shared" si="18"/>
        <v>0</v>
      </c>
    </row>
    <row r="139" spans="1:30" s="75" customFormat="1">
      <c r="B139" s="177">
        <v>12</v>
      </c>
      <c r="C139" s="130">
        <f t="shared" ref="C139:X139" si="29">IF(C117="","",IF($Y45="平ボディ",C117*C$62,C117*C$60))</f>
        <v>0</v>
      </c>
      <c r="D139" s="130">
        <f t="shared" si="29"/>
        <v>0</v>
      </c>
      <c r="E139" s="130">
        <f t="shared" si="29"/>
        <v>0</v>
      </c>
      <c r="F139" s="130">
        <f t="shared" si="29"/>
        <v>0</v>
      </c>
      <c r="G139" s="130">
        <f t="shared" si="29"/>
        <v>0</v>
      </c>
      <c r="H139" s="130">
        <f t="shared" si="29"/>
        <v>0</v>
      </c>
      <c r="I139" s="130">
        <f t="shared" si="29"/>
        <v>0</v>
      </c>
      <c r="J139" s="130">
        <f t="shared" si="29"/>
        <v>0</v>
      </c>
      <c r="K139" s="130">
        <f t="shared" si="29"/>
        <v>0</v>
      </c>
      <c r="L139" s="130">
        <f t="shared" si="29"/>
        <v>0</v>
      </c>
      <c r="M139" s="130">
        <f t="shared" si="29"/>
        <v>0</v>
      </c>
      <c r="N139" s="130">
        <f t="shared" si="29"/>
        <v>0</v>
      </c>
      <c r="O139" s="130">
        <f t="shared" si="29"/>
        <v>0</v>
      </c>
      <c r="P139" s="130">
        <f t="shared" si="29"/>
        <v>0</v>
      </c>
      <c r="Q139" s="130">
        <f t="shared" si="29"/>
        <v>0</v>
      </c>
      <c r="R139" s="130">
        <f t="shared" si="29"/>
        <v>0</v>
      </c>
      <c r="S139" s="130">
        <f t="shared" si="29"/>
        <v>0</v>
      </c>
      <c r="T139" s="130">
        <f t="shared" si="29"/>
        <v>0</v>
      </c>
      <c r="U139" s="130">
        <f t="shared" si="29"/>
        <v>0</v>
      </c>
      <c r="V139" s="130">
        <f t="shared" si="29"/>
        <v>0</v>
      </c>
      <c r="W139" s="130">
        <f t="shared" si="29"/>
        <v>0</v>
      </c>
      <c r="X139" s="130">
        <f t="shared" si="29"/>
        <v>0</v>
      </c>
      <c r="Y139" s="130">
        <f t="shared" si="18"/>
        <v>0</v>
      </c>
    </row>
    <row r="140" spans="1:30" s="75" customFormat="1">
      <c r="B140" s="177">
        <v>13</v>
      </c>
      <c r="C140" s="130">
        <f t="shared" ref="C140:X140" si="30">IF(C118="","",IF($Y46="平ボディ",C118*C$62,C118*C$60))</f>
        <v>0</v>
      </c>
      <c r="D140" s="130">
        <f t="shared" si="30"/>
        <v>0</v>
      </c>
      <c r="E140" s="130">
        <f t="shared" si="30"/>
        <v>0</v>
      </c>
      <c r="F140" s="130">
        <f t="shared" si="30"/>
        <v>0</v>
      </c>
      <c r="G140" s="130">
        <f t="shared" si="30"/>
        <v>0</v>
      </c>
      <c r="H140" s="130">
        <f t="shared" si="30"/>
        <v>0</v>
      </c>
      <c r="I140" s="130">
        <f t="shared" si="30"/>
        <v>0</v>
      </c>
      <c r="J140" s="130">
        <f t="shared" si="30"/>
        <v>0</v>
      </c>
      <c r="K140" s="130">
        <f t="shared" si="30"/>
        <v>0</v>
      </c>
      <c r="L140" s="130">
        <f t="shared" si="30"/>
        <v>0</v>
      </c>
      <c r="M140" s="130">
        <f t="shared" si="30"/>
        <v>0</v>
      </c>
      <c r="N140" s="130">
        <f t="shared" si="30"/>
        <v>0</v>
      </c>
      <c r="O140" s="130">
        <f t="shared" si="30"/>
        <v>0</v>
      </c>
      <c r="P140" s="130">
        <f t="shared" si="30"/>
        <v>0</v>
      </c>
      <c r="Q140" s="130">
        <f t="shared" si="30"/>
        <v>0</v>
      </c>
      <c r="R140" s="130">
        <f t="shared" si="30"/>
        <v>0</v>
      </c>
      <c r="S140" s="130">
        <f t="shared" si="30"/>
        <v>0</v>
      </c>
      <c r="T140" s="130">
        <f t="shared" si="30"/>
        <v>0</v>
      </c>
      <c r="U140" s="130">
        <f t="shared" si="30"/>
        <v>0</v>
      </c>
      <c r="V140" s="130">
        <f t="shared" si="30"/>
        <v>0</v>
      </c>
      <c r="W140" s="130">
        <f t="shared" si="30"/>
        <v>0</v>
      </c>
      <c r="X140" s="130">
        <f t="shared" si="30"/>
        <v>0</v>
      </c>
      <c r="Y140" s="130">
        <f t="shared" si="18"/>
        <v>0</v>
      </c>
    </row>
    <row r="141" spans="1:30" s="75" customFormat="1">
      <c r="B141" s="177">
        <v>14</v>
      </c>
      <c r="C141" s="130">
        <f t="shared" ref="C141:X141" si="31">IF(C119="","",IF($Y47="平ボディ",C119*C$62,C119*C$60))</f>
        <v>0</v>
      </c>
      <c r="D141" s="130">
        <f t="shared" si="31"/>
        <v>0</v>
      </c>
      <c r="E141" s="130">
        <f t="shared" si="31"/>
        <v>0</v>
      </c>
      <c r="F141" s="130">
        <f t="shared" si="31"/>
        <v>0</v>
      </c>
      <c r="G141" s="130">
        <f t="shared" si="31"/>
        <v>0</v>
      </c>
      <c r="H141" s="130">
        <f t="shared" si="31"/>
        <v>0</v>
      </c>
      <c r="I141" s="130">
        <f t="shared" si="31"/>
        <v>0</v>
      </c>
      <c r="J141" s="130">
        <f t="shared" si="31"/>
        <v>0</v>
      </c>
      <c r="K141" s="130">
        <f t="shared" si="31"/>
        <v>0</v>
      </c>
      <c r="L141" s="130">
        <f t="shared" si="31"/>
        <v>0</v>
      </c>
      <c r="M141" s="130">
        <f t="shared" si="31"/>
        <v>0</v>
      </c>
      <c r="N141" s="130">
        <f t="shared" si="31"/>
        <v>0</v>
      </c>
      <c r="O141" s="130">
        <f t="shared" si="31"/>
        <v>0</v>
      </c>
      <c r="P141" s="130">
        <f t="shared" si="31"/>
        <v>0</v>
      </c>
      <c r="Q141" s="130">
        <f t="shared" si="31"/>
        <v>0</v>
      </c>
      <c r="R141" s="130">
        <f t="shared" si="31"/>
        <v>0</v>
      </c>
      <c r="S141" s="130">
        <f t="shared" si="31"/>
        <v>0</v>
      </c>
      <c r="T141" s="130">
        <f t="shared" si="31"/>
        <v>0</v>
      </c>
      <c r="U141" s="130">
        <f t="shared" si="31"/>
        <v>0</v>
      </c>
      <c r="V141" s="130">
        <f t="shared" si="31"/>
        <v>0</v>
      </c>
      <c r="W141" s="130">
        <f t="shared" si="31"/>
        <v>0</v>
      </c>
      <c r="X141" s="130">
        <f t="shared" si="31"/>
        <v>0</v>
      </c>
      <c r="Y141" s="130">
        <f t="shared" si="18"/>
        <v>0</v>
      </c>
    </row>
    <row r="142" spans="1:30" s="75" customFormat="1">
      <c r="B142" s="177">
        <v>15</v>
      </c>
      <c r="C142" s="130">
        <f t="shared" ref="C142:X142" si="32">IF(C120="","",IF($Y48="平ボディ",C120*C$62,C120*C$60))</f>
        <v>0</v>
      </c>
      <c r="D142" s="130">
        <f t="shared" si="32"/>
        <v>0</v>
      </c>
      <c r="E142" s="130">
        <f t="shared" si="32"/>
        <v>0</v>
      </c>
      <c r="F142" s="130">
        <f t="shared" si="32"/>
        <v>0</v>
      </c>
      <c r="G142" s="130">
        <f t="shared" si="32"/>
        <v>0</v>
      </c>
      <c r="H142" s="130">
        <f t="shared" si="32"/>
        <v>0</v>
      </c>
      <c r="I142" s="130">
        <f t="shared" si="32"/>
        <v>0</v>
      </c>
      <c r="J142" s="130">
        <f t="shared" si="32"/>
        <v>0</v>
      </c>
      <c r="K142" s="130">
        <f t="shared" si="32"/>
        <v>0</v>
      </c>
      <c r="L142" s="130">
        <f t="shared" si="32"/>
        <v>0</v>
      </c>
      <c r="M142" s="130">
        <f t="shared" si="32"/>
        <v>0</v>
      </c>
      <c r="N142" s="130">
        <f t="shared" si="32"/>
        <v>0</v>
      </c>
      <c r="O142" s="130">
        <f t="shared" si="32"/>
        <v>0</v>
      </c>
      <c r="P142" s="130">
        <f t="shared" si="32"/>
        <v>0</v>
      </c>
      <c r="Q142" s="130">
        <f t="shared" si="32"/>
        <v>0</v>
      </c>
      <c r="R142" s="130">
        <f t="shared" si="32"/>
        <v>0</v>
      </c>
      <c r="S142" s="130">
        <f t="shared" si="32"/>
        <v>0</v>
      </c>
      <c r="T142" s="130">
        <f t="shared" si="32"/>
        <v>0</v>
      </c>
      <c r="U142" s="130">
        <f t="shared" si="32"/>
        <v>0</v>
      </c>
      <c r="V142" s="130">
        <f t="shared" si="32"/>
        <v>0</v>
      </c>
      <c r="W142" s="130">
        <f t="shared" si="32"/>
        <v>0</v>
      </c>
      <c r="X142" s="130">
        <f t="shared" si="32"/>
        <v>0</v>
      </c>
      <c r="Y142" s="130">
        <f t="shared" si="18"/>
        <v>0</v>
      </c>
    </row>
    <row r="143" spans="1:30" s="75" customFormat="1">
      <c r="B143" s="177" t="s">
        <v>1110</v>
      </c>
      <c r="C143" s="130">
        <f t="shared" ref="C143:X143" si="33">SUM(C128:C142)</f>
        <v>0</v>
      </c>
      <c r="D143" s="130">
        <f t="shared" si="33"/>
        <v>0</v>
      </c>
      <c r="E143" s="130">
        <f t="shared" si="33"/>
        <v>0</v>
      </c>
      <c r="F143" s="130">
        <f t="shared" si="33"/>
        <v>0</v>
      </c>
      <c r="G143" s="130">
        <f t="shared" si="33"/>
        <v>0</v>
      </c>
      <c r="H143" s="130">
        <f t="shared" si="33"/>
        <v>0</v>
      </c>
      <c r="I143" s="130">
        <f t="shared" si="33"/>
        <v>0</v>
      </c>
      <c r="J143" s="130">
        <f t="shared" si="33"/>
        <v>0</v>
      </c>
      <c r="K143" s="130">
        <f t="shared" si="33"/>
        <v>0</v>
      </c>
      <c r="L143" s="130">
        <f t="shared" si="33"/>
        <v>0</v>
      </c>
      <c r="M143" s="130">
        <f t="shared" si="33"/>
        <v>0</v>
      </c>
      <c r="N143" s="130">
        <f t="shared" si="33"/>
        <v>0</v>
      </c>
      <c r="O143" s="130">
        <f t="shared" si="33"/>
        <v>0</v>
      </c>
      <c r="P143" s="130">
        <f t="shared" si="33"/>
        <v>0</v>
      </c>
      <c r="Q143" s="130">
        <f t="shared" si="33"/>
        <v>0</v>
      </c>
      <c r="R143" s="130">
        <f t="shared" si="33"/>
        <v>0</v>
      </c>
      <c r="S143" s="130">
        <f t="shared" si="33"/>
        <v>0</v>
      </c>
      <c r="T143" s="130">
        <f t="shared" si="33"/>
        <v>0</v>
      </c>
      <c r="U143" s="130">
        <f t="shared" si="33"/>
        <v>0</v>
      </c>
      <c r="V143" s="130">
        <f t="shared" si="33"/>
        <v>0</v>
      </c>
      <c r="W143" s="130">
        <f t="shared" si="33"/>
        <v>0</v>
      </c>
      <c r="X143" s="130">
        <f t="shared" si="33"/>
        <v>0</v>
      </c>
      <c r="Y143" s="130">
        <f t="shared" si="18"/>
        <v>0</v>
      </c>
    </row>
    <row r="144" spans="1:30" s="60" customFormat="1" ht="21.75" customHeight="1">
      <c r="A144" s="151"/>
      <c r="B144" s="249"/>
      <c r="C144" s="151"/>
      <c r="D144" s="151"/>
      <c r="E144" s="151"/>
      <c r="F144" s="151"/>
      <c r="G144" s="151"/>
      <c r="H144" s="151"/>
      <c r="I144" s="151"/>
      <c r="J144" s="151"/>
      <c r="K144" s="151"/>
      <c r="L144" s="151"/>
      <c r="M144" s="151"/>
      <c r="N144" s="151"/>
      <c r="O144" s="151"/>
      <c r="P144" s="151"/>
      <c r="Q144" s="151"/>
      <c r="R144" s="151"/>
      <c r="S144" s="151"/>
      <c r="T144" s="151"/>
      <c r="U144" s="151"/>
      <c r="V144" s="151"/>
      <c r="W144" s="151"/>
      <c r="X144" s="151"/>
      <c r="Y144" s="151"/>
      <c r="Z144" s="151"/>
      <c r="AA144" s="151"/>
      <c r="AB144" s="151"/>
      <c r="AC144" s="151"/>
      <c r="AD144" s="151"/>
    </row>
    <row r="145" spans="2:30" s="75" customFormat="1" ht="21" customHeight="1" thickBot="1">
      <c r="B145" s="117" t="s">
        <v>956</v>
      </c>
      <c r="C145" s="118"/>
      <c r="D145" s="77"/>
      <c r="E145" s="77"/>
      <c r="F145" s="77"/>
      <c r="G145" s="77"/>
      <c r="H145" s="77"/>
      <c r="I145" s="77"/>
      <c r="J145" s="77"/>
      <c r="K145" s="77"/>
      <c r="L145" s="77"/>
      <c r="M145" s="77"/>
      <c r="N145" s="77"/>
      <c r="O145" s="77"/>
      <c r="P145" s="77"/>
      <c r="Q145" s="77"/>
      <c r="R145" s="77"/>
      <c r="S145" s="77"/>
      <c r="T145" s="77"/>
      <c r="U145" s="77"/>
      <c r="V145" s="77"/>
      <c r="W145" s="78"/>
      <c r="X145" s="79"/>
      <c r="Y145" s="80"/>
      <c r="Z145" s="80"/>
      <c r="AA145" s="80"/>
    </row>
    <row r="146" spans="2:30" s="75" customFormat="1" ht="17.25" customHeight="1" thickBot="1">
      <c r="B146" s="562" t="s">
        <v>312</v>
      </c>
      <c r="C146" s="746"/>
      <c r="D146" s="746"/>
      <c r="E146" s="746"/>
      <c r="F146" s="746"/>
      <c r="G146" s="746"/>
      <c r="H146" s="746"/>
      <c r="I146" s="746"/>
      <c r="J146" s="746"/>
      <c r="K146" s="746"/>
      <c r="L146" s="746"/>
      <c r="M146" s="746"/>
      <c r="N146" s="746"/>
      <c r="O146" s="746"/>
      <c r="P146" s="746"/>
      <c r="Q146" s="746"/>
      <c r="R146" s="746"/>
      <c r="S146" s="746"/>
      <c r="T146" s="746"/>
      <c r="U146" s="747"/>
      <c r="V146" s="159"/>
      <c r="W146" s="159"/>
      <c r="X146" s="159"/>
      <c r="Y146" s="159"/>
      <c r="Z146" s="159"/>
      <c r="AA146" s="159"/>
      <c r="AB146" s="159"/>
      <c r="AC146" s="159"/>
      <c r="AD146" s="159"/>
    </row>
    <row r="147" spans="2:30" s="75" customFormat="1" ht="17.25" customHeight="1">
      <c r="B147" s="95" t="s">
        <v>383</v>
      </c>
      <c r="C147" s="77"/>
      <c r="D147" s="77"/>
      <c r="E147" s="77"/>
      <c r="F147" s="77"/>
      <c r="G147" s="77"/>
      <c r="H147" s="77"/>
      <c r="I147" s="77"/>
      <c r="J147" s="77"/>
      <c r="K147" s="77"/>
      <c r="L147" s="77"/>
      <c r="M147" s="77"/>
      <c r="N147" s="77"/>
      <c r="O147" s="77"/>
      <c r="P147" s="77"/>
      <c r="Q147" s="77"/>
      <c r="R147" s="77"/>
      <c r="S147" s="77"/>
      <c r="T147" s="77"/>
      <c r="U147" s="77"/>
      <c r="V147" s="77"/>
      <c r="W147" s="169"/>
      <c r="Y147" s="80"/>
      <c r="Z147" s="80"/>
      <c r="AA147" s="80"/>
    </row>
    <row r="148" spans="2:30" s="111" customFormat="1" ht="165.75" customHeight="1">
      <c r="B148" s="321" t="s">
        <v>422</v>
      </c>
      <c r="C148" s="109" t="str">
        <f>部門費!C3</f>
        <v>①燃やすごみ</v>
      </c>
      <c r="D148" s="537" t="str">
        <f>部門費!D3</f>
        <v>②燃やさないごみ</v>
      </c>
      <c r="E148" s="537" t="str">
        <f>部門費!E3</f>
        <v>③粗大ごみ</v>
      </c>
      <c r="F148" s="537" t="str">
        <f>部門費!F3</f>
        <v>④アルミ缶</v>
      </c>
      <c r="G148" s="537" t="str">
        <f>部門費!G3</f>
        <v>⑤スチール缶</v>
      </c>
      <c r="H148" s="537" t="str">
        <f>部門費!H3</f>
        <v>⑥無色のガラス製の容器</v>
      </c>
      <c r="I148" s="537" t="str">
        <f>部門費!I3</f>
        <v>⑦茶色のガラス製の容器</v>
      </c>
      <c r="J148" s="537" t="str">
        <f>部門費!J3</f>
        <v>⑧その他のガラス製の容器</v>
      </c>
      <c r="K148" s="537" t="str">
        <f>部門費!K3</f>
        <v>⑨リターナブルびん</v>
      </c>
      <c r="L148" s="537" t="str">
        <f>部門費!L3</f>
        <v>⑩ペットボトル</v>
      </c>
      <c r="M148" s="537" t="str">
        <f>部門費!M3</f>
        <v>⑪白色トレイ</v>
      </c>
      <c r="N148" s="537" t="str">
        <f>部門費!N3</f>
        <v>⑫プラスチック製容器包装</v>
      </c>
      <c r="O148" s="537" t="str">
        <f>部門費!O3</f>
        <v>⑬紙製容器包装</v>
      </c>
      <c r="P148" s="537" t="str">
        <f>部門費!P3</f>
        <v>⑭紙パック</v>
      </c>
      <c r="Q148" s="537" t="str">
        <f>部門費!Q3</f>
        <v>⑮段ボール</v>
      </c>
      <c r="R148" s="537" t="str">
        <f>部門費!R3</f>
        <v>⑯古紙</v>
      </c>
      <c r="S148" s="537" t="str">
        <f>部門費!S3</f>
        <v>⑰古布</v>
      </c>
      <c r="T148" s="537" t="str">
        <f>部門費!T3</f>
        <v>⑱生ごみ</v>
      </c>
      <c r="U148" s="537" t="str">
        <f>部門費!U3</f>
        <v>⑲廃油</v>
      </c>
      <c r="V148" s="537" t="str">
        <f>部門費!V3</f>
        <v>⑳小型家電</v>
      </c>
      <c r="W148" s="537" t="str">
        <f>部門費!W3</f>
        <v>㉑その他の資源ごみ</v>
      </c>
      <c r="X148" s="549" t="str">
        <f>部門費!X3</f>
        <v>㉒その他のごみ</v>
      </c>
      <c r="Y148" s="178" t="s">
        <v>1110</v>
      </c>
    </row>
    <row r="149" spans="2:30" s="75" customFormat="1">
      <c r="B149" s="177">
        <v>1</v>
      </c>
      <c r="C149" s="189">
        <f t="shared" ref="C149:X149" si="34">IF($Y128=0,0,C128/$Y128)</f>
        <v>0</v>
      </c>
      <c r="D149" s="189">
        <f t="shared" si="34"/>
        <v>0</v>
      </c>
      <c r="E149" s="189">
        <f t="shared" si="34"/>
        <v>0</v>
      </c>
      <c r="F149" s="189">
        <f t="shared" si="34"/>
        <v>0</v>
      </c>
      <c r="G149" s="189">
        <f t="shared" si="34"/>
        <v>0</v>
      </c>
      <c r="H149" s="189">
        <f t="shared" si="34"/>
        <v>0</v>
      </c>
      <c r="I149" s="189">
        <f t="shared" si="34"/>
        <v>0</v>
      </c>
      <c r="J149" s="189">
        <f t="shared" si="34"/>
        <v>0</v>
      </c>
      <c r="K149" s="189">
        <f t="shared" si="34"/>
        <v>0</v>
      </c>
      <c r="L149" s="189">
        <f t="shared" si="34"/>
        <v>0</v>
      </c>
      <c r="M149" s="189">
        <f t="shared" si="34"/>
        <v>0</v>
      </c>
      <c r="N149" s="189">
        <f t="shared" si="34"/>
        <v>0</v>
      </c>
      <c r="O149" s="189">
        <f t="shared" si="34"/>
        <v>0</v>
      </c>
      <c r="P149" s="189">
        <f t="shared" si="34"/>
        <v>0</v>
      </c>
      <c r="Q149" s="189">
        <f t="shared" si="34"/>
        <v>0</v>
      </c>
      <c r="R149" s="189">
        <f t="shared" si="34"/>
        <v>0</v>
      </c>
      <c r="S149" s="189">
        <f t="shared" si="34"/>
        <v>0</v>
      </c>
      <c r="T149" s="189">
        <f t="shared" si="34"/>
        <v>0</v>
      </c>
      <c r="U149" s="189">
        <f t="shared" si="34"/>
        <v>0</v>
      </c>
      <c r="V149" s="189">
        <f t="shared" si="34"/>
        <v>0</v>
      </c>
      <c r="W149" s="189">
        <f t="shared" si="34"/>
        <v>0</v>
      </c>
      <c r="X149" s="189">
        <f t="shared" si="34"/>
        <v>0</v>
      </c>
      <c r="Y149" s="189">
        <f t="shared" ref="Y149:Y163" si="35">SUM(C149:X149)</f>
        <v>0</v>
      </c>
    </row>
    <row r="150" spans="2:30" s="75" customFormat="1">
      <c r="B150" s="177">
        <v>2</v>
      </c>
      <c r="C150" s="189">
        <f t="shared" ref="C150:X150" si="36">IF($Y129=0,0,C129/$Y129)</f>
        <v>0</v>
      </c>
      <c r="D150" s="189">
        <f t="shared" si="36"/>
        <v>0</v>
      </c>
      <c r="E150" s="189">
        <f t="shared" si="36"/>
        <v>0</v>
      </c>
      <c r="F150" s="189">
        <f t="shared" si="36"/>
        <v>0</v>
      </c>
      <c r="G150" s="189">
        <f t="shared" si="36"/>
        <v>0</v>
      </c>
      <c r="H150" s="189">
        <f t="shared" si="36"/>
        <v>0</v>
      </c>
      <c r="I150" s="189">
        <f t="shared" si="36"/>
        <v>0</v>
      </c>
      <c r="J150" s="189">
        <f t="shared" si="36"/>
        <v>0</v>
      </c>
      <c r="K150" s="189">
        <f t="shared" si="36"/>
        <v>0</v>
      </c>
      <c r="L150" s="189">
        <f t="shared" si="36"/>
        <v>0</v>
      </c>
      <c r="M150" s="189">
        <f t="shared" si="36"/>
        <v>0</v>
      </c>
      <c r="N150" s="189">
        <f t="shared" si="36"/>
        <v>0</v>
      </c>
      <c r="O150" s="189">
        <f t="shared" si="36"/>
        <v>0</v>
      </c>
      <c r="P150" s="189">
        <f t="shared" si="36"/>
        <v>0</v>
      </c>
      <c r="Q150" s="189">
        <f t="shared" si="36"/>
        <v>0</v>
      </c>
      <c r="R150" s="189">
        <f t="shared" si="36"/>
        <v>0</v>
      </c>
      <c r="S150" s="189">
        <f t="shared" si="36"/>
        <v>0</v>
      </c>
      <c r="T150" s="189">
        <f t="shared" si="36"/>
        <v>0</v>
      </c>
      <c r="U150" s="189">
        <f t="shared" si="36"/>
        <v>0</v>
      </c>
      <c r="V150" s="189">
        <f t="shared" si="36"/>
        <v>0</v>
      </c>
      <c r="W150" s="189">
        <f t="shared" si="36"/>
        <v>0</v>
      </c>
      <c r="X150" s="189">
        <f t="shared" si="36"/>
        <v>0</v>
      </c>
      <c r="Y150" s="189">
        <f t="shared" si="35"/>
        <v>0</v>
      </c>
    </row>
    <row r="151" spans="2:30" s="75" customFormat="1">
      <c r="B151" s="177">
        <v>3</v>
      </c>
      <c r="C151" s="189">
        <f t="shared" ref="C151:X151" si="37">IF($Y130=0,0,C130/$Y130)</f>
        <v>0</v>
      </c>
      <c r="D151" s="189">
        <f t="shared" si="37"/>
        <v>0</v>
      </c>
      <c r="E151" s="189">
        <f t="shared" si="37"/>
        <v>0</v>
      </c>
      <c r="F151" s="189">
        <f t="shared" si="37"/>
        <v>0</v>
      </c>
      <c r="G151" s="189">
        <f t="shared" si="37"/>
        <v>0</v>
      </c>
      <c r="H151" s="189">
        <f t="shared" si="37"/>
        <v>0</v>
      </c>
      <c r="I151" s="189">
        <f t="shared" si="37"/>
        <v>0</v>
      </c>
      <c r="J151" s="189">
        <f t="shared" si="37"/>
        <v>0</v>
      </c>
      <c r="K151" s="189">
        <f t="shared" si="37"/>
        <v>0</v>
      </c>
      <c r="L151" s="189">
        <f t="shared" si="37"/>
        <v>0</v>
      </c>
      <c r="M151" s="189">
        <f t="shared" si="37"/>
        <v>0</v>
      </c>
      <c r="N151" s="189">
        <f t="shared" si="37"/>
        <v>0</v>
      </c>
      <c r="O151" s="189">
        <f t="shared" si="37"/>
        <v>0</v>
      </c>
      <c r="P151" s="189">
        <f t="shared" si="37"/>
        <v>0</v>
      </c>
      <c r="Q151" s="189">
        <f t="shared" si="37"/>
        <v>0</v>
      </c>
      <c r="R151" s="189">
        <f t="shared" si="37"/>
        <v>0</v>
      </c>
      <c r="S151" s="189">
        <f t="shared" si="37"/>
        <v>0</v>
      </c>
      <c r="T151" s="189">
        <f t="shared" si="37"/>
        <v>0</v>
      </c>
      <c r="U151" s="189">
        <f t="shared" si="37"/>
        <v>0</v>
      </c>
      <c r="V151" s="189">
        <f t="shared" si="37"/>
        <v>0</v>
      </c>
      <c r="W151" s="189">
        <f t="shared" si="37"/>
        <v>0</v>
      </c>
      <c r="X151" s="189">
        <f t="shared" si="37"/>
        <v>0</v>
      </c>
      <c r="Y151" s="189">
        <f t="shared" si="35"/>
        <v>0</v>
      </c>
    </row>
    <row r="152" spans="2:30" s="75" customFormat="1">
      <c r="B152" s="177">
        <v>4</v>
      </c>
      <c r="C152" s="189">
        <f t="shared" ref="C152:X152" si="38">IF($Y131=0,0,C131/$Y131)</f>
        <v>0</v>
      </c>
      <c r="D152" s="189">
        <f t="shared" si="38"/>
        <v>0</v>
      </c>
      <c r="E152" s="189">
        <f t="shared" si="38"/>
        <v>0</v>
      </c>
      <c r="F152" s="189">
        <f t="shared" si="38"/>
        <v>0</v>
      </c>
      <c r="G152" s="189">
        <f t="shared" si="38"/>
        <v>0</v>
      </c>
      <c r="H152" s="189">
        <f t="shared" si="38"/>
        <v>0</v>
      </c>
      <c r="I152" s="189">
        <f t="shared" si="38"/>
        <v>0</v>
      </c>
      <c r="J152" s="189">
        <f t="shared" si="38"/>
        <v>0</v>
      </c>
      <c r="K152" s="189">
        <f t="shared" si="38"/>
        <v>0</v>
      </c>
      <c r="L152" s="189">
        <f t="shared" si="38"/>
        <v>0</v>
      </c>
      <c r="M152" s="189">
        <f t="shared" si="38"/>
        <v>0</v>
      </c>
      <c r="N152" s="189">
        <f t="shared" si="38"/>
        <v>0</v>
      </c>
      <c r="O152" s="189">
        <f t="shared" si="38"/>
        <v>0</v>
      </c>
      <c r="P152" s="189">
        <f t="shared" si="38"/>
        <v>0</v>
      </c>
      <c r="Q152" s="189">
        <f t="shared" si="38"/>
        <v>0</v>
      </c>
      <c r="R152" s="189">
        <f t="shared" si="38"/>
        <v>0</v>
      </c>
      <c r="S152" s="189">
        <f t="shared" si="38"/>
        <v>0</v>
      </c>
      <c r="T152" s="189">
        <f t="shared" si="38"/>
        <v>0</v>
      </c>
      <c r="U152" s="189">
        <f t="shared" si="38"/>
        <v>0</v>
      </c>
      <c r="V152" s="189">
        <f t="shared" si="38"/>
        <v>0</v>
      </c>
      <c r="W152" s="189">
        <f t="shared" si="38"/>
        <v>0</v>
      </c>
      <c r="X152" s="189">
        <f t="shared" si="38"/>
        <v>0</v>
      </c>
      <c r="Y152" s="189">
        <f t="shared" si="35"/>
        <v>0</v>
      </c>
    </row>
    <row r="153" spans="2:30" s="75" customFormat="1">
      <c r="B153" s="177">
        <v>5</v>
      </c>
      <c r="C153" s="189">
        <f t="shared" ref="C153:X153" si="39">IF($Y132=0,0,C132/$Y132)</f>
        <v>0</v>
      </c>
      <c r="D153" s="189">
        <f t="shared" si="39"/>
        <v>0</v>
      </c>
      <c r="E153" s="189">
        <f t="shared" si="39"/>
        <v>0</v>
      </c>
      <c r="F153" s="189">
        <f t="shared" si="39"/>
        <v>0</v>
      </c>
      <c r="G153" s="189">
        <f t="shared" si="39"/>
        <v>0</v>
      </c>
      <c r="H153" s="189">
        <f t="shared" si="39"/>
        <v>0</v>
      </c>
      <c r="I153" s="189">
        <f t="shared" si="39"/>
        <v>0</v>
      </c>
      <c r="J153" s="189">
        <f t="shared" si="39"/>
        <v>0</v>
      </c>
      <c r="K153" s="189">
        <f t="shared" si="39"/>
        <v>0</v>
      </c>
      <c r="L153" s="189">
        <f t="shared" si="39"/>
        <v>0</v>
      </c>
      <c r="M153" s="189">
        <f t="shared" si="39"/>
        <v>0</v>
      </c>
      <c r="N153" s="189">
        <f t="shared" si="39"/>
        <v>0</v>
      </c>
      <c r="O153" s="189">
        <f t="shared" si="39"/>
        <v>0</v>
      </c>
      <c r="P153" s="189">
        <f t="shared" si="39"/>
        <v>0</v>
      </c>
      <c r="Q153" s="189">
        <f t="shared" si="39"/>
        <v>0</v>
      </c>
      <c r="R153" s="189">
        <f t="shared" si="39"/>
        <v>0</v>
      </c>
      <c r="S153" s="189">
        <f t="shared" si="39"/>
        <v>0</v>
      </c>
      <c r="T153" s="189">
        <f t="shared" si="39"/>
        <v>0</v>
      </c>
      <c r="U153" s="189">
        <f t="shared" si="39"/>
        <v>0</v>
      </c>
      <c r="V153" s="189">
        <f t="shared" si="39"/>
        <v>0</v>
      </c>
      <c r="W153" s="189">
        <f t="shared" si="39"/>
        <v>0</v>
      </c>
      <c r="X153" s="189">
        <f t="shared" si="39"/>
        <v>0</v>
      </c>
      <c r="Y153" s="189">
        <f t="shared" si="35"/>
        <v>0</v>
      </c>
    </row>
    <row r="154" spans="2:30" s="75" customFormat="1">
      <c r="B154" s="177">
        <v>6</v>
      </c>
      <c r="C154" s="189">
        <f t="shared" ref="C154:X154" si="40">IF($Y133=0,0,C133/$Y133)</f>
        <v>0</v>
      </c>
      <c r="D154" s="189">
        <f t="shared" si="40"/>
        <v>0</v>
      </c>
      <c r="E154" s="189">
        <f t="shared" si="40"/>
        <v>0</v>
      </c>
      <c r="F154" s="189">
        <f t="shared" si="40"/>
        <v>0</v>
      </c>
      <c r="G154" s="189">
        <f t="shared" si="40"/>
        <v>0</v>
      </c>
      <c r="H154" s="189">
        <f t="shared" si="40"/>
        <v>0</v>
      </c>
      <c r="I154" s="189">
        <f t="shared" si="40"/>
        <v>0</v>
      </c>
      <c r="J154" s="189">
        <f t="shared" si="40"/>
        <v>0</v>
      </c>
      <c r="K154" s="189">
        <f t="shared" si="40"/>
        <v>0</v>
      </c>
      <c r="L154" s="189">
        <f t="shared" si="40"/>
        <v>0</v>
      </c>
      <c r="M154" s="189">
        <f t="shared" si="40"/>
        <v>0</v>
      </c>
      <c r="N154" s="189">
        <f t="shared" si="40"/>
        <v>0</v>
      </c>
      <c r="O154" s="189">
        <f t="shared" si="40"/>
        <v>0</v>
      </c>
      <c r="P154" s="189">
        <f t="shared" si="40"/>
        <v>0</v>
      </c>
      <c r="Q154" s="189">
        <f t="shared" si="40"/>
        <v>0</v>
      </c>
      <c r="R154" s="189">
        <f t="shared" si="40"/>
        <v>0</v>
      </c>
      <c r="S154" s="189">
        <f t="shared" si="40"/>
        <v>0</v>
      </c>
      <c r="T154" s="189">
        <f t="shared" si="40"/>
        <v>0</v>
      </c>
      <c r="U154" s="189">
        <f t="shared" si="40"/>
        <v>0</v>
      </c>
      <c r="V154" s="189">
        <f t="shared" si="40"/>
        <v>0</v>
      </c>
      <c r="W154" s="189">
        <f t="shared" si="40"/>
        <v>0</v>
      </c>
      <c r="X154" s="189">
        <f t="shared" si="40"/>
        <v>0</v>
      </c>
      <c r="Y154" s="189">
        <f t="shared" si="35"/>
        <v>0</v>
      </c>
    </row>
    <row r="155" spans="2:30" s="75" customFormat="1">
      <c r="B155" s="177">
        <v>7</v>
      </c>
      <c r="C155" s="189">
        <f t="shared" ref="C155:X155" si="41">IF($Y134=0,0,C134/$Y134)</f>
        <v>0</v>
      </c>
      <c r="D155" s="189">
        <f t="shared" si="41"/>
        <v>0</v>
      </c>
      <c r="E155" s="189">
        <f t="shared" si="41"/>
        <v>0</v>
      </c>
      <c r="F155" s="189">
        <f t="shared" si="41"/>
        <v>0</v>
      </c>
      <c r="G155" s="189">
        <f t="shared" si="41"/>
        <v>0</v>
      </c>
      <c r="H155" s="189">
        <f t="shared" si="41"/>
        <v>0</v>
      </c>
      <c r="I155" s="189">
        <f t="shared" si="41"/>
        <v>0</v>
      </c>
      <c r="J155" s="189">
        <f t="shared" si="41"/>
        <v>0</v>
      </c>
      <c r="K155" s="189">
        <f t="shared" si="41"/>
        <v>0</v>
      </c>
      <c r="L155" s="189">
        <f t="shared" si="41"/>
        <v>0</v>
      </c>
      <c r="M155" s="189">
        <f t="shared" si="41"/>
        <v>0</v>
      </c>
      <c r="N155" s="189">
        <f t="shared" si="41"/>
        <v>0</v>
      </c>
      <c r="O155" s="189">
        <f t="shared" si="41"/>
        <v>0</v>
      </c>
      <c r="P155" s="189">
        <f t="shared" si="41"/>
        <v>0</v>
      </c>
      <c r="Q155" s="189">
        <f t="shared" si="41"/>
        <v>0</v>
      </c>
      <c r="R155" s="189">
        <f t="shared" si="41"/>
        <v>0</v>
      </c>
      <c r="S155" s="189">
        <f t="shared" si="41"/>
        <v>0</v>
      </c>
      <c r="T155" s="189">
        <f t="shared" si="41"/>
        <v>0</v>
      </c>
      <c r="U155" s="189">
        <f t="shared" si="41"/>
        <v>0</v>
      </c>
      <c r="V155" s="189">
        <f t="shared" si="41"/>
        <v>0</v>
      </c>
      <c r="W155" s="189">
        <f t="shared" si="41"/>
        <v>0</v>
      </c>
      <c r="X155" s="189">
        <f t="shared" si="41"/>
        <v>0</v>
      </c>
      <c r="Y155" s="189">
        <f t="shared" si="35"/>
        <v>0</v>
      </c>
    </row>
    <row r="156" spans="2:30" s="75" customFormat="1">
      <c r="B156" s="177">
        <v>8</v>
      </c>
      <c r="C156" s="189">
        <f t="shared" ref="C156:X156" si="42">IF($Y135=0,0,C135/$Y135)</f>
        <v>0</v>
      </c>
      <c r="D156" s="189">
        <f t="shared" si="42"/>
        <v>0</v>
      </c>
      <c r="E156" s="189">
        <f t="shared" si="42"/>
        <v>0</v>
      </c>
      <c r="F156" s="189">
        <f t="shared" si="42"/>
        <v>0</v>
      </c>
      <c r="G156" s="189">
        <f t="shared" si="42"/>
        <v>0</v>
      </c>
      <c r="H156" s="189">
        <f t="shared" si="42"/>
        <v>0</v>
      </c>
      <c r="I156" s="189">
        <f t="shared" si="42"/>
        <v>0</v>
      </c>
      <c r="J156" s="189">
        <f t="shared" si="42"/>
        <v>0</v>
      </c>
      <c r="K156" s="189">
        <f t="shared" si="42"/>
        <v>0</v>
      </c>
      <c r="L156" s="189">
        <f t="shared" si="42"/>
        <v>0</v>
      </c>
      <c r="M156" s="189">
        <f t="shared" si="42"/>
        <v>0</v>
      </c>
      <c r="N156" s="189">
        <f t="shared" si="42"/>
        <v>0</v>
      </c>
      <c r="O156" s="189">
        <f t="shared" si="42"/>
        <v>0</v>
      </c>
      <c r="P156" s="189">
        <f t="shared" si="42"/>
        <v>0</v>
      </c>
      <c r="Q156" s="189">
        <f t="shared" si="42"/>
        <v>0</v>
      </c>
      <c r="R156" s="189">
        <f t="shared" si="42"/>
        <v>0</v>
      </c>
      <c r="S156" s="189">
        <f t="shared" si="42"/>
        <v>0</v>
      </c>
      <c r="T156" s="189">
        <f t="shared" si="42"/>
        <v>0</v>
      </c>
      <c r="U156" s="189">
        <f t="shared" si="42"/>
        <v>0</v>
      </c>
      <c r="V156" s="189">
        <f t="shared" si="42"/>
        <v>0</v>
      </c>
      <c r="W156" s="189">
        <f t="shared" si="42"/>
        <v>0</v>
      </c>
      <c r="X156" s="189">
        <f t="shared" si="42"/>
        <v>0</v>
      </c>
      <c r="Y156" s="189">
        <f t="shared" si="35"/>
        <v>0</v>
      </c>
    </row>
    <row r="157" spans="2:30" s="75" customFormat="1">
      <c r="B157" s="177">
        <v>9</v>
      </c>
      <c r="C157" s="189">
        <f t="shared" ref="C157:X157" si="43">IF($Y136=0,0,C136/$Y136)</f>
        <v>0</v>
      </c>
      <c r="D157" s="189">
        <f t="shared" si="43"/>
        <v>0</v>
      </c>
      <c r="E157" s="189">
        <f t="shared" si="43"/>
        <v>0</v>
      </c>
      <c r="F157" s="189">
        <f t="shared" si="43"/>
        <v>0</v>
      </c>
      <c r="G157" s="189">
        <f t="shared" si="43"/>
        <v>0</v>
      </c>
      <c r="H157" s="189">
        <f t="shared" si="43"/>
        <v>0</v>
      </c>
      <c r="I157" s="189">
        <f t="shared" si="43"/>
        <v>0</v>
      </c>
      <c r="J157" s="189">
        <f t="shared" si="43"/>
        <v>0</v>
      </c>
      <c r="K157" s="189">
        <f t="shared" si="43"/>
        <v>0</v>
      </c>
      <c r="L157" s="189">
        <f t="shared" si="43"/>
        <v>0</v>
      </c>
      <c r="M157" s="189">
        <f t="shared" si="43"/>
        <v>0</v>
      </c>
      <c r="N157" s="189">
        <f t="shared" si="43"/>
        <v>0</v>
      </c>
      <c r="O157" s="189">
        <f t="shared" si="43"/>
        <v>0</v>
      </c>
      <c r="P157" s="189">
        <f t="shared" si="43"/>
        <v>0</v>
      </c>
      <c r="Q157" s="189">
        <f t="shared" si="43"/>
        <v>0</v>
      </c>
      <c r="R157" s="189">
        <f t="shared" si="43"/>
        <v>0</v>
      </c>
      <c r="S157" s="189">
        <f t="shared" si="43"/>
        <v>0</v>
      </c>
      <c r="T157" s="189">
        <f t="shared" si="43"/>
        <v>0</v>
      </c>
      <c r="U157" s="189">
        <f t="shared" si="43"/>
        <v>0</v>
      </c>
      <c r="V157" s="189">
        <f t="shared" si="43"/>
        <v>0</v>
      </c>
      <c r="W157" s="189">
        <f t="shared" si="43"/>
        <v>0</v>
      </c>
      <c r="X157" s="189">
        <f t="shared" si="43"/>
        <v>0</v>
      </c>
      <c r="Y157" s="189">
        <f t="shared" si="35"/>
        <v>0</v>
      </c>
    </row>
    <row r="158" spans="2:30" s="75" customFormat="1">
      <c r="B158" s="177">
        <v>10</v>
      </c>
      <c r="C158" s="189">
        <f t="shared" ref="C158:X158" si="44">IF($Y137=0,0,C137/$Y137)</f>
        <v>0</v>
      </c>
      <c r="D158" s="189">
        <f t="shared" si="44"/>
        <v>0</v>
      </c>
      <c r="E158" s="189">
        <f t="shared" si="44"/>
        <v>0</v>
      </c>
      <c r="F158" s="189">
        <f t="shared" si="44"/>
        <v>0</v>
      </c>
      <c r="G158" s="189">
        <f t="shared" si="44"/>
        <v>0</v>
      </c>
      <c r="H158" s="189">
        <f t="shared" si="44"/>
        <v>0</v>
      </c>
      <c r="I158" s="189">
        <f t="shared" si="44"/>
        <v>0</v>
      </c>
      <c r="J158" s="189">
        <f t="shared" si="44"/>
        <v>0</v>
      </c>
      <c r="K158" s="189">
        <f t="shared" si="44"/>
        <v>0</v>
      </c>
      <c r="L158" s="189">
        <f t="shared" si="44"/>
        <v>0</v>
      </c>
      <c r="M158" s="189">
        <f t="shared" si="44"/>
        <v>0</v>
      </c>
      <c r="N158" s="189">
        <f t="shared" si="44"/>
        <v>0</v>
      </c>
      <c r="O158" s="189">
        <f t="shared" si="44"/>
        <v>0</v>
      </c>
      <c r="P158" s="189">
        <f t="shared" si="44"/>
        <v>0</v>
      </c>
      <c r="Q158" s="189">
        <f t="shared" si="44"/>
        <v>0</v>
      </c>
      <c r="R158" s="189">
        <f t="shared" si="44"/>
        <v>0</v>
      </c>
      <c r="S158" s="189">
        <f t="shared" si="44"/>
        <v>0</v>
      </c>
      <c r="T158" s="189">
        <f t="shared" si="44"/>
        <v>0</v>
      </c>
      <c r="U158" s="189">
        <f t="shared" si="44"/>
        <v>0</v>
      </c>
      <c r="V158" s="189">
        <f t="shared" si="44"/>
        <v>0</v>
      </c>
      <c r="W158" s="189">
        <f t="shared" si="44"/>
        <v>0</v>
      </c>
      <c r="X158" s="189">
        <f t="shared" si="44"/>
        <v>0</v>
      </c>
      <c r="Y158" s="189">
        <f t="shared" si="35"/>
        <v>0</v>
      </c>
    </row>
    <row r="159" spans="2:30" s="75" customFormat="1">
      <c r="B159" s="177">
        <v>11</v>
      </c>
      <c r="C159" s="189">
        <f t="shared" ref="C159:X159" si="45">IF($Y138=0,0,C138/$Y138)</f>
        <v>0</v>
      </c>
      <c r="D159" s="189">
        <f t="shared" si="45"/>
        <v>0</v>
      </c>
      <c r="E159" s="189">
        <f t="shared" si="45"/>
        <v>0</v>
      </c>
      <c r="F159" s="189">
        <f t="shared" si="45"/>
        <v>0</v>
      </c>
      <c r="G159" s="189">
        <f t="shared" si="45"/>
        <v>0</v>
      </c>
      <c r="H159" s="189">
        <f t="shared" si="45"/>
        <v>0</v>
      </c>
      <c r="I159" s="189">
        <f t="shared" si="45"/>
        <v>0</v>
      </c>
      <c r="J159" s="189">
        <f t="shared" si="45"/>
        <v>0</v>
      </c>
      <c r="K159" s="189">
        <f t="shared" si="45"/>
        <v>0</v>
      </c>
      <c r="L159" s="189">
        <f t="shared" si="45"/>
        <v>0</v>
      </c>
      <c r="M159" s="189">
        <f t="shared" si="45"/>
        <v>0</v>
      </c>
      <c r="N159" s="189">
        <f t="shared" si="45"/>
        <v>0</v>
      </c>
      <c r="O159" s="189">
        <f t="shared" si="45"/>
        <v>0</v>
      </c>
      <c r="P159" s="189">
        <f t="shared" si="45"/>
        <v>0</v>
      </c>
      <c r="Q159" s="189">
        <f t="shared" si="45"/>
        <v>0</v>
      </c>
      <c r="R159" s="189">
        <f t="shared" si="45"/>
        <v>0</v>
      </c>
      <c r="S159" s="189">
        <f t="shared" si="45"/>
        <v>0</v>
      </c>
      <c r="T159" s="189">
        <f t="shared" si="45"/>
        <v>0</v>
      </c>
      <c r="U159" s="189">
        <f t="shared" si="45"/>
        <v>0</v>
      </c>
      <c r="V159" s="189">
        <f t="shared" si="45"/>
        <v>0</v>
      </c>
      <c r="W159" s="189">
        <f t="shared" si="45"/>
        <v>0</v>
      </c>
      <c r="X159" s="189">
        <f t="shared" si="45"/>
        <v>0</v>
      </c>
      <c r="Y159" s="189">
        <f t="shared" si="35"/>
        <v>0</v>
      </c>
    </row>
    <row r="160" spans="2:30" s="75" customFormat="1">
      <c r="B160" s="177">
        <v>12</v>
      </c>
      <c r="C160" s="189">
        <f t="shared" ref="C160:X160" si="46">IF($Y139=0,0,C139/$Y139)</f>
        <v>0</v>
      </c>
      <c r="D160" s="189">
        <f t="shared" si="46"/>
        <v>0</v>
      </c>
      <c r="E160" s="189">
        <f t="shared" si="46"/>
        <v>0</v>
      </c>
      <c r="F160" s="189">
        <f t="shared" si="46"/>
        <v>0</v>
      </c>
      <c r="G160" s="189">
        <f t="shared" si="46"/>
        <v>0</v>
      </c>
      <c r="H160" s="189">
        <f t="shared" si="46"/>
        <v>0</v>
      </c>
      <c r="I160" s="189">
        <f t="shared" si="46"/>
        <v>0</v>
      </c>
      <c r="J160" s="189">
        <f t="shared" si="46"/>
        <v>0</v>
      </c>
      <c r="K160" s="189">
        <f t="shared" si="46"/>
        <v>0</v>
      </c>
      <c r="L160" s="189">
        <f t="shared" si="46"/>
        <v>0</v>
      </c>
      <c r="M160" s="189">
        <f t="shared" si="46"/>
        <v>0</v>
      </c>
      <c r="N160" s="189">
        <f t="shared" si="46"/>
        <v>0</v>
      </c>
      <c r="O160" s="189">
        <f t="shared" si="46"/>
        <v>0</v>
      </c>
      <c r="P160" s="189">
        <f t="shared" si="46"/>
        <v>0</v>
      </c>
      <c r="Q160" s="189">
        <f t="shared" si="46"/>
        <v>0</v>
      </c>
      <c r="R160" s="189">
        <f t="shared" si="46"/>
        <v>0</v>
      </c>
      <c r="S160" s="189">
        <f t="shared" si="46"/>
        <v>0</v>
      </c>
      <c r="T160" s="189">
        <f t="shared" si="46"/>
        <v>0</v>
      </c>
      <c r="U160" s="189">
        <f t="shared" si="46"/>
        <v>0</v>
      </c>
      <c r="V160" s="189">
        <f t="shared" si="46"/>
        <v>0</v>
      </c>
      <c r="W160" s="189">
        <f t="shared" si="46"/>
        <v>0</v>
      </c>
      <c r="X160" s="189">
        <f t="shared" si="46"/>
        <v>0</v>
      </c>
      <c r="Y160" s="189">
        <f t="shared" si="35"/>
        <v>0</v>
      </c>
    </row>
    <row r="161" spans="1:30" s="75" customFormat="1">
      <c r="B161" s="177">
        <v>13</v>
      </c>
      <c r="C161" s="189">
        <f t="shared" ref="C161:X161" si="47">IF($Y140=0,0,C140/$Y140)</f>
        <v>0</v>
      </c>
      <c r="D161" s="189">
        <f t="shared" si="47"/>
        <v>0</v>
      </c>
      <c r="E161" s="189">
        <f t="shared" si="47"/>
        <v>0</v>
      </c>
      <c r="F161" s="189">
        <f t="shared" si="47"/>
        <v>0</v>
      </c>
      <c r="G161" s="189">
        <f t="shared" si="47"/>
        <v>0</v>
      </c>
      <c r="H161" s="189">
        <f t="shared" si="47"/>
        <v>0</v>
      </c>
      <c r="I161" s="189">
        <f t="shared" si="47"/>
        <v>0</v>
      </c>
      <c r="J161" s="189">
        <f t="shared" si="47"/>
        <v>0</v>
      </c>
      <c r="K161" s="189">
        <f t="shared" si="47"/>
        <v>0</v>
      </c>
      <c r="L161" s="189">
        <f t="shared" si="47"/>
        <v>0</v>
      </c>
      <c r="M161" s="189">
        <f t="shared" si="47"/>
        <v>0</v>
      </c>
      <c r="N161" s="189">
        <f t="shared" si="47"/>
        <v>0</v>
      </c>
      <c r="O161" s="189">
        <f t="shared" si="47"/>
        <v>0</v>
      </c>
      <c r="P161" s="189">
        <f t="shared" si="47"/>
        <v>0</v>
      </c>
      <c r="Q161" s="189">
        <f t="shared" si="47"/>
        <v>0</v>
      </c>
      <c r="R161" s="189">
        <f t="shared" si="47"/>
        <v>0</v>
      </c>
      <c r="S161" s="189">
        <f t="shared" si="47"/>
        <v>0</v>
      </c>
      <c r="T161" s="189">
        <f t="shared" si="47"/>
        <v>0</v>
      </c>
      <c r="U161" s="189">
        <f t="shared" si="47"/>
        <v>0</v>
      </c>
      <c r="V161" s="189">
        <f t="shared" si="47"/>
        <v>0</v>
      </c>
      <c r="W161" s="189">
        <f t="shared" si="47"/>
        <v>0</v>
      </c>
      <c r="X161" s="189">
        <f t="shared" si="47"/>
        <v>0</v>
      </c>
      <c r="Y161" s="189">
        <f t="shared" si="35"/>
        <v>0</v>
      </c>
    </row>
    <row r="162" spans="1:30" s="75" customFormat="1">
      <c r="B162" s="177">
        <v>14</v>
      </c>
      <c r="C162" s="189">
        <f t="shared" ref="C162:X162" si="48">IF($Y141=0,0,C141/$Y141)</f>
        <v>0</v>
      </c>
      <c r="D162" s="189">
        <f t="shared" si="48"/>
        <v>0</v>
      </c>
      <c r="E162" s="189">
        <f t="shared" si="48"/>
        <v>0</v>
      </c>
      <c r="F162" s="189">
        <f t="shared" si="48"/>
        <v>0</v>
      </c>
      <c r="G162" s="189">
        <f t="shared" si="48"/>
        <v>0</v>
      </c>
      <c r="H162" s="189">
        <f t="shared" si="48"/>
        <v>0</v>
      </c>
      <c r="I162" s="189">
        <f t="shared" si="48"/>
        <v>0</v>
      </c>
      <c r="J162" s="189">
        <f t="shared" si="48"/>
        <v>0</v>
      </c>
      <c r="K162" s="189">
        <f t="shared" si="48"/>
        <v>0</v>
      </c>
      <c r="L162" s="189">
        <f t="shared" si="48"/>
        <v>0</v>
      </c>
      <c r="M162" s="189">
        <f t="shared" si="48"/>
        <v>0</v>
      </c>
      <c r="N162" s="189">
        <f t="shared" si="48"/>
        <v>0</v>
      </c>
      <c r="O162" s="189">
        <f t="shared" si="48"/>
        <v>0</v>
      </c>
      <c r="P162" s="189">
        <f t="shared" si="48"/>
        <v>0</v>
      </c>
      <c r="Q162" s="189">
        <f t="shared" si="48"/>
        <v>0</v>
      </c>
      <c r="R162" s="189">
        <f t="shared" si="48"/>
        <v>0</v>
      </c>
      <c r="S162" s="189">
        <f t="shared" si="48"/>
        <v>0</v>
      </c>
      <c r="T162" s="189">
        <f t="shared" si="48"/>
        <v>0</v>
      </c>
      <c r="U162" s="189">
        <f t="shared" si="48"/>
        <v>0</v>
      </c>
      <c r="V162" s="189">
        <f t="shared" si="48"/>
        <v>0</v>
      </c>
      <c r="W162" s="189">
        <f t="shared" si="48"/>
        <v>0</v>
      </c>
      <c r="X162" s="189">
        <f t="shared" si="48"/>
        <v>0</v>
      </c>
      <c r="Y162" s="189">
        <f t="shared" si="35"/>
        <v>0</v>
      </c>
    </row>
    <row r="163" spans="1:30" s="75" customFormat="1">
      <c r="B163" s="177">
        <v>15</v>
      </c>
      <c r="C163" s="189">
        <f t="shared" ref="C163:X163" si="49">IF($Y142=0,0,C142/$Y142)</f>
        <v>0</v>
      </c>
      <c r="D163" s="189">
        <f t="shared" si="49"/>
        <v>0</v>
      </c>
      <c r="E163" s="189">
        <f t="shared" si="49"/>
        <v>0</v>
      </c>
      <c r="F163" s="189">
        <f t="shared" si="49"/>
        <v>0</v>
      </c>
      <c r="G163" s="189">
        <f t="shared" si="49"/>
        <v>0</v>
      </c>
      <c r="H163" s="189">
        <f t="shared" si="49"/>
        <v>0</v>
      </c>
      <c r="I163" s="189">
        <f t="shared" si="49"/>
        <v>0</v>
      </c>
      <c r="J163" s="189">
        <f t="shared" si="49"/>
        <v>0</v>
      </c>
      <c r="K163" s="189">
        <f t="shared" si="49"/>
        <v>0</v>
      </c>
      <c r="L163" s="189">
        <f t="shared" si="49"/>
        <v>0</v>
      </c>
      <c r="M163" s="189">
        <f t="shared" si="49"/>
        <v>0</v>
      </c>
      <c r="N163" s="189">
        <f t="shared" si="49"/>
        <v>0</v>
      </c>
      <c r="O163" s="189">
        <f t="shared" si="49"/>
        <v>0</v>
      </c>
      <c r="P163" s="189">
        <f t="shared" si="49"/>
        <v>0</v>
      </c>
      <c r="Q163" s="189">
        <f t="shared" si="49"/>
        <v>0</v>
      </c>
      <c r="R163" s="189">
        <f t="shared" si="49"/>
        <v>0</v>
      </c>
      <c r="S163" s="189">
        <f t="shared" si="49"/>
        <v>0</v>
      </c>
      <c r="T163" s="189">
        <f t="shared" si="49"/>
        <v>0</v>
      </c>
      <c r="U163" s="189">
        <f t="shared" si="49"/>
        <v>0</v>
      </c>
      <c r="V163" s="189">
        <f t="shared" si="49"/>
        <v>0</v>
      </c>
      <c r="W163" s="189">
        <f t="shared" si="49"/>
        <v>0</v>
      </c>
      <c r="X163" s="189">
        <f t="shared" si="49"/>
        <v>0</v>
      </c>
      <c r="Y163" s="189">
        <f t="shared" si="35"/>
        <v>0</v>
      </c>
    </row>
    <row r="164" spans="1:30" s="60" customFormat="1" ht="21.75" customHeight="1">
      <c r="A164" s="151"/>
      <c r="B164" s="249"/>
      <c r="C164" s="151"/>
      <c r="D164" s="151"/>
      <c r="E164" s="151"/>
      <c r="F164" s="151"/>
      <c r="G164" s="151"/>
      <c r="H164" s="151"/>
      <c r="I164" s="151"/>
      <c r="J164" s="151"/>
      <c r="K164" s="151"/>
      <c r="L164" s="151"/>
      <c r="M164" s="151"/>
      <c r="N164" s="151"/>
      <c r="O164" s="151"/>
      <c r="P164" s="151"/>
      <c r="Q164" s="151"/>
      <c r="R164" s="151"/>
      <c r="S164" s="151"/>
      <c r="T164" s="151"/>
      <c r="U164" s="151"/>
      <c r="V164" s="151"/>
      <c r="W164" s="151"/>
      <c r="X164" s="151"/>
      <c r="Y164" s="151"/>
      <c r="Z164" s="151"/>
      <c r="AA164" s="151"/>
      <c r="AB164" s="151"/>
      <c r="AC164" s="151"/>
      <c r="AD164" s="151"/>
    </row>
    <row r="165" spans="1:30" s="75" customFormat="1" ht="33" customHeight="1">
      <c r="B165" s="565" t="s">
        <v>1294</v>
      </c>
      <c r="C165" s="565"/>
      <c r="D165" s="565"/>
      <c r="E165" s="565"/>
      <c r="F165" s="565"/>
      <c r="G165" s="565"/>
      <c r="H165" s="565"/>
      <c r="I165" s="565"/>
      <c r="J165" s="565"/>
      <c r="K165" s="565"/>
      <c r="L165" s="565"/>
      <c r="M165" s="565"/>
      <c r="N165" s="565"/>
      <c r="O165" s="565"/>
      <c r="P165" s="565"/>
      <c r="Q165" s="565"/>
      <c r="R165" s="565"/>
      <c r="S165" s="565"/>
      <c r="T165" s="565"/>
      <c r="U165" s="565"/>
      <c r="V165" s="565"/>
      <c r="W165" s="565"/>
      <c r="X165" s="565"/>
      <c r="Y165" s="565"/>
      <c r="Z165" s="80"/>
    </row>
    <row r="166" spans="1:30" s="89" customFormat="1" ht="17.25" customHeight="1" thickBot="1">
      <c r="B166" s="117" t="s">
        <v>1123</v>
      </c>
      <c r="C166" s="91"/>
      <c r="D166" s="92"/>
      <c r="E166" s="92"/>
      <c r="F166" s="92"/>
      <c r="G166" s="92"/>
      <c r="H166" s="92"/>
      <c r="I166" s="92"/>
      <c r="J166" s="92"/>
      <c r="K166" s="92"/>
      <c r="L166" s="92"/>
      <c r="M166" s="92"/>
      <c r="N166" s="92"/>
      <c r="O166" s="92"/>
      <c r="P166" s="92"/>
      <c r="Q166" s="92"/>
      <c r="R166" s="92"/>
      <c r="S166" s="92"/>
      <c r="T166" s="92"/>
      <c r="U166" s="92"/>
      <c r="V166" s="92"/>
      <c r="W166" s="78"/>
      <c r="X166" s="93"/>
      <c r="Y166" s="94"/>
      <c r="Z166" s="94"/>
      <c r="AA166" s="94"/>
    </row>
    <row r="167" spans="1:30" s="95" customFormat="1" ht="18.75" customHeight="1" thickBot="1">
      <c r="B167" s="562" t="s">
        <v>624</v>
      </c>
      <c r="C167" s="563"/>
      <c r="D167" s="563"/>
      <c r="E167" s="563"/>
      <c r="F167" s="563"/>
      <c r="G167" s="563"/>
      <c r="H167" s="563"/>
      <c r="I167" s="563"/>
      <c r="J167" s="563"/>
      <c r="K167" s="563"/>
      <c r="L167" s="563"/>
      <c r="M167" s="563"/>
      <c r="N167" s="563"/>
      <c r="O167" s="563"/>
      <c r="P167" s="563"/>
      <c r="Q167" s="563"/>
      <c r="R167" s="563"/>
      <c r="S167" s="563"/>
      <c r="T167" s="563"/>
      <c r="U167" s="564"/>
      <c r="AD167" s="159"/>
    </row>
    <row r="168" spans="1:30" s="89" customFormat="1" ht="18.75" customHeight="1">
      <c r="B168" s="95" t="s">
        <v>1689</v>
      </c>
      <c r="C168" s="91"/>
      <c r="D168" s="92"/>
      <c r="E168" s="92"/>
      <c r="F168" s="92"/>
      <c r="G168" s="92"/>
      <c r="H168" s="92"/>
      <c r="I168" s="92"/>
      <c r="J168" s="92"/>
      <c r="K168" s="92"/>
      <c r="L168" s="92"/>
      <c r="M168" s="92"/>
      <c r="N168" s="92"/>
      <c r="O168" s="92"/>
      <c r="P168" s="92"/>
      <c r="Q168" s="92"/>
      <c r="R168" s="92"/>
      <c r="S168" s="92"/>
      <c r="T168" s="92"/>
      <c r="U168" s="92"/>
      <c r="V168" s="92"/>
      <c r="W168" s="78"/>
      <c r="X168" s="93"/>
      <c r="Y168" s="94"/>
      <c r="Z168" s="94"/>
      <c r="AA168" s="94"/>
    </row>
    <row r="169" spans="1:30" s="89" customFormat="1" ht="18.75" customHeight="1">
      <c r="B169" s="780"/>
      <c r="C169" s="780"/>
      <c r="D169" s="776" t="s">
        <v>856</v>
      </c>
      <c r="E169" s="776"/>
      <c r="F169" s="776"/>
      <c r="G169" s="776" t="s">
        <v>601</v>
      </c>
      <c r="H169" s="776"/>
      <c r="I169" s="776"/>
      <c r="J169" s="92"/>
      <c r="K169" s="92"/>
      <c r="L169" s="92"/>
      <c r="M169" s="92"/>
      <c r="N169" s="92"/>
      <c r="O169" s="92"/>
      <c r="P169" s="92"/>
      <c r="Q169" s="78"/>
      <c r="R169" s="93"/>
      <c r="S169" s="94"/>
      <c r="T169" s="94"/>
      <c r="U169" s="94"/>
    </row>
    <row r="170" spans="1:30" s="89" customFormat="1" ht="30" customHeight="1">
      <c r="B170" s="613" t="s">
        <v>623</v>
      </c>
      <c r="C170" s="613"/>
      <c r="D170" s="775">
        <f>IF(ISERROR(SUMIF(Y34:Y48,"平ボディ",AE34:AE48)),0,SUMIF(Y34:Y48,"平ボディ",AE34:AE48))</f>
        <v>0</v>
      </c>
      <c r="E170" s="775"/>
      <c r="F170" s="775"/>
      <c r="G170" s="775">
        <f>IF(ISERROR(SUMIF(Y34:Y48,"その他の車両",AE34:AE48)),0,SUMIF(Y34:Y48,"その他の車両",AE34:AE48))</f>
        <v>0</v>
      </c>
      <c r="H170" s="775"/>
      <c r="I170" s="775"/>
      <c r="J170" s="92"/>
      <c r="K170" s="92"/>
      <c r="L170" s="92"/>
      <c r="M170" s="92"/>
      <c r="N170" s="92"/>
      <c r="O170" s="92"/>
      <c r="P170" s="92"/>
      <c r="Q170" s="78"/>
      <c r="R170" s="93"/>
      <c r="S170" s="94"/>
      <c r="T170" s="94"/>
      <c r="U170" s="94"/>
    </row>
    <row r="171" spans="1:30" s="60" customFormat="1" ht="21.75" customHeight="1">
      <c r="A171" s="151"/>
      <c r="B171" s="249"/>
      <c r="C171" s="151"/>
      <c r="D171" s="151"/>
      <c r="E171" s="151"/>
      <c r="F171" s="151"/>
      <c r="G171" s="151"/>
      <c r="H171" s="151"/>
      <c r="I171" s="151"/>
      <c r="J171" s="151"/>
      <c r="K171" s="151"/>
      <c r="L171" s="151"/>
      <c r="M171" s="151"/>
      <c r="N171" s="151"/>
      <c r="O171" s="151"/>
      <c r="P171" s="151"/>
      <c r="Q171" s="151"/>
      <c r="R171" s="151"/>
      <c r="S171" s="151"/>
      <c r="T171" s="151"/>
      <c r="U171" s="151"/>
      <c r="V171" s="151"/>
      <c r="W171" s="151"/>
      <c r="X171" s="151"/>
      <c r="Y171" s="151"/>
      <c r="Z171" s="151"/>
      <c r="AA171" s="151"/>
      <c r="AB171" s="151"/>
      <c r="AC171" s="151"/>
      <c r="AD171" s="151"/>
    </row>
    <row r="172" spans="1:30" s="75" customFormat="1" ht="23.25" customHeight="1">
      <c r="B172" s="565" t="s">
        <v>625</v>
      </c>
      <c r="C172" s="565"/>
      <c r="D172" s="565"/>
      <c r="E172" s="565"/>
      <c r="F172" s="565"/>
      <c r="G172" s="565"/>
      <c r="H172" s="565"/>
      <c r="I172" s="565"/>
      <c r="J172" s="565"/>
      <c r="K172" s="565"/>
      <c r="L172" s="565"/>
      <c r="M172" s="565"/>
      <c r="N172" s="565"/>
      <c r="O172" s="565"/>
      <c r="P172" s="565"/>
      <c r="Q172" s="565"/>
      <c r="R172" s="565"/>
      <c r="S172" s="565"/>
      <c r="T172" s="565"/>
      <c r="U172" s="565"/>
      <c r="V172" s="565"/>
      <c r="W172" s="565"/>
      <c r="X172" s="565"/>
      <c r="Y172" s="565"/>
      <c r="Z172" s="80"/>
    </row>
    <row r="173" spans="1:30" s="89" customFormat="1" ht="17.25" customHeight="1" thickBot="1">
      <c r="B173" s="117" t="s">
        <v>1403</v>
      </c>
      <c r="C173" s="91"/>
      <c r="D173" s="92"/>
      <c r="E173" s="92"/>
      <c r="F173" s="92"/>
      <c r="G173" s="92"/>
      <c r="H173" s="92"/>
      <c r="I173" s="92"/>
      <c r="J173" s="92"/>
      <c r="K173" s="92"/>
      <c r="L173" s="92"/>
      <c r="M173" s="92"/>
      <c r="N173" s="92"/>
      <c r="O173" s="92"/>
      <c r="P173" s="92"/>
      <c r="Q173" s="92"/>
      <c r="R173" s="92"/>
      <c r="S173" s="92"/>
      <c r="T173" s="92"/>
      <c r="U173" s="92"/>
      <c r="V173" s="92"/>
      <c r="W173" s="78"/>
      <c r="X173" s="93"/>
      <c r="Y173" s="94"/>
      <c r="Z173" s="94"/>
      <c r="AA173" s="94"/>
    </row>
    <row r="174" spans="1:30" s="95" customFormat="1" ht="18.75" customHeight="1" thickBot="1">
      <c r="B174" s="562" t="s">
        <v>1243</v>
      </c>
      <c r="C174" s="563"/>
      <c r="D174" s="563"/>
      <c r="E174" s="563"/>
      <c r="F174" s="563"/>
      <c r="G174" s="563"/>
      <c r="H174" s="563"/>
      <c r="I174" s="563"/>
      <c r="J174" s="563"/>
      <c r="K174" s="563"/>
      <c r="L174" s="563"/>
      <c r="M174" s="563"/>
      <c r="N174" s="563"/>
      <c r="O174" s="563"/>
      <c r="P174" s="563"/>
      <c r="Q174" s="563"/>
      <c r="R174" s="563"/>
      <c r="S174" s="563"/>
      <c r="T174" s="563"/>
      <c r="U174" s="564"/>
      <c r="AD174" s="159"/>
    </row>
    <row r="175" spans="1:30" s="89" customFormat="1" ht="18.75" customHeight="1">
      <c r="B175" s="95" t="s">
        <v>1295</v>
      </c>
      <c r="C175" s="91"/>
      <c r="D175" s="92"/>
      <c r="E175" s="92"/>
      <c r="F175" s="92"/>
      <c r="G175" s="92"/>
      <c r="H175" s="92"/>
      <c r="I175" s="92"/>
      <c r="J175" s="92"/>
      <c r="K175" s="92"/>
      <c r="L175" s="92"/>
      <c r="M175" s="92"/>
      <c r="N175" s="92"/>
      <c r="O175" s="92"/>
      <c r="P175" s="92"/>
      <c r="Q175" s="92"/>
      <c r="R175" s="92"/>
      <c r="S175" s="92"/>
      <c r="T175" s="92"/>
      <c r="U175" s="92"/>
      <c r="V175" s="92"/>
      <c r="W175" s="78"/>
      <c r="X175" s="93"/>
      <c r="Y175" s="94"/>
      <c r="Z175" s="94"/>
      <c r="AA175" s="94"/>
    </row>
    <row r="176" spans="1:30" s="89" customFormat="1" ht="42" customHeight="1">
      <c r="B176" s="844" t="s">
        <v>422</v>
      </c>
      <c r="C176" s="612" t="s">
        <v>1924</v>
      </c>
      <c r="D176" s="612"/>
      <c r="E176" s="612"/>
      <c r="F176" s="613" t="s">
        <v>1380</v>
      </c>
      <c r="G176" s="613"/>
      <c r="H176" s="776" t="s">
        <v>1549</v>
      </c>
      <c r="I176" s="776"/>
      <c r="J176" s="776"/>
      <c r="K176" s="776"/>
      <c r="L176" s="776"/>
      <c r="M176" s="776"/>
      <c r="N176" s="776" t="s">
        <v>1319</v>
      </c>
      <c r="O176" s="776"/>
      <c r="P176" s="776"/>
      <c r="Q176" s="776"/>
      <c r="R176" s="776"/>
      <c r="S176" s="776"/>
    </row>
    <row r="177" spans="2:19" s="89" customFormat="1" ht="42" customHeight="1">
      <c r="B177" s="845"/>
      <c r="C177" s="757" t="s">
        <v>1818</v>
      </c>
      <c r="D177" s="757"/>
      <c r="E177" s="757"/>
      <c r="F177" s="613"/>
      <c r="G177" s="613"/>
      <c r="H177" s="776" t="s">
        <v>856</v>
      </c>
      <c r="I177" s="776"/>
      <c r="J177" s="776" t="s">
        <v>601</v>
      </c>
      <c r="K177" s="776"/>
      <c r="L177" s="819" t="s">
        <v>1125</v>
      </c>
      <c r="M177" s="819"/>
      <c r="N177" s="776" t="s">
        <v>856</v>
      </c>
      <c r="O177" s="776"/>
      <c r="P177" s="776" t="s">
        <v>601</v>
      </c>
      <c r="Q177" s="776"/>
      <c r="R177" s="819" t="s">
        <v>1322</v>
      </c>
      <c r="S177" s="819"/>
    </row>
    <row r="178" spans="2:19" s="89" customFormat="1" ht="12.75" customHeight="1">
      <c r="B178" s="296">
        <v>1</v>
      </c>
      <c r="C178" s="779" t="str">
        <f t="shared" ref="C178:C192" si="50">IF(Y34="","",Y34)</f>
        <v/>
      </c>
      <c r="D178" s="779"/>
      <c r="E178" s="779"/>
      <c r="F178" s="843">
        <f t="shared" ref="F178:F192" si="51">IF(AE34="","",AE34)</f>
        <v>0</v>
      </c>
      <c r="G178" s="843"/>
      <c r="H178" s="593">
        <f t="shared" ref="H178:H192" si="52">IF(OR(F178=0,$J$89=0),0,IF(C178="平ボディ",$J$75*F178/$J$89,0))</f>
        <v>0</v>
      </c>
      <c r="I178" s="593"/>
      <c r="J178" s="593">
        <f t="shared" ref="J178:J192" si="53">IF(OR(F178=0,$J$90=0),0,IF(C178="その他の車両",$J$83*F178/$J$90,0))</f>
        <v>0</v>
      </c>
      <c r="K178" s="593"/>
      <c r="L178" s="593">
        <f t="shared" ref="L178:L192" si="54">SUM(H178:K178)</f>
        <v>0</v>
      </c>
      <c r="M178" s="593"/>
      <c r="N178" s="593">
        <f t="shared" ref="N178:N192" si="55">IF(OR(F178=0,$J$89=0),0,IF(C178="平ボディ",$M$75*F178/$J$89,0))</f>
        <v>0</v>
      </c>
      <c r="O178" s="593"/>
      <c r="P178" s="593">
        <f t="shared" ref="P178:P192" si="56">IF(OR(F178=0,$J$90=0),0,IF(C178="その他の車両",$M$83*F178/$J$90,0))</f>
        <v>0</v>
      </c>
      <c r="Q178" s="593"/>
      <c r="R178" s="593">
        <f t="shared" ref="R178:R192" si="57">SUM(N178:Q178)</f>
        <v>0</v>
      </c>
      <c r="S178" s="593"/>
    </row>
    <row r="179" spans="2:19" s="89" customFormat="1" ht="12.75" customHeight="1">
      <c r="B179" s="296">
        <v>2</v>
      </c>
      <c r="C179" s="779" t="str">
        <f t="shared" si="50"/>
        <v/>
      </c>
      <c r="D179" s="779"/>
      <c r="E179" s="779"/>
      <c r="F179" s="843">
        <f t="shared" si="51"/>
        <v>0</v>
      </c>
      <c r="G179" s="843"/>
      <c r="H179" s="593">
        <f t="shared" si="52"/>
        <v>0</v>
      </c>
      <c r="I179" s="593"/>
      <c r="J179" s="593">
        <f t="shared" si="53"/>
        <v>0</v>
      </c>
      <c r="K179" s="593"/>
      <c r="L179" s="593">
        <f t="shared" si="54"/>
        <v>0</v>
      </c>
      <c r="M179" s="822"/>
      <c r="N179" s="593">
        <f t="shared" si="55"/>
        <v>0</v>
      </c>
      <c r="O179" s="593"/>
      <c r="P179" s="593">
        <f t="shared" si="56"/>
        <v>0</v>
      </c>
      <c r="Q179" s="593"/>
      <c r="R179" s="593">
        <f t="shared" si="57"/>
        <v>0</v>
      </c>
      <c r="S179" s="822"/>
    </row>
    <row r="180" spans="2:19" s="89" customFormat="1" ht="12.75" customHeight="1">
      <c r="B180" s="296">
        <v>3</v>
      </c>
      <c r="C180" s="779" t="str">
        <f t="shared" si="50"/>
        <v/>
      </c>
      <c r="D180" s="779"/>
      <c r="E180" s="779"/>
      <c r="F180" s="843">
        <f t="shared" si="51"/>
        <v>0</v>
      </c>
      <c r="G180" s="843"/>
      <c r="H180" s="593">
        <f t="shared" si="52"/>
        <v>0</v>
      </c>
      <c r="I180" s="593"/>
      <c r="J180" s="593">
        <f t="shared" si="53"/>
        <v>0</v>
      </c>
      <c r="K180" s="593"/>
      <c r="L180" s="593">
        <f t="shared" si="54"/>
        <v>0</v>
      </c>
      <c r="M180" s="822"/>
      <c r="N180" s="593">
        <f t="shared" si="55"/>
        <v>0</v>
      </c>
      <c r="O180" s="593"/>
      <c r="P180" s="593">
        <f t="shared" si="56"/>
        <v>0</v>
      </c>
      <c r="Q180" s="593"/>
      <c r="R180" s="593">
        <f t="shared" si="57"/>
        <v>0</v>
      </c>
      <c r="S180" s="822"/>
    </row>
    <row r="181" spans="2:19" s="89" customFormat="1" ht="12.75" customHeight="1">
      <c r="B181" s="296">
        <v>4</v>
      </c>
      <c r="C181" s="779" t="str">
        <f t="shared" si="50"/>
        <v/>
      </c>
      <c r="D181" s="779"/>
      <c r="E181" s="779"/>
      <c r="F181" s="843">
        <f t="shared" si="51"/>
        <v>0</v>
      </c>
      <c r="G181" s="843"/>
      <c r="H181" s="593">
        <f t="shared" si="52"/>
        <v>0</v>
      </c>
      <c r="I181" s="593"/>
      <c r="J181" s="593">
        <f t="shared" si="53"/>
        <v>0</v>
      </c>
      <c r="K181" s="593"/>
      <c r="L181" s="593">
        <f t="shared" si="54"/>
        <v>0</v>
      </c>
      <c r="M181" s="822"/>
      <c r="N181" s="593">
        <f t="shared" si="55"/>
        <v>0</v>
      </c>
      <c r="O181" s="593"/>
      <c r="P181" s="593">
        <f t="shared" si="56"/>
        <v>0</v>
      </c>
      <c r="Q181" s="593"/>
      <c r="R181" s="593">
        <f t="shared" si="57"/>
        <v>0</v>
      </c>
      <c r="S181" s="822"/>
    </row>
    <row r="182" spans="2:19" s="89" customFormat="1" ht="12.75" customHeight="1">
      <c r="B182" s="296">
        <v>5</v>
      </c>
      <c r="C182" s="779" t="str">
        <f t="shared" si="50"/>
        <v/>
      </c>
      <c r="D182" s="779"/>
      <c r="E182" s="779"/>
      <c r="F182" s="843">
        <f t="shared" si="51"/>
        <v>0</v>
      </c>
      <c r="G182" s="843"/>
      <c r="H182" s="593">
        <f t="shared" si="52"/>
        <v>0</v>
      </c>
      <c r="I182" s="593"/>
      <c r="J182" s="593">
        <f t="shared" si="53"/>
        <v>0</v>
      </c>
      <c r="K182" s="593"/>
      <c r="L182" s="593">
        <f t="shared" si="54"/>
        <v>0</v>
      </c>
      <c r="M182" s="822"/>
      <c r="N182" s="593">
        <f t="shared" si="55"/>
        <v>0</v>
      </c>
      <c r="O182" s="593"/>
      <c r="P182" s="593">
        <f t="shared" si="56"/>
        <v>0</v>
      </c>
      <c r="Q182" s="593"/>
      <c r="R182" s="593">
        <f t="shared" si="57"/>
        <v>0</v>
      </c>
      <c r="S182" s="822"/>
    </row>
    <row r="183" spans="2:19" s="89" customFormat="1" ht="12.75" customHeight="1">
      <c r="B183" s="296">
        <v>6</v>
      </c>
      <c r="C183" s="779" t="str">
        <f t="shared" si="50"/>
        <v/>
      </c>
      <c r="D183" s="779"/>
      <c r="E183" s="779"/>
      <c r="F183" s="843">
        <f t="shared" si="51"/>
        <v>0</v>
      </c>
      <c r="G183" s="843"/>
      <c r="H183" s="593">
        <f t="shared" si="52"/>
        <v>0</v>
      </c>
      <c r="I183" s="593"/>
      <c r="J183" s="593">
        <f t="shared" si="53"/>
        <v>0</v>
      </c>
      <c r="K183" s="593"/>
      <c r="L183" s="593">
        <f t="shared" si="54"/>
        <v>0</v>
      </c>
      <c r="M183" s="822"/>
      <c r="N183" s="593">
        <f t="shared" si="55"/>
        <v>0</v>
      </c>
      <c r="O183" s="593"/>
      <c r="P183" s="593">
        <f t="shared" si="56"/>
        <v>0</v>
      </c>
      <c r="Q183" s="593"/>
      <c r="R183" s="593">
        <f t="shared" si="57"/>
        <v>0</v>
      </c>
      <c r="S183" s="822"/>
    </row>
    <row r="184" spans="2:19" s="89" customFormat="1" ht="12.75" customHeight="1">
      <c r="B184" s="296">
        <v>7</v>
      </c>
      <c r="C184" s="779" t="str">
        <f t="shared" si="50"/>
        <v/>
      </c>
      <c r="D184" s="779"/>
      <c r="E184" s="779"/>
      <c r="F184" s="843">
        <f t="shared" si="51"/>
        <v>0</v>
      </c>
      <c r="G184" s="843"/>
      <c r="H184" s="593">
        <f t="shared" si="52"/>
        <v>0</v>
      </c>
      <c r="I184" s="593"/>
      <c r="J184" s="593">
        <f t="shared" si="53"/>
        <v>0</v>
      </c>
      <c r="K184" s="593"/>
      <c r="L184" s="593">
        <f t="shared" si="54"/>
        <v>0</v>
      </c>
      <c r="M184" s="822"/>
      <c r="N184" s="593">
        <f t="shared" si="55"/>
        <v>0</v>
      </c>
      <c r="O184" s="593"/>
      <c r="P184" s="593">
        <f t="shared" si="56"/>
        <v>0</v>
      </c>
      <c r="Q184" s="593"/>
      <c r="R184" s="593">
        <f t="shared" si="57"/>
        <v>0</v>
      </c>
      <c r="S184" s="822"/>
    </row>
    <row r="185" spans="2:19" s="89" customFormat="1" ht="12.75" customHeight="1">
      <c r="B185" s="296">
        <v>8</v>
      </c>
      <c r="C185" s="779" t="str">
        <f t="shared" si="50"/>
        <v/>
      </c>
      <c r="D185" s="779"/>
      <c r="E185" s="779"/>
      <c r="F185" s="843">
        <f t="shared" si="51"/>
        <v>0</v>
      </c>
      <c r="G185" s="843"/>
      <c r="H185" s="593">
        <f t="shared" si="52"/>
        <v>0</v>
      </c>
      <c r="I185" s="593"/>
      <c r="J185" s="593">
        <f t="shared" si="53"/>
        <v>0</v>
      </c>
      <c r="K185" s="593"/>
      <c r="L185" s="593">
        <f t="shared" si="54"/>
        <v>0</v>
      </c>
      <c r="M185" s="822"/>
      <c r="N185" s="593">
        <f t="shared" si="55"/>
        <v>0</v>
      </c>
      <c r="O185" s="593"/>
      <c r="P185" s="593">
        <f t="shared" si="56"/>
        <v>0</v>
      </c>
      <c r="Q185" s="593"/>
      <c r="R185" s="593">
        <f t="shared" si="57"/>
        <v>0</v>
      </c>
      <c r="S185" s="822"/>
    </row>
    <row r="186" spans="2:19" s="89" customFormat="1" ht="12.75" customHeight="1">
      <c r="B186" s="296">
        <v>9</v>
      </c>
      <c r="C186" s="779" t="str">
        <f t="shared" si="50"/>
        <v/>
      </c>
      <c r="D186" s="779"/>
      <c r="E186" s="779"/>
      <c r="F186" s="843">
        <f t="shared" si="51"/>
        <v>0</v>
      </c>
      <c r="G186" s="843"/>
      <c r="H186" s="593">
        <f t="shared" si="52"/>
        <v>0</v>
      </c>
      <c r="I186" s="593"/>
      <c r="J186" s="593">
        <f t="shared" si="53"/>
        <v>0</v>
      </c>
      <c r="K186" s="593"/>
      <c r="L186" s="593">
        <f t="shared" si="54"/>
        <v>0</v>
      </c>
      <c r="M186" s="822"/>
      <c r="N186" s="593">
        <f t="shared" si="55"/>
        <v>0</v>
      </c>
      <c r="O186" s="593"/>
      <c r="P186" s="593">
        <f t="shared" si="56"/>
        <v>0</v>
      </c>
      <c r="Q186" s="593"/>
      <c r="R186" s="593">
        <f t="shared" si="57"/>
        <v>0</v>
      </c>
      <c r="S186" s="822"/>
    </row>
    <row r="187" spans="2:19" s="89" customFormat="1" ht="12.75" customHeight="1">
      <c r="B187" s="296">
        <v>10</v>
      </c>
      <c r="C187" s="779" t="str">
        <f t="shared" si="50"/>
        <v/>
      </c>
      <c r="D187" s="779"/>
      <c r="E187" s="779"/>
      <c r="F187" s="843">
        <f t="shared" si="51"/>
        <v>0</v>
      </c>
      <c r="G187" s="843"/>
      <c r="H187" s="593">
        <f t="shared" si="52"/>
        <v>0</v>
      </c>
      <c r="I187" s="593"/>
      <c r="J187" s="593">
        <f t="shared" si="53"/>
        <v>0</v>
      </c>
      <c r="K187" s="593"/>
      <c r="L187" s="593">
        <f t="shared" si="54"/>
        <v>0</v>
      </c>
      <c r="M187" s="822"/>
      <c r="N187" s="593">
        <f t="shared" si="55"/>
        <v>0</v>
      </c>
      <c r="O187" s="593"/>
      <c r="P187" s="593">
        <f t="shared" si="56"/>
        <v>0</v>
      </c>
      <c r="Q187" s="593"/>
      <c r="R187" s="593">
        <f t="shared" si="57"/>
        <v>0</v>
      </c>
      <c r="S187" s="822"/>
    </row>
    <row r="188" spans="2:19" s="89" customFormat="1" ht="12.75" customHeight="1">
      <c r="B188" s="296">
        <v>11</v>
      </c>
      <c r="C188" s="779" t="str">
        <f t="shared" si="50"/>
        <v/>
      </c>
      <c r="D188" s="779"/>
      <c r="E188" s="779"/>
      <c r="F188" s="843">
        <f t="shared" si="51"/>
        <v>0</v>
      </c>
      <c r="G188" s="843"/>
      <c r="H188" s="593">
        <f t="shared" si="52"/>
        <v>0</v>
      </c>
      <c r="I188" s="593"/>
      <c r="J188" s="593">
        <f t="shared" si="53"/>
        <v>0</v>
      </c>
      <c r="K188" s="593"/>
      <c r="L188" s="593">
        <f t="shared" si="54"/>
        <v>0</v>
      </c>
      <c r="M188" s="822"/>
      <c r="N188" s="593">
        <f t="shared" si="55"/>
        <v>0</v>
      </c>
      <c r="O188" s="593"/>
      <c r="P188" s="593">
        <f t="shared" si="56"/>
        <v>0</v>
      </c>
      <c r="Q188" s="593"/>
      <c r="R188" s="593">
        <f t="shared" si="57"/>
        <v>0</v>
      </c>
      <c r="S188" s="822"/>
    </row>
    <row r="189" spans="2:19" s="89" customFormat="1" ht="12.75" customHeight="1">
      <c r="B189" s="296">
        <v>12</v>
      </c>
      <c r="C189" s="779" t="str">
        <f t="shared" si="50"/>
        <v/>
      </c>
      <c r="D189" s="779"/>
      <c r="E189" s="779"/>
      <c r="F189" s="843">
        <f t="shared" si="51"/>
        <v>0</v>
      </c>
      <c r="G189" s="843"/>
      <c r="H189" s="593">
        <f t="shared" si="52"/>
        <v>0</v>
      </c>
      <c r="I189" s="593"/>
      <c r="J189" s="593">
        <f t="shared" si="53"/>
        <v>0</v>
      </c>
      <c r="K189" s="593"/>
      <c r="L189" s="593">
        <f t="shared" si="54"/>
        <v>0</v>
      </c>
      <c r="M189" s="822"/>
      <c r="N189" s="593">
        <f t="shared" si="55"/>
        <v>0</v>
      </c>
      <c r="O189" s="593"/>
      <c r="P189" s="593">
        <f t="shared" si="56"/>
        <v>0</v>
      </c>
      <c r="Q189" s="593"/>
      <c r="R189" s="593">
        <f t="shared" si="57"/>
        <v>0</v>
      </c>
      <c r="S189" s="822"/>
    </row>
    <row r="190" spans="2:19" s="89" customFormat="1" ht="12.75" customHeight="1">
      <c r="B190" s="296">
        <v>13</v>
      </c>
      <c r="C190" s="779" t="str">
        <f t="shared" si="50"/>
        <v/>
      </c>
      <c r="D190" s="779"/>
      <c r="E190" s="779"/>
      <c r="F190" s="843">
        <f t="shared" si="51"/>
        <v>0</v>
      </c>
      <c r="G190" s="843"/>
      <c r="H190" s="593">
        <f t="shared" si="52"/>
        <v>0</v>
      </c>
      <c r="I190" s="593"/>
      <c r="J190" s="593">
        <f t="shared" si="53"/>
        <v>0</v>
      </c>
      <c r="K190" s="593"/>
      <c r="L190" s="593">
        <f t="shared" si="54"/>
        <v>0</v>
      </c>
      <c r="M190" s="822"/>
      <c r="N190" s="593">
        <f t="shared" si="55"/>
        <v>0</v>
      </c>
      <c r="O190" s="593"/>
      <c r="P190" s="593">
        <f t="shared" si="56"/>
        <v>0</v>
      </c>
      <c r="Q190" s="593"/>
      <c r="R190" s="593">
        <f t="shared" si="57"/>
        <v>0</v>
      </c>
      <c r="S190" s="822"/>
    </row>
    <row r="191" spans="2:19" s="89" customFormat="1" ht="12.75" customHeight="1">
      <c r="B191" s="296">
        <v>14</v>
      </c>
      <c r="C191" s="779" t="str">
        <f t="shared" si="50"/>
        <v/>
      </c>
      <c r="D191" s="779"/>
      <c r="E191" s="779"/>
      <c r="F191" s="843">
        <f t="shared" si="51"/>
        <v>0</v>
      </c>
      <c r="G191" s="843"/>
      <c r="H191" s="593">
        <f t="shared" si="52"/>
        <v>0</v>
      </c>
      <c r="I191" s="593"/>
      <c r="J191" s="593">
        <f t="shared" si="53"/>
        <v>0</v>
      </c>
      <c r="K191" s="593"/>
      <c r="L191" s="593">
        <f t="shared" si="54"/>
        <v>0</v>
      </c>
      <c r="M191" s="822"/>
      <c r="N191" s="593">
        <f t="shared" si="55"/>
        <v>0</v>
      </c>
      <c r="O191" s="593"/>
      <c r="P191" s="593">
        <f t="shared" si="56"/>
        <v>0</v>
      </c>
      <c r="Q191" s="593"/>
      <c r="R191" s="593">
        <f t="shared" si="57"/>
        <v>0</v>
      </c>
      <c r="S191" s="822"/>
    </row>
    <row r="192" spans="2:19" s="89" customFormat="1" ht="12.75" customHeight="1">
      <c r="B192" s="296">
        <v>15</v>
      </c>
      <c r="C192" s="779" t="str">
        <f t="shared" si="50"/>
        <v/>
      </c>
      <c r="D192" s="779"/>
      <c r="E192" s="779"/>
      <c r="F192" s="843">
        <f t="shared" si="51"/>
        <v>0</v>
      </c>
      <c r="G192" s="843"/>
      <c r="H192" s="593">
        <f t="shared" si="52"/>
        <v>0</v>
      </c>
      <c r="I192" s="593"/>
      <c r="J192" s="593">
        <f t="shared" si="53"/>
        <v>0</v>
      </c>
      <c r="K192" s="593"/>
      <c r="L192" s="593">
        <f t="shared" si="54"/>
        <v>0</v>
      </c>
      <c r="M192" s="822"/>
      <c r="N192" s="593">
        <f t="shared" si="55"/>
        <v>0</v>
      </c>
      <c r="O192" s="593"/>
      <c r="P192" s="593">
        <f t="shared" si="56"/>
        <v>0</v>
      </c>
      <c r="Q192" s="593"/>
      <c r="R192" s="593">
        <f t="shared" si="57"/>
        <v>0</v>
      </c>
      <c r="S192" s="822"/>
    </row>
    <row r="193" spans="2:30">
      <c r="B193" s="132"/>
      <c r="C193" s="132"/>
      <c r="D193" s="132"/>
      <c r="E193" s="132"/>
      <c r="F193" s="132"/>
      <c r="G193" s="132"/>
      <c r="H193" s="132"/>
      <c r="I193" s="132"/>
      <c r="J193" s="132"/>
      <c r="K193" s="132"/>
      <c r="L193" s="132"/>
      <c r="M193" s="132"/>
      <c r="N193" s="132"/>
      <c r="O193" s="132"/>
      <c r="P193" s="132"/>
      <c r="Q193" s="132"/>
      <c r="R193" s="132"/>
      <c r="S193" s="132"/>
      <c r="T193" s="132"/>
      <c r="U193" s="132"/>
      <c r="V193" s="132"/>
      <c r="W193" s="132"/>
      <c r="X193" s="132"/>
      <c r="Y193" s="132"/>
      <c r="Z193" s="132"/>
      <c r="AA193" s="132"/>
      <c r="AB193" s="132"/>
      <c r="AC193" s="132"/>
      <c r="AD193" s="132"/>
    </row>
    <row r="194" spans="2:30" s="89" customFormat="1" ht="17.25" customHeight="1">
      <c r="B194" s="117" t="s">
        <v>1126</v>
      </c>
      <c r="C194" s="91"/>
      <c r="D194" s="92"/>
      <c r="E194" s="92"/>
      <c r="F194" s="92"/>
      <c r="G194" s="92"/>
      <c r="H194" s="92"/>
      <c r="I194" s="92"/>
      <c r="J194" s="92"/>
      <c r="K194" s="92"/>
      <c r="L194" s="92"/>
      <c r="M194" s="92"/>
      <c r="N194" s="92"/>
      <c r="O194" s="92"/>
      <c r="P194" s="92"/>
      <c r="Q194" s="92"/>
      <c r="R194" s="92"/>
      <c r="S194" s="92"/>
      <c r="T194" s="92"/>
      <c r="U194" s="92"/>
      <c r="V194" s="92"/>
      <c r="W194" s="78"/>
      <c r="X194" s="93"/>
      <c r="Y194" s="94"/>
      <c r="Z194" s="94"/>
      <c r="AA194" s="94"/>
    </row>
    <row r="195" spans="2:30" s="89" customFormat="1" ht="42" customHeight="1">
      <c r="B195" s="844" t="s">
        <v>422</v>
      </c>
      <c r="C195" s="612" t="s">
        <v>1924</v>
      </c>
      <c r="D195" s="612"/>
      <c r="E195" s="612"/>
      <c r="F195" s="613" t="s">
        <v>1380</v>
      </c>
      <c r="G195" s="613"/>
      <c r="H195" s="776" t="s">
        <v>1597</v>
      </c>
      <c r="I195" s="776"/>
      <c r="J195" s="776"/>
      <c r="K195" s="776"/>
      <c r="L195" s="776"/>
      <c r="M195" s="776"/>
      <c r="N195" s="776" t="s">
        <v>1598</v>
      </c>
      <c r="O195" s="776"/>
      <c r="P195" s="776"/>
      <c r="Q195" s="776"/>
      <c r="R195" s="776"/>
      <c r="S195" s="776"/>
      <c r="T195" s="447"/>
    </row>
    <row r="196" spans="2:30" s="89" customFormat="1" ht="42" customHeight="1">
      <c r="B196" s="845"/>
      <c r="C196" s="757" t="s">
        <v>1818</v>
      </c>
      <c r="D196" s="757"/>
      <c r="E196" s="757"/>
      <c r="F196" s="613"/>
      <c r="G196" s="613"/>
      <c r="H196" s="776" t="s">
        <v>856</v>
      </c>
      <c r="I196" s="776"/>
      <c r="J196" s="776" t="s">
        <v>601</v>
      </c>
      <c r="K196" s="776"/>
      <c r="L196" s="819" t="s">
        <v>1127</v>
      </c>
      <c r="M196" s="819"/>
      <c r="N196" s="776" t="s">
        <v>856</v>
      </c>
      <c r="O196" s="776"/>
      <c r="P196" s="776" t="s">
        <v>601</v>
      </c>
      <c r="Q196" s="776"/>
      <c r="R196" s="819" t="s">
        <v>1128</v>
      </c>
      <c r="S196" s="819"/>
    </row>
    <row r="197" spans="2:30" s="89" customFormat="1" ht="12.75" customHeight="1">
      <c r="B197" s="296">
        <v>1</v>
      </c>
      <c r="C197" s="779" t="str">
        <f t="shared" ref="C197:C211" si="58">IF(Y34="","",Y34)</f>
        <v/>
      </c>
      <c r="D197" s="779"/>
      <c r="E197" s="779"/>
      <c r="F197" s="843">
        <f t="shared" ref="F197:F211" si="59">IF(AE34="","",AE34)</f>
        <v>0</v>
      </c>
      <c r="G197" s="843"/>
      <c r="H197" s="593">
        <f t="shared" ref="H197:H211" si="60">IF(OR(F197=0,$J$89=0),0,IF(C197="平ボディ",$P$75*F197/$J$89,0))</f>
        <v>0</v>
      </c>
      <c r="I197" s="593"/>
      <c r="J197" s="593">
        <f t="shared" ref="J197:J211" si="61">IF(OR(F197=0,$J$90=0),0,IF(C197="その他の車両",$P$83*F197/$J$90,0))</f>
        <v>0</v>
      </c>
      <c r="K197" s="593"/>
      <c r="L197" s="593">
        <f t="shared" ref="L197:L211" si="62">SUM(H197:K197)</f>
        <v>0</v>
      </c>
      <c r="M197" s="593"/>
      <c r="N197" s="593">
        <f t="shared" ref="N197:N211" si="63">IF(OR(F197=0,$J$89=0),0,IF(C197="平ボディ",$S$75*F197/$J$89,0))</f>
        <v>0</v>
      </c>
      <c r="O197" s="593"/>
      <c r="P197" s="593">
        <f t="shared" ref="P197:P211" si="64">IF(OR(F197=0,$J$90=0),0,IF(C197="その他の車両",$S$83*F197/$J$90,0))</f>
        <v>0</v>
      </c>
      <c r="Q197" s="593"/>
      <c r="R197" s="593">
        <f t="shared" ref="R197:R211" si="65">SUM(N197:Q197)</f>
        <v>0</v>
      </c>
      <c r="S197" s="593"/>
    </row>
    <row r="198" spans="2:30" s="89" customFormat="1" ht="12.75" customHeight="1">
      <c r="B198" s="296">
        <v>2</v>
      </c>
      <c r="C198" s="779" t="str">
        <f t="shared" si="58"/>
        <v/>
      </c>
      <c r="D198" s="779"/>
      <c r="E198" s="779"/>
      <c r="F198" s="843">
        <f t="shared" si="59"/>
        <v>0</v>
      </c>
      <c r="G198" s="843"/>
      <c r="H198" s="593">
        <f t="shared" si="60"/>
        <v>0</v>
      </c>
      <c r="I198" s="593"/>
      <c r="J198" s="593">
        <f t="shared" si="61"/>
        <v>0</v>
      </c>
      <c r="K198" s="593"/>
      <c r="L198" s="593">
        <f t="shared" si="62"/>
        <v>0</v>
      </c>
      <c r="M198" s="822"/>
      <c r="N198" s="593">
        <f t="shared" si="63"/>
        <v>0</v>
      </c>
      <c r="O198" s="593"/>
      <c r="P198" s="593">
        <f t="shared" si="64"/>
        <v>0</v>
      </c>
      <c r="Q198" s="593"/>
      <c r="R198" s="593">
        <f t="shared" si="65"/>
        <v>0</v>
      </c>
      <c r="S198" s="822"/>
    </row>
    <row r="199" spans="2:30" s="89" customFormat="1" ht="12.75" customHeight="1">
      <c r="B199" s="296">
        <v>3</v>
      </c>
      <c r="C199" s="779" t="str">
        <f t="shared" si="58"/>
        <v/>
      </c>
      <c r="D199" s="779"/>
      <c r="E199" s="779"/>
      <c r="F199" s="843">
        <f t="shared" si="59"/>
        <v>0</v>
      </c>
      <c r="G199" s="843"/>
      <c r="H199" s="593">
        <f t="shared" si="60"/>
        <v>0</v>
      </c>
      <c r="I199" s="593"/>
      <c r="J199" s="593">
        <f t="shared" si="61"/>
        <v>0</v>
      </c>
      <c r="K199" s="593"/>
      <c r="L199" s="593">
        <f t="shared" si="62"/>
        <v>0</v>
      </c>
      <c r="M199" s="822"/>
      <c r="N199" s="593">
        <f t="shared" si="63"/>
        <v>0</v>
      </c>
      <c r="O199" s="593"/>
      <c r="P199" s="593">
        <f t="shared" si="64"/>
        <v>0</v>
      </c>
      <c r="Q199" s="593"/>
      <c r="R199" s="593">
        <f t="shared" si="65"/>
        <v>0</v>
      </c>
      <c r="S199" s="822"/>
    </row>
    <row r="200" spans="2:30" s="89" customFormat="1" ht="12.75" customHeight="1">
      <c r="B200" s="296">
        <v>4</v>
      </c>
      <c r="C200" s="779" t="str">
        <f t="shared" si="58"/>
        <v/>
      </c>
      <c r="D200" s="779"/>
      <c r="E200" s="779"/>
      <c r="F200" s="843">
        <f t="shared" si="59"/>
        <v>0</v>
      </c>
      <c r="G200" s="843"/>
      <c r="H200" s="593">
        <f t="shared" si="60"/>
        <v>0</v>
      </c>
      <c r="I200" s="593"/>
      <c r="J200" s="593">
        <f t="shared" si="61"/>
        <v>0</v>
      </c>
      <c r="K200" s="593"/>
      <c r="L200" s="593">
        <f t="shared" si="62"/>
        <v>0</v>
      </c>
      <c r="M200" s="822"/>
      <c r="N200" s="593">
        <f t="shared" si="63"/>
        <v>0</v>
      </c>
      <c r="O200" s="593"/>
      <c r="P200" s="593">
        <f t="shared" si="64"/>
        <v>0</v>
      </c>
      <c r="Q200" s="593"/>
      <c r="R200" s="593">
        <f t="shared" si="65"/>
        <v>0</v>
      </c>
      <c r="S200" s="822"/>
    </row>
    <row r="201" spans="2:30" s="89" customFormat="1" ht="12.75" customHeight="1">
      <c r="B201" s="296">
        <v>5</v>
      </c>
      <c r="C201" s="779" t="str">
        <f t="shared" si="58"/>
        <v/>
      </c>
      <c r="D201" s="779"/>
      <c r="E201" s="779"/>
      <c r="F201" s="843">
        <f t="shared" si="59"/>
        <v>0</v>
      </c>
      <c r="G201" s="843"/>
      <c r="H201" s="593">
        <f t="shared" si="60"/>
        <v>0</v>
      </c>
      <c r="I201" s="593"/>
      <c r="J201" s="593">
        <f t="shared" si="61"/>
        <v>0</v>
      </c>
      <c r="K201" s="593"/>
      <c r="L201" s="593">
        <f t="shared" si="62"/>
        <v>0</v>
      </c>
      <c r="M201" s="822"/>
      <c r="N201" s="593">
        <f t="shared" si="63"/>
        <v>0</v>
      </c>
      <c r="O201" s="593"/>
      <c r="P201" s="593">
        <f t="shared" si="64"/>
        <v>0</v>
      </c>
      <c r="Q201" s="593"/>
      <c r="R201" s="593">
        <f t="shared" si="65"/>
        <v>0</v>
      </c>
      <c r="S201" s="822"/>
    </row>
    <row r="202" spans="2:30" s="89" customFormat="1" ht="12.75" customHeight="1">
      <c r="B202" s="296">
        <v>6</v>
      </c>
      <c r="C202" s="779" t="str">
        <f t="shared" si="58"/>
        <v/>
      </c>
      <c r="D202" s="779"/>
      <c r="E202" s="779"/>
      <c r="F202" s="843">
        <f t="shared" si="59"/>
        <v>0</v>
      </c>
      <c r="G202" s="843"/>
      <c r="H202" s="593">
        <f t="shared" si="60"/>
        <v>0</v>
      </c>
      <c r="I202" s="593"/>
      <c r="J202" s="593">
        <f t="shared" si="61"/>
        <v>0</v>
      </c>
      <c r="K202" s="593"/>
      <c r="L202" s="593">
        <f t="shared" si="62"/>
        <v>0</v>
      </c>
      <c r="M202" s="822"/>
      <c r="N202" s="593">
        <f t="shared" si="63"/>
        <v>0</v>
      </c>
      <c r="O202" s="593"/>
      <c r="P202" s="593">
        <f t="shared" si="64"/>
        <v>0</v>
      </c>
      <c r="Q202" s="593"/>
      <c r="R202" s="593">
        <f t="shared" si="65"/>
        <v>0</v>
      </c>
      <c r="S202" s="822"/>
    </row>
    <row r="203" spans="2:30" s="89" customFormat="1" ht="12.75" customHeight="1">
      <c r="B203" s="296">
        <v>7</v>
      </c>
      <c r="C203" s="779" t="str">
        <f t="shared" si="58"/>
        <v/>
      </c>
      <c r="D203" s="779"/>
      <c r="E203" s="779"/>
      <c r="F203" s="843">
        <f t="shared" si="59"/>
        <v>0</v>
      </c>
      <c r="G203" s="843"/>
      <c r="H203" s="593">
        <f t="shared" si="60"/>
        <v>0</v>
      </c>
      <c r="I203" s="593"/>
      <c r="J203" s="593">
        <f t="shared" si="61"/>
        <v>0</v>
      </c>
      <c r="K203" s="593"/>
      <c r="L203" s="593">
        <f t="shared" si="62"/>
        <v>0</v>
      </c>
      <c r="M203" s="822"/>
      <c r="N203" s="593">
        <f t="shared" si="63"/>
        <v>0</v>
      </c>
      <c r="O203" s="593"/>
      <c r="P203" s="593">
        <f t="shared" si="64"/>
        <v>0</v>
      </c>
      <c r="Q203" s="593"/>
      <c r="R203" s="593">
        <f t="shared" si="65"/>
        <v>0</v>
      </c>
      <c r="S203" s="822"/>
    </row>
    <row r="204" spans="2:30" s="89" customFormat="1" ht="12.75" customHeight="1">
      <c r="B204" s="296">
        <v>8</v>
      </c>
      <c r="C204" s="779" t="str">
        <f t="shared" si="58"/>
        <v/>
      </c>
      <c r="D204" s="779"/>
      <c r="E204" s="779"/>
      <c r="F204" s="843">
        <f t="shared" si="59"/>
        <v>0</v>
      </c>
      <c r="G204" s="843"/>
      <c r="H204" s="593">
        <f t="shared" si="60"/>
        <v>0</v>
      </c>
      <c r="I204" s="593"/>
      <c r="J204" s="593">
        <f t="shared" si="61"/>
        <v>0</v>
      </c>
      <c r="K204" s="593"/>
      <c r="L204" s="593">
        <f t="shared" si="62"/>
        <v>0</v>
      </c>
      <c r="M204" s="822"/>
      <c r="N204" s="593">
        <f t="shared" si="63"/>
        <v>0</v>
      </c>
      <c r="O204" s="593"/>
      <c r="P204" s="593">
        <f t="shared" si="64"/>
        <v>0</v>
      </c>
      <c r="Q204" s="593"/>
      <c r="R204" s="593">
        <f t="shared" si="65"/>
        <v>0</v>
      </c>
      <c r="S204" s="822"/>
    </row>
    <row r="205" spans="2:30" s="89" customFormat="1" ht="12.75" customHeight="1">
      <c r="B205" s="296">
        <v>9</v>
      </c>
      <c r="C205" s="779" t="str">
        <f t="shared" si="58"/>
        <v/>
      </c>
      <c r="D205" s="779"/>
      <c r="E205" s="779"/>
      <c r="F205" s="843">
        <f t="shared" si="59"/>
        <v>0</v>
      </c>
      <c r="G205" s="843"/>
      <c r="H205" s="593">
        <f t="shared" si="60"/>
        <v>0</v>
      </c>
      <c r="I205" s="593"/>
      <c r="J205" s="593">
        <f t="shared" si="61"/>
        <v>0</v>
      </c>
      <c r="K205" s="593"/>
      <c r="L205" s="593">
        <f t="shared" si="62"/>
        <v>0</v>
      </c>
      <c r="M205" s="822"/>
      <c r="N205" s="593">
        <f t="shared" si="63"/>
        <v>0</v>
      </c>
      <c r="O205" s="593"/>
      <c r="P205" s="593">
        <f t="shared" si="64"/>
        <v>0</v>
      </c>
      <c r="Q205" s="593"/>
      <c r="R205" s="593">
        <f t="shared" si="65"/>
        <v>0</v>
      </c>
      <c r="S205" s="822"/>
    </row>
    <row r="206" spans="2:30" s="89" customFormat="1" ht="12.75" customHeight="1">
      <c r="B206" s="296">
        <v>10</v>
      </c>
      <c r="C206" s="779" t="str">
        <f t="shared" si="58"/>
        <v/>
      </c>
      <c r="D206" s="779"/>
      <c r="E206" s="779"/>
      <c r="F206" s="843">
        <f t="shared" si="59"/>
        <v>0</v>
      </c>
      <c r="G206" s="843"/>
      <c r="H206" s="593">
        <f t="shared" si="60"/>
        <v>0</v>
      </c>
      <c r="I206" s="593"/>
      <c r="J206" s="593">
        <f t="shared" si="61"/>
        <v>0</v>
      </c>
      <c r="K206" s="593"/>
      <c r="L206" s="593">
        <f t="shared" si="62"/>
        <v>0</v>
      </c>
      <c r="M206" s="822"/>
      <c r="N206" s="593">
        <f t="shared" si="63"/>
        <v>0</v>
      </c>
      <c r="O206" s="593"/>
      <c r="P206" s="593">
        <f t="shared" si="64"/>
        <v>0</v>
      </c>
      <c r="Q206" s="593"/>
      <c r="R206" s="593">
        <f t="shared" si="65"/>
        <v>0</v>
      </c>
      <c r="S206" s="822"/>
    </row>
    <row r="207" spans="2:30" s="89" customFormat="1" ht="12.75" customHeight="1">
      <c r="B207" s="296">
        <v>11</v>
      </c>
      <c r="C207" s="779" t="str">
        <f t="shared" si="58"/>
        <v/>
      </c>
      <c r="D207" s="779"/>
      <c r="E207" s="779"/>
      <c r="F207" s="843">
        <f t="shared" si="59"/>
        <v>0</v>
      </c>
      <c r="G207" s="843"/>
      <c r="H207" s="593">
        <f t="shared" si="60"/>
        <v>0</v>
      </c>
      <c r="I207" s="593"/>
      <c r="J207" s="593">
        <f t="shared" si="61"/>
        <v>0</v>
      </c>
      <c r="K207" s="593"/>
      <c r="L207" s="593">
        <f t="shared" si="62"/>
        <v>0</v>
      </c>
      <c r="M207" s="822"/>
      <c r="N207" s="593">
        <f t="shared" si="63"/>
        <v>0</v>
      </c>
      <c r="O207" s="593"/>
      <c r="P207" s="593">
        <f t="shared" si="64"/>
        <v>0</v>
      </c>
      <c r="Q207" s="593"/>
      <c r="R207" s="593">
        <f t="shared" si="65"/>
        <v>0</v>
      </c>
      <c r="S207" s="822"/>
    </row>
    <row r="208" spans="2:30" s="89" customFormat="1" ht="12.75" customHeight="1">
      <c r="B208" s="296">
        <v>12</v>
      </c>
      <c r="C208" s="779" t="str">
        <f t="shared" si="58"/>
        <v/>
      </c>
      <c r="D208" s="779"/>
      <c r="E208" s="779"/>
      <c r="F208" s="843">
        <f t="shared" si="59"/>
        <v>0</v>
      </c>
      <c r="G208" s="843"/>
      <c r="H208" s="593">
        <f t="shared" si="60"/>
        <v>0</v>
      </c>
      <c r="I208" s="593"/>
      <c r="J208" s="593">
        <f t="shared" si="61"/>
        <v>0</v>
      </c>
      <c r="K208" s="593"/>
      <c r="L208" s="593">
        <f t="shared" si="62"/>
        <v>0</v>
      </c>
      <c r="M208" s="822"/>
      <c r="N208" s="593">
        <f t="shared" si="63"/>
        <v>0</v>
      </c>
      <c r="O208" s="593"/>
      <c r="P208" s="593">
        <f t="shared" si="64"/>
        <v>0</v>
      </c>
      <c r="Q208" s="593"/>
      <c r="R208" s="593">
        <f t="shared" si="65"/>
        <v>0</v>
      </c>
      <c r="S208" s="822"/>
    </row>
    <row r="209" spans="2:30" s="89" customFormat="1" ht="12.75" customHeight="1">
      <c r="B209" s="296">
        <v>13</v>
      </c>
      <c r="C209" s="779" t="str">
        <f t="shared" si="58"/>
        <v/>
      </c>
      <c r="D209" s="779"/>
      <c r="E209" s="779"/>
      <c r="F209" s="843">
        <f t="shared" si="59"/>
        <v>0</v>
      </c>
      <c r="G209" s="843"/>
      <c r="H209" s="593">
        <f t="shared" si="60"/>
        <v>0</v>
      </c>
      <c r="I209" s="593"/>
      <c r="J209" s="593">
        <f t="shared" si="61"/>
        <v>0</v>
      </c>
      <c r="K209" s="593"/>
      <c r="L209" s="593">
        <f t="shared" si="62"/>
        <v>0</v>
      </c>
      <c r="M209" s="822"/>
      <c r="N209" s="593">
        <f t="shared" si="63"/>
        <v>0</v>
      </c>
      <c r="O209" s="593"/>
      <c r="P209" s="593">
        <f t="shared" si="64"/>
        <v>0</v>
      </c>
      <c r="Q209" s="593"/>
      <c r="R209" s="593">
        <f t="shared" si="65"/>
        <v>0</v>
      </c>
      <c r="S209" s="822"/>
    </row>
    <row r="210" spans="2:30" s="89" customFormat="1" ht="12.75" customHeight="1">
      <c r="B210" s="296">
        <v>14</v>
      </c>
      <c r="C210" s="779" t="str">
        <f t="shared" si="58"/>
        <v/>
      </c>
      <c r="D210" s="779"/>
      <c r="E210" s="779"/>
      <c r="F210" s="843">
        <f t="shared" si="59"/>
        <v>0</v>
      </c>
      <c r="G210" s="843"/>
      <c r="H210" s="593">
        <f t="shared" si="60"/>
        <v>0</v>
      </c>
      <c r="I210" s="593"/>
      <c r="J210" s="593">
        <f t="shared" si="61"/>
        <v>0</v>
      </c>
      <c r="K210" s="593"/>
      <c r="L210" s="593">
        <f t="shared" si="62"/>
        <v>0</v>
      </c>
      <c r="M210" s="822"/>
      <c r="N210" s="593">
        <f t="shared" si="63"/>
        <v>0</v>
      </c>
      <c r="O210" s="593"/>
      <c r="P210" s="593">
        <f t="shared" si="64"/>
        <v>0</v>
      </c>
      <c r="Q210" s="593"/>
      <c r="R210" s="593">
        <f t="shared" si="65"/>
        <v>0</v>
      </c>
      <c r="S210" s="822"/>
    </row>
    <row r="211" spans="2:30" s="89" customFormat="1" ht="12.75" customHeight="1">
      <c r="B211" s="296">
        <v>15</v>
      </c>
      <c r="C211" s="779" t="str">
        <f t="shared" si="58"/>
        <v/>
      </c>
      <c r="D211" s="779"/>
      <c r="E211" s="779"/>
      <c r="F211" s="843">
        <f t="shared" si="59"/>
        <v>0</v>
      </c>
      <c r="G211" s="843"/>
      <c r="H211" s="593">
        <f t="shared" si="60"/>
        <v>0</v>
      </c>
      <c r="I211" s="593"/>
      <c r="J211" s="593">
        <f t="shared" si="61"/>
        <v>0</v>
      </c>
      <c r="K211" s="593"/>
      <c r="L211" s="593">
        <f t="shared" si="62"/>
        <v>0</v>
      </c>
      <c r="M211" s="822"/>
      <c r="N211" s="593">
        <f t="shared" si="63"/>
        <v>0</v>
      </c>
      <c r="O211" s="593"/>
      <c r="P211" s="593">
        <f t="shared" si="64"/>
        <v>0</v>
      </c>
      <c r="Q211" s="593"/>
      <c r="R211" s="593">
        <f t="shared" si="65"/>
        <v>0</v>
      </c>
      <c r="S211" s="822"/>
    </row>
    <row r="212" spans="2:30">
      <c r="B212" s="132"/>
      <c r="C212" s="132"/>
      <c r="D212" s="132"/>
      <c r="E212" s="132"/>
      <c r="F212" s="132"/>
      <c r="G212" s="132"/>
      <c r="H212" s="132"/>
      <c r="I212" s="132"/>
      <c r="J212" s="132"/>
      <c r="K212" s="132"/>
      <c r="L212" s="132"/>
      <c r="M212" s="132"/>
      <c r="N212" s="132"/>
      <c r="O212" s="132"/>
      <c r="P212" s="132"/>
      <c r="Q212" s="132"/>
      <c r="R212" s="132"/>
      <c r="S212" s="132"/>
      <c r="T212" s="132"/>
      <c r="U212" s="132"/>
      <c r="V212" s="132"/>
      <c r="W212" s="132"/>
      <c r="X212" s="132"/>
      <c r="Y212" s="132"/>
      <c r="Z212" s="132"/>
      <c r="AA212" s="132"/>
      <c r="AB212" s="132"/>
      <c r="AC212" s="132"/>
      <c r="AD212" s="132"/>
    </row>
    <row r="213" spans="2:30" s="75" customFormat="1" ht="23.25" customHeight="1">
      <c r="B213" s="565" t="s">
        <v>1855</v>
      </c>
      <c r="C213" s="565"/>
      <c r="D213" s="565"/>
      <c r="E213" s="565"/>
      <c r="F213" s="565"/>
      <c r="G213" s="565"/>
      <c r="H213" s="565"/>
      <c r="I213" s="565"/>
      <c r="J213" s="565"/>
      <c r="K213" s="565"/>
      <c r="L213" s="565"/>
      <c r="M213" s="565"/>
      <c r="N213" s="565"/>
      <c r="O213" s="565"/>
      <c r="P213" s="565"/>
      <c r="Q213" s="565"/>
      <c r="R213" s="565"/>
      <c r="S213" s="565"/>
      <c r="T213" s="565"/>
      <c r="U213" s="565"/>
      <c r="V213" s="565"/>
      <c r="W213" s="565"/>
      <c r="X213" s="565"/>
      <c r="Y213" s="565"/>
      <c r="Z213" s="565"/>
      <c r="AA213" s="565"/>
      <c r="AB213" s="565"/>
      <c r="AC213" s="565"/>
    </row>
    <row r="214" spans="2:30" s="75" customFormat="1" ht="23.25" customHeight="1" thickBot="1">
      <c r="B214" s="117" t="s">
        <v>1124</v>
      </c>
      <c r="C214" s="88"/>
      <c r="D214" s="88"/>
      <c r="E214" s="88"/>
      <c r="F214" s="88"/>
      <c r="G214" s="88"/>
      <c r="H214" s="88"/>
      <c r="I214" s="88"/>
      <c r="J214" s="88"/>
      <c r="K214" s="88"/>
      <c r="L214" s="88"/>
      <c r="M214" s="88"/>
      <c r="N214" s="88"/>
      <c r="O214" s="88"/>
      <c r="P214" s="88"/>
      <c r="Q214" s="88"/>
      <c r="R214" s="88"/>
      <c r="S214" s="88"/>
      <c r="T214" s="88"/>
      <c r="U214" s="88"/>
      <c r="V214" s="88"/>
      <c r="W214" s="88"/>
      <c r="X214" s="88"/>
      <c r="Y214" s="88"/>
      <c r="Z214" s="80"/>
    </row>
    <row r="215" spans="2:30" s="89" customFormat="1" ht="18.75" customHeight="1" thickBot="1">
      <c r="B215" s="562" t="s">
        <v>1633</v>
      </c>
      <c r="C215" s="563"/>
      <c r="D215" s="563"/>
      <c r="E215" s="563"/>
      <c r="F215" s="563"/>
      <c r="G215" s="563"/>
      <c r="H215" s="563"/>
      <c r="I215" s="563"/>
      <c r="J215" s="563"/>
      <c r="K215" s="563"/>
      <c r="L215" s="563"/>
      <c r="M215" s="563"/>
      <c r="N215" s="563"/>
      <c r="O215" s="563"/>
      <c r="P215" s="563"/>
      <c r="Q215" s="563"/>
      <c r="R215" s="563"/>
      <c r="S215" s="563"/>
      <c r="T215" s="563"/>
      <c r="U215" s="564"/>
      <c r="V215" s="95"/>
      <c r="W215" s="95"/>
      <c r="X215" s="95"/>
      <c r="Y215" s="95"/>
      <c r="Z215" s="95"/>
      <c r="AA215" s="95"/>
      <c r="AB215" s="95"/>
      <c r="AC215" s="95"/>
      <c r="AD215" s="159"/>
    </row>
    <row r="216" spans="2:30" s="89" customFormat="1" ht="18.75" customHeight="1">
      <c r="B216" s="108" t="s">
        <v>475</v>
      </c>
      <c r="C216" s="91"/>
      <c r="D216" s="92"/>
      <c r="E216" s="92"/>
      <c r="F216" s="92"/>
      <c r="G216" s="92"/>
      <c r="H216" s="92"/>
      <c r="I216" s="92"/>
      <c r="J216" s="92"/>
      <c r="K216" s="92"/>
      <c r="L216" s="92"/>
      <c r="M216" s="92"/>
      <c r="N216" s="92"/>
      <c r="O216" s="92"/>
      <c r="P216" s="92"/>
      <c r="Q216" s="92"/>
      <c r="R216" s="92"/>
      <c r="S216" s="92"/>
      <c r="T216" s="92"/>
      <c r="U216" s="92"/>
      <c r="V216" s="92"/>
      <c r="W216" s="78"/>
      <c r="X216" s="93"/>
      <c r="Y216" s="94"/>
      <c r="Z216" s="94"/>
      <c r="AA216" s="94"/>
    </row>
    <row r="217" spans="2:30" s="111" customFormat="1" ht="165.75" customHeight="1">
      <c r="B217" s="321" t="s">
        <v>422</v>
      </c>
      <c r="C217" s="109" t="str">
        <f>部門費!C3</f>
        <v>①燃やすごみ</v>
      </c>
      <c r="D217" s="537" t="str">
        <f>部門費!D3</f>
        <v>②燃やさないごみ</v>
      </c>
      <c r="E217" s="537" t="str">
        <f>部門費!E3</f>
        <v>③粗大ごみ</v>
      </c>
      <c r="F217" s="537" t="str">
        <f>部門費!F3</f>
        <v>④アルミ缶</v>
      </c>
      <c r="G217" s="537" t="str">
        <f>部門費!G3</f>
        <v>⑤スチール缶</v>
      </c>
      <c r="H217" s="537" t="str">
        <f>部門費!H3</f>
        <v>⑥無色のガラス製の容器</v>
      </c>
      <c r="I217" s="537" t="str">
        <f>部門費!I3</f>
        <v>⑦茶色のガラス製の容器</v>
      </c>
      <c r="J217" s="537" t="str">
        <f>部門費!J3</f>
        <v>⑧その他のガラス製の容器</v>
      </c>
      <c r="K217" s="537" t="str">
        <f>部門費!K3</f>
        <v>⑨リターナブルびん</v>
      </c>
      <c r="L217" s="537" t="str">
        <f>部門費!L3</f>
        <v>⑩ペットボトル</v>
      </c>
      <c r="M217" s="537" t="str">
        <f>部門費!M3</f>
        <v>⑪白色トレイ</v>
      </c>
      <c r="N217" s="537" t="str">
        <f>部門費!N3</f>
        <v>⑫プラスチック製容器包装</v>
      </c>
      <c r="O217" s="537" t="str">
        <f>部門費!O3</f>
        <v>⑬紙製容器包装</v>
      </c>
      <c r="P217" s="537" t="str">
        <f>部門費!P3</f>
        <v>⑭紙パック</v>
      </c>
      <c r="Q217" s="537" t="str">
        <f>部門費!Q3</f>
        <v>⑮段ボール</v>
      </c>
      <c r="R217" s="537" t="str">
        <f>部門費!R3</f>
        <v>⑯古紙</v>
      </c>
      <c r="S217" s="537" t="str">
        <f>部門費!S3</f>
        <v>⑰古布</v>
      </c>
      <c r="T217" s="537" t="str">
        <f>部門費!T3</f>
        <v>⑱生ごみ</v>
      </c>
      <c r="U217" s="537" t="str">
        <f>部門費!U3</f>
        <v>⑲廃油</v>
      </c>
      <c r="V217" s="537" t="str">
        <f>部門費!V3</f>
        <v>⑳小型家電</v>
      </c>
      <c r="W217" s="537" t="str">
        <f>部門費!W3</f>
        <v>㉑その他の資源ごみ</v>
      </c>
      <c r="X217" s="549" t="str">
        <f>部門費!X3</f>
        <v>㉒その他のごみ</v>
      </c>
      <c r="Y217" s="178" t="s">
        <v>1110</v>
      </c>
    </row>
    <row r="218" spans="2:30" s="75" customFormat="1">
      <c r="B218" s="177">
        <v>1</v>
      </c>
      <c r="C218" s="305">
        <f>C149*$L178</f>
        <v>0</v>
      </c>
      <c r="D218" s="305">
        <f t="shared" ref="D218:T218" si="66">D149*$L178</f>
        <v>0</v>
      </c>
      <c r="E218" s="305">
        <f t="shared" si="66"/>
        <v>0</v>
      </c>
      <c r="F218" s="305">
        <f t="shared" si="66"/>
        <v>0</v>
      </c>
      <c r="G218" s="305">
        <f t="shared" si="66"/>
        <v>0</v>
      </c>
      <c r="H218" s="305">
        <f t="shared" si="66"/>
        <v>0</v>
      </c>
      <c r="I218" s="305">
        <f t="shared" si="66"/>
        <v>0</v>
      </c>
      <c r="J218" s="305">
        <f t="shared" si="66"/>
        <v>0</v>
      </c>
      <c r="K218" s="305">
        <f t="shared" si="66"/>
        <v>0</v>
      </c>
      <c r="L218" s="305">
        <f t="shared" si="66"/>
        <v>0</v>
      </c>
      <c r="M218" s="305">
        <f t="shared" si="66"/>
        <v>0</v>
      </c>
      <c r="N218" s="305">
        <f t="shared" si="66"/>
        <v>0</v>
      </c>
      <c r="O218" s="305">
        <f t="shared" si="66"/>
        <v>0</v>
      </c>
      <c r="P218" s="305">
        <f t="shared" si="66"/>
        <v>0</v>
      </c>
      <c r="Q218" s="305">
        <f t="shared" si="66"/>
        <v>0</v>
      </c>
      <c r="R218" s="305">
        <f t="shared" si="66"/>
        <v>0</v>
      </c>
      <c r="S218" s="305">
        <f t="shared" si="66"/>
        <v>0</v>
      </c>
      <c r="T218" s="305">
        <f t="shared" si="66"/>
        <v>0</v>
      </c>
      <c r="U218" s="305">
        <f t="shared" ref="U218:X232" si="67">U149*$L178</f>
        <v>0</v>
      </c>
      <c r="V218" s="305">
        <f t="shared" si="67"/>
        <v>0</v>
      </c>
      <c r="W218" s="305">
        <f t="shared" si="67"/>
        <v>0</v>
      </c>
      <c r="X218" s="305">
        <f t="shared" si="67"/>
        <v>0</v>
      </c>
      <c r="Y218" s="297">
        <f t="shared" ref="Y218:Y249" si="68">SUM(C218:X218)</f>
        <v>0</v>
      </c>
    </row>
    <row r="219" spans="2:30" s="75" customFormat="1">
      <c r="B219" s="177">
        <v>2</v>
      </c>
      <c r="C219" s="305">
        <f t="shared" ref="C219:C230" si="69">C150*$L179</f>
        <v>0</v>
      </c>
      <c r="D219" s="305">
        <f t="shared" ref="D219:T219" si="70">D150*$L179</f>
        <v>0</v>
      </c>
      <c r="E219" s="305">
        <f t="shared" si="70"/>
        <v>0</v>
      </c>
      <c r="F219" s="305">
        <f t="shared" si="70"/>
        <v>0</v>
      </c>
      <c r="G219" s="305">
        <f t="shared" si="70"/>
        <v>0</v>
      </c>
      <c r="H219" s="305">
        <f t="shared" si="70"/>
        <v>0</v>
      </c>
      <c r="I219" s="305">
        <f t="shared" si="70"/>
        <v>0</v>
      </c>
      <c r="J219" s="305">
        <f t="shared" si="70"/>
        <v>0</v>
      </c>
      <c r="K219" s="305">
        <f t="shared" si="70"/>
        <v>0</v>
      </c>
      <c r="L219" s="305">
        <f t="shared" si="70"/>
        <v>0</v>
      </c>
      <c r="M219" s="305">
        <f t="shared" si="70"/>
        <v>0</v>
      </c>
      <c r="N219" s="305">
        <f t="shared" si="70"/>
        <v>0</v>
      </c>
      <c r="O219" s="305">
        <f t="shared" si="70"/>
        <v>0</v>
      </c>
      <c r="P219" s="305">
        <f t="shared" si="70"/>
        <v>0</v>
      </c>
      <c r="Q219" s="305">
        <f t="shared" si="70"/>
        <v>0</v>
      </c>
      <c r="R219" s="305">
        <f t="shared" si="70"/>
        <v>0</v>
      </c>
      <c r="S219" s="305">
        <f t="shared" si="70"/>
        <v>0</v>
      </c>
      <c r="T219" s="305">
        <f t="shared" si="70"/>
        <v>0</v>
      </c>
      <c r="U219" s="305">
        <f t="shared" si="67"/>
        <v>0</v>
      </c>
      <c r="V219" s="305">
        <f t="shared" si="67"/>
        <v>0</v>
      </c>
      <c r="W219" s="305">
        <f t="shared" si="67"/>
        <v>0</v>
      </c>
      <c r="X219" s="305">
        <f t="shared" si="67"/>
        <v>0</v>
      </c>
      <c r="Y219" s="297">
        <f t="shared" si="68"/>
        <v>0</v>
      </c>
    </row>
    <row r="220" spans="2:30" s="75" customFormat="1">
      <c r="B220" s="177">
        <v>3</v>
      </c>
      <c r="C220" s="305">
        <f t="shared" si="69"/>
        <v>0</v>
      </c>
      <c r="D220" s="305">
        <f t="shared" ref="D220:T220" si="71">D151*$L180</f>
        <v>0</v>
      </c>
      <c r="E220" s="305">
        <f t="shared" si="71"/>
        <v>0</v>
      </c>
      <c r="F220" s="305">
        <f t="shared" si="71"/>
        <v>0</v>
      </c>
      <c r="G220" s="305">
        <f t="shared" si="71"/>
        <v>0</v>
      </c>
      <c r="H220" s="305">
        <f t="shared" si="71"/>
        <v>0</v>
      </c>
      <c r="I220" s="305">
        <f t="shared" si="71"/>
        <v>0</v>
      </c>
      <c r="J220" s="305">
        <f t="shared" si="71"/>
        <v>0</v>
      </c>
      <c r="K220" s="305">
        <f t="shared" si="71"/>
        <v>0</v>
      </c>
      <c r="L220" s="305">
        <f t="shared" si="71"/>
        <v>0</v>
      </c>
      <c r="M220" s="305">
        <f t="shared" si="71"/>
        <v>0</v>
      </c>
      <c r="N220" s="305">
        <f t="shared" si="71"/>
        <v>0</v>
      </c>
      <c r="O220" s="305">
        <f t="shared" si="71"/>
        <v>0</v>
      </c>
      <c r="P220" s="305">
        <f t="shared" si="71"/>
        <v>0</v>
      </c>
      <c r="Q220" s="305">
        <f t="shared" si="71"/>
        <v>0</v>
      </c>
      <c r="R220" s="305">
        <f t="shared" si="71"/>
        <v>0</v>
      </c>
      <c r="S220" s="305">
        <f t="shared" si="71"/>
        <v>0</v>
      </c>
      <c r="T220" s="305">
        <f t="shared" si="71"/>
        <v>0</v>
      </c>
      <c r="U220" s="305">
        <f t="shared" si="67"/>
        <v>0</v>
      </c>
      <c r="V220" s="305">
        <f t="shared" si="67"/>
        <v>0</v>
      </c>
      <c r="W220" s="305">
        <f t="shared" si="67"/>
        <v>0</v>
      </c>
      <c r="X220" s="305">
        <f t="shared" si="67"/>
        <v>0</v>
      </c>
      <c r="Y220" s="297">
        <f t="shared" si="68"/>
        <v>0</v>
      </c>
    </row>
    <row r="221" spans="2:30" s="75" customFormat="1">
      <c r="B221" s="177">
        <v>4</v>
      </c>
      <c r="C221" s="305">
        <f t="shared" si="69"/>
        <v>0</v>
      </c>
      <c r="D221" s="305">
        <f t="shared" ref="D221:T221" si="72">D152*$L181</f>
        <v>0</v>
      </c>
      <c r="E221" s="305">
        <f t="shared" si="72"/>
        <v>0</v>
      </c>
      <c r="F221" s="305">
        <f t="shared" si="72"/>
        <v>0</v>
      </c>
      <c r="G221" s="305">
        <f t="shared" si="72"/>
        <v>0</v>
      </c>
      <c r="H221" s="305">
        <f t="shared" si="72"/>
        <v>0</v>
      </c>
      <c r="I221" s="305">
        <f t="shared" si="72"/>
        <v>0</v>
      </c>
      <c r="J221" s="305">
        <f t="shared" si="72"/>
        <v>0</v>
      </c>
      <c r="K221" s="305">
        <f t="shared" si="72"/>
        <v>0</v>
      </c>
      <c r="L221" s="305">
        <f t="shared" si="72"/>
        <v>0</v>
      </c>
      <c r="M221" s="305">
        <f t="shared" si="72"/>
        <v>0</v>
      </c>
      <c r="N221" s="305">
        <f t="shared" si="72"/>
        <v>0</v>
      </c>
      <c r="O221" s="305">
        <f t="shared" si="72"/>
        <v>0</v>
      </c>
      <c r="P221" s="305">
        <f t="shared" si="72"/>
        <v>0</v>
      </c>
      <c r="Q221" s="305">
        <f t="shared" si="72"/>
        <v>0</v>
      </c>
      <c r="R221" s="305">
        <f t="shared" si="72"/>
        <v>0</v>
      </c>
      <c r="S221" s="305">
        <f t="shared" si="72"/>
        <v>0</v>
      </c>
      <c r="T221" s="305">
        <f t="shared" si="72"/>
        <v>0</v>
      </c>
      <c r="U221" s="305">
        <f t="shared" si="67"/>
        <v>0</v>
      </c>
      <c r="V221" s="305">
        <f t="shared" si="67"/>
        <v>0</v>
      </c>
      <c r="W221" s="305">
        <f t="shared" si="67"/>
        <v>0</v>
      </c>
      <c r="X221" s="305">
        <f t="shared" si="67"/>
        <v>0</v>
      </c>
      <c r="Y221" s="297">
        <f t="shared" si="68"/>
        <v>0</v>
      </c>
    </row>
    <row r="222" spans="2:30" s="75" customFormat="1">
      <c r="B222" s="177">
        <v>5</v>
      </c>
      <c r="C222" s="305">
        <f t="shared" si="69"/>
        <v>0</v>
      </c>
      <c r="D222" s="305">
        <f t="shared" ref="D222:T222" si="73">D153*$L182</f>
        <v>0</v>
      </c>
      <c r="E222" s="305">
        <f t="shared" si="73"/>
        <v>0</v>
      </c>
      <c r="F222" s="305">
        <f t="shared" si="73"/>
        <v>0</v>
      </c>
      <c r="G222" s="305">
        <f t="shared" si="73"/>
        <v>0</v>
      </c>
      <c r="H222" s="305">
        <f t="shared" si="73"/>
        <v>0</v>
      </c>
      <c r="I222" s="305">
        <f t="shared" si="73"/>
        <v>0</v>
      </c>
      <c r="J222" s="305">
        <f t="shared" si="73"/>
        <v>0</v>
      </c>
      <c r="K222" s="305">
        <f t="shared" si="73"/>
        <v>0</v>
      </c>
      <c r="L222" s="305">
        <f t="shared" si="73"/>
        <v>0</v>
      </c>
      <c r="M222" s="305">
        <f t="shared" si="73"/>
        <v>0</v>
      </c>
      <c r="N222" s="305">
        <f t="shared" si="73"/>
        <v>0</v>
      </c>
      <c r="O222" s="305">
        <f t="shared" si="73"/>
        <v>0</v>
      </c>
      <c r="P222" s="305">
        <f t="shared" si="73"/>
        <v>0</v>
      </c>
      <c r="Q222" s="305">
        <f t="shared" si="73"/>
        <v>0</v>
      </c>
      <c r="R222" s="305">
        <f t="shared" si="73"/>
        <v>0</v>
      </c>
      <c r="S222" s="305">
        <f t="shared" si="73"/>
        <v>0</v>
      </c>
      <c r="T222" s="305">
        <f t="shared" si="73"/>
        <v>0</v>
      </c>
      <c r="U222" s="305">
        <f t="shared" si="67"/>
        <v>0</v>
      </c>
      <c r="V222" s="305">
        <f t="shared" si="67"/>
        <v>0</v>
      </c>
      <c r="W222" s="305">
        <f t="shared" si="67"/>
        <v>0</v>
      </c>
      <c r="X222" s="305">
        <f t="shared" si="67"/>
        <v>0</v>
      </c>
      <c r="Y222" s="297">
        <f t="shared" si="68"/>
        <v>0</v>
      </c>
    </row>
    <row r="223" spans="2:30" s="75" customFormat="1">
      <c r="B223" s="177">
        <v>6</v>
      </c>
      <c r="C223" s="305">
        <f t="shared" si="69"/>
        <v>0</v>
      </c>
      <c r="D223" s="305">
        <f t="shared" ref="D223:T223" si="74">D154*$L183</f>
        <v>0</v>
      </c>
      <c r="E223" s="305">
        <f t="shared" si="74"/>
        <v>0</v>
      </c>
      <c r="F223" s="305">
        <f t="shared" si="74"/>
        <v>0</v>
      </c>
      <c r="G223" s="305">
        <f t="shared" si="74"/>
        <v>0</v>
      </c>
      <c r="H223" s="305">
        <f t="shared" si="74"/>
        <v>0</v>
      </c>
      <c r="I223" s="305">
        <f t="shared" si="74"/>
        <v>0</v>
      </c>
      <c r="J223" s="305">
        <f t="shared" si="74"/>
        <v>0</v>
      </c>
      <c r="K223" s="305">
        <f t="shared" si="74"/>
        <v>0</v>
      </c>
      <c r="L223" s="305">
        <f t="shared" si="74"/>
        <v>0</v>
      </c>
      <c r="M223" s="305">
        <f t="shared" si="74"/>
        <v>0</v>
      </c>
      <c r="N223" s="305">
        <f t="shared" si="74"/>
        <v>0</v>
      </c>
      <c r="O223" s="305">
        <f t="shared" si="74"/>
        <v>0</v>
      </c>
      <c r="P223" s="305">
        <f t="shared" si="74"/>
        <v>0</v>
      </c>
      <c r="Q223" s="305">
        <f t="shared" si="74"/>
        <v>0</v>
      </c>
      <c r="R223" s="305">
        <f t="shared" si="74"/>
        <v>0</v>
      </c>
      <c r="S223" s="305">
        <f t="shared" si="74"/>
        <v>0</v>
      </c>
      <c r="T223" s="305">
        <f t="shared" si="74"/>
        <v>0</v>
      </c>
      <c r="U223" s="305">
        <f t="shared" si="67"/>
        <v>0</v>
      </c>
      <c r="V223" s="305">
        <f t="shared" si="67"/>
        <v>0</v>
      </c>
      <c r="W223" s="305">
        <f t="shared" si="67"/>
        <v>0</v>
      </c>
      <c r="X223" s="305">
        <f t="shared" si="67"/>
        <v>0</v>
      </c>
      <c r="Y223" s="297">
        <f t="shared" si="68"/>
        <v>0</v>
      </c>
    </row>
    <row r="224" spans="2:30" s="75" customFormat="1">
      <c r="B224" s="177">
        <v>7</v>
      </c>
      <c r="C224" s="305">
        <f t="shared" si="69"/>
        <v>0</v>
      </c>
      <c r="D224" s="305">
        <f t="shared" ref="D224:T224" si="75">D155*$L184</f>
        <v>0</v>
      </c>
      <c r="E224" s="305">
        <f t="shared" si="75"/>
        <v>0</v>
      </c>
      <c r="F224" s="305">
        <f t="shared" si="75"/>
        <v>0</v>
      </c>
      <c r="G224" s="305">
        <f t="shared" si="75"/>
        <v>0</v>
      </c>
      <c r="H224" s="305">
        <f t="shared" si="75"/>
        <v>0</v>
      </c>
      <c r="I224" s="305">
        <f t="shared" si="75"/>
        <v>0</v>
      </c>
      <c r="J224" s="305">
        <f t="shared" si="75"/>
        <v>0</v>
      </c>
      <c r="K224" s="305">
        <f t="shared" si="75"/>
        <v>0</v>
      </c>
      <c r="L224" s="305">
        <f t="shared" si="75"/>
        <v>0</v>
      </c>
      <c r="M224" s="305">
        <f t="shared" si="75"/>
        <v>0</v>
      </c>
      <c r="N224" s="305">
        <f t="shared" si="75"/>
        <v>0</v>
      </c>
      <c r="O224" s="305">
        <f t="shared" si="75"/>
        <v>0</v>
      </c>
      <c r="P224" s="305">
        <f t="shared" si="75"/>
        <v>0</v>
      </c>
      <c r="Q224" s="305">
        <f t="shared" si="75"/>
        <v>0</v>
      </c>
      <c r="R224" s="305">
        <f t="shared" si="75"/>
        <v>0</v>
      </c>
      <c r="S224" s="305">
        <f t="shared" si="75"/>
        <v>0</v>
      </c>
      <c r="T224" s="305">
        <f t="shared" si="75"/>
        <v>0</v>
      </c>
      <c r="U224" s="305">
        <f t="shared" si="67"/>
        <v>0</v>
      </c>
      <c r="V224" s="305">
        <f t="shared" si="67"/>
        <v>0</v>
      </c>
      <c r="W224" s="305">
        <f t="shared" si="67"/>
        <v>0</v>
      </c>
      <c r="X224" s="305">
        <f t="shared" si="67"/>
        <v>0</v>
      </c>
      <c r="Y224" s="297">
        <f t="shared" si="68"/>
        <v>0</v>
      </c>
    </row>
    <row r="225" spans="2:25" s="75" customFormat="1">
      <c r="B225" s="177">
        <v>8</v>
      </c>
      <c r="C225" s="305">
        <f t="shared" si="69"/>
        <v>0</v>
      </c>
      <c r="D225" s="305">
        <f t="shared" ref="D225:T225" si="76">D156*$L185</f>
        <v>0</v>
      </c>
      <c r="E225" s="305">
        <f t="shared" si="76"/>
        <v>0</v>
      </c>
      <c r="F225" s="305">
        <f t="shared" si="76"/>
        <v>0</v>
      </c>
      <c r="G225" s="305">
        <f t="shared" si="76"/>
        <v>0</v>
      </c>
      <c r="H225" s="305">
        <f t="shared" si="76"/>
        <v>0</v>
      </c>
      <c r="I225" s="305">
        <f t="shared" si="76"/>
        <v>0</v>
      </c>
      <c r="J225" s="305">
        <f t="shared" si="76"/>
        <v>0</v>
      </c>
      <c r="K225" s="305">
        <f t="shared" si="76"/>
        <v>0</v>
      </c>
      <c r="L225" s="305">
        <f t="shared" si="76"/>
        <v>0</v>
      </c>
      <c r="M225" s="305">
        <f t="shared" si="76"/>
        <v>0</v>
      </c>
      <c r="N225" s="305">
        <f t="shared" si="76"/>
        <v>0</v>
      </c>
      <c r="O225" s="305">
        <f t="shared" si="76"/>
        <v>0</v>
      </c>
      <c r="P225" s="305">
        <f t="shared" si="76"/>
        <v>0</v>
      </c>
      <c r="Q225" s="305">
        <f t="shared" si="76"/>
        <v>0</v>
      </c>
      <c r="R225" s="305">
        <f t="shared" si="76"/>
        <v>0</v>
      </c>
      <c r="S225" s="305">
        <f t="shared" si="76"/>
        <v>0</v>
      </c>
      <c r="T225" s="305">
        <f t="shared" si="76"/>
        <v>0</v>
      </c>
      <c r="U225" s="305">
        <f t="shared" si="67"/>
        <v>0</v>
      </c>
      <c r="V225" s="305">
        <f t="shared" si="67"/>
        <v>0</v>
      </c>
      <c r="W225" s="305">
        <f t="shared" si="67"/>
        <v>0</v>
      </c>
      <c r="X225" s="305">
        <f t="shared" si="67"/>
        <v>0</v>
      </c>
      <c r="Y225" s="297">
        <f t="shared" si="68"/>
        <v>0</v>
      </c>
    </row>
    <row r="226" spans="2:25" s="75" customFormat="1">
      <c r="B226" s="177">
        <v>9</v>
      </c>
      <c r="C226" s="305">
        <f t="shared" si="69"/>
        <v>0</v>
      </c>
      <c r="D226" s="305">
        <f t="shared" ref="D226:T226" si="77">D157*$L186</f>
        <v>0</v>
      </c>
      <c r="E226" s="305">
        <f t="shared" si="77"/>
        <v>0</v>
      </c>
      <c r="F226" s="305">
        <f t="shared" si="77"/>
        <v>0</v>
      </c>
      <c r="G226" s="305">
        <f t="shared" si="77"/>
        <v>0</v>
      </c>
      <c r="H226" s="305">
        <f t="shared" si="77"/>
        <v>0</v>
      </c>
      <c r="I226" s="305">
        <f t="shared" si="77"/>
        <v>0</v>
      </c>
      <c r="J226" s="305">
        <f t="shared" si="77"/>
        <v>0</v>
      </c>
      <c r="K226" s="305">
        <f t="shared" si="77"/>
        <v>0</v>
      </c>
      <c r="L226" s="305">
        <f t="shared" si="77"/>
        <v>0</v>
      </c>
      <c r="M226" s="305">
        <f t="shared" si="77"/>
        <v>0</v>
      </c>
      <c r="N226" s="305">
        <f t="shared" si="77"/>
        <v>0</v>
      </c>
      <c r="O226" s="305">
        <f t="shared" si="77"/>
        <v>0</v>
      </c>
      <c r="P226" s="305">
        <f t="shared" si="77"/>
        <v>0</v>
      </c>
      <c r="Q226" s="305">
        <f t="shared" si="77"/>
        <v>0</v>
      </c>
      <c r="R226" s="305">
        <f t="shared" si="77"/>
        <v>0</v>
      </c>
      <c r="S226" s="305">
        <f t="shared" si="77"/>
        <v>0</v>
      </c>
      <c r="T226" s="305">
        <f t="shared" si="77"/>
        <v>0</v>
      </c>
      <c r="U226" s="305">
        <f t="shared" si="67"/>
        <v>0</v>
      </c>
      <c r="V226" s="305">
        <f t="shared" si="67"/>
        <v>0</v>
      </c>
      <c r="W226" s="305">
        <f t="shared" si="67"/>
        <v>0</v>
      </c>
      <c r="X226" s="305">
        <f t="shared" si="67"/>
        <v>0</v>
      </c>
      <c r="Y226" s="297">
        <f t="shared" si="68"/>
        <v>0</v>
      </c>
    </row>
    <row r="227" spans="2:25" s="75" customFormat="1">
      <c r="B227" s="177">
        <v>10</v>
      </c>
      <c r="C227" s="305">
        <f t="shared" si="69"/>
        <v>0</v>
      </c>
      <c r="D227" s="305">
        <f t="shared" ref="D227:T227" si="78">D158*$L187</f>
        <v>0</v>
      </c>
      <c r="E227" s="305">
        <f t="shared" si="78"/>
        <v>0</v>
      </c>
      <c r="F227" s="305">
        <f t="shared" si="78"/>
        <v>0</v>
      </c>
      <c r="G227" s="305">
        <f t="shared" si="78"/>
        <v>0</v>
      </c>
      <c r="H227" s="305">
        <f t="shared" si="78"/>
        <v>0</v>
      </c>
      <c r="I227" s="305">
        <f t="shared" si="78"/>
        <v>0</v>
      </c>
      <c r="J227" s="305">
        <f t="shared" si="78"/>
        <v>0</v>
      </c>
      <c r="K227" s="305">
        <f t="shared" si="78"/>
        <v>0</v>
      </c>
      <c r="L227" s="305">
        <f t="shared" si="78"/>
        <v>0</v>
      </c>
      <c r="M227" s="305">
        <f t="shared" si="78"/>
        <v>0</v>
      </c>
      <c r="N227" s="305">
        <f t="shared" si="78"/>
        <v>0</v>
      </c>
      <c r="O227" s="305">
        <f t="shared" si="78"/>
        <v>0</v>
      </c>
      <c r="P227" s="305">
        <f t="shared" si="78"/>
        <v>0</v>
      </c>
      <c r="Q227" s="305">
        <f t="shared" si="78"/>
        <v>0</v>
      </c>
      <c r="R227" s="305">
        <f t="shared" si="78"/>
        <v>0</v>
      </c>
      <c r="S227" s="305">
        <f t="shared" si="78"/>
        <v>0</v>
      </c>
      <c r="T227" s="305">
        <f t="shared" si="78"/>
        <v>0</v>
      </c>
      <c r="U227" s="305">
        <f t="shared" si="67"/>
        <v>0</v>
      </c>
      <c r="V227" s="305">
        <f t="shared" si="67"/>
        <v>0</v>
      </c>
      <c r="W227" s="305">
        <f t="shared" si="67"/>
        <v>0</v>
      </c>
      <c r="X227" s="305">
        <f t="shared" si="67"/>
        <v>0</v>
      </c>
      <c r="Y227" s="297">
        <f t="shared" si="68"/>
        <v>0</v>
      </c>
    </row>
    <row r="228" spans="2:25" s="75" customFormat="1">
      <c r="B228" s="177">
        <v>11</v>
      </c>
      <c r="C228" s="305">
        <f t="shared" si="69"/>
        <v>0</v>
      </c>
      <c r="D228" s="305">
        <f t="shared" ref="D228:T228" si="79">D159*$L188</f>
        <v>0</v>
      </c>
      <c r="E228" s="305">
        <f t="shared" si="79"/>
        <v>0</v>
      </c>
      <c r="F228" s="305">
        <f t="shared" si="79"/>
        <v>0</v>
      </c>
      <c r="G228" s="305">
        <f t="shared" si="79"/>
        <v>0</v>
      </c>
      <c r="H228" s="305">
        <f t="shared" si="79"/>
        <v>0</v>
      </c>
      <c r="I228" s="305">
        <f t="shared" si="79"/>
        <v>0</v>
      </c>
      <c r="J228" s="305">
        <f t="shared" si="79"/>
        <v>0</v>
      </c>
      <c r="K228" s="305">
        <f t="shared" si="79"/>
        <v>0</v>
      </c>
      <c r="L228" s="305">
        <f t="shared" si="79"/>
        <v>0</v>
      </c>
      <c r="M228" s="305">
        <f t="shared" si="79"/>
        <v>0</v>
      </c>
      <c r="N228" s="305">
        <f t="shared" si="79"/>
        <v>0</v>
      </c>
      <c r="O228" s="305">
        <f t="shared" si="79"/>
        <v>0</v>
      </c>
      <c r="P228" s="305">
        <f t="shared" si="79"/>
        <v>0</v>
      </c>
      <c r="Q228" s="305">
        <f t="shared" si="79"/>
        <v>0</v>
      </c>
      <c r="R228" s="305">
        <f t="shared" si="79"/>
        <v>0</v>
      </c>
      <c r="S228" s="305">
        <f t="shared" si="79"/>
        <v>0</v>
      </c>
      <c r="T228" s="305">
        <f t="shared" si="79"/>
        <v>0</v>
      </c>
      <c r="U228" s="305">
        <f t="shared" si="67"/>
        <v>0</v>
      </c>
      <c r="V228" s="305">
        <f t="shared" si="67"/>
        <v>0</v>
      </c>
      <c r="W228" s="305">
        <f t="shared" si="67"/>
        <v>0</v>
      </c>
      <c r="X228" s="305">
        <f t="shared" si="67"/>
        <v>0</v>
      </c>
      <c r="Y228" s="297">
        <f t="shared" si="68"/>
        <v>0</v>
      </c>
    </row>
    <row r="229" spans="2:25" s="75" customFormat="1">
      <c r="B229" s="177">
        <v>12</v>
      </c>
      <c r="C229" s="305">
        <f t="shared" si="69"/>
        <v>0</v>
      </c>
      <c r="D229" s="305">
        <f t="shared" ref="D229:T229" si="80">D160*$L189</f>
        <v>0</v>
      </c>
      <c r="E229" s="305">
        <f t="shared" si="80"/>
        <v>0</v>
      </c>
      <c r="F229" s="305">
        <f t="shared" si="80"/>
        <v>0</v>
      </c>
      <c r="G229" s="305">
        <f t="shared" si="80"/>
        <v>0</v>
      </c>
      <c r="H229" s="305">
        <f t="shared" si="80"/>
        <v>0</v>
      </c>
      <c r="I229" s="305">
        <f t="shared" si="80"/>
        <v>0</v>
      </c>
      <c r="J229" s="305">
        <f t="shared" si="80"/>
        <v>0</v>
      </c>
      <c r="K229" s="305">
        <f t="shared" si="80"/>
        <v>0</v>
      </c>
      <c r="L229" s="305">
        <f t="shared" si="80"/>
        <v>0</v>
      </c>
      <c r="M229" s="305">
        <f t="shared" si="80"/>
        <v>0</v>
      </c>
      <c r="N229" s="305">
        <f t="shared" si="80"/>
        <v>0</v>
      </c>
      <c r="O229" s="305">
        <f t="shared" si="80"/>
        <v>0</v>
      </c>
      <c r="P229" s="305">
        <f t="shared" si="80"/>
        <v>0</v>
      </c>
      <c r="Q229" s="305">
        <f t="shared" si="80"/>
        <v>0</v>
      </c>
      <c r="R229" s="305">
        <f t="shared" si="80"/>
        <v>0</v>
      </c>
      <c r="S229" s="305">
        <f t="shared" si="80"/>
        <v>0</v>
      </c>
      <c r="T229" s="305">
        <f t="shared" si="80"/>
        <v>0</v>
      </c>
      <c r="U229" s="305">
        <f t="shared" si="67"/>
        <v>0</v>
      </c>
      <c r="V229" s="305">
        <f t="shared" si="67"/>
        <v>0</v>
      </c>
      <c r="W229" s="305">
        <f t="shared" si="67"/>
        <v>0</v>
      </c>
      <c r="X229" s="305">
        <f t="shared" si="67"/>
        <v>0</v>
      </c>
      <c r="Y229" s="297">
        <f t="shared" si="68"/>
        <v>0</v>
      </c>
    </row>
    <row r="230" spans="2:25" s="75" customFormat="1">
      <c r="B230" s="177">
        <v>13</v>
      </c>
      <c r="C230" s="305">
        <f t="shared" si="69"/>
        <v>0</v>
      </c>
      <c r="D230" s="305">
        <f t="shared" ref="D230:T230" si="81">D161*$L190</f>
        <v>0</v>
      </c>
      <c r="E230" s="305">
        <f t="shared" si="81"/>
        <v>0</v>
      </c>
      <c r="F230" s="305">
        <f t="shared" si="81"/>
        <v>0</v>
      </c>
      <c r="G230" s="305">
        <f t="shared" si="81"/>
        <v>0</v>
      </c>
      <c r="H230" s="305">
        <f t="shared" si="81"/>
        <v>0</v>
      </c>
      <c r="I230" s="305">
        <f t="shared" si="81"/>
        <v>0</v>
      </c>
      <c r="J230" s="305">
        <f t="shared" si="81"/>
        <v>0</v>
      </c>
      <c r="K230" s="305">
        <f t="shared" si="81"/>
        <v>0</v>
      </c>
      <c r="L230" s="305">
        <f t="shared" si="81"/>
        <v>0</v>
      </c>
      <c r="M230" s="305">
        <f t="shared" si="81"/>
        <v>0</v>
      </c>
      <c r="N230" s="305">
        <f t="shared" si="81"/>
        <v>0</v>
      </c>
      <c r="O230" s="305">
        <f t="shared" si="81"/>
        <v>0</v>
      </c>
      <c r="P230" s="305">
        <f t="shared" si="81"/>
        <v>0</v>
      </c>
      <c r="Q230" s="305">
        <f t="shared" si="81"/>
        <v>0</v>
      </c>
      <c r="R230" s="305">
        <f t="shared" si="81"/>
        <v>0</v>
      </c>
      <c r="S230" s="305">
        <f t="shared" si="81"/>
        <v>0</v>
      </c>
      <c r="T230" s="305">
        <f t="shared" si="81"/>
        <v>0</v>
      </c>
      <c r="U230" s="305">
        <f t="shared" si="67"/>
        <v>0</v>
      </c>
      <c r="V230" s="305">
        <f t="shared" si="67"/>
        <v>0</v>
      </c>
      <c r="W230" s="305">
        <f t="shared" si="67"/>
        <v>0</v>
      </c>
      <c r="X230" s="305">
        <f t="shared" si="67"/>
        <v>0</v>
      </c>
      <c r="Y230" s="297">
        <f t="shared" si="68"/>
        <v>0</v>
      </c>
    </row>
    <row r="231" spans="2:25" s="75" customFormat="1">
      <c r="B231" s="177">
        <v>14</v>
      </c>
      <c r="C231" s="305">
        <f t="shared" ref="C231:R231" si="82">C162*$L191</f>
        <v>0</v>
      </c>
      <c r="D231" s="305">
        <f t="shared" si="82"/>
        <v>0</v>
      </c>
      <c r="E231" s="305">
        <f t="shared" si="82"/>
        <v>0</v>
      </c>
      <c r="F231" s="305">
        <f t="shared" si="82"/>
        <v>0</v>
      </c>
      <c r="G231" s="305">
        <f t="shared" si="82"/>
        <v>0</v>
      </c>
      <c r="H231" s="305">
        <f t="shared" si="82"/>
        <v>0</v>
      </c>
      <c r="I231" s="305">
        <f t="shared" si="82"/>
        <v>0</v>
      </c>
      <c r="J231" s="305">
        <f t="shared" si="82"/>
        <v>0</v>
      </c>
      <c r="K231" s="305">
        <f t="shared" si="82"/>
        <v>0</v>
      </c>
      <c r="L231" s="305">
        <f t="shared" si="82"/>
        <v>0</v>
      </c>
      <c r="M231" s="305">
        <f t="shared" si="82"/>
        <v>0</v>
      </c>
      <c r="N231" s="305">
        <f t="shared" si="82"/>
        <v>0</v>
      </c>
      <c r="O231" s="305">
        <f t="shared" si="82"/>
        <v>0</v>
      </c>
      <c r="P231" s="305">
        <f t="shared" si="82"/>
        <v>0</v>
      </c>
      <c r="Q231" s="305">
        <f t="shared" si="82"/>
        <v>0</v>
      </c>
      <c r="R231" s="305">
        <f t="shared" si="82"/>
        <v>0</v>
      </c>
      <c r="S231" s="305">
        <f>S162*$L191</f>
        <v>0</v>
      </c>
      <c r="T231" s="305">
        <f>T162*$L191</f>
        <v>0</v>
      </c>
      <c r="U231" s="305">
        <f t="shared" si="67"/>
        <v>0</v>
      </c>
      <c r="V231" s="305">
        <f t="shared" si="67"/>
        <v>0</v>
      </c>
      <c r="W231" s="305">
        <f t="shared" si="67"/>
        <v>0</v>
      </c>
      <c r="X231" s="305">
        <f t="shared" si="67"/>
        <v>0</v>
      </c>
      <c r="Y231" s="297">
        <f t="shared" si="68"/>
        <v>0</v>
      </c>
    </row>
    <row r="232" spans="2:25" s="75" customFormat="1">
      <c r="B232" s="177">
        <v>15</v>
      </c>
      <c r="C232" s="305">
        <f t="shared" ref="C232:T232" si="83">C163*$L192</f>
        <v>0</v>
      </c>
      <c r="D232" s="305">
        <f t="shared" si="83"/>
        <v>0</v>
      </c>
      <c r="E232" s="305">
        <f t="shared" si="83"/>
        <v>0</v>
      </c>
      <c r="F232" s="305">
        <f t="shared" si="83"/>
        <v>0</v>
      </c>
      <c r="G232" s="305">
        <f t="shared" si="83"/>
        <v>0</v>
      </c>
      <c r="H232" s="305">
        <f t="shared" si="83"/>
        <v>0</v>
      </c>
      <c r="I232" s="305">
        <f t="shared" si="83"/>
        <v>0</v>
      </c>
      <c r="J232" s="305">
        <f t="shared" si="83"/>
        <v>0</v>
      </c>
      <c r="K232" s="305">
        <f t="shared" si="83"/>
        <v>0</v>
      </c>
      <c r="L232" s="305">
        <f t="shared" si="83"/>
        <v>0</v>
      </c>
      <c r="M232" s="305">
        <f t="shared" si="83"/>
        <v>0</v>
      </c>
      <c r="N232" s="305">
        <f t="shared" si="83"/>
        <v>0</v>
      </c>
      <c r="O232" s="305">
        <f t="shared" si="83"/>
        <v>0</v>
      </c>
      <c r="P232" s="305">
        <f t="shared" si="83"/>
        <v>0</v>
      </c>
      <c r="Q232" s="305">
        <f t="shared" si="83"/>
        <v>0</v>
      </c>
      <c r="R232" s="305">
        <f t="shared" si="83"/>
        <v>0</v>
      </c>
      <c r="S232" s="305">
        <f t="shared" si="83"/>
        <v>0</v>
      </c>
      <c r="T232" s="305">
        <f t="shared" si="83"/>
        <v>0</v>
      </c>
      <c r="U232" s="305">
        <f t="shared" si="67"/>
        <v>0</v>
      </c>
      <c r="V232" s="305">
        <f t="shared" si="67"/>
        <v>0</v>
      </c>
      <c r="W232" s="305">
        <f t="shared" si="67"/>
        <v>0</v>
      </c>
      <c r="X232" s="305">
        <f t="shared" si="67"/>
        <v>0</v>
      </c>
      <c r="Y232" s="297">
        <f t="shared" si="68"/>
        <v>0</v>
      </c>
    </row>
    <row r="233" spans="2:25" s="75" customFormat="1" ht="22.5">
      <c r="B233" s="257" t="s">
        <v>998</v>
      </c>
      <c r="C233" s="297">
        <f t="shared" ref="C233:X233" si="84">SUM(C218:C232)</f>
        <v>0</v>
      </c>
      <c r="D233" s="297">
        <f t="shared" si="84"/>
        <v>0</v>
      </c>
      <c r="E233" s="297">
        <f t="shared" si="84"/>
        <v>0</v>
      </c>
      <c r="F233" s="297">
        <f t="shared" si="84"/>
        <v>0</v>
      </c>
      <c r="G233" s="297">
        <f t="shared" si="84"/>
        <v>0</v>
      </c>
      <c r="H233" s="297">
        <f t="shared" si="84"/>
        <v>0</v>
      </c>
      <c r="I233" s="297">
        <f t="shared" si="84"/>
        <v>0</v>
      </c>
      <c r="J233" s="297">
        <f t="shared" si="84"/>
        <v>0</v>
      </c>
      <c r="K233" s="297">
        <f t="shared" si="84"/>
        <v>0</v>
      </c>
      <c r="L233" s="297">
        <f t="shared" si="84"/>
        <v>0</v>
      </c>
      <c r="M233" s="297">
        <f t="shared" si="84"/>
        <v>0</v>
      </c>
      <c r="N233" s="297">
        <f t="shared" si="84"/>
        <v>0</v>
      </c>
      <c r="O233" s="297">
        <f t="shared" si="84"/>
        <v>0</v>
      </c>
      <c r="P233" s="297">
        <f t="shared" si="84"/>
        <v>0</v>
      </c>
      <c r="Q233" s="297">
        <f t="shared" si="84"/>
        <v>0</v>
      </c>
      <c r="R233" s="297">
        <f t="shared" si="84"/>
        <v>0</v>
      </c>
      <c r="S233" s="297">
        <f t="shared" si="84"/>
        <v>0</v>
      </c>
      <c r="T233" s="297">
        <f t="shared" si="84"/>
        <v>0</v>
      </c>
      <c r="U233" s="297">
        <f t="shared" si="84"/>
        <v>0</v>
      </c>
      <c r="V233" s="297">
        <f t="shared" si="84"/>
        <v>0</v>
      </c>
      <c r="W233" s="297">
        <f t="shared" si="84"/>
        <v>0</v>
      </c>
      <c r="X233" s="297">
        <f t="shared" si="84"/>
        <v>0</v>
      </c>
      <c r="Y233" s="297">
        <f t="shared" si="68"/>
        <v>0</v>
      </c>
    </row>
    <row r="234" spans="2:25" s="75" customFormat="1">
      <c r="B234" s="177">
        <v>1</v>
      </c>
      <c r="C234" s="305">
        <f t="shared" ref="C234:C248" si="85">C149*$R178</f>
        <v>0</v>
      </c>
      <c r="D234" s="305">
        <f t="shared" ref="D234:T248" si="86">D149*$R178</f>
        <v>0</v>
      </c>
      <c r="E234" s="305">
        <f t="shared" si="86"/>
        <v>0</v>
      </c>
      <c r="F234" s="305">
        <f t="shared" si="86"/>
        <v>0</v>
      </c>
      <c r="G234" s="305">
        <f t="shared" si="86"/>
        <v>0</v>
      </c>
      <c r="H234" s="305">
        <f t="shared" si="86"/>
        <v>0</v>
      </c>
      <c r="I234" s="305">
        <f t="shared" si="86"/>
        <v>0</v>
      </c>
      <c r="J234" s="305">
        <f t="shared" si="86"/>
        <v>0</v>
      </c>
      <c r="K234" s="305">
        <f t="shared" si="86"/>
        <v>0</v>
      </c>
      <c r="L234" s="305">
        <f t="shared" si="86"/>
        <v>0</v>
      </c>
      <c r="M234" s="305">
        <f t="shared" si="86"/>
        <v>0</v>
      </c>
      <c r="N234" s="305">
        <f t="shared" si="86"/>
        <v>0</v>
      </c>
      <c r="O234" s="305">
        <f t="shared" si="86"/>
        <v>0</v>
      </c>
      <c r="P234" s="305">
        <f t="shared" si="86"/>
        <v>0</v>
      </c>
      <c r="Q234" s="305">
        <f t="shared" si="86"/>
        <v>0</v>
      </c>
      <c r="R234" s="305">
        <f t="shared" si="86"/>
        <v>0</v>
      </c>
      <c r="S234" s="305">
        <f t="shared" si="86"/>
        <v>0</v>
      </c>
      <c r="T234" s="305">
        <f t="shared" si="86"/>
        <v>0</v>
      </c>
      <c r="U234" s="305">
        <f t="shared" ref="U234:X248" si="87">U149*$R178</f>
        <v>0</v>
      </c>
      <c r="V234" s="305">
        <f t="shared" si="87"/>
        <v>0</v>
      </c>
      <c r="W234" s="305">
        <f t="shared" si="87"/>
        <v>0</v>
      </c>
      <c r="X234" s="305">
        <f t="shared" si="87"/>
        <v>0</v>
      </c>
      <c r="Y234" s="297">
        <f t="shared" si="68"/>
        <v>0</v>
      </c>
    </row>
    <row r="235" spans="2:25" s="75" customFormat="1">
      <c r="B235" s="177">
        <v>2</v>
      </c>
      <c r="C235" s="305">
        <f t="shared" si="85"/>
        <v>0</v>
      </c>
      <c r="D235" s="305">
        <f t="shared" ref="D235:R235" si="88">D150*$R179</f>
        <v>0</v>
      </c>
      <c r="E235" s="305">
        <f t="shared" si="88"/>
        <v>0</v>
      </c>
      <c r="F235" s="305">
        <f t="shared" si="88"/>
        <v>0</v>
      </c>
      <c r="G235" s="305">
        <f t="shared" si="88"/>
        <v>0</v>
      </c>
      <c r="H235" s="305">
        <f t="shared" si="88"/>
        <v>0</v>
      </c>
      <c r="I235" s="305">
        <f t="shared" si="88"/>
        <v>0</v>
      </c>
      <c r="J235" s="305">
        <f t="shared" si="88"/>
        <v>0</v>
      </c>
      <c r="K235" s="305">
        <f t="shared" si="88"/>
        <v>0</v>
      </c>
      <c r="L235" s="305">
        <f t="shared" si="88"/>
        <v>0</v>
      </c>
      <c r="M235" s="305">
        <f t="shared" si="88"/>
        <v>0</v>
      </c>
      <c r="N235" s="305">
        <f t="shared" si="88"/>
        <v>0</v>
      </c>
      <c r="O235" s="305">
        <f t="shared" si="88"/>
        <v>0</v>
      </c>
      <c r="P235" s="305">
        <f t="shared" si="88"/>
        <v>0</v>
      </c>
      <c r="Q235" s="305">
        <f t="shared" si="88"/>
        <v>0</v>
      </c>
      <c r="R235" s="305">
        <f t="shared" si="88"/>
        <v>0</v>
      </c>
      <c r="S235" s="305">
        <f t="shared" si="86"/>
        <v>0</v>
      </c>
      <c r="T235" s="305">
        <f t="shared" si="86"/>
        <v>0</v>
      </c>
      <c r="U235" s="305">
        <f t="shared" si="87"/>
        <v>0</v>
      </c>
      <c r="V235" s="305">
        <f t="shared" si="87"/>
        <v>0</v>
      </c>
      <c r="W235" s="305">
        <f t="shared" si="87"/>
        <v>0</v>
      </c>
      <c r="X235" s="305">
        <f t="shared" si="87"/>
        <v>0</v>
      </c>
      <c r="Y235" s="297">
        <f t="shared" si="68"/>
        <v>0</v>
      </c>
    </row>
    <row r="236" spans="2:25" s="75" customFormat="1">
      <c r="B236" s="177">
        <v>3</v>
      </c>
      <c r="C236" s="305">
        <f t="shared" si="85"/>
        <v>0</v>
      </c>
      <c r="D236" s="305">
        <f t="shared" si="86"/>
        <v>0</v>
      </c>
      <c r="E236" s="305">
        <f t="shared" si="86"/>
        <v>0</v>
      </c>
      <c r="F236" s="305">
        <f t="shared" si="86"/>
        <v>0</v>
      </c>
      <c r="G236" s="305">
        <f t="shared" si="86"/>
        <v>0</v>
      </c>
      <c r="H236" s="305">
        <f t="shared" si="86"/>
        <v>0</v>
      </c>
      <c r="I236" s="305">
        <f t="shared" si="86"/>
        <v>0</v>
      </c>
      <c r="J236" s="305">
        <f t="shared" si="86"/>
        <v>0</v>
      </c>
      <c r="K236" s="305">
        <f t="shared" si="86"/>
        <v>0</v>
      </c>
      <c r="L236" s="305">
        <f t="shared" si="86"/>
        <v>0</v>
      </c>
      <c r="M236" s="305">
        <f t="shared" si="86"/>
        <v>0</v>
      </c>
      <c r="N236" s="305">
        <f t="shared" si="86"/>
        <v>0</v>
      </c>
      <c r="O236" s="305">
        <f t="shared" si="86"/>
        <v>0</v>
      </c>
      <c r="P236" s="305">
        <f t="shared" si="86"/>
        <v>0</v>
      </c>
      <c r="Q236" s="305">
        <f t="shared" si="86"/>
        <v>0</v>
      </c>
      <c r="R236" s="305">
        <f t="shared" si="86"/>
        <v>0</v>
      </c>
      <c r="S236" s="305">
        <f t="shared" si="86"/>
        <v>0</v>
      </c>
      <c r="T236" s="305">
        <f t="shared" si="86"/>
        <v>0</v>
      </c>
      <c r="U236" s="305">
        <f t="shared" si="87"/>
        <v>0</v>
      </c>
      <c r="V236" s="305">
        <f t="shared" si="87"/>
        <v>0</v>
      </c>
      <c r="W236" s="305">
        <f t="shared" si="87"/>
        <v>0</v>
      </c>
      <c r="X236" s="305">
        <f t="shared" si="87"/>
        <v>0</v>
      </c>
      <c r="Y236" s="297">
        <f t="shared" si="68"/>
        <v>0</v>
      </c>
    </row>
    <row r="237" spans="2:25" s="75" customFormat="1">
      <c r="B237" s="177">
        <v>4</v>
      </c>
      <c r="C237" s="305">
        <f t="shared" si="85"/>
        <v>0</v>
      </c>
      <c r="D237" s="305">
        <f t="shared" si="86"/>
        <v>0</v>
      </c>
      <c r="E237" s="305">
        <f t="shared" si="86"/>
        <v>0</v>
      </c>
      <c r="F237" s="305">
        <f t="shared" si="86"/>
        <v>0</v>
      </c>
      <c r="G237" s="305">
        <f t="shared" si="86"/>
        <v>0</v>
      </c>
      <c r="H237" s="305">
        <f t="shared" si="86"/>
        <v>0</v>
      </c>
      <c r="I237" s="305">
        <f t="shared" si="86"/>
        <v>0</v>
      </c>
      <c r="J237" s="305">
        <f t="shared" si="86"/>
        <v>0</v>
      </c>
      <c r="K237" s="305">
        <f t="shared" si="86"/>
        <v>0</v>
      </c>
      <c r="L237" s="305">
        <f t="shared" si="86"/>
        <v>0</v>
      </c>
      <c r="M237" s="305">
        <f t="shared" si="86"/>
        <v>0</v>
      </c>
      <c r="N237" s="305">
        <f t="shared" si="86"/>
        <v>0</v>
      </c>
      <c r="O237" s="305">
        <f t="shared" si="86"/>
        <v>0</v>
      </c>
      <c r="P237" s="305">
        <f t="shared" si="86"/>
        <v>0</v>
      </c>
      <c r="Q237" s="305">
        <f t="shared" si="86"/>
        <v>0</v>
      </c>
      <c r="R237" s="305">
        <f t="shared" si="86"/>
        <v>0</v>
      </c>
      <c r="S237" s="305">
        <f t="shared" si="86"/>
        <v>0</v>
      </c>
      <c r="T237" s="305">
        <f t="shared" si="86"/>
        <v>0</v>
      </c>
      <c r="U237" s="305">
        <f t="shared" si="87"/>
        <v>0</v>
      </c>
      <c r="V237" s="305">
        <f t="shared" si="87"/>
        <v>0</v>
      </c>
      <c r="W237" s="305">
        <f t="shared" si="87"/>
        <v>0</v>
      </c>
      <c r="X237" s="305">
        <f t="shared" si="87"/>
        <v>0</v>
      </c>
      <c r="Y237" s="297">
        <f t="shared" si="68"/>
        <v>0</v>
      </c>
    </row>
    <row r="238" spans="2:25" s="75" customFormat="1">
      <c r="B238" s="177">
        <v>5</v>
      </c>
      <c r="C238" s="305">
        <f t="shared" si="85"/>
        <v>0</v>
      </c>
      <c r="D238" s="305">
        <f t="shared" si="86"/>
        <v>0</v>
      </c>
      <c r="E238" s="305">
        <f t="shared" si="86"/>
        <v>0</v>
      </c>
      <c r="F238" s="305">
        <f t="shared" si="86"/>
        <v>0</v>
      </c>
      <c r="G238" s="305">
        <f t="shared" si="86"/>
        <v>0</v>
      </c>
      <c r="H238" s="305">
        <f t="shared" si="86"/>
        <v>0</v>
      </c>
      <c r="I238" s="305">
        <f t="shared" si="86"/>
        <v>0</v>
      </c>
      <c r="J238" s="305">
        <f t="shared" si="86"/>
        <v>0</v>
      </c>
      <c r="K238" s="305">
        <f t="shared" si="86"/>
        <v>0</v>
      </c>
      <c r="L238" s="305">
        <f t="shared" si="86"/>
        <v>0</v>
      </c>
      <c r="M238" s="305">
        <f t="shared" si="86"/>
        <v>0</v>
      </c>
      <c r="N238" s="305">
        <f t="shared" si="86"/>
        <v>0</v>
      </c>
      <c r="O238" s="305">
        <f t="shared" si="86"/>
        <v>0</v>
      </c>
      <c r="P238" s="305">
        <f t="shared" si="86"/>
        <v>0</v>
      </c>
      <c r="Q238" s="305">
        <f t="shared" si="86"/>
        <v>0</v>
      </c>
      <c r="R238" s="305">
        <f t="shared" si="86"/>
        <v>0</v>
      </c>
      <c r="S238" s="305">
        <f t="shared" si="86"/>
        <v>0</v>
      </c>
      <c r="T238" s="305">
        <f t="shared" si="86"/>
        <v>0</v>
      </c>
      <c r="U238" s="305">
        <f t="shared" si="87"/>
        <v>0</v>
      </c>
      <c r="V238" s="305">
        <f t="shared" si="87"/>
        <v>0</v>
      </c>
      <c r="W238" s="305">
        <f t="shared" si="87"/>
        <v>0</v>
      </c>
      <c r="X238" s="305">
        <f t="shared" si="87"/>
        <v>0</v>
      </c>
      <c r="Y238" s="297">
        <f t="shared" si="68"/>
        <v>0</v>
      </c>
    </row>
    <row r="239" spans="2:25" s="75" customFormat="1">
      <c r="B239" s="177">
        <v>6</v>
      </c>
      <c r="C239" s="305">
        <f t="shared" si="85"/>
        <v>0</v>
      </c>
      <c r="D239" s="305">
        <f t="shared" si="86"/>
        <v>0</v>
      </c>
      <c r="E239" s="305">
        <f t="shared" si="86"/>
        <v>0</v>
      </c>
      <c r="F239" s="305">
        <f t="shared" si="86"/>
        <v>0</v>
      </c>
      <c r="G239" s="305">
        <f t="shared" si="86"/>
        <v>0</v>
      </c>
      <c r="H239" s="305">
        <f t="shared" si="86"/>
        <v>0</v>
      </c>
      <c r="I239" s="305">
        <f t="shared" si="86"/>
        <v>0</v>
      </c>
      <c r="J239" s="305">
        <f t="shared" si="86"/>
        <v>0</v>
      </c>
      <c r="K239" s="305">
        <f t="shared" si="86"/>
        <v>0</v>
      </c>
      <c r="L239" s="305">
        <f t="shared" si="86"/>
        <v>0</v>
      </c>
      <c r="M239" s="305">
        <f t="shared" si="86"/>
        <v>0</v>
      </c>
      <c r="N239" s="305">
        <f t="shared" si="86"/>
        <v>0</v>
      </c>
      <c r="O239" s="305">
        <f t="shared" si="86"/>
        <v>0</v>
      </c>
      <c r="P239" s="305">
        <f t="shared" si="86"/>
        <v>0</v>
      </c>
      <c r="Q239" s="305">
        <f t="shared" si="86"/>
        <v>0</v>
      </c>
      <c r="R239" s="305">
        <f t="shared" si="86"/>
        <v>0</v>
      </c>
      <c r="S239" s="305">
        <f t="shared" si="86"/>
        <v>0</v>
      </c>
      <c r="T239" s="305">
        <f t="shared" si="86"/>
        <v>0</v>
      </c>
      <c r="U239" s="305">
        <f t="shared" si="87"/>
        <v>0</v>
      </c>
      <c r="V239" s="305">
        <f t="shared" si="87"/>
        <v>0</v>
      </c>
      <c r="W239" s="305">
        <f t="shared" si="87"/>
        <v>0</v>
      </c>
      <c r="X239" s="305">
        <f t="shared" si="87"/>
        <v>0</v>
      </c>
      <c r="Y239" s="297">
        <f t="shared" si="68"/>
        <v>0</v>
      </c>
    </row>
    <row r="240" spans="2:25" s="75" customFormat="1">
      <c r="B240" s="177">
        <v>7</v>
      </c>
      <c r="C240" s="305">
        <f t="shared" si="85"/>
        <v>0</v>
      </c>
      <c r="D240" s="305">
        <f t="shared" si="86"/>
        <v>0</v>
      </c>
      <c r="E240" s="305">
        <f t="shared" si="86"/>
        <v>0</v>
      </c>
      <c r="F240" s="305">
        <f t="shared" si="86"/>
        <v>0</v>
      </c>
      <c r="G240" s="305">
        <f t="shared" si="86"/>
        <v>0</v>
      </c>
      <c r="H240" s="305">
        <f t="shared" si="86"/>
        <v>0</v>
      </c>
      <c r="I240" s="305">
        <f t="shared" si="86"/>
        <v>0</v>
      </c>
      <c r="J240" s="305">
        <f t="shared" si="86"/>
        <v>0</v>
      </c>
      <c r="K240" s="305">
        <f t="shared" si="86"/>
        <v>0</v>
      </c>
      <c r="L240" s="305">
        <f t="shared" si="86"/>
        <v>0</v>
      </c>
      <c r="M240" s="305">
        <f t="shared" si="86"/>
        <v>0</v>
      </c>
      <c r="N240" s="305">
        <f t="shared" si="86"/>
        <v>0</v>
      </c>
      <c r="O240" s="305">
        <f t="shared" si="86"/>
        <v>0</v>
      </c>
      <c r="P240" s="305">
        <f t="shared" si="86"/>
        <v>0</v>
      </c>
      <c r="Q240" s="305">
        <f t="shared" si="86"/>
        <v>0</v>
      </c>
      <c r="R240" s="305">
        <f t="shared" si="86"/>
        <v>0</v>
      </c>
      <c r="S240" s="305">
        <f t="shared" si="86"/>
        <v>0</v>
      </c>
      <c r="T240" s="305">
        <f t="shared" si="86"/>
        <v>0</v>
      </c>
      <c r="U240" s="305">
        <f t="shared" si="87"/>
        <v>0</v>
      </c>
      <c r="V240" s="305">
        <f t="shared" si="87"/>
        <v>0</v>
      </c>
      <c r="W240" s="305">
        <f t="shared" si="87"/>
        <v>0</v>
      </c>
      <c r="X240" s="305">
        <f t="shared" si="87"/>
        <v>0</v>
      </c>
      <c r="Y240" s="297">
        <f t="shared" si="68"/>
        <v>0</v>
      </c>
    </row>
    <row r="241" spans="2:25" s="75" customFormat="1">
      <c r="B241" s="177">
        <v>8</v>
      </c>
      <c r="C241" s="305">
        <f t="shared" si="85"/>
        <v>0</v>
      </c>
      <c r="D241" s="305">
        <f t="shared" si="86"/>
        <v>0</v>
      </c>
      <c r="E241" s="305">
        <f t="shared" si="86"/>
        <v>0</v>
      </c>
      <c r="F241" s="305">
        <f t="shared" si="86"/>
        <v>0</v>
      </c>
      <c r="G241" s="305">
        <f t="shared" si="86"/>
        <v>0</v>
      </c>
      <c r="H241" s="305">
        <f t="shared" si="86"/>
        <v>0</v>
      </c>
      <c r="I241" s="305">
        <f t="shared" si="86"/>
        <v>0</v>
      </c>
      <c r="J241" s="305">
        <f t="shared" si="86"/>
        <v>0</v>
      </c>
      <c r="K241" s="305">
        <f t="shared" si="86"/>
        <v>0</v>
      </c>
      <c r="L241" s="305">
        <f t="shared" si="86"/>
        <v>0</v>
      </c>
      <c r="M241" s="305">
        <f t="shared" si="86"/>
        <v>0</v>
      </c>
      <c r="N241" s="305">
        <f t="shared" si="86"/>
        <v>0</v>
      </c>
      <c r="O241" s="305">
        <f t="shared" si="86"/>
        <v>0</v>
      </c>
      <c r="P241" s="305">
        <f t="shared" si="86"/>
        <v>0</v>
      </c>
      <c r="Q241" s="305">
        <f t="shared" si="86"/>
        <v>0</v>
      </c>
      <c r="R241" s="305">
        <f t="shared" si="86"/>
        <v>0</v>
      </c>
      <c r="S241" s="305">
        <f t="shared" si="86"/>
        <v>0</v>
      </c>
      <c r="T241" s="305">
        <f t="shared" si="86"/>
        <v>0</v>
      </c>
      <c r="U241" s="305">
        <f t="shared" si="87"/>
        <v>0</v>
      </c>
      <c r="V241" s="305">
        <f t="shared" si="87"/>
        <v>0</v>
      </c>
      <c r="W241" s="305">
        <f t="shared" si="87"/>
        <v>0</v>
      </c>
      <c r="X241" s="305">
        <f t="shared" si="87"/>
        <v>0</v>
      </c>
      <c r="Y241" s="297">
        <f t="shared" si="68"/>
        <v>0</v>
      </c>
    </row>
    <row r="242" spans="2:25" s="75" customFormat="1">
      <c r="B242" s="177">
        <v>9</v>
      </c>
      <c r="C242" s="305">
        <f t="shared" si="85"/>
        <v>0</v>
      </c>
      <c r="D242" s="305">
        <f t="shared" si="86"/>
        <v>0</v>
      </c>
      <c r="E242" s="305">
        <f t="shared" si="86"/>
        <v>0</v>
      </c>
      <c r="F242" s="305">
        <f t="shared" si="86"/>
        <v>0</v>
      </c>
      <c r="G242" s="305">
        <f t="shared" si="86"/>
        <v>0</v>
      </c>
      <c r="H242" s="305">
        <f t="shared" si="86"/>
        <v>0</v>
      </c>
      <c r="I242" s="305">
        <f t="shared" si="86"/>
        <v>0</v>
      </c>
      <c r="J242" s="305">
        <f t="shared" si="86"/>
        <v>0</v>
      </c>
      <c r="K242" s="305">
        <f t="shared" si="86"/>
        <v>0</v>
      </c>
      <c r="L242" s="305">
        <f t="shared" si="86"/>
        <v>0</v>
      </c>
      <c r="M242" s="305">
        <f t="shared" si="86"/>
        <v>0</v>
      </c>
      <c r="N242" s="305">
        <f t="shared" si="86"/>
        <v>0</v>
      </c>
      <c r="O242" s="305">
        <f t="shared" si="86"/>
        <v>0</v>
      </c>
      <c r="P242" s="305">
        <f t="shared" si="86"/>
        <v>0</v>
      </c>
      <c r="Q242" s="305">
        <f t="shared" si="86"/>
        <v>0</v>
      </c>
      <c r="R242" s="305">
        <f t="shared" si="86"/>
        <v>0</v>
      </c>
      <c r="S242" s="305">
        <f t="shared" si="86"/>
        <v>0</v>
      </c>
      <c r="T242" s="305">
        <f t="shared" si="86"/>
        <v>0</v>
      </c>
      <c r="U242" s="305">
        <f t="shared" si="87"/>
        <v>0</v>
      </c>
      <c r="V242" s="305">
        <f t="shared" si="87"/>
        <v>0</v>
      </c>
      <c r="W242" s="305">
        <f t="shared" si="87"/>
        <v>0</v>
      </c>
      <c r="X242" s="305">
        <f t="shared" si="87"/>
        <v>0</v>
      </c>
      <c r="Y242" s="297">
        <f t="shared" si="68"/>
        <v>0</v>
      </c>
    </row>
    <row r="243" spans="2:25" s="75" customFormat="1">
      <c r="B243" s="177">
        <v>10</v>
      </c>
      <c r="C243" s="305">
        <f t="shared" si="85"/>
        <v>0</v>
      </c>
      <c r="D243" s="305">
        <f t="shared" si="86"/>
        <v>0</v>
      </c>
      <c r="E243" s="305">
        <f t="shared" si="86"/>
        <v>0</v>
      </c>
      <c r="F243" s="305">
        <f t="shared" si="86"/>
        <v>0</v>
      </c>
      <c r="G243" s="305">
        <f t="shared" si="86"/>
        <v>0</v>
      </c>
      <c r="H243" s="305">
        <f t="shared" si="86"/>
        <v>0</v>
      </c>
      <c r="I243" s="305">
        <f t="shared" si="86"/>
        <v>0</v>
      </c>
      <c r="J243" s="305">
        <f t="shared" si="86"/>
        <v>0</v>
      </c>
      <c r="K243" s="305">
        <f t="shared" si="86"/>
        <v>0</v>
      </c>
      <c r="L243" s="305">
        <f t="shared" si="86"/>
        <v>0</v>
      </c>
      <c r="M243" s="305">
        <f t="shared" si="86"/>
        <v>0</v>
      </c>
      <c r="N243" s="305">
        <f t="shared" si="86"/>
        <v>0</v>
      </c>
      <c r="O243" s="305">
        <f t="shared" si="86"/>
        <v>0</v>
      </c>
      <c r="P243" s="305">
        <f t="shared" si="86"/>
        <v>0</v>
      </c>
      <c r="Q243" s="305">
        <f t="shared" si="86"/>
        <v>0</v>
      </c>
      <c r="R243" s="305">
        <f t="shared" si="86"/>
        <v>0</v>
      </c>
      <c r="S243" s="305">
        <f t="shared" si="86"/>
        <v>0</v>
      </c>
      <c r="T243" s="305">
        <f t="shared" si="86"/>
        <v>0</v>
      </c>
      <c r="U243" s="305">
        <f t="shared" si="87"/>
        <v>0</v>
      </c>
      <c r="V243" s="305">
        <f t="shared" si="87"/>
        <v>0</v>
      </c>
      <c r="W243" s="305">
        <f t="shared" si="87"/>
        <v>0</v>
      </c>
      <c r="X243" s="305">
        <f t="shared" si="87"/>
        <v>0</v>
      </c>
      <c r="Y243" s="297">
        <f t="shared" si="68"/>
        <v>0</v>
      </c>
    </row>
    <row r="244" spans="2:25" s="75" customFormat="1">
      <c r="B244" s="177">
        <v>11</v>
      </c>
      <c r="C244" s="305">
        <f t="shared" si="85"/>
        <v>0</v>
      </c>
      <c r="D244" s="305">
        <f t="shared" si="86"/>
        <v>0</v>
      </c>
      <c r="E244" s="305">
        <f t="shared" si="86"/>
        <v>0</v>
      </c>
      <c r="F244" s="305">
        <f t="shared" si="86"/>
        <v>0</v>
      </c>
      <c r="G244" s="305">
        <f t="shared" si="86"/>
        <v>0</v>
      </c>
      <c r="H244" s="305">
        <f t="shared" si="86"/>
        <v>0</v>
      </c>
      <c r="I244" s="305">
        <f t="shared" si="86"/>
        <v>0</v>
      </c>
      <c r="J244" s="305">
        <f t="shared" si="86"/>
        <v>0</v>
      </c>
      <c r="K244" s="305">
        <f t="shared" si="86"/>
        <v>0</v>
      </c>
      <c r="L244" s="305">
        <f t="shared" si="86"/>
        <v>0</v>
      </c>
      <c r="M244" s="305">
        <f t="shared" si="86"/>
        <v>0</v>
      </c>
      <c r="N244" s="305">
        <f t="shared" si="86"/>
        <v>0</v>
      </c>
      <c r="O244" s="305">
        <f t="shared" si="86"/>
        <v>0</v>
      </c>
      <c r="P244" s="305">
        <f t="shared" si="86"/>
        <v>0</v>
      </c>
      <c r="Q244" s="305">
        <f t="shared" si="86"/>
        <v>0</v>
      </c>
      <c r="R244" s="305">
        <f t="shared" si="86"/>
        <v>0</v>
      </c>
      <c r="S244" s="305">
        <f t="shared" si="86"/>
        <v>0</v>
      </c>
      <c r="T244" s="305">
        <f t="shared" si="86"/>
        <v>0</v>
      </c>
      <c r="U244" s="305">
        <f t="shared" si="87"/>
        <v>0</v>
      </c>
      <c r="V244" s="305">
        <f t="shared" si="87"/>
        <v>0</v>
      </c>
      <c r="W244" s="305">
        <f t="shared" si="87"/>
        <v>0</v>
      </c>
      <c r="X244" s="305">
        <f t="shared" si="87"/>
        <v>0</v>
      </c>
      <c r="Y244" s="297">
        <f t="shared" si="68"/>
        <v>0</v>
      </c>
    </row>
    <row r="245" spans="2:25" s="75" customFormat="1">
      <c r="B245" s="177">
        <v>12</v>
      </c>
      <c r="C245" s="305">
        <f t="shared" si="85"/>
        <v>0</v>
      </c>
      <c r="D245" s="305">
        <f t="shared" si="86"/>
        <v>0</v>
      </c>
      <c r="E245" s="305">
        <f t="shared" si="86"/>
        <v>0</v>
      </c>
      <c r="F245" s="305">
        <f t="shared" si="86"/>
        <v>0</v>
      </c>
      <c r="G245" s="305">
        <f t="shared" si="86"/>
        <v>0</v>
      </c>
      <c r="H245" s="305">
        <f t="shared" si="86"/>
        <v>0</v>
      </c>
      <c r="I245" s="305">
        <f t="shared" si="86"/>
        <v>0</v>
      </c>
      <c r="J245" s="305">
        <f t="shared" si="86"/>
        <v>0</v>
      </c>
      <c r="K245" s="305">
        <f t="shared" si="86"/>
        <v>0</v>
      </c>
      <c r="L245" s="305">
        <f t="shared" si="86"/>
        <v>0</v>
      </c>
      <c r="M245" s="305">
        <f t="shared" si="86"/>
        <v>0</v>
      </c>
      <c r="N245" s="305">
        <f t="shared" si="86"/>
        <v>0</v>
      </c>
      <c r="O245" s="305">
        <f t="shared" si="86"/>
        <v>0</v>
      </c>
      <c r="P245" s="305">
        <f t="shared" si="86"/>
        <v>0</v>
      </c>
      <c r="Q245" s="305">
        <f t="shared" si="86"/>
        <v>0</v>
      </c>
      <c r="R245" s="305">
        <f t="shared" si="86"/>
        <v>0</v>
      </c>
      <c r="S245" s="305">
        <f t="shared" si="86"/>
        <v>0</v>
      </c>
      <c r="T245" s="305">
        <f t="shared" si="86"/>
        <v>0</v>
      </c>
      <c r="U245" s="305">
        <f t="shared" si="87"/>
        <v>0</v>
      </c>
      <c r="V245" s="305">
        <f t="shared" si="87"/>
        <v>0</v>
      </c>
      <c r="W245" s="305">
        <f t="shared" si="87"/>
        <v>0</v>
      </c>
      <c r="X245" s="305">
        <f t="shared" si="87"/>
        <v>0</v>
      </c>
      <c r="Y245" s="297">
        <f t="shared" si="68"/>
        <v>0</v>
      </c>
    </row>
    <row r="246" spans="2:25" s="75" customFormat="1">
      <c r="B246" s="177">
        <v>13</v>
      </c>
      <c r="C246" s="305">
        <f t="shared" si="85"/>
        <v>0</v>
      </c>
      <c r="D246" s="305">
        <f t="shared" si="86"/>
        <v>0</v>
      </c>
      <c r="E246" s="305">
        <f t="shared" si="86"/>
        <v>0</v>
      </c>
      <c r="F246" s="305">
        <f t="shared" si="86"/>
        <v>0</v>
      </c>
      <c r="G246" s="305">
        <f t="shared" si="86"/>
        <v>0</v>
      </c>
      <c r="H246" s="305">
        <f t="shared" si="86"/>
        <v>0</v>
      </c>
      <c r="I246" s="305">
        <f t="shared" si="86"/>
        <v>0</v>
      </c>
      <c r="J246" s="305">
        <f t="shared" si="86"/>
        <v>0</v>
      </c>
      <c r="K246" s="305">
        <f t="shared" si="86"/>
        <v>0</v>
      </c>
      <c r="L246" s="305">
        <f t="shared" si="86"/>
        <v>0</v>
      </c>
      <c r="M246" s="305">
        <f t="shared" si="86"/>
        <v>0</v>
      </c>
      <c r="N246" s="305">
        <f t="shared" si="86"/>
        <v>0</v>
      </c>
      <c r="O246" s="305">
        <f t="shared" si="86"/>
        <v>0</v>
      </c>
      <c r="P246" s="305">
        <f t="shared" si="86"/>
        <v>0</v>
      </c>
      <c r="Q246" s="305">
        <f t="shared" si="86"/>
        <v>0</v>
      </c>
      <c r="R246" s="305">
        <f t="shared" si="86"/>
        <v>0</v>
      </c>
      <c r="S246" s="305">
        <f t="shared" si="86"/>
        <v>0</v>
      </c>
      <c r="T246" s="305">
        <f t="shared" si="86"/>
        <v>0</v>
      </c>
      <c r="U246" s="305">
        <f t="shared" si="87"/>
        <v>0</v>
      </c>
      <c r="V246" s="305">
        <f t="shared" si="87"/>
        <v>0</v>
      </c>
      <c r="W246" s="305">
        <f t="shared" si="87"/>
        <v>0</v>
      </c>
      <c r="X246" s="305">
        <f t="shared" si="87"/>
        <v>0</v>
      </c>
      <c r="Y246" s="297">
        <f t="shared" si="68"/>
        <v>0</v>
      </c>
    </row>
    <row r="247" spans="2:25" s="75" customFormat="1">
      <c r="B247" s="177">
        <v>14</v>
      </c>
      <c r="C247" s="305">
        <f t="shared" si="85"/>
        <v>0</v>
      </c>
      <c r="D247" s="305">
        <f t="shared" si="86"/>
        <v>0</v>
      </c>
      <c r="E247" s="305">
        <f t="shared" si="86"/>
        <v>0</v>
      </c>
      <c r="F247" s="305">
        <f t="shared" si="86"/>
        <v>0</v>
      </c>
      <c r="G247" s="305">
        <f t="shared" si="86"/>
        <v>0</v>
      </c>
      <c r="H247" s="305">
        <f t="shared" si="86"/>
        <v>0</v>
      </c>
      <c r="I247" s="305">
        <f t="shared" si="86"/>
        <v>0</v>
      </c>
      <c r="J247" s="305">
        <f t="shared" si="86"/>
        <v>0</v>
      </c>
      <c r="K247" s="305">
        <f t="shared" si="86"/>
        <v>0</v>
      </c>
      <c r="L247" s="305">
        <f t="shared" si="86"/>
        <v>0</v>
      </c>
      <c r="M247" s="305">
        <f t="shared" si="86"/>
        <v>0</v>
      </c>
      <c r="N247" s="305">
        <f t="shared" si="86"/>
        <v>0</v>
      </c>
      <c r="O247" s="305">
        <f t="shared" si="86"/>
        <v>0</v>
      </c>
      <c r="P247" s="305">
        <f t="shared" si="86"/>
        <v>0</v>
      </c>
      <c r="Q247" s="305">
        <f t="shared" si="86"/>
        <v>0</v>
      </c>
      <c r="R247" s="305">
        <f t="shared" si="86"/>
        <v>0</v>
      </c>
      <c r="S247" s="305">
        <f t="shared" si="86"/>
        <v>0</v>
      </c>
      <c r="T247" s="305">
        <f t="shared" si="86"/>
        <v>0</v>
      </c>
      <c r="U247" s="305">
        <f t="shared" si="87"/>
        <v>0</v>
      </c>
      <c r="V247" s="305">
        <f t="shared" si="87"/>
        <v>0</v>
      </c>
      <c r="W247" s="305">
        <f t="shared" si="87"/>
        <v>0</v>
      </c>
      <c r="X247" s="305">
        <f t="shared" si="87"/>
        <v>0</v>
      </c>
      <c r="Y247" s="297">
        <f t="shared" si="68"/>
        <v>0</v>
      </c>
    </row>
    <row r="248" spans="2:25" s="75" customFormat="1">
      <c r="B248" s="177">
        <v>15</v>
      </c>
      <c r="C248" s="305">
        <f t="shared" si="85"/>
        <v>0</v>
      </c>
      <c r="D248" s="305">
        <f t="shared" si="86"/>
        <v>0</v>
      </c>
      <c r="E248" s="305">
        <f t="shared" si="86"/>
        <v>0</v>
      </c>
      <c r="F248" s="305">
        <f t="shared" si="86"/>
        <v>0</v>
      </c>
      <c r="G248" s="305">
        <f t="shared" si="86"/>
        <v>0</v>
      </c>
      <c r="H248" s="305">
        <f t="shared" ref="H248:T248" si="89">H163*$R192</f>
        <v>0</v>
      </c>
      <c r="I248" s="305">
        <f t="shared" si="89"/>
        <v>0</v>
      </c>
      <c r="J248" s="305">
        <f t="shared" si="89"/>
        <v>0</v>
      </c>
      <c r="K248" s="305">
        <f t="shared" si="89"/>
        <v>0</v>
      </c>
      <c r="L248" s="305">
        <f t="shared" si="89"/>
        <v>0</v>
      </c>
      <c r="M248" s="305">
        <f t="shared" si="89"/>
        <v>0</v>
      </c>
      <c r="N248" s="305">
        <f t="shared" si="89"/>
        <v>0</v>
      </c>
      <c r="O248" s="305">
        <f t="shared" si="89"/>
        <v>0</v>
      </c>
      <c r="P248" s="305">
        <f t="shared" si="89"/>
        <v>0</v>
      </c>
      <c r="Q248" s="305">
        <f t="shared" si="89"/>
        <v>0</v>
      </c>
      <c r="R248" s="305">
        <f t="shared" si="89"/>
        <v>0</v>
      </c>
      <c r="S248" s="305">
        <f t="shared" si="89"/>
        <v>0</v>
      </c>
      <c r="T248" s="305">
        <f t="shared" si="89"/>
        <v>0</v>
      </c>
      <c r="U248" s="305">
        <f t="shared" si="87"/>
        <v>0</v>
      </c>
      <c r="V248" s="305">
        <f t="shared" si="87"/>
        <v>0</v>
      </c>
      <c r="W248" s="305">
        <f t="shared" si="87"/>
        <v>0</v>
      </c>
      <c r="X248" s="305">
        <f t="shared" si="87"/>
        <v>0</v>
      </c>
      <c r="Y248" s="297">
        <f t="shared" si="68"/>
        <v>0</v>
      </c>
    </row>
    <row r="249" spans="2:25" s="75" customFormat="1" ht="22.5">
      <c r="B249" s="257" t="s">
        <v>1321</v>
      </c>
      <c r="C249" s="297">
        <f t="shared" ref="C249:X249" si="90">SUM(C234:C248)</f>
        <v>0</v>
      </c>
      <c r="D249" s="297">
        <f t="shared" si="90"/>
        <v>0</v>
      </c>
      <c r="E249" s="297">
        <f t="shared" si="90"/>
        <v>0</v>
      </c>
      <c r="F249" s="297">
        <f t="shared" si="90"/>
        <v>0</v>
      </c>
      <c r="G249" s="297">
        <f t="shared" si="90"/>
        <v>0</v>
      </c>
      <c r="H249" s="297">
        <f t="shared" si="90"/>
        <v>0</v>
      </c>
      <c r="I249" s="297">
        <f t="shared" si="90"/>
        <v>0</v>
      </c>
      <c r="J249" s="297">
        <f t="shared" si="90"/>
        <v>0</v>
      </c>
      <c r="K249" s="297">
        <f t="shared" si="90"/>
        <v>0</v>
      </c>
      <c r="L249" s="297">
        <f t="shared" si="90"/>
        <v>0</v>
      </c>
      <c r="M249" s="297">
        <f t="shared" si="90"/>
        <v>0</v>
      </c>
      <c r="N249" s="297">
        <f t="shared" si="90"/>
        <v>0</v>
      </c>
      <c r="O249" s="297">
        <f t="shared" si="90"/>
        <v>0</v>
      </c>
      <c r="P249" s="297">
        <f t="shared" si="90"/>
        <v>0</v>
      </c>
      <c r="Q249" s="297">
        <f t="shared" si="90"/>
        <v>0</v>
      </c>
      <c r="R249" s="297">
        <f t="shared" si="90"/>
        <v>0</v>
      </c>
      <c r="S249" s="297">
        <f t="shared" si="90"/>
        <v>0</v>
      </c>
      <c r="T249" s="297">
        <f t="shared" si="90"/>
        <v>0</v>
      </c>
      <c r="U249" s="297">
        <f t="shared" si="90"/>
        <v>0</v>
      </c>
      <c r="V249" s="297">
        <f t="shared" si="90"/>
        <v>0</v>
      </c>
      <c r="W249" s="297">
        <f t="shared" si="90"/>
        <v>0</v>
      </c>
      <c r="X249" s="297">
        <f t="shared" si="90"/>
        <v>0</v>
      </c>
      <c r="Y249" s="297">
        <f t="shared" si="68"/>
        <v>0</v>
      </c>
    </row>
    <row r="250" spans="2:25" s="75" customFormat="1">
      <c r="B250" s="177">
        <v>1</v>
      </c>
      <c r="C250" s="305">
        <f t="shared" ref="C250:C264" si="91">C149*$L197</f>
        <v>0</v>
      </c>
      <c r="D250" s="305">
        <f t="shared" ref="D250:T264" si="92">D149*$L197</f>
        <v>0</v>
      </c>
      <c r="E250" s="305">
        <f t="shared" si="92"/>
        <v>0</v>
      </c>
      <c r="F250" s="305">
        <f t="shared" si="92"/>
        <v>0</v>
      </c>
      <c r="G250" s="305">
        <f t="shared" si="92"/>
        <v>0</v>
      </c>
      <c r="H250" s="305">
        <f t="shared" si="92"/>
        <v>0</v>
      </c>
      <c r="I250" s="305">
        <f t="shared" si="92"/>
        <v>0</v>
      </c>
      <c r="J250" s="305">
        <f t="shared" si="92"/>
        <v>0</v>
      </c>
      <c r="K250" s="305">
        <f t="shared" si="92"/>
        <v>0</v>
      </c>
      <c r="L250" s="305">
        <f t="shared" si="92"/>
        <v>0</v>
      </c>
      <c r="M250" s="305">
        <f t="shared" si="92"/>
        <v>0</v>
      </c>
      <c r="N250" s="305">
        <f t="shared" si="92"/>
        <v>0</v>
      </c>
      <c r="O250" s="305">
        <f t="shared" si="92"/>
        <v>0</v>
      </c>
      <c r="P250" s="305">
        <f t="shared" si="92"/>
        <v>0</v>
      </c>
      <c r="Q250" s="305">
        <f t="shared" si="92"/>
        <v>0</v>
      </c>
      <c r="R250" s="305">
        <f t="shared" si="92"/>
        <v>0</v>
      </c>
      <c r="S250" s="305">
        <f t="shared" si="92"/>
        <v>0</v>
      </c>
      <c r="T250" s="305">
        <f t="shared" si="92"/>
        <v>0</v>
      </c>
      <c r="U250" s="305">
        <f t="shared" ref="U250:X264" si="93">U149*$L197</f>
        <v>0</v>
      </c>
      <c r="V250" s="305">
        <f t="shared" si="93"/>
        <v>0</v>
      </c>
      <c r="W250" s="305">
        <f t="shared" si="93"/>
        <v>0</v>
      </c>
      <c r="X250" s="305">
        <f t="shared" si="93"/>
        <v>0</v>
      </c>
      <c r="Y250" s="297">
        <f t="shared" ref="Y250:Y281" si="94">SUM(C250:X250)</f>
        <v>0</v>
      </c>
    </row>
    <row r="251" spans="2:25" s="75" customFormat="1">
      <c r="B251" s="177">
        <v>2</v>
      </c>
      <c r="C251" s="305">
        <f t="shared" si="91"/>
        <v>0</v>
      </c>
      <c r="D251" s="305">
        <f t="shared" ref="D251:R251" si="95">D150*$L198</f>
        <v>0</v>
      </c>
      <c r="E251" s="305">
        <f t="shared" si="95"/>
        <v>0</v>
      </c>
      <c r="F251" s="305">
        <f t="shared" si="95"/>
        <v>0</v>
      </c>
      <c r="G251" s="305">
        <f t="shared" si="95"/>
        <v>0</v>
      </c>
      <c r="H251" s="305">
        <f t="shared" si="95"/>
        <v>0</v>
      </c>
      <c r="I251" s="305">
        <f t="shared" si="95"/>
        <v>0</v>
      </c>
      <c r="J251" s="305">
        <f t="shared" si="95"/>
        <v>0</v>
      </c>
      <c r="K251" s="305">
        <f t="shared" si="95"/>
        <v>0</v>
      </c>
      <c r="L251" s="305">
        <f t="shared" si="95"/>
        <v>0</v>
      </c>
      <c r="M251" s="305">
        <f t="shared" si="95"/>
        <v>0</v>
      </c>
      <c r="N251" s="305">
        <f t="shared" si="95"/>
        <v>0</v>
      </c>
      <c r="O251" s="305">
        <f t="shared" si="95"/>
        <v>0</v>
      </c>
      <c r="P251" s="305">
        <f t="shared" si="95"/>
        <v>0</v>
      </c>
      <c r="Q251" s="305">
        <f t="shared" si="95"/>
        <v>0</v>
      </c>
      <c r="R251" s="305">
        <f t="shared" si="95"/>
        <v>0</v>
      </c>
      <c r="S251" s="305">
        <f t="shared" si="92"/>
        <v>0</v>
      </c>
      <c r="T251" s="305">
        <f t="shared" si="92"/>
        <v>0</v>
      </c>
      <c r="U251" s="305">
        <f t="shared" si="93"/>
        <v>0</v>
      </c>
      <c r="V251" s="305">
        <f t="shared" si="93"/>
        <v>0</v>
      </c>
      <c r="W251" s="305">
        <f t="shared" si="93"/>
        <v>0</v>
      </c>
      <c r="X251" s="305">
        <f t="shared" si="93"/>
        <v>0</v>
      </c>
      <c r="Y251" s="297">
        <f t="shared" si="94"/>
        <v>0</v>
      </c>
    </row>
    <row r="252" spans="2:25" s="75" customFormat="1">
      <c r="B252" s="177">
        <v>3</v>
      </c>
      <c r="C252" s="305">
        <f t="shared" si="91"/>
        <v>0</v>
      </c>
      <c r="D252" s="305">
        <f t="shared" si="92"/>
        <v>0</v>
      </c>
      <c r="E252" s="305">
        <f t="shared" si="92"/>
        <v>0</v>
      </c>
      <c r="F252" s="305">
        <f t="shared" si="92"/>
        <v>0</v>
      </c>
      <c r="G252" s="305">
        <f t="shared" si="92"/>
        <v>0</v>
      </c>
      <c r="H252" s="305">
        <f t="shared" si="92"/>
        <v>0</v>
      </c>
      <c r="I252" s="305">
        <f t="shared" si="92"/>
        <v>0</v>
      </c>
      <c r="J252" s="305">
        <f t="shared" si="92"/>
        <v>0</v>
      </c>
      <c r="K252" s="305">
        <f t="shared" si="92"/>
        <v>0</v>
      </c>
      <c r="L252" s="305">
        <f t="shared" si="92"/>
        <v>0</v>
      </c>
      <c r="M252" s="305">
        <f t="shared" si="92"/>
        <v>0</v>
      </c>
      <c r="N252" s="305">
        <f t="shared" si="92"/>
        <v>0</v>
      </c>
      <c r="O252" s="305">
        <f t="shared" si="92"/>
        <v>0</v>
      </c>
      <c r="P252" s="305">
        <f t="shared" si="92"/>
        <v>0</v>
      </c>
      <c r="Q252" s="305">
        <f t="shared" si="92"/>
        <v>0</v>
      </c>
      <c r="R252" s="305">
        <f t="shared" si="92"/>
        <v>0</v>
      </c>
      <c r="S252" s="305">
        <f t="shared" si="92"/>
        <v>0</v>
      </c>
      <c r="T252" s="305">
        <f t="shared" si="92"/>
        <v>0</v>
      </c>
      <c r="U252" s="305">
        <f t="shared" si="93"/>
        <v>0</v>
      </c>
      <c r="V252" s="305">
        <f t="shared" si="93"/>
        <v>0</v>
      </c>
      <c r="W252" s="305">
        <f t="shared" si="93"/>
        <v>0</v>
      </c>
      <c r="X252" s="305">
        <f t="shared" si="93"/>
        <v>0</v>
      </c>
      <c r="Y252" s="297">
        <f t="shared" si="94"/>
        <v>0</v>
      </c>
    </row>
    <row r="253" spans="2:25" s="75" customFormat="1">
      <c r="B253" s="177">
        <v>4</v>
      </c>
      <c r="C253" s="305">
        <f t="shared" si="91"/>
        <v>0</v>
      </c>
      <c r="D253" s="305">
        <f t="shared" si="92"/>
        <v>0</v>
      </c>
      <c r="E253" s="305">
        <f t="shared" si="92"/>
        <v>0</v>
      </c>
      <c r="F253" s="305">
        <f t="shared" si="92"/>
        <v>0</v>
      </c>
      <c r="G253" s="305">
        <f t="shared" si="92"/>
        <v>0</v>
      </c>
      <c r="H253" s="305">
        <f t="shared" si="92"/>
        <v>0</v>
      </c>
      <c r="I253" s="305">
        <f t="shared" si="92"/>
        <v>0</v>
      </c>
      <c r="J253" s="305">
        <f t="shared" si="92"/>
        <v>0</v>
      </c>
      <c r="K253" s="305">
        <f t="shared" si="92"/>
        <v>0</v>
      </c>
      <c r="L253" s="305">
        <f t="shared" si="92"/>
        <v>0</v>
      </c>
      <c r="M253" s="305">
        <f t="shared" si="92"/>
        <v>0</v>
      </c>
      <c r="N253" s="305">
        <f t="shared" si="92"/>
        <v>0</v>
      </c>
      <c r="O253" s="305">
        <f t="shared" si="92"/>
        <v>0</v>
      </c>
      <c r="P253" s="305">
        <f t="shared" si="92"/>
        <v>0</v>
      </c>
      <c r="Q253" s="305">
        <f t="shared" si="92"/>
        <v>0</v>
      </c>
      <c r="R253" s="305">
        <f t="shared" si="92"/>
        <v>0</v>
      </c>
      <c r="S253" s="305">
        <f t="shared" si="92"/>
        <v>0</v>
      </c>
      <c r="T253" s="305">
        <f t="shared" si="92"/>
        <v>0</v>
      </c>
      <c r="U253" s="305">
        <f t="shared" si="93"/>
        <v>0</v>
      </c>
      <c r="V253" s="305">
        <f t="shared" si="93"/>
        <v>0</v>
      </c>
      <c r="W253" s="305">
        <f t="shared" si="93"/>
        <v>0</v>
      </c>
      <c r="X253" s="305">
        <f t="shared" si="93"/>
        <v>0</v>
      </c>
      <c r="Y253" s="297">
        <f t="shared" si="94"/>
        <v>0</v>
      </c>
    </row>
    <row r="254" spans="2:25" s="75" customFormat="1">
      <c r="B254" s="177">
        <v>5</v>
      </c>
      <c r="C254" s="305">
        <f t="shared" si="91"/>
        <v>0</v>
      </c>
      <c r="D254" s="305">
        <f t="shared" si="92"/>
        <v>0</v>
      </c>
      <c r="E254" s="305">
        <f t="shared" si="92"/>
        <v>0</v>
      </c>
      <c r="F254" s="305">
        <f t="shared" si="92"/>
        <v>0</v>
      </c>
      <c r="G254" s="305">
        <f t="shared" si="92"/>
        <v>0</v>
      </c>
      <c r="H254" s="305">
        <f t="shared" si="92"/>
        <v>0</v>
      </c>
      <c r="I254" s="305">
        <f t="shared" si="92"/>
        <v>0</v>
      </c>
      <c r="J254" s="305">
        <f t="shared" si="92"/>
        <v>0</v>
      </c>
      <c r="K254" s="305">
        <f t="shared" si="92"/>
        <v>0</v>
      </c>
      <c r="L254" s="305">
        <f t="shared" si="92"/>
        <v>0</v>
      </c>
      <c r="M254" s="305">
        <f t="shared" si="92"/>
        <v>0</v>
      </c>
      <c r="N254" s="305">
        <f t="shared" si="92"/>
        <v>0</v>
      </c>
      <c r="O254" s="305">
        <f t="shared" si="92"/>
        <v>0</v>
      </c>
      <c r="P254" s="305">
        <f t="shared" si="92"/>
        <v>0</v>
      </c>
      <c r="Q254" s="305">
        <f t="shared" si="92"/>
        <v>0</v>
      </c>
      <c r="R254" s="305">
        <f t="shared" si="92"/>
        <v>0</v>
      </c>
      <c r="S254" s="305">
        <f t="shared" si="92"/>
        <v>0</v>
      </c>
      <c r="T254" s="305">
        <f t="shared" si="92"/>
        <v>0</v>
      </c>
      <c r="U254" s="305">
        <f t="shared" si="93"/>
        <v>0</v>
      </c>
      <c r="V254" s="305">
        <f t="shared" si="93"/>
        <v>0</v>
      </c>
      <c r="W254" s="305">
        <f t="shared" si="93"/>
        <v>0</v>
      </c>
      <c r="X254" s="305">
        <f t="shared" si="93"/>
        <v>0</v>
      </c>
      <c r="Y254" s="297">
        <f t="shared" si="94"/>
        <v>0</v>
      </c>
    </row>
    <row r="255" spans="2:25" s="75" customFormat="1">
      <c r="B255" s="177">
        <v>6</v>
      </c>
      <c r="C255" s="305">
        <f t="shared" si="91"/>
        <v>0</v>
      </c>
      <c r="D255" s="305">
        <f t="shared" si="92"/>
        <v>0</v>
      </c>
      <c r="E255" s="305">
        <f t="shared" si="92"/>
        <v>0</v>
      </c>
      <c r="F255" s="305">
        <f t="shared" si="92"/>
        <v>0</v>
      </c>
      <c r="G255" s="305">
        <f t="shared" si="92"/>
        <v>0</v>
      </c>
      <c r="H255" s="305">
        <f t="shared" si="92"/>
        <v>0</v>
      </c>
      <c r="I255" s="305">
        <f t="shared" si="92"/>
        <v>0</v>
      </c>
      <c r="J255" s="305">
        <f t="shared" si="92"/>
        <v>0</v>
      </c>
      <c r="K255" s="305">
        <f t="shared" si="92"/>
        <v>0</v>
      </c>
      <c r="L255" s="305">
        <f t="shared" si="92"/>
        <v>0</v>
      </c>
      <c r="M255" s="305">
        <f t="shared" si="92"/>
        <v>0</v>
      </c>
      <c r="N255" s="305">
        <f t="shared" si="92"/>
        <v>0</v>
      </c>
      <c r="O255" s="305">
        <f t="shared" si="92"/>
        <v>0</v>
      </c>
      <c r="P255" s="305">
        <f t="shared" si="92"/>
        <v>0</v>
      </c>
      <c r="Q255" s="305">
        <f t="shared" si="92"/>
        <v>0</v>
      </c>
      <c r="R255" s="305">
        <f t="shared" si="92"/>
        <v>0</v>
      </c>
      <c r="S255" s="305">
        <f t="shared" si="92"/>
        <v>0</v>
      </c>
      <c r="T255" s="305">
        <f t="shared" si="92"/>
        <v>0</v>
      </c>
      <c r="U255" s="305">
        <f t="shared" si="93"/>
        <v>0</v>
      </c>
      <c r="V255" s="305">
        <f t="shared" si="93"/>
        <v>0</v>
      </c>
      <c r="W255" s="305">
        <f t="shared" si="93"/>
        <v>0</v>
      </c>
      <c r="X255" s="305">
        <f t="shared" si="93"/>
        <v>0</v>
      </c>
      <c r="Y255" s="297">
        <f t="shared" si="94"/>
        <v>0</v>
      </c>
    </row>
    <row r="256" spans="2:25" s="75" customFormat="1">
      <c r="B256" s="177">
        <v>7</v>
      </c>
      <c r="C256" s="305">
        <f t="shared" si="91"/>
        <v>0</v>
      </c>
      <c r="D256" s="305">
        <f t="shared" si="92"/>
        <v>0</v>
      </c>
      <c r="E256" s="305">
        <f t="shared" si="92"/>
        <v>0</v>
      </c>
      <c r="F256" s="305">
        <f t="shared" si="92"/>
        <v>0</v>
      </c>
      <c r="G256" s="305">
        <f t="shared" si="92"/>
        <v>0</v>
      </c>
      <c r="H256" s="305">
        <f t="shared" si="92"/>
        <v>0</v>
      </c>
      <c r="I256" s="305">
        <f t="shared" si="92"/>
        <v>0</v>
      </c>
      <c r="J256" s="305">
        <f t="shared" si="92"/>
        <v>0</v>
      </c>
      <c r="K256" s="305">
        <f t="shared" si="92"/>
        <v>0</v>
      </c>
      <c r="L256" s="305">
        <f t="shared" si="92"/>
        <v>0</v>
      </c>
      <c r="M256" s="305">
        <f t="shared" si="92"/>
        <v>0</v>
      </c>
      <c r="N256" s="305">
        <f t="shared" si="92"/>
        <v>0</v>
      </c>
      <c r="O256" s="305">
        <f t="shared" si="92"/>
        <v>0</v>
      </c>
      <c r="P256" s="305">
        <f t="shared" si="92"/>
        <v>0</v>
      </c>
      <c r="Q256" s="305">
        <f t="shared" si="92"/>
        <v>0</v>
      </c>
      <c r="R256" s="305">
        <f t="shared" si="92"/>
        <v>0</v>
      </c>
      <c r="S256" s="305">
        <f t="shared" si="92"/>
        <v>0</v>
      </c>
      <c r="T256" s="305">
        <f t="shared" si="92"/>
        <v>0</v>
      </c>
      <c r="U256" s="305">
        <f t="shared" si="93"/>
        <v>0</v>
      </c>
      <c r="V256" s="305">
        <f t="shared" si="93"/>
        <v>0</v>
      </c>
      <c r="W256" s="305">
        <f t="shared" si="93"/>
        <v>0</v>
      </c>
      <c r="X256" s="305">
        <f t="shared" si="93"/>
        <v>0</v>
      </c>
      <c r="Y256" s="297">
        <f t="shared" si="94"/>
        <v>0</v>
      </c>
    </row>
    <row r="257" spans="2:25" s="75" customFormat="1">
      <c r="B257" s="177">
        <v>8</v>
      </c>
      <c r="C257" s="305">
        <f t="shared" si="91"/>
        <v>0</v>
      </c>
      <c r="D257" s="305">
        <f t="shared" si="92"/>
        <v>0</v>
      </c>
      <c r="E257" s="305">
        <f t="shared" si="92"/>
        <v>0</v>
      </c>
      <c r="F257" s="305">
        <f t="shared" si="92"/>
        <v>0</v>
      </c>
      <c r="G257" s="305">
        <f t="shared" si="92"/>
        <v>0</v>
      </c>
      <c r="H257" s="305">
        <f t="shared" si="92"/>
        <v>0</v>
      </c>
      <c r="I257" s="305">
        <f t="shared" si="92"/>
        <v>0</v>
      </c>
      <c r="J257" s="305">
        <f t="shared" si="92"/>
        <v>0</v>
      </c>
      <c r="K257" s="305">
        <f t="shared" si="92"/>
        <v>0</v>
      </c>
      <c r="L257" s="305">
        <f t="shared" si="92"/>
        <v>0</v>
      </c>
      <c r="M257" s="305">
        <f t="shared" si="92"/>
        <v>0</v>
      </c>
      <c r="N257" s="305">
        <f t="shared" si="92"/>
        <v>0</v>
      </c>
      <c r="O257" s="305">
        <f t="shared" si="92"/>
        <v>0</v>
      </c>
      <c r="P257" s="305">
        <f t="shared" si="92"/>
        <v>0</v>
      </c>
      <c r="Q257" s="305">
        <f t="shared" si="92"/>
        <v>0</v>
      </c>
      <c r="R257" s="305">
        <f t="shared" si="92"/>
        <v>0</v>
      </c>
      <c r="S257" s="305">
        <f t="shared" si="92"/>
        <v>0</v>
      </c>
      <c r="T257" s="305">
        <f t="shared" si="92"/>
        <v>0</v>
      </c>
      <c r="U257" s="305">
        <f t="shared" si="93"/>
        <v>0</v>
      </c>
      <c r="V257" s="305">
        <f t="shared" si="93"/>
        <v>0</v>
      </c>
      <c r="W257" s="305">
        <f t="shared" si="93"/>
        <v>0</v>
      </c>
      <c r="X257" s="305">
        <f t="shared" si="93"/>
        <v>0</v>
      </c>
      <c r="Y257" s="297">
        <f t="shared" si="94"/>
        <v>0</v>
      </c>
    </row>
    <row r="258" spans="2:25" s="75" customFormat="1">
      <c r="B258" s="177">
        <v>9</v>
      </c>
      <c r="C258" s="305">
        <f t="shared" si="91"/>
        <v>0</v>
      </c>
      <c r="D258" s="305">
        <f t="shared" si="92"/>
        <v>0</v>
      </c>
      <c r="E258" s="305">
        <f t="shared" si="92"/>
        <v>0</v>
      </c>
      <c r="F258" s="305">
        <f t="shared" si="92"/>
        <v>0</v>
      </c>
      <c r="G258" s="305">
        <f t="shared" si="92"/>
        <v>0</v>
      </c>
      <c r="H258" s="305">
        <f t="shared" si="92"/>
        <v>0</v>
      </c>
      <c r="I258" s="305">
        <f t="shared" si="92"/>
        <v>0</v>
      </c>
      <c r="J258" s="305">
        <f t="shared" si="92"/>
        <v>0</v>
      </c>
      <c r="K258" s="305">
        <f t="shared" si="92"/>
        <v>0</v>
      </c>
      <c r="L258" s="305">
        <f t="shared" si="92"/>
        <v>0</v>
      </c>
      <c r="M258" s="305">
        <f t="shared" si="92"/>
        <v>0</v>
      </c>
      <c r="N258" s="305">
        <f t="shared" si="92"/>
        <v>0</v>
      </c>
      <c r="O258" s="305">
        <f t="shared" si="92"/>
        <v>0</v>
      </c>
      <c r="P258" s="305">
        <f t="shared" si="92"/>
        <v>0</v>
      </c>
      <c r="Q258" s="305">
        <f t="shared" si="92"/>
        <v>0</v>
      </c>
      <c r="R258" s="305">
        <f t="shared" si="92"/>
        <v>0</v>
      </c>
      <c r="S258" s="305">
        <f t="shared" si="92"/>
        <v>0</v>
      </c>
      <c r="T258" s="305">
        <f t="shared" si="92"/>
        <v>0</v>
      </c>
      <c r="U258" s="305">
        <f t="shared" si="93"/>
        <v>0</v>
      </c>
      <c r="V258" s="305">
        <f t="shared" si="93"/>
        <v>0</v>
      </c>
      <c r="W258" s="305">
        <f t="shared" si="93"/>
        <v>0</v>
      </c>
      <c r="X258" s="305">
        <f t="shared" si="93"/>
        <v>0</v>
      </c>
      <c r="Y258" s="297">
        <f t="shared" si="94"/>
        <v>0</v>
      </c>
    </row>
    <row r="259" spans="2:25" s="75" customFormat="1">
      <c r="B259" s="177">
        <v>10</v>
      </c>
      <c r="C259" s="305">
        <f t="shared" si="91"/>
        <v>0</v>
      </c>
      <c r="D259" s="305">
        <f t="shared" si="92"/>
        <v>0</v>
      </c>
      <c r="E259" s="305">
        <f t="shared" si="92"/>
        <v>0</v>
      </c>
      <c r="F259" s="305">
        <f t="shared" si="92"/>
        <v>0</v>
      </c>
      <c r="G259" s="305">
        <f t="shared" si="92"/>
        <v>0</v>
      </c>
      <c r="H259" s="305">
        <f t="shared" si="92"/>
        <v>0</v>
      </c>
      <c r="I259" s="305">
        <f t="shared" si="92"/>
        <v>0</v>
      </c>
      <c r="J259" s="305">
        <f t="shared" si="92"/>
        <v>0</v>
      </c>
      <c r="K259" s="305">
        <f t="shared" si="92"/>
        <v>0</v>
      </c>
      <c r="L259" s="305">
        <f t="shared" si="92"/>
        <v>0</v>
      </c>
      <c r="M259" s="305">
        <f t="shared" si="92"/>
        <v>0</v>
      </c>
      <c r="N259" s="305">
        <f t="shared" si="92"/>
        <v>0</v>
      </c>
      <c r="O259" s="305">
        <f t="shared" si="92"/>
        <v>0</v>
      </c>
      <c r="P259" s="305">
        <f t="shared" si="92"/>
        <v>0</v>
      </c>
      <c r="Q259" s="305">
        <f t="shared" si="92"/>
        <v>0</v>
      </c>
      <c r="R259" s="305">
        <f t="shared" si="92"/>
        <v>0</v>
      </c>
      <c r="S259" s="305">
        <f t="shared" si="92"/>
        <v>0</v>
      </c>
      <c r="T259" s="305">
        <f t="shared" si="92"/>
        <v>0</v>
      </c>
      <c r="U259" s="305">
        <f t="shared" si="93"/>
        <v>0</v>
      </c>
      <c r="V259" s="305">
        <f t="shared" si="93"/>
        <v>0</v>
      </c>
      <c r="W259" s="305">
        <f t="shared" si="93"/>
        <v>0</v>
      </c>
      <c r="X259" s="305">
        <f t="shared" si="93"/>
        <v>0</v>
      </c>
      <c r="Y259" s="297">
        <f t="shared" si="94"/>
        <v>0</v>
      </c>
    </row>
    <row r="260" spans="2:25" s="75" customFormat="1">
      <c r="B260" s="177">
        <v>11</v>
      </c>
      <c r="C260" s="305">
        <f t="shared" si="91"/>
        <v>0</v>
      </c>
      <c r="D260" s="305">
        <f t="shared" si="92"/>
        <v>0</v>
      </c>
      <c r="E260" s="305">
        <f t="shared" si="92"/>
        <v>0</v>
      </c>
      <c r="F260" s="305">
        <f t="shared" si="92"/>
        <v>0</v>
      </c>
      <c r="G260" s="305">
        <f t="shared" si="92"/>
        <v>0</v>
      </c>
      <c r="H260" s="305">
        <f t="shared" si="92"/>
        <v>0</v>
      </c>
      <c r="I260" s="305">
        <f t="shared" si="92"/>
        <v>0</v>
      </c>
      <c r="J260" s="305">
        <f t="shared" si="92"/>
        <v>0</v>
      </c>
      <c r="K260" s="305">
        <f t="shared" si="92"/>
        <v>0</v>
      </c>
      <c r="L260" s="305">
        <f t="shared" si="92"/>
        <v>0</v>
      </c>
      <c r="M260" s="305">
        <f t="shared" si="92"/>
        <v>0</v>
      </c>
      <c r="N260" s="305">
        <f t="shared" si="92"/>
        <v>0</v>
      </c>
      <c r="O260" s="305">
        <f t="shared" si="92"/>
        <v>0</v>
      </c>
      <c r="P260" s="305">
        <f t="shared" si="92"/>
        <v>0</v>
      </c>
      <c r="Q260" s="305">
        <f t="shared" si="92"/>
        <v>0</v>
      </c>
      <c r="R260" s="305">
        <f t="shared" si="92"/>
        <v>0</v>
      </c>
      <c r="S260" s="305">
        <f t="shared" si="92"/>
        <v>0</v>
      </c>
      <c r="T260" s="305">
        <f t="shared" si="92"/>
        <v>0</v>
      </c>
      <c r="U260" s="305">
        <f t="shared" si="93"/>
        <v>0</v>
      </c>
      <c r="V260" s="305">
        <f t="shared" si="93"/>
        <v>0</v>
      </c>
      <c r="W260" s="305">
        <f t="shared" si="93"/>
        <v>0</v>
      </c>
      <c r="X260" s="305">
        <f t="shared" si="93"/>
        <v>0</v>
      </c>
      <c r="Y260" s="297">
        <f t="shared" si="94"/>
        <v>0</v>
      </c>
    </row>
    <row r="261" spans="2:25" s="75" customFormat="1">
      <c r="B261" s="177">
        <v>12</v>
      </c>
      <c r="C261" s="305">
        <f t="shared" si="91"/>
        <v>0</v>
      </c>
      <c r="D261" s="305">
        <f t="shared" si="92"/>
        <v>0</v>
      </c>
      <c r="E261" s="305">
        <f t="shared" si="92"/>
        <v>0</v>
      </c>
      <c r="F261" s="305">
        <f t="shared" si="92"/>
        <v>0</v>
      </c>
      <c r="G261" s="305">
        <f t="shared" si="92"/>
        <v>0</v>
      </c>
      <c r="H261" s="305">
        <f t="shared" si="92"/>
        <v>0</v>
      </c>
      <c r="I261" s="305">
        <f t="shared" si="92"/>
        <v>0</v>
      </c>
      <c r="J261" s="305">
        <f t="shared" si="92"/>
        <v>0</v>
      </c>
      <c r="K261" s="305">
        <f t="shared" si="92"/>
        <v>0</v>
      </c>
      <c r="L261" s="305">
        <f t="shared" si="92"/>
        <v>0</v>
      </c>
      <c r="M261" s="305">
        <f t="shared" si="92"/>
        <v>0</v>
      </c>
      <c r="N261" s="305">
        <f t="shared" si="92"/>
        <v>0</v>
      </c>
      <c r="O261" s="305">
        <f t="shared" si="92"/>
        <v>0</v>
      </c>
      <c r="P261" s="305">
        <f t="shared" si="92"/>
        <v>0</v>
      </c>
      <c r="Q261" s="305">
        <f t="shared" si="92"/>
        <v>0</v>
      </c>
      <c r="R261" s="305">
        <f t="shared" si="92"/>
        <v>0</v>
      </c>
      <c r="S261" s="305">
        <f t="shared" si="92"/>
        <v>0</v>
      </c>
      <c r="T261" s="305">
        <f t="shared" si="92"/>
        <v>0</v>
      </c>
      <c r="U261" s="305">
        <f t="shared" si="93"/>
        <v>0</v>
      </c>
      <c r="V261" s="305">
        <f t="shared" si="93"/>
        <v>0</v>
      </c>
      <c r="W261" s="305">
        <f t="shared" si="93"/>
        <v>0</v>
      </c>
      <c r="X261" s="305">
        <f t="shared" si="93"/>
        <v>0</v>
      </c>
      <c r="Y261" s="297">
        <f t="shared" si="94"/>
        <v>0</v>
      </c>
    </row>
    <row r="262" spans="2:25" s="75" customFormat="1">
      <c r="B262" s="177">
        <v>13</v>
      </c>
      <c r="C262" s="305">
        <f t="shared" si="91"/>
        <v>0</v>
      </c>
      <c r="D262" s="305">
        <f t="shared" si="92"/>
        <v>0</v>
      </c>
      <c r="E262" s="305">
        <f t="shared" si="92"/>
        <v>0</v>
      </c>
      <c r="F262" s="305">
        <f t="shared" si="92"/>
        <v>0</v>
      </c>
      <c r="G262" s="305">
        <f t="shared" si="92"/>
        <v>0</v>
      </c>
      <c r="H262" s="305">
        <f t="shared" si="92"/>
        <v>0</v>
      </c>
      <c r="I262" s="305">
        <f t="shared" si="92"/>
        <v>0</v>
      </c>
      <c r="J262" s="305">
        <f t="shared" si="92"/>
        <v>0</v>
      </c>
      <c r="K262" s="305">
        <f t="shared" si="92"/>
        <v>0</v>
      </c>
      <c r="L262" s="305">
        <f t="shared" si="92"/>
        <v>0</v>
      </c>
      <c r="M262" s="305">
        <f t="shared" si="92"/>
        <v>0</v>
      </c>
      <c r="N262" s="305">
        <f t="shared" si="92"/>
        <v>0</v>
      </c>
      <c r="O262" s="305">
        <f t="shared" si="92"/>
        <v>0</v>
      </c>
      <c r="P262" s="305">
        <f t="shared" si="92"/>
        <v>0</v>
      </c>
      <c r="Q262" s="305">
        <f t="shared" si="92"/>
        <v>0</v>
      </c>
      <c r="R262" s="305">
        <f t="shared" si="92"/>
        <v>0</v>
      </c>
      <c r="S262" s="305">
        <f t="shared" si="92"/>
        <v>0</v>
      </c>
      <c r="T262" s="305">
        <f t="shared" si="92"/>
        <v>0</v>
      </c>
      <c r="U262" s="305">
        <f t="shared" si="93"/>
        <v>0</v>
      </c>
      <c r="V262" s="305">
        <f t="shared" si="93"/>
        <v>0</v>
      </c>
      <c r="W262" s="305">
        <f t="shared" si="93"/>
        <v>0</v>
      </c>
      <c r="X262" s="305">
        <f t="shared" si="93"/>
        <v>0</v>
      </c>
      <c r="Y262" s="297">
        <f t="shared" si="94"/>
        <v>0</v>
      </c>
    </row>
    <row r="263" spans="2:25" s="75" customFormat="1">
      <c r="B263" s="177">
        <v>14</v>
      </c>
      <c r="C263" s="305">
        <f t="shared" si="91"/>
        <v>0</v>
      </c>
      <c r="D263" s="305">
        <f t="shared" si="92"/>
        <v>0</v>
      </c>
      <c r="E263" s="305">
        <f t="shared" si="92"/>
        <v>0</v>
      </c>
      <c r="F263" s="305">
        <f t="shared" si="92"/>
        <v>0</v>
      </c>
      <c r="G263" s="305">
        <f t="shared" si="92"/>
        <v>0</v>
      </c>
      <c r="H263" s="305">
        <f t="shared" si="92"/>
        <v>0</v>
      </c>
      <c r="I263" s="305">
        <f t="shared" si="92"/>
        <v>0</v>
      </c>
      <c r="J263" s="305">
        <f t="shared" si="92"/>
        <v>0</v>
      </c>
      <c r="K263" s="305">
        <f t="shared" si="92"/>
        <v>0</v>
      </c>
      <c r="L263" s="305">
        <f t="shared" si="92"/>
        <v>0</v>
      </c>
      <c r="M263" s="305">
        <f t="shared" si="92"/>
        <v>0</v>
      </c>
      <c r="N263" s="305">
        <f t="shared" si="92"/>
        <v>0</v>
      </c>
      <c r="O263" s="305">
        <f t="shared" si="92"/>
        <v>0</v>
      </c>
      <c r="P263" s="305">
        <f t="shared" si="92"/>
        <v>0</v>
      </c>
      <c r="Q263" s="305">
        <f t="shared" si="92"/>
        <v>0</v>
      </c>
      <c r="R263" s="305">
        <f t="shared" si="92"/>
        <v>0</v>
      </c>
      <c r="S263" s="305">
        <f t="shared" si="92"/>
        <v>0</v>
      </c>
      <c r="T263" s="305">
        <f t="shared" si="92"/>
        <v>0</v>
      </c>
      <c r="U263" s="305">
        <f t="shared" si="93"/>
        <v>0</v>
      </c>
      <c r="V263" s="305">
        <f t="shared" si="93"/>
        <v>0</v>
      </c>
      <c r="W263" s="305">
        <f t="shared" si="93"/>
        <v>0</v>
      </c>
      <c r="X263" s="305">
        <f t="shared" si="93"/>
        <v>0</v>
      </c>
      <c r="Y263" s="297">
        <f t="shared" si="94"/>
        <v>0</v>
      </c>
    </row>
    <row r="264" spans="2:25" s="75" customFormat="1">
      <c r="B264" s="177">
        <v>15</v>
      </c>
      <c r="C264" s="305">
        <f t="shared" si="91"/>
        <v>0</v>
      </c>
      <c r="D264" s="305">
        <f t="shared" si="92"/>
        <v>0</v>
      </c>
      <c r="E264" s="305">
        <f t="shared" si="92"/>
        <v>0</v>
      </c>
      <c r="F264" s="305">
        <f t="shared" si="92"/>
        <v>0</v>
      </c>
      <c r="G264" s="305">
        <f t="shared" si="92"/>
        <v>0</v>
      </c>
      <c r="H264" s="305">
        <f t="shared" ref="H264:T264" si="96">H163*$L211</f>
        <v>0</v>
      </c>
      <c r="I264" s="305">
        <f t="shared" si="96"/>
        <v>0</v>
      </c>
      <c r="J264" s="305">
        <f t="shared" si="96"/>
        <v>0</v>
      </c>
      <c r="K264" s="305">
        <f t="shared" si="96"/>
        <v>0</v>
      </c>
      <c r="L264" s="305">
        <f t="shared" si="96"/>
        <v>0</v>
      </c>
      <c r="M264" s="305">
        <f t="shared" si="96"/>
        <v>0</v>
      </c>
      <c r="N264" s="305">
        <f t="shared" si="96"/>
        <v>0</v>
      </c>
      <c r="O264" s="305">
        <f t="shared" si="96"/>
        <v>0</v>
      </c>
      <c r="P264" s="305">
        <f t="shared" si="96"/>
        <v>0</v>
      </c>
      <c r="Q264" s="305">
        <f t="shared" si="96"/>
        <v>0</v>
      </c>
      <c r="R264" s="305">
        <f t="shared" si="96"/>
        <v>0</v>
      </c>
      <c r="S264" s="305">
        <f t="shared" si="96"/>
        <v>0</v>
      </c>
      <c r="T264" s="305">
        <f t="shared" si="96"/>
        <v>0</v>
      </c>
      <c r="U264" s="305">
        <f t="shared" si="93"/>
        <v>0</v>
      </c>
      <c r="V264" s="305">
        <f t="shared" si="93"/>
        <v>0</v>
      </c>
      <c r="W264" s="305">
        <f t="shared" si="93"/>
        <v>0</v>
      </c>
      <c r="X264" s="305">
        <f t="shared" si="93"/>
        <v>0</v>
      </c>
      <c r="Y264" s="297">
        <f t="shared" si="94"/>
        <v>0</v>
      </c>
    </row>
    <row r="265" spans="2:25" s="75" customFormat="1" ht="22.5">
      <c r="B265" s="257" t="s">
        <v>1071</v>
      </c>
      <c r="C265" s="297">
        <f t="shared" ref="C265:X265" si="97">SUM(C250:C264)</f>
        <v>0</v>
      </c>
      <c r="D265" s="297">
        <f t="shared" si="97"/>
        <v>0</v>
      </c>
      <c r="E265" s="297">
        <f t="shared" si="97"/>
        <v>0</v>
      </c>
      <c r="F265" s="297">
        <f t="shared" si="97"/>
        <v>0</v>
      </c>
      <c r="G265" s="297">
        <f t="shared" si="97"/>
        <v>0</v>
      </c>
      <c r="H265" s="297">
        <f t="shared" si="97"/>
        <v>0</v>
      </c>
      <c r="I265" s="297">
        <f t="shared" si="97"/>
        <v>0</v>
      </c>
      <c r="J265" s="297">
        <f t="shared" si="97"/>
        <v>0</v>
      </c>
      <c r="K265" s="297">
        <f t="shared" si="97"/>
        <v>0</v>
      </c>
      <c r="L265" s="297">
        <f t="shared" si="97"/>
        <v>0</v>
      </c>
      <c r="M265" s="297">
        <f t="shared" si="97"/>
        <v>0</v>
      </c>
      <c r="N265" s="297">
        <f t="shared" si="97"/>
        <v>0</v>
      </c>
      <c r="O265" s="297">
        <f t="shared" si="97"/>
        <v>0</v>
      </c>
      <c r="P265" s="297">
        <f t="shared" si="97"/>
        <v>0</v>
      </c>
      <c r="Q265" s="297">
        <f t="shared" si="97"/>
        <v>0</v>
      </c>
      <c r="R265" s="297">
        <f t="shared" si="97"/>
        <v>0</v>
      </c>
      <c r="S265" s="297">
        <f t="shared" si="97"/>
        <v>0</v>
      </c>
      <c r="T265" s="297">
        <f t="shared" si="97"/>
        <v>0</v>
      </c>
      <c r="U265" s="297">
        <f t="shared" si="97"/>
        <v>0</v>
      </c>
      <c r="V265" s="297">
        <f t="shared" si="97"/>
        <v>0</v>
      </c>
      <c r="W265" s="297">
        <f t="shared" si="97"/>
        <v>0</v>
      </c>
      <c r="X265" s="297">
        <f t="shared" si="97"/>
        <v>0</v>
      </c>
      <c r="Y265" s="297">
        <f t="shared" si="94"/>
        <v>0</v>
      </c>
    </row>
    <row r="266" spans="2:25" s="75" customFormat="1">
      <c r="B266" s="177">
        <v>1</v>
      </c>
      <c r="C266" s="305">
        <f t="shared" ref="C266:C280" si="98">C149*$R197</f>
        <v>0</v>
      </c>
      <c r="D266" s="305">
        <f t="shared" ref="D266:T280" si="99">D149*$R197</f>
        <v>0</v>
      </c>
      <c r="E266" s="305">
        <f t="shared" si="99"/>
        <v>0</v>
      </c>
      <c r="F266" s="305">
        <f t="shared" si="99"/>
        <v>0</v>
      </c>
      <c r="G266" s="305">
        <f t="shared" si="99"/>
        <v>0</v>
      </c>
      <c r="H266" s="305">
        <f t="shared" si="99"/>
        <v>0</v>
      </c>
      <c r="I266" s="305">
        <f t="shared" si="99"/>
        <v>0</v>
      </c>
      <c r="J266" s="305">
        <f t="shared" si="99"/>
        <v>0</v>
      </c>
      <c r="K266" s="305">
        <f t="shared" si="99"/>
        <v>0</v>
      </c>
      <c r="L266" s="305">
        <f t="shared" si="99"/>
        <v>0</v>
      </c>
      <c r="M266" s="305">
        <f t="shared" si="99"/>
        <v>0</v>
      </c>
      <c r="N266" s="305">
        <f t="shared" si="99"/>
        <v>0</v>
      </c>
      <c r="O266" s="305">
        <f t="shared" si="99"/>
        <v>0</v>
      </c>
      <c r="P266" s="305">
        <f t="shared" si="99"/>
        <v>0</v>
      </c>
      <c r="Q266" s="305">
        <f t="shared" si="99"/>
        <v>0</v>
      </c>
      <c r="R266" s="305">
        <f t="shared" si="99"/>
        <v>0</v>
      </c>
      <c r="S266" s="305">
        <f t="shared" si="99"/>
        <v>0</v>
      </c>
      <c r="T266" s="305">
        <f t="shared" si="99"/>
        <v>0</v>
      </c>
      <c r="U266" s="305">
        <f t="shared" ref="U266:X280" si="100">U149*$R197</f>
        <v>0</v>
      </c>
      <c r="V266" s="305">
        <f t="shared" si="100"/>
        <v>0</v>
      </c>
      <c r="W266" s="305">
        <f t="shared" si="100"/>
        <v>0</v>
      </c>
      <c r="X266" s="305">
        <f t="shared" si="100"/>
        <v>0</v>
      </c>
      <c r="Y266" s="297">
        <f t="shared" si="94"/>
        <v>0</v>
      </c>
    </row>
    <row r="267" spans="2:25" s="75" customFormat="1">
      <c r="B267" s="177">
        <v>2</v>
      </c>
      <c r="C267" s="305">
        <f t="shared" si="98"/>
        <v>0</v>
      </c>
      <c r="D267" s="305">
        <f t="shared" ref="D267:R267" si="101">D150*$R198</f>
        <v>0</v>
      </c>
      <c r="E267" s="305">
        <f t="shared" si="101"/>
        <v>0</v>
      </c>
      <c r="F267" s="305">
        <f t="shared" si="101"/>
        <v>0</v>
      </c>
      <c r="G267" s="305">
        <f t="shared" si="101"/>
        <v>0</v>
      </c>
      <c r="H267" s="305">
        <f t="shared" si="101"/>
        <v>0</v>
      </c>
      <c r="I267" s="305">
        <f t="shared" si="101"/>
        <v>0</v>
      </c>
      <c r="J267" s="305">
        <f t="shared" si="101"/>
        <v>0</v>
      </c>
      <c r="K267" s="305">
        <f t="shared" si="101"/>
        <v>0</v>
      </c>
      <c r="L267" s="305">
        <f t="shared" si="101"/>
        <v>0</v>
      </c>
      <c r="M267" s="305">
        <f t="shared" si="101"/>
        <v>0</v>
      </c>
      <c r="N267" s="305">
        <f t="shared" si="101"/>
        <v>0</v>
      </c>
      <c r="O267" s="305">
        <f t="shared" si="101"/>
        <v>0</v>
      </c>
      <c r="P267" s="305">
        <f t="shared" si="101"/>
        <v>0</v>
      </c>
      <c r="Q267" s="305">
        <f t="shared" si="101"/>
        <v>0</v>
      </c>
      <c r="R267" s="305">
        <f t="shared" si="101"/>
        <v>0</v>
      </c>
      <c r="S267" s="305">
        <f t="shared" si="99"/>
        <v>0</v>
      </c>
      <c r="T267" s="305">
        <f t="shared" si="99"/>
        <v>0</v>
      </c>
      <c r="U267" s="305">
        <f t="shared" si="100"/>
        <v>0</v>
      </c>
      <c r="V267" s="305">
        <f t="shared" si="100"/>
        <v>0</v>
      </c>
      <c r="W267" s="305">
        <f t="shared" si="100"/>
        <v>0</v>
      </c>
      <c r="X267" s="305">
        <f t="shared" si="100"/>
        <v>0</v>
      </c>
      <c r="Y267" s="297">
        <f t="shared" si="94"/>
        <v>0</v>
      </c>
    </row>
    <row r="268" spans="2:25" s="75" customFormat="1">
      <c r="B268" s="177">
        <v>3</v>
      </c>
      <c r="C268" s="305">
        <f t="shared" si="98"/>
        <v>0</v>
      </c>
      <c r="D268" s="305">
        <f t="shared" si="99"/>
        <v>0</v>
      </c>
      <c r="E268" s="305">
        <f t="shared" si="99"/>
        <v>0</v>
      </c>
      <c r="F268" s="305">
        <f t="shared" si="99"/>
        <v>0</v>
      </c>
      <c r="G268" s="305">
        <f t="shared" si="99"/>
        <v>0</v>
      </c>
      <c r="H268" s="305">
        <f t="shared" si="99"/>
        <v>0</v>
      </c>
      <c r="I268" s="305">
        <f t="shared" si="99"/>
        <v>0</v>
      </c>
      <c r="J268" s="305">
        <f t="shared" si="99"/>
        <v>0</v>
      </c>
      <c r="K268" s="305">
        <f t="shared" si="99"/>
        <v>0</v>
      </c>
      <c r="L268" s="305">
        <f t="shared" si="99"/>
        <v>0</v>
      </c>
      <c r="M268" s="305">
        <f t="shared" si="99"/>
        <v>0</v>
      </c>
      <c r="N268" s="305">
        <f t="shared" si="99"/>
        <v>0</v>
      </c>
      <c r="O268" s="305">
        <f t="shared" si="99"/>
        <v>0</v>
      </c>
      <c r="P268" s="305">
        <f t="shared" si="99"/>
        <v>0</v>
      </c>
      <c r="Q268" s="305">
        <f t="shared" si="99"/>
        <v>0</v>
      </c>
      <c r="R268" s="305">
        <f t="shared" si="99"/>
        <v>0</v>
      </c>
      <c r="S268" s="305">
        <f t="shared" si="99"/>
        <v>0</v>
      </c>
      <c r="T268" s="305">
        <f t="shared" si="99"/>
        <v>0</v>
      </c>
      <c r="U268" s="305">
        <f t="shared" si="100"/>
        <v>0</v>
      </c>
      <c r="V268" s="305">
        <f t="shared" si="100"/>
        <v>0</v>
      </c>
      <c r="W268" s="305">
        <f t="shared" si="100"/>
        <v>0</v>
      </c>
      <c r="X268" s="305">
        <f t="shared" si="100"/>
        <v>0</v>
      </c>
      <c r="Y268" s="297">
        <f t="shared" si="94"/>
        <v>0</v>
      </c>
    </row>
    <row r="269" spans="2:25" s="75" customFormat="1">
      <c r="B269" s="177">
        <v>4</v>
      </c>
      <c r="C269" s="305">
        <f t="shared" si="98"/>
        <v>0</v>
      </c>
      <c r="D269" s="305">
        <f t="shared" si="99"/>
        <v>0</v>
      </c>
      <c r="E269" s="305">
        <f t="shared" si="99"/>
        <v>0</v>
      </c>
      <c r="F269" s="305">
        <f t="shared" si="99"/>
        <v>0</v>
      </c>
      <c r="G269" s="305">
        <f t="shared" si="99"/>
        <v>0</v>
      </c>
      <c r="H269" s="305">
        <f t="shared" si="99"/>
        <v>0</v>
      </c>
      <c r="I269" s="305">
        <f t="shared" si="99"/>
        <v>0</v>
      </c>
      <c r="J269" s="305">
        <f t="shared" si="99"/>
        <v>0</v>
      </c>
      <c r="K269" s="305">
        <f t="shared" si="99"/>
        <v>0</v>
      </c>
      <c r="L269" s="305">
        <f t="shared" si="99"/>
        <v>0</v>
      </c>
      <c r="M269" s="305">
        <f t="shared" si="99"/>
        <v>0</v>
      </c>
      <c r="N269" s="305">
        <f t="shared" si="99"/>
        <v>0</v>
      </c>
      <c r="O269" s="305">
        <f t="shared" si="99"/>
        <v>0</v>
      </c>
      <c r="P269" s="305">
        <f t="shared" si="99"/>
        <v>0</v>
      </c>
      <c r="Q269" s="305">
        <f t="shared" si="99"/>
        <v>0</v>
      </c>
      <c r="R269" s="305">
        <f t="shared" si="99"/>
        <v>0</v>
      </c>
      <c r="S269" s="305">
        <f t="shared" si="99"/>
        <v>0</v>
      </c>
      <c r="T269" s="305">
        <f t="shared" si="99"/>
        <v>0</v>
      </c>
      <c r="U269" s="305">
        <f t="shared" si="100"/>
        <v>0</v>
      </c>
      <c r="V269" s="305">
        <f t="shared" si="100"/>
        <v>0</v>
      </c>
      <c r="W269" s="305">
        <f t="shared" si="100"/>
        <v>0</v>
      </c>
      <c r="X269" s="305">
        <f t="shared" si="100"/>
        <v>0</v>
      </c>
      <c r="Y269" s="297">
        <f t="shared" si="94"/>
        <v>0</v>
      </c>
    </row>
    <row r="270" spans="2:25" s="75" customFormat="1">
      <c r="B270" s="177">
        <v>5</v>
      </c>
      <c r="C270" s="305">
        <f t="shared" si="98"/>
        <v>0</v>
      </c>
      <c r="D270" s="305">
        <f t="shared" si="99"/>
        <v>0</v>
      </c>
      <c r="E270" s="305">
        <f t="shared" si="99"/>
        <v>0</v>
      </c>
      <c r="F270" s="305">
        <f t="shared" si="99"/>
        <v>0</v>
      </c>
      <c r="G270" s="305">
        <f t="shared" si="99"/>
        <v>0</v>
      </c>
      <c r="H270" s="305">
        <f t="shared" si="99"/>
        <v>0</v>
      </c>
      <c r="I270" s="305">
        <f t="shared" si="99"/>
        <v>0</v>
      </c>
      <c r="J270" s="305">
        <f t="shared" si="99"/>
        <v>0</v>
      </c>
      <c r="K270" s="305">
        <f t="shared" si="99"/>
        <v>0</v>
      </c>
      <c r="L270" s="305">
        <f t="shared" si="99"/>
        <v>0</v>
      </c>
      <c r="M270" s="305">
        <f t="shared" si="99"/>
        <v>0</v>
      </c>
      <c r="N270" s="305">
        <f t="shared" si="99"/>
        <v>0</v>
      </c>
      <c r="O270" s="305">
        <f t="shared" si="99"/>
        <v>0</v>
      </c>
      <c r="P270" s="305">
        <f t="shared" si="99"/>
        <v>0</v>
      </c>
      <c r="Q270" s="305">
        <f t="shared" si="99"/>
        <v>0</v>
      </c>
      <c r="R270" s="305">
        <f t="shared" si="99"/>
        <v>0</v>
      </c>
      <c r="S270" s="305">
        <f t="shared" si="99"/>
        <v>0</v>
      </c>
      <c r="T270" s="305">
        <f t="shared" si="99"/>
        <v>0</v>
      </c>
      <c r="U270" s="305">
        <f t="shared" si="100"/>
        <v>0</v>
      </c>
      <c r="V270" s="305">
        <f t="shared" si="100"/>
        <v>0</v>
      </c>
      <c r="W270" s="305">
        <f t="shared" si="100"/>
        <v>0</v>
      </c>
      <c r="X270" s="305">
        <f t="shared" si="100"/>
        <v>0</v>
      </c>
      <c r="Y270" s="297">
        <f t="shared" si="94"/>
        <v>0</v>
      </c>
    </row>
    <row r="271" spans="2:25" s="75" customFormat="1">
      <c r="B271" s="177">
        <v>6</v>
      </c>
      <c r="C271" s="305">
        <f t="shared" si="98"/>
        <v>0</v>
      </c>
      <c r="D271" s="305">
        <f t="shared" si="99"/>
        <v>0</v>
      </c>
      <c r="E271" s="305">
        <f t="shared" si="99"/>
        <v>0</v>
      </c>
      <c r="F271" s="305">
        <f t="shared" si="99"/>
        <v>0</v>
      </c>
      <c r="G271" s="305">
        <f t="shared" si="99"/>
        <v>0</v>
      </c>
      <c r="H271" s="305">
        <f t="shared" si="99"/>
        <v>0</v>
      </c>
      <c r="I271" s="305">
        <f t="shared" si="99"/>
        <v>0</v>
      </c>
      <c r="J271" s="305">
        <f t="shared" si="99"/>
        <v>0</v>
      </c>
      <c r="K271" s="305">
        <f t="shared" si="99"/>
        <v>0</v>
      </c>
      <c r="L271" s="305">
        <f t="shared" si="99"/>
        <v>0</v>
      </c>
      <c r="M271" s="305">
        <f t="shared" si="99"/>
        <v>0</v>
      </c>
      <c r="N271" s="305">
        <f t="shared" si="99"/>
        <v>0</v>
      </c>
      <c r="O271" s="305">
        <f t="shared" si="99"/>
        <v>0</v>
      </c>
      <c r="P271" s="305">
        <f t="shared" si="99"/>
        <v>0</v>
      </c>
      <c r="Q271" s="305">
        <f t="shared" si="99"/>
        <v>0</v>
      </c>
      <c r="R271" s="305">
        <f t="shared" si="99"/>
        <v>0</v>
      </c>
      <c r="S271" s="305">
        <f t="shared" si="99"/>
        <v>0</v>
      </c>
      <c r="T271" s="305">
        <f t="shared" si="99"/>
        <v>0</v>
      </c>
      <c r="U271" s="305">
        <f t="shared" si="100"/>
        <v>0</v>
      </c>
      <c r="V271" s="305">
        <f t="shared" si="100"/>
        <v>0</v>
      </c>
      <c r="W271" s="305">
        <f t="shared" si="100"/>
        <v>0</v>
      </c>
      <c r="X271" s="305">
        <f t="shared" si="100"/>
        <v>0</v>
      </c>
      <c r="Y271" s="297">
        <f t="shared" si="94"/>
        <v>0</v>
      </c>
    </row>
    <row r="272" spans="2:25" s="75" customFormat="1">
      <c r="B272" s="177">
        <v>7</v>
      </c>
      <c r="C272" s="305">
        <f t="shared" si="98"/>
        <v>0</v>
      </c>
      <c r="D272" s="305">
        <f t="shared" si="99"/>
        <v>0</v>
      </c>
      <c r="E272" s="305">
        <f t="shared" si="99"/>
        <v>0</v>
      </c>
      <c r="F272" s="305">
        <f t="shared" si="99"/>
        <v>0</v>
      </c>
      <c r="G272" s="305">
        <f t="shared" si="99"/>
        <v>0</v>
      </c>
      <c r="H272" s="305">
        <f t="shared" si="99"/>
        <v>0</v>
      </c>
      <c r="I272" s="305">
        <f t="shared" si="99"/>
        <v>0</v>
      </c>
      <c r="J272" s="305">
        <f t="shared" si="99"/>
        <v>0</v>
      </c>
      <c r="K272" s="305">
        <f t="shared" si="99"/>
        <v>0</v>
      </c>
      <c r="L272" s="305">
        <f t="shared" si="99"/>
        <v>0</v>
      </c>
      <c r="M272" s="305">
        <f t="shared" si="99"/>
        <v>0</v>
      </c>
      <c r="N272" s="305">
        <f t="shared" si="99"/>
        <v>0</v>
      </c>
      <c r="O272" s="305">
        <f t="shared" si="99"/>
        <v>0</v>
      </c>
      <c r="P272" s="305">
        <f t="shared" si="99"/>
        <v>0</v>
      </c>
      <c r="Q272" s="305">
        <f t="shared" si="99"/>
        <v>0</v>
      </c>
      <c r="R272" s="305">
        <f t="shared" si="99"/>
        <v>0</v>
      </c>
      <c r="S272" s="305">
        <f t="shared" si="99"/>
        <v>0</v>
      </c>
      <c r="T272" s="305">
        <f t="shared" si="99"/>
        <v>0</v>
      </c>
      <c r="U272" s="305">
        <f t="shared" si="100"/>
        <v>0</v>
      </c>
      <c r="V272" s="305">
        <f t="shared" si="100"/>
        <v>0</v>
      </c>
      <c r="W272" s="305">
        <f t="shared" si="100"/>
        <v>0</v>
      </c>
      <c r="X272" s="305">
        <f t="shared" si="100"/>
        <v>0</v>
      </c>
      <c r="Y272" s="297">
        <f t="shared" si="94"/>
        <v>0</v>
      </c>
    </row>
    <row r="273" spans="2:30" s="75" customFormat="1">
      <c r="B273" s="177">
        <v>8</v>
      </c>
      <c r="C273" s="305">
        <f t="shared" si="98"/>
        <v>0</v>
      </c>
      <c r="D273" s="305">
        <f t="shared" si="99"/>
        <v>0</v>
      </c>
      <c r="E273" s="305">
        <f t="shared" si="99"/>
        <v>0</v>
      </c>
      <c r="F273" s="305">
        <f t="shared" si="99"/>
        <v>0</v>
      </c>
      <c r="G273" s="305">
        <f t="shared" si="99"/>
        <v>0</v>
      </c>
      <c r="H273" s="305">
        <f t="shared" si="99"/>
        <v>0</v>
      </c>
      <c r="I273" s="305">
        <f t="shared" si="99"/>
        <v>0</v>
      </c>
      <c r="J273" s="305">
        <f t="shared" si="99"/>
        <v>0</v>
      </c>
      <c r="K273" s="305">
        <f t="shared" si="99"/>
        <v>0</v>
      </c>
      <c r="L273" s="305">
        <f t="shared" si="99"/>
        <v>0</v>
      </c>
      <c r="M273" s="305">
        <f t="shared" si="99"/>
        <v>0</v>
      </c>
      <c r="N273" s="305">
        <f t="shared" si="99"/>
        <v>0</v>
      </c>
      <c r="O273" s="305">
        <f t="shared" si="99"/>
        <v>0</v>
      </c>
      <c r="P273" s="305">
        <f t="shared" si="99"/>
        <v>0</v>
      </c>
      <c r="Q273" s="305">
        <f t="shared" si="99"/>
        <v>0</v>
      </c>
      <c r="R273" s="305">
        <f t="shared" si="99"/>
        <v>0</v>
      </c>
      <c r="S273" s="305">
        <f t="shared" si="99"/>
        <v>0</v>
      </c>
      <c r="T273" s="305">
        <f t="shared" si="99"/>
        <v>0</v>
      </c>
      <c r="U273" s="305">
        <f t="shared" si="100"/>
        <v>0</v>
      </c>
      <c r="V273" s="305">
        <f t="shared" si="100"/>
        <v>0</v>
      </c>
      <c r="W273" s="305">
        <f t="shared" si="100"/>
        <v>0</v>
      </c>
      <c r="X273" s="305">
        <f t="shared" si="100"/>
        <v>0</v>
      </c>
      <c r="Y273" s="297">
        <f t="shared" si="94"/>
        <v>0</v>
      </c>
    </row>
    <row r="274" spans="2:30" s="75" customFormat="1">
      <c r="B274" s="177">
        <v>9</v>
      </c>
      <c r="C274" s="305">
        <f t="shared" si="98"/>
        <v>0</v>
      </c>
      <c r="D274" s="305">
        <f t="shared" si="99"/>
        <v>0</v>
      </c>
      <c r="E274" s="305">
        <f t="shared" si="99"/>
        <v>0</v>
      </c>
      <c r="F274" s="305">
        <f t="shared" si="99"/>
        <v>0</v>
      </c>
      <c r="G274" s="305">
        <f t="shared" si="99"/>
        <v>0</v>
      </c>
      <c r="H274" s="305">
        <f t="shared" si="99"/>
        <v>0</v>
      </c>
      <c r="I274" s="305">
        <f t="shared" si="99"/>
        <v>0</v>
      </c>
      <c r="J274" s="305">
        <f t="shared" si="99"/>
        <v>0</v>
      </c>
      <c r="K274" s="305">
        <f t="shared" si="99"/>
        <v>0</v>
      </c>
      <c r="L274" s="305">
        <f t="shared" si="99"/>
        <v>0</v>
      </c>
      <c r="M274" s="305">
        <f t="shared" si="99"/>
        <v>0</v>
      </c>
      <c r="N274" s="305">
        <f t="shared" si="99"/>
        <v>0</v>
      </c>
      <c r="O274" s="305">
        <f t="shared" si="99"/>
        <v>0</v>
      </c>
      <c r="P274" s="305">
        <f t="shared" si="99"/>
        <v>0</v>
      </c>
      <c r="Q274" s="305">
        <f t="shared" si="99"/>
        <v>0</v>
      </c>
      <c r="R274" s="305">
        <f t="shared" si="99"/>
        <v>0</v>
      </c>
      <c r="S274" s="305">
        <f t="shared" si="99"/>
        <v>0</v>
      </c>
      <c r="T274" s="305">
        <f t="shared" si="99"/>
        <v>0</v>
      </c>
      <c r="U274" s="305">
        <f t="shared" si="100"/>
        <v>0</v>
      </c>
      <c r="V274" s="305">
        <f t="shared" si="100"/>
        <v>0</v>
      </c>
      <c r="W274" s="305">
        <f t="shared" si="100"/>
        <v>0</v>
      </c>
      <c r="X274" s="305">
        <f t="shared" si="100"/>
        <v>0</v>
      </c>
      <c r="Y274" s="297">
        <f t="shared" si="94"/>
        <v>0</v>
      </c>
    </row>
    <row r="275" spans="2:30" s="75" customFormat="1">
      <c r="B275" s="177">
        <v>10</v>
      </c>
      <c r="C275" s="305">
        <f t="shared" si="98"/>
        <v>0</v>
      </c>
      <c r="D275" s="305">
        <f t="shared" si="99"/>
        <v>0</v>
      </c>
      <c r="E275" s="305">
        <f t="shared" si="99"/>
        <v>0</v>
      </c>
      <c r="F275" s="305">
        <f t="shared" si="99"/>
        <v>0</v>
      </c>
      <c r="G275" s="305">
        <f t="shared" si="99"/>
        <v>0</v>
      </c>
      <c r="H275" s="305">
        <f t="shared" si="99"/>
        <v>0</v>
      </c>
      <c r="I275" s="305">
        <f t="shared" si="99"/>
        <v>0</v>
      </c>
      <c r="J275" s="305">
        <f t="shared" si="99"/>
        <v>0</v>
      </c>
      <c r="K275" s="305">
        <f t="shared" si="99"/>
        <v>0</v>
      </c>
      <c r="L275" s="305">
        <f t="shared" si="99"/>
        <v>0</v>
      </c>
      <c r="M275" s="305">
        <f t="shared" si="99"/>
        <v>0</v>
      </c>
      <c r="N275" s="305">
        <f t="shared" si="99"/>
        <v>0</v>
      </c>
      <c r="O275" s="305">
        <f t="shared" si="99"/>
        <v>0</v>
      </c>
      <c r="P275" s="305">
        <f t="shared" si="99"/>
        <v>0</v>
      </c>
      <c r="Q275" s="305">
        <f t="shared" si="99"/>
        <v>0</v>
      </c>
      <c r="R275" s="305">
        <f t="shared" si="99"/>
        <v>0</v>
      </c>
      <c r="S275" s="305">
        <f t="shared" si="99"/>
        <v>0</v>
      </c>
      <c r="T275" s="305">
        <f t="shared" si="99"/>
        <v>0</v>
      </c>
      <c r="U275" s="305">
        <f t="shared" si="100"/>
        <v>0</v>
      </c>
      <c r="V275" s="305">
        <f t="shared" si="100"/>
        <v>0</v>
      </c>
      <c r="W275" s="305">
        <f t="shared" si="100"/>
        <v>0</v>
      </c>
      <c r="X275" s="305">
        <f t="shared" si="100"/>
        <v>0</v>
      </c>
      <c r="Y275" s="297">
        <f t="shared" si="94"/>
        <v>0</v>
      </c>
    </row>
    <row r="276" spans="2:30" s="75" customFormat="1">
      <c r="B276" s="177">
        <v>11</v>
      </c>
      <c r="C276" s="305">
        <f t="shared" si="98"/>
        <v>0</v>
      </c>
      <c r="D276" s="305">
        <f t="shared" si="99"/>
        <v>0</v>
      </c>
      <c r="E276" s="305">
        <f t="shared" si="99"/>
        <v>0</v>
      </c>
      <c r="F276" s="305">
        <f t="shared" si="99"/>
        <v>0</v>
      </c>
      <c r="G276" s="305">
        <f t="shared" si="99"/>
        <v>0</v>
      </c>
      <c r="H276" s="305">
        <f t="shared" si="99"/>
        <v>0</v>
      </c>
      <c r="I276" s="305">
        <f t="shared" si="99"/>
        <v>0</v>
      </c>
      <c r="J276" s="305">
        <f t="shared" si="99"/>
        <v>0</v>
      </c>
      <c r="K276" s="305">
        <f t="shared" si="99"/>
        <v>0</v>
      </c>
      <c r="L276" s="305">
        <f t="shared" si="99"/>
        <v>0</v>
      </c>
      <c r="M276" s="305">
        <f t="shared" si="99"/>
        <v>0</v>
      </c>
      <c r="N276" s="305">
        <f t="shared" si="99"/>
        <v>0</v>
      </c>
      <c r="O276" s="305">
        <f t="shared" si="99"/>
        <v>0</v>
      </c>
      <c r="P276" s="305">
        <f t="shared" si="99"/>
        <v>0</v>
      </c>
      <c r="Q276" s="305">
        <f t="shared" si="99"/>
        <v>0</v>
      </c>
      <c r="R276" s="305">
        <f t="shared" si="99"/>
        <v>0</v>
      </c>
      <c r="S276" s="305">
        <f t="shared" si="99"/>
        <v>0</v>
      </c>
      <c r="T276" s="305">
        <f t="shared" si="99"/>
        <v>0</v>
      </c>
      <c r="U276" s="305">
        <f t="shared" si="100"/>
        <v>0</v>
      </c>
      <c r="V276" s="305">
        <f t="shared" si="100"/>
        <v>0</v>
      </c>
      <c r="W276" s="305">
        <f t="shared" si="100"/>
        <v>0</v>
      </c>
      <c r="X276" s="305">
        <f t="shared" si="100"/>
        <v>0</v>
      </c>
      <c r="Y276" s="297">
        <f t="shared" si="94"/>
        <v>0</v>
      </c>
    </row>
    <row r="277" spans="2:30" s="75" customFormat="1">
      <c r="B277" s="177">
        <v>12</v>
      </c>
      <c r="C277" s="305">
        <f t="shared" si="98"/>
        <v>0</v>
      </c>
      <c r="D277" s="305">
        <f t="shared" si="99"/>
        <v>0</v>
      </c>
      <c r="E277" s="305">
        <f t="shared" si="99"/>
        <v>0</v>
      </c>
      <c r="F277" s="305">
        <f t="shared" si="99"/>
        <v>0</v>
      </c>
      <c r="G277" s="305">
        <f t="shared" si="99"/>
        <v>0</v>
      </c>
      <c r="H277" s="305">
        <f t="shared" si="99"/>
        <v>0</v>
      </c>
      <c r="I277" s="305">
        <f t="shared" si="99"/>
        <v>0</v>
      </c>
      <c r="J277" s="305">
        <f t="shared" si="99"/>
        <v>0</v>
      </c>
      <c r="K277" s="305">
        <f t="shared" si="99"/>
        <v>0</v>
      </c>
      <c r="L277" s="305">
        <f t="shared" si="99"/>
        <v>0</v>
      </c>
      <c r="M277" s="305">
        <f t="shared" si="99"/>
        <v>0</v>
      </c>
      <c r="N277" s="305">
        <f t="shared" si="99"/>
        <v>0</v>
      </c>
      <c r="O277" s="305">
        <f t="shared" si="99"/>
        <v>0</v>
      </c>
      <c r="P277" s="305">
        <f t="shared" si="99"/>
        <v>0</v>
      </c>
      <c r="Q277" s="305">
        <f t="shared" si="99"/>
        <v>0</v>
      </c>
      <c r="R277" s="305">
        <f t="shared" si="99"/>
        <v>0</v>
      </c>
      <c r="S277" s="305">
        <f t="shared" si="99"/>
        <v>0</v>
      </c>
      <c r="T277" s="305">
        <f t="shared" si="99"/>
        <v>0</v>
      </c>
      <c r="U277" s="305">
        <f t="shared" si="100"/>
        <v>0</v>
      </c>
      <c r="V277" s="305">
        <f t="shared" si="100"/>
        <v>0</v>
      </c>
      <c r="W277" s="305">
        <f t="shared" si="100"/>
        <v>0</v>
      </c>
      <c r="X277" s="305">
        <f t="shared" si="100"/>
        <v>0</v>
      </c>
      <c r="Y277" s="297">
        <f t="shared" si="94"/>
        <v>0</v>
      </c>
    </row>
    <row r="278" spans="2:30" s="75" customFormat="1">
      <c r="B278" s="177">
        <v>13</v>
      </c>
      <c r="C278" s="305">
        <f t="shared" si="98"/>
        <v>0</v>
      </c>
      <c r="D278" s="305">
        <f t="shared" si="99"/>
        <v>0</v>
      </c>
      <c r="E278" s="305">
        <f t="shared" si="99"/>
        <v>0</v>
      </c>
      <c r="F278" s="305">
        <f t="shared" si="99"/>
        <v>0</v>
      </c>
      <c r="G278" s="305">
        <f t="shared" si="99"/>
        <v>0</v>
      </c>
      <c r="H278" s="305">
        <f t="shared" si="99"/>
        <v>0</v>
      </c>
      <c r="I278" s="305">
        <f t="shared" si="99"/>
        <v>0</v>
      </c>
      <c r="J278" s="305">
        <f t="shared" si="99"/>
        <v>0</v>
      </c>
      <c r="K278" s="305">
        <f t="shared" si="99"/>
        <v>0</v>
      </c>
      <c r="L278" s="305">
        <f t="shared" si="99"/>
        <v>0</v>
      </c>
      <c r="M278" s="305">
        <f t="shared" si="99"/>
        <v>0</v>
      </c>
      <c r="N278" s="305">
        <f t="shared" si="99"/>
        <v>0</v>
      </c>
      <c r="O278" s="305">
        <f t="shared" si="99"/>
        <v>0</v>
      </c>
      <c r="P278" s="305">
        <f t="shared" si="99"/>
        <v>0</v>
      </c>
      <c r="Q278" s="305">
        <f t="shared" si="99"/>
        <v>0</v>
      </c>
      <c r="R278" s="305">
        <f t="shared" si="99"/>
        <v>0</v>
      </c>
      <c r="S278" s="305">
        <f t="shared" si="99"/>
        <v>0</v>
      </c>
      <c r="T278" s="305">
        <f t="shared" si="99"/>
        <v>0</v>
      </c>
      <c r="U278" s="305">
        <f t="shared" si="100"/>
        <v>0</v>
      </c>
      <c r="V278" s="305">
        <f t="shared" si="100"/>
        <v>0</v>
      </c>
      <c r="W278" s="305">
        <f t="shared" si="100"/>
        <v>0</v>
      </c>
      <c r="X278" s="305">
        <f t="shared" si="100"/>
        <v>0</v>
      </c>
      <c r="Y278" s="297">
        <f t="shared" si="94"/>
        <v>0</v>
      </c>
    </row>
    <row r="279" spans="2:30" s="75" customFormat="1">
      <c r="B279" s="177">
        <v>14</v>
      </c>
      <c r="C279" s="305">
        <f t="shared" si="98"/>
        <v>0</v>
      </c>
      <c r="D279" s="305">
        <f t="shared" si="99"/>
        <v>0</v>
      </c>
      <c r="E279" s="305">
        <f t="shared" si="99"/>
        <v>0</v>
      </c>
      <c r="F279" s="305">
        <f t="shared" si="99"/>
        <v>0</v>
      </c>
      <c r="G279" s="305">
        <f t="shared" si="99"/>
        <v>0</v>
      </c>
      <c r="H279" s="305">
        <f t="shared" si="99"/>
        <v>0</v>
      </c>
      <c r="I279" s="305">
        <f t="shared" si="99"/>
        <v>0</v>
      </c>
      <c r="J279" s="305">
        <f t="shared" si="99"/>
        <v>0</v>
      </c>
      <c r="K279" s="305">
        <f t="shared" si="99"/>
        <v>0</v>
      </c>
      <c r="L279" s="305">
        <f t="shared" si="99"/>
        <v>0</v>
      </c>
      <c r="M279" s="305">
        <f t="shared" si="99"/>
        <v>0</v>
      </c>
      <c r="N279" s="305">
        <f t="shared" si="99"/>
        <v>0</v>
      </c>
      <c r="O279" s="305">
        <f t="shared" si="99"/>
        <v>0</v>
      </c>
      <c r="P279" s="305">
        <f t="shared" si="99"/>
        <v>0</v>
      </c>
      <c r="Q279" s="305">
        <f t="shared" si="99"/>
        <v>0</v>
      </c>
      <c r="R279" s="305">
        <f t="shared" si="99"/>
        <v>0</v>
      </c>
      <c r="S279" s="305">
        <f t="shared" si="99"/>
        <v>0</v>
      </c>
      <c r="T279" s="305">
        <f t="shared" si="99"/>
        <v>0</v>
      </c>
      <c r="U279" s="305">
        <f t="shared" si="100"/>
        <v>0</v>
      </c>
      <c r="V279" s="305">
        <f t="shared" si="100"/>
        <v>0</v>
      </c>
      <c r="W279" s="305">
        <f t="shared" si="100"/>
        <v>0</v>
      </c>
      <c r="X279" s="305">
        <f t="shared" si="100"/>
        <v>0</v>
      </c>
      <c r="Y279" s="297">
        <f t="shared" si="94"/>
        <v>0</v>
      </c>
    </row>
    <row r="280" spans="2:30" s="75" customFormat="1">
      <c r="B280" s="177">
        <v>15</v>
      </c>
      <c r="C280" s="305">
        <f t="shared" si="98"/>
        <v>0</v>
      </c>
      <c r="D280" s="305">
        <f t="shared" si="99"/>
        <v>0</v>
      </c>
      <c r="E280" s="305">
        <f t="shared" si="99"/>
        <v>0</v>
      </c>
      <c r="F280" s="305">
        <f t="shared" si="99"/>
        <v>0</v>
      </c>
      <c r="G280" s="305">
        <f t="shared" si="99"/>
        <v>0</v>
      </c>
      <c r="H280" s="305">
        <f t="shared" ref="H280:T280" si="102">H163*$R211</f>
        <v>0</v>
      </c>
      <c r="I280" s="305">
        <f t="shared" si="102"/>
        <v>0</v>
      </c>
      <c r="J280" s="305">
        <f t="shared" si="102"/>
        <v>0</v>
      </c>
      <c r="K280" s="305">
        <f t="shared" si="102"/>
        <v>0</v>
      </c>
      <c r="L280" s="305">
        <f t="shared" si="102"/>
        <v>0</v>
      </c>
      <c r="M280" s="305">
        <f t="shared" si="102"/>
        <v>0</v>
      </c>
      <c r="N280" s="305">
        <f t="shared" si="102"/>
        <v>0</v>
      </c>
      <c r="O280" s="305">
        <f t="shared" si="102"/>
        <v>0</v>
      </c>
      <c r="P280" s="305">
        <f t="shared" si="102"/>
        <v>0</v>
      </c>
      <c r="Q280" s="305">
        <f t="shared" si="102"/>
        <v>0</v>
      </c>
      <c r="R280" s="305">
        <f t="shared" si="102"/>
        <v>0</v>
      </c>
      <c r="S280" s="305">
        <f t="shared" si="102"/>
        <v>0</v>
      </c>
      <c r="T280" s="305">
        <f t="shared" si="102"/>
        <v>0</v>
      </c>
      <c r="U280" s="305">
        <f t="shared" si="100"/>
        <v>0</v>
      </c>
      <c r="V280" s="305">
        <f t="shared" si="100"/>
        <v>0</v>
      </c>
      <c r="W280" s="305">
        <f t="shared" si="100"/>
        <v>0</v>
      </c>
      <c r="X280" s="305">
        <f t="shared" si="100"/>
        <v>0</v>
      </c>
      <c r="Y280" s="297">
        <f t="shared" si="94"/>
        <v>0</v>
      </c>
    </row>
    <row r="281" spans="2:30" s="75" customFormat="1" ht="22.5">
      <c r="B281" s="257" t="s">
        <v>185</v>
      </c>
      <c r="C281" s="297">
        <f t="shared" ref="C281:X281" si="103">SUM(C266:C280)</f>
        <v>0</v>
      </c>
      <c r="D281" s="297">
        <f t="shared" si="103"/>
        <v>0</v>
      </c>
      <c r="E281" s="297">
        <f t="shared" si="103"/>
        <v>0</v>
      </c>
      <c r="F281" s="297">
        <f t="shared" si="103"/>
        <v>0</v>
      </c>
      <c r="G281" s="297">
        <f t="shared" si="103"/>
        <v>0</v>
      </c>
      <c r="H281" s="297">
        <f t="shared" si="103"/>
        <v>0</v>
      </c>
      <c r="I281" s="297">
        <f t="shared" si="103"/>
        <v>0</v>
      </c>
      <c r="J281" s="297">
        <f t="shared" si="103"/>
        <v>0</v>
      </c>
      <c r="K281" s="297">
        <f t="shared" si="103"/>
        <v>0</v>
      </c>
      <c r="L281" s="297">
        <f t="shared" si="103"/>
        <v>0</v>
      </c>
      <c r="M281" s="297">
        <f t="shared" si="103"/>
        <v>0</v>
      </c>
      <c r="N281" s="297">
        <f t="shared" si="103"/>
        <v>0</v>
      </c>
      <c r="O281" s="297">
        <f t="shared" si="103"/>
        <v>0</v>
      </c>
      <c r="P281" s="297">
        <f t="shared" si="103"/>
        <v>0</v>
      </c>
      <c r="Q281" s="297">
        <f t="shared" si="103"/>
        <v>0</v>
      </c>
      <c r="R281" s="297">
        <f t="shared" si="103"/>
        <v>0</v>
      </c>
      <c r="S281" s="297">
        <f t="shared" si="103"/>
        <v>0</v>
      </c>
      <c r="T281" s="297">
        <f t="shared" si="103"/>
        <v>0</v>
      </c>
      <c r="U281" s="297">
        <f t="shared" si="103"/>
        <v>0</v>
      </c>
      <c r="V281" s="297">
        <f t="shared" si="103"/>
        <v>0</v>
      </c>
      <c r="W281" s="297">
        <f t="shared" si="103"/>
        <v>0</v>
      </c>
      <c r="X281" s="297">
        <f t="shared" si="103"/>
        <v>0</v>
      </c>
      <c r="Y281" s="297">
        <f t="shared" si="94"/>
        <v>0</v>
      </c>
    </row>
    <row r="282" spans="2:30" s="75" customFormat="1" ht="22.5">
      <c r="B282" s="257" t="s">
        <v>989</v>
      </c>
      <c r="C282" s="297">
        <f>C281+C265+C249+C233</f>
        <v>0</v>
      </c>
      <c r="D282" s="297">
        <f t="shared" ref="D282:T282" si="104">D281+D265+D249+D233</f>
        <v>0</v>
      </c>
      <c r="E282" s="297">
        <f t="shared" si="104"/>
        <v>0</v>
      </c>
      <c r="F282" s="297">
        <f t="shared" si="104"/>
        <v>0</v>
      </c>
      <c r="G282" s="297">
        <f t="shared" si="104"/>
        <v>0</v>
      </c>
      <c r="H282" s="297">
        <f t="shared" si="104"/>
        <v>0</v>
      </c>
      <c r="I282" s="297">
        <f t="shared" si="104"/>
        <v>0</v>
      </c>
      <c r="J282" s="297">
        <f t="shared" si="104"/>
        <v>0</v>
      </c>
      <c r="K282" s="297">
        <f t="shared" si="104"/>
        <v>0</v>
      </c>
      <c r="L282" s="297">
        <f t="shared" si="104"/>
        <v>0</v>
      </c>
      <c r="M282" s="297">
        <f t="shared" si="104"/>
        <v>0</v>
      </c>
      <c r="N282" s="297">
        <f t="shared" si="104"/>
        <v>0</v>
      </c>
      <c r="O282" s="297">
        <f t="shared" si="104"/>
        <v>0</v>
      </c>
      <c r="P282" s="297">
        <f t="shared" si="104"/>
        <v>0</v>
      </c>
      <c r="Q282" s="297">
        <f t="shared" si="104"/>
        <v>0</v>
      </c>
      <c r="R282" s="297">
        <f t="shared" si="104"/>
        <v>0</v>
      </c>
      <c r="S282" s="297">
        <f t="shared" si="104"/>
        <v>0</v>
      </c>
      <c r="T282" s="297">
        <f t="shared" si="104"/>
        <v>0</v>
      </c>
      <c r="U282" s="297">
        <f>U281+U265+U249+U233</f>
        <v>0</v>
      </c>
      <c r="V282" s="297">
        <f>V281+V265+V249+V233</f>
        <v>0</v>
      </c>
      <c r="W282" s="297">
        <f>W281+W265+W249+W233</f>
        <v>0</v>
      </c>
      <c r="X282" s="297">
        <f>X281+X265+X249+X233</f>
        <v>0</v>
      </c>
      <c r="Y282" s="297">
        <f>Y281+Y265+Y249+Y233</f>
        <v>0</v>
      </c>
    </row>
    <row r="283" spans="2:30">
      <c r="B283" s="132"/>
      <c r="C283" s="132"/>
      <c r="D283" s="132"/>
      <c r="E283" s="132"/>
      <c r="F283" s="132"/>
      <c r="G283" s="132"/>
      <c r="H283" s="132"/>
      <c r="I283" s="132"/>
      <c r="J283" s="132"/>
      <c r="K283" s="132"/>
      <c r="L283" s="132"/>
      <c r="M283" s="132"/>
      <c r="N283" s="132"/>
      <c r="O283" s="132"/>
      <c r="P283" s="132"/>
      <c r="Q283" s="132"/>
      <c r="R283" s="132"/>
      <c r="S283" s="132"/>
      <c r="T283" s="132"/>
      <c r="U283" s="132"/>
      <c r="V283" s="132"/>
      <c r="W283" s="132"/>
      <c r="X283" s="132"/>
      <c r="Y283" s="132"/>
      <c r="Z283" s="132"/>
      <c r="AA283" s="132"/>
      <c r="AB283" s="132"/>
      <c r="AC283" s="132"/>
      <c r="AD283" s="132"/>
    </row>
    <row r="284" spans="2:30">
      <c r="B284" s="132"/>
      <c r="C284" s="132"/>
      <c r="D284" s="132"/>
      <c r="E284" s="132"/>
      <c r="F284" s="132"/>
      <c r="G284" s="132"/>
      <c r="H284" s="132"/>
      <c r="I284" s="132"/>
      <c r="J284" s="132"/>
      <c r="K284" s="132"/>
      <c r="L284" s="132"/>
      <c r="M284" s="132"/>
      <c r="N284" s="132"/>
      <c r="O284" s="132"/>
      <c r="P284" s="132"/>
      <c r="Q284" s="132"/>
      <c r="R284" s="132"/>
      <c r="S284" s="132"/>
      <c r="T284" s="132"/>
      <c r="U284" s="132"/>
      <c r="V284" s="132"/>
      <c r="W284" s="132"/>
      <c r="X284" s="132"/>
      <c r="Y284" s="132"/>
      <c r="Z284" s="132"/>
      <c r="AA284" s="132"/>
      <c r="AB284" s="132"/>
      <c r="AC284" s="132"/>
      <c r="AD284" s="132"/>
    </row>
    <row r="285" spans="2:30">
      <c r="B285" s="132"/>
      <c r="C285" s="132"/>
      <c r="D285" s="132"/>
      <c r="E285" s="132"/>
      <c r="F285" s="132"/>
      <c r="G285" s="132"/>
      <c r="H285" s="132"/>
      <c r="I285" s="132"/>
      <c r="J285" s="132"/>
      <c r="K285" s="132"/>
      <c r="L285" s="132"/>
      <c r="M285" s="132"/>
      <c r="N285" s="132"/>
      <c r="O285" s="132"/>
      <c r="P285" s="132"/>
      <c r="Q285" s="132"/>
      <c r="R285" s="132"/>
      <c r="S285" s="132"/>
      <c r="T285" s="132"/>
      <c r="U285" s="132"/>
      <c r="V285" s="132"/>
      <c r="W285" s="132"/>
      <c r="X285" s="132"/>
      <c r="Y285" s="132"/>
      <c r="Z285" s="132"/>
      <c r="AA285" s="132"/>
      <c r="AB285" s="132"/>
      <c r="AC285" s="132"/>
      <c r="AD285" s="132"/>
    </row>
    <row r="286" spans="2:30">
      <c r="B286" s="132"/>
      <c r="C286" s="132"/>
      <c r="D286" s="132"/>
      <c r="E286" s="132"/>
      <c r="F286" s="132"/>
      <c r="G286" s="132"/>
      <c r="H286" s="132"/>
      <c r="I286" s="132"/>
      <c r="J286" s="132"/>
      <c r="K286" s="132"/>
      <c r="L286" s="132"/>
      <c r="M286" s="132"/>
      <c r="N286" s="132"/>
      <c r="O286" s="132"/>
      <c r="P286" s="132"/>
      <c r="Q286" s="132"/>
      <c r="R286" s="132"/>
      <c r="S286" s="132"/>
      <c r="T286" s="132"/>
      <c r="U286" s="132"/>
      <c r="V286" s="132"/>
      <c r="W286" s="132"/>
      <c r="X286" s="132"/>
      <c r="Y286" s="132"/>
      <c r="Z286" s="132"/>
      <c r="AA286" s="132"/>
      <c r="AB286" s="132"/>
      <c r="AC286" s="132"/>
      <c r="AD286" s="132"/>
    </row>
    <row r="287" spans="2:30">
      <c r="B287" s="132"/>
      <c r="C287" s="132"/>
      <c r="D287" s="132"/>
      <c r="E287" s="132"/>
      <c r="F287" s="132"/>
      <c r="G287" s="132"/>
      <c r="H287" s="132"/>
      <c r="I287" s="132"/>
      <c r="J287" s="132"/>
      <c r="K287" s="132"/>
      <c r="L287" s="132"/>
      <c r="M287" s="132"/>
      <c r="N287" s="132"/>
      <c r="O287" s="132"/>
      <c r="P287" s="132"/>
      <c r="Q287" s="132"/>
      <c r="R287" s="132"/>
      <c r="S287" s="132"/>
      <c r="T287" s="132"/>
      <c r="U287" s="132"/>
      <c r="V287" s="132"/>
      <c r="W287" s="132"/>
      <c r="X287" s="132"/>
      <c r="Y287" s="132"/>
      <c r="Z287" s="132"/>
      <c r="AA287" s="132"/>
      <c r="AB287" s="132"/>
      <c r="AC287" s="132"/>
      <c r="AD287" s="132"/>
    </row>
    <row r="288" spans="2:30">
      <c r="B288" s="132"/>
      <c r="C288" s="132"/>
      <c r="D288" s="132"/>
      <c r="E288" s="132"/>
      <c r="F288" s="132"/>
      <c r="G288" s="132"/>
      <c r="H288" s="132"/>
      <c r="I288" s="132"/>
      <c r="J288" s="132"/>
      <c r="K288" s="132"/>
      <c r="L288" s="132"/>
      <c r="M288" s="132"/>
      <c r="N288" s="132"/>
      <c r="O288" s="132"/>
      <c r="P288" s="132"/>
      <c r="Q288" s="132"/>
      <c r="R288" s="132"/>
      <c r="S288" s="132"/>
      <c r="T288" s="132"/>
      <c r="U288" s="132"/>
      <c r="V288" s="132"/>
      <c r="W288" s="132"/>
      <c r="X288" s="132"/>
      <c r="Y288" s="132"/>
      <c r="Z288" s="132"/>
      <c r="AA288" s="132"/>
      <c r="AB288" s="132"/>
      <c r="AC288" s="132"/>
      <c r="AD288" s="132"/>
    </row>
  </sheetData>
  <sheetProtection sheet="1" objects="1" scenarios="1"/>
  <mergeCells count="425">
    <mergeCell ref="Y32:Y33"/>
    <mergeCell ref="B97:U97"/>
    <mergeCell ref="B103:U103"/>
    <mergeCell ref="B125:U125"/>
    <mergeCell ref="B146:U146"/>
    <mergeCell ref="P197:Q197"/>
    <mergeCell ref="R197:S197"/>
    <mergeCell ref="J192:K192"/>
    <mergeCell ref="K20:P20"/>
    <mergeCell ref="K21:P21"/>
    <mergeCell ref="K22:P22"/>
    <mergeCell ref="K25:P25"/>
    <mergeCell ref="K23:P23"/>
    <mergeCell ref="H24:J24"/>
    <mergeCell ref="B25:G25"/>
    <mergeCell ref="H25:J25"/>
    <mergeCell ref="J191:K191"/>
    <mergeCell ref="K24:P24"/>
    <mergeCell ref="H26:J26"/>
    <mergeCell ref="K26:P26"/>
    <mergeCell ref="K27:P27"/>
    <mergeCell ref="H27:J27"/>
    <mergeCell ref="H196:I196"/>
    <mergeCell ref="J196:K196"/>
    <mergeCell ref="L211:M211"/>
    <mergeCell ref="N211:O211"/>
    <mergeCell ref="P211:Q211"/>
    <mergeCell ref="R211:S211"/>
    <mergeCell ref="P209:Q209"/>
    <mergeCell ref="R209:S209"/>
    <mergeCell ref="L209:M209"/>
    <mergeCell ref="B215:U215"/>
    <mergeCell ref="B167:U167"/>
    <mergeCell ref="B174:U174"/>
    <mergeCell ref="C211:E211"/>
    <mergeCell ref="F211:G211"/>
    <mergeCell ref="H211:I211"/>
    <mergeCell ref="J211:K211"/>
    <mergeCell ref="H197:I197"/>
    <mergeCell ref="J197:K197"/>
    <mergeCell ref="H183:I183"/>
    <mergeCell ref="H184:I184"/>
    <mergeCell ref="J177:K177"/>
    <mergeCell ref="J178:K178"/>
    <mergeCell ref="B195:B196"/>
    <mergeCell ref="F195:G196"/>
    <mergeCell ref="H195:M195"/>
    <mergeCell ref="N195:S195"/>
    <mergeCell ref="R196:S196"/>
    <mergeCell ref="F210:G210"/>
    <mergeCell ref="H210:I210"/>
    <mergeCell ref="J210:K210"/>
    <mergeCell ref="R208:S208"/>
    <mergeCell ref="C208:E208"/>
    <mergeCell ref="F208:G208"/>
    <mergeCell ref="H208:I208"/>
    <mergeCell ref="J208:K208"/>
    <mergeCell ref="L208:M208"/>
    <mergeCell ref="N208:O208"/>
    <mergeCell ref="R210:S210"/>
    <mergeCell ref="N210:O210"/>
    <mergeCell ref="P210:Q210"/>
    <mergeCell ref="C209:E209"/>
    <mergeCell ref="F209:G209"/>
    <mergeCell ref="H209:I209"/>
    <mergeCell ref="J209:K209"/>
    <mergeCell ref="L210:M210"/>
    <mergeCell ref="N209:O209"/>
    <mergeCell ref="C210:E210"/>
    <mergeCell ref="R206:S206"/>
    <mergeCell ref="C206:E206"/>
    <mergeCell ref="F206:G206"/>
    <mergeCell ref="H206:I206"/>
    <mergeCell ref="J206:K206"/>
    <mergeCell ref="L206:M206"/>
    <mergeCell ref="N206:O206"/>
    <mergeCell ref="P206:Q206"/>
    <mergeCell ref="P208:Q208"/>
    <mergeCell ref="R207:S207"/>
    <mergeCell ref="C207:E207"/>
    <mergeCell ref="F207:G207"/>
    <mergeCell ref="H207:I207"/>
    <mergeCell ref="J207:K207"/>
    <mergeCell ref="L207:M207"/>
    <mergeCell ref="N207:O207"/>
    <mergeCell ref="P207:Q207"/>
    <mergeCell ref="N204:O204"/>
    <mergeCell ref="P204:Q204"/>
    <mergeCell ref="R204:S204"/>
    <mergeCell ref="C204:E204"/>
    <mergeCell ref="F204:G204"/>
    <mergeCell ref="H204:I204"/>
    <mergeCell ref="J204:K204"/>
    <mergeCell ref="L204:M204"/>
    <mergeCell ref="N205:O205"/>
    <mergeCell ref="P205:Q205"/>
    <mergeCell ref="R205:S205"/>
    <mergeCell ref="C205:E205"/>
    <mergeCell ref="F205:G205"/>
    <mergeCell ref="H205:I205"/>
    <mergeCell ref="J205:K205"/>
    <mergeCell ref="L205:M205"/>
    <mergeCell ref="N202:O202"/>
    <mergeCell ref="P202:Q202"/>
    <mergeCell ref="R202:S202"/>
    <mergeCell ref="C202:E202"/>
    <mergeCell ref="F202:G202"/>
    <mergeCell ref="H202:I202"/>
    <mergeCell ref="J202:K202"/>
    <mergeCell ref="L202:M202"/>
    <mergeCell ref="N203:O203"/>
    <mergeCell ref="P203:Q203"/>
    <mergeCell ref="R203:S203"/>
    <mergeCell ref="C203:E203"/>
    <mergeCell ref="F203:G203"/>
    <mergeCell ref="H203:I203"/>
    <mergeCell ref="J203:K203"/>
    <mergeCell ref="L203:M203"/>
    <mergeCell ref="N200:O200"/>
    <mergeCell ref="P200:Q200"/>
    <mergeCell ref="R200:S200"/>
    <mergeCell ref="C200:E200"/>
    <mergeCell ref="F200:G200"/>
    <mergeCell ref="H200:I200"/>
    <mergeCell ref="J200:K200"/>
    <mergeCell ref="L200:M200"/>
    <mergeCell ref="N201:O201"/>
    <mergeCell ref="P201:Q201"/>
    <mergeCell ref="R201:S201"/>
    <mergeCell ref="C201:E201"/>
    <mergeCell ref="F201:G201"/>
    <mergeCell ref="H201:I201"/>
    <mergeCell ref="J201:K201"/>
    <mergeCell ref="L201:M201"/>
    <mergeCell ref="N198:O198"/>
    <mergeCell ref="P198:Q198"/>
    <mergeCell ref="R198:S198"/>
    <mergeCell ref="C198:E198"/>
    <mergeCell ref="F198:G198"/>
    <mergeCell ref="H198:I198"/>
    <mergeCell ref="J198:K198"/>
    <mergeCell ref="L198:M198"/>
    <mergeCell ref="N199:O199"/>
    <mergeCell ref="P199:Q199"/>
    <mergeCell ref="R199:S199"/>
    <mergeCell ref="C199:E199"/>
    <mergeCell ref="F199:G199"/>
    <mergeCell ref="H199:I199"/>
    <mergeCell ref="J199:K199"/>
    <mergeCell ref="L199:M199"/>
    <mergeCell ref="C197:E197"/>
    <mergeCell ref="F197:G197"/>
    <mergeCell ref="C196:E196"/>
    <mergeCell ref="C195:E195"/>
    <mergeCell ref="N191:O191"/>
    <mergeCell ref="P191:Q191"/>
    <mergeCell ref="L197:M197"/>
    <mergeCell ref="N197:O197"/>
    <mergeCell ref="L191:M191"/>
    <mergeCell ref="L192:M192"/>
    <mergeCell ref="L196:M196"/>
    <mergeCell ref="N196:O196"/>
    <mergeCell ref="P196:Q196"/>
    <mergeCell ref="R189:S189"/>
    <mergeCell ref="N190:O190"/>
    <mergeCell ref="P190:Q190"/>
    <mergeCell ref="R190:S190"/>
    <mergeCell ref="N187:O187"/>
    <mergeCell ref="P187:Q187"/>
    <mergeCell ref="R191:S191"/>
    <mergeCell ref="N192:O192"/>
    <mergeCell ref="P192:Q192"/>
    <mergeCell ref="R192:S192"/>
    <mergeCell ref="R187:S187"/>
    <mergeCell ref="N188:O188"/>
    <mergeCell ref="P188:Q188"/>
    <mergeCell ref="R188:S188"/>
    <mergeCell ref="R184:S184"/>
    <mergeCell ref="N183:O183"/>
    <mergeCell ref="P185:Q185"/>
    <mergeCell ref="R185:S185"/>
    <mergeCell ref="N186:O186"/>
    <mergeCell ref="P186:Q186"/>
    <mergeCell ref="R186:S186"/>
    <mergeCell ref="N185:O185"/>
    <mergeCell ref="L177:M177"/>
    <mergeCell ref="L178:M178"/>
    <mergeCell ref="L179:M179"/>
    <mergeCell ref="L180:M180"/>
    <mergeCell ref="H179:I179"/>
    <mergeCell ref="N180:O180"/>
    <mergeCell ref="N181:O181"/>
    <mergeCell ref="J179:K179"/>
    <mergeCell ref="J180:K180"/>
    <mergeCell ref="P183:Q183"/>
    <mergeCell ref="R183:S183"/>
    <mergeCell ref="P182:Q182"/>
    <mergeCell ref="R182:S182"/>
    <mergeCell ref="P180:Q180"/>
    <mergeCell ref="R180:S180"/>
    <mergeCell ref="P181:Q181"/>
    <mergeCell ref="R181:S181"/>
    <mergeCell ref="L183:M183"/>
    <mergeCell ref="N182:O182"/>
    <mergeCell ref="H180:I180"/>
    <mergeCell ref="H181:I181"/>
    <mergeCell ref="H182:I182"/>
    <mergeCell ref="J181:K181"/>
    <mergeCell ref="J182:K182"/>
    <mergeCell ref="L181:M181"/>
    <mergeCell ref="L182:M182"/>
    <mergeCell ref="B88:C88"/>
    <mergeCell ref="D88:F88"/>
    <mergeCell ref="G88:I88"/>
    <mergeCell ref="J88:L88"/>
    <mergeCell ref="B84:I84"/>
    <mergeCell ref="J84:L84"/>
    <mergeCell ref="M84:O84"/>
    <mergeCell ref="P84:R84"/>
    <mergeCell ref="J190:K190"/>
    <mergeCell ref="L190:M190"/>
    <mergeCell ref="L186:M186"/>
    <mergeCell ref="L187:M187"/>
    <mergeCell ref="L188:M188"/>
    <mergeCell ref="L189:M189"/>
    <mergeCell ref="J187:K187"/>
    <mergeCell ref="N184:O184"/>
    <mergeCell ref="P184:Q184"/>
    <mergeCell ref="N189:O189"/>
    <mergeCell ref="P189:Q189"/>
    <mergeCell ref="L184:M184"/>
    <mergeCell ref="L185:M185"/>
    <mergeCell ref="J188:K188"/>
    <mergeCell ref="J189:K189"/>
    <mergeCell ref="H177:I177"/>
    <mergeCell ref="H176:M176"/>
    <mergeCell ref="N176:S176"/>
    <mergeCell ref="N177:O177"/>
    <mergeCell ref="P177:Q177"/>
    <mergeCell ref="R177:S177"/>
    <mergeCell ref="N178:O178"/>
    <mergeCell ref="P178:Q178"/>
    <mergeCell ref="R178:S178"/>
    <mergeCell ref="P81:R81"/>
    <mergeCell ref="S81:U81"/>
    <mergeCell ref="S84:U84"/>
    <mergeCell ref="H178:I178"/>
    <mergeCell ref="P82:R82"/>
    <mergeCell ref="S82:U82"/>
    <mergeCell ref="B83:I83"/>
    <mergeCell ref="J83:L83"/>
    <mergeCell ref="M83:O83"/>
    <mergeCell ref="P83:R83"/>
    <mergeCell ref="S83:U83"/>
    <mergeCell ref="B80:D82"/>
    <mergeCell ref="E82:I82"/>
    <mergeCell ref="J82:L82"/>
    <mergeCell ref="M82:O82"/>
    <mergeCell ref="M81:O81"/>
    <mergeCell ref="P79:R79"/>
    <mergeCell ref="S79:U79"/>
    <mergeCell ref="B76:D78"/>
    <mergeCell ref="E78:I78"/>
    <mergeCell ref="E76:I76"/>
    <mergeCell ref="J76:L76"/>
    <mergeCell ref="M76:O76"/>
    <mergeCell ref="P80:R80"/>
    <mergeCell ref="S80:U80"/>
    <mergeCell ref="M79:O79"/>
    <mergeCell ref="E80:I80"/>
    <mergeCell ref="J80:L80"/>
    <mergeCell ref="M80:O80"/>
    <mergeCell ref="P75:R75"/>
    <mergeCell ref="P77:R77"/>
    <mergeCell ref="J78:L78"/>
    <mergeCell ref="M78:O78"/>
    <mergeCell ref="E77:I77"/>
    <mergeCell ref="J77:L77"/>
    <mergeCell ref="M77:O77"/>
    <mergeCell ref="S74:U74"/>
    <mergeCell ref="S75:U75"/>
    <mergeCell ref="P76:R76"/>
    <mergeCell ref="S76:U76"/>
    <mergeCell ref="P74:R74"/>
    <mergeCell ref="S77:U77"/>
    <mergeCell ref="P78:R78"/>
    <mergeCell ref="S78:U78"/>
    <mergeCell ref="M74:O74"/>
    <mergeCell ref="M75:O75"/>
    <mergeCell ref="P69:R69"/>
    <mergeCell ref="J68:L68"/>
    <mergeCell ref="J71:L71"/>
    <mergeCell ref="M70:O70"/>
    <mergeCell ref="P72:R72"/>
    <mergeCell ref="S72:U72"/>
    <mergeCell ref="J74:L74"/>
    <mergeCell ref="E73:I73"/>
    <mergeCell ref="J73:L73"/>
    <mergeCell ref="M73:O73"/>
    <mergeCell ref="P73:R73"/>
    <mergeCell ref="S73:U73"/>
    <mergeCell ref="M72:O72"/>
    <mergeCell ref="J72:L72"/>
    <mergeCell ref="M69:O69"/>
    <mergeCell ref="S66:U66"/>
    <mergeCell ref="J67:L67"/>
    <mergeCell ref="M67:O67"/>
    <mergeCell ref="P179:Q179"/>
    <mergeCell ref="R179:S179"/>
    <mergeCell ref="B172:Y172"/>
    <mergeCell ref="B165:Y165"/>
    <mergeCell ref="M66:O66"/>
    <mergeCell ref="P66:R66"/>
    <mergeCell ref="P67:R67"/>
    <mergeCell ref="S71:U71"/>
    <mergeCell ref="J70:L70"/>
    <mergeCell ref="S67:U67"/>
    <mergeCell ref="M68:O68"/>
    <mergeCell ref="P70:R70"/>
    <mergeCell ref="M71:O71"/>
    <mergeCell ref="P68:R68"/>
    <mergeCell ref="S68:U68"/>
    <mergeCell ref="S69:U69"/>
    <mergeCell ref="S70:U70"/>
    <mergeCell ref="P71:R71"/>
    <mergeCell ref="G169:I169"/>
    <mergeCell ref="G170:I170"/>
    <mergeCell ref="N179:O179"/>
    <mergeCell ref="B31:B33"/>
    <mergeCell ref="F176:G177"/>
    <mergeCell ref="C182:E182"/>
    <mergeCell ref="F180:G180"/>
    <mergeCell ref="F181:G181"/>
    <mergeCell ref="D169:F169"/>
    <mergeCell ref="C178:E178"/>
    <mergeCell ref="B169:C169"/>
    <mergeCell ref="J66:L66"/>
    <mergeCell ref="J69:L69"/>
    <mergeCell ref="B75:I75"/>
    <mergeCell ref="J75:L75"/>
    <mergeCell ref="B79:I79"/>
    <mergeCell ref="J79:L79"/>
    <mergeCell ref="E81:I81"/>
    <mergeCell ref="J81:L81"/>
    <mergeCell ref="D89:F89"/>
    <mergeCell ref="G89:I89"/>
    <mergeCell ref="F182:G182"/>
    <mergeCell ref="J89:L89"/>
    <mergeCell ref="B90:C90"/>
    <mergeCell ref="D90:F90"/>
    <mergeCell ref="G90:I90"/>
    <mergeCell ref="J90:L90"/>
    <mergeCell ref="C188:E188"/>
    <mergeCell ref="C189:E189"/>
    <mergeCell ref="C190:E190"/>
    <mergeCell ref="C186:E186"/>
    <mergeCell ref="F192:G192"/>
    <mergeCell ref="H189:I189"/>
    <mergeCell ref="H190:I190"/>
    <mergeCell ref="H191:I191"/>
    <mergeCell ref="H192:I192"/>
    <mergeCell ref="F189:G189"/>
    <mergeCell ref="F190:G190"/>
    <mergeCell ref="F191:G191"/>
    <mergeCell ref="A1:Y1"/>
    <mergeCell ref="B27:G27"/>
    <mergeCell ref="B20:G20"/>
    <mergeCell ref="A2:U2"/>
    <mergeCell ref="H20:J20"/>
    <mergeCell ref="B21:G21"/>
    <mergeCell ref="B22:G22"/>
    <mergeCell ref="B24:G24"/>
    <mergeCell ref="H21:J21"/>
    <mergeCell ref="H22:J22"/>
    <mergeCell ref="B26:G26"/>
    <mergeCell ref="H23:J23"/>
    <mergeCell ref="B23:G23"/>
    <mergeCell ref="F183:G183"/>
    <mergeCell ref="F184:G184"/>
    <mergeCell ref="F185:G185"/>
    <mergeCell ref="F187:G187"/>
    <mergeCell ref="J185:K185"/>
    <mergeCell ref="F186:G186"/>
    <mergeCell ref="B66:I67"/>
    <mergeCell ref="E69:I69"/>
    <mergeCell ref="B68:D70"/>
    <mergeCell ref="E70:I70"/>
    <mergeCell ref="B72:D74"/>
    <mergeCell ref="E72:I72"/>
    <mergeCell ref="E74:I74"/>
    <mergeCell ref="E68:I68"/>
    <mergeCell ref="B71:I71"/>
    <mergeCell ref="F178:G178"/>
    <mergeCell ref="B170:C170"/>
    <mergeCell ref="C179:E179"/>
    <mergeCell ref="C180:E180"/>
    <mergeCell ref="C181:E181"/>
    <mergeCell ref="B176:B177"/>
    <mergeCell ref="B89:C89"/>
    <mergeCell ref="J183:K183"/>
    <mergeCell ref="J184:K184"/>
    <mergeCell ref="AC31:AD31"/>
    <mergeCell ref="Z32:Z33"/>
    <mergeCell ref="AA32:AA33"/>
    <mergeCell ref="AB32:AB33"/>
    <mergeCell ref="AC32:AC33"/>
    <mergeCell ref="AE32:AE33"/>
    <mergeCell ref="AF32:AF33"/>
    <mergeCell ref="B213:AC213"/>
    <mergeCell ref="H185:I185"/>
    <mergeCell ref="H186:I186"/>
    <mergeCell ref="H187:I187"/>
    <mergeCell ref="H188:I188"/>
    <mergeCell ref="J186:K186"/>
    <mergeCell ref="C187:E187"/>
    <mergeCell ref="C192:E192"/>
    <mergeCell ref="F188:G188"/>
    <mergeCell ref="C176:E176"/>
    <mergeCell ref="F179:G179"/>
    <mergeCell ref="C177:E177"/>
    <mergeCell ref="D170:F170"/>
    <mergeCell ref="C183:E183"/>
    <mergeCell ref="C184:E184"/>
    <mergeCell ref="C185:E185"/>
    <mergeCell ref="C191:E191"/>
  </mergeCells>
  <phoneticPr fontId="4"/>
  <dataValidations count="1">
    <dataValidation type="list" allowBlank="1" showInputMessage="1" showErrorMessage="1" sqref="F49">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55" fitToHeight="0" orientation="portrait" r:id="rId1"/>
  <headerFooter alignWithMargins="0">
    <oddFooter>&amp;C&amp;A&amp;P</oddFooter>
  </headerFooter>
  <rowBreaks count="3" manualBreakCount="3">
    <brk id="91" max="29" man="1"/>
    <brk id="171" max="29" man="1"/>
    <brk id="282" max="37"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I347"/>
  <sheetViews>
    <sheetView showGridLines="0" zoomScaleNormal="100" zoomScaleSheetLayoutView="75" workbookViewId="0">
      <selection activeCell="A2" sqref="A2"/>
    </sheetView>
  </sheetViews>
  <sheetFormatPr defaultRowHeight="12"/>
  <cols>
    <col min="1" max="1" width="5.5" style="132" customWidth="1"/>
    <col min="2" max="2" width="8.5" style="38" customWidth="1"/>
    <col min="3" max="3" width="9.75" style="38" customWidth="1"/>
    <col min="4" max="4" width="9.125" style="38" customWidth="1"/>
    <col min="5" max="26" width="8.375" style="38" customWidth="1"/>
    <col min="27" max="27" width="11.125" style="38" customWidth="1"/>
    <col min="28" max="28" width="13.125" style="38" customWidth="1"/>
    <col min="29" max="29" width="12" style="38" customWidth="1"/>
    <col min="30" max="31" width="4.875" style="38" customWidth="1"/>
    <col min="32" max="34" width="6.625" style="38" customWidth="1"/>
    <col min="35" max="16384" width="9" style="38"/>
  </cols>
  <sheetData>
    <row r="1" spans="1:25" s="55" customFormat="1" ht="21">
      <c r="A1" s="609" t="s">
        <v>171</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1803</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2.5" customHeight="1">
      <c r="A11" s="151"/>
      <c r="S11" s="62"/>
      <c r="T11" s="63"/>
    </row>
    <row r="12" spans="1:25" s="60" customFormat="1" ht="22.5" customHeight="1">
      <c r="A12" s="151"/>
    </row>
    <row r="13" spans="1:25" s="60" customFormat="1" ht="22.5" customHeight="1">
      <c r="A13" s="151"/>
    </row>
    <row r="14" spans="1:25" s="60" customFormat="1" ht="22.5" customHeight="1">
      <c r="A14" s="151"/>
    </row>
    <row r="15" spans="1:25" s="60" customFormat="1" ht="22.5" customHeight="1">
      <c r="A15" s="151"/>
    </row>
    <row r="16" spans="1:25" s="60" customFormat="1" ht="22.5" customHeight="1">
      <c r="A16" s="151"/>
    </row>
    <row r="17" spans="1:32" s="60" customFormat="1" ht="22.5" customHeight="1">
      <c r="A17" s="151"/>
    </row>
    <row r="18" spans="1:32"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row>
    <row r="19" spans="1:32"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row>
    <row r="20" spans="1:32" s="60" customFormat="1" ht="21.75" customHeight="1">
      <c r="A20" s="151"/>
      <c r="B20" s="571" t="s">
        <v>1670</v>
      </c>
      <c r="C20" s="571"/>
      <c r="D20" s="571"/>
      <c r="E20" s="571"/>
      <c r="F20" s="571"/>
      <c r="G20" s="571"/>
      <c r="H20" s="838" t="s">
        <v>1769</v>
      </c>
      <c r="I20" s="839"/>
      <c r="J20" s="846"/>
      <c r="K20" s="571" t="s">
        <v>1768</v>
      </c>
      <c r="L20" s="571"/>
      <c r="M20" s="571"/>
      <c r="N20" s="571"/>
      <c r="O20" s="571"/>
      <c r="P20" s="571"/>
      <c r="Q20" s="571"/>
    </row>
    <row r="21" spans="1:32" s="60" customFormat="1" ht="21.75" customHeight="1">
      <c r="A21" s="151"/>
      <c r="B21" s="557" t="s">
        <v>1772</v>
      </c>
      <c r="C21" s="557"/>
      <c r="D21" s="557"/>
      <c r="E21" s="716"/>
      <c r="F21" s="716"/>
      <c r="G21" s="716"/>
      <c r="H21" s="559" t="s">
        <v>1771</v>
      </c>
      <c r="I21" s="569"/>
      <c r="J21" s="570"/>
      <c r="K21" s="559" t="s">
        <v>723</v>
      </c>
      <c r="L21" s="569"/>
      <c r="M21" s="569"/>
      <c r="N21" s="569"/>
      <c r="O21" s="569"/>
      <c r="P21" s="569"/>
      <c r="Q21" s="570"/>
      <c r="R21" s="190"/>
      <c r="S21" s="190"/>
      <c r="T21" s="61"/>
    </row>
    <row r="22" spans="1:32" s="60" customFormat="1" ht="21.75" customHeight="1">
      <c r="A22" s="151"/>
      <c r="B22" s="625" t="s">
        <v>705</v>
      </c>
      <c r="C22" s="626"/>
      <c r="D22" s="626"/>
      <c r="E22" s="626"/>
      <c r="F22" s="626"/>
      <c r="G22" s="627"/>
      <c r="H22" s="559" t="s">
        <v>1770</v>
      </c>
      <c r="I22" s="560"/>
      <c r="J22" s="561"/>
      <c r="K22" s="559" t="s">
        <v>1121</v>
      </c>
      <c r="L22" s="560"/>
      <c r="M22" s="560"/>
      <c r="N22" s="560"/>
      <c r="O22" s="560"/>
      <c r="P22" s="560"/>
      <c r="Q22" s="561"/>
    </row>
    <row r="23" spans="1:32" s="151" customFormat="1" ht="21.75" customHeight="1">
      <c r="B23" s="752" t="s">
        <v>1690</v>
      </c>
      <c r="C23" s="752"/>
      <c r="D23" s="752"/>
      <c r="E23" s="752"/>
      <c r="F23" s="752"/>
      <c r="G23" s="752"/>
      <c r="H23" s="850" t="s">
        <v>1770</v>
      </c>
      <c r="I23" s="560"/>
      <c r="J23" s="561"/>
      <c r="K23" s="748" t="s">
        <v>1226</v>
      </c>
      <c r="L23" s="748"/>
      <c r="M23" s="748"/>
      <c r="N23" s="748"/>
      <c r="O23" s="749"/>
      <c r="P23" s="749"/>
      <c r="Q23" s="749"/>
    </row>
    <row r="24" spans="1:32" s="151" customFormat="1" ht="21.75" customHeight="1">
      <c r="B24" s="748" t="s">
        <v>1232</v>
      </c>
      <c r="C24" s="748"/>
      <c r="D24" s="748"/>
      <c r="E24" s="749"/>
      <c r="F24" s="749"/>
      <c r="G24" s="749"/>
      <c r="H24" s="850" t="s">
        <v>1770</v>
      </c>
      <c r="I24" s="560"/>
      <c r="J24" s="561"/>
      <c r="K24" s="748" t="s">
        <v>1226</v>
      </c>
      <c r="L24" s="748"/>
      <c r="M24" s="748"/>
      <c r="N24" s="748"/>
      <c r="O24" s="748"/>
      <c r="P24" s="748"/>
      <c r="Q24" s="748"/>
    </row>
    <row r="25" spans="1:32" s="151" customFormat="1" ht="21.75" customHeight="1">
      <c r="B25" s="748" t="s">
        <v>1230</v>
      </c>
      <c r="C25" s="748"/>
      <c r="D25" s="748"/>
      <c r="E25" s="749"/>
      <c r="F25" s="749"/>
      <c r="G25" s="749"/>
      <c r="H25" s="850" t="s">
        <v>1770</v>
      </c>
      <c r="I25" s="560"/>
      <c r="J25" s="561"/>
      <c r="K25" s="748" t="s">
        <v>1226</v>
      </c>
      <c r="L25" s="748"/>
      <c r="M25" s="748"/>
      <c r="N25" s="748"/>
      <c r="O25" s="748"/>
      <c r="P25" s="748"/>
      <c r="Q25" s="748"/>
    </row>
    <row r="26" spans="1:32" s="151" customFormat="1" ht="21.75" customHeight="1">
      <c r="B26" s="748" t="s">
        <v>1231</v>
      </c>
      <c r="C26" s="748"/>
      <c r="D26" s="748"/>
      <c r="E26" s="749"/>
      <c r="F26" s="749"/>
      <c r="G26" s="749"/>
      <c r="H26" s="850" t="s">
        <v>1770</v>
      </c>
      <c r="I26" s="560"/>
      <c r="J26" s="561"/>
      <c r="K26" s="748" t="s">
        <v>1226</v>
      </c>
      <c r="L26" s="748"/>
      <c r="M26" s="748"/>
      <c r="N26" s="748"/>
      <c r="O26" s="748"/>
      <c r="P26" s="748"/>
      <c r="Q26" s="748"/>
    </row>
    <row r="27" spans="1:32" s="60" customFormat="1" ht="21.75" customHeight="1">
      <c r="A27" s="151"/>
      <c r="B27" s="623" t="s">
        <v>948</v>
      </c>
      <c r="C27" s="623"/>
      <c r="D27" s="623"/>
      <c r="E27" s="624"/>
      <c r="F27" s="624"/>
      <c r="G27" s="624"/>
      <c r="H27" s="850" t="s">
        <v>1782</v>
      </c>
      <c r="I27" s="560"/>
      <c r="J27" s="561"/>
      <c r="K27" s="623" t="s">
        <v>1723</v>
      </c>
      <c r="L27" s="623"/>
      <c r="M27" s="623"/>
      <c r="N27" s="623"/>
      <c r="O27" s="624"/>
      <c r="P27" s="624"/>
      <c r="Q27" s="624"/>
    </row>
    <row r="28" spans="1:32" s="151" customFormat="1" ht="21.75" customHeight="1">
      <c r="B28" s="748" t="s">
        <v>1848</v>
      </c>
      <c r="C28" s="748"/>
      <c r="D28" s="748"/>
      <c r="E28" s="749"/>
      <c r="F28" s="749"/>
      <c r="G28" s="749"/>
      <c r="H28" s="850" t="s">
        <v>1782</v>
      </c>
      <c r="I28" s="560"/>
      <c r="J28" s="561"/>
      <c r="K28" s="748" t="s">
        <v>1849</v>
      </c>
      <c r="L28" s="748"/>
      <c r="M28" s="748"/>
      <c r="N28" s="748"/>
      <c r="O28" s="749"/>
      <c r="P28" s="749"/>
      <c r="Q28" s="749"/>
    </row>
    <row r="29" spans="1:32" s="151" customFormat="1" ht="13.5" customHeight="1">
      <c r="B29" s="158"/>
      <c r="C29" s="158"/>
      <c r="D29" s="158"/>
      <c r="E29" s="159"/>
      <c r="F29" s="159"/>
      <c r="G29" s="159"/>
      <c r="H29" s="158"/>
      <c r="I29" s="159"/>
      <c r="J29" s="159"/>
      <c r="K29" s="159"/>
      <c r="L29" s="159"/>
      <c r="M29" s="159"/>
      <c r="N29" s="159"/>
      <c r="O29" s="158"/>
      <c r="P29" s="158"/>
      <c r="Q29" s="158"/>
      <c r="R29" s="158"/>
      <c r="S29" s="159"/>
      <c r="T29" s="159"/>
      <c r="U29" s="159"/>
    </row>
    <row r="30" spans="1:32" s="60" customFormat="1" ht="18" customHeight="1">
      <c r="A30" s="151"/>
      <c r="B30" s="48" t="s">
        <v>1673</v>
      </c>
      <c r="C30" s="48"/>
      <c r="D30" s="48"/>
      <c r="E30" s="48"/>
      <c r="F30" s="48"/>
      <c r="G30" s="48"/>
      <c r="H30" s="48"/>
      <c r="I30" s="48"/>
      <c r="J30" s="48"/>
      <c r="K30" s="48"/>
      <c r="L30" s="48"/>
    </row>
    <row r="31" spans="1:32" s="60" customFormat="1" ht="15" customHeight="1">
      <c r="A31" s="151"/>
      <c r="B31" s="249" t="s">
        <v>76</v>
      </c>
      <c r="C31" s="62"/>
      <c r="D31" s="62"/>
      <c r="E31" s="62"/>
      <c r="F31" s="62"/>
      <c r="G31" s="62"/>
      <c r="H31" s="62"/>
      <c r="I31" s="62"/>
      <c r="J31" s="62"/>
      <c r="K31" s="62"/>
      <c r="L31" s="62"/>
      <c r="M31" s="62"/>
      <c r="N31" s="62"/>
      <c r="O31" s="62"/>
      <c r="P31" s="62"/>
      <c r="Q31" s="62"/>
      <c r="R31" s="62"/>
      <c r="S31" s="62"/>
      <c r="T31" s="62"/>
      <c r="U31" s="62"/>
      <c r="V31" s="62"/>
      <c r="W31" s="151"/>
      <c r="X31" s="151"/>
      <c r="Y31" s="151"/>
      <c r="Z31" s="151"/>
      <c r="AA31" s="151"/>
      <c r="AB31" s="151"/>
      <c r="AC31" s="151"/>
      <c r="AD31" s="151"/>
      <c r="AE31" s="151"/>
      <c r="AF31" s="151"/>
    </row>
    <row r="32" spans="1:32" s="84" customFormat="1" ht="13.5">
      <c r="A32" s="200"/>
      <c r="B32" s="765" t="s">
        <v>1783</v>
      </c>
      <c r="C32" s="325" t="s">
        <v>1922</v>
      </c>
      <c r="D32" s="328" t="s">
        <v>1923</v>
      </c>
      <c r="E32" s="328"/>
      <c r="F32" s="328"/>
      <c r="G32" s="328"/>
      <c r="H32" s="328"/>
      <c r="I32" s="328"/>
      <c r="J32" s="326"/>
      <c r="K32" s="326"/>
      <c r="L32" s="326"/>
      <c r="M32" s="326"/>
      <c r="N32" s="326"/>
      <c r="O32" s="326"/>
      <c r="P32" s="326"/>
      <c r="Q32" s="326"/>
      <c r="R32" s="326"/>
      <c r="S32" s="326"/>
      <c r="T32" s="326"/>
      <c r="U32" s="326"/>
      <c r="V32" s="326"/>
      <c r="W32" s="326"/>
      <c r="X32" s="326"/>
      <c r="Y32" s="326"/>
      <c r="Z32" s="484" t="s">
        <v>1924</v>
      </c>
      <c r="AA32" s="654" t="s">
        <v>1925</v>
      </c>
      <c r="AB32" s="849"/>
      <c r="AC32" s="655"/>
      <c r="AD32" s="484" t="s">
        <v>1926</v>
      </c>
      <c r="AE32" s="266"/>
      <c r="AF32" s="191"/>
    </row>
    <row r="33" spans="1:32" s="84" customFormat="1" ht="26.25" customHeight="1">
      <c r="A33" s="200"/>
      <c r="B33" s="765"/>
      <c r="C33" s="750" t="s">
        <v>165</v>
      </c>
      <c r="D33" s="326" t="s">
        <v>1098</v>
      </c>
      <c r="E33" s="326"/>
      <c r="F33" s="326"/>
      <c r="G33" s="326"/>
      <c r="H33" s="326"/>
      <c r="I33" s="326"/>
      <c r="J33" s="326"/>
      <c r="K33" s="326"/>
      <c r="L33" s="326"/>
      <c r="M33" s="326"/>
      <c r="N33" s="326"/>
      <c r="O33" s="326"/>
      <c r="P33" s="326"/>
      <c r="Q33" s="326"/>
      <c r="R33" s="326"/>
      <c r="S33" s="326"/>
      <c r="T33" s="326"/>
      <c r="U33" s="326"/>
      <c r="V33" s="326"/>
      <c r="W33" s="326"/>
      <c r="X33" s="326"/>
      <c r="Y33" s="326"/>
      <c r="Z33" s="847" t="s">
        <v>266</v>
      </c>
      <c r="AA33" s="652" t="s">
        <v>267</v>
      </c>
      <c r="AB33" s="519" t="s">
        <v>1224</v>
      </c>
      <c r="AC33" s="520"/>
      <c r="AD33" s="847" t="s">
        <v>1096</v>
      </c>
      <c r="AE33" s="266"/>
      <c r="AF33" s="191"/>
    </row>
    <row r="34" spans="1:32" s="84" customFormat="1" ht="165.75" customHeight="1">
      <c r="A34" s="267"/>
      <c r="B34" s="765"/>
      <c r="C34" s="751"/>
      <c r="D34" s="549" t="str">
        <f>部門費!C3</f>
        <v>①燃やすごみ</v>
      </c>
      <c r="E34" s="549" t="str">
        <f>部門費!D3</f>
        <v>②燃やさないごみ</v>
      </c>
      <c r="F34" s="549" t="str">
        <f>部門費!E3</f>
        <v>③粗大ごみ</v>
      </c>
      <c r="G34" s="549" t="str">
        <f>部門費!F3</f>
        <v>④アルミ缶</v>
      </c>
      <c r="H34" s="549" t="str">
        <f>部門費!G3</f>
        <v>⑤スチール缶</v>
      </c>
      <c r="I34" s="549" t="str">
        <f>部門費!H3</f>
        <v>⑥無色のガラス製の容器</v>
      </c>
      <c r="J34" s="549" t="str">
        <f>部門費!I3</f>
        <v>⑦茶色のガラス製の容器</v>
      </c>
      <c r="K34" s="549" t="str">
        <f>部門費!J3</f>
        <v>⑧その他のガラス製の容器</v>
      </c>
      <c r="L34" s="549" t="str">
        <f>部門費!K3</f>
        <v>⑨リターナブルびん</v>
      </c>
      <c r="M34" s="549" t="str">
        <f>部門費!L3</f>
        <v>⑩ペットボトル</v>
      </c>
      <c r="N34" s="549" t="str">
        <f>部門費!M3</f>
        <v>⑪白色トレイ</v>
      </c>
      <c r="O34" s="549" t="str">
        <f>部門費!N3</f>
        <v>⑫プラスチック製容器包装</v>
      </c>
      <c r="P34" s="549" t="str">
        <f>部門費!O3</f>
        <v>⑬紙製容器包装</v>
      </c>
      <c r="Q34" s="549" t="str">
        <f>部門費!P3</f>
        <v>⑭紙パック</v>
      </c>
      <c r="R34" s="549" t="str">
        <f>部門費!Q3</f>
        <v>⑮段ボール</v>
      </c>
      <c r="S34" s="549" t="str">
        <f>部門費!R3</f>
        <v>⑯古紙</v>
      </c>
      <c r="T34" s="549" t="str">
        <f>部門費!S3</f>
        <v>⑰古布</v>
      </c>
      <c r="U34" s="549" t="str">
        <f>部門費!T3</f>
        <v>⑱生ごみ</v>
      </c>
      <c r="V34" s="549" t="str">
        <f>部門費!U3</f>
        <v>⑲廃油</v>
      </c>
      <c r="W34" s="549" t="str">
        <f>部門費!V3</f>
        <v>⑳小型家電</v>
      </c>
      <c r="X34" s="549" t="str">
        <f>部門費!W3</f>
        <v>㉑その他の資源ごみ</v>
      </c>
      <c r="Y34" s="549" t="str">
        <f>部門費!X3</f>
        <v>㉒その他のごみ</v>
      </c>
      <c r="Z34" s="848"/>
      <c r="AA34" s="653"/>
      <c r="AB34" s="476" t="s">
        <v>268</v>
      </c>
      <c r="AC34" s="476" t="s">
        <v>269</v>
      </c>
      <c r="AD34" s="848"/>
      <c r="AE34" s="266"/>
      <c r="AF34" s="191"/>
    </row>
    <row r="35" spans="1:32" s="163" customFormat="1" ht="15" customHeight="1">
      <c r="A35" s="200"/>
      <c r="B35" s="320">
        <v>1</v>
      </c>
      <c r="C35" s="342" t="str">
        <f>IF('[1]10'!C10="","",'[1]10'!C10)</f>
        <v/>
      </c>
      <c r="D35" s="336" t="str">
        <f>IF('[1]10'!D10="","",'[1]10'!D10)</f>
        <v/>
      </c>
      <c r="E35" s="336" t="str">
        <f>IF('[1]10'!E10="","",'[1]10'!E10)</f>
        <v/>
      </c>
      <c r="F35" s="336" t="str">
        <f>IF('[1]10'!F10="","",'[1]10'!F10)</f>
        <v/>
      </c>
      <c r="G35" s="336" t="str">
        <f>IF('[1]10'!G10="","",'[1]10'!G10)</f>
        <v/>
      </c>
      <c r="H35" s="336" t="str">
        <f>IF('[1]10'!H10="","",'[1]10'!H10)</f>
        <v/>
      </c>
      <c r="I35" s="336" t="str">
        <f>IF('[1]10'!I10="","",'[1]10'!I10)</f>
        <v/>
      </c>
      <c r="J35" s="336" t="str">
        <f>IF('[1]10'!J10="","",'[1]10'!J10)</f>
        <v/>
      </c>
      <c r="K35" s="336" t="str">
        <f>IF('[1]10'!K10="","",'[1]10'!K10)</f>
        <v/>
      </c>
      <c r="L35" s="336" t="str">
        <f>IF('[1]10'!L10="","",'[1]10'!L10)</f>
        <v/>
      </c>
      <c r="M35" s="336" t="str">
        <f>IF('[1]10'!M10="","",'[1]10'!M10)</f>
        <v/>
      </c>
      <c r="N35" s="336" t="str">
        <f>IF('[1]10'!N10="","",'[1]10'!N10)</f>
        <v/>
      </c>
      <c r="O35" s="336" t="str">
        <f>IF('[1]10'!O10="","",'[1]10'!O10)</f>
        <v/>
      </c>
      <c r="P35" s="336" t="str">
        <f>IF('[1]10'!P10="","",'[1]10'!P10)</f>
        <v/>
      </c>
      <c r="Q35" s="336" t="str">
        <f>IF('[1]10'!Q10="","",'[1]10'!Q10)</f>
        <v/>
      </c>
      <c r="R35" s="336" t="str">
        <f>IF('[1]10'!R10="","",'[1]10'!R10)</f>
        <v/>
      </c>
      <c r="S35" s="336" t="str">
        <f>IF('[1]10'!S10="","",'[1]10'!S10)</f>
        <v/>
      </c>
      <c r="T35" s="336" t="str">
        <f>IF('[1]10'!T10="","",'[1]10'!T10)</f>
        <v/>
      </c>
      <c r="U35" s="336" t="str">
        <f>IF('[1]10'!U10="","",'[1]10'!U10)</f>
        <v/>
      </c>
      <c r="V35" s="336" t="str">
        <f>IF('[1]10'!V10="","",'[1]10'!V10)</f>
        <v/>
      </c>
      <c r="W35" s="336" t="str">
        <f>IF('[1]10'!W10="","",'[1]10'!W10)</f>
        <v/>
      </c>
      <c r="X35" s="336" t="str">
        <f>IF('[1]10'!X10="","",'[1]10'!X10)</f>
        <v/>
      </c>
      <c r="Y35" s="336" t="str">
        <f>IF('[1]10'!Y10="","",'[1]10'!Y10)</f>
        <v/>
      </c>
      <c r="Z35" s="441" t="str">
        <f>IF('[1]10'!Z10="","",'[1]10'!Z10)</f>
        <v/>
      </c>
      <c r="AA35" s="368" t="str">
        <f>IF('[1]10'!AA10="","",'[1]10'!AA10)</f>
        <v/>
      </c>
      <c r="AB35" s="336" t="str">
        <f>IF('[1]10'!AB10="","",'[1]10'!AB10)</f>
        <v/>
      </c>
      <c r="AC35" s="368" t="str">
        <f>IF('[1]10'!AC10="","",'[1]10'!AC10)</f>
        <v/>
      </c>
      <c r="AD35" s="336" t="str">
        <f>IF('[1]10'!AD10="","",'[1]10'!AD10)</f>
        <v/>
      </c>
      <c r="AE35" s="268"/>
      <c r="AF35" s="192"/>
    </row>
    <row r="36" spans="1:32" s="163" customFormat="1" ht="15" customHeight="1">
      <c r="A36" s="200"/>
      <c r="B36" s="320">
        <v>2</v>
      </c>
      <c r="C36" s="342" t="str">
        <f>IF('[1]10'!C11="","",'[1]10'!C11)</f>
        <v/>
      </c>
      <c r="D36" s="336" t="str">
        <f>IF('[1]10'!D11="","",'[1]10'!D11)</f>
        <v/>
      </c>
      <c r="E36" s="336" t="str">
        <f>IF('[1]10'!E11="","",'[1]10'!E11)</f>
        <v/>
      </c>
      <c r="F36" s="336" t="str">
        <f>IF('[1]10'!F11="","",'[1]10'!F11)</f>
        <v/>
      </c>
      <c r="G36" s="336" t="str">
        <f>IF('[1]10'!G11="","",'[1]10'!G11)</f>
        <v/>
      </c>
      <c r="H36" s="336" t="str">
        <f>IF('[1]10'!H11="","",'[1]10'!H11)</f>
        <v/>
      </c>
      <c r="I36" s="336" t="str">
        <f>IF('[1]10'!I11="","",'[1]10'!I11)</f>
        <v/>
      </c>
      <c r="J36" s="336" t="str">
        <f>IF('[1]10'!J11="","",'[1]10'!J11)</f>
        <v/>
      </c>
      <c r="K36" s="336" t="str">
        <f>IF('[1]10'!K11="","",'[1]10'!K11)</f>
        <v/>
      </c>
      <c r="L36" s="336" t="str">
        <f>IF('[1]10'!L11="","",'[1]10'!L11)</f>
        <v/>
      </c>
      <c r="M36" s="336" t="str">
        <f>IF('[1]10'!M11="","",'[1]10'!M11)</f>
        <v/>
      </c>
      <c r="N36" s="336" t="str">
        <f>IF('[1]10'!N11="","",'[1]10'!N11)</f>
        <v/>
      </c>
      <c r="O36" s="336" t="str">
        <f>IF('[1]10'!O11="","",'[1]10'!O11)</f>
        <v/>
      </c>
      <c r="P36" s="336" t="str">
        <f>IF('[1]10'!P11="","",'[1]10'!P11)</f>
        <v/>
      </c>
      <c r="Q36" s="336" t="str">
        <f>IF('[1]10'!Q11="","",'[1]10'!Q11)</f>
        <v/>
      </c>
      <c r="R36" s="336" t="str">
        <f>IF('[1]10'!R11="","",'[1]10'!R11)</f>
        <v/>
      </c>
      <c r="S36" s="336" t="str">
        <f>IF('[1]10'!S11="","",'[1]10'!S11)</f>
        <v/>
      </c>
      <c r="T36" s="336" t="str">
        <f>IF('[1]10'!T11="","",'[1]10'!T11)</f>
        <v/>
      </c>
      <c r="U36" s="336" t="str">
        <f>IF('[1]10'!U11="","",'[1]10'!U11)</f>
        <v/>
      </c>
      <c r="V36" s="336" t="str">
        <f>IF('[1]10'!V11="","",'[1]10'!V11)</f>
        <v/>
      </c>
      <c r="W36" s="336" t="str">
        <f>IF('[1]10'!W11="","",'[1]10'!W11)</f>
        <v/>
      </c>
      <c r="X36" s="336" t="str">
        <f>IF('[1]10'!X11="","",'[1]10'!X11)</f>
        <v/>
      </c>
      <c r="Y36" s="336" t="str">
        <f>IF('[1]10'!Y11="","",'[1]10'!Y11)</f>
        <v/>
      </c>
      <c r="Z36" s="441" t="str">
        <f>IF('[1]10'!Z11="","",'[1]10'!Z11)</f>
        <v/>
      </c>
      <c r="AA36" s="368" t="str">
        <f>IF('[1]10'!AA11="","",'[1]10'!AA11)</f>
        <v/>
      </c>
      <c r="AB36" s="336" t="str">
        <f>IF('[1]10'!AB11="","",'[1]10'!AB11)</f>
        <v/>
      </c>
      <c r="AC36" s="368" t="str">
        <f>IF('[1]10'!AC11="","",'[1]10'!AC11)</f>
        <v/>
      </c>
      <c r="AD36" s="336" t="str">
        <f>IF('[1]10'!AD11="","",'[1]10'!AD11)</f>
        <v/>
      </c>
      <c r="AE36" s="268"/>
      <c r="AF36" s="192"/>
    </row>
    <row r="37" spans="1:32" s="163" customFormat="1" ht="15" customHeight="1">
      <c r="A37" s="200"/>
      <c r="B37" s="320">
        <v>3</v>
      </c>
      <c r="C37" s="342" t="str">
        <f>IF('[1]10'!C12="","",'[1]10'!C12)</f>
        <v/>
      </c>
      <c r="D37" s="336" t="str">
        <f>IF('[1]10'!D12="","",'[1]10'!D12)</f>
        <v/>
      </c>
      <c r="E37" s="336" t="str">
        <f>IF('[1]10'!E12="","",'[1]10'!E12)</f>
        <v/>
      </c>
      <c r="F37" s="336" t="str">
        <f>IF('[1]10'!F12="","",'[1]10'!F12)</f>
        <v/>
      </c>
      <c r="G37" s="336" t="str">
        <f>IF('[1]10'!G12="","",'[1]10'!G12)</f>
        <v/>
      </c>
      <c r="H37" s="336" t="str">
        <f>IF('[1]10'!H12="","",'[1]10'!H12)</f>
        <v/>
      </c>
      <c r="I37" s="336" t="str">
        <f>IF('[1]10'!I12="","",'[1]10'!I12)</f>
        <v/>
      </c>
      <c r="J37" s="336" t="str">
        <f>IF('[1]10'!J12="","",'[1]10'!J12)</f>
        <v/>
      </c>
      <c r="K37" s="336" t="str">
        <f>IF('[1]10'!K12="","",'[1]10'!K12)</f>
        <v/>
      </c>
      <c r="L37" s="336" t="str">
        <f>IF('[1]10'!L12="","",'[1]10'!L12)</f>
        <v/>
      </c>
      <c r="M37" s="336" t="str">
        <f>IF('[1]10'!M12="","",'[1]10'!M12)</f>
        <v/>
      </c>
      <c r="N37" s="336" t="str">
        <f>IF('[1]10'!N12="","",'[1]10'!N12)</f>
        <v/>
      </c>
      <c r="O37" s="336" t="str">
        <f>IF('[1]10'!O12="","",'[1]10'!O12)</f>
        <v/>
      </c>
      <c r="P37" s="336" t="str">
        <f>IF('[1]10'!P12="","",'[1]10'!P12)</f>
        <v/>
      </c>
      <c r="Q37" s="336" t="str">
        <f>IF('[1]10'!Q12="","",'[1]10'!Q12)</f>
        <v/>
      </c>
      <c r="R37" s="336" t="str">
        <f>IF('[1]10'!R12="","",'[1]10'!R12)</f>
        <v/>
      </c>
      <c r="S37" s="336" t="str">
        <f>IF('[1]10'!S12="","",'[1]10'!S12)</f>
        <v/>
      </c>
      <c r="T37" s="336" t="str">
        <f>IF('[1]10'!T12="","",'[1]10'!T12)</f>
        <v/>
      </c>
      <c r="U37" s="336" t="str">
        <f>IF('[1]10'!U12="","",'[1]10'!U12)</f>
        <v/>
      </c>
      <c r="V37" s="336" t="str">
        <f>IF('[1]10'!V12="","",'[1]10'!V12)</f>
        <v/>
      </c>
      <c r="W37" s="336" t="str">
        <f>IF('[1]10'!W12="","",'[1]10'!W12)</f>
        <v/>
      </c>
      <c r="X37" s="336" t="str">
        <f>IF('[1]10'!X12="","",'[1]10'!X12)</f>
        <v/>
      </c>
      <c r="Y37" s="336" t="str">
        <f>IF('[1]10'!Y12="","",'[1]10'!Y12)</f>
        <v/>
      </c>
      <c r="Z37" s="441" t="str">
        <f>IF('[1]10'!Z12="","",'[1]10'!Z12)</f>
        <v/>
      </c>
      <c r="AA37" s="368" t="str">
        <f>IF('[1]10'!AA12="","",'[1]10'!AA12)</f>
        <v/>
      </c>
      <c r="AB37" s="336" t="str">
        <f>IF('[1]10'!AB12="","",'[1]10'!AB12)</f>
        <v/>
      </c>
      <c r="AC37" s="368" t="str">
        <f>IF('[1]10'!AC12="","",'[1]10'!AC12)</f>
        <v/>
      </c>
      <c r="AD37" s="336" t="str">
        <f>IF('[1]10'!AD12="","",'[1]10'!AD12)</f>
        <v/>
      </c>
      <c r="AE37" s="268"/>
      <c r="AF37" s="192"/>
    </row>
    <row r="38" spans="1:32" s="163" customFormat="1" ht="15" customHeight="1">
      <c r="A38" s="200"/>
      <c r="B38" s="320">
        <v>4</v>
      </c>
      <c r="C38" s="342" t="str">
        <f>IF('[1]10'!C13="","",'[1]10'!C13)</f>
        <v/>
      </c>
      <c r="D38" s="336" t="str">
        <f>IF('[1]10'!D13="","",'[1]10'!D13)</f>
        <v/>
      </c>
      <c r="E38" s="336" t="str">
        <f>IF('[1]10'!E13="","",'[1]10'!E13)</f>
        <v/>
      </c>
      <c r="F38" s="336" t="str">
        <f>IF('[1]10'!F13="","",'[1]10'!F13)</f>
        <v/>
      </c>
      <c r="G38" s="336" t="str">
        <f>IF('[1]10'!G13="","",'[1]10'!G13)</f>
        <v/>
      </c>
      <c r="H38" s="336" t="str">
        <f>IF('[1]10'!H13="","",'[1]10'!H13)</f>
        <v/>
      </c>
      <c r="I38" s="336" t="str">
        <f>IF('[1]10'!I13="","",'[1]10'!I13)</f>
        <v/>
      </c>
      <c r="J38" s="336" t="str">
        <f>IF('[1]10'!J13="","",'[1]10'!J13)</f>
        <v/>
      </c>
      <c r="K38" s="336" t="str">
        <f>IF('[1]10'!K13="","",'[1]10'!K13)</f>
        <v/>
      </c>
      <c r="L38" s="336" t="str">
        <f>IF('[1]10'!L13="","",'[1]10'!L13)</f>
        <v/>
      </c>
      <c r="M38" s="336" t="str">
        <f>IF('[1]10'!M13="","",'[1]10'!M13)</f>
        <v/>
      </c>
      <c r="N38" s="336" t="str">
        <f>IF('[1]10'!N13="","",'[1]10'!N13)</f>
        <v/>
      </c>
      <c r="O38" s="336" t="str">
        <f>IF('[1]10'!O13="","",'[1]10'!O13)</f>
        <v/>
      </c>
      <c r="P38" s="336" t="str">
        <f>IF('[1]10'!P13="","",'[1]10'!P13)</f>
        <v/>
      </c>
      <c r="Q38" s="336" t="str">
        <f>IF('[1]10'!Q13="","",'[1]10'!Q13)</f>
        <v/>
      </c>
      <c r="R38" s="336" t="str">
        <f>IF('[1]10'!R13="","",'[1]10'!R13)</f>
        <v/>
      </c>
      <c r="S38" s="336" t="str">
        <f>IF('[1]10'!S13="","",'[1]10'!S13)</f>
        <v/>
      </c>
      <c r="T38" s="336" t="str">
        <f>IF('[1]10'!T13="","",'[1]10'!T13)</f>
        <v/>
      </c>
      <c r="U38" s="336" t="str">
        <f>IF('[1]10'!U13="","",'[1]10'!U13)</f>
        <v/>
      </c>
      <c r="V38" s="336" t="str">
        <f>IF('[1]10'!V13="","",'[1]10'!V13)</f>
        <v/>
      </c>
      <c r="W38" s="336" t="str">
        <f>IF('[1]10'!W13="","",'[1]10'!W13)</f>
        <v/>
      </c>
      <c r="X38" s="336" t="str">
        <f>IF('[1]10'!X13="","",'[1]10'!X13)</f>
        <v/>
      </c>
      <c r="Y38" s="336" t="str">
        <f>IF('[1]10'!Y13="","",'[1]10'!Y13)</f>
        <v/>
      </c>
      <c r="Z38" s="441" t="str">
        <f>IF('[1]10'!Z13="","",'[1]10'!Z13)</f>
        <v/>
      </c>
      <c r="AA38" s="368" t="str">
        <f>IF('[1]10'!AA13="","",'[1]10'!AA13)</f>
        <v/>
      </c>
      <c r="AB38" s="336" t="str">
        <f>IF('[1]10'!AB13="","",'[1]10'!AB13)</f>
        <v/>
      </c>
      <c r="AC38" s="368" t="str">
        <f>IF('[1]10'!AC13="","",'[1]10'!AC13)</f>
        <v/>
      </c>
      <c r="AD38" s="336" t="str">
        <f>IF('[1]10'!AD13="","",'[1]10'!AD13)</f>
        <v/>
      </c>
      <c r="AE38" s="268"/>
      <c r="AF38" s="192"/>
    </row>
    <row r="39" spans="1:32" s="163" customFormat="1" ht="15" customHeight="1">
      <c r="A39" s="200"/>
      <c r="B39" s="320">
        <v>5</v>
      </c>
      <c r="C39" s="342" t="str">
        <f>IF('[1]10'!C14="","",'[1]10'!C14)</f>
        <v/>
      </c>
      <c r="D39" s="336" t="str">
        <f>IF('[1]10'!D14="","",'[1]10'!D14)</f>
        <v/>
      </c>
      <c r="E39" s="336" t="str">
        <f>IF('[1]10'!E14="","",'[1]10'!E14)</f>
        <v/>
      </c>
      <c r="F39" s="336" t="str">
        <f>IF('[1]10'!F14="","",'[1]10'!F14)</f>
        <v/>
      </c>
      <c r="G39" s="336" t="str">
        <f>IF('[1]10'!G14="","",'[1]10'!G14)</f>
        <v/>
      </c>
      <c r="H39" s="336" t="str">
        <f>IF('[1]10'!H14="","",'[1]10'!H14)</f>
        <v/>
      </c>
      <c r="I39" s="336" t="str">
        <f>IF('[1]10'!I14="","",'[1]10'!I14)</f>
        <v/>
      </c>
      <c r="J39" s="336" t="str">
        <f>IF('[1]10'!J14="","",'[1]10'!J14)</f>
        <v/>
      </c>
      <c r="K39" s="336" t="str">
        <f>IF('[1]10'!K14="","",'[1]10'!K14)</f>
        <v/>
      </c>
      <c r="L39" s="336" t="str">
        <f>IF('[1]10'!L14="","",'[1]10'!L14)</f>
        <v/>
      </c>
      <c r="M39" s="336" t="str">
        <f>IF('[1]10'!M14="","",'[1]10'!M14)</f>
        <v/>
      </c>
      <c r="N39" s="336" t="str">
        <f>IF('[1]10'!N14="","",'[1]10'!N14)</f>
        <v/>
      </c>
      <c r="O39" s="336" t="str">
        <f>IF('[1]10'!O14="","",'[1]10'!O14)</f>
        <v/>
      </c>
      <c r="P39" s="336" t="str">
        <f>IF('[1]10'!P14="","",'[1]10'!P14)</f>
        <v/>
      </c>
      <c r="Q39" s="336" t="str">
        <f>IF('[1]10'!Q14="","",'[1]10'!Q14)</f>
        <v/>
      </c>
      <c r="R39" s="336" t="str">
        <f>IF('[1]10'!R14="","",'[1]10'!R14)</f>
        <v/>
      </c>
      <c r="S39" s="336" t="str">
        <f>IF('[1]10'!S14="","",'[1]10'!S14)</f>
        <v/>
      </c>
      <c r="T39" s="336" t="str">
        <f>IF('[1]10'!T14="","",'[1]10'!T14)</f>
        <v/>
      </c>
      <c r="U39" s="336" t="str">
        <f>IF('[1]10'!U14="","",'[1]10'!U14)</f>
        <v/>
      </c>
      <c r="V39" s="336" t="str">
        <f>IF('[1]10'!V14="","",'[1]10'!V14)</f>
        <v/>
      </c>
      <c r="W39" s="336" t="str">
        <f>IF('[1]10'!W14="","",'[1]10'!W14)</f>
        <v/>
      </c>
      <c r="X39" s="336" t="str">
        <f>IF('[1]10'!X14="","",'[1]10'!X14)</f>
        <v/>
      </c>
      <c r="Y39" s="336" t="str">
        <f>IF('[1]10'!Y14="","",'[1]10'!Y14)</f>
        <v/>
      </c>
      <c r="Z39" s="441" t="str">
        <f>IF('[1]10'!Z14="","",'[1]10'!Z14)</f>
        <v/>
      </c>
      <c r="AA39" s="368" t="str">
        <f>IF('[1]10'!AA14="","",'[1]10'!AA14)</f>
        <v/>
      </c>
      <c r="AB39" s="336" t="str">
        <f>IF('[1]10'!AB14="","",'[1]10'!AB14)</f>
        <v/>
      </c>
      <c r="AC39" s="368" t="str">
        <f>IF('[1]10'!AC14="","",'[1]10'!AC14)</f>
        <v/>
      </c>
      <c r="AD39" s="336" t="str">
        <f>IF('[1]10'!AD14="","",'[1]10'!AD14)</f>
        <v/>
      </c>
      <c r="AE39" s="268"/>
      <c r="AF39" s="192"/>
    </row>
    <row r="40" spans="1:32" s="163" customFormat="1" ht="15" customHeight="1">
      <c r="A40" s="200"/>
      <c r="B40" s="320">
        <v>6</v>
      </c>
      <c r="C40" s="342" t="str">
        <f>IF('[1]10'!C15="","",'[1]10'!C15)</f>
        <v/>
      </c>
      <c r="D40" s="336" t="str">
        <f>IF('[1]10'!D15="","",'[1]10'!D15)</f>
        <v/>
      </c>
      <c r="E40" s="336" t="str">
        <f>IF('[1]10'!E15="","",'[1]10'!E15)</f>
        <v/>
      </c>
      <c r="F40" s="336" t="str">
        <f>IF('[1]10'!F15="","",'[1]10'!F15)</f>
        <v/>
      </c>
      <c r="G40" s="336" t="str">
        <f>IF('[1]10'!G15="","",'[1]10'!G15)</f>
        <v/>
      </c>
      <c r="H40" s="336" t="str">
        <f>IF('[1]10'!H15="","",'[1]10'!H15)</f>
        <v/>
      </c>
      <c r="I40" s="336" t="str">
        <f>IF('[1]10'!I15="","",'[1]10'!I15)</f>
        <v/>
      </c>
      <c r="J40" s="336" t="str">
        <f>IF('[1]10'!J15="","",'[1]10'!J15)</f>
        <v/>
      </c>
      <c r="K40" s="336" t="str">
        <f>IF('[1]10'!K15="","",'[1]10'!K15)</f>
        <v/>
      </c>
      <c r="L40" s="336" t="str">
        <f>IF('[1]10'!L15="","",'[1]10'!L15)</f>
        <v/>
      </c>
      <c r="M40" s="336" t="str">
        <f>IF('[1]10'!M15="","",'[1]10'!M15)</f>
        <v/>
      </c>
      <c r="N40" s="336" t="str">
        <f>IF('[1]10'!N15="","",'[1]10'!N15)</f>
        <v/>
      </c>
      <c r="O40" s="336" t="str">
        <f>IF('[1]10'!O15="","",'[1]10'!O15)</f>
        <v/>
      </c>
      <c r="P40" s="336" t="str">
        <f>IF('[1]10'!P15="","",'[1]10'!P15)</f>
        <v/>
      </c>
      <c r="Q40" s="336" t="str">
        <f>IF('[1]10'!Q15="","",'[1]10'!Q15)</f>
        <v/>
      </c>
      <c r="R40" s="336" t="str">
        <f>IF('[1]10'!R15="","",'[1]10'!R15)</f>
        <v/>
      </c>
      <c r="S40" s="336" t="str">
        <f>IF('[1]10'!S15="","",'[1]10'!S15)</f>
        <v/>
      </c>
      <c r="T40" s="336" t="str">
        <f>IF('[1]10'!T15="","",'[1]10'!T15)</f>
        <v/>
      </c>
      <c r="U40" s="336" t="str">
        <f>IF('[1]10'!U15="","",'[1]10'!U15)</f>
        <v/>
      </c>
      <c r="V40" s="336" t="str">
        <f>IF('[1]10'!V15="","",'[1]10'!V15)</f>
        <v/>
      </c>
      <c r="W40" s="336" t="str">
        <f>IF('[1]10'!W15="","",'[1]10'!W15)</f>
        <v/>
      </c>
      <c r="X40" s="336" t="str">
        <f>IF('[1]10'!X15="","",'[1]10'!X15)</f>
        <v/>
      </c>
      <c r="Y40" s="336" t="str">
        <f>IF('[1]10'!Y15="","",'[1]10'!Y15)</f>
        <v/>
      </c>
      <c r="Z40" s="441" t="str">
        <f>IF('[1]10'!Z15="","",'[1]10'!Z15)</f>
        <v/>
      </c>
      <c r="AA40" s="368" t="str">
        <f>IF('[1]10'!AA15="","",'[1]10'!AA15)</f>
        <v/>
      </c>
      <c r="AB40" s="336" t="str">
        <f>IF('[1]10'!AB15="","",'[1]10'!AB15)</f>
        <v/>
      </c>
      <c r="AC40" s="368" t="str">
        <f>IF('[1]10'!AC15="","",'[1]10'!AC15)</f>
        <v/>
      </c>
      <c r="AD40" s="336" t="str">
        <f>IF('[1]10'!AD15="","",'[1]10'!AD15)</f>
        <v/>
      </c>
      <c r="AE40" s="268"/>
      <c r="AF40" s="192"/>
    </row>
    <row r="41" spans="1:32" s="163" customFormat="1" ht="15" customHeight="1">
      <c r="A41" s="200"/>
      <c r="B41" s="320">
        <v>7</v>
      </c>
      <c r="C41" s="342" t="str">
        <f>IF('[1]10'!C16="","",'[1]10'!C16)</f>
        <v/>
      </c>
      <c r="D41" s="336" t="str">
        <f>IF('[1]10'!D16="","",'[1]10'!D16)</f>
        <v/>
      </c>
      <c r="E41" s="336" t="str">
        <f>IF('[1]10'!E16="","",'[1]10'!E16)</f>
        <v/>
      </c>
      <c r="F41" s="336" t="str">
        <f>IF('[1]10'!F16="","",'[1]10'!F16)</f>
        <v/>
      </c>
      <c r="G41" s="336" t="str">
        <f>IF('[1]10'!G16="","",'[1]10'!G16)</f>
        <v/>
      </c>
      <c r="H41" s="336" t="str">
        <f>IF('[1]10'!H16="","",'[1]10'!H16)</f>
        <v/>
      </c>
      <c r="I41" s="336" t="str">
        <f>IF('[1]10'!I16="","",'[1]10'!I16)</f>
        <v/>
      </c>
      <c r="J41" s="336" t="str">
        <f>IF('[1]10'!J16="","",'[1]10'!J16)</f>
        <v/>
      </c>
      <c r="K41" s="336" t="str">
        <f>IF('[1]10'!K16="","",'[1]10'!K16)</f>
        <v/>
      </c>
      <c r="L41" s="336" t="str">
        <f>IF('[1]10'!L16="","",'[1]10'!L16)</f>
        <v/>
      </c>
      <c r="M41" s="336" t="str">
        <f>IF('[1]10'!M16="","",'[1]10'!M16)</f>
        <v/>
      </c>
      <c r="N41" s="336" t="str">
        <f>IF('[1]10'!N16="","",'[1]10'!N16)</f>
        <v/>
      </c>
      <c r="O41" s="336" t="str">
        <f>IF('[1]10'!O16="","",'[1]10'!O16)</f>
        <v/>
      </c>
      <c r="P41" s="336" t="str">
        <f>IF('[1]10'!P16="","",'[1]10'!P16)</f>
        <v/>
      </c>
      <c r="Q41" s="336" t="str">
        <f>IF('[1]10'!Q16="","",'[1]10'!Q16)</f>
        <v/>
      </c>
      <c r="R41" s="336" t="str">
        <f>IF('[1]10'!R16="","",'[1]10'!R16)</f>
        <v/>
      </c>
      <c r="S41" s="336" t="str">
        <f>IF('[1]10'!S16="","",'[1]10'!S16)</f>
        <v/>
      </c>
      <c r="T41" s="336" t="str">
        <f>IF('[1]10'!T16="","",'[1]10'!T16)</f>
        <v/>
      </c>
      <c r="U41" s="336" t="str">
        <f>IF('[1]10'!U16="","",'[1]10'!U16)</f>
        <v/>
      </c>
      <c r="V41" s="336" t="str">
        <f>IF('[1]10'!V16="","",'[1]10'!V16)</f>
        <v/>
      </c>
      <c r="W41" s="336" t="str">
        <f>IF('[1]10'!W16="","",'[1]10'!W16)</f>
        <v/>
      </c>
      <c r="X41" s="336" t="str">
        <f>IF('[1]10'!X16="","",'[1]10'!X16)</f>
        <v/>
      </c>
      <c r="Y41" s="336" t="str">
        <f>IF('[1]10'!Y16="","",'[1]10'!Y16)</f>
        <v/>
      </c>
      <c r="Z41" s="441" t="str">
        <f>IF('[1]10'!Z16="","",'[1]10'!Z16)</f>
        <v/>
      </c>
      <c r="AA41" s="368" t="str">
        <f>IF('[1]10'!AA16="","",'[1]10'!AA16)</f>
        <v/>
      </c>
      <c r="AB41" s="336" t="str">
        <f>IF('[1]10'!AB16="","",'[1]10'!AB16)</f>
        <v/>
      </c>
      <c r="AC41" s="368" t="str">
        <f>IF('[1]10'!AC16="","",'[1]10'!AC16)</f>
        <v/>
      </c>
      <c r="AD41" s="336" t="str">
        <f>IF('[1]10'!AD16="","",'[1]10'!AD16)</f>
        <v/>
      </c>
      <c r="AE41" s="268"/>
      <c r="AF41" s="192"/>
    </row>
    <row r="42" spans="1:32" s="163" customFormat="1" ht="15" customHeight="1">
      <c r="A42" s="200"/>
      <c r="B42" s="320">
        <v>8</v>
      </c>
      <c r="C42" s="342" t="str">
        <f>IF('[1]10'!C17="","",'[1]10'!C17)</f>
        <v/>
      </c>
      <c r="D42" s="336" t="str">
        <f>IF('[1]10'!D17="","",'[1]10'!D17)</f>
        <v/>
      </c>
      <c r="E42" s="336" t="str">
        <f>IF('[1]10'!E17="","",'[1]10'!E17)</f>
        <v/>
      </c>
      <c r="F42" s="336" t="str">
        <f>IF('[1]10'!F17="","",'[1]10'!F17)</f>
        <v/>
      </c>
      <c r="G42" s="336" t="str">
        <f>IF('[1]10'!G17="","",'[1]10'!G17)</f>
        <v/>
      </c>
      <c r="H42" s="336" t="str">
        <f>IF('[1]10'!H17="","",'[1]10'!H17)</f>
        <v/>
      </c>
      <c r="I42" s="336" t="str">
        <f>IF('[1]10'!I17="","",'[1]10'!I17)</f>
        <v/>
      </c>
      <c r="J42" s="336" t="str">
        <f>IF('[1]10'!J17="","",'[1]10'!J17)</f>
        <v/>
      </c>
      <c r="K42" s="336" t="str">
        <f>IF('[1]10'!K17="","",'[1]10'!K17)</f>
        <v/>
      </c>
      <c r="L42" s="336" t="str">
        <f>IF('[1]10'!L17="","",'[1]10'!L17)</f>
        <v/>
      </c>
      <c r="M42" s="336" t="str">
        <f>IF('[1]10'!M17="","",'[1]10'!M17)</f>
        <v/>
      </c>
      <c r="N42" s="336" t="str">
        <f>IF('[1]10'!N17="","",'[1]10'!N17)</f>
        <v/>
      </c>
      <c r="O42" s="336" t="str">
        <f>IF('[1]10'!O17="","",'[1]10'!O17)</f>
        <v/>
      </c>
      <c r="P42" s="336" t="str">
        <f>IF('[1]10'!P17="","",'[1]10'!P17)</f>
        <v/>
      </c>
      <c r="Q42" s="336" t="str">
        <f>IF('[1]10'!Q17="","",'[1]10'!Q17)</f>
        <v/>
      </c>
      <c r="R42" s="336" t="str">
        <f>IF('[1]10'!R17="","",'[1]10'!R17)</f>
        <v/>
      </c>
      <c r="S42" s="336" t="str">
        <f>IF('[1]10'!S17="","",'[1]10'!S17)</f>
        <v/>
      </c>
      <c r="T42" s="336" t="str">
        <f>IF('[1]10'!T17="","",'[1]10'!T17)</f>
        <v/>
      </c>
      <c r="U42" s="336" t="str">
        <f>IF('[1]10'!U17="","",'[1]10'!U17)</f>
        <v/>
      </c>
      <c r="V42" s="336" t="str">
        <f>IF('[1]10'!V17="","",'[1]10'!V17)</f>
        <v/>
      </c>
      <c r="W42" s="336" t="str">
        <f>IF('[1]10'!W17="","",'[1]10'!W17)</f>
        <v/>
      </c>
      <c r="X42" s="336" t="str">
        <f>IF('[1]10'!X17="","",'[1]10'!X17)</f>
        <v/>
      </c>
      <c r="Y42" s="336" t="str">
        <f>IF('[1]10'!Y17="","",'[1]10'!Y17)</f>
        <v/>
      </c>
      <c r="Z42" s="441" t="str">
        <f>IF('[1]10'!Z17="","",'[1]10'!Z17)</f>
        <v/>
      </c>
      <c r="AA42" s="368" t="str">
        <f>IF('[1]10'!AA17="","",'[1]10'!AA17)</f>
        <v/>
      </c>
      <c r="AB42" s="336" t="str">
        <f>IF('[1]10'!AB17="","",'[1]10'!AB17)</f>
        <v/>
      </c>
      <c r="AC42" s="368" t="str">
        <f>IF('[1]10'!AC17="","",'[1]10'!AC17)</f>
        <v/>
      </c>
      <c r="AD42" s="336" t="str">
        <f>IF('[1]10'!AD17="","",'[1]10'!AD17)</f>
        <v/>
      </c>
      <c r="AE42" s="268"/>
      <c r="AF42" s="192"/>
    </row>
    <row r="43" spans="1:32" s="163" customFormat="1" ht="15" customHeight="1">
      <c r="A43" s="200"/>
      <c r="B43" s="320">
        <v>9</v>
      </c>
      <c r="C43" s="342" t="str">
        <f>IF('[1]10'!C18="","",'[1]10'!C18)</f>
        <v/>
      </c>
      <c r="D43" s="336" t="str">
        <f>IF('[1]10'!D18="","",'[1]10'!D18)</f>
        <v/>
      </c>
      <c r="E43" s="336" t="str">
        <f>IF('[1]10'!E18="","",'[1]10'!E18)</f>
        <v/>
      </c>
      <c r="F43" s="336" t="str">
        <f>IF('[1]10'!F18="","",'[1]10'!F18)</f>
        <v/>
      </c>
      <c r="G43" s="336" t="str">
        <f>IF('[1]10'!G18="","",'[1]10'!G18)</f>
        <v/>
      </c>
      <c r="H43" s="336" t="str">
        <f>IF('[1]10'!H18="","",'[1]10'!H18)</f>
        <v/>
      </c>
      <c r="I43" s="336" t="str">
        <f>IF('[1]10'!I18="","",'[1]10'!I18)</f>
        <v/>
      </c>
      <c r="J43" s="336" t="str">
        <f>IF('[1]10'!J18="","",'[1]10'!J18)</f>
        <v/>
      </c>
      <c r="K43" s="336" t="str">
        <f>IF('[1]10'!K18="","",'[1]10'!K18)</f>
        <v/>
      </c>
      <c r="L43" s="336" t="str">
        <f>IF('[1]10'!L18="","",'[1]10'!L18)</f>
        <v/>
      </c>
      <c r="M43" s="336" t="str">
        <f>IF('[1]10'!M18="","",'[1]10'!M18)</f>
        <v/>
      </c>
      <c r="N43" s="336" t="str">
        <f>IF('[1]10'!N18="","",'[1]10'!N18)</f>
        <v/>
      </c>
      <c r="O43" s="336" t="str">
        <f>IF('[1]10'!O18="","",'[1]10'!O18)</f>
        <v/>
      </c>
      <c r="P43" s="336" t="str">
        <f>IF('[1]10'!P18="","",'[1]10'!P18)</f>
        <v/>
      </c>
      <c r="Q43" s="336" t="str">
        <f>IF('[1]10'!Q18="","",'[1]10'!Q18)</f>
        <v/>
      </c>
      <c r="R43" s="336" t="str">
        <f>IF('[1]10'!R18="","",'[1]10'!R18)</f>
        <v/>
      </c>
      <c r="S43" s="336" t="str">
        <f>IF('[1]10'!S18="","",'[1]10'!S18)</f>
        <v/>
      </c>
      <c r="T43" s="336" t="str">
        <f>IF('[1]10'!T18="","",'[1]10'!T18)</f>
        <v/>
      </c>
      <c r="U43" s="336" t="str">
        <f>IF('[1]10'!U18="","",'[1]10'!U18)</f>
        <v/>
      </c>
      <c r="V43" s="336" t="str">
        <f>IF('[1]10'!V18="","",'[1]10'!V18)</f>
        <v/>
      </c>
      <c r="W43" s="336" t="str">
        <f>IF('[1]10'!W18="","",'[1]10'!W18)</f>
        <v/>
      </c>
      <c r="X43" s="336" t="str">
        <f>IF('[1]10'!X18="","",'[1]10'!X18)</f>
        <v/>
      </c>
      <c r="Y43" s="336" t="str">
        <f>IF('[1]10'!Y18="","",'[1]10'!Y18)</f>
        <v/>
      </c>
      <c r="Z43" s="441" t="str">
        <f>IF('[1]10'!Z18="","",'[1]10'!Z18)</f>
        <v/>
      </c>
      <c r="AA43" s="368" t="str">
        <f>IF('[1]10'!AA18="","",'[1]10'!AA18)</f>
        <v/>
      </c>
      <c r="AB43" s="336" t="str">
        <f>IF('[1]10'!AB18="","",'[1]10'!AB18)</f>
        <v/>
      </c>
      <c r="AC43" s="368" t="str">
        <f>IF('[1]10'!AC18="","",'[1]10'!AC18)</f>
        <v/>
      </c>
      <c r="AD43" s="336" t="str">
        <f>IF('[1]10'!AD18="","",'[1]10'!AD18)</f>
        <v/>
      </c>
      <c r="AE43" s="268"/>
      <c r="AF43" s="192"/>
    </row>
    <row r="44" spans="1:32" s="163" customFormat="1" ht="15" customHeight="1">
      <c r="A44" s="200"/>
      <c r="B44" s="320">
        <v>10</v>
      </c>
      <c r="C44" s="342" t="str">
        <f>IF('[1]10'!C19="","",'[1]10'!C19)</f>
        <v/>
      </c>
      <c r="D44" s="336" t="str">
        <f>IF('[1]10'!D19="","",'[1]10'!D19)</f>
        <v/>
      </c>
      <c r="E44" s="336" t="str">
        <f>IF('[1]10'!E19="","",'[1]10'!E19)</f>
        <v/>
      </c>
      <c r="F44" s="336" t="str">
        <f>IF('[1]10'!F19="","",'[1]10'!F19)</f>
        <v/>
      </c>
      <c r="G44" s="336" t="str">
        <f>IF('[1]10'!G19="","",'[1]10'!G19)</f>
        <v/>
      </c>
      <c r="H44" s="336" t="str">
        <f>IF('[1]10'!H19="","",'[1]10'!H19)</f>
        <v/>
      </c>
      <c r="I44" s="336" t="str">
        <f>IF('[1]10'!I19="","",'[1]10'!I19)</f>
        <v/>
      </c>
      <c r="J44" s="336" t="str">
        <f>IF('[1]10'!J19="","",'[1]10'!J19)</f>
        <v/>
      </c>
      <c r="K44" s="336" t="str">
        <f>IF('[1]10'!K19="","",'[1]10'!K19)</f>
        <v/>
      </c>
      <c r="L44" s="336" t="str">
        <f>IF('[1]10'!L19="","",'[1]10'!L19)</f>
        <v/>
      </c>
      <c r="M44" s="336" t="str">
        <f>IF('[1]10'!M19="","",'[1]10'!M19)</f>
        <v/>
      </c>
      <c r="N44" s="336" t="str">
        <f>IF('[1]10'!N19="","",'[1]10'!N19)</f>
        <v/>
      </c>
      <c r="O44" s="336" t="str">
        <f>IF('[1]10'!O19="","",'[1]10'!O19)</f>
        <v/>
      </c>
      <c r="P44" s="336" t="str">
        <f>IF('[1]10'!P19="","",'[1]10'!P19)</f>
        <v/>
      </c>
      <c r="Q44" s="336" t="str">
        <f>IF('[1]10'!Q19="","",'[1]10'!Q19)</f>
        <v/>
      </c>
      <c r="R44" s="336" t="str">
        <f>IF('[1]10'!R19="","",'[1]10'!R19)</f>
        <v/>
      </c>
      <c r="S44" s="336" t="str">
        <f>IF('[1]10'!S19="","",'[1]10'!S19)</f>
        <v/>
      </c>
      <c r="T44" s="336" t="str">
        <f>IF('[1]10'!T19="","",'[1]10'!T19)</f>
        <v/>
      </c>
      <c r="U44" s="336" t="str">
        <f>IF('[1]10'!U19="","",'[1]10'!U19)</f>
        <v/>
      </c>
      <c r="V44" s="336" t="str">
        <f>IF('[1]10'!V19="","",'[1]10'!V19)</f>
        <v/>
      </c>
      <c r="W44" s="336" t="str">
        <f>IF('[1]10'!W19="","",'[1]10'!W19)</f>
        <v/>
      </c>
      <c r="X44" s="336" t="str">
        <f>IF('[1]10'!X19="","",'[1]10'!X19)</f>
        <v/>
      </c>
      <c r="Y44" s="336" t="str">
        <f>IF('[1]10'!Y19="","",'[1]10'!Y19)</f>
        <v/>
      </c>
      <c r="Z44" s="441" t="str">
        <f>IF('[1]10'!Z19="","",'[1]10'!Z19)</f>
        <v/>
      </c>
      <c r="AA44" s="368" t="str">
        <f>IF('[1]10'!AA19="","",'[1]10'!AA19)</f>
        <v/>
      </c>
      <c r="AB44" s="336" t="str">
        <f>IF('[1]10'!AB19="","",'[1]10'!AB19)</f>
        <v/>
      </c>
      <c r="AC44" s="368" t="str">
        <f>IF('[1]10'!AC19="","",'[1]10'!AC19)</f>
        <v/>
      </c>
      <c r="AD44" s="336" t="str">
        <f>IF('[1]10'!AD19="","",'[1]10'!AD19)</f>
        <v/>
      </c>
      <c r="AE44" s="268"/>
      <c r="AF44" s="192"/>
    </row>
    <row r="45" spans="1:32" s="163" customFormat="1" ht="15" customHeight="1">
      <c r="A45" s="200"/>
      <c r="B45" s="320">
        <v>11</v>
      </c>
      <c r="C45" s="342" t="str">
        <f>IF('[1]10'!C20="","",'[1]10'!C20)</f>
        <v/>
      </c>
      <c r="D45" s="336" t="str">
        <f>IF('[1]10'!D20="","",'[1]10'!D20)</f>
        <v/>
      </c>
      <c r="E45" s="336" t="str">
        <f>IF('[1]10'!E20="","",'[1]10'!E20)</f>
        <v/>
      </c>
      <c r="F45" s="336" t="str">
        <f>IF('[1]10'!F20="","",'[1]10'!F20)</f>
        <v/>
      </c>
      <c r="G45" s="336" t="str">
        <f>IF('[1]10'!G20="","",'[1]10'!G20)</f>
        <v/>
      </c>
      <c r="H45" s="336" t="str">
        <f>IF('[1]10'!H20="","",'[1]10'!H20)</f>
        <v/>
      </c>
      <c r="I45" s="336" t="str">
        <f>IF('[1]10'!I20="","",'[1]10'!I20)</f>
        <v/>
      </c>
      <c r="J45" s="336" t="str">
        <f>IF('[1]10'!J20="","",'[1]10'!J20)</f>
        <v/>
      </c>
      <c r="K45" s="336" t="str">
        <f>IF('[1]10'!K20="","",'[1]10'!K20)</f>
        <v/>
      </c>
      <c r="L45" s="336" t="str">
        <f>IF('[1]10'!L20="","",'[1]10'!L20)</f>
        <v/>
      </c>
      <c r="M45" s="336" t="str">
        <f>IF('[1]10'!M20="","",'[1]10'!M20)</f>
        <v/>
      </c>
      <c r="N45" s="336" t="str">
        <f>IF('[1]10'!N20="","",'[1]10'!N20)</f>
        <v/>
      </c>
      <c r="O45" s="336" t="str">
        <f>IF('[1]10'!O20="","",'[1]10'!O20)</f>
        <v/>
      </c>
      <c r="P45" s="336" t="str">
        <f>IF('[1]10'!P20="","",'[1]10'!P20)</f>
        <v/>
      </c>
      <c r="Q45" s="336" t="str">
        <f>IF('[1]10'!Q20="","",'[1]10'!Q20)</f>
        <v/>
      </c>
      <c r="R45" s="336" t="str">
        <f>IF('[1]10'!R20="","",'[1]10'!R20)</f>
        <v/>
      </c>
      <c r="S45" s="336" t="str">
        <f>IF('[1]10'!S20="","",'[1]10'!S20)</f>
        <v/>
      </c>
      <c r="T45" s="336" t="str">
        <f>IF('[1]10'!T20="","",'[1]10'!T20)</f>
        <v/>
      </c>
      <c r="U45" s="336" t="str">
        <f>IF('[1]10'!U20="","",'[1]10'!U20)</f>
        <v/>
      </c>
      <c r="V45" s="336" t="str">
        <f>IF('[1]10'!V20="","",'[1]10'!V20)</f>
        <v/>
      </c>
      <c r="W45" s="336" t="str">
        <f>IF('[1]10'!W20="","",'[1]10'!W20)</f>
        <v/>
      </c>
      <c r="X45" s="336" t="str">
        <f>IF('[1]10'!X20="","",'[1]10'!X20)</f>
        <v/>
      </c>
      <c r="Y45" s="336" t="str">
        <f>IF('[1]10'!Y20="","",'[1]10'!Y20)</f>
        <v/>
      </c>
      <c r="Z45" s="441" t="str">
        <f>IF('[1]10'!Z20="","",'[1]10'!Z20)</f>
        <v/>
      </c>
      <c r="AA45" s="368" t="str">
        <f>IF('[1]10'!AA20="","",'[1]10'!AA20)</f>
        <v/>
      </c>
      <c r="AB45" s="336" t="str">
        <f>IF('[1]10'!AB20="","",'[1]10'!AB20)</f>
        <v/>
      </c>
      <c r="AC45" s="368" t="str">
        <f>IF('[1]10'!AC20="","",'[1]10'!AC20)</f>
        <v/>
      </c>
      <c r="AD45" s="336" t="str">
        <f>IF('[1]10'!AD20="","",'[1]10'!AD20)</f>
        <v/>
      </c>
      <c r="AE45" s="268"/>
      <c r="AF45" s="192"/>
    </row>
    <row r="46" spans="1:32" s="163" customFormat="1" ht="15" customHeight="1">
      <c r="A46" s="200"/>
      <c r="B46" s="320">
        <v>12</v>
      </c>
      <c r="C46" s="342" t="str">
        <f>IF('[1]10'!C21="","",'[1]10'!C21)</f>
        <v/>
      </c>
      <c r="D46" s="336" t="str">
        <f>IF('[1]10'!D21="","",'[1]10'!D21)</f>
        <v/>
      </c>
      <c r="E46" s="336" t="str">
        <f>IF('[1]10'!E21="","",'[1]10'!E21)</f>
        <v/>
      </c>
      <c r="F46" s="336" t="str">
        <f>IF('[1]10'!F21="","",'[1]10'!F21)</f>
        <v/>
      </c>
      <c r="G46" s="336" t="str">
        <f>IF('[1]10'!G21="","",'[1]10'!G21)</f>
        <v/>
      </c>
      <c r="H46" s="336" t="str">
        <f>IF('[1]10'!H21="","",'[1]10'!H21)</f>
        <v/>
      </c>
      <c r="I46" s="336" t="str">
        <f>IF('[1]10'!I21="","",'[1]10'!I21)</f>
        <v/>
      </c>
      <c r="J46" s="336" t="str">
        <f>IF('[1]10'!J21="","",'[1]10'!J21)</f>
        <v/>
      </c>
      <c r="K46" s="336" t="str">
        <f>IF('[1]10'!K21="","",'[1]10'!K21)</f>
        <v/>
      </c>
      <c r="L46" s="336" t="str">
        <f>IF('[1]10'!L21="","",'[1]10'!L21)</f>
        <v/>
      </c>
      <c r="M46" s="336" t="str">
        <f>IF('[1]10'!M21="","",'[1]10'!M21)</f>
        <v/>
      </c>
      <c r="N46" s="336" t="str">
        <f>IF('[1]10'!N21="","",'[1]10'!N21)</f>
        <v/>
      </c>
      <c r="O46" s="336" t="str">
        <f>IF('[1]10'!O21="","",'[1]10'!O21)</f>
        <v/>
      </c>
      <c r="P46" s="336" t="str">
        <f>IF('[1]10'!P21="","",'[1]10'!P21)</f>
        <v/>
      </c>
      <c r="Q46" s="336" t="str">
        <f>IF('[1]10'!Q21="","",'[1]10'!Q21)</f>
        <v/>
      </c>
      <c r="R46" s="336" t="str">
        <f>IF('[1]10'!R21="","",'[1]10'!R21)</f>
        <v/>
      </c>
      <c r="S46" s="336" t="str">
        <f>IF('[1]10'!S21="","",'[1]10'!S21)</f>
        <v/>
      </c>
      <c r="T46" s="336" t="str">
        <f>IF('[1]10'!T21="","",'[1]10'!T21)</f>
        <v/>
      </c>
      <c r="U46" s="336" t="str">
        <f>IF('[1]10'!U21="","",'[1]10'!U21)</f>
        <v/>
      </c>
      <c r="V46" s="336" t="str">
        <f>IF('[1]10'!V21="","",'[1]10'!V21)</f>
        <v/>
      </c>
      <c r="W46" s="336" t="str">
        <f>IF('[1]10'!W21="","",'[1]10'!W21)</f>
        <v/>
      </c>
      <c r="X46" s="336" t="str">
        <f>IF('[1]10'!X21="","",'[1]10'!X21)</f>
        <v/>
      </c>
      <c r="Y46" s="336" t="str">
        <f>IF('[1]10'!Y21="","",'[1]10'!Y21)</f>
        <v/>
      </c>
      <c r="Z46" s="441" t="str">
        <f>IF('[1]10'!Z21="","",'[1]10'!Z21)</f>
        <v/>
      </c>
      <c r="AA46" s="368" t="str">
        <f>IF('[1]10'!AA21="","",'[1]10'!AA21)</f>
        <v/>
      </c>
      <c r="AB46" s="336" t="str">
        <f>IF('[1]10'!AB21="","",'[1]10'!AB21)</f>
        <v/>
      </c>
      <c r="AC46" s="368" t="str">
        <f>IF('[1]10'!AC21="","",'[1]10'!AC21)</f>
        <v/>
      </c>
      <c r="AD46" s="336" t="str">
        <f>IF('[1]10'!AD21="","",'[1]10'!AD21)</f>
        <v/>
      </c>
      <c r="AE46" s="268"/>
      <c r="AF46" s="192"/>
    </row>
    <row r="47" spans="1:32" s="163" customFormat="1" ht="15" customHeight="1">
      <c r="A47" s="200"/>
      <c r="B47" s="320">
        <v>13</v>
      </c>
      <c r="C47" s="342" t="str">
        <f>IF('[1]10'!C22="","",'[1]10'!C22)</f>
        <v/>
      </c>
      <c r="D47" s="336" t="str">
        <f>IF('[1]10'!D22="","",'[1]10'!D22)</f>
        <v/>
      </c>
      <c r="E47" s="336" t="str">
        <f>IF('[1]10'!E22="","",'[1]10'!E22)</f>
        <v/>
      </c>
      <c r="F47" s="336" t="str">
        <f>IF('[1]10'!F22="","",'[1]10'!F22)</f>
        <v/>
      </c>
      <c r="G47" s="336" t="str">
        <f>IF('[1]10'!G22="","",'[1]10'!G22)</f>
        <v/>
      </c>
      <c r="H47" s="336" t="str">
        <f>IF('[1]10'!H22="","",'[1]10'!H22)</f>
        <v/>
      </c>
      <c r="I47" s="336" t="str">
        <f>IF('[1]10'!I22="","",'[1]10'!I22)</f>
        <v/>
      </c>
      <c r="J47" s="336" t="str">
        <f>IF('[1]10'!J22="","",'[1]10'!J22)</f>
        <v/>
      </c>
      <c r="K47" s="336" t="str">
        <f>IF('[1]10'!K22="","",'[1]10'!K22)</f>
        <v/>
      </c>
      <c r="L47" s="336" t="str">
        <f>IF('[1]10'!L22="","",'[1]10'!L22)</f>
        <v/>
      </c>
      <c r="M47" s="336" t="str">
        <f>IF('[1]10'!M22="","",'[1]10'!M22)</f>
        <v/>
      </c>
      <c r="N47" s="336" t="str">
        <f>IF('[1]10'!N22="","",'[1]10'!N22)</f>
        <v/>
      </c>
      <c r="O47" s="336" t="str">
        <f>IF('[1]10'!O22="","",'[1]10'!O22)</f>
        <v/>
      </c>
      <c r="P47" s="336" t="str">
        <f>IF('[1]10'!P22="","",'[1]10'!P22)</f>
        <v/>
      </c>
      <c r="Q47" s="336" t="str">
        <f>IF('[1]10'!Q22="","",'[1]10'!Q22)</f>
        <v/>
      </c>
      <c r="R47" s="336" t="str">
        <f>IF('[1]10'!R22="","",'[1]10'!R22)</f>
        <v/>
      </c>
      <c r="S47" s="336" t="str">
        <f>IF('[1]10'!S22="","",'[1]10'!S22)</f>
        <v/>
      </c>
      <c r="T47" s="336" t="str">
        <f>IF('[1]10'!T22="","",'[1]10'!T22)</f>
        <v/>
      </c>
      <c r="U47" s="336" t="str">
        <f>IF('[1]10'!U22="","",'[1]10'!U22)</f>
        <v/>
      </c>
      <c r="V47" s="336" t="str">
        <f>IF('[1]10'!V22="","",'[1]10'!V22)</f>
        <v/>
      </c>
      <c r="W47" s="336" t="str">
        <f>IF('[1]10'!W22="","",'[1]10'!W22)</f>
        <v/>
      </c>
      <c r="X47" s="336" t="str">
        <f>IF('[1]10'!X22="","",'[1]10'!X22)</f>
        <v/>
      </c>
      <c r="Y47" s="336" t="str">
        <f>IF('[1]10'!Y22="","",'[1]10'!Y22)</f>
        <v/>
      </c>
      <c r="Z47" s="441" t="str">
        <f>IF('[1]10'!Z22="","",'[1]10'!Z22)</f>
        <v/>
      </c>
      <c r="AA47" s="368" t="str">
        <f>IF('[1]10'!AA22="","",'[1]10'!AA22)</f>
        <v/>
      </c>
      <c r="AB47" s="336" t="str">
        <f>IF('[1]10'!AB22="","",'[1]10'!AB22)</f>
        <v/>
      </c>
      <c r="AC47" s="368" t="str">
        <f>IF('[1]10'!AC22="","",'[1]10'!AC22)</f>
        <v/>
      </c>
      <c r="AD47" s="336" t="str">
        <f>IF('[1]10'!AD22="","",'[1]10'!AD22)</f>
        <v/>
      </c>
      <c r="AE47" s="268"/>
      <c r="AF47" s="192"/>
    </row>
    <row r="48" spans="1:32" s="163" customFormat="1" ht="15" customHeight="1">
      <c r="A48" s="200"/>
      <c r="B48" s="320">
        <v>14</v>
      </c>
      <c r="C48" s="342" t="str">
        <f>IF('[1]10'!C23="","",'[1]10'!C23)</f>
        <v/>
      </c>
      <c r="D48" s="336" t="str">
        <f>IF('[1]10'!D23="","",'[1]10'!D23)</f>
        <v/>
      </c>
      <c r="E48" s="336" t="str">
        <f>IF('[1]10'!E23="","",'[1]10'!E23)</f>
        <v/>
      </c>
      <c r="F48" s="336" t="str">
        <f>IF('[1]10'!F23="","",'[1]10'!F23)</f>
        <v/>
      </c>
      <c r="G48" s="336" t="str">
        <f>IF('[1]10'!G23="","",'[1]10'!G23)</f>
        <v/>
      </c>
      <c r="H48" s="336" t="str">
        <f>IF('[1]10'!H23="","",'[1]10'!H23)</f>
        <v/>
      </c>
      <c r="I48" s="336" t="str">
        <f>IF('[1]10'!I23="","",'[1]10'!I23)</f>
        <v/>
      </c>
      <c r="J48" s="336" t="str">
        <f>IF('[1]10'!J23="","",'[1]10'!J23)</f>
        <v/>
      </c>
      <c r="K48" s="336" t="str">
        <f>IF('[1]10'!K23="","",'[1]10'!K23)</f>
        <v/>
      </c>
      <c r="L48" s="336" t="str">
        <f>IF('[1]10'!L23="","",'[1]10'!L23)</f>
        <v/>
      </c>
      <c r="M48" s="336" t="str">
        <f>IF('[1]10'!M23="","",'[1]10'!M23)</f>
        <v/>
      </c>
      <c r="N48" s="336" t="str">
        <f>IF('[1]10'!N23="","",'[1]10'!N23)</f>
        <v/>
      </c>
      <c r="O48" s="336" t="str">
        <f>IF('[1]10'!O23="","",'[1]10'!O23)</f>
        <v/>
      </c>
      <c r="P48" s="336" t="str">
        <f>IF('[1]10'!P23="","",'[1]10'!P23)</f>
        <v/>
      </c>
      <c r="Q48" s="336" t="str">
        <f>IF('[1]10'!Q23="","",'[1]10'!Q23)</f>
        <v/>
      </c>
      <c r="R48" s="336" t="str">
        <f>IF('[1]10'!R23="","",'[1]10'!R23)</f>
        <v/>
      </c>
      <c r="S48" s="336" t="str">
        <f>IF('[1]10'!S23="","",'[1]10'!S23)</f>
        <v/>
      </c>
      <c r="T48" s="336" t="str">
        <f>IF('[1]10'!T23="","",'[1]10'!T23)</f>
        <v/>
      </c>
      <c r="U48" s="336" t="str">
        <f>IF('[1]10'!U23="","",'[1]10'!U23)</f>
        <v/>
      </c>
      <c r="V48" s="336" t="str">
        <f>IF('[1]10'!V23="","",'[1]10'!V23)</f>
        <v/>
      </c>
      <c r="W48" s="336" t="str">
        <f>IF('[1]10'!W23="","",'[1]10'!W23)</f>
        <v/>
      </c>
      <c r="X48" s="336" t="str">
        <f>IF('[1]10'!X23="","",'[1]10'!X23)</f>
        <v/>
      </c>
      <c r="Y48" s="336" t="str">
        <f>IF('[1]10'!Y23="","",'[1]10'!Y23)</f>
        <v/>
      </c>
      <c r="Z48" s="441" t="str">
        <f>IF('[1]10'!Z23="","",'[1]10'!Z23)</f>
        <v/>
      </c>
      <c r="AA48" s="368" t="str">
        <f>IF('[1]10'!AA23="","",'[1]10'!AA23)</f>
        <v/>
      </c>
      <c r="AB48" s="336" t="str">
        <f>IF('[1]10'!AB23="","",'[1]10'!AB23)</f>
        <v/>
      </c>
      <c r="AC48" s="368" t="str">
        <f>IF('[1]10'!AC23="","",'[1]10'!AC23)</f>
        <v/>
      </c>
      <c r="AD48" s="336" t="str">
        <f>IF('[1]10'!AD23="","",'[1]10'!AD23)</f>
        <v/>
      </c>
      <c r="AE48" s="268"/>
      <c r="AF48" s="192"/>
    </row>
    <row r="49" spans="1:32" s="163" customFormat="1" ht="15" customHeight="1">
      <c r="A49" s="200"/>
      <c r="B49" s="320">
        <v>15</v>
      </c>
      <c r="C49" s="342" t="str">
        <f>IF('[1]10'!C24="","",'[1]10'!C24)</f>
        <v/>
      </c>
      <c r="D49" s="336" t="str">
        <f>IF('[1]10'!D24="","",'[1]10'!D24)</f>
        <v/>
      </c>
      <c r="E49" s="336" t="str">
        <f>IF('[1]10'!E24="","",'[1]10'!E24)</f>
        <v/>
      </c>
      <c r="F49" s="336" t="str">
        <f>IF('[1]10'!F24="","",'[1]10'!F24)</f>
        <v/>
      </c>
      <c r="G49" s="336" t="str">
        <f>IF('[1]10'!G24="","",'[1]10'!G24)</f>
        <v/>
      </c>
      <c r="H49" s="336" t="str">
        <f>IF('[1]10'!H24="","",'[1]10'!H24)</f>
        <v/>
      </c>
      <c r="I49" s="336" t="str">
        <f>IF('[1]10'!I24="","",'[1]10'!I24)</f>
        <v/>
      </c>
      <c r="J49" s="336" t="str">
        <f>IF('[1]10'!J24="","",'[1]10'!J24)</f>
        <v/>
      </c>
      <c r="K49" s="336" t="str">
        <f>IF('[1]10'!K24="","",'[1]10'!K24)</f>
        <v/>
      </c>
      <c r="L49" s="336" t="str">
        <f>IF('[1]10'!L24="","",'[1]10'!L24)</f>
        <v/>
      </c>
      <c r="M49" s="336" t="str">
        <f>IF('[1]10'!M24="","",'[1]10'!M24)</f>
        <v/>
      </c>
      <c r="N49" s="336" t="str">
        <f>IF('[1]10'!N24="","",'[1]10'!N24)</f>
        <v/>
      </c>
      <c r="O49" s="336" t="str">
        <f>IF('[1]10'!O24="","",'[1]10'!O24)</f>
        <v/>
      </c>
      <c r="P49" s="336" t="str">
        <f>IF('[1]10'!P24="","",'[1]10'!P24)</f>
        <v/>
      </c>
      <c r="Q49" s="336" t="str">
        <f>IF('[1]10'!Q24="","",'[1]10'!Q24)</f>
        <v/>
      </c>
      <c r="R49" s="336" t="str">
        <f>IF('[1]10'!R24="","",'[1]10'!R24)</f>
        <v/>
      </c>
      <c r="S49" s="336" t="str">
        <f>IF('[1]10'!S24="","",'[1]10'!S24)</f>
        <v/>
      </c>
      <c r="T49" s="336" t="str">
        <f>IF('[1]10'!T24="","",'[1]10'!T24)</f>
        <v/>
      </c>
      <c r="U49" s="336" t="str">
        <f>IF('[1]10'!U24="","",'[1]10'!U24)</f>
        <v/>
      </c>
      <c r="V49" s="336" t="str">
        <f>IF('[1]10'!V24="","",'[1]10'!V24)</f>
        <v/>
      </c>
      <c r="W49" s="336" t="str">
        <f>IF('[1]10'!W24="","",'[1]10'!W24)</f>
        <v/>
      </c>
      <c r="X49" s="336" t="str">
        <f>IF('[1]10'!X24="","",'[1]10'!X24)</f>
        <v/>
      </c>
      <c r="Y49" s="336" t="str">
        <f>IF('[1]10'!Y24="","",'[1]10'!Y24)</f>
        <v/>
      </c>
      <c r="Z49" s="441" t="str">
        <f>IF('[1]10'!Z24="","",'[1]10'!Z24)</f>
        <v/>
      </c>
      <c r="AA49" s="368" t="str">
        <f>IF('[1]10'!AA24="","",'[1]10'!AA24)</f>
        <v/>
      </c>
      <c r="AB49" s="336" t="str">
        <f>IF('[1]10'!AB24="","",'[1]10'!AB24)</f>
        <v/>
      </c>
      <c r="AC49" s="368" t="str">
        <f>IF('[1]10'!AC24="","",'[1]10'!AC24)</f>
        <v/>
      </c>
      <c r="AD49" s="336" t="str">
        <f>IF('[1]10'!AD24="","",'[1]10'!AD24)</f>
        <v/>
      </c>
      <c r="AE49" s="268"/>
      <c r="AF49" s="192"/>
    </row>
    <row r="50" spans="1:32" s="69" customFormat="1">
      <c r="A50" s="213"/>
      <c r="B50" s="253"/>
      <c r="C50" s="253"/>
      <c r="D50" s="213"/>
      <c r="E50" s="213"/>
      <c r="F50" s="213"/>
      <c r="G50" s="213"/>
      <c r="H50" s="213"/>
      <c r="I50" s="213"/>
      <c r="J50" s="213"/>
      <c r="K50" s="213"/>
      <c r="L50" s="213"/>
      <c r="M50" s="213"/>
      <c r="N50" s="213"/>
      <c r="O50" s="213"/>
      <c r="P50" s="213"/>
      <c r="Q50" s="213"/>
      <c r="R50" s="213"/>
      <c r="S50" s="213"/>
      <c r="T50" s="213"/>
      <c r="U50" s="213"/>
      <c r="V50" s="213"/>
      <c r="W50" s="213"/>
      <c r="X50" s="213"/>
      <c r="Y50" s="213"/>
      <c r="Z50" s="213"/>
      <c r="AA50" s="213"/>
      <c r="AB50" s="213"/>
      <c r="AC50" s="213"/>
      <c r="AD50" s="213"/>
      <c r="AE50" s="213"/>
      <c r="AF50" s="213"/>
    </row>
    <row r="51" spans="1:32" s="69" customFormat="1">
      <c r="A51" s="213"/>
      <c r="B51" s="269"/>
      <c r="C51" s="254"/>
      <c r="D51" s="213"/>
      <c r="E51" s="213"/>
      <c r="F51" s="213"/>
      <c r="G51" s="213"/>
      <c r="H51" s="213"/>
      <c r="I51" s="213"/>
      <c r="J51" s="213"/>
      <c r="K51" s="213"/>
      <c r="L51" s="213"/>
      <c r="M51" s="213"/>
      <c r="N51" s="213"/>
      <c r="O51" s="213"/>
      <c r="P51" s="213"/>
      <c r="Q51" s="213"/>
      <c r="R51" s="213"/>
      <c r="S51" s="213"/>
      <c r="T51" s="213"/>
      <c r="U51" s="213"/>
      <c r="V51" s="213"/>
      <c r="W51" s="213"/>
      <c r="X51" s="213"/>
      <c r="Y51" s="213"/>
      <c r="Z51" s="213"/>
      <c r="AA51" s="213"/>
      <c r="AB51" s="213"/>
      <c r="AC51" s="213"/>
      <c r="AD51" s="213"/>
      <c r="AE51" s="213"/>
      <c r="AF51" s="213"/>
    </row>
    <row r="52" spans="1:32" s="69" customFormat="1" ht="13.5">
      <c r="A52" s="213"/>
      <c r="B52" s="249" t="s">
        <v>921</v>
      </c>
      <c r="C52" s="248"/>
      <c r="D52" s="235"/>
      <c r="E52" s="235"/>
      <c r="F52" s="235"/>
      <c r="G52" s="235"/>
      <c r="H52" s="235"/>
      <c r="I52" s="235"/>
      <c r="J52" s="235"/>
      <c r="K52" s="235"/>
      <c r="L52" s="235"/>
      <c r="M52" s="235"/>
      <c r="N52" s="235"/>
      <c r="O52" s="235"/>
      <c r="P52" s="235"/>
      <c r="Q52" s="235"/>
      <c r="R52" s="235"/>
      <c r="S52" s="235"/>
      <c r="T52" s="235"/>
      <c r="U52" s="235"/>
      <c r="V52" s="235"/>
      <c r="W52" s="213"/>
      <c r="X52" s="213"/>
      <c r="Y52" s="213"/>
      <c r="Z52" s="213"/>
      <c r="AA52" s="213"/>
      <c r="AB52" s="213"/>
      <c r="AC52" s="213"/>
      <c r="AD52" s="213"/>
      <c r="AE52" s="213"/>
      <c r="AF52" s="213"/>
    </row>
    <row r="53" spans="1:32" s="75" customFormat="1">
      <c r="B53" s="75" t="s">
        <v>1520</v>
      </c>
      <c r="C53" s="76"/>
      <c r="D53" s="77"/>
      <c r="E53" s="77"/>
      <c r="F53" s="77"/>
      <c r="G53" s="77"/>
      <c r="H53" s="77"/>
      <c r="I53" s="77"/>
      <c r="J53" s="77"/>
      <c r="K53" s="77"/>
      <c r="L53" s="77"/>
      <c r="M53" s="77"/>
      <c r="N53" s="77"/>
      <c r="O53" s="77"/>
      <c r="P53" s="77"/>
      <c r="Q53" s="77"/>
      <c r="R53" s="77"/>
      <c r="S53" s="77"/>
      <c r="T53" s="77"/>
      <c r="U53" s="77"/>
      <c r="V53" s="77"/>
      <c r="W53" s="78"/>
      <c r="X53" s="79"/>
      <c r="Y53" s="80"/>
      <c r="Z53" s="80"/>
      <c r="AA53" s="80"/>
    </row>
    <row r="54" spans="1:32" s="70" customFormat="1" ht="165.75" customHeight="1">
      <c r="A54" s="111"/>
      <c r="B54" s="316"/>
      <c r="C54" s="109" t="str">
        <f>部門費!C3</f>
        <v>①燃やすごみ</v>
      </c>
      <c r="D54" s="537" t="str">
        <f>部門費!D3</f>
        <v>②燃やさないごみ</v>
      </c>
      <c r="E54" s="537" t="str">
        <f>部門費!E3</f>
        <v>③粗大ごみ</v>
      </c>
      <c r="F54" s="537" t="str">
        <f>部門費!F3</f>
        <v>④アルミ缶</v>
      </c>
      <c r="G54" s="537" t="str">
        <f>部門費!G3</f>
        <v>⑤スチール缶</v>
      </c>
      <c r="H54" s="537" t="str">
        <f>部門費!H3</f>
        <v>⑥無色のガラス製の容器</v>
      </c>
      <c r="I54" s="537" t="str">
        <f>部門費!I3</f>
        <v>⑦茶色のガラス製の容器</v>
      </c>
      <c r="J54" s="537" t="str">
        <f>部門費!J3</f>
        <v>⑧その他のガラス製の容器</v>
      </c>
      <c r="K54" s="537" t="str">
        <f>部門費!K3</f>
        <v>⑨リターナブルびん</v>
      </c>
      <c r="L54" s="537" t="str">
        <f>部門費!L3</f>
        <v>⑩ペットボトル</v>
      </c>
      <c r="M54" s="537" t="str">
        <f>部門費!M3</f>
        <v>⑪白色トレイ</v>
      </c>
      <c r="N54" s="537" t="str">
        <f>部門費!N3</f>
        <v>⑫プラスチック製容器包装</v>
      </c>
      <c r="O54" s="537" t="str">
        <f>部門費!O3</f>
        <v>⑬紙製容器包装</v>
      </c>
      <c r="P54" s="537" t="str">
        <f>部門費!P3</f>
        <v>⑭紙パック</v>
      </c>
      <c r="Q54" s="537" t="str">
        <f>部門費!Q3</f>
        <v>⑮段ボール</v>
      </c>
      <c r="R54" s="537" t="str">
        <f>部門費!R3</f>
        <v>⑯古紙</v>
      </c>
      <c r="S54" s="537" t="str">
        <f>部門費!S3</f>
        <v>⑰古布</v>
      </c>
      <c r="T54" s="537" t="str">
        <f>部門費!T3</f>
        <v>⑱生ごみ</v>
      </c>
      <c r="U54" s="537" t="str">
        <f>部門費!U3</f>
        <v>⑲廃油</v>
      </c>
      <c r="V54" s="537" t="str">
        <f>部門費!V3</f>
        <v>⑳小型家電</v>
      </c>
      <c r="W54" s="537" t="str">
        <f>部門費!W3</f>
        <v>㉑その他の資源ごみ</v>
      </c>
      <c r="X54" s="549" t="str">
        <f>部門費!X3</f>
        <v>㉒その他のごみ</v>
      </c>
      <c r="Y54" s="111"/>
      <c r="Z54" s="111"/>
      <c r="AA54" s="111"/>
      <c r="AB54" s="111"/>
      <c r="AC54" s="111"/>
      <c r="AD54" s="111"/>
      <c r="AE54" s="111"/>
      <c r="AF54" s="111"/>
    </row>
    <row r="55" spans="1:32" s="75" customFormat="1" ht="54" customHeight="1">
      <c r="B55" s="318" t="s">
        <v>1885</v>
      </c>
      <c r="C55" s="130">
        <f>'[1]4'!D13</f>
        <v>0</v>
      </c>
      <c r="D55" s="130">
        <f>'[1]4'!D14</f>
        <v>0</v>
      </c>
      <c r="E55" s="130">
        <f>'[1]4'!D15</f>
        <v>0</v>
      </c>
      <c r="F55" s="130">
        <f>'[1]4'!D16</f>
        <v>0</v>
      </c>
      <c r="G55" s="130">
        <f>'[1]4'!D17</f>
        <v>0</v>
      </c>
      <c r="H55" s="130">
        <f>'[1]4'!D18</f>
        <v>0</v>
      </c>
      <c r="I55" s="130">
        <f>'[1]4'!D19</f>
        <v>0</v>
      </c>
      <c r="J55" s="130">
        <f>'[1]4'!D20</f>
        <v>0</v>
      </c>
      <c r="K55" s="130">
        <f>'[1]4'!D21</f>
        <v>0</v>
      </c>
      <c r="L55" s="130">
        <f>'[1]4'!D22</f>
        <v>0</v>
      </c>
      <c r="M55" s="130">
        <f>'[1]4'!D23</f>
        <v>0</v>
      </c>
      <c r="N55" s="130">
        <f>'[1]4'!D24</f>
        <v>0</v>
      </c>
      <c r="O55" s="130">
        <f>'[1]4'!D25</f>
        <v>0</v>
      </c>
      <c r="P55" s="130">
        <f>'[1]4'!D26</f>
        <v>0</v>
      </c>
      <c r="Q55" s="130">
        <f>'[1]4'!D27</f>
        <v>0</v>
      </c>
      <c r="R55" s="130">
        <f>'[1]4'!D28</f>
        <v>0</v>
      </c>
      <c r="S55" s="130">
        <f>'[1]4'!D29</f>
        <v>0</v>
      </c>
      <c r="T55" s="130">
        <f>'[1]4'!D30</f>
        <v>0</v>
      </c>
      <c r="U55" s="529">
        <f>'[1]4'!D31</f>
        <v>0</v>
      </c>
      <c r="V55" s="529">
        <f>'[1]4'!D32</f>
        <v>0</v>
      </c>
      <c r="W55" s="130">
        <f>'[1]4'!D33</f>
        <v>0</v>
      </c>
      <c r="X55" s="130">
        <f>'[1]4'!D34</f>
        <v>0</v>
      </c>
    </row>
    <row r="56" spans="1:32" s="75" customFormat="1" ht="45">
      <c r="B56" s="318" t="s">
        <v>1886</v>
      </c>
      <c r="C56" s="130">
        <f>'[1]4'!I13</f>
        <v>0</v>
      </c>
      <c r="D56" s="130">
        <f>'[1]4'!I14</f>
        <v>0</v>
      </c>
      <c r="E56" s="130">
        <f>'[1]4'!I15</f>
        <v>0</v>
      </c>
      <c r="F56" s="130">
        <f>'[1]4'!I16</f>
        <v>0</v>
      </c>
      <c r="G56" s="130">
        <f>'[1]4'!I17</f>
        <v>0</v>
      </c>
      <c r="H56" s="130">
        <f>'[1]4'!I18</f>
        <v>0</v>
      </c>
      <c r="I56" s="130">
        <f>'[1]4'!I19</f>
        <v>0</v>
      </c>
      <c r="J56" s="130">
        <f>'[1]4'!I20</f>
        <v>0</v>
      </c>
      <c r="K56" s="130">
        <f>'[1]4'!I21</f>
        <v>0</v>
      </c>
      <c r="L56" s="130">
        <f>'[1]4'!I22</f>
        <v>0</v>
      </c>
      <c r="M56" s="130">
        <f>'[1]4'!I23</f>
        <v>0</v>
      </c>
      <c r="N56" s="130">
        <f>'[1]4'!I24</f>
        <v>0</v>
      </c>
      <c r="O56" s="130">
        <f>'[1]4'!I25</f>
        <v>0</v>
      </c>
      <c r="P56" s="130">
        <f>'[1]4'!I26</f>
        <v>0</v>
      </c>
      <c r="Q56" s="130">
        <f>'[1]4'!I27</f>
        <v>0</v>
      </c>
      <c r="R56" s="130">
        <f>'[1]4'!I28</f>
        <v>0</v>
      </c>
      <c r="S56" s="130">
        <f>'[1]4'!I29</f>
        <v>0</v>
      </c>
      <c r="T56" s="130">
        <f>'[1]4'!I30</f>
        <v>0</v>
      </c>
      <c r="U56" s="529">
        <f>'[1]4'!I31</f>
        <v>0</v>
      </c>
      <c r="V56" s="529">
        <f>'[1]4'!I32</f>
        <v>0</v>
      </c>
      <c r="W56" s="130">
        <f>'[1]4'!I33</f>
        <v>0</v>
      </c>
      <c r="X56" s="130">
        <f>'[1]4'!I34</f>
        <v>0</v>
      </c>
      <c r="Y56" s="80"/>
    </row>
    <row r="57" spans="1:32" s="75" customFormat="1">
      <c r="C57" s="80"/>
      <c r="D57" s="78"/>
      <c r="E57" s="78"/>
      <c r="F57" s="78"/>
      <c r="G57" s="78"/>
      <c r="H57" s="78"/>
      <c r="I57" s="78"/>
      <c r="J57" s="78"/>
      <c r="K57" s="78"/>
      <c r="L57" s="78"/>
      <c r="M57" s="78"/>
      <c r="N57" s="78"/>
      <c r="O57" s="78"/>
      <c r="P57" s="78"/>
      <c r="Q57" s="78"/>
      <c r="R57" s="78"/>
      <c r="S57" s="78"/>
      <c r="T57" s="78"/>
      <c r="U57" s="78"/>
      <c r="V57" s="78"/>
      <c r="W57" s="78"/>
      <c r="X57" s="79"/>
      <c r="Y57" s="80"/>
      <c r="Z57" s="80"/>
      <c r="AA57" s="80"/>
    </row>
    <row r="58" spans="1:32" s="69" customFormat="1" ht="13.5">
      <c r="A58" s="213"/>
      <c r="B58" s="249" t="s">
        <v>1492</v>
      </c>
      <c r="C58" s="248"/>
      <c r="D58" s="235"/>
      <c r="E58" s="235"/>
      <c r="F58" s="235"/>
      <c r="G58" s="235"/>
      <c r="H58" s="235"/>
      <c r="I58" s="235"/>
      <c r="J58" s="235"/>
      <c r="K58" s="235"/>
      <c r="L58" s="235"/>
      <c r="M58" s="235"/>
      <c r="N58" s="235"/>
      <c r="O58" s="235"/>
      <c r="P58" s="235"/>
      <c r="Q58" s="235"/>
      <c r="R58" s="235"/>
      <c r="S58" s="235"/>
      <c r="T58" s="235"/>
      <c r="U58" s="235"/>
      <c r="V58" s="235"/>
      <c r="W58" s="213"/>
      <c r="X58" s="213"/>
      <c r="Y58" s="213"/>
      <c r="Z58" s="213"/>
      <c r="AA58" s="213"/>
      <c r="AB58" s="213"/>
      <c r="AC58" s="213"/>
      <c r="AD58" s="213"/>
      <c r="AE58" s="213"/>
      <c r="AF58" s="213"/>
    </row>
    <row r="59" spans="1:32" s="75" customFormat="1">
      <c r="B59" s="75" t="s">
        <v>1634</v>
      </c>
      <c r="C59" s="76"/>
      <c r="D59" s="77"/>
      <c r="E59" s="77"/>
      <c r="F59" s="77"/>
      <c r="G59" s="77"/>
      <c r="H59" s="77"/>
      <c r="I59" s="77"/>
      <c r="J59" s="77"/>
      <c r="K59" s="77"/>
      <c r="L59" s="77"/>
      <c r="M59" s="77"/>
      <c r="N59" s="77"/>
      <c r="O59" s="77"/>
      <c r="P59" s="77"/>
      <c r="Q59" s="77"/>
      <c r="R59" s="77"/>
      <c r="S59" s="77"/>
      <c r="T59" s="77"/>
      <c r="U59" s="77"/>
      <c r="V59" s="77"/>
      <c r="W59" s="78"/>
      <c r="X59" s="79"/>
      <c r="Y59" s="80"/>
      <c r="Z59" s="80"/>
      <c r="AA59" s="80"/>
    </row>
    <row r="60" spans="1:32" s="70" customFormat="1" ht="165.75" customHeight="1">
      <c r="A60" s="111"/>
      <c r="B60" s="316"/>
      <c r="C60" s="109" t="str">
        <f>部門費!C3</f>
        <v>①燃やすごみ</v>
      </c>
      <c r="D60" s="537" t="str">
        <f>部門費!D3</f>
        <v>②燃やさないごみ</v>
      </c>
      <c r="E60" s="537" t="str">
        <f>部門費!E3</f>
        <v>③粗大ごみ</v>
      </c>
      <c r="F60" s="537" t="str">
        <f>部門費!F3</f>
        <v>④アルミ缶</v>
      </c>
      <c r="G60" s="537" t="str">
        <f>部門費!G3</f>
        <v>⑤スチール缶</v>
      </c>
      <c r="H60" s="537" t="str">
        <f>部門費!H3</f>
        <v>⑥無色のガラス製の容器</v>
      </c>
      <c r="I60" s="537" t="str">
        <f>部門費!I3</f>
        <v>⑦茶色のガラス製の容器</v>
      </c>
      <c r="J60" s="537" t="str">
        <f>部門費!J3</f>
        <v>⑧その他のガラス製の容器</v>
      </c>
      <c r="K60" s="537" t="str">
        <f>部門費!K3</f>
        <v>⑨リターナブルびん</v>
      </c>
      <c r="L60" s="537" t="str">
        <f>部門費!L3</f>
        <v>⑩ペットボトル</v>
      </c>
      <c r="M60" s="537" t="str">
        <f>部門費!M3</f>
        <v>⑪白色トレイ</v>
      </c>
      <c r="N60" s="537" t="str">
        <f>部門費!N3</f>
        <v>⑫プラスチック製容器包装</v>
      </c>
      <c r="O60" s="537" t="str">
        <f>部門費!O3</f>
        <v>⑬紙製容器包装</v>
      </c>
      <c r="P60" s="537" t="str">
        <f>部門費!P3</f>
        <v>⑭紙パック</v>
      </c>
      <c r="Q60" s="537" t="str">
        <f>部門費!Q3</f>
        <v>⑮段ボール</v>
      </c>
      <c r="R60" s="537" t="str">
        <f>部門費!R3</f>
        <v>⑯古紙</v>
      </c>
      <c r="S60" s="537" t="str">
        <f>部門費!S3</f>
        <v>⑰古布</v>
      </c>
      <c r="T60" s="537" t="str">
        <f>部門費!T3</f>
        <v>⑱生ごみ</v>
      </c>
      <c r="U60" s="537" t="str">
        <f>部門費!U3</f>
        <v>⑲廃油</v>
      </c>
      <c r="V60" s="537" t="str">
        <f>部門費!V3</f>
        <v>⑳小型家電</v>
      </c>
      <c r="W60" s="537" t="str">
        <f>部門費!W3</f>
        <v>㉑その他の資源ごみ</v>
      </c>
      <c r="X60" s="549" t="str">
        <f>部門費!X3</f>
        <v>㉒その他のごみ</v>
      </c>
      <c r="Y60" s="111"/>
      <c r="Z60" s="111"/>
      <c r="AA60" s="111"/>
      <c r="AB60" s="111"/>
      <c r="AC60" s="111"/>
      <c r="AD60" s="111"/>
      <c r="AE60" s="111"/>
      <c r="AF60" s="111"/>
    </row>
    <row r="61" spans="1:32" s="75" customFormat="1" ht="50.25" customHeight="1">
      <c r="B61" s="273" t="s">
        <v>740</v>
      </c>
      <c r="C61" s="319">
        <f>嵩密度!D5</f>
        <v>4.0900001525878906</v>
      </c>
      <c r="D61" s="319">
        <f>嵩密度!E5</f>
        <v>9.3000001907348633</v>
      </c>
      <c r="E61" s="319">
        <f>嵩密度!F5</f>
        <v>3.3299999237060547</v>
      </c>
      <c r="F61" s="319">
        <f>嵩密度!G5</f>
        <v>40.979999542236328</v>
      </c>
      <c r="G61" s="319">
        <f>嵩密度!H5</f>
        <v>28.489999771118164</v>
      </c>
      <c r="H61" s="319">
        <f>嵩密度!I5</f>
        <v>8.119999885559082</v>
      </c>
      <c r="I61" s="319">
        <f>嵩密度!J5</f>
        <v>8.119999885559082</v>
      </c>
      <c r="J61" s="319">
        <f>嵩密度!K5</f>
        <v>8.119999885559082</v>
      </c>
      <c r="K61" s="319">
        <f>嵩密度!L5</f>
        <v>8.119999885559082</v>
      </c>
      <c r="L61" s="319">
        <f>嵩密度!M5</f>
        <v>23.790000915527344</v>
      </c>
      <c r="M61" s="319">
        <f>嵩密度!N5</f>
        <v>107.66999816894531</v>
      </c>
      <c r="N61" s="319">
        <f>嵩密度!O5</f>
        <v>16.879999160766602</v>
      </c>
      <c r="O61" s="319">
        <f>嵩密度!P5</f>
        <v>8.8000001907348633</v>
      </c>
      <c r="P61" s="319">
        <f>嵩密度!Q5</f>
        <v>44.840000152587891</v>
      </c>
      <c r="Q61" s="319">
        <f>嵩密度!R5</f>
        <v>6.9099998474121094</v>
      </c>
      <c r="R61" s="319">
        <f>嵩密度!S5</f>
        <v>4.190000057220459</v>
      </c>
      <c r="S61" s="319">
        <f>嵩密度!T5</f>
        <v>11.930000305175781</v>
      </c>
      <c r="T61" s="319">
        <f>嵩密度!U5</f>
        <v>1.3500000238418579</v>
      </c>
      <c r="U61" s="319">
        <f>嵩密度!V5</f>
        <v>1.1100000000000001</v>
      </c>
      <c r="V61" s="319">
        <f>嵩密度!W5</f>
        <v>8.48</v>
      </c>
      <c r="W61" s="319">
        <f>嵩密度!X5</f>
        <v>79.589996337890625</v>
      </c>
      <c r="X61" s="319">
        <f>嵩密度!Y5</f>
        <v>22.930000305175781</v>
      </c>
    </row>
    <row r="62" spans="1:32" s="75" customFormat="1">
      <c r="B62" s="166"/>
      <c r="C62" s="83"/>
      <c r="D62" s="83"/>
      <c r="E62" s="83"/>
      <c r="F62" s="83"/>
      <c r="G62" s="83"/>
      <c r="H62" s="83"/>
      <c r="I62" s="83"/>
      <c r="J62" s="83"/>
      <c r="K62" s="83"/>
      <c r="L62" s="83"/>
      <c r="M62" s="83"/>
      <c r="N62" s="83"/>
      <c r="O62" s="83"/>
      <c r="P62" s="83"/>
      <c r="Q62" s="83"/>
      <c r="R62" s="83"/>
      <c r="S62" s="83"/>
      <c r="T62" s="83"/>
      <c r="U62" s="83"/>
      <c r="V62" s="83"/>
      <c r="X62" s="79"/>
      <c r="Y62" s="80"/>
      <c r="Z62" s="80"/>
      <c r="AA62" s="80"/>
    </row>
    <row r="63" spans="1:32" s="69" customFormat="1" ht="13.5">
      <c r="A63" s="213"/>
      <c r="B63" s="249" t="s">
        <v>735</v>
      </c>
      <c r="C63" s="248"/>
      <c r="D63" s="235"/>
      <c r="E63" s="235"/>
      <c r="F63" s="235"/>
      <c r="G63" s="235"/>
      <c r="H63" s="235"/>
      <c r="I63" s="235"/>
      <c r="J63" s="235"/>
      <c r="K63" s="235"/>
      <c r="L63" s="235"/>
      <c r="M63" s="235"/>
      <c r="N63" s="235"/>
      <c r="O63" s="235"/>
      <c r="P63" s="235"/>
      <c r="Q63" s="235"/>
      <c r="R63" s="235"/>
      <c r="S63" s="235"/>
      <c r="T63" s="235"/>
      <c r="U63" s="235"/>
      <c r="V63" s="235"/>
      <c r="W63" s="213"/>
      <c r="X63" s="213"/>
      <c r="Y63" s="213"/>
      <c r="Z63" s="213"/>
      <c r="AA63" s="213"/>
      <c r="AB63" s="213"/>
      <c r="AC63" s="213"/>
      <c r="AD63" s="213"/>
      <c r="AE63" s="213"/>
      <c r="AF63" s="213"/>
    </row>
    <row r="64" spans="1:32" s="75" customFormat="1">
      <c r="B64" s="75" t="s">
        <v>11</v>
      </c>
      <c r="C64" s="76"/>
      <c r="D64" s="77"/>
      <c r="E64" s="77"/>
      <c r="F64" s="77"/>
      <c r="G64" s="77"/>
      <c r="H64" s="77"/>
      <c r="I64" s="77"/>
      <c r="J64" s="77"/>
      <c r="K64" s="77"/>
      <c r="L64" s="77"/>
      <c r="M64" s="77"/>
      <c r="N64" s="77"/>
      <c r="O64" s="77"/>
      <c r="P64" s="77"/>
      <c r="Q64" s="77"/>
      <c r="R64" s="77"/>
      <c r="S64" s="77"/>
      <c r="T64" s="77"/>
      <c r="U64" s="77"/>
      <c r="V64" s="77"/>
      <c r="W64" s="78"/>
      <c r="X64" s="79"/>
      <c r="Y64" s="80"/>
      <c r="Z64" s="80"/>
      <c r="AA64" s="80"/>
    </row>
    <row r="65" spans="2:32" ht="24" customHeight="1">
      <c r="B65" s="178" t="s">
        <v>1783</v>
      </c>
      <c r="C65" s="613" t="s">
        <v>280</v>
      </c>
      <c r="D65" s="613"/>
      <c r="E65" s="613"/>
      <c r="F65" s="613" t="s">
        <v>281</v>
      </c>
      <c r="G65" s="613"/>
      <c r="H65" s="613"/>
      <c r="I65" s="572" t="s">
        <v>1847</v>
      </c>
      <c r="J65" s="572"/>
      <c r="K65" s="572"/>
      <c r="L65" s="572"/>
      <c r="M65" s="572" t="s">
        <v>1730</v>
      </c>
      <c r="N65" s="572"/>
      <c r="O65" s="572"/>
      <c r="P65" s="572"/>
      <c r="Q65" s="572" t="s">
        <v>1731</v>
      </c>
      <c r="R65" s="572"/>
      <c r="S65" s="572"/>
      <c r="T65" s="572"/>
      <c r="U65" s="572" t="s">
        <v>1732</v>
      </c>
      <c r="V65" s="572"/>
      <c r="W65" s="572"/>
      <c r="X65" s="572"/>
      <c r="Y65" s="132"/>
      <c r="Z65" s="132"/>
      <c r="AA65" s="132"/>
      <c r="AB65" s="132"/>
      <c r="AC65" s="132"/>
      <c r="AD65" s="132"/>
      <c r="AE65" s="132"/>
      <c r="AF65" s="132"/>
    </row>
    <row r="66" spans="2:32" ht="16.5" customHeight="1">
      <c r="B66" s="320">
        <v>1</v>
      </c>
      <c r="C66" s="606" t="str">
        <f>IF(施・部の費用!F238="収集運搬",施・部の費用!C238,"")</f>
        <v/>
      </c>
      <c r="D66" s="607"/>
      <c r="E66" s="608"/>
      <c r="F66" s="592" t="str">
        <f>IF(施・部の費用!F238="収集運搬",施・部の費用!F238,"")</f>
        <v/>
      </c>
      <c r="G66" s="592"/>
      <c r="H66" s="592"/>
      <c r="I66" s="593" t="str">
        <f>IF(施・部の費用!F238="収集運搬",IF(施・部の費用!L238="",0,施・部の費用!L238),"")</f>
        <v/>
      </c>
      <c r="J66" s="593"/>
      <c r="K66" s="593"/>
      <c r="L66" s="593"/>
      <c r="M66" s="593" t="str">
        <f>IF(施・部の費用!F238="収集運搬",IF(施・部の費用!P238="",0,施・部の費用!P238),"")</f>
        <v/>
      </c>
      <c r="N66" s="593"/>
      <c r="O66" s="593"/>
      <c r="P66" s="593"/>
      <c r="Q66" s="593" t="str">
        <f>IF(施・部の費用!F238="収集運搬",IF(施・部の費用!T238="",0,施・部の費用!T238),"")</f>
        <v/>
      </c>
      <c r="R66" s="593"/>
      <c r="S66" s="593"/>
      <c r="T66" s="593"/>
      <c r="U66" s="593" t="str">
        <f>IF(施・部の費用!F238="収集運搬",IF(施・部の費用!X238="",0,施・部の費用!X238),"")</f>
        <v/>
      </c>
      <c r="V66" s="593"/>
      <c r="W66" s="593"/>
      <c r="X66" s="593"/>
      <c r="Y66" s="132"/>
      <c r="Z66" s="132"/>
      <c r="AA66" s="167"/>
      <c r="AB66" s="63"/>
      <c r="AC66" s="132"/>
      <c r="AD66" s="132"/>
      <c r="AE66" s="132"/>
      <c r="AF66" s="132"/>
    </row>
    <row r="67" spans="2:32" ht="16.5" customHeight="1">
      <c r="B67" s="320">
        <v>2</v>
      </c>
      <c r="C67" s="606" t="str">
        <f>IF(施・部の費用!F239="収集運搬",施・部の費用!C239,"")</f>
        <v/>
      </c>
      <c r="D67" s="607"/>
      <c r="E67" s="608"/>
      <c r="F67" s="592" t="str">
        <f>IF(施・部の費用!F239="収集運搬",施・部の費用!F239,"")</f>
        <v/>
      </c>
      <c r="G67" s="592"/>
      <c r="H67" s="592"/>
      <c r="I67" s="593" t="str">
        <f>IF(施・部の費用!F239="収集運搬",IF(施・部の費用!L239="",0,施・部の費用!L239),"")</f>
        <v/>
      </c>
      <c r="J67" s="593"/>
      <c r="K67" s="593"/>
      <c r="L67" s="593"/>
      <c r="M67" s="593" t="str">
        <f>IF(施・部の費用!F239="収集運搬",IF(施・部の費用!P239="",0,施・部の費用!P239),"")</f>
        <v/>
      </c>
      <c r="N67" s="593"/>
      <c r="O67" s="593"/>
      <c r="P67" s="593"/>
      <c r="Q67" s="593" t="str">
        <f>IF(施・部の費用!F239="収集運搬",IF(施・部の費用!T239="",0,施・部の費用!T239),"")</f>
        <v/>
      </c>
      <c r="R67" s="593"/>
      <c r="S67" s="593"/>
      <c r="T67" s="593"/>
      <c r="U67" s="593" t="str">
        <f>IF(施・部の費用!F239="収集運搬",IF(施・部の費用!X239="",0,施・部の費用!X239),"")</f>
        <v/>
      </c>
      <c r="V67" s="593"/>
      <c r="W67" s="593"/>
      <c r="X67" s="593"/>
      <c r="Y67" s="132"/>
      <c r="Z67" s="132"/>
      <c r="AA67" s="132"/>
      <c r="AB67" s="132"/>
      <c r="AC67" s="132"/>
      <c r="AD67" s="132"/>
      <c r="AE67" s="132"/>
      <c r="AF67" s="132"/>
    </row>
    <row r="68" spans="2:32" ht="16.5" customHeight="1">
      <c r="B68" s="320">
        <v>3</v>
      </c>
      <c r="C68" s="606" t="str">
        <f>IF(施・部の費用!F240="収集運搬",施・部の費用!C240,"")</f>
        <v/>
      </c>
      <c r="D68" s="607"/>
      <c r="E68" s="608"/>
      <c r="F68" s="592" t="str">
        <f>IF(施・部の費用!F240="収集運搬",施・部の費用!F240,"")</f>
        <v/>
      </c>
      <c r="G68" s="592"/>
      <c r="H68" s="592"/>
      <c r="I68" s="593" t="str">
        <f>IF(施・部の費用!F240="収集運搬",IF(施・部の費用!L240="",0,施・部の費用!L240),"")</f>
        <v/>
      </c>
      <c r="J68" s="593"/>
      <c r="K68" s="593"/>
      <c r="L68" s="593"/>
      <c r="M68" s="593" t="str">
        <f>IF(施・部の費用!F240="収集運搬",IF(施・部の費用!P240="",0,施・部の費用!P240),"")</f>
        <v/>
      </c>
      <c r="N68" s="593"/>
      <c r="O68" s="593"/>
      <c r="P68" s="593"/>
      <c r="Q68" s="593" t="str">
        <f>IF(施・部の費用!F240="収集運搬",IF(施・部の費用!T240="",0,施・部の費用!T240),"")</f>
        <v/>
      </c>
      <c r="R68" s="593"/>
      <c r="S68" s="593"/>
      <c r="T68" s="593"/>
      <c r="U68" s="593" t="str">
        <f>IF(施・部の費用!F240="収集運搬",IF(施・部の費用!X240="",0,施・部の費用!X240),"")</f>
        <v/>
      </c>
      <c r="V68" s="593"/>
      <c r="W68" s="593"/>
      <c r="X68" s="593"/>
      <c r="Y68" s="132"/>
      <c r="Z68" s="132"/>
      <c r="AA68" s="132"/>
      <c r="AB68" s="132"/>
      <c r="AC68" s="132"/>
      <c r="AD68" s="132"/>
      <c r="AE68" s="132"/>
      <c r="AF68" s="132"/>
    </row>
    <row r="69" spans="2:32" ht="16.5" customHeight="1">
      <c r="B69" s="320">
        <v>4</v>
      </c>
      <c r="C69" s="606" t="str">
        <f>IF(施・部の費用!F241="収集運搬",施・部の費用!C241,"")</f>
        <v/>
      </c>
      <c r="D69" s="607"/>
      <c r="E69" s="608"/>
      <c r="F69" s="592" t="str">
        <f>IF(施・部の費用!F241="収集運搬",施・部の費用!F241,"")</f>
        <v/>
      </c>
      <c r="G69" s="592"/>
      <c r="H69" s="592"/>
      <c r="I69" s="593" t="str">
        <f>IF(施・部の費用!F241="収集運搬",IF(施・部の費用!L241="",0,施・部の費用!L241),"")</f>
        <v/>
      </c>
      <c r="J69" s="593"/>
      <c r="K69" s="593"/>
      <c r="L69" s="593"/>
      <c r="M69" s="593" t="str">
        <f>IF(施・部の費用!F241="収集運搬",IF(施・部の費用!P241="",0,施・部の費用!P241),"")</f>
        <v/>
      </c>
      <c r="N69" s="593"/>
      <c r="O69" s="593"/>
      <c r="P69" s="593"/>
      <c r="Q69" s="593" t="str">
        <f>IF(施・部の費用!F241="収集運搬",IF(施・部の費用!T241="",0,施・部の費用!T241),"")</f>
        <v/>
      </c>
      <c r="R69" s="593"/>
      <c r="S69" s="593"/>
      <c r="T69" s="593"/>
      <c r="U69" s="593" t="str">
        <f>IF(施・部の費用!F241="収集運搬",IF(施・部の費用!X241="",0,施・部の費用!X241),"")</f>
        <v/>
      </c>
      <c r="V69" s="593"/>
      <c r="W69" s="593"/>
      <c r="X69" s="593"/>
      <c r="Y69" s="132"/>
      <c r="Z69" s="132"/>
      <c r="AA69" s="132"/>
      <c r="AB69" s="132"/>
      <c r="AC69" s="132"/>
      <c r="AD69" s="132"/>
      <c r="AE69" s="132"/>
      <c r="AF69" s="132"/>
    </row>
    <row r="70" spans="2:32" ht="16.5" customHeight="1">
      <c r="B70" s="320">
        <v>5</v>
      </c>
      <c r="C70" s="606" t="str">
        <f>IF(施・部の費用!F242="収集運搬",施・部の費用!C242,"")</f>
        <v/>
      </c>
      <c r="D70" s="607"/>
      <c r="E70" s="608"/>
      <c r="F70" s="592" t="str">
        <f>IF(施・部の費用!F242="収集運搬",施・部の費用!F242,"")</f>
        <v/>
      </c>
      <c r="G70" s="592"/>
      <c r="H70" s="592"/>
      <c r="I70" s="593" t="str">
        <f>IF(施・部の費用!F242="収集運搬",IF(施・部の費用!L242="",0,施・部の費用!L242),"")</f>
        <v/>
      </c>
      <c r="J70" s="593"/>
      <c r="K70" s="593"/>
      <c r="L70" s="593"/>
      <c r="M70" s="593" t="str">
        <f>IF(施・部の費用!F242="収集運搬",IF(施・部の費用!P242="",0,施・部の費用!P242),"")</f>
        <v/>
      </c>
      <c r="N70" s="593"/>
      <c r="O70" s="593"/>
      <c r="P70" s="593"/>
      <c r="Q70" s="593" t="str">
        <f>IF(施・部の費用!F242="収集運搬",IF(施・部の費用!T242="",0,施・部の費用!T242),"")</f>
        <v/>
      </c>
      <c r="R70" s="593"/>
      <c r="S70" s="593"/>
      <c r="T70" s="593"/>
      <c r="U70" s="593" t="str">
        <f>IF(施・部の費用!F242="収集運搬",IF(施・部の費用!X242="",0,施・部の費用!X242),"")</f>
        <v/>
      </c>
      <c r="V70" s="593"/>
      <c r="W70" s="593"/>
      <c r="X70" s="593"/>
      <c r="Y70" s="132"/>
      <c r="Z70" s="132"/>
      <c r="AA70" s="132"/>
      <c r="AB70" s="132"/>
      <c r="AC70" s="132"/>
      <c r="AD70" s="132"/>
      <c r="AE70" s="132"/>
      <c r="AF70" s="132"/>
    </row>
    <row r="71" spans="2:32" ht="16.5" customHeight="1">
      <c r="B71" s="320">
        <v>6</v>
      </c>
      <c r="C71" s="606" t="str">
        <f>IF(施・部の費用!F243="収集運搬",施・部の費用!C243,"")</f>
        <v/>
      </c>
      <c r="D71" s="607"/>
      <c r="E71" s="608"/>
      <c r="F71" s="592" t="str">
        <f>IF(施・部の費用!F243="収集運搬",施・部の費用!F243,"")</f>
        <v/>
      </c>
      <c r="G71" s="592"/>
      <c r="H71" s="592"/>
      <c r="I71" s="593" t="str">
        <f>IF(施・部の費用!F243="収集運搬",IF(施・部の費用!L243="",0,施・部の費用!L243),"")</f>
        <v/>
      </c>
      <c r="J71" s="593"/>
      <c r="K71" s="593"/>
      <c r="L71" s="593"/>
      <c r="M71" s="593" t="str">
        <f>IF(施・部の費用!F243="収集運搬",IF(施・部の費用!P243="",0,施・部の費用!P243),"")</f>
        <v/>
      </c>
      <c r="N71" s="593"/>
      <c r="O71" s="593"/>
      <c r="P71" s="593"/>
      <c r="Q71" s="593" t="str">
        <f>IF(施・部の費用!F243="収集運搬",IF(施・部の費用!T243="",0,施・部の費用!T243),"")</f>
        <v/>
      </c>
      <c r="R71" s="593"/>
      <c r="S71" s="593"/>
      <c r="T71" s="593"/>
      <c r="U71" s="593" t="str">
        <f>IF(施・部の費用!F243="収集運搬",IF(施・部の費用!X243="",0,施・部の費用!X243),"")</f>
        <v/>
      </c>
      <c r="V71" s="593"/>
      <c r="W71" s="593"/>
      <c r="X71" s="593"/>
      <c r="Y71" s="132"/>
      <c r="Z71" s="132"/>
      <c r="AA71" s="132"/>
      <c r="AB71" s="132"/>
      <c r="AC71" s="132"/>
      <c r="AD71" s="132"/>
      <c r="AE71" s="132"/>
      <c r="AF71" s="132"/>
    </row>
    <row r="72" spans="2:32" ht="16.5" customHeight="1">
      <c r="B72" s="320">
        <v>7</v>
      </c>
      <c r="C72" s="606" t="str">
        <f>IF(施・部の費用!F244="収集運搬",施・部の費用!C244,"")</f>
        <v/>
      </c>
      <c r="D72" s="607"/>
      <c r="E72" s="608"/>
      <c r="F72" s="592" t="str">
        <f>IF(施・部の費用!F244="収集運搬",施・部の費用!F244,"")</f>
        <v/>
      </c>
      <c r="G72" s="592"/>
      <c r="H72" s="592"/>
      <c r="I72" s="593" t="str">
        <f>IF(施・部の費用!F244="収集運搬",IF(施・部の費用!L244="",0,施・部の費用!L244),"")</f>
        <v/>
      </c>
      <c r="J72" s="593"/>
      <c r="K72" s="593"/>
      <c r="L72" s="593"/>
      <c r="M72" s="593" t="str">
        <f>IF(施・部の費用!F244="収集運搬",IF(施・部の費用!P244="",0,施・部の費用!P244),"")</f>
        <v/>
      </c>
      <c r="N72" s="593"/>
      <c r="O72" s="593"/>
      <c r="P72" s="593"/>
      <c r="Q72" s="593" t="str">
        <f>IF(施・部の費用!F244="収集運搬",IF(施・部の費用!T244="",0,施・部の費用!T244),"")</f>
        <v/>
      </c>
      <c r="R72" s="593"/>
      <c r="S72" s="593"/>
      <c r="T72" s="593"/>
      <c r="U72" s="593" t="str">
        <f>IF(施・部の費用!F244="収集運搬",IF(施・部の費用!X244="",0,施・部の費用!X244),"")</f>
        <v/>
      </c>
      <c r="V72" s="593"/>
      <c r="W72" s="593"/>
      <c r="X72" s="593"/>
      <c r="Y72" s="132"/>
      <c r="Z72" s="132"/>
      <c r="AA72" s="132"/>
      <c r="AB72" s="132"/>
      <c r="AC72" s="132"/>
      <c r="AD72" s="132"/>
      <c r="AE72" s="132"/>
      <c r="AF72" s="132"/>
    </row>
    <row r="73" spans="2:32" ht="16.5" customHeight="1">
      <c r="B73" s="320">
        <v>8</v>
      </c>
      <c r="C73" s="606" t="str">
        <f>IF(施・部の費用!F245="収集運搬",施・部の費用!C245,"")</f>
        <v/>
      </c>
      <c r="D73" s="607"/>
      <c r="E73" s="608"/>
      <c r="F73" s="592" t="str">
        <f>IF(施・部の費用!F245="収集運搬",施・部の費用!F245,"")</f>
        <v/>
      </c>
      <c r="G73" s="592"/>
      <c r="H73" s="592"/>
      <c r="I73" s="593" t="str">
        <f>IF(施・部の費用!F245="収集運搬",IF(施・部の費用!L245="",0,施・部の費用!L245),"")</f>
        <v/>
      </c>
      <c r="J73" s="593"/>
      <c r="K73" s="593"/>
      <c r="L73" s="593"/>
      <c r="M73" s="593" t="str">
        <f>IF(施・部の費用!F245="収集運搬",IF(施・部の費用!P245="",0,施・部の費用!P245),"")</f>
        <v/>
      </c>
      <c r="N73" s="593"/>
      <c r="O73" s="593"/>
      <c r="P73" s="593"/>
      <c r="Q73" s="593" t="str">
        <f>IF(施・部の費用!F245="収集運搬",IF(施・部の費用!T245="",0,施・部の費用!T245),"")</f>
        <v/>
      </c>
      <c r="R73" s="593"/>
      <c r="S73" s="593"/>
      <c r="T73" s="593"/>
      <c r="U73" s="593" t="str">
        <f>IF(施・部の費用!F245="収集運搬",IF(施・部の費用!X245="",0,施・部の費用!X245),"")</f>
        <v/>
      </c>
      <c r="V73" s="593"/>
      <c r="W73" s="593"/>
      <c r="X73" s="593"/>
      <c r="Y73" s="132"/>
      <c r="Z73" s="132"/>
      <c r="AA73" s="132"/>
      <c r="AB73" s="132"/>
      <c r="AC73" s="132"/>
      <c r="AD73" s="132"/>
      <c r="AE73" s="132"/>
      <c r="AF73" s="132"/>
    </row>
    <row r="74" spans="2:32" ht="16.5" customHeight="1">
      <c r="B74" s="320">
        <v>9</v>
      </c>
      <c r="C74" s="606" t="str">
        <f>IF(施・部の費用!F246="収集運搬",施・部の費用!C246,"")</f>
        <v/>
      </c>
      <c r="D74" s="607"/>
      <c r="E74" s="608"/>
      <c r="F74" s="592" t="str">
        <f>IF(施・部の費用!F246="収集運搬",施・部の費用!F246,"")</f>
        <v/>
      </c>
      <c r="G74" s="592"/>
      <c r="H74" s="592"/>
      <c r="I74" s="593" t="str">
        <f>IF(施・部の費用!F246="収集運搬",IF(施・部の費用!L246="",0,施・部の費用!L246),"")</f>
        <v/>
      </c>
      <c r="J74" s="593"/>
      <c r="K74" s="593"/>
      <c r="L74" s="593"/>
      <c r="M74" s="593" t="str">
        <f>IF(施・部の費用!F246="収集運搬",IF(施・部の費用!P246="",0,施・部の費用!P246),"")</f>
        <v/>
      </c>
      <c r="N74" s="593"/>
      <c r="O74" s="593"/>
      <c r="P74" s="593"/>
      <c r="Q74" s="593" t="str">
        <f>IF(施・部の費用!F246="収集運搬",IF(施・部の費用!T246="",0,施・部の費用!T246),"")</f>
        <v/>
      </c>
      <c r="R74" s="593"/>
      <c r="S74" s="593"/>
      <c r="T74" s="593"/>
      <c r="U74" s="593" t="str">
        <f>IF(施・部の費用!F246="収集運搬",IF(施・部の費用!X246="",0,施・部の費用!X246),"")</f>
        <v/>
      </c>
      <c r="V74" s="593"/>
      <c r="W74" s="593"/>
      <c r="X74" s="593"/>
      <c r="Y74" s="132"/>
      <c r="Z74" s="132"/>
      <c r="AA74" s="132"/>
      <c r="AB74" s="132"/>
      <c r="AC74" s="132"/>
      <c r="AD74" s="132"/>
      <c r="AE74" s="132"/>
      <c r="AF74" s="132"/>
    </row>
    <row r="75" spans="2:32" ht="16.5" customHeight="1">
      <c r="B75" s="320">
        <v>10</v>
      </c>
      <c r="C75" s="606" t="str">
        <f>IF(施・部の費用!F247="収集運搬",施・部の費用!C247,"")</f>
        <v/>
      </c>
      <c r="D75" s="607"/>
      <c r="E75" s="608"/>
      <c r="F75" s="592" t="str">
        <f>IF(施・部の費用!F247="収集運搬",施・部の費用!F247,"")</f>
        <v/>
      </c>
      <c r="G75" s="592"/>
      <c r="H75" s="592"/>
      <c r="I75" s="593" t="str">
        <f>IF(施・部の費用!F247="収集運搬",IF(施・部の費用!L247="",0,施・部の費用!L247),"")</f>
        <v/>
      </c>
      <c r="J75" s="593"/>
      <c r="K75" s="593"/>
      <c r="L75" s="593"/>
      <c r="M75" s="593" t="str">
        <f>IF(施・部の費用!F247="収集運搬",IF(施・部の費用!P247="",0,施・部の費用!P247),"")</f>
        <v/>
      </c>
      <c r="N75" s="593"/>
      <c r="O75" s="593"/>
      <c r="P75" s="593"/>
      <c r="Q75" s="593" t="str">
        <f>IF(施・部の費用!F247="収集運搬",IF(施・部の費用!T247="",0,施・部の費用!T247),"")</f>
        <v/>
      </c>
      <c r="R75" s="593"/>
      <c r="S75" s="593"/>
      <c r="T75" s="593"/>
      <c r="U75" s="593" t="str">
        <f>IF(施・部の費用!F247="収集運搬",IF(施・部の費用!X247="",0,施・部の費用!X247),"")</f>
        <v/>
      </c>
      <c r="V75" s="593"/>
      <c r="W75" s="593"/>
      <c r="X75" s="593"/>
      <c r="Y75" s="132"/>
      <c r="Z75" s="132"/>
      <c r="AA75" s="132"/>
      <c r="AB75" s="132"/>
      <c r="AC75" s="132"/>
      <c r="AD75" s="132"/>
      <c r="AE75" s="132"/>
      <c r="AF75" s="132"/>
    </row>
    <row r="76" spans="2:32" ht="16.5" customHeight="1">
      <c r="B76" s="320">
        <v>11</v>
      </c>
      <c r="C76" s="606" t="str">
        <f>IF(施・部の費用!F248="収集運搬",施・部の費用!C248,"")</f>
        <v/>
      </c>
      <c r="D76" s="607"/>
      <c r="E76" s="608"/>
      <c r="F76" s="592" t="str">
        <f>IF(施・部の費用!F248="収集運搬",施・部の費用!F248,"")</f>
        <v/>
      </c>
      <c r="G76" s="592"/>
      <c r="H76" s="592"/>
      <c r="I76" s="593" t="str">
        <f>IF(施・部の費用!F248="収集運搬",IF(施・部の費用!L248="",0,施・部の費用!L248),"")</f>
        <v/>
      </c>
      <c r="J76" s="593"/>
      <c r="K76" s="593"/>
      <c r="L76" s="593"/>
      <c r="M76" s="593" t="str">
        <f>IF(施・部の費用!F248="収集運搬",IF(施・部の費用!P248="",0,施・部の費用!P248),"")</f>
        <v/>
      </c>
      <c r="N76" s="593"/>
      <c r="O76" s="593"/>
      <c r="P76" s="593"/>
      <c r="Q76" s="593" t="str">
        <f>IF(施・部の費用!F248="収集運搬",IF(施・部の費用!T248="",0,施・部の費用!T248),"")</f>
        <v/>
      </c>
      <c r="R76" s="593"/>
      <c r="S76" s="593"/>
      <c r="T76" s="593"/>
      <c r="U76" s="593" t="str">
        <f>IF(施・部の費用!F248="収集運搬",IF(施・部の費用!X248="",0,施・部の費用!X248),"")</f>
        <v/>
      </c>
      <c r="V76" s="593"/>
      <c r="W76" s="593"/>
      <c r="X76" s="593"/>
      <c r="Y76" s="132"/>
      <c r="Z76" s="132"/>
      <c r="AA76" s="132"/>
      <c r="AB76" s="132"/>
      <c r="AC76" s="132"/>
      <c r="AD76" s="132"/>
      <c r="AE76" s="132"/>
      <c r="AF76" s="132"/>
    </row>
    <row r="77" spans="2:32" ht="16.5" customHeight="1">
      <c r="B77" s="320">
        <v>12</v>
      </c>
      <c r="C77" s="606" t="str">
        <f>IF(施・部の費用!F249="収集運搬",施・部の費用!C249,"")</f>
        <v/>
      </c>
      <c r="D77" s="607"/>
      <c r="E77" s="608"/>
      <c r="F77" s="592" t="str">
        <f>IF(施・部の費用!F249="収集運搬",施・部の費用!F249,"")</f>
        <v/>
      </c>
      <c r="G77" s="592"/>
      <c r="H77" s="592"/>
      <c r="I77" s="593" t="str">
        <f>IF(施・部の費用!F249="収集運搬",IF(施・部の費用!L249="",0,施・部の費用!L249),"")</f>
        <v/>
      </c>
      <c r="J77" s="593"/>
      <c r="K77" s="593"/>
      <c r="L77" s="593"/>
      <c r="M77" s="593" t="str">
        <f>IF(施・部の費用!F249="収集運搬",IF(施・部の費用!P249="",0,施・部の費用!P249),"")</f>
        <v/>
      </c>
      <c r="N77" s="593"/>
      <c r="O77" s="593"/>
      <c r="P77" s="593"/>
      <c r="Q77" s="593" t="str">
        <f>IF(施・部の費用!F249="収集運搬",IF(施・部の費用!T249="",0,施・部の費用!T249),"")</f>
        <v/>
      </c>
      <c r="R77" s="593"/>
      <c r="S77" s="593"/>
      <c r="T77" s="593"/>
      <c r="U77" s="593" t="str">
        <f>IF(施・部の費用!F249="収集運搬",IF(施・部の費用!X249="",0,施・部の費用!X249),"")</f>
        <v/>
      </c>
      <c r="V77" s="593"/>
      <c r="W77" s="593"/>
      <c r="X77" s="593"/>
      <c r="Y77" s="132"/>
      <c r="Z77" s="132"/>
      <c r="AA77" s="132"/>
      <c r="AB77" s="132"/>
      <c r="AC77" s="132"/>
      <c r="AD77" s="132"/>
      <c r="AE77" s="132"/>
      <c r="AF77" s="132"/>
    </row>
    <row r="78" spans="2:32" ht="16.5" customHeight="1">
      <c r="B78" s="320">
        <v>13</v>
      </c>
      <c r="C78" s="606" t="str">
        <f>IF(施・部の費用!F250="収集運搬",施・部の費用!C250,"")</f>
        <v/>
      </c>
      <c r="D78" s="607"/>
      <c r="E78" s="608"/>
      <c r="F78" s="592" t="str">
        <f>IF(施・部の費用!F250="収集運搬",施・部の費用!F250,"")</f>
        <v/>
      </c>
      <c r="G78" s="592"/>
      <c r="H78" s="592"/>
      <c r="I78" s="593" t="str">
        <f>IF(施・部の費用!F250="収集運搬",IF(施・部の費用!L250="",0,施・部の費用!L250),"")</f>
        <v/>
      </c>
      <c r="J78" s="593"/>
      <c r="K78" s="593"/>
      <c r="L78" s="593"/>
      <c r="M78" s="593" t="str">
        <f>IF(施・部の費用!F250="収集運搬",IF(施・部の費用!P250="",0,施・部の費用!P250),"")</f>
        <v/>
      </c>
      <c r="N78" s="593"/>
      <c r="O78" s="593"/>
      <c r="P78" s="593"/>
      <c r="Q78" s="593" t="str">
        <f>IF(施・部の費用!F250="収集運搬",IF(施・部の費用!T250="",0,施・部の費用!T250),"")</f>
        <v/>
      </c>
      <c r="R78" s="593"/>
      <c r="S78" s="593"/>
      <c r="T78" s="593"/>
      <c r="U78" s="593" t="str">
        <f>IF(施・部の費用!F250="収集運搬",IF(施・部の費用!X250="",0,施・部の費用!X250),"")</f>
        <v/>
      </c>
      <c r="V78" s="593"/>
      <c r="W78" s="593"/>
      <c r="X78" s="593"/>
      <c r="Y78" s="132"/>
      <c r="Z78" s="132"/>
      <c r="AA78" s="132"/>
      <c r="AB78" s="132"/>
      <c r="AC78" s="132"/>
      <c r="AD78" s="132"/>
      <c r="AE78" s="132"/>
      <c r="AF78" s="132"/>
    </row>
    <row r="79" spans="2:32" ht="16.5" customHeight="1">
      <c r="B79" s="320">
        <v>14</v>
      </c>
      <c r="C79" s="606" t="str">
        <f>IF(施・部の費用!F251="収集運搬",施・部の費用!C251,"")</f>
        <v/>
      </c>
      <c r="D79" s="607"/>
      <c r="E79" s="608"/>
      <c r="F79" s="592" t="str">
        <f>IF(施・部の費用!F251="収集運搬",施・部の費用!F251,"")</f>
        <v/>
      </c>
      <c r="G79" s="592"/>
      <c r="H79" s="592"/>
      <c r="I79" s="593" t="str">
        <f>IF(施・部の費用!F251="収集運搬",IF(施・部の費用!L251="",0,施・部の費用!L251),"")</f>
        <v/>
      </c>
      <c r="J79" s="593"/>
      <c r="K79" s="593"/>
      <c r="L79" s="593"/>
      <c r="M79" s="593" t="str">
        <f>IF(施・部の費用!F251="収集運搬",IF(施・部の費用!P251="",0,施・部の費用!P251),"")</f>
        <v/>
      </c>
      <c r="N79" s="593"/>
      <c r="O79" s="593"/>
      <c r="P79" s="593"/>
      <c r="Q79" s="593" t="str">
        <f>IF(施・部の費用!F251="収集運搬",IF(施・部の費用!T251="",0,施・部の費用!T251),"")</f>
        <v/>
      </c>
      <c r="R79" s="593"/>
      <c r="S79" s="593"/>
      <c r="T79" s="593"/>
      <c r="U79" s="593" t="str">
        <f>IF(施・部の費用!F251="収集運搬",IF(施・部の費用!X251="",0,施・部の費用!X251),"")</f>
        <v/>
      </c>
      <c r="V79" s="593"/>
      <c r="W79" s="593"/>
      <c r="X79" s="593"/>
      <c r="Y79" s="132"/>
      <c r="Z79" s="132"/>
      <c r="AA79" s="132"/>
      <c r="AB79" s="132"/>
      <c r="AC79" s="132"/>
      <c r="AD79" s="132"/>
      <c r="AE79" s="132"/>
      <c r="AF79" s="132"/>
    </row>
    <row r="80" spans="2:32" ht="16.5" customHeight="1">
      <c r="B80" s="320">
        <v>15</v>
      </c>
      <c r="C80" s="606" t="str">
        <f>IF(施・部の費用!F252="収集運搬",施・部の費用!C252,"")</f>
        <v/>
      </c>
      <c r="D80" s="607"/>
      <c r="E80" s="608"/>
      <c r="F80" s="592" t="str">
        <f>IF(施・部の費用!F252="収集運搬",施・部の費用!F252,"")</f>
        <v/>
      </c>
      <c r="G80" s="592"/>
      <c r="H80" s="592"/>
      <c r="I80" s="593" t="str">
        <f>IF(施・部の費用!F252="収集運搬",IF(施・部の費用!L252="",0,施・部の費用!L252),"")</f>
        <v/>
      </c>
      <c r="J80" s="593"/>
      <c r="K80" s="593"/>
      <c r="L80" s="593"/>
      <c r="M80" s="593" t="str">
        <f>IF(施・部の費用!F252="収集運搬",IF(施・部の費用!P252="",0,施・部の費用!P252),"")</f>
        <v/>
      </c>
      <c r="N80" s="593"/>
      <c r="O80" s="593"/>
      <c r="P80" s="593"/>
      <c r="Q80" s="593" t="str">
        <f>IF(施・部の費用!F252="収集運搬",IF(施・部の費用!T252="",0,施・部の費用!T252),"")</f>
        <v/>
      </c>
      <c r="R80" s="593"/>
      <c r="S80" s="593"/>
      <c r="T80" s="593"/>
      <c r="U80" s="593" t="str">
        <f>IF(施・部の費用!F252="収集運搬",IF(施・部の費用!X252="",0,施・部の費用!X252),"")</f>
        <v/>
      </c>
      <c r="V80" s="593"/>
      <c r="W80" s="593"/>
      <c r="X80" s="593"/>
      <c r="Y80" s="132"/>
      <c r="Z80" s="132"/>
      <c r="AA80" s="132"/>
      <c r="AB80" s="132"/>
      <c r="AC80" s="132"/>
      <c r="AD80" s="132"/>
      <c r="AE80" s="132"/>
      <c r="AF80" s="132"/>
    </row>
    <row r="81" spans="1:35" ht="16.5" customHeight="1">
      <c r="B81" s="320">
        <v>16</v>
      </c>
      <c r="C81" s="606" t="str">
        <f>IF(施・部の費用!F253="収集運搬",施・部の費用!C253,"")</f>
        <v/>
      </c>
      <c r="D81" s="607"/>
      <c r="E81" s="608"/>
      <c r="F81" s="592" t="str">
        <f>IF(施・部の費用!F253="収集運搬",施・部の費用!F253,"")</f>
        <v/>
      </c>
      <c r="G81" s="592"/>
      <c r="H81" s="592"/>
      <c r="I81" s="593" t="str">
        <f>IF(施・部の費用!F253="収集運搬",IF(施・部の費用!L253="",0,施・部の費用!L253),"")</f>
        <v/>
      </c>
      <c r="J81" s="593"/>
      <c r="K81" s="593"/>
      <c r="L81" s="593"/>
      <c r="M81" s="593" t="str">
        <f>IF(施・部の費用!F253="収集運搬",IF(施・部の費用!P253="",0,施・部の費用!P253),"")</f>
        <v/>
      </c>
      <c r="N81" s="593"/>
      <c r="O81" s="593"/>
      <c r="P81" s="593"/>
      <c r="Q81" s="593" t="str">
        <f>IF(施・部の費用!F253="収集運搬",IF(施・部の費用!T253="",0,施・部の費用!T253),"")</f>
        <v/>
      </c>
      <c r="R81" s="593"/>
      <c r="S81" s="593"/>
      <c r="T81" s="593"/>
      <c r="U81" s="593" t="str">
        <f>IF(施・部の費用!F253="収集運搬",IF(施・部の費用!X253="",0,施・部の費用!X253),"")</f>
        <v/>
      </c>
      <c r="V81" s="593"/>
      <c r="W81" s="593"/>
      <c r="X81" s="593"/>
      <c r="Y81" s="132"/>
      <c r="Z81" s="132"/>
      <c r="AA81" s="132"/>
      <c r="AB81" s="132"/>
      <c r="AC81" s="132"/>
      <c r="AD81" s="132"/>
      <c r="AE81" s="132"/>
      <c r="AF81" s="132"/>
    </row>
    <row r="82" spans="1:35" ht="16.5" customHeight="1">
      <c r="B82" s="320">
        <v>17</v>
      </c>
      <c r="C82" s="606" t="str">
        <f>IF(施・部の費用!F254="収集運搬",施・部の費用!C254,"")</f>
        <v/>
      </c>
      <c r="D82" s="607"/>
      <c r="E82" s="608"/>
      <c r="F82" s="592" t="str">
        <f>IF(施・部の費用!F254="収集運搬",施・部の費用!F254,"")</f>
        <v/>
      </c>
      <c r="G82" s="592"/>
      <c r="H82" s="592"/>
      <c r="I82" s="593" t="str">
        <f>IF(施・部の費用!F254="収集運搬",IF(施・部の費用!L254="",0,施・部の費用!L254),"")</f>
        <v/>
      </c>
      <c r="J82" s="593"/>
      <c r="K82" s="593"/>
      <c r="L82" s="593"/>
      <c r="M82" s="593" t="str">
        <f>IF(施・部の費用!F254="収集運搬",IF(施・部の費用!P254="",0,施・部の費用!P254),"")</f>
        <v/>
      </c>
      <c r="N82" s="593"/>
      <c r="O82" s="593"/>
      <c r="P82" s="593"/>
      <c r="Q82" s="593" t="str">
        <f>IF(施・部の費用!F254="収集運搬",IF(施・部の費用!T254="",0,施・部の費用!T254),"")</f>
        <v/>
      </c>
      <c r="R82" s="593"/>
      <c r="S82" s="593"/>
      <c r="T82" s="593"/>
      <c r="U82" s="593" t="str">
        <f>IF(施・部の費用!F254="収集運搬",IF(施・部の費用!X254="",0,施・部の費用!X254),"")</f>
        <v/>
      </c>
      <c r="V82" s="593"/>
      <c r="W82" s="593"/>
      <c r="X82" s="593"/>
      <c r="Y82" s="132"/>
      <c r="Z82" s="132"/>
      <c r="AA82" s="132"/>
      <c r="AB82" s="132"/>
      <c r="AC82" s="132"/>
      <c r="AD82" s="132"/>
      <c r="AE82" s="132"/>
      <c r="AF82" s="132"/>
    </row>
    <row r="83" spans="1:35" ht="16.5" customHeight="1">
      <c r="B83" s="320">
        <v>18</v>
      </c>
      <c r="C83" s="606" t="str">
        <f>IF(施・部の費用!F255="収集運搬",施・部の費用!C255,"")</f>
        <v/>
      </c>
      <c r="D83" s="607"/>
      <c r="E83" s="608"/>
      <c r="F83" s="592" t="str">
        <f>IF(施・部の費用!F255="収集運搬",施・部の費用!F255,"")</f>
        <v/>
      </c>
      <c r="G83" s="592"/>
      <c r="H83" s="592"/>
      <c r="I83" s="593" t="str">
        <f>IF(施・部の費用!F255="収集運搬",IF(施・部の費用!L255="",0,施・部の費用!L255),"")</f>
        <v/>
      </c>
      <c r="J83" s="593"/>
      <c r="K83" s="593"/>
      <c r="L83" s="593"/>
      <c r="M83" s="593" t="str">
        <f>IF(施・部の費用!F255="収集運搬",IF(施・部の費用!P255="",0,施・部の費用!P255),"")</f>
        <v/>
      </c>
      <c r="N83" s="593"/>
      <c r="O83" s="593"/>
      <c r="P83" s="593"/>
      <c r="Q83" s="593" t="str">
        <f>IF(施・部の費用!F255="収集運搬",IF(施・部の費用!T255="",0,施・部の費用!T255),"")</f>
        <v/>
      </c>
      <c r="R83" s="593"/>
      <c r="S83" s="593"/>
      <c r="T83" s="593"/>
      <c r="U83" s="593" t="str">
        <f>IF(施・部の費用!F255="収集運搬",IF(施・部の費用!X255="",0,施・部の費用!X255),"")</f>
        <v/>
      </c>
      <c r="V83" s="593"/>
      <c r="W83" s="593"/>
      <c r="X83" s="593"/>
      <c r="Y83" s="132"/>
      <c r="Z83" s="132"/>
      <c r="AA83" s="132"/>
      <c r="AB83" s="132"/>
      <c r="AC83" s="132"/>
      <c r="AD83" s="132"/>
      <c r="AE83" s="132"/>
      <c r="AF83" s="132"/>
    </row>
    <row r="84" spans="1:35" ht="16.5" customHeight="1">
      <c r="B84" s="320">
        <v>19</v>
      </c>
      <c r="C84" s="606" t="str">
        <f>IF(施・部の費用!F256="収集運搬",施・部の費用!C256,"")</f>
        <v/>
      </c>
      <c r="D84" s="607"/>
      <c r="E84" s="608"/>
      <c r="F84" s="592" t="str">
        <f>IF(施・部の費用!F256="収集運搬",施・部の費用!F256,"")</f>
        <v/>
      </c>
      <c r="G84" s="592"/>
      <c r="H84" s="592"/>
      <c r="I84" s="593" t="str">
        <f>IF(施・部の費用!F256="収集運搬",IF(施・部の費用!L256="",0,施・部の費用!L256),"")</f>
        <v/>
      </c>
      <c r="J84" s="593"/>
      <c r="K84" s="593"/>
      <c r="L84" s="593"/>
      <c r="M84" s="593" t="str">
        <f>IF(施・部の費用!F256="収集運搬",IF(施・部の費用!P256="",0,施・部の費用!P256),"")</f>
        <v/>
      </c>
      <c r="N84" s="593"/>
      <c r="O84" s="593"/>
      <c r="P84" s="593"/>
      <c r="Q84" s="593" t="str">
        <f>IF(施・部の費用!F256="収集運搬",IF(施・部の費用!T256="",0,施・部の費用!T256),"")</f>
        <v/>
      </c>
      <c r="R84" s="593"/>
      <c r="S84" s="593"/>
      <c r="T84" s="593"/>
      <c r="U84" s="593" t="str">
        <f>IF(施・部の費用!F256="収集運搬",IF(施・部の費用!X256="",0,施・部の費用!X256),"")</f>
        <v/>
      </c>
      <c r="V84" s="593"/>
      <c r="W84" s="593"/>
      <c r="X84" s="593"/>
      <c r="Y84" s="132"/>
      <c r="Z84" s="132"/>
      <c r="AA84" s="132"/>
      <c r="AB84" s="132"/>
      <c r="AC84" s="132"/>
      <c r="AD84" s="132"/>
      <c r="AE84" s="132"/>
      <c r="AF84" s="132"/>
    </row>
    <row r="85" spans="1:35" ht="16.5" customHeight="1">
      <c r="B85" s="320">
        <v>20</v>
      </c>
      <c r="C85" s="606" t="str">
        <f>IF(施・部の費用!F257="収集運搬",施・部の費用!C257,"")</f>
        <v/>
      </c>
      <c r="D85" s="607"/>
      <c r="E85" s="608"/>
      <c r="F85" s="592" t="str">
        <f>IF(施・部の費用!F257="収集運搬",施・部の費用!F257,"")</f>
        <v/>
      </c>
      <c r="G85" s="592"/>
      <c r="H85" s="592"/>
      <c r="I85" s="593" t="str">
        <f>IF(施・部の費用!F257="収集運搬",IF(施・部の費用!L257="",0,施・部の費用!L257),"")</f>
        <v/>
      </c>
      <c r="J85" s="593"/>
      <c r="K85" s="593"/>
      <c r="L85" s="593"/>
      <c r="M85" s="593" t="str">
        <f>IF(施・部の費用!F257="収集運搬",IF(施・部の費用!P257="",0,施・部の費用!P257),"")</f>
        <v/>
      </c>
      <c r="N85" s="593"/>
      <c r="O85" s="593"/>
      <c r="P85" s="593"/>
      <c r="Q85" s="593" t="str">
        <f>IF(施・部の費用!F257="収集運搬",IF(施・部の費用!T257="",0,施・部の費用!T257),"")</f>
        <v/>
      </c>
      <c r="R85" s="593"/>
      <c r="S85" s="593"/>
      <c r="T85" s="593"/>
      <c r="U85" s="593" t="str">
        <f>IF(施・部の費用!F257="収集運搬",IF(施・部の費用!X257="",0,施・部の費用!X257),"")</f>
        <v/>
      </c>
      <c r="V85" s="593"/>
      <c r="W85" s="593"/>
      <c r="X85" s="593"/>
      <c r="Y85" s="132"/>
      <c r="Z85" s="132"/>
      <c r="AA85" s="132"/>
      <c r="AB85" s="132"/>
      <c r="AC85" s="132"/>
      <c r="AD85" s="132"/>
      <c r="AE85" s="132"/>
      <c r="AF85" s="132"/>
    </row>
    <row r="86" spans="1:35" s="75" customFormat="1">
      <c r="C86" s="76"/>
      <c r="D86" s="77"/>
      <c r="E86" s="77"/>
      <c r="F86" s="77"/>
      <c r="G86" s="77"/>
      <c r="H86" s="77"/>
      <c r="I86" s="77"/>
      <c r="J86" s="77"/>
      <c r="K86" s="77"/>
      <c r="L86" s="77"/>
      <c r="M86" s="77"/>
      <c r="N86" s="77"/>
      <c r="O86" s="77"/>
      <c r="P86" s="77"/>
      <c r="Q86" s="77"/>
      <c r="R86" s="77"/>
      <c r="S86" s="77"/>
      <c r="T86" s="77"/>
      <c r="U86" s="77"/>
      <c r="V86" s="77"/>
      <c r="W86" s="78"/>
      <c r="X86" s="79"/>
      <c r="Y86" s="80"/>
    </row>
    <row r="87" spans="1:35" s="69" customFormat="1" ht="13.5">
      <c r="A87" s="213"/>
      <c r="B87" s="249" t="s">
        <v>726</v>
      </c>
      <c r="C87" s="248"/>
      <c r="D87" s="235"/>
      <c r="E87" s="235"/>
      <c r="F87" s="235"/>
      <c r="G87" s="235"/>
      <c r="H87" s="235"/>
      <c r="I87" s="235"/>
      <c r="J87" s="235"/>
      <c r="K87" s="235"/>
      <c r="L87" s="235"/>
      <c r="M87" s="235"/>
      <c r="N87" s="235"/>
      <c r="O87" s="235"/>
      <c r="P87" s="235"/>
      <c r="Q87" s="235"/>
      <c r="R87" s="235"/>
      <c r="S87" s="235"/>
      <c r="T87" s="235"/>
      <c r="U87" s="235"/>
      <c r="V87" s="235"/>
      <c r="W87" s="235"/>
      <c r="X87" s="235"/>
      <c r="Y87" s="235"/>
      <c r="Z87" s="235"/>
      <c r="AA87" s="235"/>
      <c r="AB87" s="235"/>
      <c r="AC87" s="235"/>
      <c r="AD87" s="235"/>
      <c r="AE87" s="213"/>
      <c r="AF87" s="213"/>
    </row>
    <row r="88" spans="1:35" s="75" customFormat="1">
      <c r="B88" s="75" t="s">
        <v>1772</v>
      </c>
      <c r="C88" s="76"/>
      <c r="D88" s="77"/>
      <c r="E88" s="77"/>
      <c r="F88" s="77"/>
      <c r="G88" s="77"/>
      <c r="H88" s="77"/>
      <c r="I88" s="77"/>
      <c r="J88" s="77"/>
      <c r="K88" s="77"/>
      <c r="L88" s="77"/>
      <c r="M88" s="77"/>
      <c r="N88" s="77"/>
      <c r="O88" s="77"/>
      <c r="P88" s="77"/>
      <c r="Q88" s="77"/>
      <c r="R88" s="77"/>
      <c r="S88" s="77"/>
      <c r="T88" s="77"/>
      <c r="U88" s="77"/>
      <c r="V88" s="77"/>
      <c r="W88" s="77"/>
      <c r="X88" s="77"/>
      <c r="Y88" s="77"/>
      <c r="Z88" s="77"/>
      <c r="AA88" s="77"/>
      <c r="AB88" s="77"/>
      <c r="AC88" s="77"/>
      <c r="AD88" s="77"/>
      <c r="AE88" s="78"/>
      <c r="AF88" s="79"/>
      <c r="AG88" s="80"/>
    </row>
    <row r="89" spans="1:35" s="75" customFormat="1" ht="15" customHeight="1">
      <c r="B89" s="225" t="s">
        <v>361</v>
      </c>
      <c r="C89" s="270"/>
      <c r="D89" s="86"/>
      <c r="E89" s="86"/>
      <c r="F89" s="86"/>
      <c r="G89" s="86"/>
      <c r="H89" s="680">
        <f>[2]基本設定!$H$18</f>
        <v>0</v>
      </c>
      <c r="I89" s="681"/>
      <c r="J89" s="86" t="s">
        <v>1097</v>
      </c>
      <c r="K89" s="77"/>
      <c r="L89" s="77"/>
      <c r="M89" s="77"/>
      <c r="N89" s="77"/>
      <c r="O89" s="77"/>
      <c r="P89" s="77"/>
      <c r="Q89" s="77"/>
      <c r="R89" s="77"/>
      <c r="S89" s="77"/>
      <c r="T89" s="77"/>
      <c r="U89" s="77"/>
      <c r="V89" s="77"/>
      <c r="W89" s="77"/>
      <c r="X89" s="77"/>
      <c r="Y89" s="77"/>
      <c r="Z89" s="77"/>
      <c r="AA89" s="77"/>
      <c r="AB89" s="77"/>
      <c r="AC89" s="77"/>
      <c r="AD89" s="77"/>
      <c r="AE89" s="78"/>
      <c r="AF89" s="79"/>
      <c r="AG89" s="80"/>
      <c r="AH89" s="80"/>
      <c r="AI89" s="80"/>
    </row>
    <row r="90" spans="1:35" s="75" customFormat="1" ht="13.5">
      <c r="B90" s="225"/>
      <c r="C90" s="270"/>
      <c r="D90" s="86"/>
      <c r="E90" s="86"/>
      <c r="F90" s="86"/>
      <c r="G90" s="86"/>
      <c r="H90" s="87"/>
      <c r="I90" s="87"/>
      <c r="J90" s="86"/>
      <c r="K90" s="77"/>
      <c r="L90" s="77"/>
      <c r="M90" s="77"/>
      <c r="N90" s="77"/>
      <c r="O90" s="77"/>
      <c r="P90" s="77"/>
      <c r="Q90" s="77"/>
      <c r="R90" s="77"/>
      <c r="S90" s="77"/>
      <c r="T90" s="77"/>
      <c r="U90" s="77"/>
      <c r="V90" s="77"/>
      <c r="W90" s="77"/>
      <c r="X90" s="77"/>
      <c r="Y90" s="77"/>
      <c r="Z90" s="77"/>
      <c r="AA90" s="77"/>
      <c r="AB90" s="77"/>
      <c r="AC90" s="77"/>
      <c r="AD90" s="77"/>
      <c r="AE90" s="78"/>
      <c r="AF90" s="79"/>
      <c r="AG90" s="80"/>
      <c r="AH90" s="80"/>
      <c r="AI90" s="80"/>
    </row>
    <row r="91" spans="1:35" s="60" customFormat="1" ht="21.75" customHeight="1">
      <c r="A91" s="259" t="s">
        <v>1635</v>
      </c>
      <c r="B91" s="259" t="s">
        <v>988</v>
      </c>
      <c r="C91" s="62"/>
      <c r="D91" s="62"/>
      <c r="E91" s="62"/>
      <c r="F91" s="62"/>
      <c r="G91" s="62"/>
      <c r="H91" s="62"/>
      <c r="I91" s="62"/>
      <c r="J91" s="62"/>
      <c r="K91" s="62"/>
      <c r="L91" s="62"/>
      <c r="M91" s="62"/>
      <c r="N91" s="62"/>
      <c r="O91" s="62"/>
      <c r="P91" s="62"/>
      <c r="Q91" s="62"/>
      <c r="R91" s="62"/>
      <c r="S91" s="62"/>
      <c r="T91" s="62"/>
      <c r="U91" s="62"/>
      <c r="V91" s="62"/>
      <c r="W91" s="151"/>
      <c r="X91" s="151"/>
      <c r="Y91" s="151"/>
      <c r="Z91" s="151"/>
      <c r="AA91" s="151"/>
      <c r="AB91" s="151"/>
      <c r="AC91" s="151"/>
      <c r="AD91" s="151"/>
      <c r="AE91" s="151"/>
      <c r="AF91" s="151"/>
    </row>
    <row r="92" spans="1:35" s="75" customFormat="1">
      <c r="C92" s="76"/>
      <c r="D92" s="77"/>
      <c r="E92" s="77"/>
      <c r="F92" s="77"/>
      <c r="G92" s="77"/>
      <c r="H92" s="77"/>
      <c r="I92" s="77"/>
      <c r="J92" s="77"/>
      <c r="K92" s="77"/>
      <c r="L92" s="77"/>
      <c r="M92" s="77"/>
      <c r="N92" s="77"/>
      <c r="O92" s="77"/>
      <c r="P92" s="77"/>
      <c r="Q92" s="77"/>
      <c r="R92" s="77"/>
      <c r="S92" s="77"/>
      <c r="T92" s="77"/>
      <c r="U92" s="77"/>
      <c r="V92" s="77"/>
      <c r="W92" s="78"/>
      <c r="X92" s="79"/>
      <c r="Y92" s="80"/>
      <c r="Z92" s="80"/>
      <c r="AA92" s="80"/>
    </row>
    <row r="93" spans="1:35" s="75" customFormat="1" ht="53.25" customHeight="1">
      <c r="B93" s="565" t="s">
        <v>1957</v>
      </c>
      <c r="C93" s="565"/>
      <c r="D93" s="565"/>
      <c r="E93" s="565"/>
      <c r="F93" s="565"/>
      <c r="G93" s="565"/>
      <c r="H93" s="565"/>
      <c r="I93" s="565"/>
      <c r="J93" s="565"/>
      <c r="K93" s="565"/>
      <c r="L93" s="565"/>
      <c r="M93" s="565"/>
      <c r="N93" s="565"/>
      <c r="O93" s="565"/>
      <c r="P93" s="565"/>
      <c r="Q93" s="565"/>
      <c r="R93" s="565"/>
      <c r="S93" s="193"/>
      <c r="T93" s="193"/>
      <c r="U93" s="193"/>
      <c r="V93" s="193"/>
      <c r="W93" s="193"/>
      <c r="X93" s="193"/>
      <c r="Y93" s="193"/>
      <c r="Z93" s="193"/>
      <c r="AA93" s="193"/>
      <c r="AB93" s="193"/>
      <c r="AC93" s="193"/>
      <c r="AD93" s="193"/>
      <c r="AE93" s="193"/>
      <c r="AF93" s="193"/>
      <c r="AG93" s="193"/>
      <c r="AH93" s="80"/>
    </row>
    <row r="94" spans="1:35" s="89" customFormat="1" ht="17.25" customHeight="1" thickBot="1">
      <c r="B94" s="195" t="s">
        <v>52</v>
      </c>
      <c r="C94" s="91"/>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78"/>
      <c r="AF94" s="93"/>
      <c r="AG94" s="94"/>
      <c r="AH94" s="94"/>
      <c r="AI94" s="94"/>
    </row>
    <row r="95" spans="1:35" s="95" customFormat="1" ht="18.75" customHeight="1" thickBot="1">
      <c r="B95" s="562" t="s">
        <v>1958</v>
      </c>
      <c r="C95" s="706"/>
      <c r="D95" s="706"/>
      <c r="E95" s="706"/>
      <c r="F95" s="706"/>
      <c r="G95" s="706"/>
      <c r="H95" s="706"/>
      <c r="I95" s="706"/>
      <c r="J95" s="706"/>
      <c r="K95" s="706"/>
      <c r="L95" s="706"/>
      <c r="M95" s="706"/>
      <c r="N95" s="706"/>
      <c r="O95" s="706"/>
      <c r="P95" s="706"/>
      <c r="Q95" s="706"/>
      <c r="R95" s="707"/>
      <c r="S95" s="448"/>
      <c r="T95" s="448"/>
      <c r="U95" s="448"/>
      <c r="V95" s="448"/>
      <c r="W95" s="448"/>
      <c r="X95" s="448"/>
      <c r="Y95" s="448"/>
      <c r="Z95" s="448"/>
      <c r="AA95" s="448"/>
      <c r="AB95" s="448"/>
      <c r="AC95" s="448"/>
      <c r="AD95" s="448"/>
      <c r="AE95" s="448"/>
      <c r="AF95" s="100"/>
      <c r="AG95" s="101"/>
      <c r="AH95" s="101"/>
      <c r="AI95" s="101"/>
    </row>
    <row r="96" spans="1:35" s="89" customFormat="1" ht="18.75" customHeight="1">
      <c r="B96" s="95" t="s">
        <v>677</v>
      </c>
      <c r="C96" s="91"/>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78"/>
      <c r="AF96" s="93"/>
      <c r="AG96" s="94"/>
      <c r="AH96" s="94"/>
      <c r="AI96" s="94"/>
    </row>
    <row r="97" spans="2:34" s="89" customFormat="1" ht="37.5" customHeight="1">
      <c r="B97" s="734" t="s">
        <v>1783</v>
      </c>
      <c r="C97" s="731" t="s">
        <v>434</v>
      </c>
      <c r="D97" s="738" t="s">
        <v>435</v>
      </c>
      <c r="E97" s="738"/>
      <c r="F97" s="731" t="s">
        <v>1543</v>
      </c>
      <c r="G97" s="735" t="s">
        <v>597</v>
      </c>
      <c r="H97" s="702" t="s">
        <v>1161</v>
      </c>
      <c r="I97" s="102"/>
      <c r="J97" s="102"/>
      <c r="K97" s="103"/>
      <c r="L97" s="103"/>
      <c r="M97" s="92"/>
      <c r="N97" s="103"/>
      <c r="O97" s="103"/>
      <c r="P97" s="103"/>
      <c r="Q97" s="103"/>
      <c r="R97" s="103"/>
      <c r="S97" s="103"/>
      <c r="T97" s="103"/>
      <c r="U97" s="103"/>
      <c r="V97" s="103"/>
      <c r="W97" s="103"/>
      <c r="X97" s="103"/>
      <c r="Y97" s="103"/>
      <c r="Z97" s="103"/>
      <c r="AA97" s="103"/>
      <c r="AB97" s="103"/>
      <c r="AC97" s="103"/>
      <c r="AD97" s="103"/>
      <c r="AE97" s="103"/>
      <c r="AF97" s="103"/>
      <c r="AG97" s="103"/>
      <c r="AH97" s="103"/>
    </row>
    <row r="98" spans="2:34" s="89" customFormat="1" ht="12.75" customHeight="1">
      <c r="B98" s="734"/>
      <c r="C98" s="732"/>
      <c r="D98" s="739" t="s">
        <v>1229</v>
      </c>
      <c r="E98" s="739" t="s">
        <v>1711</v>
      </c>
      <c r="F98" s="732"/>
      <c r="G98" s="736"/>
      <c r="H98" s="702"/>
      <c r="I98" s="102"/>
      <c r="J98" s="102"/>
      <c r="K98" s="103"/>
      <c r="L98" s="103"/>
      <c r="M98" s="103"/>
      <c r="N98" s="103"/>
      <c r="O98" s="103"/>
      <c r="P98" s="103"/>
      <c r="Q98" s="103"/>
      <c r="R98" s="103"/>
      <c r="S98" s="103"/>
      <c r="T98" s="103"/>
      <c r="U98" s="103"/>
      <c r="V98" s="103"/>
      <c r="W98" s="103"/>
      <c r="X98" s="103"/>
      <c r="Y98" s="103"/>
      <c r="Z98" s="103"/>
      <c r="AA98" s="103"/>
      <c r="AB98" s="103"/>
      <c r="AC98" s="103"/>
      <c r="AD98" s="103"/>
      <c r="AE98" s="103"/>
      <c r="AF98" s="103"/>
      <c r="AG98" s="103"/>
      <c r="AH98" s="103"/>
    </row>
    <row r="99" spans="2:34" s="89" customFormat="1" ht="81" customHeight="1">
      <c r="B99" s="734"/>
      <c r="C99" s="733"/>
      <c r="D99" s="740"/>
      <c r="E99" s="740"/>
      <c r="F99" s="733"/>
      <c r="G99" s="737"/>
      <c r="H99" s="702"/>
      <c r="I99" s="102"/>
      <c r="J99" s="102"/>
      <c r="K99" s="103"/>
      <c r="L99" s="103"/>
      <c r="M99" s="103"/>
      <c r="N99" s="103"/>
      <c r="O99" s="103"/>
      <c r="P99" s="103"/>
      <c r="Q99" s="103"/>
      <c r="R99" s="103"/>
      <c r="S99" s="103"/>
      <c r="T99" s="103"/>
      <c r="U99" s="103"/>
      <c r="V99" s="103"/>
      <c r="W99" s="103"/>
      <c r="X99" s="103"/>
      <c r="Y99" s="103"/>
      <c r="Z99" s="103"/>
      <c r="AA99" s="103"/>
      <c r="AB99" s="103"/>
      <c r="AC99" s="103"/>
      <c r="AD99" s="103"/>
      <c r="AE99" s="103"/>
      <c r="AF99" s="103"/>
      <c r="AG99" s="103"/>
      <c r="AH99" s="103"/>
    </row>
    <row r="100" spans="2:34" s="89" customFormat="1" ht="12.75" customHeight="1">
      <c r="B100" s="296">
        <v>1</v>
      </c>
      <c r="C100" s="250" t="str">
        <f t="shared" ref="C100:C114" si="0">IF(AA35="","",AA35)</f>
        <v/>
      </c>
      <c r="D100" s="306" t="str">
        <f t="shared" ref="D100:D114" si="1">IF(AB35="","",AB35)</f>
        <v/>
      </c>
      <c r="E100" s="250" t="str">
        <f t="shared" ref="E100:E114" si="2">IF(AC35="","",AC35)</f>
        <v/>
      </c>
      <c r="F100" s="202" t="str">
        <f t="shared" ref="F100:F114" si="3">IF(D100=1,IF(E100="",0,$H$89/E100),"")</f>
        <v/>
      </c>
      <c r="G100" s="104">
        <f t="shared" ref="G100:G114" si="4">IF(C100="",0,IF(D100=1,C100*F100,C100))</f>
        <v>0</v>
      </c>
      <c r="H100" s="369" t="str">
        <f t="shared" ref="H100:H114" si="5">IF(C35="","",C35)</f>
        <v/>
      </c>
      <c r="I100" s="102"/>
      <c r="J100" s="167"/>
      <c r="K100" s="194"/>
      <c r="L100" s="62"/>
      <c r="M100" s="62"/>
      <c r="N100" s="62"/>
      <c r="O100" s="103"/>
      <c r="P100" s="103"/>
      <c r="Q100" s="103"/>
      <c r="R100" s="103"/>
      <c r="S100" s="103"/>
      <c r="T100" s="103"/>
      <c r="U100" s="103"/>
      <c r="V100" s="103"/>
      <c r="W100" s="103"/>
      <c r="X100" s="103"/>
      <c r="Y100" s="103"/>
      <c r="Z100" s="103"/>
      <c r="AA100" s="103"/>
      <c r="AB100" s="103"/>
      <c r="AC100" s="103"/>
      <c r="AD100" s="103"/>
      <c r="AE100" s="103"/>
      <c r="AF100" s="103"/>
      <c r="AG100" s="103"/>
      <c r="AH100" s="103"/>
    </row>
    <row r="101" spans="2:34" s="89" customFormat="1" ht="12.75" customHeight="1">
      <c r="B101" s="296">
        <v>2</v>
      </c>
      <c r="C101" s="250" t="str">
        <f t="shared" si="0"/>
        <v/>
      </c>
      <c r="D101" s="306" t="str">
        <f t="shared" si="1"/>
        <v/>
      </c>
      <c r="E101" s="250" t="str">
        <f t="shared" si="2"/>
        <v/>
      </c>
      <c r="F101" s="202" t="str">
        <f t="shared" si="3"/>
        <v/>
      </c>
      <c r="G101" s="104">
        <f t="shared" si="4"/>
        <v>0</v>
      </c>
      <c r="H101" s="369" t="str">
        <f t="shared" si="5"/>
        <v/>
      </c>
      <c r="I101" s="102"/>
      <c r="J101" s="102"/>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103"/>
      <c r="AH101" s="103"/>
    </row>
    <row r="102" spans="2:34" s="89" customFormat="1" ht="12.75" customHeight="1">
      <c r="B102" s="296">
        <v>3</v>
      </c>
      <c r="C102" s="250" t="str">
        <f t="shared" si="0"/>
        <v/>
      </c>
      <c r="D102" s="306" t="str">
        <f t="shared" si="1"/>
        <v/>
      </c>
      <c r="E102" s="250" t="str">
        <f t="shared" si="2"/>
        <v/>
      </c>
      <c r="F102" s="202" t="str">
        <f t="shared" si="3"/>
        <v/>
      </c>
      <c r="G102" s="104">
        <f t="shared" si="4"/>
        <v>0</v>
      </c>
      <c r="H102" s="369" t="str">
        <f t="shared" si="5"/>
        <v/>
      </c>
      <c r="I102" s="102"/>
      <c r="J102" s="102"/>
      <c r="K102" s="103"/>
      <c r="N102" s="103"/>
      <c r="O102" s="103"/>
      <c r="P102" s="103"/>
      <c r="Q102" s="103"/>
      <c r="R102" s="103"/>
      <c r="S102" s="103"/>
      <c r="T102" s="103"/>
      <c r="U102" s="103"/>
      <c r="V102" s="103"/>
      <c r="W102" s="103"/>
      <c r="X102" s="103"/>
      <c r="Y102" s="103"/>
      <c r="Z102" s="103"/>
      <c r="AA102" s="103"/>
      <c r="AB102" s="103"/>
      <c r="AC102" s="103"/>
      <c r="AD102" s="103"/>
      <c r="AE102" s="103"/>
      <c r="AF102" s="103"/>
      <c r="AG102" s="103"/>
      <c r="AH102" s="103"/>
    </row>
    <row r="103" spans="2:34" s="89" customFormat="1" ht="12.75" customHeight="1">
      <c r="B103" s="296">
        <v>4</v>
      </c>
      <c r="C103" s="250" t="str">
        <f t="shared" si="0"/>
        <v/>
      </c>
      <c r="D103" s="306" t="str">
        <f t="shared" si="1"/>
        <v/>
      </c>
      <c r="E103" s="250" t="str">
        <f t="shared" si="2"/>
        <v/>
      </c>
      <c r="F103" s="202" t="str">
        <f t="shared" si="3"/>
        <v/>
      </c>
      <c r="G103" s="104">
        <f t="shared" si="4"/>
        <v>0</v>
      </c>
      <c r="H103" s="369" t="str">
        <f t="shared" si="5"/>
        <v/>
      </c>
      <c r="I103" s="102"/>
      <c r="J103" s="102"/>
      <c r="K103" s="103"/>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row>
    <row r="104" spans="2:34" s="89" customFormat="1" ht="12.75" customHeight="1">
      <c r="B104" s="296">
        <v>5</v>
      </c>
      <c r="C104" s="250" t="str">
        <f t="shared" si="0"/>
        <v/>
      </c>
      <c r="D104" s="306" t="str">
        <f t="shared" si="1"/>
        <v/>
      </c>
      <c r="E104" s="250" t="str">
        <f t="shared" si="2"/>
        <v/>
      </c>
      <c r="F104" s="202" t="str">
        <f t="shared" si="3"/>
        <v/>
      </c>
      <c r="G104" s="104">
        <f t="shared" si="4"/>
        <v>0</v>
      </c>
      <c r="H104" s="369" t="str">
        <f t="shared" si="5"/>
        <v/>
      </c>
      <c r="I104" s="102"/>
      <c r="J104" s="102"/>
      <c r="K104" s="103"/>
      <c r="L104" s="103"/>
      <c r="M104" s="103"/>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row>
    <row r="105" spans="2:34" s="89" customFormat="1" ht="12.75" customHeight="1">
      <c r="B105" s="296">
        <v>6</v>
      </c>
      <c r="C105" s="250" t="str">
        <f t="shared" si="0"/>
        <v/>
      </c>
      <c r="D105" s="306" t="str">
        <f t="shared" si="1"/>
        <v/>
      </c>
      <c r="E105" s="250" t="str">
        <f t="shared" si="2"/>
        <v/>
      </c>
      <c r="F105" s="202" t="str">
        <f t="shared" si="3"/>
        <v/>
      </c>
      <c r="G105" s="104">
        <f t="shared" si="4"/>
        <v>0</v>
      </c>
      <c r="H105" s="369" t="str">
        <f t="shared" si="5"/>
        <v/>
      </c>
      <c r="I105" s="102"/>
      <c r="J105" s="102"/>
      <c r="K105" s="103"/>
      <c r="L105" s="103"/>
      <c r="M105" s="103"/>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row>
    <row r="106" spans="2:34" s="89" customFormat="1" ht="12.75" customHeight="1">
      <c r="B106" s="296">
        <v>7</v>
      </c>
      <c r="C106" s="250" t="str">
        <f t="shared" si="0"/>
        <v/>
      </c>
      <c r="D106" s="306" t="str">
        <f t="shared" si="1"/>
        <v/>
      </c>
      <c r="E106" s="250" t="str">
        <f t="shared" si="2"/>
        <v/>
      </c>
      <c r="F106" s="202" t="str">
        <f t="shared" si="3"/>
        <v/>
      </c>
      <c r="G106" s="104">
        <f t="shared" si="4"/>
        <v>0</v>
      </c>
      <c r="H106" s="369" t="str">
        <f t="shared" si="5"/>
        <v/>
      </c>
      <c r="I106" s="102"/>
      <c r="J106" s="102"/>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row>
    <row r="107" spans="2:34" s="89" customFormat="1" ht="12.75" customHeight="1">
      <c r="B107" s="296">
        <v>8</v>
      </c>
      <c r="C107" s="250" t="str">
        <f t="shared" si="0"/>
        <v/>
      </c>
      <c r="D107" s="306" t="str">
        <f t="shared" si="1"/>
        <v/>
      </c>
      <c r="E107" s="250" t="str">
        <f t="shared" si="2"/>
        <v/>
      </c>
      <c r="F107" s="202" t="str">
        <f t="shared" si="3"/>
        <v/>
      </c>
      <c r="G107" s="104">
        <f t="shared" si="4"/>
        <v>0</v>
      </c>
      <c r="H107" s="369" t="str">
        <f t="shared" si="5"/>
        <v/>
      </c>
      <c r="I107" s="102"/>
      <c r="J107" s="102"/>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row>
    <row r="108" spans="2:34" s="89" customFormat="1" ht="12.75" customHeight="1">
      <c r="B108" s="296">
        <v>9</v>
      </c>
      <c r="C108" s="250" t="str">
        <f t="shared" si="0"/>
        <v/>
      </c>
      <c r="D108" s="306" t="str">
        <f t="shared" si="1"/>
        <v/>
      </c>
      <c r="E108" s="250" t="str">
        <f t="shared" si="2"/>
        <v/>
      </c>
      <c r="F108" s="202" t="str">
        <f t="shared" si="3"/>
        <v/>
      </c>
      <c r="G108" s="104">
        <f t="shared" si="4"/>
        <v>0</v>
      </c>
      <c r="H108" s="369" t="str">
        <f t="shared" si="5"/>
        <v/>
      </c>
      <c r="I108" s="102"/>
      <c r="J108" s="102"/>
      <c r="K108" s="103"/>
      <c r="L108" s="103"/>
      <c r="M108" s="103"/>
      <c r="N108" s="103"/>
      <c r="O108" s="103"/>
      <c r="P108" s="103"/>
      <c r="Q108" s="103"/>
      <c r="R108" s="103"/>
      <c r="S108" s="103"/>
      <c r="T108" s="103"/>
      <c r="U108" s="103"/>
      <c r="V108" s="103"/>
      <c r="W108" s="103"/>
      <c r="X108" s="103"/>
      <c r="Y108" s="103"/>
      <c r="Z108" s="103"/>
      <c r="AA108" s="103"/>
      <c r="AB108" s="103"/>
      <c r="AC108" s="103"/>
      <c r="AD108" s="103"/>
      <c r="AE108" s="103"/>
      <c r="AF108" s="103"/>
      <c r="AG108" s="103"/>
      <c r="AH108" s="103"/>
    </row>
    <row r="109" spans="2:34" s="89" customFormat="1" ht="12.75" customHeight="1">
      <c r="B109" s="296">
        <v>10</v>
      </c>
      <c r="C109" s="250" t="str">
        <f t="shared" si="0"/>
        <v/>
      </c>
      <c r="D109" s="306" t="str">
        <f t="shared" si="1"/>
        <v/>
      </c>
      <c r="E109" s="250" t="str">
        <f t="shared" si="2"/>
        <v/>
      </c>
      <c r="F109" s="202" t="str">
        <f t="shared" si="3"/>
        <v/>
      </c>
      <c r="G109" s="104">
        <f t="shared" si="4"/>
        <v>0</v>
      </c>
      <c r="H109" s="369" t="str">
        <f t="shared" si="5"/>
        <v/>
      </c>
      <c r="I109" s="102"/>
      <c r="J109" s="102"/>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103"/>
      <c r="AH109" s="103"/>
    </row>
    <row r="110" spans="2:34" s="89" customFormat="1" ht="12.75" customHeight="1">
      <c r="B110" s="296">
        <v>11</v>
      </c>
      <c r="C110" s="250" t="str">
        <f t="shared" si="0"/>
        <v/>
      </c>
      <c r="D110" s="306" t="str">
        <f t="shared" si="1"/>
        <v/>
      </c>
      <c r="E110" s="250" t="str">
        <f t="shared" si="2"/>
        <v/>
      </c>
      <c r="F110" s="202" t="str">
        <f t="shared" si="3"/>
        <v/>
      </c>
      <c r="G110" s="104">
        <f t="shared" si="4"/>
        <v>0</v>
      </c>
      <c r="H110" s="369" t="str">
        <f t="shared" si="5"/>
        <v/>
      </c>
      <c r="I110" s="102"/>
      <c r="J110" s="102"/>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row>
    <row r="111" spans="2:34" s="89" customFormat="1" ht="12.75" customHeight="1">
      <c r="B111" s="296">
        <v>12</v>
      </c>
      <c r="C111" s="250" t="str">
        <f t="shared" si="0"/>
        <v/>
      </c>
      <c r="D111" s="306" t="str">
        <f t="shared" si="1"/>
        <v/>
      </c>
      <c r="E111" s="250" t="str">
        <f t="shared" si="2"/>
        <v/>
      </c>
      <c r="F111" s="202" t="str">
        <f t="shared" si="3"/>
        <v/>
      </c>
      <c r="G111" s="104">
        <f t="shared" si="4"/>
        <v>0</v>
      </c>
      <c r="H111" s="369" t="str">
        <f t="shared" si="5"/>
        <v/>
      </c>
      <c r="I111" s="102"/>
      <c r="J111" s="102"/>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103"/>
      <c r="AH111" s="103"/>
    </row>
    <row r="112" spans="2:34" s="89" customFormat="1" ht="12.75" customHeight="1">
      <c r="B112" s="296">
        <v>13</v>
      </c>
      <c r="C112" s="250" t="str">
        <f t="shared" si="0"/>
        <v/>
      </c>
      <c r="D112" s="306" t="str">
        <f t="shared" si="1"/>
        <v/>
      </c>
      <c r="E112" s="250" t="str">
        <f t="shared" si="2"/>
        <v/>
      </c>
      <c r="F112" s="202" t="str">
        <f t="shared" si="3"/>
        <v/>
      </c>
      <c r="G112" s="104">
        <f t="shared" si="4"/>
        <v>0</v>
      </c>
      <c r="H112" s="369" t="str">
        <f t="shared" si="5"/>
        <v/>
      </c>
      <c r="I112" s="102"/>
      <c r="J112" s="102"/>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row>
    <row r="113" spans="2:34" s="89" customFormat="1" ht="12.75" customHeight="1">
      <c r="B113" s="296">
        <v>14</v>
      </c>
      <c r="C113" s="250" t="str">
        <f t="shared" si="0"/>
        <v/>
      </c>
      <c r="D113" s="306" t="str">
        <f t="shared" si="1"/>
        <v/>
      </c>
      <c r="E113" s="250" t="str">
        <f t="shared" si="2"/>
        <v/>
      </c>
      <c r="F113" s="202" t="str">
        <f t="shared" si="3"/>
        <v/>
      </c>
      <c r="G113" s="104">
        <f t="shared" si="4"/>
        <v>0</v>
      </c>
      <c r="H113" s="369" t="str">
        <f t="shared" si="5"/>
        <v/>
      </c>
      <c r="I113" s="102"/>
      <c r="J113" s="102"/>
      <c r="K113" s="103"/>
      <c r="L113" s="103"/>
      <c r="M113" s="103"/>
      <c r="N113" s="103"/>
      <c r="O113" s="103"/>
      <c r="P113" s="103"/>
      <c r="Q113" s="103"/>
      <c r="R113" s="103"/>
      <c r="S113" s="103"/>
      <c r="T113" s="103"/>
      <c r="U113" s="103"/>
      <c r="V113" s="103"/>
      <c r="W113" s="103"/>
      <c r="X113" s="103"/>
      <c r="Y113" s="103"/>
      <c r="Z113" s="103"/>
      <c r="AA113" s="103"/>
      <c r="AB113" s="103"/>
      <c r="AC113" s="103"/>
      <c r="AD113" s="103"/>
      <c r="AE113" s="103"/>
      <c r="AF113" s="103"/>
      <c r="AG113" s="103"/>
      <c r="AH113" s="103"/>
    </row>
    <row r="114" spans="2:34" s="89" customFormat="1" ht="12.75" customHeight="1">
      <c r="B114" s="296">
        <v>15</v>
      </c>
      <c r="C114" s="250" t="str">
        <f t="shared" si="0"/>
        <v/>
      </c>
      <c r="D114" s="306" t="str">
        <f t="shared" si="1"/>
        <v/>
      </c>
      <c r="E114" s="250" t="str">
        <f t="shared" si="2"/>
        <v/>
      </c>
      <c r="F114" s="202" t="str">
        <f t="shared" si="3"/>
        <v/>
      </c>
      <c r="G114" s="104">
        <f t="shared" si="4"/>
        <v>0</v>
      </c>
      <c r="H114" s="369" t="str">
        <f t="shared" si="5"/>
        <v/>
      </c>
      <c r="I114" s="102"/>
      <c r="J114" s="102"/>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103"/>
      <c r="AH114" s="103"/>
    </row>
    <row r="115" spans="2:34" s="89" customFormat="1" ht="12.75" customHeight="1">
      <c r="B115" s="251"/>
      <c r="C115" s="106"/>
      <c r="D115" s="102"/>
      <c r="E115" s="102"/>
      <c r="F115" s="102"/>
      <c r="G115" s="103"/>
      <c r="H115" s="103"/>
      <c r="I115" s="103"/>
      <c r="J115" s="103"/>
      <c r="K115" s="103"/>
      <c r="L115" s="103"/>
      <c r="M115" s="103"/>
      <c r="N115" s="103"/>
      <c r="O115" s="103"/>
      <c r="P115" s="103"/>
      <c r="Q115" s="103"/>
      <c r="R115" s="103"/>
      <c r="S115" s="103"/>
      <c r="T115" s="103"/>
      <c r="U115" s="103"/>
      <c r="V115" s="103"/>
      <c r="W115" s="103"/>
      <c r="X115" s="103"/>
      <c r="Y115" s="103"/>
      <c r="Z115" s="103"/>
      <c r="AA115" s="103"/>
      <c r="AB115" s="103"/>
      <c r="AC115" s="103"/>
      <c r="AD115" s="103"/>
    </row>
    <row r="116" spans="2:34" s="75" customFormat="1" ht="23.25" customHeight="1">
      <c r="B116" s="565" t="s">
        <v>983</v>
      </c>
      <c r="C116" s="565"/>
      <c r="D116" s="565"/>
      <c r="E116" s="565"/>
      <c r="F116" s="565"/>
      <c r="G116" s="565"/>
      <c r="H116" s="565"/>
      <c r="I116" s="565"/>
      <c r="J116" s="565"/>
      <c r="K116" s="565"/>
      <c r="L116" s="565"/>
      <c r="M116" s="565"/>
      <c r="N116" s="565"/>
      <c r="O116" s="565"/>
      <c r="P116" s="565"/>
      <c r="Q116" s="565"/>
      <c r="R116" s="565"/>
      <c r="S116" s="565"/>
      <c r="T116" s="565"/>
      <c r="U116" s="565"/>
      <c r="V116" s="565"/>
      <c r="W116" s="565"/>
      <c r="X116" s="565"/>
      <c r="Y116" s="565"/>
      <c r="Z116" s="80"/>
    </row>
    <row r="117" spans="2:34" s="89" customFormat="1" ht="17.25" customHeight="1" thickBot="1">
      <c r="B117" s="117" t="s">
        <v>14</v>
      </c>
      <c r="C117" s="91"/>
      <c r="D117" s="92"/>
      <c r="E117" s="92"/>
      <c r="F117" s="92"/>
      <c r="G117" s="92"/>
      <c r="H117" s="92"/>
      <c r="I117" s="92"/>
      <c r="J117" s="92"/>
      <c r="K117" s="92"/>
      <c r="L117" s="92"/>
      <c r="M117" s="92"/>
      <c r="N117" s="92"/>
      <c r="O117" s="92"/>
      <c r="P117" s="92"/>
      <c r="Q117" s="92"/>
      <c r="R117" s="92"/>
      <c r="S117" s="92"/>
      <c r="T117" s="92"/>
      <c r="U117" s="92"/>
      <c r="V117" s="92"/>
      <c r="W117" s="78"/>
      <c r="X117" s="93"/>
      <c r="Y117" s="94"/>
      <c r="Z117" s="94"/>
      <c r="AA117" s="94"/>
    </row>
    <row r="118" spans="2:34" s="75" customFormat="1" ht="14.25" customHeight="1" thickBot="1">
      <c r="B118" s="562" t="s">
        <v>1940</v>
      </c>
      <c r="C118" s="563"/>
      <c r="D118" s="563"/>
      <c r="E118" s="563"/>
      <c r="F118" s="563"/>
      <c r="G118" s="563"/>
      <c r="H118" s="563"/>
      <c r="I118" s="563"/>
      <c r="J118" s="563"/>
      <c r="K118" s="563"/>
      <c r="L118" s="563"/>
      <c r="M118" s="563"/>
      <c r="N118" s="563"/>
      <c r="O118" s="563"/>
      <c r="P118" s="563"/>
      <c r="Q118" s="563"/>
      <c r="R118" s="564"/>
      <c r="S118" s="95"/>
      <c r="T118" s="95"/>
      <c r="U118" s="95"/>
      <c r="V118" s="95"/>
      <c r="W118" s="95"/>
      <c r="X118" s="95"/>
      <c r="Y118" s="159"/>
      <c r="Z118" s="159"/>
      <c r="AA118" s="159"/>
      <c r="AB118" s="159"/>
      <c r="AC118" s="159"/>
      <c r="AD118" s="159"/>
      <c r="AE118" s="159"/>
    </row>
    <row r="119" spans="2:34" s="89" customFormat="1" ht="18.75" customHeight="1">
      <c r="B119" s="108" t="s">
        <v>1162</v>
      </c>
      <c r="C119" s="91"/>
      <c r="D119" s="92"/>
      <c r="E119" s="92"/>
      <c r="F119" s="92"/>
      <c r="G119" s="92"/>
      <c r="H119" s="92"/>
      <c r="I119" s="92"/>
      <c r="J119" s="92"/>
      <c r="K119" s="92"/>
      <c r="L119" s="92"/>
      <c r="M119" s="92"/>
      <c r="N119" s="92"/>
      <c r="O119" s="92"/>
      <c r="P119" s="92"/>
      <c r="Q119" s="92"/>
      <c r="R119" s="92"/>
      <c r="S119" s="92"/>
      <c r="T119" s="92"/>
      <c r="U119" s="92"/>
      <c r="V119" s="92"/>
      <c r="W119" s="78"/>
      <c r="X119" s="93"/>
      <c r="Y119" s="94"/>
      <c r="Z119" s="94"/>
      <c r="AA119" s="94"/>
    </row>
    <row r="120" spans="2:34" s="111" customFormat="1" ht="165.75" customHeight="1">
      <c r="B120" s="379" t="s">
        <v>1783</v>
      </c>
      <c r="C120" s="109" t="str">
        <f>部門費!C3</f>
        <v>①燃やすごみ</v>
      </c>
      <c r="D120" s="537" t="str">
        <f>部門費!D3</f>
        <v>②燃やさないごみ</v>
      </c>
      <c r="E120" s="537" t="str">
        <f>部門費!E3</f>
        <v>③粗大ごみ</v>
      </c>
      <c r="F120" s="537" t="str">
        <f>部門費!F3</f>
        <v>④アルミ缶</v>
      </c>
      <c r="G120" s="537" t="str">
        <f>部門費!G3</f>
        <v>⑤スチール缶</v>
      </c>
      <c r="H120" s="537" t="str">
        <f>部門費!H3</f>
        <v>⑥無色のガラス製の容器</v>
      </c>
      <c r="I120" s="537" t="str">
        <f>部門費!I3</f>
        <v>⑦茶色のガラス製の容器</v>
      </c>
      <c r="J120" s="537" t="str">
        <f>部門費!J3</f>
        <v>⑧その他のガラス製の容器</v>
      </c>
      <c r="K120" s="537" t="str">
        <f>部門費!K3</f>
        <v>⑨リターナブルびん</v>
      </c>
      <c r="L120" s="537" t="str">
        <f>部門費!L3</f>
        <v>⑩ペットボトル</v>
      </c>
      <c r="M120" s="537" t="str">
        <f>部門費!M3</f>
        <v>⑪白色トレイ</v>
      </c>
      <c r="N120" s="537" t="str">
        <f>部門費!N3</f>
        <v>⑫プラスチック製容器包装</v>
      </c>
      <c r="O120" s="537" t="str">
        <f>部門費!O3</f>
        <v>⑬紙製容器包装</v>
      </c>
      <c r="P120" s="537" t="str">
        <f>部門費!P3</f>
        <v>⑭紙パック</v>
      </c>
      <c r="Q120" s="537" t="str">
        <f>部門費!Q3</f>
        <v>⑮段ボール</v>
      </c>
      <c r="R120" s="537" t="str">
        <f>部門費!R3</f>
        <v>⑯古紙</v>
      </c>
      <c r="S120" s="537" t="str">
        <f>部門費!S3</f>
        <v>⑰古布</v>
      </c>
      <c r="T120" s="537" t="str">
        <f>部門費!T3</f>
        <v>⑱生ごみ</v>
      </c>
      <c r="U120" s="537" t="str">
        <f>部門費!U3</f>
        <v>⑲廃油</v>
      </c>
      <c r="V120" s="537" t="str">
        <f>部門費!V3</f>
        <v>⑳小型家電</v>
      </c>
      <c r="W120" s="537" t="str">
        <f>部門費!W3</f>
        <v>㉑その他の資源ごみ</v>
      </c>
      <c r="X120" s="549" t="str">
        <f>部門費!X3</f>
        <v>㉒その他のごみ</v>
      </c>
    </row>
    <row r="121" spans="2:34" s="75" customFormat="1">
      <c r="B121" s="177">
        <v>1</v>
      </c>
      <c r="C121" s="130">
        <f t="shared" ref="C121:X121" si="6">IF(D35=1,$G100,0)</f>
        <v>0</v>
      </c>
      <c r="D121" s="130">
        <f t="shared" si="6"/>
        <v>0</v>
      </c>
      <c r="E121" s="130">
        <f t="shared" si="6"/>
        <v>0</v>
      </c>
      <c r="F121" s="130">
        <f t="shared" si="6"/>
        <v>0</v>
      </c>
      <c r="G121" s="130">
        <f t="shared" si="6"/>
        <v>0</v>
      </c>
      <c r="H121" s="130">
        <f t="shared" si="6"/>
        <v>0</v>
      </c>
      <c r="I121" s="130">
        <f t="shared" si="6"/>
        <v>0</v>
      </c>
      <c r="J121" s="130">
        <f t="shared" si="6"/>
        <v>0</v>
      </c>
      <c r="K121" s="130">
        <f t="shared" si="6"/>
        <v>0</v>
      </c>
      <c r="L121" s="130">
        <f t="shared" si="6"/>
        <v>0</v>
      </c>
      <c r="M121" s="130">
        <f t="shared" si="6"/>
        <v>0</v>
      </c>
      <c r="N121" s="130">
        <f t="shared" si="6"/>
        <v>0</v>
      </c>
      <c r="O121" s="130">
        <f t="shared" si="6"/>
        <v>0</v>
      </c>
      <c r="P121" s="130">
        <f t="shared" si="6"/>
        <v>0</v>
      </c>
      <c r="Q121" s="130">
        <f t="shared" si="6"/>
        <v>0</v>
      </c>
      <c r="R121" s="130">
        <f t="shared" si="6"/>
        <v>0</v>
      </c>
      <c r="S121" s="130">
        <f t="shared" si="6"/>
        <v>0</v>
      </c>
      <c r="T121" s="130">
        <f t="shared" si="6"/>
        <v>0</v>
      </c>
      <c r="U121" s="130">
        <f t="shared" si="6"/>
        <v>0</v>
      </c>
      <c r="V121" s="130">
        <f t="shared" si="6"/>
        <v>0</v>
      </c>
      <c r="W121" s="130">
        <f t="shared" si="6"/>
        <v>0</v>
      </c>
      <c r="X121" s="130">
        <f t="shared" si="6"/>
        <v>0</v>
      </c>
    </row>
    <row r="122" spans="2:34" s="75" customFormat="1">
      <c r="B122" s="177">
        <v>2</v>
      </c>
      <c r="C122" s="130">
        <f t="shared" ref="C122:X122" si="7">IF(D36=1,$G101,0)</f>
        <v>0</v>
      </c>
      <c r="D122" s="130">
        <f t="shared" si="7"/>
        <v>0</v>
      </c>
      <c r="E122" s="130">
        <f t="shared" si="7"/>
        <v>0</v>
      </c>
      <c r="F122" s="130">
        <f t="shared" si="7"/>
        <v>0</v>
      </c>
      <c r="G122" s="130">
        <f t="shared" si="7"/>
        <v>0</v>
      </c>
      <c r="H122" s="130">
        <f t="shared" si="7"/>
        <v>0</v>
      </c>
      <c r="I122" s="130">
        <f t="shared" si="7"/>
        <v>0</v>
      </c>
      <c r="J122" s="130">
        <f t="shared" si="7"/>
        <v>0</v>
      </c>
      <c r="K122" s="130">
        <f t="shared" si="7"/>
        <v>0</v>
      </c>
      <c r="L122" s="130">
        <f t="shared" si="7"/>
        <v>0</v>
      </c>
      <c r="M122" s="130">
        <f t="shared" si="7"/>
        <v>0</v>
      </c>
      <c r="N122" s="130">
        <f t="shared" si="7"/>
        <v>0</v>
      </c>
      <c r="O122" s="130">
        <f t="shared" si="7"/>
        <v>0</v>
      </c>
      <c r="P122" s="130">
        <f t="shared" si="7"/>
        <v>0</v>
      </c>
      <c r="Q122" s="130">
        <f t="shared" si="7"/>
        <v>0</v>
      </c>
      <c r="R122" s="130">
        <f t="shared" si="7"/>
        <v>0</v>
      </c>
      <c r="S122" s="130">
        <f t="shared" si="7"/>
        <v>0</v>
      </c>
      <c r="T122" s="130">
        <f t="shared" si="7"/>
        <v>0</v>
      </c>
      <c r="U122" s="130">
        <f t="shared" si="7"/>
        <v>0</v>
      </c>
      <c r="V122" s="130">
        <f t="shared" si="7"/>
        <v>0</v>
      </c>
      <c r="W122" s="130">
        <f t="shared" si="7"/>
        <v>0</v>
      </c>
      <c r="X122" s="130">
        <f t="shared" si="7"/>
        <v>0</v>
      </c>
    </row>
    <row r="123" spans="2:34" s="75" customFormat="1">
      <c r="B123" s="177">
        <v>3</v>
      </c>
      <c r="C123" s="130">
        <f t="shared" ref="C123:X123" si="8">IF(D37=1,$G102,0)</f>
        <v>0</v>
      </c>
      <c r="D123" s="130">
        <f t="shared" si="8"/>
        <v>0</v>
      </c>
      <c r="E123" s="130">
        <f t="shared" si="8"/>
        <v>0</v>
      </c>
      <c r="F123" s="130">
        <f t="shared" si="8"/>
        <v>0</v>
      </c>
      <c r="G123" s="130">
        <f t="shared" si="8"/>
        <v>0</v>
      </c>
      <c r="H123" s="130">
        <f t="shared" si="8"/>
        <v>0</v>
      </c>
      <c r="I123" s="130">
        <f t="shared" si="8"/>
        <v>0</v>
      </c>
      <c r="J123" s="130">
        <f t="shared" si="8"/>
        <v>0</v>
      </c>
      <c r="K123" s="130">
        <f t="shared" si="8"/>
        <v>0</v>
      </c>
      <c r="L123" s="130">
        <f t="shared" si="8"/>
        <v>0</v>
      </c>
      <c r="M123" s="130">
        <f t="shared" si="8"/>
        <v>0</v>
      </c>
      <c r="N123" s="130">
        <f t="shared" si="8"/>
        <v>0</v>
      </c>
      <c r="O123" s="130">
        <f t="shared" si="8"/>
        <v>0</v>
      </c>
      <c r="P123" s="130">
        <f t="shared" si="8"/>
        <v>0</v>
      </c>
      <c r="Q123" s="130">
        <f t="shared" si="8"/>
        <v>0</v>
      </c>
      <c r="R123" s="130">
        <f t="shared" si="8"/>
        <v>0</v>
      </c>
      <c r="S123" s="130">
        <f t="shared" si="8"/>
        <v>0</v>
      </c>
      <c r="T123" s="130">
        <f t="shared" si="8"/>
        <v>0</v>
      </c>
      <c r="U123" s="130">
        <f t="shared" si="8"/>
        <v>0</v>
      </c>
      <c r="V123" s="130">
        <f t="shared" si="8"/>
        <v>0</v>
      </c>
      <c r="W123" s="130">
        <f t="shared" si="8"/>
        <v>0</v>
      </c>
      <c r="X123" s="130">
        <f t="shared" si="8"/>
        <v>0</v>
      </c>
    </row>
    <row r="124" spans="2:34" s="75" customFormat="1">
      <c r="B124" s="177">
        <v>4</v>
      </c>
      <c r="C124" s="130">
        <f t="shared" ref="C124:X124" si="9">IF(D38=1,$G103,0)</f>
        <v>0</v>
      </c>
      <c r="D124" s="130">
        <f t="shared" si="9"/>
        <v>0</v>
      </c>
      <c r="E124" s="130">
        <f t="shared" si="9"/>
        <v>0</v>
      </c>
      <c r="F124" s="130">
        <f t="shared" si="9"/>
        <v>0</v>
      </c>
      <c r="G124" s="130">
        <f t="shared" si="9"/>
        <v>0</v>
      </c>
      <c r="H124" s="130">
        <f t="shared" si="9"/>
        <v>0</v>
      </c>
      <c r="I124" s="130">
        <f t="shared" si="9"/>
        <v>0</v>
      </c>
      <c r="J124" s="130">
        <f t="shared" si="9"/>
        <v>0</v>
      </c>
      <c r="K124" s="130">
        <f t="shared" si="9"/>
        <v>0</v>
      </c>
      <c r="L124" s="130">
        <f t="shared" si="9"/>
        <v>0</v>
      </c>
      <c r="M124" s="130">
        <f t="shared" si="9"/>
        <v>0</v>
      </c>
      <c r="N124" s="130">
        <f t="shared" si="9"/>
        <v>0</v>
      </c>
      <c r="O124" s="130">
        <f t="shared" si="9"/>
        <v>0</v>
      </c>
      <c r="P124" s="130">
        <f t="shared" si="9"/>
        <v>0</v>
      </c>
      <c r="Q124" s="130">
        <f t="shared" si="9"/>
        <v>0</v>
      </c>
      <c r="R124" s="130">
        <f t="shared" si="9"/>
        <v>0</v>
      </c>
      <c r="S124" s="130">
        <f t="shared" si="9"/>
        <v>0</v>
      </c>
      <c r="T124" s="130">
        <f t="shared" si="9"/>
        <v>0</v>
      </c>
      <c r="U124" s="130">
        <f t="shared" si="9"/>
        <v>0</v>
      </c>
      <c r="V124" s="130">
        <f t="shared" si="9"/>
        <v>0</v>
      </c>
      <c r="W124" s="130">
        <f t="shared" si="9"/>
        <v>0</v>
      </c>
      <c r="X124" s="130">
        <f t="shared" si="9"/>
        <v>0</v>
      </c>
    </row>
    <row r="125" spans="2:34" s="75" customFormat="1">
      <c r="B125" s="177">
        <v>5</v>
      </c>
      <c r="C125" s="130">
        <f t="shared" ref="C125:X125" si="10">IF(D39=1,$G104,0)</f>
        <v>0</v>
      </c>
      <c r="D125" s="130">
        <f t="shared" si="10"/>
        <v>0</v>
      </c>
      <c r="E125" s="130">
        <f t="shared" si="10"/>
        <v>0</v>
      </c>
      <c r="F125" s="130">
        <f t="shared" si="10"/>
        <v>0</v>
      </c>
      <c r="G125" s="130">
        <f t="shared" si="10"/>
        <v>0</v>
      </c>
      <c r="H125" s="130">
        <f t="shared" si="10"/>
        <v>0</v>
      </c>
      <c r="I125" s="130">
        <f t="shared" si="10"/>
        <v>0</v>
      </c>
      <c r="J125" s="130">
        <f t="shared" si="10"/>
        <v>0</v>
      </c>
      <c r="K125" s="130">
        <f t="shared" si="10"/>
        <v>0</v>
      </c>
      <c r="L125" s="130">
        <f t="shared" si="10"/>
        <v>0</v>
      </c>
      <c r="M125" s="130">
        <f t="shared" si="10"/>
        <v>0</v>
      </c>
      <c r="N125" s="130">
        <f t="shared" si="10"/>
        <v>0</v>
      </c>
      <c r="O125" s="130">
        <f t="shared" si="10"/>
        <v>0</v>
      </c>
      <c r="P125" s="130">
        <f t="shared" si="10"/>
        <v>0</v>
      </c>
      <c r="Q125" s="130">
        <f t="shared" si="10"/>
        <v>0</v>
      </c>
      <c r="R125" s="130">
        <f t="shared" si="10"/>
        <v>0</v>
      </c>
      <c r="S125" s="130">
        <f t="shared" si="10"/>
        <v>0</v>
      </c>
      <c r="T125" s="130">
        <f t="shared" si="10"/>
        <v>0</v>
      </c>
      <c r="U125" s="130">
        <f t="shared" si="10"/>
        <v>0</v>
      </c>
      <c r="V125" s="130">
        <f t="shared" si="10"/>
        <v>0</v>
      </c>
      <c r="W125" s="130">
        <f t="shared" si="10"/>
        <v>0</v>
      </c>
      <c r="X125" s="130">
        <f t="shared" si="10"/>
        <v>0</v>
      </c>
    </row>
    <row r="126" spans="2:34" s="75" customFormat="1">
      <c r="B126" s="177">
        <v>6</v>
      </c>
      <c r="C126" s="130">
        <f t="shared" ref="C126:X126" si="11">IF(D40=1,$G105,0)</f>
        <v>0</v>
      </c>
      <c r="D126" s="130">
        <f t="shared" si="11"/>
        <v>0</v>
      </c>
      <c r="E126" s="130">
        <f t="shared" si="11"/>
        <v>0</v>
      </c>
      <c r="F126" s="130">
        <f t="shared" si="11"/>
        <v>0</v>
      </c>
      <c r="G126" s="130">
        <f t="shared" si="11"/>
        <v>0</v>
      </c>
      <c r="H126" s="130">
        <f t="shared" si="11"/>
        <v>0</v>
      </c>
      <c r="I126" s="130">
        <f t="shared" si="11"/>
        <v>0</v>
      </c>
      <c r="J126" s="130">
        <f t="shared" si="11"/>
        <v>0</v>
      </c>
      <c r="K126" s="130">
        <f t="shared" si="11"/>
        <v>0</v>
      </c>
      <c r="L126" s="130">
        <f t="shared" si="11"/>
        <v>0</v>
      </c>
      <c r="M126" s="130">
        <f t="shared" si="11"/>
        <v>0</v>
      </c>
      <c r="N126" s="130">
        <f t="shared" si="11"/>
        <v>0</v>
      </c>
      <c r="O126" s="130">
        <f t="shared" si="11"/>
        <v>0</v>
      </c>
      <c r="P126" s="130">
        <f t="shared" si="11"/>
        <v>0</v>
      </c>
      <c r="Q126" s="130">
        <f t="shared" si="11"/>
        <v>0</v>
      </c>
      <c r="R126" s="130">
        <f t="shared" si="11"/>
        <v>0</v>
      </c>
      <c r="S126" s="130">
        <f t="shared" si="11"/>
        <v>0</v>
      </c>
      <c r="T126" s="130">
        <f t="shared" si="11"/>
        <v>0</v>
      </c>
      <c r="U126" s="130">
        <f t="shared" si="11"/>
        <v>0</v>
      </c>
      <c r="V126" s="130">
        <f t="shared" si="11"/>
        <v>0</v>
      </c>
      <c r="W126" s="130">
        <f t="shared" si="11"/>
        <v>0</v>
      </c>
      <c r="X126" s="130">
        <f t="shared" si="11"/>
        <v>0</v>
      </c>
    </row>
    <row r="127" spans="2:34" s="75" customFormat="1">
      <c r="B127" s="177">
        <v>7</v>
      </c>
      <c r="C127" s="130">
        <f t="shared" ref="C127:X127" si="12">IF(D41=1,$G106,0)</f>
        <v>0</v>
      </c>
      <c r="D127" s="130">
        <f t="shared" si="12"/>
        <v>0</v>
      </c>
      <c r="E127" s="130">
        <f t="shared" si="12"/>
        <v>0</v>
      </c>
      <c r="F127" s="130">
        <f t="shared" si="12"/>
        <v>0</v>
      </c>
      <c r="G127" s="130">
        <f t="shared" si="12"/>
        <v>0</v>
      </c>
      <c r="H127" s="130">
        <f t="shared" si="12"/>
        <v>0</v>
      </c>
      <c r="I127" s="130">
        <f t="shared" si="12"/>
        <v>0</v>
      </c>
      <c r="J127" s="130">
        <f t="shared" si="12"/>
        <v>0</v>
      </c>
      <c r="K127" s="130">
        <f t="shared" si="12"/>
        <v>0</v>
      </c>
      <c r="L127" s="130">
        <f t="shared" si="12"/>
        <v>0</v>
      </c>
      <c r="M127" s="130">
        <f t="shared" si="12"/>
        <v>0</v>
      </c>
      <c r="N127" s="130">
        <f t="shared" si="12"/>
        <v>0</v>
      </c>
      <c r="O127" s="130">
        <f t="shared" si="12"/>
        <v>0</v>
      </c>
      <c r="P127" s="130">
        <f t="shared" si="12"/>
        <v>0</v>
      </c>
      <c r="Q127" s="130">
        <f t="shared" si="12"/>
        <v>0</v>
      </c>
      <c r="R127" s="130">
        <f t="shared" si="12"/>
        <v>0</v>
      </c>
      <c r="S127" s="130">
        <f t="shared" si="12"/>
        <v>0</v>
      </c>
      <c r="T127" s="130">
        <f t="shared" si="12"/>
        <v>0</v>
      </c>
      <c r="U127" s="130">
        <f t="shared" si="12"/>
        <v>0</v>
      </c>
      <c r="V127" s="130">
        <f t="shared" si="12"/>
        <v>0</v>
      </c>
      <c r="W127" s="130">
        <f t="shared" si="12"/>
        <v>0</v>
      </c>
      <c r="X127" s="130">
        <f t="shared" si="12"/>
        <v>0</v>
      </c>
    </row>
    <row r="128" spans="2:34" s="75" customFormat="1">
      <c r="B128" s="177">
        <v>8</v>
      </c>
      <c r="C128" s="130">
        <f t="shared" ref="C128:X128" si="13">IF(D42=1,$G107,0)</f>
        <v>0</v>
      </c>
      <c r="D128" s="130">
        <f t="shared" si="13"/>
        <v>0</v>
      </c>
      <c r="E128" s="130">
        <f t="shared" si="13"/>
        <v>0</v>
      </c>
      <c r="F128" s="130">
        <f t="shared" si="13"/>
        <v>0</v>
      </c>
      <c r="G128" s="130">
        <f t="shared" si="13"/>
        <v>0</v>
      </c>
      <c r="H128" s="130">
        <f t="shared" si="13"/>
        <v>0</v>
      </c>
      <c r="I128" s="130">
        <f t="shared" si="13"/>
        <v>0</v>
      </c>
      <c r="J128" s="130">
        <f t="shared" si="13"/>
        <v>0</v>
      </c>
      <c r="K128" s="130">
        <f t="shared" si="13"/>
        <v>0</v>
      </c>
      <c r="L128" s="130">
        <f t="shared" si="13"/>
        <v>0</v>
      </c>
      <c r="M128" s="130">
        <f t="shared" si="13"/>
        <v>0</v>
      </c>
      <c r="N128" s="130">
        <f t="shared" si="13"/>
        <v>0</v>
      </c>
      <c r="O128" s="130">
        <f t="shared" si="13"/>
        <v>0</v>
      </c>
      <c r="P128" s="130">
        <f t="shared" si="13"/>
        <v>0</v>
      </c>
      <c r="Q128" s="130">
        <f t="shared" si="13"/>
        <v>0</v>
      </c>
      <c r="R128" s="130">
        <f t="shared" si="13"/>
        <v>0</v>
      </c>
      <c r="S128" s="130">
        <f t="shared" si="13"/>
        <v>0</v>
      </c>
      <c r="T128" s="130">
        <f t="shared" si="13"/>
        <v>0</v>
      </c>
      <c r="U128" s="130">
        <f t="shared" si="13"/>
        <v>0</v>
      </c>
      <c r="V128" s="130">
        <f t="shared" si="13"/>
        <v>0</v>
      </c>
      <c r="W128" s="130">
        <f t="shared" si="13"/>
        <v>0</v>
      </c>
      <c r="X128" s="130">
        <f t="shared" si="13"/>
        <v>0</v>
      </c>
    </row>
    <row r="129" spans="1:30" s="75" customFormat="1">
      <c r="B129" s="177">
        <v>9</v>
      </c>
      <c r="C129" s="130">
        <f t="shared" ref="C129:X129" si="14">IF(D43=1,$G108,0)</f>
        <v>0</v>
      </c>
      <c r="D129" s="130">
        <f t="shared" si="14"/>
        <v>0</v>
      </c>
      <c r="E129" s="130">
        <f t="shared" si="14"/>
        <v>0</v>
      </c>
      <c r="F129" s="130">
        <f t="shared" si="14"/>
        <v>0</v>
      </c>
      <c r="G129" s="130">
        <f t="shared" si="14"/>
        <v>0</v>
      </c>
      <c r="H129" s="130">
        <f t="shared" si="14"/>
        <v>0</v>
      </c>
      <c r="I129" s="130">
        <f t="shared" si="14"/>
        <v>0</v>
      </c>
      <c r="J129" s="130">
        <f t="shared" si="14"/>
        <v>0</v>
      </c>
      <c r="K129" s="130">
        <f t="shared" si="14"/>
        <v>0</v>
      </c>
      <c r="L129" s="130">
        <f t="shared" si="14"/>
        <v>0</v>
      </c>
      <c r="M129" s="130">
        <f t="shared" si="14"/>
        <v>0</v>
      </c>
      <c r="N129" s="130">
        <f t="shared" si="14"/>
        <v>0</v>
      </c>
      <c r="O129" s="130">
        <f t="shared" si="14"/>
        <v>0</v>
      </c>
      <c r="P129" s="130">
        <f t="shared" si="14"/>
        <v>0</v>
      </c>
      <c r="Q129" s="130">
        <f t="shared" si="14"/>
        <v>0</v>
      </c>
      <c r="R129" s="130">
        <f t="shared" si="14"/>
        <v>0</v>
      </c>
      <c r="S129" s="130">
        <f t="shared" si="14"/>
        <v>0</v>
      </c>
      <c r="T129" s="130">
        <f t="shared" si="14"/>
        <v>0</v>
      </c>
      <c r="U129" s="130">
        <f t="shared" si="14"/>
        <v>0</v>
      </c>
      <c r="V129" s="130">
        <f t="shared" si="14"/>
        <v>0</v>
      </c>
      <c r="W129" s="130">
        <f t="shared" si="14"/>
        <v>0</v>
      </c>
      <c r="X129" s="130">
        <f t="shared" si="14"/>
        <v>0</v>
      </c>
    </row>
    <row r="130" spans="1:30" s="75" customFormat="1">
      <c r="B130" s="177">
        <v>10</v>
      </c>
      <c r="C130" s="130">
        <f t="shared" ref="C130:X130" si="15">IF(D44=1,$G109,0)</f>
        <v>0</v>
      </c>
      <c r="D130" s="130">
        <f t="shared" si="15"/>
        <v>0</v>
      </c>
      <c r="E130" s="130">
        <f t="shared" si="15"/>
        <v>0</v>
      </c>
      <c r="F130" s="130">
        <f t="shared" si="15"/>
        <v>0</v>
      </c>
      <c r="G130" s="130">
        <f t="shared" si="15"/>
        <v>0</v>
      </c>
      <c r="H130" s="130">
        <f t="shared" si="15"/>
        <v>0</v>
      </c>
      <c r="I130" s="130">
        <f t="shared" si="15"/>
        <v>0</v>
      </c>
      <c r="J130" s="130">
        <f t="shared" si="15"/>
        <v>0</v>
      </c>
      <c r="K130" s="130">
        <f t="shared" si="15"/>
        <v>0</v>
      </c>
      <c r="L130" s="130">
        <f t="shared" si="15"/>
        <v>0</v>
      </c>
      <c r="M130" s="130">
        <f t="shared" si="15"/>
        <v>0</v>
      </c>
      <c r="N130" s="130">
        <f t="shared" si="15"/>
        <v>0</v>
      </c>
      <c r="O130" s="130">
        <f t="shared" si="15"/>
        <v>0</v>
      </c>
      <c r="P130" s="130">
        <f t="shared" si="15"/>
        <v>0</v>
      </c>
      <c r="Q130" s="130">
        <f t="shared" si="15"/>
        <v>0</v>
      </c>
      <c r="R130" s="130">
        <f t="shared" si="15"/>
        <v>0</v>
      </c>
      <c r="S130" s="130">
        <f t="shared" si="15"/>
        <v>0</v>
      </c>
      <c r="T130" s="130">
        <f t="shared" si="15"/>
        <v>0</v>
      </c>
      <c r="U130" s="130">
        <f t="shared" si="15"/>
        <v>0</v>
      </c>
      <c r="V130" s="130">
        <f t="shared" si="15"/>
        <v>0</v>
      </c>
      <c r="W130" s="130">
        <f t="shared" si="15"/>
        <v>0</v>
      </c>
      <c r="X130" s="130">
        <f t="shared" si="15"/>
        <v>0</v>
      </c>
    </row>
    <row r="131" spans="1:30" s="75" customFormat="1">
      <c r="B131" s="177">
        <v>11</v>
      </c>
      <c r="C131" s="130">
        <f t="shared" ref="C131:X131" si="16">IF(D45=1,$G110,0)</f>
        <v>0</v>
      </c>
      <c r="D131" s="130">
        <f t="shared" si="16"/>
        <v>0</v>
      </c>
      <c r="E131" s="130">
        <f t="shared" si="16"/>
        <v>0</v>
      </c>
      <c r="F131" s="130">
        <f t="shared" si="16"/>
        <v>0</v>
      </c>
      <c r="G131" s="130">
        <f t="shared" si="16"/>
        <v>0</v>
      </c>
      <c r="H131" s="130">
        <f t="shared" si="16"/>
        <v>0</v>
      </c>
      <c r="I131" s="130">
        <f t="shared" si="16"/>
        <v>0</v>
      </c>
      <c r="J131" s="130">
        <f t="shared" si="16"/>
        <v>0</v>
      </c>
      <c r="K131" s="130">
        <f t="shared" si="16"/>
        <v>0</v>
      </c>
      <c r="L131" s="130">
        <f t="shared" si="16"/>
        <v>0</v>
      </c>
      <c r="M131" s="130">
        <f t="shared" si="16"/>
        <v>0</v>
      </c>
      <c r="N131" s="130">
        <f t="shared" si="16"/>
        <v>0</v>
      </c>
      <c r="O131" s="130">
        <f t="shared" si="16"/>
        <v>0</v>
      </c>
      <c r="P131" s="130">
        <f t="shared" si="16"/>
        <v>0</v>
      </c>
      <c r="Q131" s="130">
        <f t="shared" si="16"/>
        <v>0</v>
      </c>
      <c r="R131" s="130">
        <f t="shared" si="16"/>
        <v>0</v>
      </c>
      <c r="S131" s="130">
        <f t="shared" si="16"/>
        <v>0</v>
      </c>
      <c r="T131" s="130">
        <f t="shared" si="16"/>
        <v>0</v>
      </c>
      <c r="U131" s="130">
        <f t="shared" si="16"/>
        <v>0</v>
      </c>
      <c r="V131" s="130">
        <f t="shared" si="16"/>
        <v>0</v>
      </c>
      <c r="W131" s="130">
        <f t="shared" si="16"/>
        <v>0</v>
      </c>
      <c r="X131" s="130">
        <f t="shared" si="16"/>
        <v>0</v>
      </c>
    </row>
    <row r="132" spans="1:30" s="75" customFormat="1">
      <c r="B132" s="177">
        <v>12</v>
      </c>
      <c r="C132" s="130">
        <f t="shared" ref="C132:X132" si="17">IF(D46=1,$G111,0)</f>
        <v>0</v>
      </c>
      <c r="D132" s="130">
        <f t="shared" si="17"/>
        <v>0</v>
      </c>
      <c r="E132" s="130">
        <f t="shared" si="17"/>
        <v>0</v>
      </c>
      <c r="F132" s="130">
        <f t="shared" si="17"/>
        <v>0</v>
      </c>
      <c r="G132" s="130">
        <f t="shared" si="17"/>
        <v>0</v>
      </c>
      <c r="H132" s="130">
        <f t="shared" si="17"/>
        <v>0</v>
      </c>
      <c r="I132" s="130">
        <f t="shared" si="17"/>
        <v>0</v>
      </c>
      <c r="J132" s="130">
        <f t="shared" si="17"/>
        <v>0</v>
      </c>
      <c r="K132" s="130">
        <f t="shared" si="17"/>
        <v>0</v>
      </c>
      <c r="L132" s="130">
        <f t="shared" si="17"/>
        <v>0</v>
      </c>
      <c r="M132" s="130">
        <f t="shared" si="17"/>
        <v>0</v>
      </c>
      <c r="N132" s="130">
        <f t="shared" si="17"/>
        <v>0</v>
      </c>
      <c r="O132" s="130">
        <f t="shared" si="17"/>
        <v>0</v>
      </c>
      <c r="P132" s="130">
        <f t="shared" si="17"/>
        <v>0</v>
      </c>
      <c r="Q132" s="130">
        <f t="shared" si="17"/>
        <v>0</v>
      </c>
      <c r="R132" s="130">
        <f t="shared" si="17"/>
        <v>0</v>
      </c>
      <c r="S132" s="130">
        <f t="shared" si="17"/>
        <v>0</v>
      </c>
      <c r="T132" s="130">
        <f t="shared" si="17"/>
        <v>0</v>
      </c>
      <c r="U132" s="130">
        <f t="shared" si="17"/>
        <v>0</v>
      </c>
      <c r="V132" s="130">
        <f t="shared" si="17"/>
        <v>0</v>
      </c>
      <c r="W132" s="130">
        <f t="shared" si="17"/>
        <v>0</v>
      </c>
      <c r="X132" s="130">
        <f t="shared" si="17"/>
        <v>0</v>
      </c>
    </row>
    <row r="133" spans="1:30" s="75" customFormat="1">
      <c r="B133" s="177">
        <v>13</v>
      </c>
      <c r="C133" s="130">
        <f t="shared" ref="C133:X133" si="18">IF(D47=1,$G112,0)</f>
        <v>0</v>
      </c>
      <c r="D133" s="130">
        <f t="shared" si="18"/>
        <v>0</v>
      </c>
      <c r="E133" s="130">
        <f t="shared" si="18"/>
        <v>0</v>
      </c>
      <c r="F133" s="130">
        <f t="shared" si="18"/>
        <v>0</v>
      </c>
      <c r="G133" s="130">
        <f t="shared" si="18"/>
        <v>0</v>
      </c>
      <c r="H133" s="130">
        <f t="shared" si="18"/>
        <v>0</v>
      </c>
      <c r="I133" s="130">
        <f t="shared" si="18"/>
        <v>0</v>
      </c>
      <c r="J133" s="130">
        <f t="shared" si="18"/>
        <v>0</v>
      </c>
      <c r="K133" s="130">
        <f t="shared" si="18"/>
        <v>0</v>
      </c>
      <c r="L133" s="130">
        <f t="shared" si="18"/>
        <v>0</v>
      </c>
      <c r="M133" s="130">
        <f t="shared" si="18"/>
        <v>0</v>
      </c>
      <c r="N133" s="130">
        <f t="shared" si="18"/>
        <v>0</v>
      </c>
      <c r="O133" s="130">
        <f t="shared" si="18"/>
        <v>0</v>
      </c>
      <c r="P133" s="130">
        <f t="shared" si="18"/>
        <v>0</v>
      </c>
      <c r="Q133" s="130">
        <f t="shared" si="18"/>
        <v>0</v>
      </c>
      <c r="R133" s="130">
        <f t="shared" si="18"/>
        <v>0</v>
      </c>
      <c r="S133" s="130">
        <f t="shared" si="18"/>
        <v>0</v>
      </c>
      <c r="T133" s="130">
        <f t="shared" si="18"/>
        <v>0</v>
      </c>
      <c r="U133" s="130">
        <f t="shared" si="18"/>
        <v>0</v>
      </c>
      <c r="V133" s="130">
        <f t="shared" si="18"/>
        <v>0</v>
      </c>
      <c r="W133" s="130">
        <f t="shared" si="18"/>
        <v>0</v>
      </c>
      <c r="X133" s="130">
        <f t="shared" si="18"/>
        <v>0</v>
      </c>
    </row>
    <row r="134" spans="1:30" s="75" customFormat="1">
      <c r="B134" s="177">
        <v>14</v>
      </c>
      <c r="C134" s="130">
        <f t="shared" ref="C134:X134" si="19">IF(D48=1,$G113,0)</f>
        <v>0</v>
      </c>
      <c r="D134" s="130">
        <f t="shared" si="19"/>
        <v>0</v>
      </c>
      <c r="E134" s="130">
        <f t="shared" si="19"/>
        <v>0</v>
      </c>
      <c r="F134" s="130">
        <f t="shared" si="19"/>
        <v>0</v>
      </c>
      <c r="G134" s="130">
        <f t="shared" si="19"/>
        <v>0</v>
      </c>
      <c r="H134" s="130">
        <f t="shared" si="19"/>
        <v>0</v>
      </c>
      <c r="I134" s="130">
        <f t="shared" si="19"/>
        <v>0</v>
      </c>
      <c r="J134" s="130">
        <f t="shared" si="19"/>
        <v>0</v>
      </c>
      <c r="K134" s="130">
        <f t="shared" si="19"/>
        <v>0</v>
      </c>
      <c r="L134" s="130">
        <f t="shared" si="19"/>
        <v>0</v>
      </c>
      <c r="M134" s="130">
        <f t="shared" si="19"/>
        <v>0</v>
      </c>
      <c r="N134" s="130">
        <f t="shared" si="19"/>
        <v>0</v>
      </c>
      <c r="O134" s="130">
        <f t="shared" si="19"/>
        <v>0</v>
      </c>
      <c r="P134" s="130">
        <f t="shared" si="19"/>
        <v>0</v>
      </c>
      <c r="Q134" s="130">
        <f t="shared" si="19"/>
        <v>0</v>
      </c>
      <c r="R134" s="130">
        <f t="shared" si="19"/>
        <v>0</v>
      </c>
      <c r="S134" s="130">
        <f t="shared" si="19"/>
        <v>0</v>
      </c>
      <c r="T134" s="130">
        <f t="shared" si="19"/>
        <v>0</v>
      </c>
      <c r="U134" s="130">
        <f t="shared" si="19"/>
        <v>0</v>
      </c>
      <c r="V134" s="130">
        <f t="shared" si="19"/>
        <v>0</v>
      </c>
      <c r="W134" s="130">
        <f t="shared" si="19"/>
        <v>0</v>
      </c>
      <c r="X134" s="130">
        <f t="shared" si="19"/>
        <v>0</v>
      </c>
    </row>
    <row r="135" spans="1:30" s="75" customFormat="1">
      <c r="B135" s="177">
        <v>15</v>
      </c>
      <c r="C135" s="130">
        <f t="shared" ref="C135:X135" si="20">IF(D49=1,$G114,0)</f>
        <v>0</v>
      </c>
      <c r="D135" s="130">
        <f t="shared" si="20"/>
        <v>0</v>
      </c>
      <c r="E135" s="130">
        <f t="shared" si="20"/>
        <v>0</v>
      </c>
      <c r="F135" s="130">
        <f t="shared" si="20"/>
        <v>0</v>
      </c>
      <c r="G135" s="130">
        <f t="shared" si="20"/>
        <v>0</v>
      </c>
      <c r="H135" s="130">
        <f t="shared" si="20"/>
        <v>0</v>
      </c>
      <c r="I135" s="130">
        <f t="shared" si="20"/>
        <v>0</v>
      </c>
      <c r="J135" s="130">
        <f t="shared" si="20"/>
        <v>0</v>
      </c>
      <c r="K135" s="130">
        <f t="shared" si="20"/>
        <v>0</v>
      </c>
      <c r="L135" s="130">
        <f t="shared" si="20"/>
        <v>0</v>
      </c>
      <c r="M135" s="130">
        <f t="shared" si="20"/>
        <v>0</v>
      </c>
      <c r="N135" s="130">
        <f t="shared" si="20"/>
        <v>0</v>
      </c>
      <c r="O135" s="130">
        <f t="shared" si="20"/>
        <v>0</v>
      </c>
      <c r="P135" s="130">
        <f t="shared" si="20"/>
        <v>0</v>
      </c>
      <c r="Q135" s="130">
        <f t="shared" si="20"/>
        <v>0</v>
      </c>
      <c r="R135" s="130">
        <f t="shared" si="20"/>
        <v>0</v>
      </c>
      <c r="S135" s="130">
        <f t="shared" si="20"/>
        <v>0</v>
      </c>
      <c r="T135" s="130">
        <f t="shared" si="20"/>
        <v>0</v>
      </c>
      <c r="U135" s="130">
        <f t="shared" si="20"/>
        <v>0</v>
      </c>
      <c r="V135" s="130">
        <f t="shared" si="20"/>
        <v>0</v>
      </c>
      <c r="W135" s="130">
        <f t="shared" si="20"/>
        <v>0</v>
      </c>
      <c r="X135" s="130">
        <f t="shared" si="20"/>
        <v>0</v>
      </c>
    </row>
    <row r="136" spans="1:30" s="75" customFormat="1">
      <c r="B136" s="177" t="s">
        <v>1110</v>
      </c>
      <c r="C136" s="130">
        <f t="shared" ref="C136:X136" si="21">SUM(C121:C135)</f>
        <v>0</v>
      </c>
      <c r="D136" s="130">
        <f t="shared" si="21"/>
        <v>0</v>
      </c>
      <c r="E136" s="130">
        <f t="shared" si="21"/>
        <v>0</v>
      </c>
      <c r="F136" s="130">
        <f t="shared" si="21"/>
        <v>0</v>
      </c>
      <c r="G136" s="130">
        <f t="shared" si="21"/>
        <v>0</v>
      </c>
      <c r="H136" s="130">
        <f t="shared" si="21"/>
        <v>0</v>
      </c>
      <c r="I136" s="130">
        <f t="shared" si="21"/>
        <v>0</v>
      </c>
      <c r="J136" s="130">
        <f t="shared" si="21"/>
        <v>0</v>
      </c>
      <c r="K136" s="130">
        <f t="shared" si="21"/>
        <v>0</v>
      </c>
      <c r="L136" s="130">
        <f t="shared" si="21"/>
        <v>0</v>
      </c>
      <c r="M136" s="130">
        <f t="shared" si="21"/>
        <v>0</v>
      </c>
      <c r="N136" s="130">
        <f t="shared" si="21"/>
        <v>0</v>
      </c>
      <c r="O136" s="130">
        <f t="shared" si="21"/>
        <v>0</v>
      </c>
      <c r="P136" s="130">
        <f t="shared" si="21"/>
        <v>0</v>
      </c>
      <c r="Q136" s="130">
        <f t="shared" si="21"/>
        <v>0</v>
      </c>
      <c r="R136" s="130">
        <f t="shared" si="21"/>
        <v>0</v>
      </c>
      <c r="S136" s="130">
        <f t="shared" si="21"/>
        <v>0</v>
      </c>
      <c r="T136" s="130">
        <f t="shared" si="21"/>
        <v>0</v>
      </c>
      <c r="U136" s="130">
        <f t="shared" si="21"/>
        <v>0</v>
      </c>
      <c r="V136" s="130">
        <f t="shared" si="21"/>
        <v>0</v>
      </c>
      <c r="W136" s="130">
        <f t="shared" si="21"/>
        <v>0</v>
      </c>
      <c r="X136" s="130">
        <f t="shared" si="21"/>
        <v>0</v>
      </c>
    </row>
    <row r="137" spans="1:30" s="75" customFormat="1">
      <c r="X137" s="79"/>
      <c r="Y137" s="80"/>
      <c r="Z137" s="80"/>
      <c r="AA137" s="80"/>
    </row>
    <row r="138" spans="1:30" s="60" customFormat="1" ht="21.75" customHeight="1">
      <c r="A138" s="151"/>
      <c r="B138" s="68"/>
    </row>
    <row r="139" spans="1:30" s="69" customFormat="1" ht="14.25" thickBot="1">
      <c r="A139" s="213"/>
      <c r="B139" s="195" t="s">
        <v>15</v>
      </c>
      <c r="C139" s="73"/>
      <c r="D139" s="74"/>
      <c r="E139" s="74"/>
      <c r="F139" s="74"/>
      <c r="G139" s="74"/>
      <c r="H139" s="74"/>
      <c r="I139" s="74"/>
      <c r="J139" s="74"/>
      <c r="K139" s="74"/>
      <c r="L139" s="74"/>
      <c r="M139" s="74"/>
      <c r="N139" s="74"/>
      <c r="O139" s="74"/>
      <c r="P139" s="74"/>
      <c r="Q139" s="74"/>
      <c r="R139" s="74"/>
      <c r="S139" s="74"/>
      <c r="T139" s="74"/>
      <c r="U139" s="74"/>
      <c r="V139" s="74"/>
    </row>
    <row r="140" spans="1:30" s="75" customFormat="1" ht="17.25" customHeight="1" thickBot="1">
      <c r="B140" s="562" t="s">
        <v>1794</v>
      </c>
      <c r="C140" s="746"/>
      <c r="D140" s="746"/>
      <c r="E140" s="746"/>
      <c r="F140" s="746"/>
      <c r="G140" s="746"/>
      <c r="H140" s="746"/>
      <c r="I140" s="746"/>
      <c r="J140" s="746"/>
      <c r="K140" s="746"/>
      <c r="L140" s="746"/>
      <c r="M140" s="746"/>
      <c r="N140" s="746"/>
      <c r="O140" s="746"/>
      <c r="P140" s="746"/>
      <c r="Q140" s="746"/>
      <c r="R140" s="746"/>
      <c r="S140" s="746"/>
      <c r="T140" s="746"/>
      <c r="U140" s="747"/>
      <c r="V140" s="451"/>
      <c r="W140" s="451"/>
      <c r="X140" s="451"/>
      <c r="Y140" s="451"/>
      <c r="Z140" s="451"/>
      <c r="AA140" s="451"/>
      <c r="AB140" s="451"/>
      <c r="AC140" s="451"/>
      <c r="AD140" s="451"/>
    </row>
    <row r="141" spans="1:30" s="75" customFormat="1">
      <c r="B141" s="498" t="s">
        <v>384</v>
      </c>
      <c r="C141" s="76"/>
      <c r="D141" s="77"/>
      <c r="E141" s="77"/>
      <c r="F141" s="77"/>
      <c r="G141" s="77"/>
      <c r="H141" s="77"/>
      <c r="I141" s="77"/>
      <c r="J141" s="77"/>
      <c r="K141" s="77"/>
      <c r="L141" s="77"/>
      <c r="M141" s="77"/>
      <c r="N141" s="77"/>
      <c r="O141" s="77"/>
      <c r="P141" s="77"/>
      <c r="Q141" s="77"/>
      <c r="R141" s="77"/>
      <c r="S141" s="77"/>
      <c r="T141" s="77"/>
      <c r="U141" s="77"/>
      <c r="V141" s="77"/>
      <c r="W141" s="78"/>
      <c r="X141" s="79"/>
      <c r="Y141" s="80"/>
      <c r="Z141" s="80"/>
      <c r="AA141" s="80"/>
    </row>
    <row r="142" spans="1:30" s="70" customFormat="1" ht="165.75" customHeight="1">
      <c r="A142" s="111"/>
      <c r="B142" s="316"/>
      <c r="C142" s="109" t="str">
        <f>部門費!C3</f>
        <v>①燃やすごみ</v>
      </c>
      <c r="D142" s="537" t="str">
        <f>部門費!D3</f>
        <v>②燃やさないごみ</v>
      </c>
      <c r="E142" s="537" t="str">
        <f>部門費!E3</f>
        <v>③粗大ごみ</v>
      </c>
      <c r="F142" s="537" t="str">
        <f>部門費!F3</f>
        <v>④アルミ缶</v>
      </c>
      <c r="G142" s="537" t="str">
        <f>部門費!G3</f>
        <v>⑤スチール缶</v>
      </c>
      <c r="H142" s="537" t="str">
        <f>部門費!H3</f>
        <v>⑥無色のガラス製の容器</v>
      </c>
      <c r="I142" s="537" t="str">
        <f>部門費!I3</f>
        <v>⑦茶色のガラス製の容器</v>
      </c>
      <c r="J142" s="537" t="str">
        <f>部門費!J3</f>
        <v>⑧その他のガラス製の容器</v>
      </c>
      <c r="K142" s="537" t="str">
        <f>部門費!K3</f>
        <v>⑨リターナブルびん</v>
      </c>
      <c r="L142" s="537" t="str">
        <f>部門費!L3</f>
        <v>⑩ペットボトル</v>
      </c>
      <c r="M142" s="537" t="str">
        <f>部門費!M3</f>
        <v>⑪白色トレイ</v>
      </c>
      <c r="N142" s="537" t="str">
        <f>部門費!N3</f>
        <v>⑫プラスチック製容器包装</v>
      </c>
      <c r="O142" s="537" t="str">
        <f>部門費!O3</f>
        <v>⑬紙製容器包装</v>
      </c>
      <c r="P142" s="537" t="str">
        <f>部門費!P3</f>
        <v>⑭紙パック</v>
      </c>
      <c r="Q142" s="537" t="str">
        <f>部門費!Q3</f>
        <v>⑮段ボール</v>
      </c>
      <c r="R142" s="537" t="str">
        <f>部門費!R3</f>
        <v>⑯古紙</v>
      </c>
      <c r="S142" s="537" t="str">
        <f>部門費!S3</f>
        <v>⑰古布</v>
      </c>
      <c r="T142" s="537" t="str">
        <f>部門費!T3</f>
        <v>⑱生ごみ</v>
      </c>
      <c r="U142" s="537" t="str">
        <f>部門費!U3</f>
        <v>⑲廃油</v>
      </c>
      <c r="V142" s="537" t="str">
        <f>部門費!V3</f>
        <v>⑳小型家電</v>
      </c>
      <c r="W142" s="537" t="str">
        <f>部門費!W3</f>
        <v>㉑その他の資源ごみ</v>
      </c>
      <c r="X142" s="549" t="str">
        <f>部門費!X3</f>
        <v>㉒その他のごみ</v>
      </c>
    </row>
    <row r="143" spans="1:30" s="75" customFormat="1" ht="45">
      <c r="B143" s="318" t="s">
        <v>390</v>
      </c>
      <c r="C143" s="130">
        <f>C55+C56</f>
        <v>0</v>
      </c>
      <c r="D143" s="130">
        <f t="shared" ref="D143:V143" si="22">D55+D56</f>
        <v>0</v>
      </c>
      <c r="E143" s="130">
        <f t="shared" si="22"/>
        <v>0</v>
      </c>
      <c r="F143" s="130">
        <f t="shared" si="22"/>
        <v>0</v>
      </c>
      <c r="G143" s="130">
        <f t="shared" si="22"/>
        <v>0</v>
      </c>
      <c r="H143" s="130">
        <f t="shared" si="22"/>
        <v>0</v>
      </c>
      <c r="I143" s="130">
        <f t="shared" si="22"/>
        <v>0</v>
      </c>
      <c r="J143" s="130">
        <f t="shared" si="22"/>
        <v>0</v>
      </c>
      <c r="K143" s="130">
        <f t="shared" si="22"/>
        <v>0</v>
      </c>
      <c r="L143" s="130">
        <f t="shared" si="22"/>
        <v>0</v>
      </c>
      <c r="M143" s="130">
        <f t="shared" si="22"/>
        <v>0</v>
      </c>
      <c r="N143" s="130">
        <f t="shared" si="22"/>
        <v>0</v>
      </c>
      <c r="O143" s="130">
        <f t="shared" si="22"/>
        <v>0</v>
      </c>
      <c r="P143" s="130">
        <f t="shared" si="22"/>
        <v>0</v>
      </c>
      <c r="Q143" s="130">
        <f t="shared" si="22"/>
        <v>0</v>
      </c>
      <c r="R143" s="130">
        <f t="shared" si="22"/>
        <v>0</v>
      </c>
      <c r="S143" s="130">
        <f t="shared" si="22"/>
        <v>0</v>
      </c>
      <c r="T143" s="130">
        <f t="shared" si="22"/>
        <v>0</v>
      </c>
      <c r="U143" s="130">
        <f t="shared" si="22"/>
        <v>0</v>
      </c>
      <c r="V143" s="130">
        <f t="shared" si="22"/>
        <v>0</v>
      </c>
      <c r="W143" s="130">
        <f>W55+W56</f>
        <v>0</v>
      </c>
      <c r="X143" s="130">
        <f>X55+X56</f>
        <v>0</v>
      </c>
    </row>
    <row r="144" spans="1:30" s="75" customFormat="1">
      <c r="B144" s="82"/>
      <c r="C144" s="83"/>
      <c r="D144" s="83"/>
      <c r="E144" s="83"/>
      <c r="F144" s="83"/>
      <c r="G144" s="83"/>
      <c r="H144" s="83"/>
      <c r="I144" s="83"/>
      <c r="J144" s="83"/>
      <c r="K144" s="83"/>
      <c r="L144" s="83"/>
      <c r="M144" s="83"/>
      <c r="N144" s="83"/>
      <c r="O144" s="83"/>
      <c r="P144" s="83"/>
      <c r="Q144" s="83"/>
      <c r="R144" s="83"/>
      <c r="S144" s="83"/>
      <c r="T144" s="83"/>
      <c r="U144" s="83"/>
      <c r="V144" s="83"/>
      <c r="X144" s="79"/>
      <c r="Y144" s="80"/>
      <c r="Z144" s="80"/>
      <c r="AA144" s="80"/>
    </row>
    <row r="145" spans="2:31" s="75" customFormat="1" ht="21" customHeight="1" thickBot="1">
      <c r="B145" s="195" t="s">
        <v>16</v>
      </c>
      <c r="C145" s="118"/>
      <c r="D145" s="77"/>
      <c r="E145" s="77"/>
      <c r="F145" s="77"/>
      <c r="G145" s="77"/>
      <c r="H145" s="77"/>
      <c r="I145" s="77"/>
      <c r="J145" s="77"/>
      <c r="K145" s="77"/>
      <c r="L145" s="77"/>
      <c r="M145" s="77"/>
      <c r="N145" s="77"/>
      <c r="O145" s="77"/>
      <c r="P145" s="77"/>
      <c r="Q145" s="77"/>
      <c r="R145" s="77"/>
      <c r="S145" s="77"/>
      <c r="T145" s="77"/>
      <c r="U145" s="77"/>
      <c r="V145" s="77"/>
      <c r="W145" s="78"/>
      <c r="X145" s="79"/>
      <c r="Y145" s="80"/>
      <c r="Z145" s="80"/>
      <c r="AA145" s="80"/>
    </row>
    <row r="146" spans="2:31" s="75" customFormat="1" ht="17.25" customHeight="1" thickBot="1">
      <c r="B146" s="562" t="s">
        <v>922</v>
      </c>
      <c r="C146" s="563"/>
      <c r="D146" s="563"/>
      <c r="E146" s="563"/>
      <c r="F146" s="563"/>
      <c r="G146" s="563"/>
      <c r="H146" s="563"/>
      <c r="I146" s="563"/>
      <c r="J146" s="563"/>
      <c r="K146" s="563"/>
      <c r="L146" s="563"/>
      <c r="M146" s="563"/>
      <c r="N146" s="563"/>
      <c r="O146" s="563"/>
      <c r="P146" s="563"/>
      <c r="Q146" s="563"/>
      <c r="R146" s="564"/>
      <c r="S146" s="95"/>
      <c r="T146" s="95"/>
      <c r="U146" s="159"/>
      <c r="V146" s="159"/>
      <c r="W146" s="159"/>
      <c r="X146" s="159"/>
      <c r="Y146" s="159"/>
      <c r="Z146" s="159"/>
      <c r="AA146" s="159"/>
      <c r="AB146" s="159"/>
      <c r="AC146" s="159"/>
      <c r="AD146" s="159"/>
      <c r="AE146" s="159"/>
    </row>
    <row r="147" spans="2:31" s="75" customFormat="1" ht="17.25" customHeight="1">
      <c r="B147" s="95" t="s">
        <v>476</v>
      </c>
      <c r="C147" s="77"/>
      <c r="D147" s="77"/>
      <c r="E147" s="77"/>
      <c r="F147" s="77"/>
      <c r="G147" s="77"/>
      <c r="H147" s="77"/>
      <c r="I147" s="77"/>
      <c r="J147" s="77"/>
      <c r="K147" s="77"/>
      <c r="L147" s="77"/>
      <c r="M147" s="77"/>
      <c r="N147" s="77"/>
      <c r="O147" s="77"/>
      <c r="P147" s="77"/>
      <c r="Q147" s="77"/>
      <c r="R147" s="77"/>
      <c r="S147" s="77"/>
      <c r="T147" s="77"/>
      <c r="U147" s="77"/>
      <c r="V147" s="77"/>
      <c r="W147" s="169"/>
      <c r="Y147" s="80"/>
      <c r="Z147" s="80"/>
      <c r="AA147" s="80"/>
    </row>
    <row r="148" spans="2:31" s="111" customFormat="1" ht="165.75" customHeight="1">
      <c r="B148" s="370" t="s">
        <v>1783</v>
      </c>
      <c r="C148" s="317" t="str">
        <f>部門費!C3</f>
        <v>①燃やすごみ</v>
      </c>
      <c r="D148" s="538" t="str">
        <f>部門費!D3</f>
        <v>②燃やさないごみ</v>
      </c>
      <c r="E148" s="538" t="str">
        <f>部門費!E3</f>
        <v>③粗大ごみ</v>
      </c>
      <c r="F148" s="538" t="str">
        <f>部門費!F3</f>
        <v>④アルミ缶</v>
      </c>
      <c r="G148" s="538" t="str">
        <f>部門費!G3</f>
        <v>⑤スチール缶</v>
      </c>
      <c r="H148" s="538" t="str">
        <f>部門費!H3</f>
        <v>⑥無色のガラス製の容器</v>
      </c>
      <c r="I148" s="538" t="str">
        <f>部門費!I3</f>
        <v>⑦茶色のガラス製の容器</v>
      </c>
      <c r="J148" s="538" t="str">
        <f>部門費!J3</f>
        <v>⑧その他のガラス製の容器</v>
      </c>
      <c r="K148" s="538" t="str">
        <f>部門費!K3</f>
        <v>⑨リターナブルびん</v>
      </c>
      <c r="L148" s="538" t="str">
        <f>部門費!L3</f>
        <v>⑩ペットボトル</v>
      </c>
      <c r="M148" s="538" t="str">
        <f>部門費!M3</f>
        <v>⑪白色トレイ</v>
      </c>
      <c r="N148" s="538" t="str">
        <f>部門費!N3</f>
        <v>⑫プラスチック製容器包装</v>
      </c>
      <c r="O148" s="538" t="str">
        <f>部門費!O3</f>
        <v>⑬紙製容器包装</v>
      </c>
      <c r="P148" s="538" t="str">
        <f>部門費!P3</f>
        <v>⑭紙パック</v>
      </c>
      <c r="Q148" s="538" t="str">
        <f>部門費!Q3</f>
        <v>⑮段ボール</v>
      </c>
      <c r="R148" s="538" t="str">
        <f>部門費!R3</f>
        <v>⑯古紙</v>
      </c>
      <c r="S148" s="538" t="str">
        <f>部門費!S3</f>
        <v>⑰古布</v>
      </c>
      <c r="T148" s="538" t="str">
        <f>部門費!T3</f>
        <v>⑱生ごみ</v>
      </c>
      <c r="U148" s="538" t="str">
        <f>部門費!U3</f>
        <v>⑲廃油</v>
      </c>
      <c r="V148" s="538" t="str">
        <f>部門費!V3</f>
        <v>⑳小型家電</v>
      </c>
      <c r="W148" s="538" t="str">
        <f>部門費!W3</f>
        <v>㉑その他の資源ごみ</v>
      </c>
      <c r="X148" s="549" t="str">
        <f>部門費!X3</f>
        <v>㉒その他のごみ</v>
      </c>
      <c r="Y148" s="178" t="s">
        <v>1110</v>
      </c>
    </row>
    <row r="149" spans="2:31" s="75" customFormat="1">
      <c r="B149" s="177">
        <v>1</v>
      </c>
      <c r="C149" s="104">
        <f t="shared" ref="C149:X149" si="23">IF(C$136=0,0,C$143*C121/C$136)</f>
        <v>0</v>
      </c>
      <c r="D149" s="104">
        <f t="shared" si="23"/>
        <v>0</v>
      </c>
      <c r="E149" s="104">
        <f t="shared" si="23"/>
        <v>0</v>
      </c>
      <c r="F149" s="104">
        <f t="shared" si="23"/>
        <v>0</v>
      </c>
      <c r="G149" s="104">
        <f t="shared" si="23"/>
        <v>0</v>
      </c>
      <c r="H149" s="104">
        <f t="shared" si="23"/>
        <v>0</v>
      </c>
      <c r="I149" s="104">
        <f t="shared" si="23"/>
        <v>0</v>
      </c>
      <c r="J149" s="104">
        <f t="shared" si="23"/>
        <v>0</v>
      </c>
      <c r="K149" s="104">
        <f t="shared" si="23"/>
        <v>0</v>
      </c>
      <c r="L149" s="104">
        <f t="shared" si="23"/>
        <v>0</v>
      </c>
      <c r="M149" s="104">
        <f t="shared" si="23"/>
        <v>0</v>
      </c>
      <c r="N149" s="104">
        <f t="shared" si="23"/>
        <v>0</v>
      </c>
      <c r="O149" s="104">
        <f t="shared" si="23"/>
        <v>0</v>
      </c>
      <c r="P149" s="104">
        <f t="shared" si="23"/>
        <v>0</v>
      </c>
      <c r="Q149" s="104">
        <f t="shared" si="23"/>
        <v>0</v>
      </c>
      <c r="R149" s="104">
        <f t="shared" si="23"/>
        <v>0</v>
      </c>
      <c r="S149" s="104">
        <f t="shared" si="23"/>
        <v>0</v>
      </c>
      <c r="T149" s="104">
        <f t="shared" si="23"/>
        <v>0</v>
      </c>
      <c r="U149" s="104">
        <f t="shared" si="23"/>
        <v>0</v>
      </c>
      <c r="V149" s="104">
        <f t="shared" si="23"/>
        <v>0</v>
      </c>
      <c r="W149" s="104">
        <f t="shared" si="23"/>
        <v>0</v>
      </c>
      <c r="X149" s="104">
        <f t="shared" si="23"/>
        <v>0</v>
      </c>
      <c r="Y149" s="104">
        <f t="shared" ref="Y149:Y164" si="24">SUM(C149:X149)</f>
        <v>0</v>
      </c>
    </row>
    <row r="150" spans="2:31" s="75" customFormat="1">
      <c r="B150" s="177">
        <v>2</v>
      </c>
      <c r="C150" s="104">
        <f t="shared" ref="C150:X150" si="25">IF(C$136=0,0,C$143*C122/C$136)</f>
        <v>0</v>
      </c>
      <c r="D150" s="104">
        <f t="shared" si="25"/>
        <v>0</v>
      </c>
      <c r="E150" s="104">
        <f t="shared" si="25"/>
        <v>0</v>
      </c>
      <c r="F150" s="104">
        <f t="shared" si="25"/>
        <v>0</v>
      </c>
      <c r="G150" s="104">
        <f t="shared" si="25"/>
        <v>0</v>
      </c>
      <c r="H150" s="104">
        <f t="shared" si="25"/>
        <v>0</v>
      </c>
      <c r="I150" s="104">
        <f t="shared" si="25"/>
        <v>0</v>
      </c>
      <c r="J150" s="104">
        <f t="shared" si="25"/>
        <v>0</v>
      </c>
      <c r="K150" s="104">
        <f t="shared" si="25"/>
        <v>0</v>
      </c>
      <c r="L150" s="104">
        <f t="shared" si="25"/>
        <v>0</v>
      </c>
      <c r="M150" s="104">
        <f t="shared" si="25"/>
        <v>0</v>
      </c>
      <c r="N150" s="104">
        <f t="shared" si="25"/>
        <v>0</v>
      </c>
      <c r="O150" s="104">
        <f t="shared" si="25"/>
        <v>0</v>
      </c>
      <c r="P150" s="104">
        <f t="shared" si="25"/>
        <v>0</v>
      </c>
      <c r="Q150" s="104">
        <f t="shared" si="25"/>
        <v>0</v>
      </c>
      <c r="R150" s="104">
        <f t="shared" si="25"/>
        <v>0</v>
      </c>
      <c r="S150" s="104">
        <f t="shared" si="25"/>
        <v>0</v>
      </c>
      <c r="T150" s="104">
        <f t="shared" si="25"/>
        <v>0</v>
      </c>
      <c r="U150" s="104">
        <f t="shared" si="25"/>
        <v>0</v>
      </c>
      <c r="V150" s="104">
        <f t="shared" si="25"/>
        <v>0</v>
      </c>
      <c r="W150" s="104">
        <f t="shared" si="25"/>
        <v>0</v>
      </c>
      <c r="X150" s="104">
        <f t="shared" si="25"/>
        <v>0</v>
      </c>
      <c r="Y150" s="104">
        <f t="shared" si="24"/>
        <v>0</v>
      </c>
    </row>
    <row r="151" spans="2:31" s="75" customFormat="1">
      <c r="B151" s="177">
        <v>3</v>
      </c>
      <c r="C151" s="104">
        <f t="shared" ref="C151:X151" si="26">IF(C$136=0,0,C$143*C123/C$136)</f>
        <v>0</v>
      </c>
      <c r="D151" s="104">
        <f t="shared" si="26"/>
        <v>0</v>
      </c>
      <c r="E151" s="104">
        <f t="shared" si="26"/>
        <v>0</v>
      </c>
      <c r="F151" s="104">
        <f t="shared" si="26"/>
        <v>0</v>
      </c>
      <c r="G151" s="104">
        <f t="shared" si="26"/>
        <v>0</v>
      </c>
      <c r="H151" s="104">
        <f t="shared" si="26"/>
        <v>0</v>
      </c>
      <c r="I151" s="104">
        <f t="shared" si="26"/>
        <v>0</v>
      </c>
      <c r="J151" s="104">
        <f t="shared" si="26"/>
        <v>0</v>
      </c>
      <c r="K151" s="104">
        <f t="shared" si="26"/>
        <v>0</v>
      </c>
      <c r="L151" s="104">
        <f t="shared" si="26"/>
        <v>0</v>
      </c>
      <c r="M151" s="104">
        <f t="shared" si="26"/>
        <v>0</v>
      </c>
      <c r="N151" s="104">
        <f t="shared" si="26"/>
        <v>0</v>
      </c>
      <c r="O151" s="104">
        <f t="shared" si="26"/>
        <v>0</v>
      </c>
      <c r="P151" s="104">
        <f t="shared" si="26"/>
        <v>0</v>
      </c>
      <c r="Q151" s="104">
        <f t="shared" si="26"/>
        <v>0</v>
      </c>
      <c r="R151" s="104">
        <f t="shared" si="26"/>
        <v>0</v>
      </c>
      <c r="S151" s="104">
        <f t="shared" si="26"/>
        <v>0</v>
      </c>
      <c r="T151" s="104">
        <f t="shared" si="26"/>
        <v>0</v>
      </c>
      <c r="U151" s="104">
        <f t="shared" si="26"/>
        <v>0</v>
      </c>
      <c r="V151" s="104">
        <f t="shared" si="26"/>
        <v>0</v>
      </c>
      <c r="W151" s="104">
        <f t="shared" si="26"/>
        <v>0</v>
      </c>
      <c r="X151" s="104">
        <f t="shared" si="26"/>
        <v>0</v>
      </c>
      <c r="Y151" s="104">
        <f t="shared" si="24"/>
        <v>0</v>
      </c>
    </row>
    <row r="152" spans="2:31" s="75" customFormat="1">
      <c r="B152" s="177">
        <v>4</v>
      </c>
      <c r="C152" s="104">
        <f t="shared" ref="C152:X152" si="27">IF(C$136=0,0,C$143*C124/C$136)</f>
        <v>0</v>
      </c>
      <c r="D152" s="104">
        <f t="shared" si="27"/>
        <v>0</v>
      </c>
      <c r="E152" s="104">
        <f t="shared" si="27"/>
        <v>0</v>
      </c>
      <c r="F152" s="104">
        <f t="shared" si="27"/>
        <v>0</v>
      </c>
      <c r="G152" s="104">
        <f t="shared" si="27"/>
        <v>0</v>
      </c>
      <c r="H152" s="104">
        <f t="shared" si="27"/>
        <v>0</v>
      </c>
      <c r="I152" s="104">
        <f t="shared" si="27"/>
        <v>0</v>
      </c>
      <c r="J152" s="104">
        <f t="shared" si="27"/>
        <v>0</v>
      </c>
      <c r="K152" s="104">
        <f t="shared" si="27"/>
        <v>0</v>
      </c>
      <c r="L152" s="104">
        <f t="shared" si="27"/>
        <v>0</v>
      </c>
      <c r="M152" s="104">
        <f t="shared" si="27"/>
        <v>0</v>
      </c>
      <c r="N152" s="104">
        <f t="shared" si="27"/>
        <v>0</v>
      </c>
      <c r="O152" s="104">
        <f t="shared" si="27"/>
        <v>0</v>
      </c>
      <c r="P152" s="104">
        <f t="shared" si="27"/>
        <v>0</v>
      </c>
      <c r="Q152" s="104">
        <f t="shared" si="27"/>
        <v>0</v>
      </c>
      <c r="R152" s="104">
        <f t="shared" si="27"/>
        <v>0</v>
      </c>
      <c r="S152" s="104">
        <f t="shared" si="27"/>
        <v>0</v>
      </c>
      <c r="T152" s="104">
        <f t="shared" si="27"/>
        <v>0</v>
      </c>
      <c r="U152" s="104">
        <f t="shared" si="27"/>
        <v>0</v>
      </c>
      <c r="V152" s="104">
        <f t="shared" si="27"/>
        <v>0</v>
      </c>
      <c r="W152" s="104">
        <f t="shared" si="27"/>
        <v>0</v>
      </c>
      <c r="X152" s="104">
        <f t="shared" si="27"/>
        <v>0</v>
      </c>
      <c r="Y152" s="104">
        <f t="shared" si="24"/>
        <v>0</v>
      </c>
    </row>
    <row r="153" spans="2:31" s="75" customFormat="1">
      <c r="B153" s="177">
        <v>5</v>
      </c>
      <c r="C153" s="104">
        <f t="shared" ref="C153:X153" si="28">IF(C$136=0,0,C$143*C125/C$136)</f>
        <v>0</v>
      </c>
      <c r="D153" s="104">
        <f t="shared" si="28"/>
        <v>0</v>
      </c>
      <c r="E153" s="104">
        <f t="shared" si="28"/>
        <v>0</v>
      </c>
      <c r="F153" s="104">
        <f t="shared" si="28"/>
        <v>0</v>
      </c>
      <c r="G153" s="104">
        <f t="shared" si="28"/>
        <v>0</v>
      </c>
      <c r="H153" s="104">
        <f t="shared" si="28"/>
        <v>0</v>
      </c>
      <c r="I153" s="104">
        <f t="shared" si="28"/>
        <v>0</v>
      </c>
      <c r="J153" s="104">
        <f t="shared" si="28"/>
        <v>0</v>
      </c>
      <c r="K153" s="104">
        <f t="shared" si="28"/>
        <v>0</v>
      </c>
      <c r="L153" s="104">
        <f t="shared" si="28"/>
        <v>0</v>
      </c>
      <c r="M153" s="104">
        <f t="shared" si="28"/>
        <v>0</v>
      </c>
      <c r="N153" s="104">
        <f t="shared" si="28"/>
        <v>0</v>
      </c>
      <c r="O153" s="104">
        <f t="shared" si="28"/>
        <v>0</v>
      </c>
      <c r="P153" s="104">
        <f t="shared" si="28"/>
        <v>0</v>
      </c>
      <c r="Q153" s="104">
        <f t="shared" si="28"/>
        <v>0</v>
      </c>
      <c r="R153" s="104">
        <f t="shared" si="28"/>
        <v>0</v>
      </c>
      <c r="S153" s="104">
        <f t="shared" si="28"/>
        <v>0</v>
      </c>
      <c r="T153" s="104">
        <f t="shared" si="28"/>
        <v>0</v>
      </c>
      <c r="U153" s="104">
        <f t="shared" si="28"/>
        <v>0</v>
      </c>
      <c r="V153" s="104">
        <f t="shared" si="28"/>
        <v>0</v>
      </c>
      <c r="W153" s="104">
        <f t="shared" si="28"/>
        <v>0</v>
      </c>
      <c r="X153" s="104">
        <f t="shared" si="28"/>
        <v>0</v>
      </c>
      <c r="Y153" s="104">
        <f t="shared" si="24"/>
        <v>0</v>
      </c>
    </row>
    <row r="154" spans="2:31" s="75" customFormat="1">
      <c r="B154" s="177">
        <v>6</v>
      </c>
      <c r="C154" s="104">
        <f t="shared" ref="C154:X154" si="29">IF(C$136=0,0,C$143*C126/C$136)</f>
        <v>0</v>
      </c>
      <c r="D154" s="104">
        <f t="shared" si="29"/>
        <v>0</v>
      </c>
      <c r="E154" s="104">
        <f t="shared" si="29"/>
        <v>0</v>
      </c>
      <c r="F154" s="104">
        <f t="shared" si="29"/>
        <v>0</v>
      </c>
      <c r="G154" s="104">
        <f t="shared" si="29"/>
        <v>0</v>
      </c>
      <c r="H154" s="104">
        <f t="shared" si="29"/>
        <v>0</v>
      </c>
      <c r="I154" s="104">
        <f t="shared" si="29"/>
        <v>0</v>
      </c>
      <c r="J154" s="104">
        <f t="shared" si="29"/>
        <v>0</v>
      </c>
      <c r="K154" s="104">
        <f t="shared" si="29"/>
        <v>0</v>
      </c>
      <c r="L154" s="104">
        <f t="shared" si="29"/>
        <v>0</v>
      </c>
      <c r="M154" s="104">
        <f t="shared" si="29"/>
        <v>0</v>
      </c>
      <c r="N154" s="104">
        <f t="shared" si="29"/>
        <v>0</v>
      </c>
      <c r="O154" s="104">
        <f t="shared" si="29"/>
        <v>0</v>
      </c>
      <c r="P154" s="104">
        <f t="shared" si="29"/>
        <v>0</v>
      </c>
      <c r="Q154" s="104">
        <f t="shared" si="29"/>
        <v>0</v>
      </c>
      <c r="R154" s="104">
        <f t="shared" si="29"/>
        <v>0</v>
      </c>
      <c r="S154" s="104">
        <f t="shared" si="29"/>
        <v>0</v>
      </c>
      <c r="T154" s="104">
        <f t="shared" si="29"/>
        <v>0</v>
      </c>
      <c r="U154" s="104">
        <f t="shared" si="29"/>
        <v>0</v>
      </c>
      <c r="V154" s="104">
        <f t="shared" si="29"/>
        <v>0</v>
      </c>
      <c r="W154" s="104">
        <f t="shared" si="29"/>
        <v>0</v>
      </c>
      <c r="X154" s="104">
        <f t="shared" si="29"/>
        <v>0</v>
      </c>
      <c r="Y154" s="104">
        <f t="shared" si="24"/>
        <v>0</v>
      </c>
    </row>
    <row r="155" spans="2:31" s="75" customFormat="1">
      <c r="B155" s="177">
        <v>7</v>
      </c>
      <c r="C155" s="104">
        <f t="shared" ref="C155:X155" si="30">IF(C$136=0,0,C$143*C127/C$136)</f>
        <v>0</v>
      </c>
      <c r="D155" s="104">
        <f t="shared" si="30"/>
        <v>0</v>
      </c>
      <c r="E155" s="104">
        <f t="shared" si="30"/>
        <v>0</v>
      </c>
      <c r="F155" s="104">
        <f t="shared" si="30"/>
        <v>0</v>
      </c>
      <c r="G155" s="104">
        <f t="shared" si="30"/>
        <v>0</v>
      </c>
      <c r="H155" s="104">
        <f t="shared" si="30"/>
        <v>0</v>
      </c>
      <c r="I155" s="104">
        <f t="shared" si="30"/>
        <v>0</v>
      </c>
      <c r="J155" s="104">
        <f t="shared" si="30"/>
        <v>0</v>
      </c>
      <c r="K155" s="104">
        <f t="shared" si="30"/>
        <v>0</v>
      </c>
      <c r="L155" s="104">
        <f t="shared" si="30"/>
        <v>0</v>
      </c>
      <c r="M155" s="104">
        <f t="shared" si="30"/>
        <v>0</v>
      </c>
      <c r="N155" s="104">
        <f t="shared" si="30"/>
        <v>0</v>
      </c>
      <c r="O155" s="104">
        <f t="shared" si="30"/>
        <v>0</v>
      </c>
      <c r="P155" s="104">
        <f t="shared" si="30"/>
        <v>0</v>
      </c>
      <c r="Q155" s="104">
        <f t="shared" si="30"/>
        <v>0</v>
      </c>
      <c r="R155" s="104">
        <f t="shared" si="30"/>
        <v>0</v>
      </c>
      <c r="S155" s="104">
        <f t="shared" si="30"/>
        <v>0</v>
      </c>
      <c r="T155" s="104">
        <f t="shared" si="30"/>
        <v>0</v>
      </c>
      <c r="U155" s="104">
        <f t="shared" si="30"/>
        <v>0</v>
      </c>
      <c r="V155" s="104">
        <f t="shared" si="30"/>
        <v>0</v>
      </c>
      <c r="W155" s="104">
        <f t="shared" si="30"/>
        <v>0</v>
      </c>
      <c r="X155" s="104">
        <f t="shared" si="30"/>
        <v>0</v>
      </c>
      <c r="Y155" s="104">
        <f t="shared" si="24"/>
        <v>0</v>
      </c>
    </row>
    <row r="156" spans="2:31" s="75" customFormat="1">
      <c r="B156" s="177">
        <v>8</v>
      </c>
      <c r="C156" s="104">
        <f t="shared" ref="C156:X156" si="31">IF(C$136=0,0,C$143*C128/C$136)</f>
        <v>0</v>
      </c>
      <c r="D156" s="104">
        <f t="shared" si="31"/>
        <v>0</v>
      </c>
      <c r="E156" s="104">
        <f t="shared" si="31"/>
        <v>0</v>
      </c>
      <c r="F156" s="104">
        <f t="shared" si="31"/>
        <v>0</v>
      </c>
      <c r="G156" s="104">
        <f t="shared" si="31"/>
        <v>0</v>
      </c>
      <c r="H156" s="104">
        <f t="shared" si="31"/>
        <v>0</v>
      </c>
      <c r="I156" s="104">
        <f t="shared" si="31"/>
        <v>0</v>
      </c>
      <c r="J156" s="104">
        <f t="shared" si="31"/>
        <v>0</v>
      </c>
      <c r="K156" s="104">
        <f t="shared" si="31"/>
        <v>0</v>
      </c>
      <c r="L156" s="104">
        <f t="shared" si="31"/>
        <v>0</v>
      </c>
      <c r="M156" s="104">
        <f t="shared" si="31"/>
        <v>0</v>
      </c>
      <c r="N156" s="104">
        <f t="shared" si="31"/>
        <v>0</v>
      </c>
      <c r="O156" s="104">
        <f t="shared" si="31"/>
        <v>0</v>
      </c>
      <c r="P156" s="104">
        <f t="shared" si="31"/>
        <v>0</v>
      </c>
      <c r="Q156" s="104">
        <f t="shared" si="31"/>
        <v>0</v>
      </c>
      <c r="R156" s="104">
        <f t="shared" si="31"/>
        <v>0</v>
      </c>
      <c r="S156" s="104">
        <f t="shared" si="31"/>
        <v>0</v>
      </c>
      <c r="T156" s="104">
        <f t="shared" si="31"/>
        <v>0</v>
      </c>
      <c r="U156" s="104">
        <f t="shared" si="31"/>
        <v>0</v>
      </c>
      <c r="V156" s="104">
        <f t="shared" si="31"/>
        <v>0</v>
      </c>
      <c r="W156" s="104">
        <f t="shared" si="31"/>
        <v>0</v>
      </c>
      <c r="X156" s="104">
        <f t="shared" si="31"/>
        <v>0</v>
      </c>
      <c r="Y156" s="104">
        <f t="shared" si="24"/>
        <v>0</v>
      </c>
    </row>
    <row r="157" spans="2:31" s="75" customFormat="1">
      <c r="B157" s="177">
        <v>9</v>
      </c>
      <c r="C157" s="104">
        <f t="shared" ref="C157:X157" si="32">IF(C$136=0,0,C$143*C129/C$136)</f>
        <v>0</v>
      </c>
      <c r="D157" s="104">
        <f t="shared" si="32"/>
        <v>0</v>
      </c>
      <c r="E157" s="104">
        <f t="shared" si="32"/>
        <v>0</v>
      </c>
      <c r="F157" s="104">
        <f t="shared" si="32"/>
        <v>0</v>
      </c>
      <c r="G157" s="104">
        <f t="shared" si="32"/>
        <v>0</v>
      </c>
      <c r="H157" s="104">
        <f t="shared" si="32"/>
        <v>0</v>
      </c>
      <c r="I157" s="104">
        <f t="shared" si="32"/>
        <v>0</v>
      </c>
      <c r="J157" s="104">
        <f t="shared" si="32"/>
        <v>0</v>
      </c>
      <c r="K157" s="104">
        <f t="shared" si="32"/>
        <v>0</v>
      </c>
      <c r="L157" s="104">
        <f t="shared" si="32"/>
        <v>0</v>
      </c>
      <c r="M157" s="104">
        <f t="shared" si="32"/>
        <v>0</v>
      </c>
      <c r="N157" s="104">
        <f t="shared" si="32"/>
        <v>0</v>
      </c>
      <c r="O157" s="104">
        <f t="shared" si="32"/>
        <v>0</v>
      </c>
      <c r="P157" s="104">
        <f t="shared" si="32"/>
        <v>0</v>
      </c>
      <c r="Q157" s="104">
        <f t="shared" si="32"/>
        <v>0</v>
      </c>
      <c r="R157" s="104">
        <f t="shared" si="32"/>
        <v>0</v>
      </c>
      <c r="S157" s="104">
        <f t="shared" si="32"/>
        <v>0</v>
      </c>
      <c r="T157" s="104">
        <f t="shared" si="32"/>
        <v>0</v>
      </c>
      <c r="U157" s="104">
        <f t="shared" si="32"/>
        <v>0</v>
      </c>
      <c r="V157" s="104">
        <f t="shared" si="32"/>
        <v>0</v>
      </c>
      <c r="W157" s="104">
        <f t="shared" si="32"/>
        <v>0</v>
      </c>
      <c r="X157" s="104">
        <f t="shared" si="32"/>
        <v>0</v>
      </c>
      <c r="Y157" s="104">
        <f t="shared" si="24"/>
        <v>0</v>
      </c>
    </row>
    <row r="158" spans="2:31" s="75" customFormat="1">
      <c r="B158" s="177">
        <v>10</v>
      </c>
      <c r="C158" s="104">
        <f t="shared" ref="C158:X158" si="33">IF(C$136=0,0,C$143*C130/C$136)</f>
        <v>0</v>
      </c>
      <c r="D158" s="104">
        <f t="shared" si="33"/>
        <v>0</v>
      </c>
      <c r="E158" s="104">
        <f t="shared" si="33"/>
        <v>0</v>
      </c>
      <c r="F158" s="104">
        <f t="shared" si="33"/>
        <v>0</v>
      </c>
      <c r="G158" s="104">
        <f t="shared" si="33"/>
        <v>0</v>
      </c>
      <c r="H158" s="104">
        <f t="shared" si="33"/>
        <v>0</v>
      </c>
      <c r="I158" s="104">
        <f t="shared" si="33"/>
        <v>0</v>
      </c>
      <c r="J158" s="104">
        <f t="shared" si="33"/>
        <v>0</v>
      </c>
      <c r="K158" s="104">
        <f t="shared" si="33"/>
        <v>0</v>
      </c>
      <c r="L158" s="104">
        <f t="shared" si="33"/>
        <v>0</v>
      </c>
      <c r="M158" s="104">
        <f t="shared" si="33"/>
        <v>0</v>
      </c>
      <c r="N158" s="104">
        <f t="shared" si="33"/>
        <v>0</v>
      </c>
      <c r="O158" s="104">
        <f t="shared" si="33"/>
        <v>0</v>
      </c>
      <c r="P158" s="104">
        <f t="shared" si="33"/>
        <v>0</v>
      </c>
      <c r="Q158" s="104">
        <f t="shared" si="33"/>
        <v>0</v>
      </c>
      <c r="R158" s="104">
        <f t="shared" si="33"/>
        <v>0</v>
      </c>
      <c r="S158" s="104">
        <f t="shared" si="33"/>
        <v>0</v>
      </c>
      <c r="T158" s="104">
        <f t="shared" si="33"/>
        <v>0</v>
      </c>
      <c r="U158" s="104">
        <f t="shared" si="33"/>
        <v>0</v>
      </c>
      <c r="V158" s="104">
        <f t="shared" si="33"/>
        <v>0</v>
      </c>
      <c r="W158" s="104">
        <f t="shared" si="33"/>
        <v>0</v>
      </c>
      <c r="X158" s="104">
        <f t="shared" si="33"/>
        <v>0</v>
      </c>
      <c r="Y158" s="104">
        <f t="shared" si="24"/>
        <v>0</v>
      </c>
    </row>
    <row r="159" spans="2:31" s="75" customFormat="1">
      <c r="B159" s="177">
        <v>11</v>
      </c>
      <c r="C159" s="104">
        <f t="shared" ref="C159:X159" si="34">IF(C$136=0,0,C$143*C131/C$136)</f>
        <v>0</v>
      </c>
      <c r="D159" s="104">
        <f t="shared" si="34"/>
        <v>0</v>
      </c>
      <c r="E159" s="104">
        <f t="shared" si="34"/>
        <v>0</v>
      </c>
      <c r="F159" s="104">
        <f t="shared" si="34"/>
        <v>0</v>
      </c>
      <c r="G159" s="104">
        <f t="shared" si="34"/>
        <v>0</v>
      </c>
      <c r="H159" s="104">
        <f t="shared" si="34"/>
        <v>0</v>
      </c>
      <c r="I159" s="104">
        <f t="shared" si="34"/>
        <v>0</v>
      </c>
      <c r="J159" s="104">
        <f t="shared" si="34"/>
        <v>0</v>
      </c>
      <c r="K159" s="104">
        <f t="shared" si="34"/>
        <v>0</v>
      </c>
      <c r="L159" s="104">
        <f t="shared" si="34"/>
        <v>0</v>
      </c>
      <c r="M159" s="104">
        <f t="shared" si="34"/>
        <v>0</v>
      </c>
      <c r="N159" s="104">
        <f t="shared" si="34"/>
        <v>0</v>
      </c>
      <c r="O159" s="104">
        <f t="shared" si="34"/>
        <v>0</v>
      </c>
      <c r="P159" s="104">
        <f t="shared" si="34"/>
        <v>0</v>
      </c>
      <c r="Q159" s="104">
        <f t="shared" si="34"/>
        <v>0</v>
      </c>
      <c r="R159" s="104">
        <f t="shared" si="34"/>
        <v>0</v>
      </c>
      <c r="S159" s="104">
        <f t="shared" si="34"/>
        <v>0</v>
      </c>
      <c r="T159" s="104">
        <f t="shared" si="34"/>
        <v>0</v>
      </c>
      <c r="U159" s="104">
        <f t="shared" si="34"/>
        <v>0</v>
      </c>
      <c r="V159" s="104">
        <f t="shared" si="34"/>
        <v>0</v>
      </c>
      <c r="W159" s="104">
        <f t="shared" si="34"/>
        <v>0</v>
      </c>
      <c r="X159" s="104">
        <f t="shared" si="34"/>
        <v>0</v>
      </c>
      <c r="Y159" s="104">
        <f t="shared" si="24"/>
        <v>0</v>
      </c>
    </row>
    <row r="160" spans="2:31" s="75" customFormat="1">
      <c r="B160" s="177">
        <v>12</v>
      </c>
      <c r="C160" s="104">
        <f t="shared" ref="C160:X160" si="35">IF(C$136=0,0,C$143*C132/C$136)</f>
        <v>0</v>
      </c>
      <c r="D160" s="104">
        <f t="shared" si="35"/>
        <v>0</v>
      </c>
      <c r="E160" s="104">
        <f t="shared" si="35"/>
        <v>0</v>
      </c>
      <c r="F160" s="104">
        <f t="shared" si="35"/>
        <v>0</v>
      </c>
      <c r="G160" s="104">
        <f t="shared" si="35"/>
        <v>0</v>
      </c>
      <c r="H160" s="104">
        <f t="shared" si="35"/>
        <v>0</v>
      </c>
      <c r="I160" s="104">
        <f t="shared" si="35"/>
        <v>0</v>
      </c>
      <c r="J160" s="104">
        <f t="shared" si="35"/>
        <v>0</v>
      </c>
      <c r="K160" s="104">
        <f t="shared" si="35"/>
        <v>0</v>
      </c>
      <c r="L160" s="104">
        <f t="shared" si="35"/>
        <v>0</v>
      </c>
      <c r="M160" s="104">
        <f t="shared" si="35"/>
        <v>0</v>
      </c>
      <c r="N160" s="104">
        <f t="shared" si="35"/>
        <v>0</v>
      </c>
      <c r="O160" s="104">
        <f t="shared" si="35"/>
        <v>0</v>
      </c>
      <c r="P160" s="104">
        <f t="shared" si="35"/>
        <v>0</v>
      </c>
      <c r="Q160" s="104">
        <f t="shared" si="35"/>
        <v>0</v>
      </c>
      <c r="R160" s="104">
        <f t="shared" si="35"/>
        <v>0</v>
      </c>
      <c r="S160" s="104">
        <f t="shared" si="35"/>
        <v>0</v>
      </c>
      <c r="T160" s="104">
        <f t="shared" si="35"/>
        <v>0</v>
      </c>
      <c r="U160" s="104">
        <f t="shared" si="35"/>
        <v>0</v>
      </c>
      <c r="V160" s="104">
        <f t="shared" si="35"/>
        <v>0</v>
      </c>
      <c r="W160" s="104">
        <f t="shared" si="35"/>
        <v>0</v>
      </c>
      <c r="X160" s="104">
        <f t="shared" si="35"/>
        <v>0</v>
      </c>
      <c r="Y160" s="104">
        <f t="shared" si="24"/>
        <v>0</v>
      </c>
    </row>
    <row r="161" spans="2:31" s="75" customFormat="1">
      <c r="B161" s="177">
        <v>13</v>
      </c>
      <c r="C161" s="104">
        <f t="shared" ref="C161:X161" si="36">IF(C$136=0,0,C$143*C133/C$136)</f>
        <v>0</v>
      </c>
      <c r="D161" s="104">
        <f t="shared" si="36"/>
        <v>0</v>
      </c>
      <c r="E161" s="104">
        <f t="shared" si="36"/>
        <v>0</v>
      </c>
      <c r="F161" s="104">
        <f t="shared" si="36"/>
        <v>0</v>
      </c>
      <c r="G161" s="104">
        <f t="shared" si="36"/>
        <v>0</v>
      </c>
      <c r="H161" s="104">
        <f t="shared" si="36"/>
        <v>0</v>
      </c>
      <c r="I161" s="104">
        <f t="shared" si="36"/>
        <v>0</v>
      </c>
      <c r="J161" s="104">
        <f t="shared" si="36"/>
        <v>0</v>
      </c>
      <c r="K161" s="104">
        <f t="shared" si="36"/>
        <v>0</v>
      </c>
      <c r="L161" s="104">
        <f t="shared" si="36"/>
        <v>0</v>
      </c>
      <c r="M161" s="104">
        <f t="shared" si="36"/>
        <v>0</v>
      </c>
      <c r="N161" s="104">
        <f t="shared" si="36"/>
        <v>0</v>
      </c>
      <c r="O161" s="104">
        <f t="shared" si="36"/>
        <v>0</v>
      </c>
      <c r="P161" s="104">
        <f t="shared" si="36"/>
        <v>0</v>
      </c>
      <c r="Q161" s="104">
        <f t="shared" si="36"/>
        <v>0</v>
      </c>
      <c r="R161" s="104">
        <f t="shared" si="36"/>
        <v>0</v>
      </c>
      <c r="S161" s="104">
        <f t="shared" si="36"/>
        <v>0</v>
      </c>
      <c r="T161" s="104">
        <f t="shared" si="36"/>
        <v>0</v>
      </c>
      <c r="U161" s="104">
        <f t="shared" si="36"/>
        <v>0</v>
      </c>
      <c r="V161" s="104">
        <f t="shared" si="36"/>
        <v>0</v>
      </c>
      <c r="W161" s="104">
        <f t="shared" si="36"/>
        <v>0</v>
      </c>
      <c r="X161" s="104">
        <f t="shared" si="36"/>
        <v>0</v>
      </c>
      <c r="Y161" s="104">
        <f t="shared" si="24"/>
        <v>0</v>
      </c>
    </row>
    <row r="162" spans="2:31" s="75" customFormat="1">
      <c r="B162" s="177">
        <v>14</v>
      </c>
      <c r="C162" s="104">
        <f t="shared" ref="C162:X162" si="37">IF(C$136=0,0,C$143*C134/C$136)</f>
        <v>0</v>
      </c>
      <c r="D162" s="104">
        <f t="shared" si="37"/>
        <v>0</v>
      </c>
      <c r="E162" s="104">
        <f t="shared" si="37"/>
        <v>0</v>
      </c>
      <c r="F162" s="104">
        <f t="shared" si="37"/>
        <v>0</v>
      </c>
      <c r="G162" s="104">
        <f t="shared" si="37"/>
        <v>0</v>
      </c>
      <c r="H162" s="104">
        <f t="shared" si="37"/>
        <v>0</v>
      </c>
      <c r="I162" s="104">
        <f t="shared" si="37"/>
        <v>0</v>
      </c>
      <c r="J162" s="104">
        <f t="shared" si="37"/>
        <v>0</v>
      </c>
      <c r="K162" s="104">
        <f t="shared" si="37"/>
        <v>0</v>
      </c>
      <c r="L162" s="104">
        <f t="shared" si="37"/>
        <v>0</v>
      </c>
      <c r="M162" s="104">
        <f t="shared" si="37"/>
        <v>0</v>
      </c>
      <c r="N162" s="104">
        <f t="shared" si="37"/>
        <v>0</v>
      </c>
      <c r="O162" s="104">
        <f t="shared" si="37"/>
        <v>0</v>
      </c>
      <c r="P162" s="104">
        <f t="shared" si="37"/>
        <v>0</v>
      </c>
      <c r="Q162" s="104">
        <f t="shared" si="37"/>
        <v>0</v>
      </c>
      <c r="R162" s="104">
        <f t="shared" si="37"/>
        <v>0</v>
      </c>
      <c r="S162" s="104">
        <f t="shared" si="37"/>
        <v>0</v>
      </c>
      <c r="T162" s="104">
        <f t="shared" si="37"/>
        <v>0</v>
      </c>
      <c r="U162" s="104">
        <f t="shared" si="37"/>
        <v>0</v>
      </c>
      <c r="V162" s="104">
        <f t="shared" si="37"/>
        <v>0</v>
      </c>
      <c r="W162" s="104">
        <f t="shared" si="37"/>
        <v>0</v>
      </c>
      <c r="X162" s="104">
        <f t="shared" si="37"/>
        <v>0</v>
      </c>
      <c r="Y162" s="104">
        <f t="shared" si="24"/>
        <v>0</v>
      </c>
    </row>
    <row r="163" spans="2:31" s="75" customFormat="1">
      <c r="B163" s="177">
        <v>15</v>
      </c>
      <c r="C163" s="104">
        <f t="shared" ref="C163:X163" si="38">IF(C$136=0,0,C$143*C135/C$136)</f>
        <v>0</v>
      </c>
      <c r="D163" s="104">
        <f t="shared" si="38"/>
        <v>0</v>
      </c>
      <c r="E163" s="104">
        <f t="shared" si="38"/>
        <v>0</v>
      </c>
      <c r="F163" s="104">
        <f t="shared" si="38"/>
        <v>0</v>
      </c>
      <c r="G163" s="104">
        <f t="shared" si="38"/>
        <v>0</v>
      </c>
      <c r="H163" s="104">
        <f t="shared" si="38"/>
        <v>0</v>
      </c>
      <c r="I163" s="104">
        <f t="shared" si="38"/>
        <v>0</v>
      </c>
      <c r="J163" s="104">
        <f t="shared" si="38"/>
        <v>0</v>
      </c>
      <c r="K163" s="104">
        <f t="shared" si="38"/>
        <v>0</v>
      </c>
      <c r="L163" s="104">
        <f t="shared" si="38"/>
        <v>0</v>
      </c>
      <c r="M163" s="104">
        <f t="shared" si="38"/>
        <v>0</v>
      </c>
      <c r="N163" s="104">
        <f t="shared" si="38"/>
        <v>0</v>
      </c>
      <c r="O163" s="104">
        <f t="shared" si="38"/>
        <v>0</v>
      </c>
      <c r="P163" s="104">
        <f t="shared" si="38"/>
        <v>0</v>
      </c>
      <c r="Q163" s="104">
        <f t="shared" si="38"/>
        <v>0</v>
      </c>
      <c r="R163" s="104">
        <f t="shared" si="38"/>
        <v>0</v>
      </c>
      <c r="S163" s="104">
        <f t="shared" si="38"/>
        <v>0</v>
      </c>
      <c r="T163" s="104">
        <f t="shared" si="38"/>
        <v>0</v>
      </c>
      <c r="U163" s="104">
        <f t="shared" si="38"/>
        <v>0</v>
      </c>
      <c r="V163" s="104">
        <f t="shared" si="38"/>
        <v>0</v>
      </c>
      <c r="W163" s="104">
        <f t="shared" si="38"/>
        <v>0</v>
      </c>
      <c r="X163" s="104">
        <f t="shared" si="38"/>
        <v>0</v>
      </c>
      <c r="Y163" s="104">
        <f t="shared" si="24"/>
        <v>0</v>
      </c>
    </row>
    <row r="164" spans="2:31" s="75" customFormat="1">
      <c r="B164" s="177" t="s">
        <v>1110</v>
      </c>
      <c r="C164" s="130">
        <f t="shared" ref="C164:X164" si="39">SUM(C149:C163)</f>
        <v>0</v>
      </c>
      <c r="D164" s="130">
        <f t="shared" si="39"/>
        <v>0</v>
      </c>
      <c r="E164" s="130">
        <f t="shared" si="39"/>
        <v>0</v>
      </c>
      <c r="F164" s="130">
        <f t="shared" si="39"/>
        <v>0</v>
      </c>
      <c r="G164" s="130">
        <f t="shared" si="39"/>
        <v>0</v>
      </c>
      <c r="H164" s="130">
        <f t="shared" si="39"/>
        <v>0</v>
      </c>
      <c r="I164" s="130">
        <f t="shared" si="39"/>
        <v>0</v>
      </c>
      <c r="J164" s="130">
        <f t="shared" si="39"/>
        <v>0</v>
      </c>
      <c r="K164" s="130">
        <f t="shared" si="39"/>
        <v>0</v>
      </c>
      <c r="L164" s="130">
        <f t="shared" si="39"/>
        <v>0</v>
      </c>
      <c r="M164" s="130">
        <f t="shared" si="39"/>
        <v>0</v>
      </c>
      <c r="N164" s="130">
        <f t="shared" si="39"/>
        <v>0</v>
      </c>
      <c r="O164" s="130">
        <f t="shared" si="39"/>
        <v>0</v>
      </c>
      <c r="P164" s="130">
        <f t="shared" si="39"/>
        <v>0</v>
      </c>
      <c r="Q164" s="130">
        <f t="shared" si="39"/>
        <v>0</v>
      </c>
      <c r="R164" s="130">
        <f t="shared" si="39"/>
        <v>0</v>
      </c>
      <c r="S164" s="130">
        <f t="shared" si="39"/>
        <v>0</v>
      </c>
      <c r="T164" s="130">
        <f t="shared" si="39"/>
        <v>0</v>
      </c>
      <c r="U164" s="130">
        <f t="shared" si="39"/>
        <v>0</v>
      </c>
      <c r="V164" s="130">
        <f t="shared" si="39"/>
        <v>0</v>
      </c>
      <c r="W164" s="130">
        <f t="shared" si="39"/>
        <v>0</v>
      </c>
      <c r="X164" s="130">
        <f t="shared" si="39"/>
        <v>0</v>
      </c>
      <c r="Y164" s="104">
        <f t="shared" si="24"/>
        <v>0</v>
      </c>
    </row>
    <row r="165" spans="2:31" s="75" customFormat="1">
      <c r="B165" s="122"/>
      <c r="C165" s="77"/>
      <c r="D165" s="77"/>
      <c r="E165" s="77"/>
      <c r="F165" s="77"/>
      <c r="G165" s="77"/>
      <c r="H165" s="77"/>
      <c r="I165" s="77"/>
      <c r="J165" s="77"/>
      <c r="K165" s="77"/>
      <c r="L165" s="77"/>
      <c r="M165" s="77"/>
      <c r="N165" s="77"/>
      <c r="O165" s="77"/>
      <c r="P165" s="77"/>
      <c r="Q165" s="77"/>
      <c r="R165" s="77"/>
      <c r="S165" s="77"/>
      <c r="T165" s="77"/>
      <c r="U165" s="77"/>
      <c r="V165" s="77"/>
      <c r="W165" s="79"/>
      <c r="Y165" s="80"/>
      <c r="Z165" s="80"/>
      <c r="AA165" s="80"/>
    </row>
    <row r="166" spans="2:31" s="75" customFormat="1" ht="17.25">
      <c r="B166" s="107" t="s">
        <v>947</v>
      </c>
      <c r="C166" s="77"/>
      <c r="D166" s="77"/>
      <c r="E166" s="77"/>
      <c r="F166" s="77"/>
      <c r="G166" s="77"/>
      <c r="H166" s="77"/>
      <c r="I166" s="77"/>
      <c r="J166" s="77"/>
      <c r="K166" s="77"/>
      <c r="L166" s="77"/>
      <c r="M166" s="77"/>
      <c r="N166" s="77"/>
      <c r="O166" s="77"/>
      <c r="P166" s="77"/>
      <c r="Q166" s="77"/>
      <c r="R166" s="77"/>
      <c r="S166" s="77"/>
      <c r="T166" s="77"/>
      <c r="U166" s="77"/>
      <c r="V166" s="77"/>
      <c r="W166" s="79"/>
      <c r="X166" s="80"/>
    </row>
    <row r="167" spans="2:31" s="75" customFormat="1" ht="20.25" customHeight="1" thickBot="1">
      <c r="B167" s="117" t="s">
        <v>318</v>
      </c>
      <c r="C167" s="77"/>
      <c r="D167" s="77"/>
      <c r="E167" s="77"/>
      <c r="F167" s="77"/>
      <c r="G167" s="77"/>
      <c r="H167" s="77"/>
      <c r="I167" s="77"/>
      <c r="J167" s="77"/>
      <c r="K167" s="77"/>
      <c r="L167" s="77"/>
      <c r="M167" s="77"/>
      <c r="N167" s="77"/>
      <c r="O167" s="77"/>
      <c r="P167" s="77"/>
      <c r="Q167" s="77"/>
      <c r="R167" s="77"/>
      <c r="S167" s="77"/>
      <c r="T167" s="77"/>
      <c r="U167" s="77"/>
      <c r="V167" s="77"/>
      <c r="W167" s="79"/>
      <c r="X167" s="80"/>
    </row>
    <row r="168" spans="2:31" s="75" customFormat="1" ht="20.25" customHeight="1" thickBot="1">
      <c r="B168" s="562" t="s">
        <v>1442</v>
      </c>
      <c r="C168" s="563"/>
      <c r="D168" s="563"/>
      <c r="E168" s="563"/>
      <c r="F168" s="563"/>
      <c r="G168" s="563"/>
      <c r="H168" s="563"/>
      <c r="I168" s="563"/>
      <c r="J168" s="563"/>
      <c r="K168" s="563"/>
      <c r="L168" s="563"/>
      <c r="M168" s="563"/>
      <c r="N168" s="563"/>
      <c r="O168" s="563"/>
      <c r="P168" s="563"/>
      <c r="Q168" s="563"/>
      <c r="R168" s="564"/>
      <c r="S168" s="95"/>
      <c r="T168" s="95"/>
      <c r="U168" s="95"/>
      <c r="V168" s="95"/>
      <c r="W168" s="95"/>
      <c r="X168" s="95"/>
      <c r="Y168" s="95"/>
      <c r="Z168" s="95"/>
      <c r="AA168" s="95"/>
      <c r="AB168" s="95"/>
      <c r="AC168" s="95"/>
      <c r="AD168" s="95"/>
      <c r="AE168" s="95"/>
    </row>
    <row r="169" spans="2:31" s="75" customFormat="1" ht="20.25" customHeight="1">
      <c r="B169" s="95" t="s">
        <v>477</v>
      </c>
      <c r="C169" s="77"/>
      <c r="D169" s="77"/>
      <c r="E169" s="77"/>
      <c r="F169" s="77"/>
      <c r="G169" s="77"/>
      <c r="H169" s="77"/>
      <c r="I169" s="77"/>
      <c r="J169" s="77"/>
      <c r="K169" s="77"/>
      <c r="L169" s="77"/>
      <c r="M169" s="77"/>
      <c r="N169" s="77"/>
      <c r="O169" s="77"/>
      <c r="P169" s="77"/>
      <c r="Q169" s="77"/>
      <c r="R169" s="77"/>
      <c r="S169" s="77"/>
      <c r="T169" s="77"/>
      <c r="U169" s="77"/>
      <c r="V169" s="77"/>
      <c r="W169" s="79"/>
      <c r="X169" s="80"/>
    </row>
    <row r="170" spans="2:31" s="111" customFormat="1" ht="165.75" customHeight="1">
      <c r="B170" s="370" t="s">
        <v>1783</v>
      </c>
      <c r="C170" s="109" t="str">
        <f>部門費!C3</f>
        <v>①燃やすごみ</v>
      </c>
      <c r="D170" s="537" t="str">
        <f>部門費!D3</f>
        <v>②燃やさないごみ</v>
      </c>
      <c r="E170" s="537" t="str">
        <f>部門費!E3</f>
        <v>③粗大ごみ</v>
      </c>
      <c r="F170" s="537" t="str">
        <f>部門費!F3</f>
        <v>④アルミ缶</v>
      </c>
      <c r="G170" s="537" t="str">
        <f>部門費!G3</f>
        <v>⑤スチール缶</v>
      </c>
      <c r="H170" s="537" t="str">
        <f>部門費!H3</f>
        <v>⑥無色のガラス製の容器</v>
      </c>
      <c r="I170" s="537" t="str">
        <f>部門費!I3</f>
        <v>⑦茶色のガラス製の容器</v>
      </c>
      <c r="J170" s="537" t="str">
        <f>部門費!J3</f>
        <v>⑧その他のガラス製の容器</v>
      </c>
      <c r="K170" s="537" t="str">
        <f>部門費!K3</f>
        <v>⑨リターナブルびん</v>
      </c>
      <c r="L170" s="537" t="str">
        <f>部門費!L3</f>
        <v>⑩ペットボトル</v>
      </c>
      <c r="M170" s="537" t="str">
        <f>部門費!M3</f>
        <v>⑪白色トレイ</v>
      </c>
      <c r="N170" s="537" t="str">
        <f>部門費!N3</f>
        <v>⑫プラスチック製容器包装</v>
      </c>
      <c r="O170" s="537" t="str">
        <f>部門費!O3</f>
        <v>⑬紙製容器包装</v>
      </c>
      <c r="P170" s="537" t="str">
        <f>部門費!P3</f>
        <v>⑭紙パック</v>
      </c>
      <c r="Q170" s="537" t="str">
        <f>部門費!Q3</f>
        <v>⑮段ボール</v>
      </c>
      <c r="R170" s="537" t="str">
        <f>部門費!R3</f>
        <v>⑯古紙</v>
      </c>
      <c r="S170" s="537" t="str">
        <f>部門費!S3</f>
        <v>⑰古布</v>
      </c>
      <c r="T170" s="537" t="str">
        <f>部門費!T3</f>
        <v>⑱生ごみ</v>
      </c>
      <c r="U170" s="537" t="str">
        <f>部門費!U3</f>
        <v>⑲廃油</v>
      </c>
      <c r="V170" s="537" t="str">
        <f>部門費!V3</f>
        <v>⑳小型家電</v>
      </c>
      <c r="W170" s="537" t="str">
        <f>部門費!W3</f>
        <v>㉑その他の資源ごみ</v>
      </c>
      <c r="X170" s="549" t="str">
        <f>部門費!X3</f>
        <v>㉒その他のごみ</v>
      </c>
      <c r="Y170" s="178" t="s">
        <v>1110</v>
      </c>
    </row>
    <row r="171" spans="2:31" s="75" customFormat="1">
      <c r="B171" s="177">
        <v>1</v>
      </c>
      <c r="C171" s="104">
        <f>C149*C$61</f>
        <v>0</v>
      </c>
      <c r="D171" s="104">
        <f t="shared" ref="D171:T171" si="40">D149*D$61</f>
        <v>0</v>
      </c>
      <c r="E171" s="104">
        <f t="shared" si="40"/>
        <v>0</v>
      </c>
      <c r="F171" s="104">
        <f t="shared" si="40"/>
        <v>0</v>
      </c>
      <c r="G171" s="104">
        <f t="shared" si="40"/>
        <v>0</v>
      </c>
      <c r="H171" s="104">
        <f t="shared" si="40"/>
        <v>0</v>
      </c>
      <c r="I171" s="104">
        <f t="shared" si="40"/>
        <v>0</v>
      </c>
      <c r="J171" s="104">
        <f t="shared" si="40"/>
        <v>0</v>
      </c>
      <c r="K171" s="104">
        <f t="shared" si="40"/>
        <v>0</v>
      </c>
      <c r="L171" s="104">
        <f t="shared" si="40"/>
        <v>0</v>
      </c>
      <c r="M171" s="104">
        <f t="shared" si="40"/>
        <v>0</v>
      </c>
      <c r="N171" s="104">
        <f t="shared" si="40"/>
        <v>0</v>
      </c>
      <c r="O171" s="104">
        <f>O149*O$61</f>
        <v>0</v>
      </c>
      <c r="P171" s="104">
        <f t="shared" si="40"/>
        <v>0</v>
      </c>
      <c r="Q171" s="104">
        <f t="shared" si="40"/>
        <v>0</v>
      </c>
      <c r="R171" s="104">
        <f t="shared" si="40"/>
        <v>0</v>
      </c>
      <c r="S171" s="104">
        <f t="shared" si="40"/>
        <v>0</v>
      </c>
      <c r="T171" s="104">
        <f t="shared" si="40"/>
        <v>0</v>
      </c>
      <c r="U171" s="104">
        <f t="shared" ref="U171:X185" si="41">U149*U$61</f>
        <v>0</v>
      </c>
      <c r="V171" s="104">
        <f t="shared" si="41"/>
        <v>0</v>
      </c>
      <c r="W171" s="104">
        <f t="shared" si="41"/>
        <v>0</v>
      </c>
      <c r="X171" s="104">
        <f t="shared" si="41"/>
        <v>0</v>
      </c>
      <c r="Y171" s="104">
        <f t="shared" ref="Y171:Y185" si="42">SUM(C171:X171)</f>
        <v>0</v>
      </c>
    </row>
    <row r="172" spans="2:31" s="75" customFormat="1">
      <c r="B172" s="177">
        <v>2</v>
      </c>
      <c r="C172" s="104">
        <f t="shared" ref="C172:T172" si="43">C150*C$61</f>
        <v>0</v>
      </c>
      <c r="D172" s="104">
        <f t="shared" si="43"/>
        <v>0</v>
      </c>
      <c r="E172" s="104">
        <f t="shared" si="43"/>
        <v>0</v>
      </c>
      <c r="F172" s="104">
        <f t="shared" si="43"/>
        <v>0</v>
      </c>
      <c r="G172" s="104">
        <f t="shared" si="43"/>
        <v>0</v>
      </c>
      <c r="H172" s="104">
        <f t="shared" si="43"/>
        <v>0</v>
      </c>
      <c r="I172" s="104">
        <f t="shared" si="43"/>
        <v>0</v>
      </c>
      <c r="J172" s="104">
        <f t="shared" si="43"/>
        <v>0</v>
      </c>
      <c r="K172" s="104">
        <f t="shared" si="43"/>
        <v>0</v>
      </c>
      <c r="L172" s="104">
        <f t="shared" si="43"/>
        <v>0</v>
      </c>
      <c r="M172" s="104">
        <f t="shared" si="43"/>
        <v>0</v>
      </c>
      <c r="N172" s="104">
        <f t="shared" si="43"/>
        <v>0</v>
      </c>
      <c r="O172" s="104">
        <f t="shared" si="43"/>
        <v>0</v>
      </c>
      <c r="P172" s="104">
        <f t="shared" si="43"/>
        <v>0</v>
      </c>
      <c r="Q172" s="104">
        <f t="shared" si="43"/>
        <v>0</v>
      </c>
      <c r="R172" s="104">
        <f t="shared" si="43"/>
        <v>0</v>
      </c>
      <c r="S172" s="104">
        <f t="shared" si="43"/>
        <v>0</v>
      </c>
      <c r="T172" s="104">
        <f t="shared" si="43"/>
        <v>0</v>
      </c>
      <c r="U172" s="104">
        <f t="shared" si="41"/>
        <v>0</v>
      </c>
      <c r="V172" s="104">
        <f t="shared" si="41"/>
        <v>0</v>
      </c>
      <c r="W172" s="104">
        <f t="shared" si="41"/>
        <v>0</v>
      </c>
      <c r="X172" s="104">
        <f t="shared" si="41"/>
        <v>0</v>
      </c>
      <c r="Y172" s="104">
        <f t="shared" si="42"/>
        <v>0</v>
      </c>
    </row>
    <row r="173" spans="2:31" s="75" customFormat="1">
      <c r="B173" s="177">
        <v>3</v>
      </c>
      <c r="C173" s="104">
        <f t="shared" ref="C173:T173" si="44">C151*C$61</f>
        <v>0</v>
      </c>
      <c r="D173" s="104">
        <f t="shared" si="44"/>
        <v>0</v>
      </c>
      <c r="E173" s="104">
        <f t="shared" si="44"/>
        <v>0</v>
      </c>
      <c r="F173" s="104">
        <f t="shared" si="44"/>
        <v>0</v>
      </c>
      <c r="G173" s="104">
        <f t="shared" si="44"/>
        <v>0</v>
      </c>
      <c r="H173" s="104">
        <f t="shared" si="44"/>
        <v>0</v>
      </c>
      <c r="I173" s="104">
        <f t="shared" si="44"/>
        <v>0</v>
      </c>
      <c r="J173" s="104">
        <f t="shared" si="44"/>
        <v>0</v>
      </c>
      <c r="K173" s="104">
        <f t="shared" si="44"/>
        <v>0</v>
      </c>
      <c r="L173" s="104">
        <f t="shared" si="44"/>
        <v>0</v>
      </c>
      <c r="M173" s="104">
        <f t="shared" si="44"/>
        <v>0</v>
      </c>
      <c r="N173" s="104">
        <f t="shared" si="44"/>
        <v>0</v>
      </c>
      <c r="O173" s="104">
        <f t="shared" si="44"/>
        <v>0</v>
      </c>
      <c r="P173" s="104">
        <f t="shared" si="44"/>
        <v>0</v>
      </c>
      <c r="Q173" s="104">
        <f t="shared" si="44"/>
        <v>0</v>
      </c>
      <c r="R173" s="104">
        <f t="shared" si="44"/>
        <v>0</v>
      </c>
      <c r="S173" s="104">
        <f t="shared" si="44"/>
        <v>0</v>
      </c>
      <c r="T173" s="104">
        <f t="shared" si="44"/>
        <v>0</v>
      </c>
      <c r="U173" s="104">
        <f t="shared" si="41"/>
        <v>0</v>
      </c>
      <c r="V173" s="104">
        <f t="shared" si="41"/>
        <v>0</v>
      </c>
      <c r="W173" s="104">
        <f t="shared" si="41"/>
        <v>0</v>
      </c>
      <c r="X173" s="104">
        <f t="shared" si="41"/>
        <v>0</v>
      </c>
      <c r="Y173" s="104">
        <f t="shared" si="42"/>
        <v>0</v>
      </c>
    </row>
    <row r="174" spans="2:31" s="75" customFormat="1">
      <c r="B174" s="177">
        <v>4</v>
      </c>
      <c r="C174" s="104">
        <f>C152*C$61</f>
        <v>0</v>
      </c>
      <c r="D174" s="104">
        <f t="shared" ref="D174:T174" si="45">D152*D$61</f>
        <v>0</v>
      </c>
      <c r="E174" s="104">
        <f t="shared" si="45"/>
        <v>0</v>
      </c>
      <c r="F174" s="104">
        <f t="shared" si="45"/>
        <v>0</v>
      </c>
      <c r="G174" s="104">
        <f t="shared" si="45"/>
        <v>0</v>
      </c>
      <c r="H174" s="104">
        <f t="shared" si="45"/>
        <v>0</v>
      </c>
      <c r="I174" s="104">
        <f t="shared" si="45"/>
        <v>0</v>
      </c>
      <c r="J174" s="104">
        <f t="shared" si="45"/>
        <v>0</v>
      </c>
      <c r="K174" s="104">
        <f t="shared" si="45"/>
        <v>0</v>
      </c>
      <c r="L174" s="104">
        <f t="shared" si="45"/>
        <v>0</v>
      </c>
      <c r="M174" s="104">
        <f t="shared" si="45"/>
        <v>0</v>
      </c>
      <c r="N174" s="104">
        <f t="shared" si="45"/>
        <v>0</v>
      </c>
      <c r="O174" s="104">
        <f t="shared" si="45"/>
        <v>0</v>
      </c>
      <c r="P174" s="104">
        <f t="shared" si="45"/>
        <v>0</v>
      </c>
      <c r="Q174" s="104">
        <f t="shared" si="45"/>
        <v>0</v>
      </c>
      <c r="R174" s="104">
        <f t="shared" si="45"/>
        <v>0</v>
      </c>
      <c r="S174" s="104">
        <f t="shared" si="45"/>
        <v>0</v>
      </c>
      <c r="T174" s="104">
        <f t="shared" si="45"/>
        <v>0</v>
      </c>
      <c r="U174" s="104">
        <f t="shared" si="41"/>
        <v>0</v>
      </c>
      <c r="V174" s="104">
        <f t="shared" si="41"/>
        <v>0</v>
      </c>
      <c r="W174" s="104">
        <f t="shared" si="41"/>
        <v>0</v>
      </c>
      <c r="X174" s="104">
        <f t="shared" si="41"/>
        <v>0</v>
      </c>
      <c r="Y174" s="104">
        <f t="shared" si="42"/>
        <v>0</v>
      </c>
    </row>
    <row r="175" spans="2:31" s="75" customFormat="1">
      <c r="B175" s="177">
        <v>5</v>
      </c>
      <c r="C175" s="104">
        <f t="shared" ref="C175:T175" si="46">C153*C$61</f>
        <v>0</v>
      </c>
      <c r="D175" s="104">
        <f t="shared" si="46"/>
        <v>0</v>
      </c>
      <c r="E175" s="104">
        <f t="shared" si="46"/>
        <v>0</v>
      </c>
      <c r="F175" s="104">
        <f t="shared" si="46"/>
        <v>0</v>
      </c>
      <c r="G175" s="104">
        <f t="shared" si="46"/>
        <v>0</v>
      </c>
      <c r="H175" s="104">
        <f t="shared" si="46"/>
        <v>0</v>
      </c>
      <c r="I175" s="104">
        <f t="shared" si="46"/>
        <v>0</v>
      </c>
      <c r="J175" s="104">
        <f t="shared" si="46"/>
        <v>0</v>
      </c>
      <c r="K175" s="104">
        <f t="shared" si="46"/>
        <v>0</v>
      </c>
      <c r="L175" s="104">
        <f t="shared" si="46"/>
        <v>0</v>
      </c>
      <c r="M175" s="104">
        <f t="shared" si="46"/>
        <v>0</v>
      </c>
      <c r="N175" s="104">
        <f t="shared" si="46"/>
        <v>0</v>
      </c>
      <c r="O175" s="104">
        <f t="shared" si="46"/>
        <v>0</v>
      </c>
      <c r="P175" s="104">
        <f t="shared" si="46"/>
        <v>0</v>
      </c>
      <c r="Q175" s="104">
        <f t="shared" si="46"/>
        <v>0</v>
      </c>
      <c r="R175" s="104">
        <f t="shared" si="46"/>
        <v>0</v>
      </c>
      <c r="S175" s="104">
        <f t="shared" si="46"/>
        <v>0</v>
      </c>
      <c r="T175" s="104">
        <f t="shared" si="46"/>
        <v>0</v>
      </c>
      <c r="U175" s="104">
        <f t="shared" si="41"/>
        <v>0</v>
      </c>
      <c r="V175" s="104">
        <f t="shared" si="41"/>
        <v>0</v>
      </c>
      <c r="W175" s="104">
        <f t="shared" si="41"/>
        <v>0</v>
      </c>
      <c r="X175" s="104">
        <f t="shared" si="41"/>
        <v>0</v>
      </c>
      <c r="Y175" s="104">
        <f t="shared" si="42"/>
        <v>0</v>
      </c>
    </row>
    <row r="176" spans="2:31" s="75" customFormat="1">
      <c r="B176" s="177">
        <v>6</v>
      </c>
      <c r="C176" s="104">
        <f t="shared" ref="C176:T176" si="47">C154*C$61</f>
        <v>0</v>
      </c>
      <c r="D176" s="104">
        <f t="shared" si="47"/>
        <v>0</v>
      </c>
      <c r="E176" s="104">
        <f t="shared" si="47"/>
        <v>0</v>
      </c>
      <c r="F176" s="104">
        <f t="shared" si="47"/>
        <v>0</v>
      </c>
      <c r="G176" s="104">
        <f t="shared" si="47"/>
        <v>0</v>
      </c>
      <c r="H176" s="104">
        <f t="shared" si="47"/>
        <v>0</v>
      </c>
      <c r="I176" s="104">
        <f t="shared" si="47"/>
        <v>0</v>
      </c>
      <c r="J176" s="104">
        <f t="shared" si="47"/>
        <v>0</v>
      </c>
      <c r="K176" s="104">
        <f t="shared" si="47"/>
        <v>0</v>
      </c>
      <c r="L176" s="104">
        <f t="shared" si="47"/>
        <v>0</v>
      </c>
      <c r="M176" s="104">
        <f t="shared" si="47"/>
        <v>0</v>
      </c>
      <c r="N176" s="104">
        <f t="shared" si="47"/>
        <v>0</v>
      </c>
      <c r="O176" s="104">
        <f t="shared" si="47"/>
        <v>0</v>
      </c>
      <c r="P176" s="104">
        <f t="shared" si="47"/>
        <v>0</v>
      </c>
      <c r="Q176" s="104">
        <f t="shared" si="47"/>
        <v>0</v>
      </c>
      <c r="R176" s="104">
        <f t="shared" si="47"/>
        <v>0</v>
      </c>
      <c r="S176" s="104">
        <f t="shared" si="47"/>
        <v>0</v>
      </c>
      <c r="T176" s="104">
        <f t="shared" si="47"/>
        <v>0</v>
      </c>
      <c r="U176" s="104">
        <f t="shared" si="41"/>
        <v>0</v>
      </c>
      <c r="V176" s="104">
        <f t="shared" si="41"/>
        <v>0</v>
      </c>
      <c r="W176" s="104">
        <f t="shared" si="41"/>
        <v>0</v>
      </c>
      <c r="X176" s="104">
        <f t="shared" si="41"/>
        <v>0</v>
      </c>
      <c r="Y176" s="104">
        <f t="shared" si="42"/>
        <v>0</v>
      </c>
    </row>
    <row r="177" spans="2:31" s="75" customFormat="1">
      <c r="B177" s="177">
        <v>7</v>
      </c>
      <c r="C177" s="104">
        <f t="shared" ref="C177:T177" si="48">C155*C$61</f>
        <v>0</v>
      </c>
      <c r="D177" s="104">
        <f t="shared" si="48"/>
        <v>0</v>
      </c>
      <c r="E177" s="104">
        <f t="shared" si="48"/>
        <v>0</v>
      </c>
      <c r="F177" s="104">
        <f t="shared" si="48"/>
        <v>0</v>
      </c>
      <c r="G177" s="104">
        <f t="shared" si="48"/>
        <v>0</v>
      </c>
      <c r="H177" s="104">
        <f t="shared" si="48"/>
        <v>0</v>
      </c>
      <c r="I177" s="104">
        <f t="shared" si="48"/>
        <v>0</v>
      </c>
      <c r="J177" s="104">
        <f t="shared" si="48"/>
        <v>0</v>
      </c>
      <c r="K177" s="104">
        <f t="shared" si="48"/>
        <v>0</v>
      </c>
      <c r="L177" s="104">
        <f t="shared" si="48"/>
        <v>0</v>
      </c>
      <c r="M177" s="104">
        <f t="shared" si="48"/>
        <v>0</v>
      </c>
      <c r="N177" s="104">
        <f t="shared" si="48"/>
        <v>0</v>
      </c>
      <c r="O177" s="104">
        <f t="shared" si="48"/>
        <v>0</v>
      </c>
      <c r="P177" s="104">
        <f t="shared" si="48"/>
        <v>0</v>
      </c>
      <c r="Q177" s="104">
        <f t="shared" si="48"/>
        <v>0</v>
      </c>
      <c r="R177" s="104">
        <f t="shared" si="48"/>
        <v>0</v>
      </c>
      <c r="S177" s="104">
        <f t="shared" si="48"/>
        <v>0</v>
      </c>
      <c r="T177" s="104">
        <f t="shared" si="48"/>
        <v>0</v>
      </c>
      <c r="U177" s="104">
        <f t="shared" si="41"/>
        <v>0</v>
      </c>
      <c r="V177" s="104">
        <f t="shared" si="41"/>
        <v>0</v>
      </c>
      <c r="W177" s="104">
        <f t="shared" si="41"/>
        <v>0</v>
      </c>
      <c r="X177" s="104">
        <f t="shared" si="41"/>
        <v>0</v>
      </c>
      <c r="Y177" s="104">
        <f t="shared" si="42"/>
        <v>0</v>
      </c>
    </row>
    <row r="178" spans="2:31" s="75" customFormat="1">
      <c r="B178" s="177">
        <v>8</v>
      </c>
      <c r="C178" s="104">
        <f t="shared" ref="C178:T178" si="49">C156*C$61</f>
        <v>0</v>
      </c>
      <c r="D178" s="104">
        <f t="shared" si="49"/>
        <v>0</v>
      </c>
      <c r="E178" s="104">
        <f t="shared" si="49"/>
        <v>0</v>
      </c>
      <c r="F178" s="104">
        <f t="shared" si="49"/>
        <v>0</v>
      </c>
      <c r="G178" s="104">
        <f t="shared" si="49"/>
        <v>0</v>
      </c>
      <c r="H178" s="104">
        <f t="shared" si="49"/>
        <v>0</v>
      </c>
      <c r="I178" s="104">
        <f t="shared" si="49"/>
        <v>0</v>
      </c>
      <c r="J178" s="104">
        <f t="shared" si="49"/>
        <v>0</v>
      </c>
      <c r="K178" s="104">
        <f t="shared" si="49"/>
        <v>0</v>
      </c>
      <c r="L178" s="104">
        <f t="shared" si="49"/>
        <v>0</v>
      </c>
      <c r="M178" s="104">
        <f t="shared" si="49"/>
        <v>0</v>
      </c>
      <c r="N178" s="104">
        <f t="shared" si="49"/>
        <v>0</v>
      </c>
      <c r="O178" s="104">
        <f t="shared" si="49"/>
        <v>0</v>
      </c>
      <c r="P178" s="104">
        <f t="shared" si="49"/>
        <v>0</v>
      </c>
      <c r="Q178" s="104">
        <f t="shared" si="49"/>
        <v>0</v>
      </c>
      <c r="R178" s="104">
        <f t="shared" si="49"/>
        <v>0</v>
      </c>
      <c r="S178" s="104">
        <f t="shared" si="49"/>
        <v>0</v>
      </c>
      <c r="T178" s="104">
        <f t="shared" si="49"/>
        <v>0</v>
      </c>
      <c r="U178" s="104">
        <f t="shared" si="41"/>
        <v>0</v>
      </c>
      <c r="V178" s="104">
        <f t="shared" si="41"/>
        <v>0</v>
      </c>
      <c r="W178" s="104">
        <f t="shared" si="41"/>
        <v>0</v>
      </c>
      <c r="X178" s="104">
        <f t="shared" si="41"/>
        <v>0</v>
      </c>
      <c r="Y178" s="104">
        <f t="shared" si="42"/>
        <v>0</v>
      </c>
    </row>
    <row r="179" spans="2:31" s="75" customFormat="1">
      <c r="B179" s="177">
        <v>9</v>
      </c>
      <c r="C179" s="104">
        <f t="shared" ref="C179:T179" si="50">C157*C$61</f>
        <v>0</v>
      </c>
      <c r="D179" s="104">
        <f t="shared" si="50"/>
        <v>0</v>
      </c>
      <c r="E179" s="104">
        <f t="shared" si="50"/>
        <v>0</v>
      </c>
      <c r="F179" s="104">
        <f t="shared" si="50"/>
        <v>0</v>
      </c>
      <c r="G179" s="104">
        <f t="shared" si="50"/>
        <v>0</v>
      </c>
      <c r="H179" s="104">
        <f t="shared" si="50"/>
        <v>0</v>
      </c>
      <c r="I179" s="104">
        <f t="shared" si="50"/>
        <v>0</v>
      </c>
      <c r="J179" s="104">
        <f t="shared" si="50"/>
        <v>0</v>
      </c>
      <c r="K179" s="104">
        <f t="shared" si="50"/>
        <v>0</v>
      </c>
      <c r="L179" s="104">
        <f t="shared" si="50"/>
        <v>0</v>
      </c>
      <c r="M179" s="104">
        <f t="shared" si="50"/>
        <v>0</v>
      </c>
      <c r="N179" s="104">
        <f t="shared" si="50"/>
        <v>0</v>
      </c>
      <c r="O179" s="104">
        <f t="shared" si="50"/>
        <v>0</v>
      </c>
      <c r="P179" s="104">
        <f t="shared" si="50"/>
        <v>0</v>
      </c>
      <c r="Q179" s="104">
        <f t="shared" si="50"/>
        <v>0</v>
      </c>
      <c r="R179" s="104">
        <f t="shared" si="50"/>
        <v>0</v>
      </c>
      <c r="S179" s="104">
        <f t="shared" si="50"/>
        <v>0</v>
      </c>
      <c r="T179" s="104">
        <f t="shared" si="50"/>
        <v>0</v>
      </c>
      <c r="U179" s="104">
        <f t="shared" si="41"/>
        <v>0</v>
      </c>
      <c r="V179" s="104">
        <f t="shared" si="41"/>
        <v>0</v>
      </c>
      <c r="W179" s="104">
        <f t="shared" si="41"/>
        <v>0</v>
      </c>
      <c r="X179" s="104">
        <f t="shared" si="41"/>
        <v>0</v>
      </c>
      <c r="Y179" s="104">
        <f t="shared" si="42"/>
        <v>0</v>
      </c>
    </row>
    <row r="180" spans="2:31" s="75" customFormat="1">
      <c r="B180" s="177">
        <v>10</v>
      </c>
      <c r="C180" s="104">
        <f t="shared" ref="C180:T180" si="51">C158*C$61</f>
        <v>0</v>
      </c>
      <c r="D180" s="104">
        <f t="shared" si="51"/>
        <v>0</v>
      </c>
      <c r="E180" s="104">
        <f t="shared" si="51"/>
        <v>0</v>
      </c>
      <c r="F180" s="104">
        <f t="shared" si="51"/>
        <v>0</v>
      </c>
      <c r="G180" s="104">
        <f t="shared" si="51"/>
        <v>0</v>
      </c>
      <c r="H180" s="104">
        <f t="shared" si="51"/>
        <v>0</v>
      </c>
      <c r="I180" s="104">
        <f t="shared" si="51"/>
        <v>0</v>
      </c>
      <c r="J180" s="104">
        <f t="shared" si="51"/>
        <v>0</v>
      </c>
      <c r="K180" s="104">
        <f t="shared" si="51"/>
        <v>0</v>
      </c>
      <c r="L180" s="104">
        <f t="shared" si="51"/>
        <v>0</v>
      </c>
      <c r="M180" s="104">
        <f t="shared" si="51"/>
        <v>0</v>
      </c>
      <c r="N180" s="104">
        <f t="shared" si="51"/>
        <v>0</v>
      </c>
      <c r="O180" s="104">
        <f t="shared" si="51"/>
        <v>0</v>
      </c>
      <c r="P180" s="104">
        <f t="shared" si="51"/>
        <v>0</v>
      </c>
      <c r="Q180" s="104">
        <f t="shared" si="51"/>
        <v>0</v>
      </c>
      <c r="R180" s="104">
        <f t="shared" si="51"/>
        <v>0</v>
      </c>
      <c r="S180" s="104">
        <f t="shared" si="51"/>
        <v>0</v>
      </c>
      <c r="T180" s="104">
        <f t="shared" si="51"/>
        <v>0</v>
      </c>
      <c r="U180" s="104">
        <f t="shared" si="41"/>
        <v>0</v>
      </c>
      <c r="V180" s="104">
        <f t="shared" si="41"/>
        <v>0</v>
      </c>
      <c r="W180" s="104">
        <f t="shared" si="41"/>
        <v>0</v>
      </c>
      <c r="X180" s="104">
        <f t="shared" si="41"/>
        <v>0</v>
      </c>
      <c r="Y180" s="104">
        <f t="shared" si="42"/>
        <v>0</v>
      </c>
    </row>
    <row r="181" spans="2:31" s="75" customFormat="1">
      <c r="B181" s="177">
        <v>11</v>
      </c>
      <c r="C181" s="104">
        <f t="shared" ref="C181:T181" si="52">C159*C$61</f>
        <v>0</v>
      </c>
      <c r="D181" s="104">
        <f t="shared" si="52"/>
        <v>0</v>
      </c>
      <c r="E181" s="104">
        <f t="shared" si="52"/>
        <v>0</v>
      </c>
      <c r="F181" s="104">
        <f t="shared" si="52"/>
        <v>0</v>
      </c>
      <c r="G181" s="104">
        <f t="shared" si="52"/>
        <v>0</v>
      </c>
      <c r="H181" s="104">
        <f t="shared" si="52"/>
        <v>0</v>
      </c>
      <c r="I181" s="104">
        <f t="shared" si="52"/>
        <v>0</v>
      </c>
      <c r="J181" s="104">
        <f t="shared" si="52"/>
        <v>0</v>
      </c>
      <c r="K181" s="104">
        <f t="shared" si="52"/>
        <v>0</v>
      </c>
      <c r="L181" s="104">
        <f t="shared" si="52"/>
        <v>0</v>
      </c>
      <c r="M181" s="104">
        <f t="shared" si="52"/>
        <v>0</v>
      </c>
      <c r="N181" s="104">
        <f t="shared" si="52"/>
        <v>0</v>
      </c>
      <c r="O181" s="104">
        <f t="shared" si="52"/>
        <v>0</v>
      </c>
      <c r="P181" s="104">
        <f t="shared" si="52"/>
        <v>0</v>
      </c>
      <c r="Q181" s="104">
        <f t="shared" si="52"/>
        <v>0</v>
      </c>
      <c r="R181" s="104">
        <f t="shared" si="52"/>
        <v>0</v>
      </c>
      <c r="S181" s="104">
        <f t="shared" si="52"/>
        <v>0</v>
      </c>
      <c r="T181" s="104">
        <f t="shared" si="52"/>
        <v>0</v>
      </c>
      <c r="U181" s="104">
        <f t="shared" si="41"/>
        <v>0</v>
      </c>
      <c r="V181" s="104">
        <f t="shared" si="41"/>
        <v>0</v>
      </c>
      <c r="W181" s="104">
        <f t="shared" si="41"/>
        <v>0</v>
      </c>
      <c r="X181" s="104">
        <f t="shared" si="41"/>
        <v>0</v>
      </c>
      <c r="Y181" s="104">
        <f t="shared" si="42"/>
        <v>0</v>
      </c>
    </row>
    <row r="182" spans="2:31" s="75" customFormat="1">
      <c r="B182" s="177">
        <v>12</v>
      </c>
      <c r="C182" s="104">
        <f t="shared" ref="C182:T182" si="53">C160*C$61</f>
        <v>0</v>
      </c>
      <c r="D182" s="104">
        <f t="shared" si="53"/>
        <v>0</v>
      </c>
      <c r="E182" s="104">
        <f t="shared" si="53"/>
        <v>0</v>
      </c>
      <c r="F182" s="104">
        <f t="shared" si="53"/>
        <v>0</v>
      </c>
      <c r="G182" s="104">
        <f t="shared" si="53"/>
        <v>0</v>
      </c>
      <c r="H182" s="104">
        <f t="shared" si="53"/>
        <v>0</v>
      </c>
      <c r="I182" s="104">
        <f t="shared" si="53"/>
        <v>0</v>
      </c>
      <c r="J182" s="104">
        <f t="shared" si="53"/>
        <v>0</v>
      </c>
      <c r="K182" s="104">
        <f t="shared" si="53"/>
        <v>0</v>
      </c>
      <c r="L182" s="104">
        <f t="shared" si="53"/>
        <v>0</v>
      </c>
      <c r="M182" s="104">
        <f t="shared" si="53"/>
        <v>0</v>
      </c>
      <c r="N182" s="104">
        <f t="shared" si="53"/>
        <v>0</v>
      </c>
      <c r="O182" s="104">
        <f t="shared" si="53"/>
        <v>0</v>
      </c>
      <c r="P182" s="104">
        <f t="shared" si="53"/>
        <v>0</v>
      </c>
      <c r="Q182" s="104">
        <f t="shared" si="53"/>
        <v>0</v>
      </c>
      <c r="R182" s="104">
        <f t="shared" si="53"/>
        <v>0</v>
      </c>
      <c r="S182" s="104">
        <f t="shared" si="53"/>
        <v>0</v>
      </c>
      <c r="T182" s="104">
        <f t="shared" si="53"/>
        <v>0</v>
      </c>
      <c r="U182" s="104">
        <f t="shared" si="41"/>
        <v>0</v>
      </c>
      <c r="V182" s="104">
        <f t="shared" si="41"/>
        <v>0</v>
      </c>
      <c r="W182" s="104">
        <f t="shared" si="41"/>
        <v>0</v>
      </c>
      <c r="X182" s="104">
        <f t="shared" si="41"/>
        <v>0</v>
      </c>
      <c r="Y182" s="104">
        <f t="shared" si="42"/>
        <v>0</v>
      </c>
    </row>
    <row r="183" spans="2:31" s="75" customFormat="1">
      <c r="B183" s="177">
        <v>13</v>
      </c>
      <c r="C183" s="104">
        <f t="shared" ref="C183:T183" si="54">C161*C$61</f>
        <v>0</v>
      </c>
      <c r="D183" s="104">
        <f t="shared" si="54"/>
        <v>0</v>
      </c>
      <c r="E183" s="104">
        <f t="shared" si="54"/>
        <v>0</v>
      </c>
      <c r="F183" s="104">
        <f t="shared" si="54"/>
        <v>0</v>
      </c>
      <c r="G183" s="104">
        <f t="shared" si="54"/>
        <v>0</v>
      </c>
      <c r="H183" s="104">
        <f t="shared" si="54"/>
        <v>0</v>
      </c>
      <c r="I183" s="104">
        <f t="shared" si="54"/>
        <v>0</v>
      </c>
      <c r="J183" s="104">
        <f t="shared" si="54"/>
        <v>0</v>
      </c>
      <c r="K183" s="104">
        <f t="shared" si="54"/>
        <v>0</v>
      </c>
      <c r="L183" s="104">
        <f t="shared" si="54"/>
        <v>0</v>
      </c>
      <c r="M183" s="104">
        <f t="shared" si="54"/>
        <v>0</v>
      </c>
      <c r="N183" s="104">
        <f t="shared" si="54"/>
        <v>0</v>
      </c>
      <c r="O183" s="104">
        <f t="shared" si="54"/>
        <v>0</v>
      </c>
      <c r="P183" s="104">
        <f t="shared" si="54"/>
        <v>0</v>
      </c>
      <c r="Q183" s="104">
        <f t="shared" si="54"/>
        <v>0</v>
      </c>
      <c r="R183" s="104">
        <f t="shared" si="54"/>
        <v>0</v>
      </c>
      <c r="S183" s="104">
        <f t="shared" si="54"/>
        <v>0</v>
      </c>
      <c r="T183" s="104">
        <f t="shared" si="54"/>
        <v>0</v>
      </c>
      <c r="U183" s="104">
        <f t="shared" si="41"/>
        <v>0</v>
      </c>
      <c r="V183" s="104">
        <f t="shared" si="41"/>
        <v>0</v>
      </c>
      <c r="W183" s="104">
        <f t="shared" si="41"/>
        <v>0</v>
      </c>
      <c r="X183" s="104">
        <f t="shared" si="41"/>
        <v>0</v>
      </c>
      <c r="Y183" s="104">
        <f t="shared" si="42"/>
        <v>0</v>
      </c>
    </row>
    <row r="184" spans="2:31" s="75" customFormat="1">
      <c r="B184" s="177">
        <v>14</v>
      </c>
      <c r="C184" s="104">
        <f t="shared" ref="C184:T184" si="55">C162*C$61</f>
        <v>0</v>
      </c>
      <c r="D184" s="104">
        <f t="shared" si="55"/>
        <v>0</v>
      </c>
      <c r="E184" s="104">
        <f t="shared" si="55"/>
        <v>0</v>
      </c>
      <c r="F184" s="104">
        <f t="shared" si="55"/>
        <v>0</v>
      </c>
      <c r="G184" s="104">
        <f t="shared" si="55"/>
        <v>0</v>
      </c>
      <c r="H184" s="104">
        <f t="shared" si="55"/>
        <v>0</v>
      </c>
      <c r="I184" s="104">
        <f t="shared" si="55"/>
        <v>0</v>
      </c>
      <c r="J184" s="104">
        <f t="shared" si="55"/>
        <v>0</v>
      </c>
      <c r="K184" s="104">
        <f t="shared" si="55"/>
        <v>0</v>
      </c>
      <c r="L184" s="104">
        <f t="shared" si="55"/>
        <v>0</v>
      </c>
      <c r="M184" s="104">
        <f t="shared" si="55"/>
        <v>0</v>
      </c>
      <c r="N184" s="104">
        <f t="shared" si="55"/>
        <v>0</v>
      </c>
      <c r="O184" s="104">
        <f t="shared" si="55"/>
        <v>0</v>
      </c>
      <c r="P184" s="104">
        <f t="shared" si="55"/>
        <v>0</v>
      </c>
      <c r="Q184" s="104">
        <f t="shared" si="55"/>
        <v>0</v>
      </c>
      <c r="R184" s="104">
        <f t="shared" si="55"/>
        <v>0</v>
      </c>
      <c r="S184" s="104">
        <f t="shared" si="55"/>
        <v>0</v>
      </c>
      <c r="T184" s="104">
        <f t="shared" si="55"/>
        <v>0</v>
      </c>
      <c r="U184" s="104">
        <f t="shared" si="41"/>
        <v>0</v>
      </c>
      <c r="V184" s="104">
        <f t="shared" si="41"/>
        <v>0</v>
      </c>
      <c r="W184" s="104">
        <f t="shared" si="41"/>
        <v>0</v>
      </c>
      <c r="X184" s="104">
        <f t="shared" si="41"/>
        <v>0</v>
      </c>
      <c r="Y184" s="104">
        <f t="shared" si="42"/>
        <v>0</v>
      </c>
    </row>
    <row r="185" spans="2:31" s="75" customFormat="1">
      <c r="B185" s="177">
        <v>15</v>
      </c>
      <c r="C185" s="104">
        <f t="shared" ref="C185:T185" si="56">C163*C$61</f>
        <v>0</v>
      </c>
      <c r="D185" s="104">
        <f t="shared" si="56"/>
        <v>0</v>
      </c>
      <c r="E185" s="104">
        <f t="shared" si="56"/>
        <v>0</v>
      </c>
      <c r="F185" s="104">
        <f t="shared" si="56"/>
        <v>0</v>
      </c>
      <c r="G185" s="104">
        <f t="shared" si="56"/>
        <v>0</v>
      </c>
      <c r="H185" s="104">
        <f t="shared" si="56"/>
        <v>0</v>
      </c>
      <c r="I185" s="104">
        <f t="shared" si="56"/>
        <v>0</v>
      </c>
      <c r="J185" s="104">
        <f t="shared" si="56"/>
        <v>0</v>
      </c>
      <c r="K185" s="104">
        <f t="shared" si="56"/>
        <v>0</v>
      </c>
      <c r="L185" s="104">
        <f t="shared" si="56"/>
        <v>0</v>
      </c>
      <c r="M185" s="104">
        <f t="shared" si="56"/>
        <v>0</v>
      </c>
      <c r="N185" s="104">
        <f t="shared" si="56"/>
        <v>0</v>
      </c>
      <c r="O185" s="104">
        <f t="shared" si="56"/>
        <v>0</v>
      </c>
      <c r="P185" s="104">
        <f t="shared" si="56"/>
        <v>0</v>
      </c>
      <c r="Q185" s="104">
        <f t="shared" si="56"/>
        <v>0</v>
      </c>
      <c r="R185" s="104">
        <f t="shared" si="56"/>
        <v>0</v>
      </c>
      <c r="S185" s="104">
        <f t="shared" si="56"/>
        <v>0</v>
      </c>
      <c r="T185" s="104">
        <f t="shared" si="56"/>
        <v>0</v>
      </c>
      <c r="U185" s="104">
        <f t="shared" si="41"/>
        <v>0</v>
      </c>
      <c r="V185" s="104">
        <f t="shared" si="41"/>
        <v>0</v>
      </c>
      <c r="W185" s="104">
        <f t="shared" si="41"/>
        <v>0</v>
      </c>
      <c r="X185" s="104">
        <f t="shared" si="41"/>
        <v>0</v>
      </c>
      <c r="Y185" s="104">
        <f t="shared" si="42"/>
        <v>0</v>
      </c>
    </row>
    <row r="186" spans="2:31" s="75" customFormat="1">
      <c r="B186" s="124"/>
      <c r="C186" s="125"/>
      <c r="D186" s="125"/>
      <c r="E186" s="125"/>
      <c r="F186" s="125"/>
      <c r="G186" s="125"/>
      <c r="H186" s="125"/>
      <c r="I186" s="125"/>
      <c r="J186" s="125"/>
      <c r="K186" s="125"/>
      <c r="L186" s="125"/>
      <c r="M186" s="125"/>
      <c r="N186" s="125"/>
      <c r="O186" s="125"/>
      <c r="P186" s="125"/>
      <c r="Q186" s="125"/>
      <c r="R186" s="125"/>
      <c r="S186" s="125"/>
      <c r="T186" s="125"/>
      <c r="U186" s="125"/>
      <c r="V186" s="125"/>
      <c r="W186" s="170"/>
      <c r="X186" s="80"/>
      <c r="Z186" s="80"/>
      <c r="AA186" s="80"/>
    </row>
    <row r="187" spans="2:31" s="75" customFormat="1" ht="17.25">
      <c r="B187" s="126" t="s">
        <v>845</v>
      </c>
      <c r="C187" s="127"/>
      <c r="D187" s="77"/>
      <c r="E187" s="77"/>
      <c r="F187" s="77"/>
      <c r="G187" s="77"/>
      <c r="H187" s="77"/>
      <c r="I187" s="77"/>
      <c r="J187" s="77"/>
      <c r="K187" s="77"/>
      <c r="L187" s="77"/>
      <c r="M187" s="77"/>
      <c r="N187" s="77"/>
      <c r="O187" s="77"/>
      <c r="P187" s="77"/>
      <c r="Q187" s="77"/>
      <c r="R187" s="77"/>
      <c r="S187" s="77"/>
      <c r="T187" s="77"/>
      <c r="U187" s="77"/>
      <c r="V187" s="77"/>
      <c r="W187" s="79"/>
      <c r="Y187" s="80"/>
      <c r="Z187" s="80"/>
      <c r="AA187" s="80"/>
    </row>
    <row r="188" spans="2:31" s="75" customFormat="1" ht="18" thickBot="1">
      <c r="B188" s="117" t="s">
        <v>319</v>
      </c>
      <c r="C188" s="127"/>
      <c r="D188" s="77"/>
      <c r="E188" s="77"/>
      <c r="F188" s="77"/>
      <c r="G188" s="77"/>
      <c r="H188" s="77"/>
      <c r="I188" s="77"/>
      <c r="J188" s="77"/>
      <c r="K188" s="77"/>
      <c r="L188" s="77"/>
      <c r="M188" s="77"/>
      <c r="N188" s="77"/>
      <c r="O188" s="77"/>
      <c r="P188" s="77"/>
      <c r="Q188" s="77"/>
      <c r="R188" s="77"/>
      <c r="S188" s="77"/>
      <c r="T188" s="77"/>
      <c r="U188" s="77"/>
      <c r="V188" s="77"/>
      <c r="W188" s="79"/>
      <c r="Y188" s="80"/>
      <c r="Z188" s="80"/>
      <c r="AA188" s="80"/>
    </row>
    <row r="189" spans="2:31" s="75" customFormat="1" ht="36.75" customHeight="1" thickBot="1">
      <c r="B189" s="743" t="s">
        <v>516</v>
      </c>
      <c r="C189" s="563"/>
      <c r="D189" s="563"/>
      <c r="E189" s="563"/>
      <c r="F189" s="563"/>
      <c r="G189" s="563"/>
      <c r="H189" s="563"/>
      <c r="I189" s="563"/>
      <c r="J189" s="563"/>
      <c r="K189" s="563"/>
      <c r="L189" s="563"/>
      <c r="M189" s="563"/>
      <c r="N189" s="563"/>
      <c r="O189" s="563"/>
      <c r="P189" s="563"/>
      <c r="Q189" s="563"/>
      <c r="R189" s="564"/>
      <c r="S189" s="95"/>
      <c r="T189" s="95"/>
      <c r="U189" s="95"/>
      <c r="V189" s="95"/>
      <c r="W189" s="95"/>
      <c r="X189" s="95"/>
      <c r="Y189" s="95"/>
      <c r="Z189" s="95"/>
      <c r="AA189" s="95"/>
      <c r="AB189" s="95"/>
      <c r="AC189" s="95"/>
      <c r="AD189" s="95"/>
      <c r="AE189" s="95"/>
    </row>
    <row r="190" spans="2:31" s="75" customFormat="1" ht="17.25">
      <c r="B190" s="95" t="s">
        <v>478</v>
      </c>
      <c r="C190" s="127"/>
      <c r="D190" s="77"/>
      <c r="E190" s="77"/>
      <c r="F190" s="77"/>
      <c r="G190" s="77"/>
      <c r="H190" s="77"/>
      <c r="I190" s="77"/>
      <c r="J190" s="77"/>
      <c r="K190" s="77"/>
      <c r="L190" s="77"/>
      <c r="M190" s="77"/>
      <c r="N190" s="77"/>
      <c r="O190" s="77"/>
      <c r="P190" s="77"/>
      <c r="Q190" s="77"/>
      <c r="R190" s="77"/>
      <c r="S190" s="77"/>
      <c r="T190" s="77"/>
      <c r="U190" s="77"/>
      <c r="V190" s="77"/>
      <c r="W190" s="79"/>
      <c r="Y190" s="80"/>
      <c r="Z190" s="80"/>
      <c r="AA190" s="80"/>
    </row>
    <row r="191" spans="2:31" s="111" customFormat="1" ht="165.75" customHeight="1">
      <c r="B191" s="370" t="s">
        <v>1783</v>
      </c>
      <c r="C191" s="178" t="s">
        <v>280</v>
      </c>
      <c r="D191" s="178" t="s">
        <v>1854</v>
      </c>
      <c r="E191" s="317" t="str">
        <f>部門費!C3</f>
        <v>①燃やすごみ</v>
      </c>
      <c r="F191" s="538" t="str">
        <f>部門費!D3</f>
        <v>②燃やさないごみ</v>
      </c>
      <c r="G191" s="538" t="str">
        <f>部門費!E3</f>
        <v>③粗大ごみ</v>
      </c>
      <c r="H191" s="538" t="str">
        <f>部門費!F3</f>
        <v>④アルミ缶</v>
      </c>
      <c r="I191" s="538" t="str">
        <f>部門費!G3</f>
        <v>⑤スチール缶</v>
      </c>
      <c r="J191" s="538" t="str">
        <f>部門費!H3</f>
        <v>⑥無色のガラス製の容器</v>
      </c>
      <c r="K191" s="538" t="str">
        <f>部門費!I3</f>
        <v>⑦茶色のガラス製の容器</v>
      </c>
      <c r="L191" s="538" t="str">
        <f>部門費!J3</f>
        <v>⑧その他のガラス製の容器</v>
      </c>
      <c r="M191" s="538" t="str">
        <f>部門費!K3</f>
        <v>⑨リターナブルびん</v>
      </c>
      <c r="N191" s="538" t="str">
        <f>部門費!L3</f>
        <v>⑩ペットボトル</v>
      </c>
      <c r="O191" s="538" t="str">
        <f>部門費!M3</f>
        <v>⑪白色トレイ</v>
      </c>
      <c r="P191" s="538" t="str">
        <f>部門費!N3</f>
        <v>⑫プラスチック製容器包装</v>
      </c>
      <c r="Q191" s="538" t="str">
        <f>部門費!O3</f>
        <v>⑬紙製容器包装</v>
      </c>
      <c r="R191" s="538" t="str">
        <f>部門費!P3</f>
        <v>⑭紙パック</v>
      </c>
      <c r="S191" s="538" t="str">
        <f>部門費!Q3</f>
        <v>⑮段ボール</v>
      </c>
      <c r="T191" s="538" t="str">
        <f>部門費!R3</f>
        <v>⑯古紙</v>
      </c>
      <c r="U191" s="538" t="str">
        <f>部門費!S3</f>
        <v>⑰古布</v>
      </c>
      <c r="V191" s="538" t="str">
        <f>部門費!T3</f>
        <v>⑱生ごみ</v>
      </c>
      <c r="W191" s="538" t="str">
        <f>部門費!U3</f>
        <v>⑲廃油</v>
      </c>
      <c r="X191" s="538" t="str">
        <f>部門費!V3</f>
        <v>⑳小型家電</v>
      </c>
      <c r="Y191" s="538" t="str">
        <f>部門費!W3</f>
        <v>㉑その他の資源ごみ</v>
      </c>
      <c r="Z191" s="549" t="str">
        <f>部門費!X3</f>
        <v>㉒その他のごみ</v>
      </c>
      <c r="AA191" s="178" t="s">
        <v>1110</v>
      </c>
    </row>
    <row r="192" spans="2:31" s="75" customFormat="1">
      <c r="B192" s="320">
        <v>1</v>
      </c>
      <c r="C192" s="246" t="str">
        <f t="shared" ref="C192:C206" si="57">IF(C35="","",C35)</f>
        <v/>
      </c>
      <c r="D192" s="305" t="str">
        <f t="shared" ref="D192:D206" si="58">IF(Z35="","",Z35)</f>
        <v/>
      </c>
      <c r="E192" s="305">
        <f t="shared" ref="E192:E206" si="59">IF($Y171=0,0,$D192*C171/$Y171)</f>
        <v>0</v>
      </c>
      <c r="F192" s="305">
        <f t="shared" ref="F192:F206" si="60">IF($Y171=0,0,$D192*D171/$Y171)</f>
        <v>0</v>
      </c>
      <c r="G192" s="305">
        <f t="shared" ref="G192:G206" si="61">IF($Y171=0,0,$D192*E171/$Y171)</f>
        <v>0</v>
      </c>
      <c r="H192" s="305">
        <f t="shared" ref="H192:H206" si="62">IF($Y171=0,0,$D192*F171/$Y171)</f>
        <v>0</v>
      </c>
      <c r="I192" s="305">
        <f t="shared" ref="I192:I206" si="63">IF($Y171=0,0,$D192*G171/$Y171)</f>
        <v>0</v>
      </c>
      <c r="J192" s="305">
        <f t="shared" ref="J192:J206" si="64">IF($Y171=0,0,$D192*H171/$Y171)</f>
        <v>0</v>
      </c>
      <c r="K192" s="305">
        <f t="shared" ref="K192:K206" si="65">IF($Y171=0,0,$D192*I171/$Y171)</f>
        <v>0</v>
      </c>
      <c r="L192" s="305">
        <f t="shared" ref="L192:L206" si="66">IF($Y171=0,0,$D192*J171/$Y171)</f>
        <v>0</v>
      </c>
      <c r="M192" s="305">
        <f t="shared" ref="M192:M206" si="67">IF($Y171=0,0,$D192*K171/$Y171)</f>
        <v>0</v>
      </c>
      <c r="N192" s="305">
        <f t="shared" ref="N192:N206" si="68">IF($Y171=0,0,$D192*L171/$Y171)</f>
        <v>0</v>
      </c>
      <c r="O192" s="305">
        <f t="shared" ref="O192:O206" si="69">IF($Y171=0,0,$D192*M171/$Y171)</f>
        <v>0</v>
      </c>
      <c r="P192" s="305">
        <f t="shared" ref="P192:P206" si="70">IF($Y171=0,0,$D192*N171/$Y171)</f>
        <v>0</v>
      </c>
      <c r="Q192" s="305">
        <f t="shared" ref="Q192:Q206" si="71">IF($Y171=0,0,$D192*O171/$Y171)</f>
        <v>0</v>
      </c>
      <c r="R192" s="305">
        <f t="shared" ref="R192:R206" si="72">IF($Y171=0,0,$D192*P171/$Y171)</f>
        <v>0</v>
      </c>
      <c r="S192" s="305">
        <f t="shared" ref="S192:S206" si="73">IF($Y171=0,0,$D192*Q171/$Y171)</f>
        <v>0</v>
      </c>
      <c r="T192" s="305">
        <f t="shared" ref="T192:T206" si="74">IF($Y171=0,0,$D192*R171/$Y171)</f>
        <v>0</v>
      </c>
      <c r="U192" s="305">
        <f t="shared" ref="U192:U206" si="75">IF($Y171=0,0,$D192*S171/$Y171)</f>
        <v>0</v>
      </c>
      <c r="V192" s="305">
        <f t="shared" ref="V192:V206" si="76">IF($Y171=0,0,$D192*T171/$Y171)</f>
        <v>0</v>
      </c>
      <c r="W192" s="305">
        <f t="shared" ref="W192:W206" si="77">IF($Y171=0,0,$D192*U171/$Y171)</f>
        <v>0</v>
      </c>
      <c r="X192" s="305">
        <f t="shared" ref="X192:X206" si="78">IF($Y171=0,0,$D192*V171/$Y171)</f>
        <v>0</v>
      </c>
      <c r="Y192" s="305">
        <f t="shared" ref="Y192:Y206" si="79">IF($Y171=0,0,$D192*W171/$Y171)</f>
        <v>0</v>
      </c>
      <c r="Z192" s="305">
        <f t="shared" ref="Z192:Z206" si="80">IF($Y171=0,0,$D192*X171/$Y171)</f>
        <v>0</v>
      </c>
      <c r="AA192" s="297">
        <f t="shared" ref="AA192:AA207" si="81">SUM(E192:Z192)</f>
        <v>0</v>
      </c>
    </row>
    <row r="193" spans="2:27" s="75" customFormat="1">
      <c r="B193" s="320">
        <v>2</v>
      </c>
      <c r="C193" s="246" t="str">
        <f t="shared" si="57"/>
        <v/>
      </c>
      <c r="D193" s="305" t="str">
        <f t="shared" si="58"/>
        <v/>
      </c>
      <c r="E193" s="305">
        <f t="shared" si="59"/>
        <v>0</v>
      </c>
      <c r="F193" s="305">
        <f t="shared" si="60"/>
        <v>0</v>
      </c>
      <c r="G193" s="305">
        <f t="shared" si="61"/>
        <v>0</v>
      </c>
      <c r="H193" s="305">
        <f t="shared" si="62"/>
        <v>0</v>
      </c>
      <c r="I193" s="305">
        <f t="shared" si="63"/>
        <v>0</v>
      </c>
      <c r="J193" s="305">
        <f t="shared" si="64"/>
        <v>0</v>
      </c>
      <c r="K193" s="305">
        <f t="shared" si="65"/>
        <v>0</v>
      </c>
      <c r="L193" s="305">
        <f t="shared" si="66"/>
        <v>0</v>
      </c>
      <c r="M193" s="305">
        <f t="shared" si="67"/>
        <v>0</v>
      </c>
      <c r="N193" s="305">
        <f t="shared" si="68"/>
        <v>0</v>
      </c>
      <c r="O193" s="305">
        <f t="shared" si="69"/>
        <v>0</v>
      </c>
      <c r="P193" s="305">
        <f t="shared" si="70"/>
        <v>0</v>
      </c>
      <c r="Q193" s="305">
        <f t="shared" si="71"/>
        <v>0</v>
      </c>
      <c r="R193" s="305">
        <f t="shared" si="72"/>
        <v>0</v>
      </c>
      <c r="S193" s="305">
        <f t="shared" si="73"/>
        <v>0</v>
      </c>
      <c r="T193" s="305">
        <f t="shared" si="74"/>
        <v>0</v>
      </c>
      <c r="U193" s="305">
        <f t="shared" si="75"/>
        <v>0</v>
      </c>
      <c r="V193" s="305">
        <f t="shared" si="76"/>
        <v>0</v>
      </c>
      <c r="W193" s="305">
        <f t="shared" si="77"/>
        <v>0</v>
      </c>
      <c r="X193" s="305">
        <f t="shared" si="78"/>
        <v>0</v>
      </c>
      <c r="Y193" s="305">
        <f t="shared" si="79"/>
        <v>0</v>
      </c>
      <c r="Z193" s="305">
        <f t="shared" si="80"/>
        <v>0</v>
      </c>
      <c r="AA193" s="297">
        <f t="shared" si="81"/>
        <v>0</v>
      </c>
    </row>
    <row r="194" spans="2:27" s="75" customFormat="1">
      <c r="B194" s="320">
        <v>3</v>
      </c>
      <c r="C194" s="246" t="str">
        <f t="shared" si="57"/>
        <v/>
      </c>
      <c r="D194" s="305" t="str">
        <f t="shared" si="58"/>
        <v/>
      </c>
      <c r="E194" s="305">
        <f t="shared" si="59"/>
        <v>0</v>
      </c>
      <c r="F194" s="305">
        <f t="shared" si="60"/>
        <v>0</v>
      </c>
      <c r="G194" s="305">
        <f t="shared" si="61"/>
        <v>0</v>
      </c>
      <c r="H194" s="305">
        <f t="shared" si="62"/>
        <v>0</v>
      </c>
      <c r="I194" s="305">
        <f t="shared" si="63"/>
        <v>0</v>
      </c>
      <c r="J194" s="305">
        <f t="shared" si="64"/>
        <v>0</v>
      </c>
      <c r="K194" s="305">
        <f t="shared" si="65"/>
        <v>0</v>
      </c>
      <c r="L194" s="305">
        <f t="shared" si="66"/>
        <v>0</v>
      </c>
      <c r="M194" s="305">
        <f t="shared" si="67"/>
        <v>0</v>
      </c>
      <c r="N194" s="305">
        <f t="shared" si="68"/>
        <v>0</v>
      </c>
      <c r="O194" s="305">
        <f t="shared" si="69"/>
        <v>0</v>
      </c>
      <c r="P194" s="305">
        <f t="shared" si="70"/>
        <v>0</v>
      </c>
      <c r="Q194" s="305">
        <f t="shared" si="71"/>
        <v>0</v>
      </c>
      <c r="R194" s="305">
        <f t="shared" si="72"/>
        <v>0</v>
      </c>
      <c r="S194" s="305">
        <f t="shared" si="73"/>
        <v>0</v>
      </c>
      <c r="T194" s="305">
        <f t="shared" si="74"/>
        <v>0</v>
      </c>
      <c r="U194" s="305">
        <f t="shared" si="75"/>
        <v>0</v>
      </c>
      <c r="V194" s="305">
        <f t="shared" si="76"/>
        <v>0</v>
      </c>
      <c r="W194" s="305">
        <f t="shared" si="77"/>
        <v>0</v>
      </c>
      <c r="X194" s="305">
        <f t="shared" si="78"/>
        <v>0</v>
      </c>
      <c r="Y194" s="305">
        <f t="shared" si="79"/>
        <v>0</v>
      </c>
      <c r="Z194" s="305">
        <f t="shared" si="80"/>
        <v>0</v>
      </c>
      <c r="AA194" s="297">
        <f t="shared" si="81"/>
        <v>0</v>
      </c>
    </row>
    <row r="195" spans="2:27" s="75" customFormat="1">
      <c r="B195" s="320">
        <v>4</v>
      </c>
      <c r="C195" s="246" t="str">
        <f t="shared" si="57"/>
        <v/>
      </c>
      <c r="D195" s="305" t="str">
        <f t="shared" si="58"/>
        <v/>
      </c>
      <c r="E195" s="305">
        <f t="shared" si="59"/>
        <v>0</v>
      </c>
      <c r="F195" s="305">
        <f t="shared" si="60"/>
        <v>0</v>
      </c>
      <c r="G195" s="305">
        <f t="shared" si="61"/>
        <v>0</v>
      </c>
      <c r="H195" s="305">
        <f t="shared" si="62"/>
        <v>0</v>
      </c>
      <c r="I195" s="305">
        <f t="shared" si="63"/>
        <v>0</v>
      </c>
      <c r="J195" s="305">
        <f t="shared" si="64"/>
        <v>0</v>
      </c>
      <c r="K195" s="305">
        <f t="shared" si="65"/>
        <v>0</v>
      </c>
      <c r="L195" s="305">
        <f t="shared" si="66"/>
        <v>0</v>
      </c>
      <c r="M195" s="305">
        <f t="shared" si="67"/>
        <v>0</v>
      </c>
      <c r="N195" s="305">
        <f t="shared" si="68"/>
        <v>0</v>
      </c>
      <c r="O195" s="305">
        <f t="shared" si="69"/>
        <v>0</v>
      </c>
      <c r="P195" s="305">
        <f t="shared" si="70"/>
        <v>0</v>
      </c>
      <c r="Q195" s="305">
        <f t="shared" si="71"/>
        <v>0</v>
      </c>
      <c r="R195" s="305">
        <f t="shared" si="72"/>
        <v>0</v>
      </c>
      <c r="S195" s="305">
        <f t="shared" si="73"/>
        <v>0</v>
      </c>
      <c r="T195" s="305">
        <f t="shared" si="74"/>
        <v>0</v>
      </c>
      <c r="U195" s="305">
        <f t="shared" si="75"/>
        <v>0</v>
      </c>
      <c r="V195" s="305">
        <f t="shared" si="76"/>
        <v>0</v>
      </c>
      <c r="W195" s="305">
        <f t="shared" si="77"/>
        <v>0</v>
      </c>
      <c r="X195" s="305">
        <f t="shared" si="78"/>
        <v>0</v>
      </c>
      <c r="Y195" s="305">
        <f t="shared" si="79"/>
        <v>0</v>
      </c>
      <c r="Z195" s="305">
        <f t="shared" si="80"/>
        <v>0</v>
      </c>
      <c r="AA195" s="297">
        <f t="shared" si="81"/>
        <v>0</v>
      </c>
    </row>
    <row r="196" spans="2:27" s="75" customFormat="1">
      <c r="B196" s="320">
        <v>5</v>
      </c>
      <c r="C196" s="246" t="str">
        <f t="shared" si="57"/>
        <v/>
      </c>
      <c r="D196" s="305" t="str">
        <f t="shared" si="58"/>
        <v/>
      </c>
      <c r="E196" s="305">
        <f t="shared" si="59"/>
        <v>0</v>
      </c>
      <c r="F196" s="305">
        <f t="shared" si="60"/>
        <v>0</v>
      </c>
      <c r="G196" s="305">
        <f t="shared" si="61"/>
        <v>0</v>
      </c>
      <c r="H196" s="305">
        <f t="shared" si="62"/>
        <v>0</v>
      </c>
      <c r="I196" s="305">
        <f t="shared" si="63"/>
        <v>0</v>
      </c>
      <c r="J196" s="305">
        <f t="shared" si="64"/>
        <v>0</v>
      </c>
      <c r="K196" s="305">
        <f t="shared" si="65"/>
        <v>0</v>
      </c>
      <c r="L196" s="305">
        <f t="shared" si="66"/>
        <v>0</v>
      </c>
      <c r="M196" s="305">
        <f t="shared" si="67"/>
        <v>0</v>
      </c>
      <c r="N196" s="305">
        <f t="shared" si="68"/>
        <v>0</v>
      </c>
      <c r="O196" s="305">
        <f t="shared" si="69"/>
        <v>0</v>
      </c>
      <c r="P196" s="305">
        <f t="shared" si="70"/>
        <v>0</v>
      </c>
      <c r="Q196" s="305">
        <f t="shared" si="71"/>
        <v>0</v>
      </c>
      <c r="R196" s="305">
        <f t="shared" si="72"/>
        <v>0</v>
      </c>
      <c r="S196" s="305">
        <f t="shared" si="73"/>
        <v>0</v>
      </c>
      <c r="T196" s="305">
        <f t="shared" si="74"/>
        <v>0</v>
      </c>
      <c r="U196" s="305">
        <f t="shared" si="75"/>
        <v>0</v>
      </c>
      <c r="V196" s="305">
        <f t="shared" si="76"/>
        <v>0</v>
      </c>
      <c r="W196" s="305">
        <f t="shared" si="77"/>
        <v>0</v>
      </c>
      <c r="X196" s="305">
        <f t="shared" si="78"/>
        <v>0</v>
      </c>
      <c r="Y196" s="305">
        <f t="shared" si="79"/>
        <v>0</v>
      </c>
      <c r="Z196" s="305">
        <f t="shared" si="80"/>
        <v>0</v>
      </c>
      <c r="AA196" s="297">
        <f t="shared" si="81"/>
        <v>0</v>
      </c>
    </row>
    <row r="197" spans="2:27" s="75" customFormat="1">
      <c r="B197" s="320">
        <v>6</v>
      </c>
      <c r="C197" s="246" t="str">
        <f t="shared" si="57"/>
        <v/>
      </c>
      <c r="D197" s="305" t="str">
        <f t="shared" si="58"/>
        <v/>
      </c>
      <c r="E197" s="305">
        <f t="shared" si="59"/>
        <v>0</v>
      </c>
      <c r="F197" s="305">
        <f t="shared" si="60"/>
        <v>0</v>
      </c>
      <c r="G197" s="305">
        <f t="shared" si="61"/>
        <v>0</v>
      </c>
      <c r="H197" s="305">
        <f t="shared" si="62"/>
        <v>0</v>
      </c>
      <c r="I197" s="305">
        <f t="shared" si="63"/>
        <v>0</v>
      </c>
      <c r="J197" s="305">
        <f t="shared" si="64"/>
        <v>0</v>
      </c>
      <c r="K197" s="305">
        <f t="shared" si="65"/>
        <v>0</v>
      </c>
      <c r="L197" s="305">
        <f t="shared" si="66"/>
        <v>0</v>
      </c>
      <c r="M197" s="305">
        <f t="shared" si="67"/>
        <v>0</v>
      </c>
      <c r="N197" s="305">
        <f t="shared" si="68"/>
        <v>0</v>
      </c>
      <c r="O197" s="305">
        <f t="shared" si="69"/>
        <v>0</v>
      </c>
      <c r="P197" s="305">
        <f t="shared" si="70"/>
        <v>0</v>
      </c>
      <c r="Q197" s="305">
        <f t="shared" si="71"/>
        <v>0</v>
      </c>
      <c r="R197" s="305">
        <f t="shared" si="72"/>
        <v>0</v>
      </c>
      <c r="S197" s="305">
        <f t="shared" si="73"/>
        <v>0</v>
      </c>
      <c r="T197" s="305">
        <f t="shared" si="74"/>
        <v>0</v>
      </c>
      <c r="U197" s="305">
        <f t="shared" si="75"/>
        <v>0</v>
      </c>
      <c r="V197" s="305">
        <f t="shared" si="76"/>
        <v>0</v>
      </c>
      <c r="W197" s="305">
        <f t="shared" si="77"/>
        <v>0</v>
      </c>
      <c r="X197" s="305">
        <f t="shared" si="78"/>
        <v>0</v>
      </c>
      <c r="Y197" s="305">
        <f t="shared" si="79"/>
        <v>0</v>
      </c>
      <c r="Z197" s="305">
        <f t="shared" si="80"/>
        <v>0</v>
      </c>
      <c r="AA197" s="297">
        <f t="shared" si="81"/>
        <v>0</v>
      </c>
    </row>
    <row r="198" spans="2:27" s="75" customFormat="1">
      <c r="B198" s="320">
        <v>7</v>
      </c>
      <c r="C198" s="246" t="str">
        <f t="shared" si="57"/>
        <v/>
      </c>
      <c r="D198" s="305" t="str">
        <f t="shared" si="58"/>
        <v/>
      </c>
      <c r="E198" s="305">
        <f t="shared" si="59"/>
        <v>0</v>
      </c>
      <c r="F198" s="305">
        <f t="shared" si="60"/>
        <v>0</v>
      </c>
      <c r="G198" s="305">
        <f t="shared" si="61"/>
        <v>0</v>
      </c>
      <c r="H198" s="305">
        <f t="shared" si="62"/>
        <v>0</v>
      </c>
      <c r="I198" s="305">
        <f t="shared" si="63"/>
        <v>0</v>
      </c>
      <c r="J198" s="305">
        <f t="shared" si="64"/>
        <v>0</v>
      </c>
      <c r="K198" s="305">
        <f t="shared" si="65"/>
        <v>0</v>
      </c>
      <c r="L198" s="305">
        <f t="shared" si="66"/>
        <v>0</v>
      </c>
      <c r="M198" s="305">
        <f t="shared" si="67"/>
        <v>0</v>
      </c>
      <c r="N198" s="305">
        <f t="shared" si="68"/>
        <v>0</v>
      </c>
      <c r="O198" s="305">
        <f t="shared" si="69"/>
        <v>0</v>
      </c>
      <c r="P198" s="305">
        <f t="shared" si="70"/>
        <v>0</v>
      </c>
      <c r="Q198" s="305">
        <f t="shared" si="71"/>
        <v>0</v>
      </c>
      <c r="R198" s="305">
        <f t="shared" si="72"/>
        <v>0</v>
      </c>
      <c r="S198" s="305">
        <f t="shared" si="73"/>
        <v>0</v>
      </c>
      <c r="T198" s="305">
        <f t="shared" si="74"/>
        <v>0</v>
      </c>
      <c r="U198" s="305">
        <f t="shared" si="75"/>
        <v>0</v>
      </c>
      <c r="V198" s="305">
        <f t="shared" si="76"/>
        <v>0</v>
      </c>
      <c r="W198" s="305">
        <f t="shared" si="77"/>
        <v>0</v>
      </c>
      <c r="X198" s="305">
        <f t="shared" si="78"/>
        <v>0</v>
      </c>
      <c r="Y198" s="305">
        <f t="shared" si="79"/>
        <v>0</v>
      </c>
      <c r="Z198" s="305">
        <f t="shared" si="80"/>
        <v>0</v>
      </c>
      <c r="AA198" s="297">
        <f t="shared" si="81"/>
        <v>0</v>
      </c>
    </row>
    <row r="199" spans="2:27" s="75" customFormat="1">
      <c r="B199" s="320">
        <v>8</v>
      </c>
      <c r="C199" s="246" t="str">
        <f t="shared" si="57"/>
        <v/>
      </c>
      <c r="D199" s="305" t="str">
        <f t="shared" si="58"/>
        <v/>
      </c>
      <c r="E199" s="305">
        <f t="shared" si="59"/>
        <v>0</v>
      </c>
      <c r="F199" s="305">
        <f t="shared" si="60"/>
        <v>0</v>
      </c>
      <c r="G199" s="305">
        <f t="shared" si="61"/>
        <v>0</v>
      </c>
      <c r="H199" s="305">
        <f t="shared" si="62"/>
        <v>0</v>
      </c>
      <c r="I199" s="305">
        <f t="shared" si="63"/>
        <v>0</v>
      </c>
      <c r="J199" s="305">
        <f t="shared" si="64"/>
        <v>0</v>
      </c>
      <c r="K199" s="305">
        <f t="shared" si="65"/>
        <v>0</v>
      </c>
      <c r="L199" s="305">
        <f t="shared" si="66"/>
        <v>0</v>
      </c>
      <c r="M199" s="305">
        <f t="shared" si="67"/>
        <v>0</v>
      </c>
      <c r="N199" s="305">
        <f t="shared" si="68"/>
        <v>0</v>
      </c>
      <c r="O199" s="305">
        <f t="shared" si="69"/>
        <v>0</v>
      </c>
      <c r="P199" s="305">
        <f t="shared" si="70"/>
        <v>0</v>
      </c>
      <c r="Q199" s="305">
        <f t="shared" si="71"/>
        <v>0</v>
      </c>
      <c r="R199" s="305">
        <f t="shared" si="72"/>
        <v>0</v>
      </c>
      <c r="S199" s="305">
        <f t="shared" si="73"/>
        <v>0</v>
      </c>
      <c r="T199" s="305">
        <f t="shared" si="74"/>
        <v>0</v>
      </c>
      <c r="U199" s="305">
        <f t="shared" si="75"/>
        <v>0</v>
      </c>
      <c r="V199" s="305">
        <f t="shared" si="76"/>
        <v>0</v>
      </c>
      <c r="W199" s="305">
        <f t="shared" si="77"/>
        <v>0</v>
      </c>
      <c r="X199" s="305">
        <f t="shared" si="78"/>
        <v>0</v>
      </c>
      <c r="Y199" s="305">
        <f t="shared" si="79"/>
        <v>0</v>
      </c>
      <c r="Z199" s="305">
        <f t="shared" si="80"/>
        <v>0</v>
      </c>
      <c r="AA199" s="297">
        <f t="shared" si="81"/>
        <v>0</v>
      </c>
    </row>
    <row r="200" spans="2:27" s="75" customFormat="1">
      <c r="B200" s="320">
        <v>9</v>
      </c>
      <c r="C200" s="246" t="str">
        <f t="shared" si="57"/>
        <v/>
      </c>
      <c r="D200" s="305" t="str">
        <f t="shared" si="58"/>
        <v/>
      </c>
      <c r="E200" s="305">
        <f t="shared" si="59"/>
        <v>0</v>
      </c>
      <c r="F200" s="305">
        <f t="shared" si="60"/>
        <v>0</v>
      </c>
      <c r="G200" s="305">
        <f t="shared" si="61"/>
        <v>0</v>
      </c>
      <c r="H200" s="305">
        <f t="shared" si="62"/>
        <v>0</v>
      </c>
      <c r="I200" s="305">
        <f t="shared" si="63"/>
        <v>0</v>
      </c>
      <c r="J200" s="305">
        <f t="shared" si="64"/>
        <v>0</v>
      </c>
      <c r="K200" s="305">
        <f t="shared" si="65"/>
        <v>0</v>
      </c>
      <c r="L200" s="305">
        <f t="shared" si="66"/>
        <v>0</v>
      </c>
      <c r="M200" s="305">
        <f t="shared" si="67"/>
        <v>0</v>
      </c>
      <c r="N200" s="305">
        <f t="shared" si="68"/>
        <v>0</v>
      </c>
      <c r="O200" s="305">
        <f t="shared" si="69"/>
        <v>0</v>
      </c>
      <c r="P200" s="305">
        <f t="shared" si="70"/>
        <v>0</v>
      </c>
      <c r="Q200" s="305">
        <f t="shared" si="71"/>
        <v>0</v>
      </c>
      <c r="R200" s="305">
        <f t="shared" si="72"/>
        <v>0</v>
      </c>
      <c r="S200" s="305">
        <f t="shared" si="73"/>
        <v>0</v>
      </c>
      <c r="T200" s="305">
        <f t="shared" si="74"/>
        <v>0</v>
      </c>
      <c r="U200" s="305">
        <f t="shared" si="75"/>
        <v>0</v>
      </c>
      <c r="V200" s="305">
        <f t="shared" si="76"/>
        <v>0</v>
      </c>
      <c r="W200" s="305">
        <f t="shared" si="77"/>
        <v>0</v>
      </c>
      <c r="X200" s="305">
        <f t="shared" si="78"/>
        <v>0</v>
      </c>
      <c r="Y200" s="305">
        <f t="shared" si="79"/>
        <v>0</v>
      </c>
      <c r="Z200" s="305">
        <f t="shared" si="80"/>
        <v>0</v>
      </c>
      <c r="AA200" s="297">
        <f t="shared" si="81"/>
        <v>0</v>
      </c>
    </row>
    <row r="201" spans="2:27" s="75" customFormat="1">
      <c r="B201" s="320">
        <v>10</v>
      </c>
      <c r="C201" s="246" t="str">
        <f t="shared" si="57"/>
        <v/>
      </c>
      <c r="D201" s="305" t="str">
        <f t="shared" si="58"/>
        <v/>
      </c>
      <c r="E201" s="305">
        <f t="shared" si="59"/>
        <v>0</v>
      </c>
      <c r="F201" s="305">
        <f t="shared" si="60"/>
        <v>0</v>
      </c>
      <c r="G201" s="305">
        <f t="shared" si="61"/>
        <v>0</v>
      </c>
      <c r="H201" s="305">
        <f t="shared" si="62"/>
        <v>0</v>
      </c>
      <c r="I201" s="305">
        <f t="shared" si="63"/>
        <v>0</v>
      </c>
      <c r="J201" s="305">
        <f t="shared" si="64"/>
        <v>0</v>
      </c>
      <c r="K201" s="305">
        <f t="shared" si="65"/>
        <v>0</v>
      </c>
      <c r="L201" s="305">
        <f t="shared" si="66"/>
        <v>0</v>
      </c>
      <c r="M201" s="305">
        <f t="shared" si="67"/>
        <v>0</v>
      </c>
      <c r="N201" s="305">
        <f t="shared" si="68"/>
        <v>0</v>
      </c>
      <c r="O201" s="305">
        <f t="shared" si="69"/>
        <v>0</v>
      </c>
      <c r="P201" s="305">
        <f t="shared" si="70"/>
        <v>0</v>
      </c>
      <c r="Q201" s="305">
        <f t="shared" si="71"/>
        <v>0</v>
      </c>
      <c r="R201" s="305">
        <f t="shared" si="72"/>
        <v>0</v>
      </c>
      <c r="S201" s="305">
        <f t="shared" si="73"/>
        <v>0</v>
      </c>
      <c r="T201" s="305">
        <f t="shared" si="74"/>
        <v>0</v>
      </c>
      <c r="U201" s="305">
        <f t="shared" si="75"/>
        <v>0</v>
      </c>
      <c r="V201" s="305">
        <f t="shared" si="76"/>
        <v>0</v>
      </c>
      <c r="W201" s="305">
        <f t="shared" si="77"/>
        <v>0</v>
      </c>
      <c r="X201" s="305">
        <f t="shared" si="78"/>
        <v>0</v>
      </c>
      <c r="Y201" s="305">
        <f t="shared" si="79"/>
        <v>0</v>
      </c>
      <c r="Z201" s="305">
        <f t="shared" si="80"/>
        <v>0</v>
      </c>
      <c r="AA201" s="297">
        <f t="shared" si="81"/>
        <v>0</v>
      </c>
    </row>
    <row r="202" spans="2:27" s="75" customFormat="1">
      <c r="B202" s="320">
        <v>11</v>
      </c>
      <c r="C202" s="246" t="str">
        <f t="shared" si="57"/>
        <v/>
      </c>
      <c r="D202" s="305" t="str">
        <f t="shared" si="58"/>
        <v/>
      </c>
      <c r="E202" s="305">
        <f t="shared" si="59"/>
        <v>0</v>
      </c>
      <c r="F202" s="305">
        <f t="shared" si="60"/>
        <v>0</v>
      </c>
      <c r="G202" s="305">
        <f t="shared" si="61"/>
        <v>0</v>
      </c>
      <c r="H202" s="305">
        <f t="shared" si="62"/>
        <v>0</v>
      </c>
      <c r="I202" s="305">
        <f t="shared" si="63"/>
        <v>0</v>
      </c>
      <c r="J202" s="305">
        <f t="shared" si="64"/>
        <v>0</v>
      </c>
      <c r="K202" s="305">
        <f t="shared" si="65"/>
        <v>0</v>
      </c>
      <c r="L202" s="305">
        <f t="shared" si="66"/>
        <v>0</v>
      </c>
      <c r="M202" s="305">
        <f t="shared" si="67"/>
        <v>0</v>
      </c>
      <c r="N202" s="305">
        <f t="shared" si="68"/>
        <v>0</v>
      </c>
      <c r="O202" s="305">
        <f t="shared" si="69"/>
        <v>0</v>
      </c>
      <c r="P202" s="305">
        <f t="shared" si="70"/>
        <v>0</v>
      </c>
      <c r="Q202" s="305">
        <f t="shared" si="71"/>
        <v>0</v>
      </c>
      <c r="R202" s="305">
        <f t="shared" si="72"/>
        <v>0</v>
      </c>
      <c r="S202" s="305">
        <f t="shared" si="73"/>
        <v>0</v>
      </c>
      <c r="T202" s="305">
        <f t="shared" si="74"/>
        <v>0</v>
      </c>
      <c r="U202" s="305">
        <f t="shared" si="75"/>
        <v>0</v>
      </c>
      <c r="V202" s="305">
        <f t="shared" si="76"/>
        <v>0</v>
      </c>
      <c r="W202" s="305">
        <f t="shared" si="77"/>
        <v>0</v>
      </c>
      <c r="X202" s="305">
        <f t="shared" si="78"/>
        <v>0</v>
      </c>
      <c r="Y202" s="305">
        <f t="shared" si="79"/>
        <v>0</v>
      </c>
      <c r="Z202" s="305">
        <f t="shared" si="80"/>
        <v>0</v>
      </c>
      <c r="AA202" s="297">
        <f t="shared" si="81"/>
        <v>0</v>
      </c>
    </row>
    <row r="203" spans="2:27" s="75" customFormat="1">
      <c r="B203" s="320">
        <v>12</v>
      </c>
      <c r="C203" s="246" t="str">
        <f t="shared" si="57"/>
        <v/>
      </c>
      <c r="D203" s="305" t="str">
        <f t="shared" si="58"/>
        <v/>
      </c>
      <c r="E203" s="305">
        <f t="shared" si="59"/>
        <v>0</v>
      </c>
      <c r="F203" s="305">
        <f t="shared" si="60"/>
        <v>0</v>
      </c>
      <c r="G203" s="305">
        <f t="shared" si="61"/>
        <v>0</v>
      </c>
      <c r="H203" s="305">
        <f t="shared" si="62"/>
        <v>0</v>
      </c>
      <c r="I203" s="305">
        <f t="shared" si="63"/>
        <v>0</v>
      </c>
      <c r="J203" s="305">
        <f t="shared" si="64"/>
        <v>0</v>
      </c>
      <c r="K203" s="305">
        <f t="shared" si="65"/>
        <v>0</v>
      </c>
      <c r="L203" s="305">
        <f t="shared" si="66"/>
        <v>0</v>
      </c>
      <c r="M203" s="305">
        <f t="shared" si="67"/>
        <v>0</v>
      </c>
      <c r="N203" s="305">
        <f t="shared" si="68"/>
        <v>0</v>
      </c>
      <c r="O203" s="305">
        <f t="shared" si="69"/>
        <v>0</v>
      </c>
      <c r="P203" s="305">
        <f t="shared" si="70"/>
        <v>0</v>
      </c>
      <c r="Q203" s="305">
        <f t="shared" si="71"/>
        <v>0</v>
      </c>
      <c r="R203" s="305">
        <f t="shared" si="72"/>
        <v>0</v>
      </c>
      <c r="S203" s="305">
        <f t="shared" si="73"/>
        <v>0</v>
      </c>
      <c r="T203" s="305">
        <f t="shared" si="74"/>
        <v>0</v>
      </c>
      <c r="U203" s="305">
        <f t="shared" si="75"/>
        <v>0</v>
      </c>
      <c r="V203" s="305">
        <f t="shared" si="76"/>
        <v>0</v>
      </c>
      <c r="W203" s="305">
        <f t="shared" si="77"/>
        <v>0</v>
      </c>
      <c r="X203" s="305">
        <f t="shared" si="78"/>
        <v>0</v>
      </c>
      <c r="Y203" s="305">
        <f t="shared" si="79"/>
        <v>0</v>
      </c>
      <c r="Z203" s="305">
        <f t="shared" si="80"/>
        <v>0</v>
      </c>
      <c r="AA203" s="297">
        <f t="shared" si="81"/>
        <v>0</v>
      </c>
    </row>
    <row r="204" spans="2:27" s="75" customFormat="1">
      <c r="B204" s="320">
        <v>13</v>
      </c>
      <c r="C204" s="246" t="str">
        <f t="shared" si="57"/>
        <v/>
      </c>
      <c r="D204" s="305" t="str">
        <f t="shared" si="58"/>
        <v/>
      </c>
      <c r="E204" s="305">
        <f t="shared" si="59"/>
        <v>0</v>
      </c>
      <c r="F204" s="305">
        <f t="shared" si="60"/>
        <v>0</v>
      </c>
      <c r="G204" s="305">
        <f t="shared" si="61"/>
        <v>0</v>
      </c>
      <c r="H204" s="305">
        <f t="shared" si="62"/>
        <v>0</v>
      </c>
      <c r="I204" s="305">
        <f t="shared" si="63"/>
        <v>0</v>
      </c>
      <c r="J204" s="305">
        <f t="shared" si="64"/>
        <v>0</v>
      </c>
      <c r="K204" s="305">
        <f t="shared" si="65"/>
        <v>0</v>
      </c>
      <c r="L204" s="305">
        <f t="shared" si="66"/>
        <v>0</v>
      </c>
      <c r="M204" s="305">
        <f t="shared" si="67"/>
        <v>0</v>
      </c>
      <c r="N204" s="305">
        <f t="shared" si="68"/>
        <v>0</v>
      </c>
      <c r="O204" s="305">
        <f t="shared" si="69"/>
        <v>0</v>
      </c>
      <c r="P204" s="305">
        <f t="shared" si="70"/>
        <v>0</v>
      </c>
      <c r="Q204" s="305">
        <f t="shared" si="71"/>
        <v>0</v>
      </c>
      <c r="R204" s="305">
        <f t="shared" si="72"/>
        <v>0</v>
      </c>
      <c r="S204" s="305">
        <f t="shared" si="73"/>
        <v>0</v>
      </c>
      <c r="T204" s="305">
        <f t="shared" si="74"/>
        <v>0</v>
      </c>
      <c r="U204" s="305">
        <f t="shared" si="75"/>
        <v>0</v>
      </c>
      <c r="V204" s="305">
        <f t="shared" si="76"/>
        <v>0</v>
      </c>
      <c r="W204" s="305">
        <f t="shared" si="77"/>
        <v>0</v>
      </c>
      <c r="X204" s="305">
        <f t="shared" si="78"/>
        <v>0</v>
      </c>
      <c r="Y204" s="305">
        <f t="shared" si="79"/>
        <v>0</v>
      </c>
      <c r="Z204" s="305">
        <f t="shared" si="80"/>
        <v>0</v>
      </c>
      <c r="AA204" s="297">
        <f t="shared" si="81"/>
        <v>0</v>
      </c>
    </row>
    <row r="205" spans="2:27" s="75" customFormat="1">
      <c r="B205" s="320">
        <v>14</v>
      </c>
      <c r="C205" s="246" t="str">
        <f t="shared" si="57"/>
        <v/>
      </c>
      <c r="D205" s="305" t="str">
        <f t="shared" si="58"/>
        <v/>
      </c>
      <c r="E205" s="305">
        <f t="shared" si="59"/>
        <v>0</v>
      </c>
      <c r="F205" s="305">
        <f t="shared" si="60"/>
        <v>0</v>
      </c>
      <c r="G205" s="305">
        <f t="shared" si="61"/>
        <v>0</v>
      </c>
      <c r="H205" s="305">
        <f t="shared" si="62"/>
        <v>0</v>
      </c>
      <c r="I205" s="305">
        <f t="shared" si="63"/>
        <v>0</v>
      </c>
      <c r="J205" s="305">
        <f t="shared" si="64"/>
        <v>0</v>
      </c>
      <c r="K205" s="305">
        <f t="shared" si="65"/>
        <v>0</v>
      </c>
      <c r="L205" s="305">
        <f t="shared" si="66"/>
        <v>0</v>
      </c>
      <c r="M205" s="305">
        <f t="shared" si="67"/>
        <v>0</v>
      </c>
      <c r="N205" s="305">
        <f t="shared" si="68"/>
        <v>0</v>
      </c>
      <c r="O205" s="305">
        <f t="shared" si="69"/>
        <v>0</v>
      </c>
      <c r="P205" s="305">
        <f t="shared" si="70"/>
        <v>0</v>
      </c>
      <c r="Q205" s="305">
        <f t="shared" si="71"/>
        <v>0</v>
      </c>
      <c r="R205" s="305">
        <f t="shared" si="72"/>
        <v>0</v>
      </c>
      <c r="S205" s="305">
        <f t="shared" si="73"/>
        <v>0</v>
      </c>
      <c r="T205" s="305">
        <f t="shared" si="74"/>
        <v>0</v>
      </c>
      <c r="U205" s="305">
        <f t="shared" si="75"/>
        <v>0</v>
      </c>
      <c r="V205" s="305">
        <f t="shared" si="76"/>
        <v>0</v>
      </c>
      <c r="W205" s="305">
        <f t="shared" si="77"/>
        <v>0</v>
      </c>
      <c r="X205" s="305">
        <f t="shared" si="78"/>
        <v>0</v>
      </c>
      <c r="Y205" s="305">
        <f t="shared" si="79"/>
        <v>0</v>
      </c>
      <c r="Z205" s="305">
        <f t="shared" si="80"/>
        <v>0</v>
      </c>
      <c r="AA205" s="297">
        <f t="shared" si="81"/>
        <v>0</v>
      </c>
    </row>
    <row r="206" spans="2:27" s="75" customFormat="1">
      <c r="B206" s="320">
        <v>15</v>
      </c>
      <c r="C206" s="246" t="str">
        <f t="shared" si="57"/>
        <v/>
      </c>
      <c r="D206" s="305" t="str">
        <f t="shared" si="58"/>
        <v/>
      </c>
      <c r="E206" s="305">
        <f t="shared" si="59"/>
        <v>0</v>
      </c>
      <c r="F206" s="305">
        <f t="shared" si="60"/>
        <v>0</v>
      </c>
      <c r="G206" s="305">
        <f t="shared" si="61"/>
        <v>0</v>
      </c>
      <c r="H206" s="305">
        <f t="shared" si="62"/>
        <v>0</v>
      </c>
      <c r="I206" s="305">
        <f t="shared" si="63"/>
        <v>0</v>
      </c>
      <c r="J206" s="305">
        <f t="shared" si="64"/>
        <v>0</v>
      </c>
      <c r="K206" s="305">
        <f t="shared" si="65"/>
        <v>0</v>
      </c>
      <c r="L206" s="305">
        <f t="shared" si="66"/>
        <v>0</v>
      </c>
      <c r="M206" s="305">
        <f t="shared" si="67"/>
        <v>0</v>
      </c>
      <c r="N206" s="305">
        <f t="shared" si="68"/>
        <v>0</v>
      </c>
      <c r="O206" s="305">
        <f t="shared" si="69"/>
        <v>0</v>
      </c>
      <c r="P206" s="305">
        <f t="shared" si="70"/>
        <v>0</v>
      </c>
      <c r="Q206" s="305">
        <f t="shared" si="71"/>
        <v>0</v>
      </c>
      <c r="R206" s="305">
        <f t="shared" si="72"/>
        <v>0</v>
      </c>
      <c r="S206" s="305">
        <f t="shared" si="73"/>
        <v>0</v>
      </c>
      <c r="T206" s="305">
        <f t="shared" si="74"/>
        <v>0</v>
      </c>
      <c r="U206" s="305">
        <f t="shared" si="75"/>
        <v>0</v>
      </c>
      <c r="V206" s="305">
        <f t="shared" si="76"/>
        <v>0</v>
      </c>
      <c r="W206" s="305">
        <f t="shared" si="77"/>
        <v>0</v>
      </c>
      <c r="X206" s="305">
        <f t="shared" si="78"/>
        <v>0</v>
      </c>
      <c r="Y206" s="305">
        <f t="shared" si="79"/>
        <v>0</v>
      </c>
      <c r="Z206" s="305">
        <f t="shared" si="80"/>
        <v>0</v>
      </c>
      <c r="AA206" s="297">
        <f t="shared" si="81"/>
        <v>0</v>
      </c>
    </row>
    <row r="207" spans="2:27" s="75" customFormat="1" ht="45" customHeight="1">
      <c r="B207" s="613" t="s">
        <v>1234</v>
      </c>
      <c r="C207" s="613"/>
      <c r="D207" s="297">
        <f t="shared" ref="D207:Z207" si="82">SUM(D192:D206)</f>
        <v>0</v>
      </c>
      <c r="E207" s="297">
        <f t="shared" si="82"/>
        <v>0</v>
      </c>
      <c r="F207" s="297">
        <f t="shared" si="82"/>
        <v>0</v>
      </c>
      <c r="G207" s="297">
        <f t="shared" si="82"/>
        <v>0</v>
      </c>
      <c r="H207" s="297">
        <f t="shared" si="82"/>
        <v>0</v>
      </c>
      <c r="I207" s="297">
        <f t="shared" si="82"/>
        <v>0</v>
      </c>
      <c r="J207" s="297">
        <f t="shared" si="82"/>
        <v>0</v>
      </c>
      <c r="K207" s="297">
        <f t="shared" si="82"/>
        <v>0</v>
      </c>
      <c r="L207" s="297">
        <f t="shared" si="82"/>
        <v>0</v>
      </c>
      <c r="M207" s="297">
        <f t="shared" si="82"/>
        <v>0</v>
      </c>
      <c r="N207" s="297">
        <f t="shared" si="82"/>
        <v>0</v>
      </c>
      <c r="O207" s="297">
        <f t="shared" si="82"/>
        <v>0</v>
      </c>
      <c r="P207" s="297">
        <f t="shared" si="82"/>
        <v>0</v>
      </c>
      <c r="Q207" s="297">
        <f t="shared" si="82"/>
        <v>0</v>
      </c>
      <c r="R207" s="297">
        <f t="shared" si="82"/>
        <v>0</v>
      </c>
      <c r="S207" s="297">
        <f t="shared" si="82"/>
        <v>0</v>
      </c>
      <c r="T207" s="297">
        <f t="shared" si="82"/>
        <v>0</v>
      </c>
      <c r="U207" s="297">
        <f t="shared" si="82"/>
        <v>0</v>
      </c>
      <c r="V207" s="297">
        <f t="shared" si="82"/>
        <v>0</v>
      </c>
      <c r="W207" s="297">
        <f t="shared" si="82"/>
        <v>0</v>
      </c>
      <c r="X207" s="297">
        <f t="shared" si="82"/>
        <v>0</v>
      </c>
      <c r="Y207" s="297">
        <f t="shared" si="82"/>
        <v>0</v>
      </c>
      <c r="Z207" s="297">
        <f t="shared" si="82"/>
        <v>0</v>
      </c>
      <c r="AA207" s="297">
        <f t="shared" si="81"/>
        <v>0</v>
      </c>
    </row>
    <row r="208" spans="2:27" s="75" customFormat="1">
      <c r="B208" s="124"/>
      <c r="C208" s="125"/>
      <c r="D208" s="125"/>
      <c r="E208" s="125"/>
      <c r="F208" s="125"/>
      <c r="G208" s="125"/>
      <c r="H208" s="125"/>
      <c r="I208" s="125"/>
      <c r="J208" s="125"/>
      <c r="K208" s="125"/>
      <c r="L208" s="125"/>
      <c r="M208" s="125"/>
      <c r="N208" s="125"/>
      <c r="O208" s="125"/>
      <c r="P208" s="125"/>
      <c r="Q208" s="125"/>
      <c r="R208" s="125"/>
      <c r="S208" s="125"/>
      <c r="T208" s="125"/>
      <c r="U208" s="125"/>
      <c r="V208" s="125"/>
      <c r="W208" s="79"/>
      <c r="X208" s="80"/>
      <c r="Z208" s="80"/>
      <c r="AA208" s="80"/>
    </row>
    <row r="209" spans="2:31" s="75" customFormat="1" ht="17.25">
      <c r="B209" s="107" t="s">
        <v>993</v>
      </c>
      <c r="C209" s="77"/>
      <c r="D209" s="77"/>
      <c r="E209" s="77"/>
      <c r="F209" s="77"/>
      <c r="G209" s="77"/>
      <c r="H209" s="77"/>
      <c r="I209" s="77"/>
      <c r="J209" s="77"/>
      <c r="K209" s="77"/>
      <c r="L209" s="77"/>
      <c r="M209" s="77"/>
      <c r="N209" s="77"/>
      <c r="O209" s="77"/>
      <c r="P209" s="77"/>
      <c r="Q209" s="77"/>
      <c r="R209" s="77"/>
      <c r="S209" s="77"/>
      <c r="T209" s="77"/>
      <c r="U209" s="77"/>
      <c r="V209" s="77"/>
      <c r="W209" s="79"/>
      <c r="X209" s="80"/>
    </row>
    <row r="210" spans="2:31" s="75" customFormat="1" ht="20.25" customHeight="1" thickBot="1">
      <c r="B210" s="117" t="s">
        <v>896</v>
      </c>
      <c r="C210" s="77"/>
      <c r="D210" s="77"/>
      <c r="E210" s="77"/>
      <c r="F210" s="77"/>
      <c r="G210" s="77"/>
      <c r="H210" s="77"/>
      <c r="I210" s="77"/>
      <c r="J210" s="77"/>
      <c r="K210" s="77"/>
      <c r="L210" s="77"/>
      <c r="M210" s="77"/>
      <c r="N210" s="77"/>
      <c r="O210" s="77"/>
      <c r="P210" s="77"/>
      <c r="Q210" s="77"/>
      <c r="R210" s="77"/>
      <c r="S210" s="77"/>
      <c r="T210" s="77"/>
      <c r="U210" s="77"/>
      <c r="V210" s="77"/>
      <c r="W210" s="79"/>
      <c r="X210" s="80"/>
    </row>
    <row r="211" spans="2:31" s="75" customFormat="1" ht="20.25" customHeight="1" thickBot="1">
      <c r="B211" s="562" t="s">
        <v>1152</v>
      </c>
      <c r="C211" s="563"/>
      <c r="D211" s="563"/>
      <c r="E211" s="563"/>
      <c r="F211" s="563"/>
      <c r="G211" s="563"/>
      <c r="H211" s="563"/>
      <c r="I211" s="563"/>
      <c r="J211" s="563"/>
      <c r="K211" s="563"/>
      <c r="L211" s="563"/>
      <c r="M211" s="563"/>
      <c r="N211" s="563"/>
      <c r="O211" s="563"/>
      <c r="P211" s="563"/>
      <c r="Q211" s="563"/>
      <c r="R211" s="564"/>
      <c r="S211" s="95"/>
      <c r="T211" s="95"/>
      <c r="U211" s="95"/>
      <c r="V211" s="95"/>
      <c r="W211" s="95"/>
      <c r="X211" s="95"/>
      <c r="Y211" s="95"/>
      <c r="Z211" s="95"/>
      <c r="AA211" s="95"/>
      <c r="AB211" s="95"/>
      <c r="AC211" s="95"/>
      <c r="AD211" s="95"/>
      <c r="AE211" s="95"/>
    </row>
    <row r="212" spans="2:31" s="75" customFormat="1" ht="20.25" customHeight="1">
      <c r="B212" s="95" t="s">
        <v>1244</v>
      </c>
      <c r="C212" s="77"/>
      <c r="D212" s="77"/>
      <c r="E212" s="77"/>
      <c r="F212" s="77"/>
      <c r="G212" s="77"/>
      <c r="H212" s="77"/>
      <c r="I212" s="77"/>
      <c r="J212" s="77"/>
      <c r="K212" s="77"/>
      <c r="L212" s="77"/>
      <c r="M212" s="77"/>
      <c r="N212" s="77"/>
      <c r="O212" s="77"/>
      <c r="P212" s="77"/>
      <c r="Q212" s="77"/>
      <c r="R212" s="77"/>
      <c r="S212" s="77"/>
      <c r="T212" s="77"/>
      <c r="U212" s="77"/>
      <c r="V212" s="77"/>
      <c r="W212" s="79"/>
      <c r="X212" s="80"/>
    </row>
    <row r="213" spans="2:31" s="75" customFormat="1" ht="20.25" customHeight="1">
      <c r="B213" s="851" t="s">
        <v>1095</v>
      </c>
      <c r="C213" s="754" t="s">
        <v>162</v>
      </c>
      <c r="D213" s="613" t="s">
        <v>1143</v>
      </c>
      <c r="E213" s="758" t="s">
        <v>1144</v>
      </c>
      <c r="F213" s="758" t="s">
        <v>1142</v>
      </c>
      <c r="G213" s="758" t="s">
        <v>1145</v>
      </c>
      <c r="H213" s="663" t="s">
        <v>1146</v>
      </c>
      <c r="I213" s="80"/>
    </row>
    <row r="214" spans="2:31" s="111" customFormat="1" ht="165.75" customHeight="1">
      <c r="B214" s="852"/>
      <c r="C214" s="572"/>
      <c r="D214" s="613"/>
      <c r="E214" s="751"/>
      <c r="F214" s="751"/>
      <c r="G214" s="751"/>
      <c r="H214" s="663"/>
    </row>
    <row r="215" spans="2:31" s="75" customFormat="1">
      <c r="B215" s="177">
        <v>1</v>
      </c>
      <c r="C215" s="342" t="str">
        <f t="shared" ref="C215:C229" si="83">IF(C35="","",C35)</f>
        <v/>
      </c>
      <c r="D215" s="130">
        <f t="shared" ref="D215:D229" si="84">SUMIF($H$100:$H$114,C215,$G$100:$G$114)</f>
        <v>0</v>
      </c>
      <c r="E215" s="305" t="str">
        <f t="shared" ref="E215:E229" si="85">IF(ISERROR(VLOOKUP($C215,$C$66:$X$85,7,FALSE)),0,VLOOKUP($C215,$C$66:$X$85,7,FALSE))</f>
        <v/>
      </c>
      <c r="F215" s="305" t="str">
        <f t="shared" ref="F215:F229" si="86">IF(ISERROR(VLOOKUP($C215,$C$66:$X$85,11,FALSE)),0,VLOOKUP($C215,$C$66:$X$85,11,FALSE))</f>
        <v/>
      </c>
      <c r="G215" s="305" t="str">
        <f t="shared" ref="G215:G229" si="87">IF(ISERROR(VLOOKUP($C215,$C$66:$X$85,15,FALSE)),0,VLOOKUP($C215,$C$66:$X$85,15,FALSE))</f>
        <v/>
      </c>
      <c r="H215" s="305" t="str">
        <f t="shared" ref="H215:H229" si="88">IF(ISERROR(VLOOKUP($C215,$C$66:$X$85,19,FALSE)),0,VLOOKUP($C215,$C$66:$X$85,19,FALSE))</f>
        <v/>
      </c>
    </row>
    <row r="216" spans="2:31" s="75" customFormat="1">
      <c r="B216" s="177">
        <v>2</v>
      </c>
      <c r="C216" s="342" t="str">
        <f t="shared" si="83"/>
        <v/>
      </c>
      <c r="D216" s="130">
        <f t="shared" si="84"/>
        <v>0</v>
      </c>
      <c r="E216" s="305" t="str">
        <f t="shared" si="85"/>
        <v/>
      </c>
      <c r="F216" s="305" t="str">
        <f t="shared" si="86"/>
        <v/>
      </c>
      <c r="G216" s="305" t="str">
        <f t="shared" si="87"/>
        <v/>
      </c>
      <c r="H216" s="305" t="str">
        <f t="shared" si="88"/>
        <v/>
      </c>
    </row>
    <row r="217" spans="2:31" s="75" customFormat="1">
      <c r="B217" s="177">
        <v>3</v>
      </c>
      <c r="C217" s="342" t="str">
        <f t="shared" si="83"/>
        <v/>
      </c>
      <c r="D217" s="130">
        <f t="shared" si="84"/>
        <v>0</v>
      </c>
      <c r="E217" s="305" t="str">
        <f t="shared" si="85"/>
        <v/>
      </c>
      <c r="F217" s="305" t="str">
        <f t="shared" si="86"/>
        <v/>
      </c>
      <c r="G217" s="305" t="str">
        <f t="shared" si="87"/>
        <v/>
      </c>
      <c r="H217" s="305" t="str">
        <f t="shared" si="88"/>
        <v/>
      </c>
    </row>
    <row r="218" spans="2:31" s="75" customFormat="1">
      <c r="B218" s="177">
        <v>4</v>
      </c>
      <c r="C218" s="342" t="str">
        <f t="shared" si="83"/>
        <v/>
      </c>
      <c r="D218" s="130">
        <f t="shared" si="84"/>
        <v>0</v>
      </c>
      <c r="E218" s="305" t="str">
        <f t="shared" si="85"/>
        <v/>
      </c>
      <c r="F218" s="305" t="str">
        <f t="shared" si="86"/>
        <v/>
      </c>
      <c r="G218" s="305" t="str">
        <f t="shared" si="87"/>
        <v/>
      </c>
      <c r="H218" s="305" t="str">
        <f t="shared" si="88"/>
        <v/>
      </c>
    </row>
    <row r="219" spans="2:31" s="75" customFormat="1">
      <c r="B219" s="177">
        <v>5</v>
      </c>
      <c r="C219" s="342" t="str">
        <f t="shared" si="83"/>
        <v/>
      </c>
      <c r="D219" s="130">
        <f t="shared" si="84"/>
        <v>0</v>
      </c>
      <c r="E219" s="305" t="str">
        <f t="shared" si="85"/>
        <v/>
      </c>
      <c r="F219" s="305" t="str">
        <f t="shared" si="86"/>
        <v/>
      </c>
      <c r="G219" s="305" t="str">
        <f t="shared" si="87"/>
        <v/>
      </c>
      <c r="H219" s="305" t="str">
        <f t="shared" si="88"/>
        <v/>
      </c>
    </row>
    <row r="220" spans="2:31" s="75" customFormat="1">
      <c r="B220" s="177">
        <v>6</v>
      </c>
      <c r="C220" s="342" t="str">
        <f t="shared" si="83"/>
        <v/>
      </c>
      <c r="D220" s="130">
        <f t="shared" si="84"/>
        <v>0</v>
      </c>
      <c r="E220" s="305" t="str">
        <f t="shared" si="85"/>
        <v/>
      </c>
      <c r="F220" s="305" t="str">
        <f t="shared" si="86"/>
        <v/>
      </c>
      <c r="G220" s="305" t="str">
        <f t="shared" si="87"/>
        <v/>
      </c>
      <c r="H220" s="305" t="str">
        <f t="shared" si="88"/>
        <v/>
      </c>
    </row>
    <row r="221" spans="2:31" s="75" customFormat="1">
      <c r="B221" s="177">
        <v>7</v>
      </c>
      <c r="C221" s="342" t="str">
        <f t="shared" si="83"/>
        <v/>
      </c>
      <c r="D221" s="130">
        <f t="shared" si="84"/>
        <v>0</v>
      </c>
      <c r="E221" s="305" t="str">
        <f t="shared" si="85"/>
        <v/>
      </c>
      <c r="F221" s="305" t="str">
        <f t="shared" si="86"/>
        <v/>
      </c>
      <c r="G221" s="305" t="str">
        <f t="shared" si="87"/>
        <v/>
      </c>
      <c r="H221" s="305" t="str">
        <f t="shared" si="88"/>
        <v/>
      </c>
    </row>
    <row r="222" spans="2:31" s="75" customFormat="1">
      <c r="B222" s="177">
        <v>8</v>
      </c>
      <c r="C222" s="342" t="str">
        <f t="shared" si="83"/>
        <v/>
      </c>
      <c r="D222" s="130">
        <f t="shared" si="84"/>
        <v>0</v>
      </c>
      <c r="E222" s="305" t="str">
        <f t="shared" si="85"/>
        <v/>
      </c>
      <c r="F222" s="305" t="str">
        <f t="shared" si="86"/>
        <v/>
      </c>
      <c r="G222" s="305" t="str">
        <f t="shared" si="87"/>
        <v/>
      </c>
      <c r="H222" s="305" t="str">
        <f t="shared" si="88"/>
        <v/>
      </c>
    </row>
    <row r="223" spans="2:31" s="75" customFormat="1">
      <c r="B223" s="177">
        <v>9</v>
      </c>
      <c r="C223" s="342" t="str">
        <f t="shared" si="83"/>
        <v/>
      </c>
      <c r="D223" s="130">
        <f t="shared" si="84"/>
        <v>0</v>
      </c>
      <c r="E223" s="305" t="str">
        <f t="shared" si="85"/>
        <v/>
      </c>
      <c r="F223" s="305" t="str">
        <f t="shared" si="86"/>
        <v/>
      </c>
      <c r="G223" s="305" t="str">
        <f t="shared" si="87"/>
        <v/>
      </c>
      <c r="H223" s="305" t="str">
        <f t="shared" si="88"/>
        <v/>
      </c>
    </row>
    <row r="224" spans="2:31" s="75" customFormat="1">
      <c r="B224" s="177">
        <v>10</v>
      </c>
      <c r="C224" s="342" t="str">
        <f t="shared" si="83"/>
        <v/>
      </c>
      <c r="D224" s="130">
        <f t="shared" si="84"/>
        <v>0</v>
      </c>
      <c r="E224" s="305" t="str">
        <f t="shared" si="85"/>
        <v/>
      </c>
      <c r="F224" s="305" t="str">
        <f t="shared" si="86"/>
        <v/>
      </c>
      <c r="G224" s="305" t="str">
        <f t="shared" si="87"/>
        <v/>
      </c>
      <c r="H224" s="305" t="str">
        <f t="shared" si="88"/>
        <v/>
      </c>
    </row>
    <row r="225" spans="2:31" s="75" customFormat="1">
      <c r="B225" s="177">
        <v>11</v>
      </c>
      <c r="C225" s="342" t="str">
        <f t="shared" si="83"/>
        <v/>
      </c>
      <c r="D225" s="130">
        <f t="shared" si="84"/>
        <v>0</v>
      </c>
      <c r="E225" s="305" t="str">
        <f t="shared" si="85"/>
        <v/>
      </c>
      <c r="F225" s="305" t="str">
        <f t="shared" si="86"/>
        <v/>
      </c>
      <c r="G225" s="305" t="str">
        <f t="shared" si="87"/>
        <v/>
      </c>
      <c r="H225" s="305" t="str">
        <f t="shared" si="88"/>
        <v/>
      </c>
    </row>
    <row r="226" spans="2:31" s="75" customFormat="1">
      <c r="B226" s="177">
        <v>12</v>
      </c>
      <c r="C226" s="342" t="str">
        <f t="shared" si="83"/>
        <v/>
      </c>
      <c r="D226" s="130">
        <f t="shared" si="84"/>
        <v>0</v>
      </c>
      <c r="E226" s="305" t="str">
        <f t="shared" si="85"/>
        <v/>
      </c>
      <c r="F226" s="305" t="str">
        <f t="shared" si="86"/>
        <v/>
      </c>
      <c r="G226" s="305" t="str">
        <f t="shared" si="87"/>
        <v/>
      </c>
      <c r="H226" s="305" t="str">
        <f t="shared" si="88"/>
        <v/>
      </c>
    </row>
    <row r="227" spans="2:31" s="75" customFormat="1">
      <c r="B227" s="177">
        <v>13</v>
      </c>
      <c r="C227" s="342" t="str">
        <f t="shared" si="83"/>
        <v/>
      </c>
      <c r="D227" s="130">
        <f t="shared" si="84"/>
        <v>0</v>
      </c>
      <c r="E227" s="305" t="str">
        <f t="shared" si="85"/>
        <v/>
      </c>
      <c r="F227" s="305" t="str">
        <f t="shared" si="86"/>
        <v/>
      </c>
      <c r="G227" s="305" t="str">
        <f t="shared" si="87"/>
        <v/>
      </c>
      <c r="H227" s="305" t="str">
        <f t="shared" si="88"/>
        <v/>
      </c>
    </row>
    <row r="228" spans="2:31" s="75" customFormat="1">
      <c r="B228" s="177">
        <v>14</v>
      </c>
      <c r="C228" s="342" t="str">
        <f t="shared" si="83"/>
        <v/>
      </c>
      <c r="D228" s="130">
        <f t="shared" si="84"/>
        <v>0</v>
      </c>
      <c r="E228" s="305" t="str">
        <f t="shared" si="85"/>
        <v/>
      </c>
      <c r="F228" s="305" t="str">
        <f t="shared" si="86"/>
        <v/>
      </c>
      <c r="G228" s="305" t="str">
        <f t="shared" si="87"/>
        <v/>
      </c>
      <c r="H228" s="305" t="str">
        <f t="shared" si="88"/>
        <v/>
      </c>
    </row>
    <row r="229" spans="2:31" s="75" customFormat="1">
      <c r="B229" s="177">
        <v>15</v>
      </c>
      <c r="C229" s="342" t="str">
        <f t="shared" si="83"/>
        <v/>
      </c>
      <c r="D229" s="130">
        <f t="shared" si="84"/>
        <v>0</v>
      </c>
      <c r="E229" s="305" t="str">
        <f t="shared" si="85"/>
        <v/>
      </c>
      <c r="F229" s="305" t="str">
        <f t="shared" si="86"/>
        <v/>
      </c>
      <c r="G229" s="305" t="str">
        <f t="shared" si="87"/>
        <v/>
      </c>
      <c r="H229" s="305" t="str">
        <f t="shared" si="88"/>
        <v/>
      </c>
    </row>
    <row r="230" spans="2:31" s="75" customFormat="1">
      <c r="B230" s="122"/>
      <c r="C230" s="77"/>
      <c r="D230" s="77"/>
      <c r="E230" s="77"/>
      <c r="F230" s="77"/>
      <c r="G230" s="77"/>
      <c r="H230" s="77"/>
      <c r="I230" s="77"/>
      <c r="J230" s="77"/>
      <c r="K230" s="77"/>
      <c r="L230" s="77"/>
      <c r="M230" s="77"/>
      <c r="N230" s="77"/>
      <c r="O230" s="77"/>
      <c r="P230" s="77"/>
      <c r="Q230" s="77"/>
      <c r="R230" s="77"/>
      <c r="S230" s="77"/>
      <c r="T230" s="77"/>
      <c r="U230" s="77"/>
      <c r="V230" s="77"/>
      <c r="W230" s="79"/>
      <c r="Y230" s="80"/>
      <c r="Z230" s="80"/>
      <c r="AA230" s="80"/>
    </row>
    <row r="231" spans="2:31" s="75" customFormat="1" ht="20.25" customHeight="1" thickBot="1">
      <c r="B231" s="117" t="s">
        <v>897</v>
      </c>
      <c r="C231" s="77"/>
      <c r="D231" s="77"/>
      <c r="E231" s="77"/>
      <c r="F231" s="77"/>
      <c r="G231" s="77"/>
      <c r="H231" s="77"/>
      <c r="I231" s="77"/>
      <c r="J231" s="77"/>
      <c r="K231" s="77"/>
      <c r="L231" s="77"/>
      <c r="M231" s="77"/>
      <c r="N231" s="77"/>
      <c r="O231" s="77"/>
      <c r="P231" s="77"/>
      <c r="Q231" s="77"/>
      <c r="R231" s="77"/>
      <c r="S231" s="77"/>
      <c r="T231" s="77"/>
      <c r="U231" s="77"/>
      <c r="V231" s="77"/>
      <c r="W231" s="79"/>
      <c r="X231" s="80"/>
    </row>
    <row r="232" spans="2:31" s="75" customFormat="1" ht="20.25" customHeight="1" thickBot="1">
      <c r="B232" s="562" t="s">
        <v>1163</v>
      </c>
      <c r="C232" s="563"/>
      <c r="D232" s="563"/>
      <c r="E232" s="563"/>
      <c r="F232" s="563"/>
      <c r="G232" s="563"/>
      <c r="H232" s="563"/>
      <c r="I232" s="563"/>
      <c r="J232" s="563"/>
      <c r="K232" s="563"/>
      <c r="L232" s="563"/>
      <c r="M232" s="563"/>
      <c r="N232" s="563"/>
      <c r="O232" s="563"/>
      <c r="P232" s="563"/>
      <c r="Q232" s="563"/>
      <c r="R232" s="564"/>
      <c r="S232" s="95"/>
      <c r="T232" s="95"/>
      <c r="U232" s="95"/>
      <c r="V232" s="95"/>
      <c r="W232" s="95"/>
      <c r="X232" s="95"/>
      <c r="Y232" s="95"/>
      <c r="Z232" s="95"/>
      <c r="AA232" s="95"/>
      <c r="AB232" s="95"/>
      <c r="AC232" s="95"/>
      <c r="AD232" s="95"/>
      <c r="AE232" s="95"/>
    </row>
    <row r="233" spans="2:31" s="75" customFormat="1" ht="20.25" customHeight="1">
      <c r="B233" s="95" t="s">
        <v>479</v>
      </c>
      <c r="C233" s="77"/>
      <c r="D233" s="77"/>
      <c r="E233" s="77"/>
      <c r="F233" s="77"/>
      <c r="G233" s="77"/>
      <c r="H233" s="77"/>
      <c r="I233" s="77"/>
      <c r="J233" s="77"/>
      <c r="K233" s="77"/>
      <c r="L233" s="77"/>
      <c r="M233" s="77"/>
      <c r="N233" s="77"/>
      <c r="O233" s="77"/>
      <c r="P233" s="77"/>
      <c r="Q233" s="77"/>
      <c r="R233" s="77"/>
      <c r="S233" s="77"/>
      <c r="T233" s="77"/>
      <c r="U233" s="77"/>
      <c r="V233" s="77"/>
      <c r="W233" s="79"/>
      <c r="X233" s="80"/>
    </row>
    <row r="234" spans="2:31" s="75" customFormat="1" ht="17.25" customHeight="1">
      <c r="B234" s="851" t="s">
        <v>1095</v>
      </c>
      <c r="C234" s="754" t="s">
        <v>164</v>
      </c>
      <c r="D234" s="613" t="s">
        <v>1153</v>
      </c>
      <c r="E234" s="758" t="s">
        <v>500</v>
      </c>
      <c r="F234" s="758" t="s">
        <v>504</v>
      </c>
      <c r="G234" s="758" t="s">
        <v>502</v>
      </c>
      <c r="H234" s="663" t="s">
        <v>503</v>
      </c>
    </row>
    <row r="235" spans="2:31" s="111" customFormat="1" ht="165.75" customHeight="1">
      <c r="B235" s="852"/>
      <c r="C235" s="572"/>
      <c r="D235" s="613"/>
      <c r="E235" s="751"/>
      <c r="F235" s="751"/>
      <c r="G235" s="751"/>
      <c r="H235" s="663"/>
    </row>
    <row r="236" spans="2:31" s="75" customFormat="1">
      <c r="B236" s="177">
        <v>1</v>
      </c>
      <c r="C236" s="342" t="str">
        <f t="shared" ref="C236:C250" si="89">IF(C35="","",C35)</f>
        <v/>
      </c>
      <c r="D236" s="130">
        <f t="shared" ref="D236:D250" si="90">IF(G100="","",G100)</f>
        <v>0</v>
      </c>
      <c r="E236" s="305">
        <f t="shared" ref="E236:H250" si="91">IF($D215=0,0,IF(E215="",0,E215*$D236/$D215))</f>
        <v>0</v>
      </c>
      <c r="F236" s="305">
        <f t="shared" si="91"/>
        <v>0</v>
      </c>
      <c r="G236" s="305">
        <f t="shared" si="91"/>
        <v>0</v>
      </c>
      <c r="H236" s="305">
        <f t="shared" si="91"/>
        <v>0</v>
      </c>
    </row>
    <row r="237" spans="2:31" s="75" customFormat="1">
      <c r="B237" s="177">
        <v>2</v>
      </c>
      <c r="C237" s="342" t="str">
        <f t="shared" si="89"/>
        <v/>
      </c>
      <c r="D237" s="130">
        <f t="shared" si="90"/>
        <v>0</v>
      </c>
      <c r="E237" s="305">
        <f t="shared" si="91"/>
        <v>0</v>
      </c>
      <c r="F237" s="305">
        <f t="shared" si="91"/>
        <v>0</v>
      </c>
      <c r="G237" s="305">
        <f t="shared" si="91"/>
        <v>0</v>
      </c>
      <c r="H237" s="305">
        <f t="shared" si="91"/>
        <v>0</v>
      </c>
    </row>
    <row r="238" spans="2:31" s="75" customFormat="1">
      <c r="B238" s="177">
        <v>3</v>
      </c>
      <c r="C238" s="342" t="str">
        <f t="shared" si="89"/>
        <v/>
      </c>
      <c r="D238" s="130">
        <f t="shared" si="90"/>
        <v>0</v>
      </c>
      <c r="E238" s="305">
        <f t="shared" si="91"/>
        <v>0</v>
      </c>
      <c r="F238" s="305">
        <f t="shared" si="91"/>
        <v>0</v>
      </c>
      <c r="G238" s="305">
        <f t="shared" si="91"/>
        <v>0</v>
      </c>
      <c r="H238" s="305">
        <f t="shared" si="91"/>
        <v>0</v>
      </c>
    </row>
    <row r="239" spans="2:31" s="75" customFormat="1">
      <c r="B239" s="177">
        <v>4</v>
      </c>
      <c r="C239" s="342" t="str">
        <f t="shared" si="89"/>
        <v/>
      </c>
      <c r="D239" s="130">
        <f t="shared" si="90"/>
        <v>0</v>
      </c>
      <c r="E239" s="305">
        <f t="shared" si="91"/>
        <v>0</v>
      </c>
      <c r="F239" s="305">
        <f t="shared" si="91"/>
        <v>0</v>
      </c>
      <c r="G239" s="305">
        <f t="shared" si="91"/>
        <v>0</v>
      </c>
      <c r="H239" s="305">
        <f t="shared" si="91"/>
        <v>0</v>
      </c>
    </row>
    <row r="240" spans="2:31" s="75" customFormat="1">
      <c r="B240" s="177">
        <v>5</v>
      </c>
      <c r="C240" s="342" t="str">
        <f t="shared" si="89"/>
        <v/>
      </c>
      <c r="D240" s="130">
        <f t="shared" si="90"/>
        <v>0</v>
      </c>
      <c r="E240" s="305">
        <f t="shared" si="91"/>
        <v>0</v>
      </c>
      <c r="F240" s="305">
        <f t="shared" si="91"/>
        <v>0</v>
      </c>
      <c r="G240" s="305">
        <f t="shared" si="91"/>
        <v>0</v>
      </c>
      <c r="H240" s="305">
        <f t="shared" si="91"/>
        <v>0</v>
      </c>
    </row>
    <row r="241" spans="2:31" s="75" customFormat="1">
      <c r="B241" s="177">
        <v>6</v>
      </c>
      <c r="C241" s="342" t="str">
        <f t="shared" si="89"/>
        <v/>
      </c>
      <c r="D241" s="130">
        <f t="shared" si="90"/>
        <v>0</v>
      </c>
      <c r="E241" s="305">
        <f t="shared" si="91"/>
        <v>0</v>
      </c>
      <c r="F241" s="305">
        <f t="shared" si="91"/>
        <v>0</v>
      </c>
      <c r="G241" s="305">
        <f t="shared" si="91"/>
        <v>0</v>
      </c>
      <c r="H241" s="305">
        <f t="shared" si="91"/>
        <v>0</v>
      </c>
    </row>
    <row r="242" spans="2:31" s="75" customFormat="1">
      <c r="B242" s="177">
        <v>7</v>
      </c>
      <c r="C242" s="342" t="str">
        <f t="shared" si="89"/>
        <v/>
      </c>
      <c r="D242" s="130">
        <f t="shared" si="90"/>
        <v>0</v>
      </c>
      <c r="E242" s="305">
        <f t="shared" si="91"/>
        <v>0</v>
      </c>
      <c r="F242" s="305">
        <f t="shared" si="91"/>
        <v>0</v>
      </c>
      <c r="G242" s="305">
        <f t="shared" si="91"/>
        <v>0</v>
      </c>
      <c r="H242" s="305">
        <f t="shared" si="91"/>
        <v>0</v>
      </c>
    </row>
    <row r="243" spans="2:31" s="75" customFormat="1">
      <c r="B243" s="177">
        <v>8</v>
      </c>
      <c r="C243" s="342" t="str">
        <f t="shared" si="89"/>
        <v/>
      </c>
      <c r="D243" s="130">
        <f t="shared" si="90"/>
        <v>0</v>
      </c>
      <c r="E243" s="305">
        <f t="shared" si="91"/>
        <v>0</v>
      </c>
      <c r="F243" s="305">
        <f t="shared" si="91"/>
        <v>0</v>
      </c>
      <c r="G243" s="305">
        <f t="shared" si="91"/>
        <v>0</v>
      </c>
      <c r="H243" s="305">
        <f t="shared" si="91"/>
        <v>0</v>
      </c>
    </row>
    <row r="244" spans="2:31" s="75" customFormat="1">
      <c r="B244" s="177">
        <v>9</v>
      </c>
      <c r="C244" s="342" t="str">
        <f t="shared" si="89"/>
        <v/>
      </c>
      <c r="D244" s="130">
        <f t="shared" si="90"/>
        <v>0</v>
      </c>
      <c r="E244" s="305">
        <f t="shared" si="91"/>
        <v>0</v>
      </c>
      <c r="F244" s="305">
        <f t="shared" si="91"/>
        <v>0</v>
      </c>
      <c r="G244" s="305">
        <f t="shared" si="91"/>
        <v>0</v>
      </c>
      <c r="H244" s="305">
        <f t="shared" si="91"/>
        <v>0</v>
      </c>
    </row>
    <row r="245" spans="2:31" s="75" customFormat="1">
      <c r="B245" s="177">
        <v>10</v>
      </c>
      <c r="C245" s="342" t="str">
        <f t="shared" si="89"/>
        <v/>
      </c>
      <c r="D245" s="130">
        <f t="shared" si="90"/>
        <v>0</v>
      </c>
      <c r="E245" s="305">
        <f t="shared" si="91"/>
        <v>0</v>
      </c>
      <c r="F245" s="305">
        <f t="shared" si="91"/>
        <v>0</v>
      </c>
      <c r="G245" s="305">
        <f t="shared" si="91"/>
        <v>0</v>
      </c>
      <c r="H245" s="305">
        <f t="shared" si="91"/>
        <v>0</v>
      </c>
    </row>
    <row r="246" spans="2:31" s="75" customFormat="1">
      <c r="B246" s="177">
        <v>11</v>
      </c>
      <c r="C246" s="342" t="str">
        <f t="shared" si="89"/>
        <v/>
      </c>
      <c r="D246" s="130">
        <f t="shared" si="90"/>
        <v>0</v>
      </c>
      <c r="E246" s="305">
        <f t="shared" si="91"/>
        <v>0</v>
      </c>
      <c r="F246" s="305">
        <f t="shared" si="91"/>
        <v>0</v>
      </c>
      <c r="G246" s="305">
        <f t="shared" si="91"/>
        <v>0</v>
      </c>
      <c r="H246" s="305">
        <f t="shared" si="91"/>
        <v>0</v>
      </c>
    </row>
    <row r="247" spans="2:31" s="75" customFormat="1">
      <c r="B247" s="177">
        <v>12</v>
      </c>
      <c r="C247" s="342" t="str">
        <f t="shared" si="89"/>
        <v/>
      </c>
      <c r="D247" s="130">
        <f t="shared" si="90"/>
        <v>0</v>
      </c>
      <c r="E247" s="305">
        <f t="shared" si="91"/>
        <v>0</v>
      </c>
      <c r="F247" s="305">
        <f t="shared" si="91"/>
        <v>0</v>
      </c>
      <c r="G247" s="305">
        <f t="shared" si="91"/>
        <v>0</v>
      </c>
      <c r="H247" s="305">
        <f t="shared" si="91"/>
        <v>0</v>
      </c>
    </row>
    <row r="248" spans="2:31" s="75" customFormat="1">
      <c r="B248" s="177">
        <v>13</v>
      </c>
      <c r="C248" s="342" t="str">
        <f t="shared" si="89"/>
        <v/>
      </c>
      <c r="D248" s="130">
        <f t="shared" si="90"/>
        <v>0</v>
      </c>
      <c r="E248" s="305">
        <f t="shared" si="91"/>
        <v>0</v>
      </c>
      <c r="F248" s="305">
        <f t="shared" si="91"/>
        <v>0</v>
      </c>
      <c r="G248" s="305">
        <f t="shared" si="91"/>
        <v>0</v>
      </c>
      <c r="H248" s="305">
        <f t="shared" si="91"/>
        <v>0</v>
      </c>
    </row>
    <row r="249" spans="2:31" s="75" customFormat="1">
      <c r="B249" s="177">
        <v>14</v>
      </c>
      <c r="C249" s="342" t="str">
        <f t="shared" si="89"/>
        <v/>
      </c>
      <c r="D249" s="130">
        <f t="shared" si="90"/>
        <v>0</v>
      </c>
      <c r="E249" s="305">
        <f t="shared" si="91"/>
        <v>0</v>
      </c>
      <c r="F249" s="305">
        <f t="shared" si="91"/>
        <v>0</v>
      </c>
      <c r="G249" s="305">
        <f t="shared" si="91"/>
        <v>0</v>
      </c>
      <c r="H249" s="305">
        <f t="shared" si="91"/>
        <v>0</v>
      </c>
    </row>
    <row r="250" spans="2:31" s="75" customFormat="1">
      <c r="B250" s="177">
        <v>15</v>
      </c>
      <c r="C250" s="342" t="str">
        <f t="shared" si="89"/>
        <v/>
      </c>
      <c r="D250" s="130">
        <f t="shared" si="90"/>
        <v>0</v>
      </c>
      <c r="E250" s="305">
        <f t="shared" si="91"/>
        <v>0</v>
      </c>
      <c r="F250" s="305">
        <f t="shared" si="91"/>
        <v>0</v>
      </c>
      <c r="G250" s="305">
        <f t="shared" si="91"/>
        <v>0</v>
      </c>
      <c r="H250" s="305">
        <f t="shared" si="91"/>
        <v>0</v>
      </c>
    </row>
    <row r="251" spans="2:31" s="75" customFormat="1">
      <c r="B251" s="122"/>
      <c r="C251" s="77"/>
      <c r="D251" s="77"/>
      <c r="E251" s="77"/>
      <c r="F251" s="77"/>
      <c r="G251" s="77"/>
      <c r="H251" s="77"/>
      <c r="I251" s="77"/>
      <c r="J251" s="77"/>
      <c r="K251" s="77"/>
      <c r="L251" s="77"/>
      <c r="M251" s="77"/>
      <c r="N251" s="77"/>
      <c r="O251" s="77"/>
      <c r="P251" s="77"/>
      <c r="Q251" s="77"/>
      <c r="R251" s="77"/>
      <c r="S251" s="77"/>
      <c r="T251" s="77"/>
      <c r="U251" s="77"/>
      <c r="V251" s="77"/>
      <c r="W251" s="79"/>
      <c r="Y251" s="80"/>
      <c r="Z251" s="80"/>
      <c r="AA251" s="80"/>
    </row>
    <row r="252" spans="2:31" s="75" customFormat="1" ht="18" thickBot="1">
      <c r="B252" s="117" t="s">
        <v>898</v>
      </c>
      <c r="C252" s="127"/>
      <c r="D252" s="77"/>
      <c r="E252" s="77"/>
      <c r="F252" s="77"/>
      <c r="G252" s="77"/>
      <c r="H252" s="77"/>
      <c r="I252" s="77"/>
      <c r="J252" s="77"/>
      <c r="K252" s="77"/>
      <c r="L252" s="77"/>
      <c r="M252" s="77"/>
      <c r="N252" s="77"/>
      <c r="O252" s="77"/>
      <c r="P252" s="77"/>
      <c r="Q252" s="77"/>
      <c r="R252" s="77"/>
      <c r="S252" s="77"/>
      <c r="T252" s="77"/>
      <c r="U252" s="77"/>
      <c r="V252" s="77"/>
      <c r="W252" s="79"/>
      <c r="Y252" s="80"/>
      <c r="Z252" s="80"/>
      <c r="AA252" s="80"/>
    </row>
    <row r="253" spans="2:31" s="75" customFormat="1" ht="21" customHeight="1" thickBot="1">
      <c r="B253" s="562" t="s">
        <v>277</v>
      </c>
      <c r="C253" s="563"/>
      <c r="D253" s="563"/>
      <c r="E253" s="563"/>
      <c r="F253" s="563"/>
      <c r="G253" s="563"/>
      <c r="H253" s="563"/>
      <c r="I253" s="563"/>
      <c r="J253" s="563"/>
      <c r="K253" s="563"/>
      <c r="L253" s="563"/>
      <c r="M253" s="563"/>
      <c r="N253" s="563"/>
      <c r="O253" s="563"/>
      <c r="P253" s="563"/>
      <c r="Q253" s="563"/>
      <c r="R253" s="564"/>
      <c r="S253" s="95"/>
      <c r="T253" s="95"/>
      <c r="U253" s="95"/>
      <c r="V253" s="95"/>
      <c r="W253" s="95"/>
      <c r="X253" s="95"/>
      <c r="Y253" s="95"/>
      <c r="Z253" s="95"/>
      <c r="AA253" s="95"/>
      <c r="AB253" s="95"/>
      <c r="AC253" s="95"/>
      <c r="AD253" s="95"/>
      <c r="AE253" s="95"/>
    </row>
    <row r="254" spans="2:31" s="75" customFormat="1" ht="17.25">
      <c r="B254" s="95" t="s">
        <v>480</v>
      </c>
      <c r="C254" s="127"/>
      <c r="D254" s="77"/>
      <c r="E254" s="77"/>
      <c r="F254" s="77"/>
      <c r="G254" s="77"/>
      <c r="H254" s="77"/>
      <c r="I254" s="77"/>
      <c r="J254" s="77"/>
      <c r="K254" s="77"/>
      <c r="L254" s="77"/>
      <c r="M254" s="77"/>
      <c r="N254" s="77"/>
      <c r="O254" s="77"/>
      <c r="P254" s="77"/>
      <c r="Q254" s="77"/>
      <c r="R254" s="77"/>
      <c r="S254" s="77"/>
      <c r="T254" s="77"/>
      <c r="U254" s="77"/>
      <c r="V254" s="77"/>
      <c r="W254" s="79"/>
      <c r="Y254" s="80"/>
      <c r="Z254" s="80"/>
      <c r="AA254" s="80"/>
    </row>
    <row r="255" spans="2:31" s="111" customFormat="1" ht="165.75" customHeight="1">
      <c r="B255" s="370" t="s">
        <v>1783</v>
      </c>
      <c r="C255" s="178" t="s">
        <v>280</v>
      </c>
      <c r="D255" s="178" t="s">
        <v>1422</v>
      </c>
      <c r="E255" s="109" t="str">
        <f>部門費!C3</f>
        <v>①燃やすごみ</v>
      </c>
      <c r="F255" s="537" t="str">
        <f>部門費!D3</f>
        <v>②燃やさないごみ</v>
      </c>
      <c r="G255" s="537" t="str">
        <f>部門費!E3</f>
        <v>③粗大ごみ</v>
      </c>
      <c r="H255" s="537" t="str">
        <f>部門費!F3</f>
        <v>④アルミ缶</v>
      </c>
      <c r="I255" s="537" t="str">
        <f>部門費!G3</f>
        <v>⑤スチール缶</v>
      </c>
      <c r="J255" s="537" t="str">
        <f>部門費!H3</f>
        <v>⑥無色のガラス製の容器</v>
      </c>
      <c r="K255" s="537" t="str">
        <f>部門費!I3</f>
        <v>⑦茶色のガラス製の容器</v>
      </c>
      <c r="L255" s="537" t="str">
        <f>部門費!J3</f>
        <v>⑧その他のガラス製の容器</v>
      </c>
      <c r="M255" s="537" t="str">
        <f>部門費!K3</f>
        <v>⑨リターナブルびん</v>
      </c>
      <c r="N255" s="537" t="str">
        <f>部門費!L3</f>
        <v>⑩ペットボトル</v>
      </c>
      <c r="O255" s="537" t="str">
        <f>部門費!M3</f>
        <v>⑪白色トレイ</v>
      </c>
      <c r="P255" s="537" t="str">
        <f>部門費!N3</f>
        <v>⑫プラスチック製容器包装</v>
      </c>
      <c r="Q255" s="537" t="str">
        <f>部門費!O3</f>
        <v>⑬紙製容器包装</v>
      </c>
      <c r="R255" s="537" t="str">
        <f>部門費!P3</f>
        <v>⑭紙パック</v>
      </c>
      <c r="S255" s="537" t="str">
        <f>部門費!Q3</f>
        <v>⑮段ボール</v>
      </c>
      <c r="T255" s="537" t="str">
        <f>部門費!R3</f>
        <v>⑯古紙</v>
      </c>
      <c r="U255" s="537" t="str">
        <f>部門費!S3</f>
        <v>⑰古布</v>
      </c>
      <c r="V255" s="537" t="str">
        <f>部門費!T3</f>
        <v>⑱生ごみ</v>
      </c>
      <c r="W255" s="537" t="str">
        <f>部門費!U3</f>
        <v>⑲廃油</v>
      </c>
      <c r="X255" s="537" t="str">
        <f>部門費!V3</f>
        <v>⑳小型家電</v>
      </c>
      <c r="Y255" s="537" t="str">
        <f>部門費!W3</f>
        <v>㉑その他の資源ごみ</v>
      </c>
      <c r="Z255" s="549" t="str">
        <f>部門費!X3</f>
        <v>㉒その他のごみ</v>
      </c>
      <c r="AA255" s="178" t="s">
        <v>1110</v>
      </c>
    </row>
    <row r="256" spans="2:31" s="75" customFormat="1">
      <c r="B256" s="320">
        <v>1</v>
      </c>
      <c r="C256" s="246" t="str">
        <f t="shared" ref="C256:C270" si="92">IF(C236="","",C236)</f>
        <v/>
      </c>
      <c r="D256" s="305">
        <f>E236</f>
        <v>0</v>
      </c>
      <c r="E256" s="305">
        <f t="shared" ref="E256:Z256" si="93">IF($Y171=0,0,$D256*C171/$Y171)</f>
        <v>0</v>
      </c>
      <c r="F256" s="305">
        <f t="shared" si="93"/>
        <v>0</v>
      </c>
      <c r="G256" s="305">
        <f t="shared" si="93"/>
        <v>0</v>
      </c>
      <c r="H256" s="305">
        <f t="shared" si="93"/>
        <v>0</v>
      </c>
      <c r="I256" s="305">
        <f t="shared" si="93"/>
        <v>0</v>
      </c>
      <c r="J256" s="305">
        <f t="shared" si="93"/>
        <v>0</v>
      </c>
      <c r="K256" s="305">
        <f t="shared" si="93"/>
        <v>0</v>
      </c>
      <c r="L256" s="305">
        <f t="shared" si="93"/>
        <v>0</v>
      </c>
      <c r="M256" s="305">
        <f t="shared" si="93"/>
        <v>0</v>
      </c>
      <c r="N256" s="305">
        <f t="shared" si="93"/>
        <v>0</v>
      </c>
      <c r="O256" s="305">
        <f t="shared" si="93"/>
        <v>0</v>
      </c>
      <c r="P256" s="305">
        <f t="shared" si="93"/>
        <v>0</v>
      </c>
      <c r="Q256" s="305">
        <f t="shared" si="93"/>
        <v>0</v>
      </c>
      <c r="R256" s="305">
        <f t="shared" si="93"/>
        <v>0</v>
      </c>
      <c r="S256" s="305">
        <f t="shared" si="93"/>
        <v>0</v>
      </c>
      <c r="T256" s="305">
        <f t="shared" si="93"/>
        <v>0</v>
      </c>
      <c r="U256" s="305">
        <f t="shared" si="93"/>
        <v>0</v>
      </c>
      <c r="V256" s="305">
        <f t="shared" si="93"/>
        <v>0</v>
      </c>
      <c r="W256" s="305">
        <f t="shared" si="93"/>
        <v>0</v>
      </c>
      <c r="X256" s="305">
        <f t="shared" si="93"/>
        <v>0</v>
      </c>
      <c r="Y256" s="305">
        <f t="shared" si="93"/>
        <v>0</v>
      </c>
      <c r="Z256" s="305">
        <f t="shared" si="93"/>
        <v>0</v>
      </c>
      <c r="AA256" s="297">
        <f t="shared" ref="AA256:AA271" si="94">SUM(E256:Z256)</f>
        <v>0</v>
      </c>
    </row>
    <row r="257" spans="2:27" s="75" customFormat="1">
      <c r="B257" s="320">
        <v>2</v>
      </c>
      <c r="C257" s="246" t="str">
        <f t="shared" si="92"/>
        <v/>
      </c>
      <c r="D257" s="305">
        <f t="shared" ref="D257:D270" si="95">E237</f>
        <v>0</v>
      </c>
      <c r="E257" s="305">
        <f t="shared" ref="E257:E270" si="96">IF(OR($Y172=0,$D257=""),0,$D257*C172/$Y172)</f>
        <v>0</v>
      </c>
      <c r="F257" s="305">
        <f t="shared" ref="F257:F270" si="97">IF(OR($Y172=0,$D257=""),0,$D257*D172/$Y172)</f>
        <v>0</v>
      </c>
      <c r="G257" s="305">
        <f t="shared" ref="G257:G270" si="98">IF(OR($Y172=0,$D257=""),0,$D257*E172/$Y172)</f>
        <v>0</v>
      </c>
      <c r="H257" s="305">
        <f t="shared" ref="H257:H270" si="99">IF(OR($Y172=0,$D257=""),0,$D257*F172/$Y172)</f>
        <v>0</v>
      </c>
      <c r="I257" s="305">
        <f t="shared" ref="I257:I270" si="100">IF(OR($Y172=0,$D257=""),0,$D257*G172/$Y172)</f>
        <v>0</v>
      </c>
      <c r="J257" s="305">
        <f t="shared" ref="J257:J270" si="101">IF(OR($Y172=0,$D257=""),0,$D257*H172/$Y172)</f>
        <v>0</v>
      </c>
      <c r="K257" s="305">
        <f t="shared" ref="K257:K270" si="102">IF(OR($Y172=0,$D257=""),0,$D257*I172/$Y172)</f>
        <v>0</v>
      </c>
      <c r="L257" s="305">
        <f t="shared" ref="L257:L270" si="103">IF(OR($Y172=0,$D257=""),0,$D257*J172/$Y172)</f>
        <v>0</v>
      </c>
      <c r="M257" s="305">
        <f t="shared" ref="M257:M270" si="104">IF(OR($Y172=0,$D257=""),0,$D257*K172/$Y172)</f>
        <v>0</v>
      </c>
      <c r="N257" s="305">
        <f t="shared" ref="N257:N270" si="105">IF(OR($Y172=0,$D257=""),0,$D257*L172/$Y172)</f>
        <v>0</v>
      </c>
      <c r="O257" s="305">
        <f t="shared" ref="O257:O270" si="106">IF(OR($Y172=0,$D257=""),0,$D257*M172/$Y172)</f>
        <v>0</v>
      </c>
      <c r="P257" s="305">
        <f t="shared" ref="P257:P270" si="107">IF(OR($Y172=0,$D257=""),0,$D257*N172/$Y172)</f>
        <v>0</v>
      </c>
      <c r="Q257" s="305">
        <f t="shared" ref="Q257:Q270" si="108">IF(OR($Y172=0,$D257=""),0,$D257*O172/$Y172)</f>
        <v>0</v>
      </c>
      <c r="R257" s="305">
        <f t="shared" ref="R257:R270" si="109">IF(OR($Y172=0,$D257=""),0,$D257*P172/$Y172)</f>
        <v>0</v>
      </c>
      <c r="S257" s="305">
        <f t="shared" ref="S257:S270" si="110">IF(OR($Y172=0,$D257=""),0,$D257*Q172/$Y172)</f>
        <v>0</v>
      </c>
      <c r="T257" s="305">
        <f t="shared" ref="T257:T270" si="111">IF(OR($Y172=0,$D257=""),0,$D257*R172/$Y172)</f>
        <v>0</v>
      </c>
      <c r="U257" s="305">
        <f t="shared" ref="U257:U270" si="112">IF(OR($Y172=0,$D257=""),0,$D257*S172/$Y172)</f>
        <v>0</v>
      </c>
      <c r="V257" s="305">
        <f t="shared" ref="V257:V270" si="113">IF(OR($Y172=0,$D257=""),0,$D257*T172/$Y172)</f>
        <v>0</v>
      </c>
      <c r="W257" s="305">
        <f t="shared" ref="W257:W270" si="114">IF(OR($Y172=0,$D257=""),0,$D257*U172/$Y172)</f>
        <v>0</v>
      </c>
      <c r="X257" s="305">
        <f t="shared" ref="X257:X270" si="115">IF(OR($Y172=0,$D257=""),0,$D257*V172/$Y172)</f>
        <v>0</v>
      </c>
      <c r="Y257" s="305">
        <f t="shared" ref="Y257:Y270" si="116">IF(OR($Y172=0,$D257=""),0,$D257*W172/$Y172)</f>
        <v>0</v>
      </c>
      <c r="Z257" s="305">
        <f t="shared" ref="Z257:Z270" si="117">IF(OR($Y172=0,$D257=""),0,$D257*X172/$Y172)</f>
        <v>0</v>
      </c>
      <c r="AA257" s="297">
        <f t="shared" si="94"/>
        <v>0</v>
      </c>
    </row>
    <row r="258" spans="2:27" s="75" customFormat="1">
      <c r="B258" s="320">
        <v>3</v>
      </c>
      <c r="C258" s="246" t="str">
        <f t="shared" si="92"/>
        <v/>
      </c>
      <c r="D258" s="305">
        <f t="shared" si="95"/>
        <v>0</v>
      </c>
      <c r="E258" s="305">
        <f t="shared" si="96"/>
        <v>0</v>
      </c>
      <c r="F258" s="305">
        <f t="shared" si="97"/>
        <v>0</v>
      </c>
      <c r="G258" s="305">
        <f t="shared" si="98"/>
        <v>0</v>
      </c>
      <c r="H258" s="305">
        <f t="shared" si="99"/>
        <v>0</v>
      </c>
      <c r="I258" s="305">
        <f t="shared" si="100"/>
        <v>0</v>
      </c>
      <c r="J258" s="305">
        <f t="shared" si="101"/>
        <v>0</v>
      </c>
      <c r="K258" s="305">
        <f t="shared" si="102"/>
        <v>0</v>
      </c>
      <c r="L258" s="305">
        <f t="shared" si="103"/>
        <v>0</v>
      </c>
      <c r="M258" s="305">
        <f t="shared" si="104"/>
        <v>0</v>
      </c>
      <c r="N258" s="305">
        <f t="shared" si="105"/>
        <v>0</v>
      </c>
      <c r="O258" s="305">
        <f t="shared" si="106"/>
        <v>0</v>
      </c>
      <c r="P258" s="305">
        <f t="shared" si="107"/>
        <v>0</v>
      </c>
      <c r="Q258" s="305">
        <f t="shared" si="108"/>
        <v>0</v>
      </c>
      <c r="R258" s="305">
        <f t="shared" si="109"/>
        <v>0</v>
      </c>
      <c r="S258" s="305">
        <f t="shared" si="110"/>
        <v>0</v>
      </c>
      <c r="T258" s="305">
        <f t="shared" si="111"/>
        <v>0</v>
      </c>
      <c r="U258" s="305">
        <f t="shared" si="112"/>
        <v>0</v>
      </c>
      <c r="V258" s="305">
        <f t="shared" si="113"/>
        <v>0</v>
      </c>
      <c r="W258" s="305">
        <f t="shared" si="114"/>
        <v>0</v>
      </c>
      <c r="X258" s="305">
        <f t="shared" si="115"/>
        <v>0</v>
      </c>
      <c r="Y258" s="305">
        <f t="shared" si="116"/>
        <v>0</v>
      </c>
      <c r="Z258" s="305">
        <f t="shared" si="117"/>
        <v>0</v>
      </c>
      <c r="AA258" s="297">
        <f t="shared" si="94"/>
        <v>0</v>
      </c>
    </row>
    <row r="259" spans="2:27" s="75" customFormat="1">
      <c r="B259" s="320">
        <v>4</v>
      </c>
      <c r="C259" s="246" t="str">
        <f t="shared" si="92"/>
        <v/>
      </c>
      <c r="D259" s="305">
        <f t="shared" si="95"/>
        <v>0</v>
      </c>
      <c r="E259" s="305">
        <f t="shared" si="96"/>
        <v>0</v>
      </c>
      <c r="F259" s="305">
        <f t="shared" si="97"/>
        <v>0</v>
      </c>
      <c r="G259" s="305">
        <f t="shared" si="98"/>
        <v>0</v>
      </c>
      <c r="H259" s="305">
        <f t="shared" si="99"/>
        <v>0</v>
      </c>
      <c r="I259" s="305">
        <f t="shared" si="100"/>
        <v>0</v>
      </c>
      <c r="J259" s="305">
        <f t="shared" si="101"/>
        <v>0</v>
      </c>
      <c r="K259" s="305">
        <f t="shared" si="102"/>
        <v>0</v>
      </c>
      <c r="L259" s="305">
        <f t="shared" si="103"/>
        <v>0</v>
      </c>
      <c r="M259" s="305">
        <f t="shared" si="104"/>
        <v>0</v>
      </c>
      <c r="N259" s="305">
        <f t="shared" si="105"/>
        <v>0</v>
      </c>
      <c r="O259" s="305">
        <f t="shared" si="106"/>
        <v>0</v>
      </c>
      <c r="P259" s="305">
        <f t="shared" si="107"/>
        <v>0</v>
      </c>
      <c r="Q259" s="305">
        <f t="shared" si="108"/>
        <v>0</v>
      </c>
      <c r="R259" s="305">
        <f t="shared" si="109"/>
        <v>0</v>
      </c>
      <c r="S259" s="305">
        <f t="shared" si="110"/>
        <v>0</v>
      </c>
      <c r="T259" s="305">
        <f t="shared" si="111"/>
        <v>0</v>
      </c>
      <c r="U259" s="305">
        <f t="shared" si="112"/>
        <v>0</v>
      </c>
      <c r="V259" s="305">
        <f t="shared" si="113"/>
        <v>0</v>
      </c>
      <c r="W259" s="305">
        <f t="shared" si="114"/>
        <v>0</v>
      </c>
      <c r="X259" s="305">
        <f t="shared" si="115"/>
        <v>0</v>
      </c>
      <c r="Y259" s="305">
        <f t="shared" si="116"/>
        <v>0</v>
      </c>
      <c r="Z259" s="305">
        <f t="shared" si="117"/>
        <v>0</v>
      </c>
      <c r="AA259" s="297">
        <f t="shared" si="94"/>
        <v>0</v>
      </c>
    </row>
    <row r="260" spans="2:27" s="75" customFormat="1">
      <c r="B260" s="320">
        <v>5</v>
      </c>
      <c r="C260" s="246" t="str">
        <f t="shared" si="92"/>
        <v/>
      </c>
      <c r="D260" s="305">
        <f t="shared" si="95"/>
        <v>0</v>
      </c>
      <c r="E260" s="305">
        <f t="shared" si="96"/>
        <v>0</v>
      </c>
      <c r="F260" s="305">
        <f t="shared" si="97"/>
        <v>0</v>
      </c>
      <c r="G260" s="305">
        <f t="shared" si="98"/>
        <v>0</v>
      </c>
      <c r="H260" s="305">
        <f t="shared" si="99"/>
        <v>0</v>
      </c>
      <c r="I260" s="305">
        <f t="shared" si="100"/>
        <v>0</v>
      </c>
      <c r="J260" s="305">
        <f t="shared" si="101"/>
        <v>0</v>
      </c>
      <c r="K260" s="305">
        <f t="shared" si="102"/>
        <v>0</v>
      </c>
      <c r="L260" s="305">
        <f t="shared" si="103"/>
        <v>0</v>
      </c>
      <c r="M260" s="305">
        <f t="shared" si="104"/>
        <v>0</v>
      </c>
      <c r="N260" s="305">
        <f t="shared" si="105"/>
        <v>0</v>
      </c>
      <c r="O260" s="305">
        <f t="shared" si="106"/>
        <v>0</v>
      </c>
      <c r="P260" s="305">
        <f t="shared" si="107"/>
        <v>0</v>
      </c>
      <c r="Q260" s="305">
        <f t="shared" si="108"/>
        <v>0</v>
      </c>
      <c r="R260" s="305">
        <f t="shared" si="109"/>
        <v>0</v>
      </c>
      <c r="S260" s="305">
        <f t="shared" si="110"/>
        <v>0</v>
      </c>
      <c r="T260" s="305">
        <f t="shared" si="111"/>
        <v>0</v>
      </c>
      <c r="U260" s="305">
        <f t="shared" si="112"/>
        <v>0</v>
      </c>
      <c r="V260" s="305">
        <f t="shared" si="113"/>
        <v>0</v>
      </c>
      <c r="W260" s="305">
        <f t="shared" si="114"/>
        <v>0</v>
      </c>
      <c r="X260" s="305">
        <f t="shared" si="115"/>
        <v>0</v>
      </c>
      <c r="Y260" s="305">
        <f t="shared" si="116"/>
        <v>0</v>
      </c>
      <c r="Z260" s="305">
        <f t="shared" si="117"/>
        <v>0</v>
      </c>
      <c r="AA260" s="297">
        <f t="shared" si="94"/>
        <v>0</v>
      </c>
    </row>
    <row r="261" spans="2:27" s="75" customFormat="1">
      <c r="B261" s="320">
        <v>6</v>
      </c>
      <c r="C261" s="246" t="str">
        <f t="shared" si="92"/>
        <v/>
      </c>
      <c r="D261" s="305">
        <f t="shared" si="95"/>
        <v>0</v>
      </c>
      <c r="E261" s="305">
        <f t="shared" si="96"/>
        <v>0</v>
      </c>
      <c r="F261" s="305">
        <f t="shared" si="97"/>
        <v>0</v>
      </c>
      <c r="G261" s="305">
        <f t="shared" si="98"/>
        <v>0</v>
      </c>
      <c r="H261" s="305">
        <f t="shared" si="99"/>
        <v>0</v>
      </c>
      <c r="I261" s="305">
        <f t="shared" si="100"/>
        <v>0</v>
      </c>
      <c r="J261" s="305">
        <f t="shared" si="101"/>
        <v>0</v>
      </c>
      <c r="K261" s="305">
        <f t="shared" si="102"/>
        <v>0</v>
      </c>
      <c r="L261" s="305">
        <f t="shared" si="103"/>
        <v>0</v>
      </c>
      <c r="M261" s="305">
        <f t="shared" si="104"/>
        <v>0</v>
      </c>
      <c r="N261" s="305">
        <f t="shared" si="105"/>
        <v>0</v>
      </c>
      <c r="O261" s="305">
        <f t="shared" si="106"/>
        <v>0</v>
      </c>
      <c r="P261" s="305">
        <f t="shared" si="107"/>
        <v>0</v>
      </c>
      <c r="Q261" s="305">
        <f t="shared" si="108"/>
        <v>0</v>
      </c>
      <c r="R261" s="305">
        <f t="shared" si="109"/>
        <v>0</v>
      </c>
      <c r="S261" s="305">
        <f t="shared" si="110"/>
        <v>0</v>
      </c>
      <c r="T261" s="305">
        <f t="shared" si="111"/>
        <v>0</v>
      </c>
      <c r="U261" s="305">
        <f t="shared" si="112"/>
        <v>0</v>
      </c>
      <c r="V261" s="305">
        <f t="shared" si="113"/>
        <v>0</v>
      </c>
      <c r="W261" s="305">
        <f t="shared" si="114"/>
        <v>0</v>
      </c>
      <c r="X261" s="305">
        <f t="shared" si="115"/>
        <v>0</v>
      </c>
      <c r="Y261" s="305">
        <f t="shared" si="116"/>
        <v>0</v>
      </c>
      <c r="Z261" s="305">
        <f t="shared" si="117"/>
        <v>0</v>
      </c>
      <c r="AA261" s="297">
        <f t="shared" si="94"/>
        <v>0</v>
      </c>
    </row>
    <row r="262" spans="2:27" s="75" customFormat="1">
      <c r="B262" s="320">
        <v>7</v>
      </c>
      <c r="C262" s="246" t="str">
        <f t="shared" si="92"/>
        <v/>
      </c>
      <c r="D262" s="305">
        <f t="shared" si="95"/>
        <v>0</v>
      </c>
      <c r="E262" s="305">
        <f t="shared" si="96"/>
        <v>0</v>
      </c>
      <c r="F262" s="305">
        <f t="shared" si="97"/>
        <v>0</v>
      </c>
      <c r="G262" s="305">
        <f t="shared" si="98"/>
        <v>0</v>
      </c>
      <c r="H262" s="305">
        <f t="shared" si="99"/>
        <v>0</v>
      </c>
      <c r="I262" s="305">
        <f t="shared" si="100"/>
        <v>0</v>
      </c>
      <c r="J262" s="305">
        <f t="shared" si="101"/>
        <v>0</v>
      </c>
      <c r="K262" s="305">
        <f t="shared" si="102"/>
        <v>0</v>
      </c>
      <c r="L262" s="305">
        <f t="shared" si="103"/>
        <v>0</v>
      </c>
      <c r="M262" s="305">
        <f t="shared" si="104"/>
        <v>0</v>
      </c>
      <c r="N262" s="305">
        <f t="shared" si="105"/>
        <v>0</v>
      </c>
      <c r="O262" s="305">
        <f t="shared" si="106"/>
        <v>0</v>
      </c>
      <c r="P262" s="305">
        <f t="shared" si="107"/>
        <v>0</v>
      </c>
      <c r="Q262" s="305">
        <f t="shared" si="108"/>
        <v>0</v>
      </c>
      <c r="R262" s="305">
        <f t="shared" si="109"/>
        <v>0</v>
      </c>
      <c r="S262" s="305">
        <f t="shared" si="110"/>
        <v>0</v>
      </c>
      <c r="T262" s="305">
        <f t="shared" si="111"/>
        <v>0</v>
      </c>
      <c r="U262" s="305">
        <f t="shared" si="112"/>
        <v>0</v>
      </c>
      <c r="V262" s="305">
        <f t="shared" si="113"/>
        <v>0</v>
      </c>
      <c r="W262" s="305">
        <f t="shared" si="114"/>
        <v>0</v>
      </c>
      <c r="X262" s="305">
        <f t="shared" si="115"/>
        <v>0</v>
      </c>
      <c r="Y262" s="305">
        <f t="shared" si="116"/>
        <v>0</v>
      </c>
      <c r="Z262" s="305">
        <f t="shared" si="117"/>
        <v>0</v>
      </c>
      <c r="AA262" s="297">
        <f t="shared" si="94"/>
        <v>0</v>
      </c>
    </row>
    <row r="263" spans="2:27" s="75" customFormat="1">
      <c r="B263" s="320">
        <v>8</v>
      </c>
      <c r="C263" s="246" t="str">
        <f t="shared" si="92"/>
        <v/>
      </c>
      <c r="D263" s="305">
        <f t="shared" si="95"/>
        <v>0</v>
      </c>
      <c r="E263" s="305">
        <f t="shared" si="96"/>
        <v>0</v>
      </c>
      <c r="F263" s="305">
        <f t="shared" si="97"/>
        <v>0</v>
      </c>
      <c r="G263" s="305">
        <f t="shared" si="98"/>
        <v>0</v>
      </c>
      <c r="H263" s="305">
        <f t="shared" si="99"/>
        <v>0</v>
      </c>
      <c r="I263" s="305">
        <f t="shared" si="100"/>
        <v>0</v>
      </c>
      <c r="J263" s="305">
        <f t="shared" si="101"/>
        <v>0</v>
      </c>
      <c r="K263" s="305">
        <f t="shared" si="102"/>
        <v>0</v>
      </c>
      <c r="L263" s="305">
        <f t="shared" si="103"/>
        <v>0</v>
      </c>
      <c r="M263" s="305">
        <f t="shared" si="104"/>
        <v>0</v>
      </c>
      <c r="N263" s="305">
        <f t="shared" si="105"/>
        <v>0</v>
      </c>
      <c r="O263" s="305">
        <f t="shared" si="106"/>
        <v>0</v>
      </c>
      <c r="P263" s="305">
        <f t="shared" si="107"/>
        <v>0</v>
      </c>
      <c r="Q263" s="305">
        <f t="shared" si="108"/>
        <v>0</v>
      </c>
      <c r="R263" s="305">
        <f t="shared" si="109"/>
        <v>0</v>
      </c>
      <c r="S263" s="305">
        <f t="shared" si="110"/>
        <v>0</v>
      </c>
      <c r="T263" s="305">
        <f t="shared" si="111"/>
        <v>0</v>
      </c>
      <c r="U263" s="305">
        <f t="shared" si="112"/>
        <v>0</v>
      </c>
      <c r="V263" s="305">
        <f t="shared" si="113"/>
        <v>0</v>
      </c>
      <c r="W263" s="305">
        <f t="shared" si="114"/>
        <v>0</v>
      </c>
      <c r="X263" s="305">
        <f t="shared" si="115"/>
        <v>0</v>
      </c>
      <c r="Y263" s="305">
        <f t="shared" si="116"/>
        <v>0</v>
      </c>
      <c r="Z263" s="305">
        <f t="shared" si="117"/>
        <v>0</v>
      </c>
      <c r="AA263" s="297">
        <f t="shared" si="94"/>
        <v>0</v>
      </c>
    </row>
    <row r="264" spans="2:27" s="75" customFormat="1">
      <c r="B264" s="320">
        <v>9</v>
      </c>
      <c r="C264" s="246" t="str">
        <f t="shared" si="92"/>
        <v/>
      </c>
      <c r="D264" s="305">
        <f t="shared" si="95"/>
        <v>0</v>
      </c>
      <c r="E264" s="305">
        <f t="shared" si="96"/>
        <v>0</v>
      </c>
      <c r="F264" s="305">
        <f t="shared" si="97"/>
        <v>0</v>
      </c>
      <c r="G264" s="305">
        <f t="shared" si="98"/>
        <v>0</v>
      </c>
      <c r="H264" s="305">
        <f t="shared" si="99"/>
        <v>0</v>
      </c>
      <c r="I264" s="305">
        <f t="shared" si="100"/>
        <v>0</v>
      </c>
      <c r="J264" s="305">
        <f t="shared" si="101"/>
        <v>0</v>
      </c>
      <c r="K264" s="305">
        <f t="shared" si="102"/>
        <v>0</v>
      </c>
      <c r="L264" s="305">
        <f t="shared" si="103"/>
        <v>0</v>
      </c>
      <c r="M264" s="305">
        <f t="shared" si="104"/>
        <v>0</v>
      </c>
      <c r="N264" s="305">
        <f t="shared" si="105"/>
        <v>0</v>
      </c>
      <c r="O264" s="305">
        <f t="shared" si="106"/>
        <v>0</v>
      </c>
      <c r="P264" s="305">
        <f t="shared" si="107"/>
        <v>0</v>
      </c>
      <c r="Q264" s="305">
        <f t="shared" si="108"/>
        <v>0</v>
      </c>
      <c r="R264" s="305">
        <f t="shared" si="109"/>
        <v>0</v>
      </c>
      <c r="S264" s="305">
        <f t="shared" si="110"/>
        <v>0</v>
      </c>
      <c r="T264" s="305">
        <f t="shared" si="111"/>
        <v>0</v>
      </c>
      <c r="U264" s="305">
        <f t="shared" si="112"/>
        <v>0</v>
      </c>
      <c r="V264" s="305">
        <f t="shared" si="113"/>
        <v>0</v>
      </c>
      <c r="W264" s="305">
        <f t="shared" si="114"/>
        <v>0</v>
      </c>
      <c r="X264" s="305">
        <f t="shared" si="115"/>
        <v>0</v>
      </c>
      <c r="Y264" s="305">
        <f t="shared" si="116"/>
        <v>0</v>
      </c>
      <c r="Z264" s="305">
        <f t="shared" si="117"/>
        <v>0</v>
      </c>
      <c r="AA264" s="297">
        <f t="shared" si="94"/>
        <v>0</v>
      </c>
    </row>
    <row r="265" spans="2:27" s="75" customFormat="1">
      <c r="B265" s="320">
        <v>10</v>
      </c>
      <c r="C265" s="246" t="str">
        <f t="shared" si="92"/>
        <v/>
      </c>
      <c r="D265" s="305">
        <f t="shared" si="95"/>
        <v>0</v>
      </c>
      <c r="E265" s="305">
        <f t="shared" si="96"/>
        <v>0</v>
      </c>
      <c r="F265" s="305">
        <f t="shared" si="97"/>
        <v>0</v>
      </c>
      <c r="G265" s="305">
        <f t="shared" si="98"/>
        <v>0</v>
      </c>
      <c r="H265" s="305">
        <f t="shared" si="99"/>
        <v>0</v>
      </c>
      <c r="I265" s="305">
        <f t="shared" si="100"/>
        <v>0</v>
      </c>
      <c r="J265" s="305">
        <f t="shared" si="101"/>
        <v>0</v>
      </c>
      <c r="K265" s="305">
        <f t="shared" si="102"/>
        <v>0</v>
      </c>
      <c r="L265" s="305">
        <f t="shared" si="103"/>
        <v>0</v>
      </c>
      <c r="M265" s="305">
        <f t="shared" si="104"/>
        <v>0</v>
      </c>
      <c r="N265" s="305">
        <f t="shared" si="105"/>
        <v>0</v>
      </c>
      <c r="O265" s="305">
        <f t="shared" si="106"/>
        <v>0</v>
      </c>
      <c r="P265" s="305">
        <f t="shared" si="107"/>
        <v>0</v>
      </c>
      <c r="Q265" s="305">
        <f t="shared" si="108"/>
        <v>0</v>
      </c>
      <c r="R265" s="305">
        <f t="shared" si="109"/>
        <v>0</v>
      </c>
      <c r="S265" s="305">
        <f t="shared" si="110"/>
        <v>0</v>
      </c>
      <c r="T265" s="305">
        <f t="shared" si="111"/>
        <v>0</v>
      </c>
      <c r="U265" s="305">
        <f t="shared" si="112"/>
        <v>0</v>
      </c>
      <c r="V265" s="305">
        <f t="shared" si="113"/>
        <v>0</v>
      </c>
      <c r="W265" s="305">
        <f t="shared" si="114"/>
        <v>0</v>
      </c>
      <c r="X265" s="305">
        <f t="shared" si="115"/>
        <v>0</v>
      </c>
      <c r="Y265" s="305">
        <f t="shared" si="116"/>
        <v>0</v>
      </c>
      <c r="Z265" s="305">
        <f t="shared" si="117"/>
        <v>0</v>
      </c>
      <c r="AA265" s="297">
        <f t="shared" si="94"/>
        <v>0</v>
      </c>
    </row>
    <row r="266" spans="2:27" s="75" customFormat="1">
      <c r="B266" s="320">
        <v>11</v>
      </c>
      <c r="C266" s="246" t="str">
        <f t="shared" si="92"/>
        <v/>
      </c>
      <c r="D266" s="305">
        <f t="shared" si="95"/>
        <v>0</v>
      </c>
      <c r="E266" s="305">
        <f t="shared" si="96"/>
        <v>0</v>
      </c>
      <c r="F266" s="305">
        <f t="shared" si="97"/>
        <v>0</v>
      </c>
      <c r="G266" s="305">
        <f t="shared" si="98"/>
        <v>0</v>
      </c>
      <c r="H266" s="305">
        <f t="shared" si="99"/>
        <v>0</v>
      </c>
      <c r="I266" s="305">
        <f t="shared" si="100"/>
        <v>0</v>
      </c>
      <c r="J266" s="305">
        <f t="shared" si="101"/>
        <v>0</v>
      </c>
      <c r="K266" s="305">
        <f t="shared" si="102"/>
        <v>0</v>
      </c>
      <c r="L266" s="305">
        <f t="shared" si="103"/>
        <v>0</v>
      </c>
      <c r="M266" s="305">
        <f t="shared" si="104"/>
        <v>0</v>
      </c>
      <c r="N266" s="305">
        <f t="shared" si="105"/>
        <v>0</v>
      </c>
      <c r="O266" s="305">
        <f t="shared" si="106"/>
        <v>0</v>
      </c>
      <c r="P266" s="305">
        <f t="shared" si="107"/>
        <v>0</v>
      </c>
      <c r="Q266" s="305">
        <f t="shared" si="108"/>
        <v>0</v>
      </c>
      <c r="R266" s="305">
        <f t="shared" si="109"/>
        <v>0</v>
      </c>
      <c r="S266" s="305">
        <f t="shared" si="110"/>
        <v>0</v>
      </c>
      <c r="T266" s="305">
        <f t="shared" si="111"/>
        <v>0</v>
      </c>
      <c r="U266" s="305">
        <f t="shared" si="112"/>
        <v>0</v>
      </c>
      <c r="V266" s="305">
        <f t="shared" si="113"/>
        <v>0</v>
      </c>
      <c r="W266" s="305">
        <f t="shared" si="114"/>
        <v>0</v>
      </c>
      <c r="X266" s="305">
        <f t="shared" si="115"/>
        <v>0</v>
      </c>
      <c r="Y266" s="305">
        <f t="shared" si="116"/>
        <v>0</v>
      </c>
      <c r="Z266" s="305">
        <f t="shared" si="117"/>
        <v>0</v>
      </c>
      <c r="AA266" s="297">
        <f t="shared" si="94"/>
        <v>0</v>
      </c>
    </row>
    <row r="267" spans="2:27" s="75" customFormat="1">
      <c r="B267" s="320">
        <v>12</v>
      </c>
      <c r="C267" s="246" t="str">
        <f t="shared" si="92"/>
        <v/>
      </c>
      <c r="D267" s="305">
        <f t="shared" si="95"/>
        <v>0</v>
      </c>
      <c r="E267" s="305">
        <f t="shared" si="96"/>
        <v>0</v>
      </c>
      <c r="F267" s="305">
        <f t="shared" si="97"/>
        <v>0</v>
      </c>
      <c r="G267" s="305">
        <f t="shared" si="98"/>
        <v>0</v>
      </c>
      <c r="H267" s="305">
        <f t="shared" si="99"/>
        <v>0</v>
      </c>
      <c r="I267" s="305">
        <f t="shared" si="100"/>
        <v>0</v>
      </c>
      <c r="J267" s="305">
        <f t="shared" si="101"/>
        <v>0</v>
      </c>
      <c r="K267" s="305">
        <f t="shared" si="102"/>
        <v>0</v>
      </c>
      <c r="L267" s="305">
        <f t="shared" si="103"/>
        <v>0</v>
      </c>
      <c r="M267" s="305">
        <f t="shared" si="104"/>
        <v>0</v>
      </c>
      <c r="N267" s="305">
        <f t="shared" si="105"/>
        <v>0</v>
      </c>
      <c r="O267" s="305">
        <f t="shared" si="106"/>
        <v>0</v>
      </c>
      <c r="P267" s="305">
        <f t="shared" si="107"/>
        <v>0</v>
      </c>
      <c r="Q267" s="305">
        <f t="shared" si="108"/>
        <v>0</v>
      </c>
      <c r="R267" s="305">
        <f t="shared" si="109"/>
        <v>0</v>
      </c>
      <c r="S267" s="305">
        <f t="shared" si="110"/>
        <v>0</v>
      </c>
      <c r="T267" s="305">
        <f t="shared" si="111"/>
        <v>0</v>
      </c>
      <c r="U267" s="305">
        <f t="shared" si="112"/>
        <v>0</v>
      </c>
      <c r="V267" s="305">
        <f t="shared" si="113"/>
        <v>0</v>
      </c>
      <c r="W267" s="305">
        <f t="shared" si="114"/>
        <v>0</v>
      </c>
      <c r="X267" s="305">
        <f t="shared" si="115"/>
        <v>0</v>
      </c>
      <c r="Y267" s="305">
        <f t="shared" si="116"/>
        <v>0</v>
      </c>
      <c r="Z267" s="305">
        <f t="shared" si="117"/>
        <v>0</v>
      </c>
      <c r="AA267" s="297">
        <f t="shared" si="94"/>
        <v>0</v>
      </c>
    </row>
    <row r="268" spans="2:27" s="75" customFormat="1">
      <c r="B268" s="320">
        <v>13</v>
      </c>
      <c r="C268" s="246" t="str">
        <f t="shared" si="92"/>
        <v/>
      </c>
      <c r="D268" s="305">
        <f t="shared" si="95"/>
        <v>0</v>
      </c>
      <c r="E268" s="305">
        <f t="shared" si="96"/>
        <v>0</v>
      </c>
      <c r="F268" s="305">
        <f t="shared" si="97"/>
        <v>0</v>
      </c>
      <c r="G268" s="305">
        <f t="shared" si="98"/>
        <v>0</v>
      </c>
      <c r="H268" s="305">
        <f t="shared" si="99"/>
        <v>0</v>
      </c>
      <c r="I268" s="305">
        <f t="shared" si="100"/>
        <v>0</v>
      </c>
      <c r="J268" s="305">
        <f t="shared" si="101"/>
        <v>0</v>
      </c>
      <c r="K268" s="305">
        <f t="shared" si="102"/>
        <v>0</v>
      </c>
      <c r="L268" s="305">
        <f t="shared" si="103"/>
        <v>0</v>
      </c>
      <c r="M268" s="305">
        <f t="shared" si="104"/>
        <v>0</v>
      </c>
      <c r="N268" s="305">
        <f t="shared" si="105"/>
        <v>0</v>
      </c>
      <c r="O268" s="305">
        <f t="shared" si="106"/>
        <v>0</v>
      </c>
      <c r="P268" s="305">
        <f t="shared" si="107"/>
        <v>0</v>
      </c>
      <c r="Q268" s="305">
        <f t="shared" si="108"/>
        <v>0</v>
      </c>
      <c r="R268" s="305">
        <f t="shared" si="109"/>
        <v>0</v>
      </c>
      <c r="S268" s="305">
        <f t="shared" si="110"/>
        <v>0</v>
      </c>
      <c r="T268" s="305">
        <f t="shared" si="111"/>
        <v>0</v>
      </c>
      <c r="U268" s="305">
        <f t="shared" si="112"/>
        <v>0</v>
      </c>
      <c r="V268" s="305">
        <f t="shared" si="113"/>
        <v>0</v>
      </c>
      <c r="W268" s="305">
        <f t="shared" si="114"/>
        <v>0</v>
      </c>
      <c r="X268" s="305">
        <f t="shared" si="115"/>
        <v>0</v>
      </c>
      <c r="Y268" s="305">
        <f t="shared" si="116"/>
        <v>0</v>
      </c>
      <c r="Z268" s="305">
        <f t="shared" si="117"/>
        <v>0</v>
      </c>
      <c r="AA268" s="297">
        <f t="shared" si="94"/>
        <v>0</v>
      </c>
    </row>
    <row r="269" spans="2:27" s="75" customFormat="1">
      <c r="B269" s="320">
        <v>14</v>
      </c>
      <c r="C269" s="246" t="str">
        <f t="shared" si="92"/>
        <v/>
      </c>
      <c r="D269" s="305">
        <f t="shared" si="95"/>
        <v>0</v>
      </c>
      <c r="E269" s="305">
        <f t="shared" si="96"/>
        <v>0</v>
      </c>
      <c r="F269" s="305">
        <f t="shared" si="97"/>
        <v>0</v>
      </c>
      <c r="G269" s="305">
        <f t="shared" si="98"/>
        <v>0</v>
      </c>
      <c r="H269" s="305">
        <f t="shared" si="99"/>
        <v>0</v>
      </c>
      <c r="I269" s="305">
        <f t="shared" si="100"/>
        <v>0</v>
      </c>
      <c r="J269" s="305">
        <f t="shared" si="101"/>
        <v>0</v>
      </c>
      <c r="K269" s="305">
        <f t="shared" si="102"/>
        <v>0</v>
      </c>
      <c r="L269" s="305">
        <f t="shared" si="103"/>
        <v>0</v>
      </c>
      <c r="M269" s="305">
        <f t="shared" si="104"/>
        <v>0</v>
      </c>
      <c r="N269" s="305">
        <f t="shared" si="105"/>
        <v>0</v>
      </c>
      <c r="O269" s="305">
        <f t="shared" si="106"/>
        <v>0</v>
      </c>
      <c r="P269" s="305">
        <f t="shared" si="107"/>
        <v>0</v>
      </c>
      <c r="Q269" s="305">
        <f t="shared" si="108"/>
        <v>0</v>
      </c>
      <c r="R269" s="305">
        <f t="shared" si="109"/>
        <v>0</v>
      </c>
      <c r="S269" s="305">
        <f t="shared" si="110"/>
        <v>0</v>
      </c>
      <c r="T269" s="305">
        <f t="shared" si="111"/>
        <v>0</v>
      </c>
      <c r="U269" s="305">
        <f t="shared" si="112"/>
        <v>0</v>
      </c>
      <c r="V269" s="305">
        <f t="shared" si="113"/>
        <v>0</v>
      </c>
      <c r="W269" s="305">
        <f t="shared" si="114"/>
        <v>0</v>
      </c>
      <c r="X269" s="305">
        <f t="shared" si="115"/>
        <v>0</v>
      </c>
      <c r="Y269" s="305">
        <f t="shared" si="116"/>
        <v>0</v>
      </c>
      <c r="Z269" s="305">
        <f t="shared" si="117"/>
        <v>0</v>
      </c>
      <c r="AA269" s="297">
        <f t="shared" si="94"/>
        <v>0</v>
      </c>
    </row>
    <row r="270" spans="2:27" s="75" customFormat="1">
      <c r="B270" s="320">
        <v>15</v>
      </c>
      <c r="C270" s="246" t="str">
        <f t="shared" si="92"/>
        <v/>
      </c>
      <c r="D270" s="305">
        <f t="shared" si="95"/>
        <v>0</v>
      </c>
      <c r="E270" s="305">
        <f t="shared" si="96"/>
        <v>0</v>
      </c>
      <c r="F270" s="305">
        <f t="shared" si="97"/>
        <v>0</v>
      </c>
      <c r="G270" s="305">
        <f t="shared" si="98"/>
        <v>0</v>
      </c>
      <c r="H270" s="305">
        <f t="shared" si="99"/>
        <v>0</v>
      </c>
      <c r="I270" s="305">
        <f t="shared" si="100"/>
        <v>0</v>
      </c>
      <c r="J270" s="305">
        <f t="shared" si="101"/>
        <v>0</v>
      </c>
      <c r="K270" s="305">
        <f t="shared" si="102"/>
        <v>0</v>
      </c>
      <c r="L270" s="305">
        <f t="shared" si="103"/>
        <v>0</v>
      </c>
      <c r="M270" s="305">
        <f t="shared" si="104"/>
        <v>0</v>
      </c>
      <c r="N270" s="305">
        <f t="shared" si="105"/>
        <v>0</v>
      </c>
      <c r="O270" s="305">
        <f t="shared" si="106"/>
        <v>0</v>
      </c>
      <c r="P270" s="305">
        <f t="shared" si="107"/>
        <v>0</v>
      </c>
      <c r="Q270" s="305">
        <f t="shared" si="108"/>
        <v>0</v>
      </c>
      <c r="R270" s="305">
        <f t="shared" si="109"/>
        <v>0</v>
      </c>
      <c r="S270" s="305">
        <f t="shared" si="110"/>
        <v>0</v>
      </c>
      <c r="T270" s="305">
        <f t="shared" si="111"/>
        <v>0</v>
      </c>
      <c r="U270" s="305">
        <f t="shared" si="112"/>
        <v>0</v>
      </c>
      <c r="V270" s="305">
        <f t="shared" si="113"/>
        <v>0</v>
      </c>
      <c r="W270" s="305">
        <f t="shared" si="114"/>
        <v>0</v>
      </c>
      <c r="X270" s="305">
        <f t="shared" si="115"/>
        <v>0</v>
      </c>
      <c r="Y270" s="305">
        <f t="shared" si="116"/>
        <v>0</v>
      </c>
      <c r="Z270" s="305">
        <f t="shared" si="117"/>
        <v>0</v>
      </c>
      <c r="AA270" s="297">
        <f t="shared" si="94"/>
        <v>0</v>
      </c>
    </row>
    <row r="271" spans="2:27" s="75" customFormat="1" ht="45" customHeight="1">
      <c r="B271" s="613" t="s">
        <v>1422</v>
      </c>
      <c r="C271" s="613"/>
      <c r="D271" s="297">
        <f t="shared" ref="D271:Z271" si="118">SUM(D256:D270)</f>
        <v>0</v>
      </c>
      <c r="E271" s="297">
        <f t="shared" si="118"/>
        <v>0</v>
      </c>
      <c r="F271" s="297">
        <f t="shared" si="118"/>
        <v>0</v>
      </c>
      <c r="G271" s="297">
        <f t="shared" si="118"/>
        <v>0</v>
      </c>
      <c r="H271" s="297">
        <f t="shared" si="118"/>
        <v>0</v>
      </c>
      <c r="I271" s="297">
        <f t="shared" si="118"/>
        <v>0</v>
      </c>
      <c r="J271" s="297">
        <f t="shared" si="118"/>
        <v>0</v>
      </c>
      <c r="K271" s="297">
        <f t="shared" si="118"/>
        <v>0</v>
      </c>
      <c r="L271" s="297">
        <f t="shared" si="118"/>
        <v>0</v>
      </c>
      <c r="M271" s="297">
        <f t="shared" si="118"/>
        <v>0</v>
      </c>
      <c r="N271" s="297">
        <f t="shared" si="118"/>
        <v>0</v>
      </c>
      <c r="O271" s="297">
        <f t="shared" si="118"/>
        <v>0</v>
      </c>
      <c r="P271" s="297">
        <f t="shared" si="118"/>
        <v>0</v>
      </c>
      <c r="Q271" s="297">
        <f t="shared" si="118"/>
        <v>0</v>
      </c>
      <c r="R271" s="297">
        <f t="shared" si="118"/>
        <v>0</v>
      </c>
      <c r="S271" s="297">
        <f t="shared" si="118"/>
        <v>0</v>
      </c>
      <c r="T271" s="297">
        <f t="shared" si="118"/>
        <v>0</v>
      </c>
      <c r="U271" s="297">
        <f t="shared" si="118"/>
        <v>0</v>
      </c>
      <c r="V271" s="297">
        <f t="shared" si="118"/>
        <v>0</v>
      </c>
      <c r="W271" s="297">
        <f t="shared" si="118"/>
        <v>0</v>
      </c>
      <c r="X271" s="297">
        <f t="shared" si="118"/>
        <v>0</v>
      </c>
      <c r="Y271" s="297">
        <f t="shared" si="118"/>
        <v>0</v>
      </c>
      <c r="Z271" s="297">
        <f t="shared" si="118"/>
        <v>0</v>
      </c>
      <c r="AA271" s="297">
        <f t="shared" si="94"/>
        <v>0</v>
      </c>
    </row>
    <row r="272" spans="2:27" s="75" customFormat="1">
      <c r="B272" s="124"/>
      <c r="C272" s="125"/>
      <c r="D272" s="125"/>
      <c r="E272" s="125"/>
      <c r="F272" s="125"/>
      <c r="G272" s="125"/>
      <c r="H272" s="125"/>
      <c r="I272" s="125"/>
      <c r="J272" s="125"/>
      <c r="K272" s="125"/>
      <c r="L272" s="125"/>
      <c r="M272" s="125"/>
      <c r="N272" s="125"/>
      <c r="O272" s="125"/>
      <c r="P272" s="125"/>
      <c r="Q272" s="125"/>
      <c r="R272" s="125"/>
      <c r="S272" s="125"/>
      <c r="T272" s="125"/>
      <c r="U272" s="125"/>
      <c r="V272" s="125"/>
      <c r="W272" s="79"/>
      <c r="X272" s="80"/>
      <c r="Z272" s="80"/>
      <c r="AA272" s="80"/>
    </row>
    <row r="273" spans="2:31" s="75" customFormat="1" ht="18" thickBot="1">
      <c r="B273" s="117" t="s">
        <v>1494</v>
      </c>
      <c r="C273" s="127"/>
      <c r="D273" s="77"/>
      <c r="E273" s="77"/>
      <c r="F273" s="77"/>
      <c r="G273" s="77"/>
      <c r="H273" s="77"/>
      <c r="I273" s="77"/>
      <c r="J273" s="77"/>
      <c r="K273" s="77"/>
      <c r="L273" s="77"/>
      <c r="M273" s="77"/>
      <c r="N273" s="77"/>
      <c r="O273" s="77"/>
      <c r="P273" s="77"/>
      <c r="Q273" s="77"/>
      <c r="R273" s="77"/>
      <c r="S273" s="77"/>
      <c r="T273" s="77"/>
      <c r="U273" s="77"/>
      <c r="V273" s="77"/>
      <c r="W273" s="79"/>
      <c r="Y273" s="80"/>
      <c r="Z273" s="80"/>
      <c r="AA273" s="80"/>
    </row>
    <row r="274" spans="2:31" s="75" customFormat="1" ht="21" customHeight="1" thickBot="1">
      <c r="B274" s="562" t="s">
        <v>200</v>
      </c>
      <c r="C274" s="563"/>
      <c r="D274" s="563"/>
      <c r="E274" s="563"/>
      <c r="F274" s="563"/>
      <c r="G274" s="563"/>
      <c r="H274" s="563"/>
      <c r="I274" s="563"/>
      <c r="J274" s="563"/>
      <c r="K274" s="563"/>
      <c r="L274" s="563"/>
      <c r="M274" s="563"/>
      <c r="N274" s="563"/>
      <c r="O274" s="563"/>
      <c r="P274" s="563"/>
      <c r="Q274" s="563"/>
      <c r="R274" s="564"/>
      <c r="S274" s="95"/>
      <c r="T274" s="95"/>
      <c r="U274" s="95"/>
      <c r="V274" s="95"/>
      <c r="W274" s="95"/>
      <c r="X274" s="95"/>
      <c r="Y274" s="95"/>
      <c r="Z274" s="95"/>
      <c r="AA274" s="95"/>
      <c r="AB274" s="95"/>
      <c r="AC274" s="95"/>
      <c r="AD274" s="95"/>
      <c r="AE274" s="95"/>
    </row>
    <row r="275" spans="2:31" s="75" customFormat="1" ht="17.25">
      <c r="B275" s="95" t="s">
        <v>480</v>
      </c>
      <c r="C275" s="127"/>
      <c r="D275" s="77"/>
      <c r="E275" s="77"/>
      <c r="F275" s="77"/>
      <c r="G275" s="77"/>
      <c r="H275" s="77"/>
      <c r="I275" s="77"/>
      <c r="J275" s="77"/>
      <c r="K275" s="77"/>
      <c r="L275" s="77"/>
      <c r="M275" s="77"/>
      <c r="N275" s="77"/>
      <c r="O275" s="77"/>
      <c r="P275" s="77"/>
      <c r="Q275" s="77"/>
      <c r="R275" s="77"/>
      <c r="S275" s="77"/>
      <c r="T275" s="77"/>
      <c r="U275" s="77"/>
      <c r="V275" s="77"/>
      <c r="W275" s="79"/>
      <c r="Y275" s="80"/>
      <c r="Z275" s="80"/>
      <c r="AA275" s="80"/>
    </row>
    <row r="276" spans="2:31" s="111" customFormat="1" ht="165.75" customHeight="1">
      <c r="B276" s="316"/>
      <c r="C276" s="178" t="s">
        <v>280</v>
      </c>
      <c r="D276" s="178" t="s">
        <v>1424</v>
      </c>
      <c r="E276" s="109" t="str">
        <f>部門費!C3</f>
        <v>①燃やすごみ</v>
      </c>
      <c r="F276" s="537" t="str">
        <f>部門費!D3</f>
        <v>②燃やさないごみ</v>
      </c>
      <c r="G276" s="537" t="str">
        <f>部門費!E3</f>
        <v>③粗大ごみ</v>
      </c>
      <c r="H276" s="537" t="str">
        <f>部門費!F3</f>
        <v>④アルミ缶</v>
      </c>
      <c r="I276" s="537" t="str">
        <f>部門費!G3</f>
        <v>⑤スチール缶</v>
      </c>
      <c r="J276" s="537" t="str">
        <f>部門費!H3</f>
        <v>⑥無色のガラス製の容器</v>
      </c>
      <c r="K276" s="537" t="str">
        <f>部門費!I3</f>
        <v>⑦茶色のガラス製の容器</v>
      </c>
      <c r="L276" s="537" t="str">
        <f>部門費!J3</f>
        <v>⑧その他のガラス製の容器</v>
      </c>
      <c r="M276" s="537" t="str">
        <f>部門費!K3</f>
        <v>⑨リターナブルびん</v>
      </c>
      <c r="N276" s="537" t="str">
        <f>部門費!L3</f>
        <v>⑩ペットボトル</v>
      </c>
      <c r="O276" s="537" t="str">
        <f>部門費!M3</f>
        <v>⑪白色トレイ</v>
      </c>
      <c r="P276" s="537" t="str">
        <f>部門費!N3</f>
        <v>⑫プラスチック製容器包装</v>
      </c>
      <c r="Q276" s="537" t="str">
        <f>部門費!O3</f>
        <v>⑬紙製容器包装</v>
      </c>
      <c r="R276" s="537" t="str">
        <f>部門費!P3</f>
        <v>⑭紙パック</v>
      </c>
      <c r="S276" s="537" t="str">
        <f>部門費!Q3</f>
        <v>⑮段ボール</v>
      </c>
      <c r="T276" s="537" t="str">
        <f>部門費!R3</f>
        <v>⑯古紙</v>
      </c>
      <c r="U276" s="537" t="str">
        <f>部門費!S3</f>
        <v>⑰古布</v>
      </c>
      <c r="V276" s="537" t="str">
        <f>部門費!T3</f>
        <v>⑱生ごみ</v>
      </c>
      <c r="W276" s="537" t="str">
        <f>部門費!U3</f>
        <v>⑲廃油</v>
      </c>
      <c r="X276" s="537" t="str">
        <f>部門費!V3</f>
        <v>⑳小型家電</v>
      </c>
      <c r="Y276" s="537" t="str">
        <f>部門費!W3</f>
        <v>㉑その他の資源ごみ</v>
      </c>
      <c r="Z276" s="549" t="str">
        <f>部門費!X3</f>
        <v>㉒その他のごみ</v>
      </c>
      <c r="AA276" s="178" t="s">
        <v>1424</v>
      </c>
    </row>
    <row r="277" spans="2:31" s="75" customFormat="1">
      <c r="B277" s="320">
        <v>1</v>
      </c>
      <c r="C277" s="246" t="str">
        <f t="shared" ref="C277:C291" si="119">IF(C236="","",C236)</f>
        <v/>
      </c>
      <c r="D277" s="305">
        <f>G236</f>
        <v>0</v>
      </c>
      <c r="E277" s="305">
        <f t="shared" ref="E277:E291" si="120">IF($Y171=0,0,$D277*C171/$Y171)</f>
        <v>0</v>
      </c>
      <c r="F277" s="305">
        <f t="shared" ref="F277:F291" si="121">IF($Y171=0,0,$D277*D171/$Y171)</f>
        <v>0</v>
      </c>
      <c r="G277" s="305">
        <f t="shared" ref="G277:G291" si="122">IF($Y171=0,0,$D277*E171/$Y171)</f>
        <v>0</v>
      </c>
      <c r="H277" s="305">
        <f t="shared" ref="H277:H291" si="123">IF($Y171=0,0,$D277*F171/$Y171)</f>
        <v>0</v>
      </c>
      <c r="I277" s="305">
        <f t="shared" ref="I277:I291" si="124">IF($Y171=0,0,$D277*G171/$Y171)</f>
        <v>0</v>
      </c>
      <c r="J277" s="305">
        <f t="shared" ref="J277:J291" si="125">IF($Y171=0,0,$D277*H171/$Y171)</f>
        <v>0</v>
      </c>
      <c r="K277" s="305">
        <f t="shared" ref="K277:K291" si="126">IF($Y171=0,0,$D277*I171/$Y171)</f>
        <v>0</v>
      </c>
      <c r="L277" s="305">
        <f t="shared" ref="L277:L291" si="127">IF($Y171=0,0,$D277*J171/$Y171)</f>
        <v>0</v>
      </c>
      <c r="M277" s="305">
        <f t="shared" ref="M277:M291" si="128">IF($Y171=0,0,$D277*K171/$Y171)</f>
        <v>0</v>
      </c>
      <c r="N277" s="305">
        <f t="shared" ref="N277:N291" si="129">IF($Y171=0,0,$D277*L171/$Y171)</f>
        <v>0</v>
      </c>
      <c r="O277" s="305">
        <f t="shared" ref="O277:O291" si="130">IF($Y171=0,0,$D277*M171/$Y171)</f>
        <v>0</v>
      </c>
      <c r="P277" s="305">
        <f t="shared" ref="P277:P291" si="131">IF($Y171=0,0,$D277*N171/$Y171)</f>
        <v>0</v>
      </c>
      <c r="Q277" s="305">
        <f t="shared" ref="Q277:Q291" si="132">IF($Y171=0,0,$D277*O171/$Y171)</f>
        <v>0</v>
      </c>
      <c r="R277" s="305">
        <f t="shared" ref="R277:R291" si="133">IF($Y171=0,0,$D277*P171/$Y171)</f>
        <v>0</v>
      </c>
      <c r="S277" s="305">
        <f t="shared" ref="S277:S291" si="134">IF($Y171=0,0,$D277*Q171/$Y171)</f>
        <v>0</v>
      </c>
      <c r="T277" s="305">
        <f t="shared" ref="T277:T291" si="135">IF($Y171=0,0,$D277*R171/$Y171)</f>
        <v>0</v>
      </c>
      <c r="U277" s="305">
        <f t="shared" ref="U277:U291" si="136">IF($Y171=0,0,$D277*S171/$Y171)</f>
        <v>0</v>
      </c>
      <c r="V277" s="305">
        <f t="shared" ref="V277:V291" si="137">IF($Y171=0,0,$D277*T171/$Y171)</f>
        <v>0</v>
      </c>
      <c r="W277" s="305">
        <f t="shared" ref="W277:W291" si="138">IF($Y171=0,0,$D277*U171/$Y171)</f>
        <v>0</v>
      </c>
      <c r="X277" s="305">
        <f t="shared" ref="X277:X291" si="139">IF($Y171=0,0,$D277*V171/$Y171)</f>
        <v>0</v>
      </c>
      <c r="Y277" s="305">
        <f t="shared" ref="Y277:Y291" si="140">IF($Y171=0,0,$D277*W171/$Y171)</f>
        <v>0</v>
      </c>
      <c r="Z277" s="305">
        <f t="shared" ref="Z277:Z291" si="141">IF($Y171=0,0,$D277*X171/$Y171)</f>
        <v>0</v>
      </c>
      <c r="AA277" s="297">
        <f t="shared" ref="AA277:AA292" si="142">SUM(E277:Z277)</f>
        <v>0</v>
      </c>
    </row>
    <row r="278" spans="2:31" s="75" customFormat="1">
      <c r="B278" s="320">
        <v>2</v>
      </c>
      <c r="C278" s="246" t="str">
        <f t="shared" si="119"/>
        <v/>
      </c>
      <c r="D278" s="305">
        <f t="shared" ref="D278:D291" si="143">G237</f>
        <v>0</v>
      </c>
      <c r="E278" s="305">
        <f t="shared" si="120"/>
        <v>0</v>
      </c>
      <c r="F278" s="305">
        <f t="shared" si="121"/>
        <v>0</v>
      </c>
      <c r="G278" s="305">
        <f t="shared" si="122"/>
        <v>0</v>
      </c>
      <c r="H278" s="305">
        <f t="shared" si="123"/>
        <v>0</v>
      </c>
      <c r="I278" s="305">
        <f t="shared" si="124"/>
        <v>0</v>
      </c>
      <c r="J278" s="305">
        <f t="shared" si="125"/>
        <v>0</v>
      </c>
      <c r="K278" s="305">
        <f t="shared" si="126"/>
        <v>0</v>
      </c>
      <c r="L278" s="305">
        <f t="shared" si="127"/>
        <v>0</v>
      </c>
      <c r="M278" s="305">
        <f t="shared" si="128"/>
        <v>0</v>
      </c>
      <c r="N278" s="305">
        <f t="shared" si="129"/>
        <v>0</v>
      </c>
      <c r="O278" s="305">
        <f t="shared" si="130"/>
        <v>0</v>
      </c>
      <c r="P278" s="305">
        <f t="shared" si="131"/>
        <v>0</v>
      </c>
      <c r="Q278" s="305">
        <f t="shared" si="132"/>
        <v>0</v>
      </c>
      <c r="R278" s="305">
        <f t="shared" si="133"/>
        <v>0</v>
      </c>
      <c r="S278" s="305">
        <f t="shared" si="134"/>
        <v>0</v>
      </c>
      <c r="T278" s="305">
        <f t="shared" si="135"/>
        <v>0</v>
      </c>
      <c r="U278" s="305">
        <f t="shared" si="136"/>
        <v>0</v>
      </c>
      <c r="V278" s="305">
        <f t="shared" si="137"/>
        <v>0</v>
      </c>
      <c r="W278" s="305">
        <f t="shared" si="138"/>
        <v>0</v>
      </c>
      <c r="X278" s="305">
        <f t="shared" si="139"/>
        <v>0</v>
      </c>
      <c r="Y278" s="305">
        <f t="shared" si="140"/>
        <v>0</v>
      </c>
      <c r="Z278" s="305">
        <f t="shared" si="141"/>
        <v>0</v>
      </c>
      <c r="AA278" s="297">
        <f t="shared" si="142"/>
        <v>0</v>
      </c>
    </row>
    <row r="279" spans="2:31" s="75" customFormat="1">
      <c r="B279" s="320">
        <v>3</v>
      </c>
      <c r="C279" s="246" t="str">
        <f t="shared" si="119"/>
        <v/>
      </c>
      <c r="D279" s="305">
        <f t="shared" si="143"/>
        <v>0</v>
      </c>
      <c r="E279" s="305">
        <f t="shared" si="120"/>
        <v>0</v>
      </c>
      <c r="F279" s="305">
        <f t="shared" si="121"/>
        <v>0</v>
      </c>
      <c r="G279" s="305">
        <f t="shared" si="122"/>
        <v>0</v>
      </c>
      <c r="H279" s="305">
        <f t="shared" si="123"/>
        <v>0</v>
      </c>
      <c r="I279" s="305">
        <f t="shared" si="124"/>
        <v>0</v>
      </c>
      <c r="J279" s="305">
        <f t="shared" si="125"/>
        <v>0</v>
      </c>
      <c r="K279" s="305">
        <f t="shared" si="126"/>
        <v>0</v>
      </c>
      <c r="L279" s="305">
        <f t="shared" si="127"/>
        <v>0</v>
      </c>
      <c r="M279" s="305">
        <f t="shared" si="128"/>
        <v>0</v>
      </c>
      <c r="N279" s="305">
        <f t="shared" si="129"/>
        <v>0</v>
      </c>
      <c r="O279" s="305">
        <f t="shared" si="130"/>
        <v>0</v>
      </c>
      <c r="P279" s="305">
        <f t="shared" si="131"/>
        <v>0</v>
      </c>
      <c r="Q279" s="305">
        <f t="shared" si="132"/>
        <v>0</v>
      </c>
      <c r="R279" s="305">
        <f t="shared" si="133"/>
        <v>0</v>
      </c>
      <c r="S279" s="305">
        <f t="shared" si="134"/>
        <v>0</v>
      </c>
      <c r="T279" s="305">
        <f t="shared" si="135"/>
        <v>0</v>
      </c>
      <c r="U279" s="305">
        <f t="shared" si="136"/>
        <v>0</v>
      </c>
      <c r="V279" s="305">
        <f t="shared" si="137"/>
        <v>0</v>
      </c>
      <c r="W279" s="305">
        <f t="shared" si="138"/>
        <v>0</v>
      </c>
      <c r="X279" s="305">
        <f t="shared" si="139"/>
        <v>0</v>
      </c>
      <c r="Y279" s="305">
        <f t="shared" si="140"/>
        <v>0</v>
      </c>
      <c r="Z279" s="305">
        <f t="shared" si="141"/>
        <v>0</v>
      </c>
      <c r="AA279" s="297">
        <f t="shared" si="142"/>
        <v>0</v>
      </c>
    </row>
    <row r="280" spans="2:31" s="75" customFormat="1">
      <c r="B280" s="320">
        <v>4</v>
      </c>
      <c r="C280" s="246" t="str">
        <f t="shared" si="119"/>
        <v/>
      </c>
      <c r="D280" s="305">
        <f t="shared" si="143"/>
        <v>0</v>
      </c>
      <c r="E280" s="305">
        <f t="shared" si="120"/>
        <v>0</v>
      </c>
      <c r="F280" s="305">
        <f t="shared" si="121"/>
        <v>0</v>
      </c>
      <c r="G280" s="305">
        <f t="shared" si="122"/>
        <v>0</v>
      </c>
      <c r="H280" s="305">
        <f t="shared" si="123"/>
        <v>0</v>
      </c>
      <c r="I280" s="305">
        <f t="shared" si="124"/>
        <v>0</v>
      </c>
      <c r="J280" s="305">
        <f t="shared" si="125"/>
        <v>0</v>
      </c>
      <c r="K280" s="305">
        <f t="shared" si="126"/>
        <v>0</v>
      </c>
      <c r="L280" s="305">
        <f t="shared" si="127"/>
        <v>0</v>
      </c>
      <c r="M280" s="305">
        <f t="shared" si="128"/>
        <v>0</v>
      </c>
      <c r="N280" s="305">
        <f t="shared" si="129"/>
        <v>0</v>
      </c>
      <c r="O280" s="305">
        <f t="shared" si="130"/>
        <v>0</v>
      </c>
      <c r="P280" s="305">
        <f t="shared" si="131"/>
        <v>0</v>
      </c>
      <c r="Q280" s="305">
        <f t="shared" si="132"/>
        <v>0</v>
      </c>
      <c r="R280" s="305">
        <f t="shared" si="133"/>
        <v>0</v>
      </c>
      <c r="S280" s="305">
        <f t="shared" si="134"/>
        <v>0</v>
      </c>
      <c r="T280" s="305">
        <f t="shared" si="135"/>
        <v>0</v>
      </c>
      <c r="U280" s="305">
        <f t="shared" si="136"/>
        <v>0</v>
      </c>
      <c r="V280" s="305">
        <f t="shared" si="137"/>
        <v>0</v>
      </c>
      <c r="W280" s="305">
        <f t="shared" si="138"/>
        <v>0</v>
      </c>
      <c r="X280" s="305">
        <f t="shared" si="139"/>
        <v>0</v>
      </c>
      <c r="Y280" s="305">
        <f t="shared" si="140"/>
        <v>0</v>
      </c>
      <c r="Z280" s="305">
        <f t="shared" si="141"/>
        <v>0</v>
      </c>
      <c r="AA280" s="297">
        <f t="shared" si="142"/>
        <v>0</v>
      </c>
    </row>
    <row r="281" spans="2:31" s="75" customFormat="1">
      <c r="B281" s="320">
        <v>5</v>
      </c>
      <c r="C281" s="246" t="str">
        <f t="shared" si="119"/>
        <v/>
      </c>
      <c r="D281" s="305">
        <f t="shared" si="143"/>
        <v>0</v>
      </c>
      <c r="E281" s="305">
        <f t="shared" si="120"/>
        <v>0</v>
      </c>
      <c r="F281" s="305">
        <f t="shared" si="121"/>
        <v>0</v>
      </c>
      <c r="G281" s="305">
        <f t="shared" si="122"/>
        <v>0</v>
      </c>
      <c r="H281" s="305">
        <f t="shared" si="123"/>
        <v>0</v>
      </c>
      <c r="I281" s="305">
        <f t="shared" si="124"/>
        <v>0</v>
      </c>
      <c r="J281" s="305">
        <f t="shared" si="125"/>
        <v>0</v>
      </c>
      <c r="K281" s="305">
        <f t="shared" si="126"/>
        <v>0</v>
      </c>
      <c r="L281" s="305">
        <f t="shared" si="127"/>
        <v>0</v>
      </c>
      <c r="M281" s="305">
        <f t="shared" si="128"/>
        <v>0</v>
      </c>
      <c r="N281" s="305">
        <f t="shared" si="129"/>
        <v>0</v>
      </c>
      <c r="O281" s="305">
        <f t="shared" si="130"/>
        <v>0</v>
      </c>
      <c r="P281" s="305">
        <f t="shared" si="131"/>
        <v>0</v>
      </c>
      <c r="Q281" s="305">
        <f t="shared" si="132"/>
        <v>0</v>
      </c>
      <c r="R281" s="305">
        <f t="shared" si="133"/>
        <v>0</v>
      </c>
      <c r="S281" s="305">
        <f t="shared" si="134"/>
        <v>0</v>
      </c>
      <c r="T281" s="305">
        <f t="shared" si="135"/>
        <v>0</v>
      </c>
      <c r="U281" s="305">
        <f t="shared" si="136"/>
        <v>0</v>
      </c>
      <c r="V281" s="305">
        <f t="shared" si="137"/>
        <v>0</v>
      </c>
      <c r="W281" s="305">
        <f t="shared" si="138"/>
        <v>0</v>
      </c>
      <c r="X281" s="305">
        <f t="shared" si="139"/>
        <v>0</v>
      </c>
      <c r="Y281" s="305">
        <f t="shared" si="140"/>
        <v>0</v>
      </c>
      <c r="Z281" s="305">
        <f t="shared" si="141"/>
        <v>0</v>
      </c>
      <c r="AA281" s="297">
        <f t="shared" si="142"/>
        <v>0</v>
      </c>
    </row>
    <row r="282" spans="2:31" s="75" customFormat="1">
      <c r="B282" s="320">
        <v>6</v>
      </c>
      <c r="C282" s="246" t="str">
        <f t="shared" si="119"/>
        <v/>
      </c>
      <c r="D282" s="305">
        <f t="shared" si="143"/>
        <v>0</v>
      </c>
      <c r="E282" s="305">
        <f t="shared" si="120"/>
        <v>0</v>
      </c>
      <c r="F282" s="305">
        <f t="shared" si="121"/>
        <v>0</v>
      </c>
      <c r="G282" s="305">
        <f t="shared" si="122"/>
        <v>0</v>
      </c>
      <c r="H282" s="305">
        <f t="shared" si="123"/>
        <v>0</v>
      </c>
      <c r="I282" s="305">
        <f t="shared" si="124"/>
        <v>0</v>
      </c>
      <c r="J282" s="305">
        <f t="shared" si="125"/>
        <v>0</v>
      </c>
      <c r="K282" s="305">
        <f t="shared" si="126"/>
        <v>0</v>
      </c>
      <c r="L282" s="305">
        <f t="shared" si="127"/>
        <v>0</v>
      </c>
      <c r="M282" s="305">
        <f t="shared" si="128"/>
        <v>0</v>
      </c>
      <c r="N282" s="305">
        <f t="shared" si="129"/>
        <v>0</v>
      </c>
      <c r="O282" s="305">
        <f t="shared" si="130"/>
        <v>0</v>
      </c>
      <c r="P282" s="305">
        <f t="shared" si="131"/>
        <v>0</v>
      </c>
      <c r="Q282" s="305">
        <f t="shared" si="132"/>
        <v>0</v>
      </c>
      <c r="R282" s="305">
        <f t="shared" si="133"/>
        <v>0</v>
      </c>
      <c r="S282" s="305">
        <f t="shared" si="134"/>
        <v>0</v>
      </c>
      <c r="T282" s="305">
        <f t="shared" si="135"/>
        <v>0</v>
      </c>
      <c r="U282" s="305">
        <f t="shared" si="136"/>
        <v>0</v>
      </c>
      <c r="V282" s="305">
        <f t="shared" si="137"/>
        <v>0</v>
      </c>
      <c r="W282" s="305">
        <f t="shared" si="138"/>
        <v>0</v>
      </c>
      <c r="X282" s="305">
        <f t="shared" si="139"/>
        <v>0</v>
      </c>
      <c r="Y282" s="305">
        <f t="shared" si="140"/>
        <v>0</v>
      </c>
      <c r="Z282" s="305">
        <f t="shared" si="141"/>
        <v>0</v>
      </c>
      <c r="AA282" s="297">
        <f t="shared" si="142"/>
        <v>0</v>
      </c>
    </row>
    <row r="283" spans="2:31" s="75" customFormat="1">
      <c r="B283" s="320">
        <v>7</v>
      </c>
      <c r="C283" s="246" t="str">
        <f t="shared" si="119"/>
        <v/>
      </c>
      <c r="D283" s="305">
        <f t="shared" si="143"/>
        <v>0</v>
      </c>
      <c r="E283" s="305">
        <f t="shared" si="120"/>
        <v>0</v>
      </c>
      <c r="F283" s="305">
        <f t="shared" si="121"/>
        <v>0</v>
      </c>
      <c r="G283" s="305">
        <f t="shared" si="122"/>
        <v>0</v>
      </c>
      <c r="H283" s="305">
        <f t="shared" si="123"/>
        <v>0</v>
      </c>
      <c r="I283" s="305">
        <f t="shared" si="124"/>
        <v>0</v>
      </c>
      <c r="J283" s="305">
        <f t="shared" si="125"/>
        <v>0</v>
      </c>
      <c r="K283" s="305">
        <f t="shared" si="126"/>
        <v>0</v>
      </c>
      <c r="L283" s="305">
        <f t="shared" si="127"/>
        <v>0</v>
      </c>
      <c r="M283" s="305">
        <f t="shared" si="128"/>
        <v>0</v>
      </c>
      <c r="N283" s="305">
        <f t="shared" si="129"/>
        <v>0</v>
      </c>
      <c r="O283" s="305">
        <f t="shared" si="130"/>
        <v>0</v>
      </c>
      <c r="P283" s="305">
        <f t="shared" si="131"/>
        <v>0</v>
      </c>
      <c r="Q283" s="305">
        <f t="shared" si="132"/>
        <v>0</v>
      </c>
      <c r="R283" s="305">
        <f t="shared" si="133"/>
        <v>0</v>
      </c>
      <c r="S283" s="305">
        <f t="shared" si="134"/>
        <v>0</v>
      </c>
      <c r="T283" s="305">
        <f t="shared" si="135"/>
        <v>0</v>
      </c>
      <c r="U283" s="305">
        <f t="shared" si="136"/>
        <v>0</v>
      </c>
      <c r="V283" s="305">
        <f t="shared" si="137"/>
        <v>0</v>
      </c>
      <c r="W283" s="305">
        <f t="shared" si="138"/>
        <v>0</v>
      </c>
      <c r="X283" s="305">
        <f t="shared" si="139"/>
        <v>0</v>
      </c>
      <c r="Y283" s="305">
        <f t="shared" si="140"/>
        <v>0</v>
      </c>
      <c r="Z283" s="305">
        <f t="shared" si="141"/>
        <v>0</v>
      </c>
      <c r="AA283" s="297">
        <f t="shared" si="142"/>
        <v>0</v>
      </c>
    </row>
    <row r="284" spans="2:31" s="75" customFormat="1">
      <c r="B284" s="320">
        <v>8</v>
      </c>
      <c r="C284" s="246" t="str">
        <f t="shared" si="119"/>
        <v/>
      </c>
      <c r="D284" s="305">
        <f t="shared" si="143"/>
        <v>0</v>
      </c>
      <c r="E284" s="305">
        <f t="shared" si="120"/>
        <v>0</v>
      </c>
      <c r="F284" s="305">
        <f t="shared" si="121"/>
        <v>0</v>
      </c>
      <c r="G284" s="305">
        <f t="shared" si="122"/>
        <v>0</v>
      </c>
      <c r="H284" s="305">
        <f t="shared" si="123"/>
        <v>0</v>
      </c>
      <c r="I284" s="305">
        <f t="shared" si="124"/>
        <v>0</v>
      </c>
      <c r="J284" s="305">
        <f t="shared" si="125"/>
        <v>0</v>
      </c>
      <c r="K284" s="305">
        <f t="shared" si="126"/>
        <v>0</v>
      </c>
      <c r="L284" s="305">
        <f t="shared" si="127"/>
        <v>0</v>
      </c>
      <c r="M284" s="305">
        <f t="shared" si="128"/>
        <v>0</v>
      </c>
      <c r="N284" s="305">
        <f t="shared" si="129"/>
        <v>0</v>
      </c>
      <c r="O284" s="305">
        <f t="shared" si="130"/>
        <v>0</v>
      </c>
      <c r="P284" s="305">
        <f t="shared" si="131"/>
        <v>0</v>
      </c>
      <c r="Q284" s="305">
        <f t="shared" si="132"/>
        <v>0</v>
      </c>
      <c r="R284" s="305">
        <f t="shared" si="133"/>
        <v>0</v>
      </c>
      <c r="S284" s="305">
        <f t="shared" si="134"/>
        <v>0</v>
      </c>
      <c r="T284" s="305">
        <f t="shared" si="135"/>
        <v>0</v>
      </c>
      <c r="U284" s="305">
        <f t="shared" si="136"/>
        <v>0</v>
      </c>
      <c r="V284" s="305">
        <f t="shared" si="137"/>
        <v>0</v>
      </c>
      <c r="W284" s="305">
        <f t="shared" si="138"/>
        <v>0</v>
      </c>
      <c r="X284" s="305">
        <f t="shared" si="139"/>
        <v>0</v>
      </c>
      <c r="Y284" s="305">
        <f t="shared" si="140"/>
        <v>0</v>
      </c>
      <c r="Z284" s="305">
        <f t="shared" si="141"/>
        <v>0</v>
      </c>
      <c r="AA284" s="297">
        <f t="shared" si="142"/>
        <v>0</v>
      </c>
    </row>
    <row r="285" spans="2:31" s="75" customFormat="1">
      <c r="B285" s="320">
        <v>9</v>
      </c>
      <c r="C285" s="246" t="str">
        <f t="shared" si="119"/>
        <v/>
      </c>
      <c r="D285" s="305">
        <f t="shared" si="143"/>
        <v>0</v>
      </c>
      <c r="E285" s="305">
        <f t="shared" si="120"/>
        <v>0</v>
      </c>
      <c r="F285" s="305">
        <f t="shared" si="121"/>
        <v>0</v>
      </c>
      <c r="G285" s="305">
        <f t="shared" si="122"/>
        <v>0</v>
      </c>
      <c r="H285" s="305">
        <f t="shared" si="123"/>
        <v>0</v>
      </c>
      <c r="I285" s="305">
        <f t="shared" si="124"/>
        <v>0</v>
      </c>
      <c r="J285" s="305">
        <f t="shared" si="125"/>
        <v>0</v>
      </c>
      <c r="K285" s="305">
        <f t="shared" si="126"/>
        <v>0</v>
      </c>
      <c r="L285" s="305">
        <f t="shared" si="127"/>
        <v>0</v>
      </c>
      <c r="M285" s="305">
        <f t="shared" si="128"/>
        <v>0</v>
      </c>
      <c r="N285" s="305">
        <f t="shared" si="129"/>
        <v>0</v>
      </c>
      <c r="O285" s="305">
        <f t="shared" si="130"/>
        <v>0</v>
      </c>
      <c r="P285" s="305">
        <f t="shared" si="131"/>
        <v>0</v>
      </c>
      <c r="Q285" s="305">
        <f t="shared" si="132"/>
        <v>0</v>
      </c>
      <c r="R285" s="305">
        <f t="shared" si="133"/>
        <v>0</v>
      </c>
      <c r="S285" s="305">
        <f t="shared" si="134"/>
        <v>0</v>
      </c>
      <c r="T285" s="305">
        <f t="shared" si="135"/>
        <v>0</v>
      </c>
      <c r="U285" s="305">
        <f t="shared" si="136"/>
        <v>0</v>
      </c>
      <c r="V285" s="305">
        <f t="shared" si="137"/>
        <v>0</v>
      </c>
      <c r="W285" s="305">
        <f t="shared" si="138"/>
        <v>0</v>
      </c>
      <c r="X285" s="305">
        <f t="shared" si="139"/>
        <v>0</v>
      </c>
      <c r="Y285" s="305">
        <f t="shared" si="140"/>
        <v>0</v>
      </c>
      <c r="Z285" s="305">
        <f t="shared" si="141"/>
        <v>0</v>
      </c>
      <c r="AA285" s="297">
        <f t="shared" si="142"/>
        <v>0</v>
      </c>
    </row>
    <row r="286" spans="2:31" s="75" customFormat="1">
      <c r="B286" s="320">
        <v>10</v>
      </c>
      <c r="C286" s="246" t="str">
        <f t="shared" si="119"/>
        <v/>
      </c>
      <c r="D286" s="305">
        <f t="shared" si="143"/>
        <v>0</v>
      </c>
      <c r="E286" s="305">
        <f t="shared" si="120"/>
        <v>0</v>
      </c>
      <c r="F286" s="305">
        <f t="shared" si="121"/>
        <v>0</v>
      </c>
      <c r="G286" s="305">
        <f t="shared" si="122"/>
        <v>0</v>
      </c>
      <c r="H286" s="305">
        <f t="shared" si="123"/>
        <v>0</v>
      </c>
      <c r="I286" s="305">
        <f t="shared" si="124"/>
        <v>0</v>
      </c>
      <c r="J286" s="305">
        <f t="shared" si="125"/>
        <v>0</v>
      </c>
      <c r="K286" s="305">
        <f t="shared" si="126"/>
        <v>0</v>
      </c>
      <c r="L286" s="305">
        <f t="shared" si="127"/>
        <v>0</v>
      </c>
      <c r="M286" s="305">
        <f t="shared" si="128"/>
        <v>0</v>
      </c>
      <c r="N286" s="305">
        <f t="shared" si="129"/>
        <v>0</v>
      </c>
      <c r="O286" s="305">
        <f t="shared" si="130"/>
        <v>0</v>
      </c>
      <c r="P286" s="305">
        <f t="shared" si="131"/>
        <v>0</v>
      </c>
      <c r="Q286" s="305">
        <f t="shared" si="132"/>
        <v>0</v>
      </c>
      <c r="R286" s="305">
        <f t="shared" si="133"/>
        <v>0</v>
      </c>
      <c r="S286" s="305">
        <f t="shared" si="134"/>
        <v>0</v>
      </c>
      <c r="T286" s="305">
        <f t="shared" si="135"/>
        <v>0</v>
      </c>
      <c r="U286" s="305">
        <f t="shared" si="136"/>
        <v>0</v>
      </c>
      <c r="V286" s="305">
        <f t="shared" si="137"/>
        <v>0</v>
      </c>
      <c r="W286" s="305">
        <f t="shared" si="138"/>
        <v>0</v>
      </c>
      <c r="X286" s="305">
        <f t="shared" si="139"/>
        <v>0</v>
      </c>
      <c r="Y286" s="305">
        <f t="shared" si="140"/>
        <v>0</v>
      </c>
      <c r="Z286" s="305">
        <f t="shared" si="141"/>
        <v>0</v>
      </c>
      <c r="AA286" s="297">
        <f t="shared" si="142"/>
        <v>0</v>
      </c>
    </row>
    <row r="287" spans="2:31" s="75" customFormat="1">
      <c r="B287" s="320">
        <v>11</v>
      </c>
      <c r="C287" s="246" t="str">
        <f t="shared" si="119"/>
        <v/>
      </c>
      <c r="D287" s="305">
        <f t="shared" si="143"/>
        <v>0</v>
      </c>
      <c r="E287" s="305">
        <f t="shared" si="120"/>
        <v>0</v>
      </c>
      <c r="F287" s="305">
        <f t="shared" si="121"/>
        <v>0</v>
      </c>
      <c r="G287" s="305">
        <f t="shared" si="122"/>
        <v>0</v>
      </c>
      <c r="H287" s="305">
        <f t="shared" si="123"/>
        <v>0</v>
      </c>
      <c r="I287" s="305">
        <f t="shared" si="124"/>
        <v>0</v>
      </c>
      <c r="J287" s="305">
        <f t="shared" si="125"/>
        <v>0</v>
      </c>
      <c r="K287" s="305">
        <f t="shared" si="126"/>
        <v>0</v>
      </c>
      <c r="L287" s="305">
        <f t="shared" si="127"/>
        <v>0</v>
      </c>
      <c r="M287" s="305">
        <f t="shared" si="128"/>
        <v>0</v>
      </c>
      <c r="N287" s="305">
        <f t="shared" si="129"/>
        <v>0</v>
      </c>
      <c r="O287" s="305">
        <f t="shared" si="130"/>
        <v>0</v>
      </c>
      <c r="P287" s="305">
        <f t="shared" si="131"/>
        <v>0</v>
      </c>
      <c r="Q287" s="305">
        <f t="shared" si="132"/>
        <v>0</v>
      </c>
      <c r="R287" s="305">
        <f t="shared" si="133"/>
        <v>0</v>
      </c>
      <c r="S287" s="305">
        <f t="shared" si="134"/>
        <v>0</v>
      </c>
      <c r="T287" s="305">
        <f t="shared" si="135"/>
        <v>0</v>
      </c>
      <c r="U287" s="305">
        <f t="shared" si="136"/>
        <v>0</v>
      </c>
      <c r="V287" s="305">
        <f t="shared" si="137"/>
        <v>0</v>
      </c>
      <c r="W287" s="305">
        <f t="shared" si="138"/>
        <v>0</v>
      </c>
      <c r="X287" s="305">
        <f t="shared" si="139"/>
        <v>0</v>
      </c>
      <c r="Y287" s="305">
        <f t="shared" si="140"/>
        <v>0</v>
      </c>
      <c r="Z287" s="305">
        <f t="shared" si="141"/>
        <v>0</v>
      </c>
      <c r="AA287" s="297">
        <f t="shared" si="142"/>
        <v>0</v>
      </c>
    </row>
    <row r="288" spans="2:31" s="75" customFormat="1">
      <c r="B288" s="320">
        <v>12</v>
      </c>
      <c r="C288" s="246" t="str">
        <f t="shared" si="119"/>
        <v/>
      </c>
      <c r="D288" s="305">
        <f t="shared" si="143"/>
        <v>0</v>
      </c>
      <c r="E288" s="305">
        <f t="shared" si="120"/>
        <v>0</v>
      </c>
      <c r="F288" s="305">
        <f t="shared" si="121"/>
        <v>0</v>
      </c>
      <c r="G288" s="305">
        <f t="shared" si="122"/>
        <v>0</v>
      </c>
      <c r="H288" s="305">
        <f t="shared" si="123"/>
        <v>0</v>
      </c>
      <c r="I288" s="305">
        <f t="shared" si="124"/>
        <v>0</v>
      </c>
      <c r="J288" s="305">
        <f t="shared" si="125"/>
        <v>0</v>
      </c>
      <c r="K288" s="305">
        <f t="shared" si="126"/>
        <v>0</v>
      </c>
      <c r="L288" s="305">
        <f t="shared" si="127"/>
        <v>0</v>
      </c>
      <c r="M288" s="305">
        <f t="shared" si="128"/>
        <v>0</v>
      </c>
      <c r="N288" s="305">
        <f t="shared" si="129"/>
        <v>0</v>
      </c>
      <c r="O288" s="305">
        <f t="shared" si="130"/>
        <v>0</v>
      </c>
      <c r="P288" s="305">
        <f t="shared" si="131"/>
        <v>0</v>
      </c>
      <c r="Q288" s="305">
        <f t="shared" si="132"/>
        <v>0</v>
      </c>
      <c r="R288" s="305">
        <f t="shared" si="133"/>
        <v>0</v>
      </c>
      <c r="S288" s="305">
        <f t="shared" si="134"/>
        <v>0</v>
      </c>
      <c r="T288" s="305">
        <f t="shared" si="135"/>
        <v>0</v>
      </c>
      <c r="U288" s="305">
        <f t="shared" si="136"/>
        <v>0</v>
      </c>
      <c r="V288" s="305">
        <f t="shared" si="137"/>
        <v>0</v>
      </c>
      <c r="W288" s="305">
        <f t="shared" si="138"/>
        <v>0</v>
      </c>
      <c r="X288" s="305">
        <f t="shared" si="139"/>
        <v>0</v>
      </c>
      <c r="Y288" s="305">
        <f t="shared" si="140"/>
        <v>0</v>
      </c>
      <c r="Z288" s="305">
        <f t="shared" si="141"/>
        <v>0</v>
      </c>
      <c r="AA288" s="297">
        <f t="shared" si="142"/>
        <v>0</v>
      </c>
    </row>
    <row r="289" spans="2:32" s="75" customFormat="1">
      <c r="B289" s="320">
        <v>13</v>
      </c>
      <c r="C289" s="246" t="str">
        <f t="shared" si="119"/>
        <v/>
      </c>
      <c r="D289" s="305">
        <f t="shared" si="143"/>
        <v>0</v>
      </c>
      <c r="E289" s="305">
        <f t="shared" si="120"/>
        <v>0</v>
      </c>
      <c r="F289" s="305">
        <f t="shared" si="121"/>
        <v>0</v>
      </c>
      <c r="G289" s="305">
        <f t="shared" si="122"/>
        <v>0</v>
      </c>
      <c r="H289" s="305">
        <f t="shared" si="123"/>
        <v>0</v>
      </c>
      <c r="I289" s="305">
        <f t="shared" si="124"/>
        <v>0</v>
      </c>
      <c r="J289" s="305">
        <f t="shared" si="125"/>
        <v>0</v>
      </c>
      <c r="K289" s="305">
        <f t="shared" si="126"/>
        <v>0</v>
      </c>
      <c r="L289" s="305">
        <f t="shared" si="127"/>
        <v>0</v>
      </c>
      <c r="M289" s="305">
        <f t="shared" si="128"/>
        <v>0</v>
      </c>
      <c r="N289" s="305">
        <f t="shared" si="129"/>
        <v>0</v>
      </c>
      <c r="O289" s="305">
        <f t="shared" si="130"/>
        <v>0</v>
      </c>
      <c r="P289" s="305">
        <f t="shared" si="131"/>
        <v>0</v>
      </c>
      <c r="Q289" s="305">
        <f t="shared" si="132"/>
        <v>0</v>
      </c>
      <c r="R289" s="305">
        <f t="shared" si="133"/>
        <v>0</v>
      </c>
      <c r="S289" s="305">
        <f t="shared" si="134"/>
        <v>0</v>
      </c>
      <c r="T289" s="305">
        <f t="shared" si="135"/>
        <v>0</v>
      </c>
      <c r="U289" s="305">
        <f t="shared" si="136"/>
        <v>0</v>
      </c>
      <c r="V289" s="305">
        <f t="shared" si="137"/>
        <v>0</v>
      </c>
      <c r="W289" s="305">
        <f t="shared" si="138"/>
        <v>0</v>
      </c>
      <c r="X289" s="305">
        <f t="shared" si="139"/>
        <v>0</v>
      </c>
      <c r="Y289" s="305">
        <f t="shared" si="140"/>
        <v>0</v>
      </c>
      <c r="Z289" s="305">
        <f t="shared" si="141"/>
        <v>0</v>
      </c>
      <c r="AA289" s="297">
        <f t="shared" si="142"/>
        <v>0</v>
      </c>
    </row>
    <row r="290" spans="2:32" s="75" customFormat="1">
      <c r="B290" s="320">
        <v>14</v>
      </c>
      <c r="C290" s="246" t="str">
        <f t="shared" si="119"/>
        <v/>
      </c>
      <c r="D290" s="305">
        <f t="shared" si="143"/>
        <v>0</v>
      </c>
      <c r="E290" s="305">
        <f t="shared" si="120"/>
        <v>0</v>
      </c>
      <c r="F290" s="305">
        <f t="shared" si="121"/>
        <v>0</v>
      </c>
      <c r="G290" s="305">
        <f t="shared" si="122"/>
        <v>0</v>
      </c>
      <c r="H290" s="305">
        <f t="shared" si="123"/>
        <v>0</v>
      </c>
      <c r="I290" s="305">
        <f t="shared" si="124"/>
        <v>0</v>
      </c>
      <c r="J290" s="305">
        <f t="shared" si="125"/>
        <v>0</v>
      </c>
      <c r="K290" s="305">
        <f t="shared" si="126"/>
        <v>0</v>
      </c>
      <c r="L290" s="305">
        <f t="shared" si="127"/>
        <v>0</v>
      </c>
      <c r="M290" s="305">
        <f t="shared" si="128"/>
        <v>0</v>
      </c>
      <c r="N290" s="305">
        <f t="shared" si="129"/>
        <v>0</v>
      </c>
      <c r="O290" s="305">
        <f t="shared" si="130"/>
        <v>0</v>
      </c>
      <c r="P290" s="305">
        <f t="shared" si="131"/>
        <v>0</v>
      </c>
      <c r="Q290" s="305">
        <f t="shared" si="132"/>
        <v>0</v>
      </c>
      <c r="R290" s="305">
        <f t="shared" si="133"/>
        <v>0</v>
      </c>
      <c r="S290" s="305">
        <f t="shared" si="134"/>
        <v>0</v>
      </c>
      <c r="T290" s="305">
        <f t="shared" si="135"/>
        <v>0</v>
      </c>
      <c r="U290" s="305">
        <f t="shared" si="136"/>
        <v>0</v>
      </c>
      <c r="V290" s="305">
        <f t="shared" si="137"/>
        <v>0</v>
      </c>
      <c r="W290" s="305">
        <f t="shared" si="138"/>
        <v>0</v>
      </c>
      <c r="X290" s="305">
        <f t="shared" si="139"/>
        <v>0</v>
      </c>
      <c r="Y290" s="305">
        <f t="shared" si="140"/>
        <v>0</v>
      </c>
      <c r="Z290" s="305">
        <f t="shared" si="141"/>
        <v>0</v>
      </c>
      <c r="AA290" s="297">
        <f t="shared" si="142"/>
        <v>0</v>
      </c>
    </row>
    <row r="291" spans="2:32" s="75" customFormat="1">
      <c r="B291" s="320">
        <v>15</v>
      </c>
      <c r="C291" s="246" t="str">
        <f t="shared" si="119"/>
        <v/>
      </c>
      <c r="D291" s="305">
        <f t="shared" si="143"/>
        <v>0</v>
      </c>
      <c r="E291" s="305">
        <f t="shared" si="120"/>
        <v>0</v>
      </c>
      <c r="F291" s="305">
        <f t="shared" si="121"/>
        <v>0</v>
      </c>
      <c r="G291" s="305">
        <f t="shared" si="122"/>
        <v>0</v>
      </c>
      <c r="H291" s="305">
        <f t="shared" si="123"/>
        <v>0</v>
      </c>
      <c r="I291" s="305">
        <f t="shared" si="124"/>
        <v>0</v>
      </c>
      <c r="J291" s="305">
        <f t="shared" si="125"/>
        <v>0</v>
      </c>
      <c r="K291" s="305">
        <f t="shared" si="126"/>
        <v>0</v>
      </c>
      <c r="L291" s="305">
        <f t="shared" si="127"/>
        <v>0</v>
      </c>
      <c r="M291" s="305">
        <f t="shared" si="128"/>
        <v>0</v>
      </c>
      <c r="N291" s="305">
        <f t="shared" si="129"/>
        <v>0</v>
      </c>
      <c r="O291" s="305">
        <f t="shared" si="130"/>
        <v>0</v>
      </c>
      <c r="P291" s="305">
        <f t="shared" si="131"/>
        <v>0</v>
      </c>
      <c r="Q291" s="305">
        <f t="shared" si="132"/>
        <v>0</v>
      </c>
      <c r="R291" s="305">
        <f t="shared" si="133"/>
        <v>0</v>
      </c>
      <c r="S291" s="305">
        <f t="shared" si="134"/>
        <v>0</v>
      </c>
      <c r="T291" s="305">
        <f t="shared" si="135"/>
        <v>0</v>
      </c>
      <c r="U291" s="305">
        <f t="shared" si="136"/>
        <v>0</v>
      </c>
      <c r="V291" s="305">
        <f t="shared" si="137"/>
        <v>0</v>
      </c>
      <c r="W291" s="305">
        <f t="shared" si="138"/>
        <v>0</v>
      </c>
      <c r="X291" s="305">
        <f t="shared" si="139"/>
        <v>0</v>
      </c>
      <c r="Y291" s="305">
        <f t="shared" si="140"/>
        <v>0</v>
      </c>
      <c r="Z291" s="305">
        <f t="shared" si="141"/>
        <v>0</v>
      </c>
      <c r="AA291" s="297">
        <f t="shared" si="142"/>
        <v>0</v>
      </c>
    </row>
    <row r="292" spans="2:32" s="75" customFormat="1" ht="33.75" customHeight="1">
      <c r="B292" s="771" t="s">
        <v>1424</v>
      </c>
      <c r="C292" s="772"/>
      <c r="D292" s="297">
        <f t="shared" ref="D292:Z292" si="144">SUM(D277:D291)</f>
        <v>0</v>
      </c>
      <c r="E292" s="297">
        <f t="shared" si="144"/>
        <v>0</v>
      </c>
      <c r="F292" s="297">
        <f t="shared" si="144"/>
        <v>0</v>
      </c>
      <c r="G292" s="297">
        <f t="shared" si="144"/>
        <v>0</v>
      </c>
      <c r="H292" s="297">
        <f t="shared" si="144"/>
        <v>0</v>
      </c>
      <c r="I292" s="297">
        <f t="shared" si="144"/>
        <v>0</v>
      </c>
      <c r="J292" s="297">
        <f t="shared" si="144"/>
        <v>0</v>
      </c>
      <c r="K292" s="297">
        <f t="shared" si="144"/>
        <v>0</v>
      </c>
      <c r="L292" s="297">
        <f t="shared" si="144"/>
        <v>0</v>
      </c>
      <c r="M292" s="297">
        <f t="shared" si="144"/>
        <v>0</v>
      </c>
      <c r="N292" s="297">
        <f t="shared" si="144"/>
        <v>0</v>
      </c>
      <c r="O292" s="297">
        <f t="shared" si="144"/>
        <v>0</v>
      </c>
      <c r="P292" s="297">
        <f t="shared" si="144"/>
        <v>0</v>
      </c>
      <c r="Q292" s="297">
        <f t="shared" si="144"/>
        <v>0</v>
      </c>
      <c r="R292" s="297">
        <f t="shared" si="144"/>
        <v>0</v>
      </c>
      <c r="S292" s="297">
        <f t="shared" si="144"/>
        <v>0</v>
      </c>
      <c r="T292" s="297">
        <f t="shared" si="144"/>
        <v>0</v>
      </c>
      <c r="U292" s="297">
        <f t="shared" si="144"/>
        <v>0</v>
      </c>
      <c r="V292" s="297">
        <f t="shared" si="144"/>
        <v>0</v>
      </c>
      <c r="W292" s="297">
        <f t="shared" si="144"/>
        <v>0</v>
      </c>
      <c r="X292" s="297">
        <f t="shared" si="144"/>
        <v>0</v>
      </c>
      <c r="Y292" s="297">
        <f t="shared" si="144"/>
        <v>0</v>
      </c>
      <c r="Z292" s="297">
        <f t="shared" si="144"/>
        <v>0</v>
      </c>
      <c r="AA292" s="297">
        <f t="shared" si="142"/>
        <v>0</v>
      </c>
    </row>
    <row r="293" spans="2:32">
      <c r="B293" s="132"/>
      <c r="C293" s="132"/>
      <c r="D293" s="132"/>
      <c r="E293" s="132"/>
      <c r="F293" s="132"/>
      <c r="G293" s="132"/>
      <c r="H293" s="132"/>
      <c r="I293" s="132"/>
      <c r="J293" s="132"/>
      <c r="K293" s="132"/>
      <c r="L293" s="132"/>
      <c r="M293" s="132"/>
      <c r="N293" s="132"/>
      <c r="O293" s="132"/>
      <c r="P293" s="132"/>
      <c r="Q293" s="132"/>
      <c r="R293" s="132"/>
      <c r="S293" s="132"/>
      <c r="T293" s="132"/>
      <c r="U293" s="132"/>
      <c r="V293" s="132"/>
      <c r="W293" s="132"/>
      <c r="X293" s="132"/>
      <c r="Y293" s="132"/>
      <c r="Z293" s="132"/>
      <c r="AA293" s="132"/>
      <c r="AB293" s="132"/>
      <c r="AC293" s="132"/>
      <c r="AD293" s="132"/>
      <c r="AE293" s="132"/>
      <c r="AF293" s="132"/>
    </row>
    <row r="294" spans="2:32" s="75" customFormat="1" ht="18" thickBot="1">
      <c r="B294" s="117" t="s">
        <v>923</v>
      </c>
      <c r="C294" s="127"/>
      <c r="D294" s="77"/>
      <c r="E294" s="77"/>
      <c r="F294" s="77"/>
      <c r="G294" s="77"/>
      <c r="H294" s="77"/>
      <c r="I294" s="77"/>
      <c r="J294" s="77"/>
      <c r="K294" s="77"/>
      <c r="L294" s="77"/>
      <c r="M294" s="77"/>
      <c r="N294" s="77"/>
      <c r="O294" s="77"/>
      <c r="P294" s="77"/>
      <c r="Q294" s="77"/>
      <c r="R294" s="77"/>
      <c r="S294" s="77"/>
      <c r="T294" s="77"/>
      <c r="U294" s="77"/>
      <c r="V294" s="77"/>
      <c r="W294" s="79"/>
      <c r="Y294" s="80"/>
      <c r="Z294" s="80"/>
      <c r="AA294" s="80"/>
    </row>
    <row r="295" spans="2:32" s="75" customFormat="1" ht="21" customHeight="1" thickBot="1">
      <c r="B295" s="562" t="s">
        <v>1001</v>
      </c>
      <c r="C295" s="563"/>
      <c r="D295" s="563"/>
      <c r="E295" s="563"/>
      <c r="F295" s="563"/>
      <c r="G295" s="563"/>
      <c r="H295" s="563"/>
      <c r="I295" s="563"/>
      <c r="J295" s="563"/>
      <c r="K295" s="563"/>
      <c r="L295" s="563"/>
      <c r="M295" s="563"/>
      <c r="N295" s="563"/>
      <c r="O295" s="563"/>
      <c r="P295" s="563"/>
      <c r="Q295" s="563"/>
      <c r="R295" s="564"/>
      <c r="S295" s="95"/>
      <c r="T295" s="95"/>
      <c r="U295" s="95"/>
      <c r="V295" s="95"/>
      <c r="W295" s="95"/>
      <c r="X295" s="95"/>
      <c r="Y295" s="95"/>
      <c r="Z295" s="95"/>
      <c r="AA295" s="95"/>
      <c r="AB295" s="95"/>
      <c r="AC295" s="95"/>
      <c r="AD295" s="95"/>
      <c r="AE295" s="95"/>
    </row>
    <row r="296" spans="2:32" s="75" customFormat="1" ht="17.25">
      <c r="B296" s="95" t="s">
        <v>480</v>
      </c>
      <c r="C296" s="127"/>
      <c r="D296" s="77"/>
      <c r="E296" s="77"/>
      <c r="F296" s="77"/>
      <c r="G296" s="77"/>
      <c r="H296" s="77"/>
      <c r="I296" s="77"/>
      <c r="J296" s="77"/>
      <c r="K296" s="77"/>
      <c r="L296" s="77"/>
      <c r="M296" s="77"/>
      <c r="N296" s="77"/>
      <c r="O296" s="77"/>
      <c r="P296" s="77"/>
      <c r="Q296" s="77"/>
      <c r="R296" s="77"/>
      <c r="S296" s="77"/>
      <c r="T296" s="77"/>
      <c r="U296" s="77"/>
      <c r="V296" s="77"/>
      <c r="W296" s="79"/>
      <c r="Y296" s="80"/>
      <c r="Z296" s="80"/>
      <c r="AA296" s="80"/>
    </row>
    <row r="297" spans="2:32" s="111" customFormat="1" ht="165.75" customHeight="1">
      <c r="B297" s="316"/>
      <c r="C297" s="178" t="s">
        <v>280</v>
      </c>
      <c r="D297" s="178" t="s">
        <v>1050</v>
      </c>
      <c r="E297" s="109" t="str">
        <f>部門費!C3</f>
        <v>①燃やすごみ</v>
      </c>
      <c r="F297" s="537" t="str">
        <f>部門費!D3</f>
        <v>②燃やさないごみ</v>
      </c>
      <c r="G297" s="537" t="str">
        <f>部門費!E3</f>
        <v>③粗大ごみ</v>
      </c>
      <c r="H297" s="537" t="str">
        <f>部門費!F3</f>
        <v>④アルミ缶</v>
      </c>
      <c r="I297" s="537" t="str">
        <f>部門費!G3</f>
        <v>⑤スチール缶</v>
      </c>
      <c r="J297" s="537" t="str">
        <f>部門費!H3</f>
        <v>⑥無色のガラス製の容器</v>
      </c>
      <c r="K297" s="537" t="str">
        <f>部門費!I3</f>
        <v>⑦茶色のガラス製の容器</v>
      </c>
      <c r="L297" s="537" t="str">
        <f>部門費!J3</f>
        <v>⑧その他のガラス製の容器</v>
      </c>
      <c r="M297" s="537" t="str">
        <f>部門費!K3</f>
        <v>⑨リターナブルびん</v>
      </c>
      <c r="N297" s="537" t="str">
        <f>部門費!L3</f>
        <v>⑩ペットボトル</v>
      </c>
      <c r="O297" s="537" t="str">
        <f>部門費!M3</f>
        <v>⑪白色トレイ</v>
      </c>
      <c r="P297" s="537" t="str">
        <f>部門費!N3</f>
        <v>⑫プラスチック製容器包装</v>
      </c>
      <c r="Q297" s="537" t="str">
        <f>部門費!O3</f>
        <v>⑬紙製容器包装</v>
      </c>
      <c r="R297" s="537" t="str">
        <f>部門費!P3</f>
        <v>⑭紙パック</v>
      </c>
      <c r="S297" s="537" t="str">
        <f>部門費!Q3</f>
        <v>⑮段ボール</v>
      </c>
      <c r="T297" s="537" t="str">
        <f>部門費!R3</f>
        <v>⑯古紙</v>
      </c>
      <c r="U297" s="537" t="str">
        <f>部門費!S3</f>
        <v>⑰古布</v>
      </c>
      <c r="V297" s="537" t="str">
        <f>部門費!T3</f>
        <v>⑱生ごみ</v>
      </c>
      <c r="W297" s="537" t="str">
        <f>部門費!U3</f>
        <v>⑲廃油</v>
      </c>
      <c r="X297" s="537" t="str">
        <f>部門費!V3</f>
        <v>⑳小型家電</v>
      </c>
      <c r="Y297" s="537" t="str">
        <f>部門費!W3</f>
        <v>㉑その他の資源ごみ</v>
      </c>
      <c r="Z297" s="549" t="str">
        <f>部門費!X3</f>
        <v>㉒その他のごみ</v>
      </c>
      <c r="AA297" s="178" t="s">
        <v>1050</v>
      </c>
    </row>
    <row r="298" spans="2:32" s="75" customFormat="1">
      <c r="B298" s="320">
        <v>1</v>
      </c>
      <c r="C298" s="246" t="str">
        <f t="shared" ref="C298:C312" si="145">IF(C236="","",C236)</f>
        <v/>
      </c>
      <c r="D298" s="305">
        <f>H236</f>
        <v>0</v>
      </c>
      <c r="E298" s="308">
        <f t="shared" ref="E298:E312" si="146">IF($Y171=0,0,$D298*C171/$Y171)</f>
        <v>0</v>
      </c>
      <c r="F298" s="308">
        <f t="shared" ref="F298:F312" si="147">IF($Y171=0,0,$D298*D171/$Y171)</f>
        <v>0</v>
      </c>
      <c r="G298" s="308">
        <f t="shared" ref="G298:G312" si="148">IF($Y171=0,0,$D298*E171/$Y171)</f>
        <v>0</v>
      </c>
      <c r="H298" s="308">
        <f t="shared" ref="H298:H312" si="149">IF($Y171=0,0,$D298*F171/$Y171)</f>
        <v>0</v>
      </c>
      <c r="I298" s="308">
        <f t="shared" ref="I298:I312" si="150">IF($Y171=0,0,$D298*G171/$Y171)</f>
        <v>0</v>
      </c>
      <c r="J298" s="308">
        <f t="shared" ref="J298:J312" si="151">IF($Y171=0,0,$D298*H171/$Y171)</f>
        <v>0</v>
      </c>
      <c r="K298" s="308">
        <f t="shared" ref="K298:K312" si="152">IF($Y171=0,0,$D298*I171/$Y171)</f>
        <v>0</v>
      </c>
      <c r="L298" s="308">
        <f t="shared" ref="L298:L312" si="153">IF($Y171=0,0,$D298*J171/$Y171)</f>
        <v>0</v>
      </c>
      <c r="M298" s="308">
        <f t="shared" ref="M298:M312" si="154">IF($Y171=0,0,$D298*K171/$Y171)</f>
        <v>0</v>
      </c>
      <c r="N298" s="308">
        <f t="shared" ref="N298:N312" si="155">IF($Y171=0,0,$D298*L171/$Y171)</f>
        <v>0</v>
      </c>
      <c r="O298" s="308">
        <f t="shared" ref="O298:O312" si="156">IF($Y171=0,0,$D298*M171/$Y171)</f>
        <v>0</v>
      </c>
      <c r="P298" s="308">
        <f t="shared" ref="P298:P312" si="157">IF($Y171=0,0,$D298*N171/$Y171)</f>
        <v>0</v>
      </c>
      <c r="Q298" s="308">
        <f t="shared" ref="Q298:Q312" si="158">IF($Y171=0,0,$D298*O171/$Y171)</f>
        <v>0</v>
      </c>
      <c r="R298" s="308">
        <f t="shared" ref="R298:R312" si="159">IF($Y171=0,0,$D298*P171/$Y171)</f>
        <v>0</v>
      </c>
      <c r="S298" s="308">
        <f t="shared" ref="S298:S312" si="160">IF($Y171=0,0,$D298*Q171/$Y171)</f>
        <v>0</v>
      </c>
      <c r="T298" s="308">
        <f t="shared" ref="T298:T312" si="161">IF($Y171=0,0,$D298*R171/$Y171)</f>
        <v>0</v>
      </c>
      <c r="U298" s="308">
        <f t="shared" ref="U298:U312" si="162">IF($Y171=0,0,$D298*S171/$Y171)</f>
        <v>0</v>
      </c>
      <c r="V298" s="308">
        <f t="shared" ref="V298:V312" si="163">IF($Y171=0,0,$D298*T171/$Y171)</f>
        <v>0</v>
      </c>
      <c r="W298" s="308">
        <f t="shared" ref="W298:W312" si="164">IF($Y171=0,0,$D298*U171/$Y171)</f>
        <v>0</v>
      </c>
      <c r="X298" s="308">
        <f t="shared" ref="X298:X312" si="165">IF($Y171=0,0,$D298*V171/$Y171)</f>
        <v>0</v>
      </c>
      <c r="Y298" s="308">
        <f t="shared" ref="Y298:Y312" si="166">IF($Y171=0,0,$D298*W171/$Y171)</f>
        <v>0</v>
      </c>
      <c r="Z298" s="308">
        <f t="shared" ref="Z298:Z312" si="167">IF($Y171=0,0,$D298*X171/$Y171)</f>
        <v>0</v>
      </c>
      <c r="AA298" s="309">
        <f t="shared" ref="AA298:AA313" si="168">SUM(E298:Z298)</f>
        <v>0</v>
      </c>
    </row>
    <row r="299" spans="2:32" s="75" customFormat="1">
      <c r="B299" s="320">
        <v>2</v>
      </c>
      <c r="C299" s="246" t="str">
        <f t="shared" si="145"/>
        <v/>
      </c>
      <c r="D299" s="305">
        <f t="shared" ref="D299:D312" si="169">H237</f>
        <v>0</v>
      </c>
      <c r="E299" s="308">
        <f t="shared" si="146"/>
        <v>0</v>
      </c>
      <c r="F299" s="308">
        <f t="shared" si="147"/>
        <v>0</v>
      </c>
      <c r="G299" s="308">
        <f t="shared" si="148"/>
        <v>0</v>
      </c>
      <c r="H299" s="308">
        <f t="shared" si="149"/>
        <v>0</v>
      </c>
      <c r="I299" s="308">
        <f t="shared" si="150"/>
        <v>0</v>
      </c>
      <c r="J299" s="308">
        <f t="shared" si="151"/>
        <v>0</v>
      </c>
      <c r="K299" s="308">
        <f t="shared" si="152"/>
        <v>0</v>
      </c>
      <c r="L299" s="308">
        <f t="shared" si="153"/>
        <v>0</v>
      </c>
      <c r="M299" s="308">
        <f t="shared" si="154"/>
        <v>0</v>
      </c>
      <c r="N299" s="308">
        <f t="shared" si="155"/>
        <v>0</v>
      </c>
      <c r="O299" s="308">
        <f t="shared" si="156"/>
        <v>0</v>
      </c>
      <c r="P299" s="308">
        <f t="shared" si="157"/>
        <v>0</v>
      </c>
      <c r="Q299" s="308">
        <f t="shared" si="158"/>
        <v>0</v>
      </c>
      <c r="R299" s="308">
        <f t="shared" si="159"/>
        <v>0</v>
      </c>
      <c r="S299" s="308">
        <f t="shared" si="160"/>
        <v>0</v>
      </c>
      <c r="T299" s="308">
        <f t="shared" si="161"/>
        <v>0</v>
      </c>
      <c r="U299" s="308">
        <f t="shared" si="162"/>
        <v>0</v>
      </c>
      <c r="V299" s="308">
        <f t="shared" si="163"/>
        <v>0</v>
      </c>
      <c r="W299" s="308">
        <f t="shared" si="164"/>
        <v>0</v>
      </c>
      <c r="X299" s="308">
        <f t="shared" si="165"/>
        <v>0</v>
      </c>
      <c r="Y299" s="308">
        <f t="shared" si="166"/>
        <v>0</v>
      </c>
      <c r="Z299" s="308">
        <f t="shared" si="167"/>
        <v>0</v>
      </c>
      <c r="AA299" s="309">
        <f t="shared" si="168"/>
        <v>0</v>
      </c>
    </row>
    <row r="300" spans="2:32" s="75" customFormat="1">
      <c r="B300" s="320">
        <v>3</v>
      </c>
      <c r="C300" s="246" t="str">
        <f t="shared" si="145"/>
        <v/>
      </c>
      <c r="D300" s="305">
        <f t="shared" si="169"/>
        <v>0</v>
      </c>
      <c r="E300" s="308">
        <f t="shared" si="146"/>
        <v>0</v>
      </c>
      <c r="F300" s="308">
        <f t="shared" si="147"/>
        <v>0</v>
      </c>
      <c r="G300" s="308">
        <f t="shared" si="148"/>
        <v>0</v>
      </c>
      <c r="H300" s="308">
        <f t="shared" si="149"/>
        <v>0</v>
      </c>
      <c r="I300" s="308">
        <f t="shared" si="150"/>
        <v>0</v>
      </c>
      <c r="J300" s="308">
        <f t="shared" si="151"/>
        <v>0</v>
      </c>
      <c r="K300" s="308">
        <f t="shared" si="152"/>
        <v>0</v>
      </c>
      <c r="L300" s="308">
        <f t="shared" si="153"/>
        <v>0</v>
      </c>
      <c r="M300" s="308">
        <f t="shared" si="154"/>
        <v>0</v>
      </c>
      <c r="N300" s="308">
        <f t="shared" si="155"/>
        <v>0</v>
      </c>
      <c r="O300" s="308">
        <f t="shared" si="156"/>
        <v>0</v>
      </c>
      <c r="P300" s="308">
        <f t="shared" si="157"/>
        <v>0</v>
      </c>
      <c r="Q300" s="308">
        <f t="shared" si="158"/>
        <v>0</v>
      </c>
      <c r="R300" s="308">
        <f t="shared" si="159"/>
        <v>0</v>
      </c>
      <c r="S300" s="308">
        <f t="shared" si="160"/>
        <v>0</v>
      </c>
      <c r="T300" s="308">
        <f t="shared" si="161"/>
        <v>0</v>
      </c>
      <c r="U300" s="308">
        <f t="shared" si="162"/>
        <v>0</v>
      </c>
      <c r="V300" s="308">
        <f t="shared" si="163"/>
        <v>0</v>
      </c>
      <c r="W300" s="308">
        <f t="shared" si="164"/>
        <v>0</v>
      </c>
      <c r="X300" s="308">
        <f t="shared" si="165"/>
        <v>0</v>
      </c>
      <c r="Y300" s="308">
        <f t="shared" si="166"/>
        <v>0</v>
      </c>
      <c r="Z300" s="308">
        <f t="shared" si="167"/>
        <v>0</v>
      </c>
      <c r="AA300" s="309">
        <f t="shared" si="168"/>
        <v>0</v>
      </c>
    </row>
    <row r="301" spans="2:32" s="75" customFormat="1">
      <c r="B301" s="320">
        <v>4</v>
      </c>
      <c r="C301" s="246" t="str">
        <f t="shared" si="145"/>
        <v/>
      </c>
      <c r="D301" s="305">
        <f t="shared" si="169"/>
        <v>0</v>
      </c>
      <c r="E301" s="308">
        <f t="shared" si="146"/>
        <v>0</v>
      </c>
      <c r="F301" s="308">
        <f t="shared" si="147"/>
        <v>0</v>
      </c>
      <c r="G301" s="308">
        <f t="shared" si="148"/>
        <v>0</v>
      </c>
      <c r="H301" s="308">
        <f t="shared" si="149"/>
        <v>0</v>
      </c>
      <c r="I301" s="308">
        <f t="shared" si="150"/>
        <v>0</v>
      </c>
      <c r="J301" s="308">
        <f t="shared" si="151"/>
        <v>0</v>
      </c>
      <c r="K301" s="308">
        <f t="shared" si="152"/>
        <v>0</v>
      </c>
      <c r="L301" s="308">
        <f t="shared" si="153"/>
        <v>0</v>
      </c>
      <c r="M301" s="308">
        <f t="shared" si="154"/>
        <v>0</v>
      </c>
      <c r="N301" s="308">
        <f t="shared" si="155"/>
        <v>0</v>
      </c>
      <c r="O301" s="308">
        <f t="shared" si="156"/>
        <v>0</v>
      </c>
      <c r="P301" s="308">
        <f t="shared" si="157"/>
        <v>0</v>
      </c>
      <c r="Q301" s="308">
        <f t="shared" si="158"/>
        <v>0</v>
      </c>
      <c r="R301" s="308">
        <f t="shared" si="159"/>
        <v>0</v>
      </c>
      <c r="S301" s="308">
        <f t="shared" si="160"/>
        <v>0</v>
      </c>
      <c r="T301" s="308">
        <f t="shared" si="161"/>
        <v>0</v>
      </c>
      <c r="U301" s="308">
        <f t="shared" si="162"/>
        <v>0</v>
      </c>
      <c r="V301" s="308">
        <f t="shared" si="163"/>
        <v>0</v>
      </c>
      <c r="W301" s="308">
        <f t="shared" si="164"/>
        <v>0</v>
      </c>
      <c r="X301" s="308">
        <f t="shared" si="165"/>
        <v>0</v>
      </c>
      <c r="Y301" s="308">
        <f t="shared" si="166"/>
        <v>0</v>
      </c>
      <c r="Z301" s="308">
        <f t="shared" si="167"/>
        <v>0</v>
      </c>
      <c r="AA301" s="309">
        <f t="shared" si="168"/>
        <v>0</v>
      </c>
    </row>
    <row r="302" spans="2:32" s="75" customFormat="1">
      <c r="B302" s="320">
        <v>5</v>
      </c>
      <c r="C302" s="246" t="str">
        <f t="shared" si="145"/>
        <v/>
      </c>
      <c r="D302" s="305">
        <f t="shared" si="169"/>
        <v>0</v>
      </c>
      <c r="E302" s="308">
        <f t="shared" si="146"/>
        <v>0</v>
      </c>
      <c r="F302" s="308">
        <f t="shared" si="147"/>
        <v>0</v>
      </c>
      <c r="G302" s="308">
        <f t="shared" si="148"/>
        <v>0</v>
      </c>
      <c r="H302" s="308">
        <f t="shared" si="149"/>
        <v>0</v>
      </c>
      <c r="I302" s="308">
        <f t="shared" si="150"/>
        <v>0</v>
      </c>
      <c r="J302" s="308">
        <f t="shared" si="151"/>
        <v>0</v>
      </c>
      <c r="K302" s="308">
        <f t="shared" si="152"/>
        <v>0</v>
      </c>
      <c r="L302" s="308">
        <f t="shared" si="153"/>
        <v>0</v>
      </c>
      <c r="M302" s="308">
        <f t="shared" si="154"/>
        <v>0</v>
      </c>
      <c r="N302" s="308">
        <f t="shared" si="155"/>
        <v>0</v>
      </c>
      <c r="O302" s="308">
        <f t="shared" si="156"/>
        <v>0</v>
      </c>
      <c r="P302" s="308">
        <f t="shared" si="157"/>
        <v>0</v>
      </c>
      <c r="Q302" s="308">
        <f t="shared" si="158"/>
        <v>0</v>
      </c>
      <c r="R302" s="308">
        <f t="shared" si="159"/>
        <v>0</v>
      </c>
      <c r="S302" s="308">
        <f t="shared" si="160"/>
        <v>0</v>
      </c>
      <c r="T302" s="308">
        <f t="shared" si="161"/>
        <v>0</v>
      </c>
      <c r="U302" s="308">
        <f t="shared" si="162"/>
        <v>0</v>
      </c>
      <c r="V302" s="308">
        <f t="shared" si="163"/>
        <v>0</v>
      </c>
      <c r="W302" s="308">
        <f t="shared" si="164"/>
        <v>0</v>
      </c>
      <c r="X302" s="308">
        <f t="shared" si="165"/>
        <v>0</v>
      </c>
      <c r="Y302" s="308">
        <f t="shared" si="166"/>
        <v>0</v>
      </c>
      <c r="Z302" s="308">
        <f t="shared" si="167"/>
        <v>0</v>
      </c>
      <c r="AA302" s="309">
        <f t="shared" si="168"/>
        <v>0</v>
      </c>
    </row>
    <row r="303" spans="2:32" s="75" customFormat="1">
      <c r="B303" s="320">
        <v>6</v>
      </c>
      <c r="C303" s="246" t="str">
        <f t="shared" si="145"/>
        <v/>
      </c>
      <c r="D303" s="305">
        <f t="shared" si="169"/>
        <v>0</v>
      </c>
      <c r="E303" s="308">
        <f t="shared" si="146"/>
        <v>0</v>
      </c>
      <c r="F303" s="308">
        <f t="shared" si="147"/>
        <v>0</v>
      </c>
      <c r="G303" s="308">
        <f t="shared" si="148"/>
        <v>0</v>
      </c>
      <c r="H303" s="308">
        <f t="shared" si="149"/>
        <v>0</v>
      </c>
      <c r="I303" s="308">
        <f t="shared" si="150"/>
        <v>0</v>
      </c>
      <c r="J303" s="308">
        <f t="shared" si="151"/>
        <v>0</v>
      </c>
      <c r="K303" s="308">
        <f t="shared" si="152"/>
        <v>0</v>
      </c>
      <c r="L303" s="308">
        <f t="shared" si="153"/>
        <v>0</v>
      </c>
      <c r="M303" s="308">
        <f t="shared" si="154"/>
        <v>0</v>
      </c>
      <c r="N303" s="308">
        <f t="shared" si="155"/>
        <v>0</v>
      </c>
      <c r="O303" s="308">
        <f t="shared" si="156"/>
        <v>0</v>
      </c>
      <c r="P303" s="308">
        <f t="shared" si="157"/>
        <v>0</v>
      </c>
      <c r="Q303" s="308">
        <f t="shared" si="158"/>
        <v>0</v>
      </c>
      <c r="R303" s="308">
        <f t="shared" si="159"/>
        <v>0</v>
      </c>
      <c r="S303" s="308">
        <f t="shared" si="160"/>
        <v>0</v>
      </c>
      <c r="T303" s="308">
        <f t="shared" si="161"/>
        <v>0</v>
      </c>
      <c r="U303" s="308">
        <f t="shared" si="162"/>
        <v>0</v>
      </c>
      <c r="V303" s="308">
        <f t="shared" si="163"/>
        <v>0</v>
      </c>
      <c r="W303" s="308">
        <f t="shared" si="164"/>
        <v>0</v>
      </c>
      <c r="X303" s="308">
        <f t="shared" si="165"/>
        <v>0</v>
      </c>
      <c r="Y303" s="308">
        <f t="shared" si="166"/>
        <v>0</v>
      </c>
      <c r="Z303" s="308">
        <f t="shared" si="167"/>
        <v>0</v>
      </c>
      <c r="AA303" s="309">
        <f t="shared" si="168"/>
        <v>0</v>
      </c>
    </row>
    <row r="304" spans="2:32" s="75" customFormat="1">
      <c r="B304" s="320">
        <v>7</v>
      </c>
      <c r="C304" s="246" t="str">
        <f t="shared" si="145"/>
        <v/>
      </c>
      <c r="D304" s="305">
        <f t="shared" si="169"/>
        <v>0</v>
      </c>
      <c r="E304" s="308">
        <f t="shared" si="146"/>
        <v>0</v>
      </c>
      <c r="F304" s="308">
        <f t="shared" si="147"/>
        <v>0</v>
      </c>
      <c r="G304" s="308">
        <f t="shared" si="148"/>
        <v>0</v>
      </c>
      <c r="H304" s="308">
        <f t="shared" si="149"/>
        <v>0</v>
      </c>
      <c r="I304" s="308">
        <f t="shared" si="150"/>
        <v>0</v>
      </c>
      <c r="J304" s="308">
        <f t="shared" si="151"/>
        <v>0</v>
      </c>
      <c r="K304" s="308">
        <f t="shared" si="152"/>
        <v>0</v>
      </c>
      <c r="L304" s="308">
        <f t="shared" si="153"/>
        <v>0</v>
      </c>
      <c r="M304" s="308">
        <f t="shared" si="154"/>
        <v>0</v>
      </c>
      <c r="N304" s="308">
        <f t="shared" si="155"/>
        <v>0</v>
      </c>
      <c r="O304" s="308">
        <f t="shared" si="156"/>
        <v>0</v>
      </c>
      <c r="P304" s="308">
        <f t="shared" si="157"/>
        <v>0</v>
      </c>
      <c r="Q304" s="308">
        <f t="shared" si="158"/>
        <v>0</v>
      </c>
      <c r="R304" s="308">
        <f t="shared" si="159"/>
        <v>0</v>
      </c>
      <c r="S304" s="308">
        <f t="shared" si="160"/>
        <v>0</v>
      </c>
      <c r="T304" s="308">
        <f t="shared" si="161"/>
        <v>0</v>
      </c>
      <c r="U304" s="308">
        <f t="shared" si="162"/>
        <v>0</v>
      </c>
      <c r="V304" s="308">
        <f t="shared" si="163"/>
        <v>0</v>
      </c>
      <c r="W304" s="308">
        <f t="shared" si="164"/>
        <v>0</v>
      </c>
      <c r="X304" s="308">
        <f t="shared" si="165"/>
        <v>0</v>
      </c>
      <c r="Y304" s="308">
        <f t="shared" si="166"/>
        <v>0</v>
      </c>
      <c r="Z304" s="308">
        <f t="shared" si="167"/>
        <v>0</v>
      </c>
      <c r="AA304" s="309">
        <f t="shared" si="168"/>
        <v>0</v>
      </c>
    </row>
    <row r="305" spans="2:32" s="75" customFormat="1">
      <c r="B305" s="320">
        <v>8</v>
      </c>
      <c r="C305" s="246" t="str">
        <f t="shared" si="145"/>
        <v/>
      </c>
      <c r="D305" s="305">
        <f t="shared" si="169"/>
        <v>0</v>
      </c>
      <c r="E305" s="308">
        <f t="shared" si="146"/>
        <v>0</v>
      </c>
      <c r="F305" s="308">
        <f t="shared" si="147"/>
        <v>0</v>
      </c>
      <c r="G305" s="308">
        <f t="shared" si="148"/>
        <v>0</v>
      </c>
      <c r="H305" s="308">
        <f t="shared" si="149"/>
        <v>0</v>
      </c>
      <c r="I305" s="308">
        <f t="shared" si="150"/>
        <v>0</v>
      </c>
      <c r="J305" s="308">
        <f t="shared" si="151"/>
        <v>0</v>
      </c>
      <c r="K305" s="308">
        <f t="shared" si="152"/>
        <v>0</v>
      </c>
      <c r="L305" s="308">
        <f t="shared" si="153"/>
        <v>0</v>
      </c>
      <c r="M305" s="308">
        <f t="shared" si="154"/>
        <v>0</v>
      </c>
      <c r="N305" s="308">
        <f t="shared" si="155"/>
        <v>0</v>
      </c>
      <c r="O305" s="308">
        <f t="shared" si="156"/>
        <v>0</v>
      </c>
      <c r="P305" s="308">
        <f t="shared" si="157"/>
        <v>0</v>
      </c>
      <c r="Q305" s="308">
        <f t="shared" si="158"/>
        <v>0</v>
      </c>
      <c r="R305" s="308">
        <f t="shared" si="159"/>
        <v>0</v>
      </c>
      <c r="S305" s="308">
        <f t="shared" si="160"/>
        <v>0</v>
      </c>
      <c r="T305" s="308">
        <f t="shared" si="161"/>
        <v>0</v>
      </c>
      <c r="U305" s="308">
        <f t="shared" si="162"/>
        <v>0</v>
      </c>
      <c r="V305" s="308">
        <f t="shared" si="163"/>
        <v>0</v>
      </c>
      <c r="W305" s="308">
        <f t="shared" si="164"/>
        <v>0</v>
      </c>
      <c r="X305" s="308">
        <f t="shared" si="165"/>
        <v>0</v>
      </c>
      <c r="Y305" s="308">
        <f t="shared" si="166"/>
        <v>0</v>
      </c>
      <c r="Z305" s="308">
        <f t="shared" si="167"/>
        <v>0</v>
      </c>
      <c r="AA305" s="309">
        <f t="shared" si="168"/>
        <v>0</v>
      </c>
    </row>
    <row r="306" spans="2:32" s="75" customFormat="1">
      <c r="B306" s="320">
        <v>9</v>
      </c>
      <c r="C306" s="246" t="str">
        <f t="shared" si="145"/>
        <v/>
      </c>
      <c r="D306" s="305">
        <f t="shared" si="169"/>
        <v>0</v>
      </c>
      <c r="E306" s="308">
        <f t="shared" si="146"/>
        <v>0</v>
      </c>
      <c r="F306" s="308">
        <f t="shared" si="147"/>
        <v>0</v>
      </c>
      <c r="G306" s="308">
        <f t="shared" si="148"/>
        <v>0</v>
      </c>
      <c r="H306" s="308">
        <f t="shared" si="149"/>
        <v>0</v>
      </c>
      <c r="I306" s="308">
        <f t="shared" si="150"/>
        <v>0</v>
      </c>
      <c r="J306" s="308">
        <f t="shared" si="151"/>
        <v>0</v>
      </c>
      <c r="K306" s="308">
        <f t="shared" si="152"/>
        <v>0</v>
      </c>
      <c r="L306" s="308">
        <f t="shared" si="153"/>
        <v>0</v>
      </c>
      <c r="M306" s="308">
        <f t="shared" si="154"/>
        <v>0</v>
      </c>
      <c r="N306" s="308">
        <f t="shared" si="155"/>
        <v>0</v>
      </c>
      <c r="O306" s="308">
        <f t="shared" si="156"/>
        <v>0</v>
      </c>
      <c r="P306" s="308">
        <f t="shared" si="157"/>
        <v>0</v>
      </c>
      <c r="Q306" s="308">
        <f t="shared" si="158"/>
        <v>0</v>
      </c>
      <c r="R306" s="308">
        <f t="shared" si="159"/>
        <v>0</v>
      </c>
      <c r="S306" s="308">
        <f t="shared" si="160"/>
        <v>0</v>
      </c>
      <c r="T306" s="308">
        <f t="shared" si="161"/>
        <v>0</v>
      </c>
      <c r="U306" s="308">
        <f t="shared" si="162"/>
        <v>0</v>
      </c>
      <c r="V306" s="308">
        <f t="shared" si="163"/>
        <v>0</v>
      </c>
      <c r="W306" s="308">
        <f t="shared" si="164"/>
        <v>0</v>
      </c>
      <c r="X306" s="308">
        <f t="shared" si="165"/>
        <v>0</v>
      </c>
      <c r="Y306" s="308">
        <f t="shared" si="166"/>
        <v>0</v>
      </c>
      <c r="Z306" s="308">
        <f t="shared" si="167"/>
        <v>0</v>
      </c>
      <c r="AA306" s="309">
        <f t="shared" si="168"/>
        <v>0</v>
      </c>
    </row>
    <row r="307" spans="2:32" s="75" customFormat="1">
      <c r="B307" s="320">
        <v>10</v>
      </c>
      <c r="C307" s="246" t="str">
        <f t="shared" si="145"/>
        <v/>
      </c>
      <c r="D307" s="305">
        <f t="shared" si="169"/>
        <v>0</v>
      </c>
      <c r="E307" s="308">
        <f t="shared" si="146"/>
        <v>0</v>
      </c>
      <c r="F307" s="308">
        <f t="shared" si="147"/>
        <v>0</v>
      </c>
      <c r="G307" s="308">
        <f t="shared" si="148"/>
        <v>0</v>
      </c>
      <c r="H307" s="308">
        <f t="shared" si="149"/>
        <v>0</v>
      </c>
      <c r="I307" s="308">
        <f t="shared" si="150"/>
        <v>0</v>
      </c>
      <c r="J307" s="308">
        <f t="shared" si="151"/>
        <v>0</v>
      </c>
      <c r="K307" s="308">
        <f t="shared" si="152"/>
        <v>0</v>
      </c>
      <c r="L307" s="308">
        <f t="shared" si="153"/>
        <v>0</v>
      </c>
      <c r="M307" s="308">
        <f t="shared" si="154"/>
        <v>0</v>
      </c>
      <c r="N307" s="308">
        <f t="shared" si="155"/>
        <v>0</v>
      </c>
      <c r="O307" s="308">
        <f t="shared" si="156"/>
        <v>0</v>
      </c>
      <c r="P307" s="308">
        <f t="shared" si="157"/>
        <v>0</v>
      </c>
      <c r="Q307" s="308">
        <f t="shared" si="158"/>
        <v>0</v>
      </c>
      <c r="R307" s="308">
        <f t="shared" si="159"/>
        <v>0</v>
      </c>
      <c r="S307" s="308">
        <f t="shared" si="160"/>
        <v>0</v>
      </c>
      <c r="T307" s="308">
        <f t="shared" si="161"/>
        <v>0</v>
      </c>
      <c r="U307" s="308">
        <f t="shared" si="162"/>
        <v>0</v>
      </c>
      <c r="V307" s="308">
        <f t="shared" si="163"/>
        <v>0</v>
      </c>
      <c r="W307" s="308">
        <f t="shared" si="164"/>
        <v>0</v>
      </c>
      <c r="X307" s="308">
        <f t="shared" si="165"/>
        <v>0</v>
      </c>
      <c r="Y307" s="308">
        <f t="shared" si="166"/>
        <v>0</v>
      </c>
      <c r="Z307" s="308">
        <f t="shared" si="167"/>
        <v>0</v>
      </c>
      <c r="AA307" s="309">
        <f t="shared" si="168"/>
        <v>0</v>
      </c>
    </row>
    <row r="308" spans="2:32" s="75" customFormat="1">
      <c r="B308" s="320">
        <v>11</v>
      </c>
      <c r="C308" s="246" t="str">
        <f t="shared" si="145"/>
        <v/>
      </c>
      <c r="D308" s="305">
        <f t="shared" si="169"/>
        <v>0</v>
      </c>
      <c r="E308" s="308">
        <f t="shared" si="146"/>
        <v>0</v>
      </c>
      <c r="F308" s="308">
        <f t="shared" si="147"/>
        <v>0</v>
      </c>
      <c r="G308" s="308">
        <f t="shared" si="148"/>
        <v>0</v>
      </c>
      <c r="H308" s="308">
        <f t="shared" si="149"/>
        <v>0</v>
      </c>
      <c r="I308" s="308">
        <f t="shared" si="150"/>
        <v>0</v>
      </c>
      <c r="J308" s="308">
        <f t="shared" si="151"/>
        <v>0</v>
      </c>
      <c r="K308" s="308">
        <f t="shared" si="152"/>
        <v>0</v>
      </c>
      <c r="L308" s="308">
        <f t="shared" si="153"/>
        <v>0</v>
      </c>
      <c r="M308" s="308">
        <f t="shared" si="154"/>
        <v>0</v>
      </c>
      <c r="N308" s="308">
        <f t="shared" si="155"/>
        <v>0</v>
      </c>
      <c r="O308" s="308">
        <f t="shared" si="156"/>
        <v>0</v>
      </c>
      <c r="P308" s="308">
        <f t="shared" si="157"/>
        <v>0</v>
      </c>
      <c r="Q308" s="308">
        <f t="shared" si="158"/>
        <v>0</v>
      </c>
      <c r="R308" s="308">
        <f t="shared" si="159"/>
        <v>0</v>
      </c>
      <c r="S308" s="308">
        <f t="shared" si="160"/>
        <v>0</v>
      </c>
      <c r="T308" s="308">
        <f t="shared" si="161"/>
        <v>0</v>
      </c>
      <c r="U308" s="308">
        <f t="shared" si="162"/>
        <v>0</v>
      </c>
      <c r="V308" s="308">
        <f t="shared" si="163"/>
        <v>0</v>
      </c>
      <c r="W308" s="308">
        <f t="shared" si="164"/>
        <v>0</v>
      </c>
      <c r="X308" s="308">
        <f t="shared" si="165"/>
        <v>0</v>
      </c>
      <c r="Y308" s="308">
        <f t="shared" si="166"/>
        <v>0</v>
      </c>
      <c r="Z308" s="308">
        <f t="shared" si="167"/>
        <v>0</v>
      </c>
      <c r="AA308" s="309">
        <f t="shared" si="168"/>
        <v>0</v>
      </c>
    </row>
    <row r="309" spans="2:32" s="75" customFormat="1">
      <c r="B309" s="320">
        <v>12</v>
      </c>
      <c r="C309" s="246" t="str">
        <f t="shared" si="145"/>
        <v/>
      </c>
      <c r="D309" s="305">
        <f t="shared" si="169"/>
        <v>0</v>
      </c>
      <c r="E309" s="308">
        <f t="shared" si="146"/>
        <v>0</v>
      </c>
      <c r="F309" s="308">
        <f t="shared" si="147"/>
        <v>0</v>
      </c>
      <c r="G309" s="308">
        <f t="shared" si="148"/>
        <v>0</v>
      </c>
      <c r="H309" s="308">
        <f t="shared" si="149"/>
        <v>0</v>
      </c>
      <c r="I309" s="308">
        <f t="shared" si="150"/>
        <v>0</v>
      </c>
      <c r="J309" s="308">
        <f t="shared" si="151"/>
        <v>0</v>
      </c>
      <c r="K309" s="308">
        <f t="shared" si="152"/>
        <v>0</v>
      </c>
      <c r="L309" s="308">
        <f t="shared" si="153"/>
        <v>0</v>
      </c>
      <c r="M309" s="308">
        <f t="shared" si="154"/>
        <v>0</v>
      </c>
      <c r="N309" s="308">
        <f t="shared" si="155"/>
        <v>0</v>
      </c>
      <c r="O309" s="308">
        <f t="shared" si="156"/>
        <v>0</v>
      </c>
      <c r="P309" s="308">
        <f t="shared" si="157"/>
        <v>0</v>
      </c>
      <c r="Q309" s="308">
        <f t="shared" si="158"/>
        <v>0</v>
      </c>
      <c r="R309" s="308">
        <f t="shared" si="159"/>
        <v>0</v>
      </c>
      <c r="S309" s="308">
        <f t="shared" si="160"/>
        <v>0</v>
      </c>
      <c r="T309" s="308">
        <f t="shared" si="161"/>
        <v>0</v>
      </c>
      <c r="U309" s="308">
        <f t="shared" si="162"/>
        <v>0</v>
      </c>
      <c r="V309" s="308">
        <f t="shared" si="163"/>
        <v>0</v>
      </c>
      <c r="W309" s="308">
        <f t="shared" si="164"/>
        <v>0</v>
      </c>
      <c r="X309" s="308">
        <f t="shared" si="165"/>
        <v>0</v>
      </c>
      <c r="Y309" s="308">
        <f t="shared" si="166"/>
        <v>0</v>
      </c>
      <c r="Z309" s="308">
        <f t="shared" si="167"/>
        <v>0</v>
      </c>
      <c r="AA309" s="309">
        <f t="shared" si="168"/>
        <v>0</v>
      </c>
    </row>
    <row r="310" spans="2:32" s="75" customFormat="1">
      <c r="B310" s="320">
        <v>13</v>
      </c>
      <c r="C310" s="246" t="str">
        <f t="shared" si="145"/>
        <v/>
      </c>
      <c r="D310" s="305">
        <f t="shared" si="169"/>
        <v>0</v>
      </c>
      <c r="E310" s="308">
        <f t="shared" si="146"/>
        <v>0</v>
      </c>
      <c r="F310" s="308">
        <f t="shared" si="147"/>
        <v>0</v>
      </c>
      <c r="G310" s="308">
        <f t="shared" si="148"/>
        <v>0</v>
      </c>
      <c r="H310" s="308">
        <f t="shared" si="149"/>
        <v>0</v>
      </c>
      <c r="I310" s="308">
        <f t="shared" si="150"/>
        <v>0</v>
      </c>
      <c r="J310" s="308">
        <f t="shared" si="151"/>
        <v>0</v>
      </c>
      <c r="K310" s="308">
        <f t="shared" si="152"/>
        <v>0</v>
      </c>
      <c r="L310" s="308">
        <f t="shared" si="153"/>
        <v>0</v>
      </c>
      <c r="M310" s="308">
        <f t="shared" si="154"/>
        <v>0</v>
      </c>
      <c r="N310" s="308">
        <f t="shared" si="155"/>
        <v>0</v>
      </c>
      <c r="O310" s="308">
        <f t="shared" si="156"/>
        <v>0</v>
      </c>
      <c r="P310" s="308">
        <f t="shared" si="157"/>
        <v>0</v>
      </c>
      <c r="Q310" s="308">
        <f t="shared" si="158"/>
        <v>0</v>
      </c>
      <c r="R310" s="308">
        <f t="shared" si="159"/>
        <v>0</v>
      </c>
      <c r="S310" s="308">
        <f t="shared" si="160"/>
        <v>0</v>
      </c>
      <c r="T310" s="308">
        <f t="shared" si="161"/>
        <v>0</v>
      </c>
      <c r="U310" s="308">
        <f t="shared" si="162"/>
        <v>0</v>
      </c>
      <c r="V310" s="308">
        <f t="shared" si="163"/>
        <v>0</v>
      </c>
      <c r="W310" s="308">
        <f t="shared" si="164"/>
        <v>0</v>
      </c>
      <c r="X310" s="308">
        <f t="shared" si="165"/>
        <v>0</v>
      </c>
      <c r="Y310" s="308">
        <f t="shared" si="166"/>
        <v>0</v>
      </c>
      <c r="Z310" s="308">
        <f t="shared" si="167"/>
        <v>0</v>
      </c>
      <c r="AA310" s="309">
        <f t="shared" si="168"/>
        <v>0</v>
      </c>
    </row>
    <row r="311" spans="2:32" s="75" customFormat="1">
      <c r="B311" s="320">
        <v>14</v>
      </c>
      <c r="C311" s="246" t="str">
        <f t="shared" si="145"/>
        <v/>
      </c>
      <c r="D311" s="305">
        <f t="shared" si="169"/>
        <v>0</v>
      </c>
      <c r="E311" s="308">
        <f t="shared" si="146"/>
        <v>0</v>
      </c>
      <c r="F311" s="308">
        <f t="shared" si="147"/>
        <v>0</v>
      </c>
      <c r="G311" s="308">
        <f t="shared" si="148"/>
        <v>0</v>
      </c>
      <c r="H311" s="308">
        <f t="shared" si="149"/>
        <v>0</v>
      </c>
      <c r="I311" s="308">
        <f t="shared" si="150"/>
        <v>0</v>
      </c>
      <c r="J311" s="308">
        <f t="shared" si="151"/>
        <v>0</v>
      </c>
      <c r="K311" s="308">
        <f t="shared" si="152"/>
        <v>0</v>
      </c>
      <c r="L311" s="308">
        <f t="shared" si="153"/>
        <v>0</v>
      </c>
      <c r="M311" s="308">
        <f t="shared" si="154"/>
        <v>0</v>
      </c>
      <c r="N311" s="308">
        <f t="shared" si="155"/>
        <v>0</v>
      </c>
      <c r="O311" s="308">
        <f t="shared" si="156"/>
        <v>0</v>
      </c>
      <c r="P311" s="308">
        <f t="shared" si="157"/>
        <v>0</v>
      </c>
      <c r="Q311" s="308">
        <f t="shared" si="158"/>
        <v>0</v>
      </c>
      <c r="R311" s="308">
        <f t="shared" si="159"/>
        <v>0</v>
      </c>
      <c r="S311" s="308">
        <f t="shared" si="160"/>
        <v>0</v>
      </c>
      <c r="T311" s="308">
        <f t="shared" si="161"/>
        <v>0</v>
      </c>
      <c r="U311" s="308">
        <f t="shared" si="162"/>
        <v>0</v>
      </c>
      <c r="V311" s="308">
        <f t="shared" si="163"/>
        <v>0</v>
      </c>
      <c r="W311" s="308">
        <f t="shared" si="164"/>
        <v>0</v>
      </c>
      <c r="X311" s="308">
        <f t="shared" si="165"/>
        <v>0</v>
      </c>
      <c r="Y311" s="308">
        <f t="shared" si="166"/>
        <v>0</v>
      </c>
      <c r="Z311" s="308">
        <f t="shared" si="167"/>
        <v>0</v>
      </c>
      <c r="AA311" s="309">
        <f t="shared" si="168"/>
        <v>0</v>
      </c>
    </row>
    <row r="312" spans="2:32" s="75" customFormat="1">
      <c r="B312" s="320">
        <v>15</v>
      </c>
      <c r="C312" s="246" t="str">
        <f t="shared" si="145"/>
        <v/>
      </c>
      <c r="D312" s="305">
        <f t="shared" si="169"/>
        <v>0</v>
      </c>
      <c r="E312" s="308">
        <f t="shared" si="146"/>
        <v>0</v>
      </c>
      <c r="F312" s="308">
        <f t="shared" si="147"/>
        <v>0</v>
      </c>
      <c r="G312" s="308">
        <f t="shared" si="148"/>
        <v>0</v>
      </c>
      <c r="H312" s="308">
        <f t="shared" si="149"/>
        <v>0</v>
      </c>
      <c r="I312" s="308">
        <f t="shared" si="150"/>
        <v>0</v>
      </c>
      <c r="J312" s="308">
        <f t="shared" si="151"/>
        <v>0</v>
      </c>
      <c r="K312" s="308">
        <f t="shared" si="152"/>
        <v>0</v>
      </c>
      <c r="L312" s="308">
        <f t="shared" si="153"/>
        <v>0</v>
      </c>
      <c r="M312" s="308">
        <f t="shared" si="154"/>
        <v>0</v>
      </c>
      <c r="N312" s="308">
        <f t="shared" si="155"/>
        <v>0</v>
      </c>
      <c r="O312" s="308">
        <f t="shared" si="156"/>
        <v>0</v>
      </c>
      <c r="P312" s="308">
        <f t="shared" si="157"/>
        <v>0</v>
      </c>
      <c r="Q312" s="308">
        <f t="shared" si="158"/>
        <v>0</v>
      </c>
      <c r="R312" s="308">
        <f t="shared" si="159"/>
        <v>0</v>
      </c>
      <c r="S312" s="308">
        <f t="shared" si="160"/>
        <v>0</v>
      </c>
      <c r="T312" s="308">
        <f t="shared" si="161"/>
        <v>0</v>
      </c>
      <c r="U312" s="308">
        <f t="shared" si="162"/>
        <v>0</v>
      </c>
      <c r="V312" s="308">
        <f t="shared" si="163"/>
        <v>0</v>
      </c>
      <c r="W312" s="308">
        <f t="shared" si="164"/>
        <v>0</v>
      </c>
      <c r="X312" s="308">
        <f t="shared" si="165"/>
        <v>0</v>
      </c>
      <c r="Y312" s="308">
        <f t="shared" si="166"/>
        <v>0</v>
      </c>
      <c r="Z312" s="308">
        <f t="shared" si="167"/>
        <v>0</v>
      </c>
      <c r="AA312" s="309">
        <f t="shared" si="168"/>
        <v>0</v>
      </c>
    </row>
    <row r="313" spans="2:32" s="75" customFormat="1" ht="33.75" customHeight="1">
      <c r="B313" s="771" t="s">
        <v>1050</v>
      </c>
      <c r="C313" s="772"/>
      <c r="D313" s="297">
        <f t="shared" ref="D313:Z313" si="170">SUM(D298:D312)</f>
        <v>0</v>
      </c>
      <c r="E313" s="309">
        <f t="shared" si="170"/>
        <v>0</v>
      </c>
      <c r="F313" s="309">
        <f t="shared" si="170"/>
        <v>0</v>
      </c>
      <c r="G313" s="309">
        <f t="shared" si="170"/>
        <v>0</v>
      </c>
      <c r="H313" s="309">
        <f t="shared" si="170"/>
        <v>0</v>
      </c>
      <c r="I313" s="309">
        <f t="shared" si="170"/>
        <v>0</v>
      </c>
      <c r="J313" s="309">
        <f t="shared" si="170"/>
        <v>0</v>
      </c>
      <c r="K313" s="309">
        <f t="shared" si="170"/>
        <v>0</v>
      </c>
      <c r="L313" s="309">
        <f t="shared" si="170"/>
        <v>0</v>
      </c>
      <c r="M313" s="309">
        <f t="shared" si="170"/>
        <v>0</v>
      </c>
      <c r="N313" s="309">
        <f t="shared" si="170"/>
        <v>0</v>
      </c>
      <c r="O313" s="309">
        <f t="shared" si="170"/>
        <v>0</v>
      </c>
      <c r="P313" s="309">
        <f t="shared" si="170"/>
        <v>0</v>
      </c>
      <c r="Q313" s="309">
        <f t="shared" si="170"/>
        <v>0</v>
      </c>
      <c r="R313" s="309">
        <f t="shared" si="170"/>
        <v>0</v>
      </c>
      <c r="S313" s="309">
        <f t="shared" si="170"/>
        <v>0</v>
      </c>
      <c r="T313" s="309">
        <f t="shared" si="170"/>
        <v>0</v>
      </c>
      <c r="U313" s="309">
        <f t="shared" si="170"/>
        <v>0</v>
      </c>
      <c r="V313" s="309">
        <f t="shared" si="170"/>
        <v>0</v>
      </c>
      <c r="W313" s="309">
        <f t="shared" si="170"/>
        <v>0</v>
      </c>
      <c r="X313" s="309">
        <f t="shared" si="170"/>
        <v>0</v>
      </c>
      <c r="Y313" s="309">
        <f t="shared" si="170"/>
        <v>0</v>
      </c>
      <c r="Z313" s="309">
        <f t="shared" si="170"/>
        <v>0</v>
      </c>
      <c r="AA313" s="309">
        <f t="shared" si="168"/>
        <v>0</v>
      </c>
    </row>
    <row r="314" spans="2:32" s="75" customFormat="1">
      <c r="B314" s="124"/>
      <c r="C314" s="125"/>
      <c r="D314" s="125"/>
      <c r="E314" s="125"/>
      <c r="F314" s="125"/>
      <c r="G314" s="125"/>
      <c r="H314" s="125"/>
      <c r="I314" s="125"/>
      <c r="J314" s="125"/>
      <c r="K314" s="125"/>
      <c r="L314" s="125"/>
      <c r="M314" s="125"/>
      <c r="N314" s="125"/>
      <c r="O314" s="125"/>
      <c r="P314" s="125"/>
      <c r="Q314" s="125"/>
      <c r="R314" s="125"/>
      <c r="S314" s="125"/>
      <c r="T314" s="125"/>
      <c r="U314" s="125"/>
      <c r="V314" s="125"/>
      <c r="W314" s="79"/>
      <c r="X314" s="80"/>
      <c r="Z314" s="80"/>
      <c r="AA314" s="80"/>
    </row>
    <row r="315" spans="2:32">
      <c r="B315" s="132"/>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c r="AA315" s="132"/>
      <c r="AB315" s="132"/>
      <c r="AC315" s="132"/>
      <c r="AD315" s="132"/>
      <c r="AE315" s="132"/>
      <c r="AF315" s="132"/>
    </row>
    <row r="316" spans="2:32">
      <c r="B316" s="132"/>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c r="AA316" s="132"/>
      <c r="AB316" s="132"/>
      <c r="AC316" s="132"/>
      <c r="AD316" s="132"/>
      <c r="AE316" s="132"/>
      <c r="AF316" s="132"/>
    </row>
    <row r="317" spans="2:32">
      <c r="B317" s="132"/>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c r="AA317" s="132"/>
      <c r="AB317" s="132"/>
      <c r="AC317" s="132"/>
      <c r="AD317" s="132"/>
      <c r="AE317" s="132"/>
      <c r="AF317" s="132"/>
    </row>
    <row r="318" spans="2:32">
      <c r="B318" s="132"/>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c r="AA318" s="132"/>
      <c r="AB318" s="132"/>
      <c r="AC318" s="132"/>
      <c r="AD318" s="132"/>
      <c r="AE318" s="132"/>
      <c r="AF318" s="132"/>
    </row>
    <row r="319" spans="2:32">
      <c r="B319" s="132"/>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c r="AA319" s="132"/>
      <c r="AB319" s="132"/>
      <c r="AC319" s="132"/>
      <c r="AD319" s="132"/>
      <c r="AE319" s="132"/>
      <c r="AF319" s="132"/>
    </row>
    <row r="320" spans="2:32">
      <c r="B320" s="132"/>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c r="AA320" s="132"/>
      <c r="AB320" s="132"/>
      <c r="AC320" s="132"/>
      <c r="AD320" s="132"/>
      <c r="AE320" s="132"/>
      <c r="AF320" s="132"/>
    </row>
    <row r="321" spans="2:32">
      <c r="B321" s="132"/>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c r="AA321" s="132"/>
      <c r="AB321" s="132"/>
      <c r="AC321" s="132"/>
      <c r="AD321" s="132"/>
      <c r="AE321" s="132"/>
      <c r="AF321" s="132"/>
    </row>
    <row r="322" spans="2:32">
      <c r="B322" s="132"/>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c r="AA322" s="132"/>
      <c r="AB322" s="132"/>
      <c r="AC322" s="132"/>
      <c r="AD322" s="132"/>
      <c r="AE322" s="132"/>
      <c r="AF322" s="132"/>
    </row>
    <row r="323" spans="2:32">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c r="AE323" s="132"/>
      <c r="AF323" s="132"/>
    </row>
    <row r="324" spans="2:32">
      <c r="B324" s="132"/>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c r="AA324" s="132"/>
      <c r="AB324" s="132"/>
      <c r="AC324" s="132"/>
      <c r="AD324" s="132"/>
      <c r="AE324" s="132"/>
      <c r="AF324" s="132"/>
    </row>
    <row r="325" spans="2:32">
      <c r="B325" s="132"/>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c r="AA325" s="132"/>
      <c r="AB325" s="132"/>
      <c r="AC325" s="132"/>
      <c r="AD325" s="132"/>
      <c r="AE325" s="132"/>
      <c r="AF325" s="132"/>
    </row>
    <row r="326" spans="2:32">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c r="AF326" s="132"/>
    </row>
    <row r="327" spans="2:32">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c r="AF327" s="132"/>
    </row>
    <row r="328" spans="2:32">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c r="AF328" s="132"/>
    </row>
    <row r="329" spans="2:32">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c r="AF329" s="132"/>
    </row>
    <row r="330" spans="2:32">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c r="AF330" s="132"/>
    </row>
    <row r="331" spans="2:32">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c r="AF331" s="132"/>
    </row>
    <row r="332" spans="2:32">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c r="AF332" s="132"/>
    </row>
    <row r="333" spans="2:32">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c r="AF333" s="132"/>
    </row>
    <row r="334" spans="2:32">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c r="AF334" s="132"/>
    </row>
    <row r="335" spans="2:32">
      <c r="B335" s="132"/>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c r="AA335" s="132"/>
      <c r="AB335" s="132"/>
      <c r="AC335" s="132"/>
      <c r="AD335" s="132"/>
      <c r="AE335" s="132"/>
      <c r="AF335" s="132"/>
    </row>
    <row r="336" spans="2:32">
      <c r="B336" s="132"/>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c r="AA336" s="132"/>
      <c r="AB336" s="132"/>
      <c r="AC336" s="132"/>
      <c r="AD336" s="132"/>
      <c r="AE336" s="132"/>
      <c r="AF336" s="132"/>
    </row>
    <row r="337" spans="2:32">
      <c r="B337" s="132"/>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c r="AA337" s="132"/>
      <c r="AB337" s="132"/>
      <c r="AC337" s="132"/>
      <c r="AD337" s="132"/>
      <c r="AE337" s="132"/>
      <c r="AF337" s="132"/>
    </row>
    <row r="338" spans="2:32">
      <c r="B338" s="132"/>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c r="AA338" s="132"/>
      <c r="AB338" s="132"/>
      <c r="AC338" s="132"/>
      <c r="AD338" s="132"/>
      <c r="AE338" s="132"/>
      <c r="AF338" s="132"/>
    </row>
    <row r="339" spans="2:32">
      <c r="B339" s="132"/>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c r="AA339" s="132"/>
      <c r="AB339" s="132"/>
      <c r="AC339" s="132"/>
      <c r="AD339" s="132"/>
      <c r="AE339" s="132"/>
      <c r="AF339" s="132"/>
    </row>
    <row r="340" spans="2:32">
      <c r="B340" s="132"/>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c r="AA340" s="132"/>
      <c r="AB340" s="132"/>
      <c r="AC340" s="132"/>
      <c r="AD340" s="132"/>
      <c r="AE340" s="132"/>
      <c r="AF340" s="132"/>
    </row>
    <row r="341" spans="2:32">
      <c r="B341" s="132"/>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c r="AA341" s="132"/>
      <c r="AB341" s="132"/>
      <c r="AC341" s="132"/>
      <c r="AD341" s="132"/>
      <c r="AE341" s="132"/>
      <c r="AF341" s="132"/>
    </row>
    <row r="342" spans="2:32">
      <c r="B342" s="132"/>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c r="AA342" s="132"/>
      <c r="AB342" s="132"/>
      <c r="AC342" s="132"/>
      <c r="AD342" s="132"/>
      <c r="AE342" s="132"/>
      <c r="AF342" s="132"/>
    </row>
    <row r="343" spans="2:32">
      <c r="B343" s="132"/>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c r="AA343" s="132"/>
      <c r="AB343" s="132"/>
      <c r="AC343" s="132"/>
      <c r="AD343" s="132"/>
      <c r="AE343" s="132"/>
      <c r="AF343" s="132"/>
    </row>
    <row r="344" spans="2:32">
      <c r="B344" s="132"/>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c r="AA344" s="132"/>
      <c r="AB344" s="132"/>
      <c r="AC344" s="132"/>
      <c r="AD344" s="132"/>
      <c r="AE344" s="132"/>
      <c r="AF344" s="132"/>
    </row>
    <row r="345" spans="2:32">
      <c r="B345" s="132"/>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c r="AA345" s="132"/>
      <c r="AB345" s="132"/>
      <c r="AC345" s="132"/>
      <c r="AD345" s="132"/>
      <c r="AE345" s="132"/>
      <c r="AF345" s="132"/>
    </row>
    <row r="346" spans="2:32">
      <c r="B346" s="132"/>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c r="AA346" s="132"/>
      <c r="AB346" s="132"/>
      <c r="AC346" s="132"/>
      <c r="AD346" s="132"/>
      <c r="AE346" s="132"/>
      <c r="AF346" s="132"/>
    </row>
    <row r="347" spans="2:32">
      <c r="B347" s="132"/>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c r="AA347" s="132"/>
      <c r="AB347" s="132"/>
      <c r="AC347" s="132"/>
      <c r="AD347" s="132"/>
      <c r="AE347" s="132"/>
      <c r="AF347" s="132"/>
    </row>
  </sheetData>
  <sheetProtection sheet="1" objects="1" scenarios="1"/>
  <mergeCells count="201">
    <mergeCell ref="C82:E82"/>
    <mergeCell ref="F82:H82"/>
    <mergeCell ref="C81:E81"/>
    <mergeCell ref="F81:H81"/>
    <mergeCell ref="B189:R189"/>
    <mergeCell ref="B116:Y116"/>
    <mergeCell ref="I84:L84"/>
    <mergeCell ref="M84:P84"/>
    <mergeCell ref="B118:R118"/>
    <mergeCell ref="Q84:T84"/>
    <mergeCell ref="U84:X84"/>
    <mergeCell ref="F97:F99"/>
    <mergeCell ref="G97:G99"/>
    <mergeCell ref="D98:D99"/>
    <mergeCell ref="E98:E99"/>
    <mergeCell ref="B140:U140"/>
    <mergeCell ref="H97:H99"/>
    <mergeCell ref="B97:B99"/>
    <mergeCell ref="C97:C99"/>
    <mergeCell ref="B95:R95"/>
    <mergeCell ref="F76:H76"/>
    <mergeCell ref="I76:L76"/>
    <mergeCell ref="C77:E77"/>
    <mergeCell ref="F77:H77"/>
    <mergeCell ref="B146:R146"/>
    <mergeCell ref="B168:R168"/>
    <mergeCell ref="D97:E97"/>
    <mergeCell ref="C84:E84"/>
    <mergeCell ref="F84:H84"/>
    <mergeCell ref="C80:E80"/>
    <mergeCell ref="F80:H80"/>
    <mergeCell ref="I80:L80"/>
    <mergeCell ref="M80:P80"/>
    <mergeCell ref="Q81:T81"/>
    <mergeCell ref="Q83:T83"/>
    <mergeCell ref="Q82:T82"/>
    <mergeCell ref="Q80:T80"/>
    <mergeCell ref="C83:E83"/>
    <mergeCell ref="F83:H83"/>
    <mergeCell ref="I83:L83"/>
    <mergeCell ref="M83:P83"/>
    <mergeCell ref="I81:L81"/>
    <mergeCell ref="M81:P81"/>
    <mergeCell ref="B93:R93"/>
    <mergeCell ref="F74:H74"/>
    <mergeCell ref="F69:H69"/>
    <mergeCell ref="I69:L69"/>
    <mergeCell ref="M69:P69"/>
    <mergeCell ref="F75:H75"/>
    <mergeCell ref="I75:L75"/>
    <mergeCell ref="M75:P75"/>
    <mergeCell ref="F70:H70"/>
    <mergeCell ref="M74:P74"/>
    <mergeCell ref="B313:C313"/>
    <mergeCell ref="B292:C292"/>
    <mergeCell ref="B207:C207"/>
    <mergeCell ref="B271:C271"/>
    <mergeCell ref="B213:B214"/>
    <mergeCell ref="C213:C214"/>
    <mergeCell ref="C234:C235"/>
    <mergeCell ref="B295:R295"/>
    <mergeCell ref="B211:R211"/>
    <mergeCell ref="B253:R253"/>
    <mergeCell ref="D234:D235"/>
    <mergeCell ref="E234:E235"/>
    <mergeCell ref="B234:B235"/>
    <mergeCell ref="B274:R274"/>
    <mergeCell ref="D213:D214"/>
    <mergeCell ref="E213:E214"/>
    <mergeCell ref="F234:F235"/>
    <mergeCell ref="G234:G235"/>
    <mergeCell ref="G213:G214"/>
    <mergeCell ref="H213:H214"/>
    <mergeCell ref="H234:H235"/>
    <mergeCell ref="B232:R232"/>
    <mergeCell ref="F213:F214"/>
    <mergeCell ref="F65:H65"/>
    <mergeCell ref="H25:J25"/>
    <mergeCell ref="H24:J24"/>
    <mergeCell ref="H27:J27"/>
    <mergeCell ref="I65:L65"/>
    <mergeCell ref="M65:P65"/>
    <mergeCell ref="H28:J28"/>
    <mergeCell ref="K27:Q27"/>
    <mergeCell ref="C73:E73"/>
    <mergeCell ref="F73:H73"/>
    <mergeCell ref="I73:L73"/>
    <mergeCell ref="M73:P73"/>
    <mergeCell ref="C71:E71"/>
    <mergeCell ref="F71:H71"/>
    <mergeCell ref="C72:E72"/>
    <mergeCell ref="F72:H72"/>
    <mergeCell ref="Q69:T69"/>
    <mergeCell ref="A1:Y1"/>
    <mergeCell ref="B23:G23"/>
    <mergeCell ref="K21:Q21"/>
    <mergeCell ref="K22:Q22"/>
    <mergeCell ref="K23:Q23"/>
    <mergeCell ref="B21:G21"/>
    <mergeCell ref="B22:G22"/>
    <mergeCell ref="H23:J23"/>
    <mergeCell ref="H22:J22"/>
    <mergeCell ref="A2:R2"/>
    <mergeCell ref="H20:J20"/>
    <mergeCell ref="H21:J21"/>
    <mergeCell ref="U70:X70"/>
    <mergeCell ref="U71:X71"/>
    <mergeCell ref="U69:X69"/>
    <mergeCell ref="Q70:T70"/>
    <mergeCell ref="Q71:T71"/>
    <mergeCell ref="K20:Q20"/>
    <mergeCell ref="B20:G20"/>
    <mergeCell ref="B25:G25"/>
    <mergeCell ref="B28:G28"/>
    <mergeCell ref="K25:Q25"/>
    <mergeCell ref="K24:Q24"/>
    <mergeCell ref="B26:G26"/>
    <mergeCell ref="K26:Q26"/>
    <mergeCell ref="K28:Q28"/>
    <mergeCell ref="B27:G27"/>
    <mergeCell ref="B24:G24"/>
    <mergeCell ref="H26:J26"/>
    <mergeCell ref="C68:E68"/>
    <mergeCell ref="F68:H68"/>
    <mergeCell ref="C33:C34"/>
    <mergeCell ref="C67:E67"/>
    <mergeCell ref="F67:H67"/>
    <mergeCell ref="C65:E65"/>
    <mergeCell ref="C70:E70"/>
    <mergeCell ref="U74:X74"/>
    <mergeCell ref="C69:E69"/>
    <mergeCell ref="Q68:T68"/>
    <mergeCell ref="B32:B34"/>
    <mergeCell ref="Q85:T85"/>
    <mergeCell ref="U85:X85"/>
    <mergeCell ref="Q72:T72"/>
    <mergeCell ref="U77:X77"/>
    <mergeCell ref="U73:X73"/>
    <mergeCell ref="Q76:T76"/>
    <mergeCell ref="I82:L82"/>
    <mergeCell ref="Q77:T77"/>
    <mergeCell ref="U66:X66"/>
    <mergeCell ref="I70:L70"/>
    <mergeCell ref="Q67:T67"/>
    <mergeCell ref="Q66:T66"/>
    <mergeCell ref="Q65:T65"/>
    <mergeCell ref="U65:X65"/>
    <mergeCell ref="I68:L68"/>
    <mergeCell ref="M68:P68"/>
    <mergeCell ref="I66:L66"/>
    <mergeCell ref="M67:P67"/>
    <mergeCell ref="Q73:T73"/>
    <mergeCell ref="C76:E76"/>
    <mergeCell ref="U75:X75"/>
    <mergeCell ref="U76:X76"/>
    <mergeCell ref="I85:L85"/>
    <mergeCell ref="M85:P85"/>
    <mergeCell ref="M82:P82"/>
    <mergeCell ref="Q75:T75"/>
    <mergeCell ref="H89:I89"/>
    <mergeCell ref="Q78:T78"/>
    <mergeCell ref="C79:E79"/>
    <mergeCell ref="C75:E75"/>
    <mergeCell ref="F79:H79"/>
    <mergeCell ref="I79:L79"/>
    <mergeCell ref="M79:P79"/>
    <mergeCell ref="Q79:T79"/>
    <mergeCell ref="M78:P78"/>
    <mergeCell ref="M76:P76"/>
    <mergeCell ref="I77:L77"/>
    <mergeCell ref="M77:P77"/>
    <mergeCell ref="F78:H78"/>
    <mergeCell ref="I78:L78"/>
    <mergeCell ref="U81:X81"/>
    <mergeCell ref="U83:X83"/>
    <mergeCell ref="U82:X82"/>
    <mergeCell ref="U80:X80"/>
    <mergeCell ref="Z33:Z34"/>
    <mergeCell ref="AA33:AA34"/>
    <mergeCell ref="AD33:AD34"/>
    <mergeCell ref="AA32:AC32"/>
    <mergeCell ref="C85:E85"/>
    <mergeCell ref="F85:H85"/>
    <mergeCell ref="Q74:T74"/>
    <mergeCell ref="U78:X78"/>
    <mergeCell ref="U79:X79"/>
    <mergeCell ref="U72:X72"/>
    <mergeCell ref="C74:E74"/>
    <mergeCell ref="C78:E78"/>
    <mergeCell ref="I74:L74"/>
    <mergeCell ref="M70:P70"/>
    <mergeCell ref="I72:L72"/>
    <mergeCell ref="M72:P72"/>
    <mergeCell ref="I71:L71"/>
    <mergeCell ref="M71:P71"/>
    <mergeCell ref="U68:X68"/>
    <mergeCell ref="U67:X67"/>
    <mergeCell ref="C66:E66"/>
    <mergeCell ref="F66:H66"/>
    <mergeCell ref="M66:P66"/>
    <mergeCell ref="I67:L67"/>
  </mergeCells>
  <phoneticPr fontId="4"/>
  <dataValidations count="1">
    <dataValidation showInputMessage="1" showErrorMessage="1" sqref="C215:C229 C236:C250"/>
  </dataValidations>
  <pageMargins left="0.4" right="0.41" top="0.51" bottom="0.67" header="0.51200000000000001" footer="0.51200000000000001"/>
  <pageSetup paperSize="8" scale="55" fitToHeight="0" orientation="portrait" r:id="rId1"/>
  <headerFooter alignWithMargins="0">
    <oddFooter>&amp;C&amp;A&amp;P</oddFooter>
  </headerFooter>
  <rowBreaks count="3" manualBreakCount="3">
    <brk id="90" max="16383" man="1"/>
    <brk id="186" max="16383" man="1"/>
    <brk id="272" max="27"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AI319"/>
  <sheetViews>
    <sheetView showGridLines="0" zoomScaleNormal="100" zoomScaleSheetLayoutView="75" workbookViewId="0">
      <selection activeCell="A2" sqref="A2"/>
    </sheetView>
  </sheetViews>
  <sheetFormatPr defaultRowHeight="12"/>
  <cols>
    <col min="1" max="1" width="5.5" style="132" customWidth="1"/>
    <col min="2" max="2" width="10.5" style="38" customWidth="1"/>
    <col min="3" max="3" width="13.25" style="38" customWidth="1"/>
    <col min="4" max="25" width="7.5" style="38" customWidth="1"/>
    <col min="26" max="30" width="9.875" style="38" customWidth="1"/>
    <col min="31" max="32" width="8.375" style="38" customWidth="1"/>
    <col min="33" max="52" width="4.875" style="38" customWidth="1"/>
    <col min="53" max="16384" width="9" style="38"/>
  </cols>
  <sheetData>
    <row r="1" spans="1:25" s="55" customFormat="1" ht="21">
      <c r="A1" s="609" t="s">
        <v>84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1217</v>
      </c>
      <c r="B2" s="647"/>
      <c r="C2" s="647"/>
      <c r="D2" s="647"/>
      <c r="E2" s="647"/>
      <c r="F2" s="647"/>
      <c r="G2" s="647"/>
      <c r="H2" s="647"/>
      <c r="I2" s="647"/>
      <c r="J2" s="647"/>
      <c r="K2" s="647"/>
      <c r="L2" s="647"/>
      <c r="M2" s="647"/>
      <c r="N2" s="647"/>
      <c r="O2" s="647"/>
      <c r="P2" s="647"/>
      <c r="Q2" s="647"/>
      <c r="R2" s="647"/>
      <c r="S2" s="647"/>
      <c r="T2" s="647"/>
      <c r="U2" s="647"/>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9.5" customHeight="1">
      <c r="A5" s="151"/>
    </row>
    <row r="6" spans="1:25" s="60" customFormat="1" ht="19.5" customHeight="1">
      <c r="A6" s="151"/>
      <c r="U6" s="48"/>
    </row>
    <row r="7" spans="1:25" s="60" customFormat="1" ht="20.25" customHeight="1">
      <c r="A7" s="151"/>
    </row>
    <row r="8" spans="1:25" s="60" customFormat="1" ht="20.25" customHeight="1">
      <c r="A8" s="151"/>
    </row>
    <row r="9" spans="1:25" s="60" customFormat="1" ht="20.25" customHeight="1">
      <c r="A9" s="151"/>
    </row>
    <row r="10" spans="1:25" s="60" customFormat="1" ht="20.25" customHeight="1">
      <c r="A10" s="151"/>
    </row>
    <row r="11" spans="1:25" s="60" customFormat="1" ht="20.25" customHeight="1">
      <c r="A11" s="151"/>
    </row>
    <row r="12" spans="1:25" s="60" customFormat="1" ht="20.25" customHeight="1">
      <c r="A12" s="151"/>
    </row>
    <row r="13" spans="1:25" s="60" customFormat="1" ht="20.25" customHeight="1">
      <c r="A13" s="151"/>
      <c r="S13" s="151"/>
      <c r="T13" s="167"/>
      <c r="U13" s="63"/>
      <c r="V13" s="151"/>
      <c r="W13" s="151"/>
    </row>
    <row r="14" spans="1:25" s="60" customFormat="1" ht="20.25" customHeight="1">
      <c r="A14" s="151"/>
      <c r="S14" s="151"/>
      <c r="T14" s="62"/>
      <c r="U14" s="63"/>
      <c r="V14" s="151"/>
      <c r="W14" s="151"/>
    </row>
    <row r="15" spans="1:25" s="60" customFormat="1" ht="20.25" customHeight="1">
      <c r="A15" s="151"/>
    </row>
    <row r="16" spans="1:25" s="60" customFormat="1" ht="20.25" customHeight="1">
      <c r="A16" s="151"/>
    </row>
    <row r="17" spans="1:32"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row>
    <row r="18" spans="1:32"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row>
    <row r="19" spans="1:32" s="60" customFormat="1" ht="21.75" customHeight="1">
      <c r="A19" s="151"/>
      <c r="B19" s="571" t="s">
        <v>1670</v>
      </c>
      <c r="C19" s="571"/>
      <c r="D19" s="571"/>
      <c r="E19" s="571"/>
      <c r="F19" s="571"/>
      <c r="G19" s="571"/>
      <c r="H19" s="838" t="s">
        <v>1769</v>
      </c>
      <c r="I19" s="839"/>
      <c r="J19" s="846"/>
      <c r="K19" s="571" t="s">
        <v>1768</v>
      </c>
      <c r="L19" s="571"/>
      <c r="M19" s="571"/>
      <c r="N19" s="571"/>
      <c r="O19" s="571"/>
      <c r="P19" s="571"/>
      <c r="Q19" s="571"/>
    </row>
    <row r="20" spans="1:32" s="60" customFormat="1" ht="21.75" customHeight="1">
      <c r="A20" s="151"/>
      <c r="B20" s="557" t="s">
        <v>1772</v>
      </c>
      <c r="C20" s="557"/>
      <c r="D20" s="557"/>
      <c r="E20" s="716"/>
      <c r="F20" s="716"/>
      <c r="G20" s="716"/>
      <c r="H20" s="559" t="s">
        <v>1771</v>
      </c>
      <c r="I20" s="569"/>
      <c r="J20" s="570"/>
      <c r="K20" s="559" t="s">
        <v>723</v>
      </c>
      <c r="L20" s="569"/>
      <c r="M20" s="569"/>
      <c r="N20" s="569"/>
      <c r="O20" s="569"/>
      <c r="P20" s="569"/>
      <c r="Q20" s="570"/>
    </row>
    <row r="21" spans="1:32" s="151" customFormat="1" ht="21.75" customHeight="1">
      <c r="B21" s="625" t="s">
        <v>705</v>
      </c>
      <c r="C21" s="626"/>
      <c r="D21" s="626"/>
      <c r="E21" s="626"/>
      <c r="F21" s="626"/>
      <c r="G21" s="627"/>
      <c r="H21" s="559" t="s">
        <v>1770</v>
      </c>
      <c r="I21" s="560"/>
      <c r="J21" s="561"/>
      <c r="K21" s="559" t="s">
        <v>1121</v>
      </c>
      <c r="L21" s="560"/>
      <c r="M21" s="560"/>
      <c r="N21" s="560"/>
      <c r="O21" s="560"/>
      <c r="P21" s="560"/>
      <c r="Q21" s="561"/>
    </row>
    <row r="22" spans="1:32" s="60" customFormat="1" ht="21.75" customHeight="1">
      <c r="A22" s="151"/>
      <c r="B22" s="850" t="s">
        <v>1690</v>
      </c>
      <c r="C22" s="810"/>
      <c r="D22" s="810"/>
      <c r="E22" s="810"/>
      <c r="F22" s="810"/>
      <c r="G22" s="811"/>
      <c r="H22" s="559" t="s">
        <v>1770</v>
      </c>
      <c r="I22" s="560"/>
      <c r="J22" s="561"/>
      <c r="K22" s="850" t="s">
        <v>1226</v>
      </c>
      <c r="L22" s="560"/>
      <c r="M22" s="560"/>
      <c r="N22" s="560"/>
      <c r="O22" s="560"/>
      <c r="P22" s="560"/>
      <c r="Q22" s="561"/>
    </row>
    <row r="23" spans="1:32" s="60" customFormat="1" ht="21.75" customHeight="1">
      <c r="A23" s="151"/>
      <c r="B23" s="850" t="s">
        <v>1232</v>
      </c>
      <c r="C23" s="560"/>
      <c r="D23" s="560"/>
      <c r="E23" s="560"/>
      <c r="F23" s="560"/>
      <c r="G23" s="561"/>
      <c r="H23" s="559" t="s">
        <v>1770</v>
      </c>
      <c r="I23" s="560"/>
      <c r="J23" s="561"/>
      <c r="K23" s="850" t="s">
        <v>1226</v>
      </c>
      <c r="L23" s="560"/>
      <c r="M23" s="560"/>
      <c r="N23" s="560"/>
      <c r="O23" s="560"/>
      <c r="P23" s="560"/>
      <c r="Q23" s="561"/>
    </row>
    <row r="24" spans="1:32" s="60" customFormat="1" ht="21.75" customHeight="1">
      <c r="A24" s="151"/>
      <c r="B24" s="850" t="s">
        <v>512</v>
      </c>
      <c r="C24" s="810"/>
      <c r="D24" s="810"/>
      <c r="E24" s="810"/>
      <c r="F24" s="810"/>
      <c r="G24" s="811"/>
      <c r="H24" s="559" t="s">
        <v>1770</v>
      </c>
      <c r="I24" s="560"/>
      <c r="J24" s="561"/>
      <c r="K24" s="850" t="s">
        <v>1841</v>
      </c>
      <c r="L24" s="560"/>
      <c r="M24" s="560"/>
      <c r="N24" s="560"/>
      <c r="O24" s="560"/>
      <c r="P24" s="560"/>
      <c r="Q24" s="561"/>
    </row>
    <row r="25" spans="1:32" s="60" customFormat="1" ht="21.75" customHeight="1">
      <c r="A25" s="151"/>
      <c r="B25" s="850" t="s">
        <v>377</v>
      </c>
      <c r="C25" s="560"/>
      <c r="D25" s="560"/>
      <c r="E25" s="560"/>
      <c r="F25" s="560"/>
      <c r="G25" s="561"/>
      <c r="H25" s="559" t="s">
        <v>1770</v>
      </c>
      <c r="I25" s="560"/>
      <c r="J25" s="561"/>
      <c r="K25" s="850" t="s">
        <v>1841</v>
      </c>
      <c r="L25" s="560"/>
      <c r="M25" s="560"/>
      <c r="N25" s="560"/>
      <c r="O25" s="560"/>
      <c r="P25" s="560"/>
      <c r="Q25" s="561"/>
    </row>
    <row r="26" spans="1:32" s="151" customFormat="1" ht="21.75" customHeight="1">
      <c r="B26" s="625" t="s">
        <v>1240</v>
      </c>
      <c r="C26" s="626"/>
      <c r="D26" s="626"/>
      <c r="E26" s="626"/>
      <c r="F26" s="626"/>
      <c r="G26" s="627"/>
      <c r="H26" s="559" t="s">
        <v>1770</v>
      </c>
      <c r="I26" s="560"/>
      <c r="J26" s="561"/>
      <c r="K26" s="850" t="s">
        <v>1841</v>
      </c>
      <c r="L26" s="560"/>
      <c r="M26" s="560"/>
      <c r="N26" s="560"/>
      <c r="O26" s="560"/>
      <c r="P26" s="560"/>
      <c r="Q26" s="561"/>
    </row>
    <row r="27" spans="1:32" s="60" customFormat="1" ht="21.75" customHeight="1">
      <c r="A27" s="151"/>
      <c r="B27" s="623" t="s">
        <v>1047</v>
      </c>
      <c r="C27" s="623"/>
      <c r="D27" s="623"/>
      <c r="E27" s="624"/>
      <c r="F27" s="624"/>
      <c r="G27" s="624"/>
      <c r="H27" s="850" t="s">
        <v>1782</v>
      </c>
      <c r="I27" s="560"/>
      <c r="J27" s="561"/>
      <c r="K27" s="717" t="s">
        <v>1723</v>
      </c>
      <c r="L27" s="717"/>
      <c r="M27" s="717"/>
      <c r="N27" s="717"/>
      <c r="O27" s="718"/>
      <c r="P27" s="718"/>
      <c r="Q27" s="718"/>
    </row>
    <row r="28" spans="1:32" s="151" customFormat="1" ht="21.75" customHeight="1">
      <c r="B28" s="748" t="s">
        <v>1111</v>
      </c>
      <c r="C28" s="748"/>
      <c r="D28" s="748"/>
      <c r="E28" s="749"/>
      <c r="F28" s="749"/>
      <c r="G28" s="749"/>
      <c r="H28" s="850" t="s">
        <v>1782</v>
      </c>
      <c r="I28" s="560"/>
      <c r="J28" s="561"/>
      <c r="K28" s="748" t="s">
        <v>1849</v>
      </c>
      <c r="L28" s="748"/>
      <c r="M28" s="748"/>
      <c r="N28" s="748"/>
      <c r="O28" s="749"/>
      <c r="P28" s="749"/>
      <c r="Q28" s="749"/>
    </row>
    <row r="29" spans="1:32" s="60" customFormat="1" ht="16.5" customHeight="1">
      <c r="A29" s="151"/>
      <c r="B29" s="135"/>
      <c r="C29" s="135"/>
      <c r="D29" s="135"/>
      <c r="E29" s="135"/>
      <c r="F29" s="135"/>
      <c r="G29" s="135"/>
      <c r="H29" s="66"/>
      <c r="I29" s="67"/>
      <c r="J29" s="67"/>
      <c r="K29" s="67"/>
      <c r="L29" s="67"/>
      <c r="M29" s="67"/>
      <c r="N29" s="67"/>
      <c r="O29" s="66"/>
      <c r="P29" s="66"/>
      <c r="Q29" s="66"/>
      <c r="R29" s="66"/>
      <c r="S29" s="66"/>
      <c r="T29" s="66"/>
      <c r="U29" s="66"/>
    </row>
    <row r="30" spans="1:32" s="60" customFormat="1" ht="18" customHeight="1">
      <c r="A30" s="151"/>
      <c r="B30" s="48" t="s">
        <v>1673</v>
      </c>
      <c r="C30" s="48"/>
      <c r="D30" s="48"/>
      <c r="E30" s="48"/>
      <c r="F30" s="48"/>
      <c r="G30" s="48"/>
      <c r="H30" s="48"/>
      <c r="I30" s="48"/>
      <c r="J30" s="48"/>
      <c r="K30" s="48"/>
      <c r="L30" s="48"/>
    </row>
    <row r="31" spans="1:32" s="60" customFormat="1" ht="15" customHeight="1">
      <c r="A31" s="151"/>
      <c r="B31" s="68" t="s">
        <v>768</v>
      </c>
      <c r="C31" s="61"/>
      <c r="D31" s="61"/>
      <c r="E31" s="61"/>
      <c r="F31" s="61"/>
      <c r="G31" s="61"/>
      <c r="H31" s="61"/>
      <c r="I31" s="61"/>
      <c r="J31" s="61"/>
      <c r="K31" s="61"/>
      <c r="L31" s="61"/>
      <c r="M31" s="61"/>
      <c r="N31" s="61"/>
      <c r="O31" s="61"/>
      <c r="P31" s="61"/>
      <c r="Q31" s="61"/>
      <c r="R31" s="61"/>
      <c r="S31" s="61"/>
      <c r="T31" s="61"/>
      <c r="U31" s="61"/>
      <c r="V31" s="61"/>
    </row>
    <row r="32" spans="1:32" s="84" customFormat="1" ht="13.5" customHeight="1">
      <c r="A32" s="200"/>
      <c r="B32" s="861" t="s">
        <v>1783</v>
      </c>
      <c r="C32" s="325" t="s">
        <v>1922</v>
      </c>
      <c r="D32" s="328" t="s">
        <v>1923</v>
      </c>
      <c r="E32" s="328"/>
      <c r="F32" s="328"/>
      <c r="G32" s="328"/>
      <c r="H32" s="328"/>
      <c r="I32" s="328"/>
      <c r="J32" s="326"/>
      <c r="K32" s="326"/>
      <c r="L32" s="326"/>
      <c r="M32" s="326"/>
      <c r="N32" s="326"/>
      <c r="O32" s="326"/>
      <c r="P32" s="326"/>
      <c r="Q32" s="326"/>
      <c r="R32" s="326"/>
      <c r="S32" s="326"/>
      <c r="T32" s="326"/>
      <c r="U32" s="326"/>
      <c r="V32" s="326"/>
      <c r="W32" s="326"/>
      <c r="X32" s="326"/>
      <c r="Y32" s="326"/>
      <c r="Z32" s="484" t="s">
        <v>1924</v>
      </c>
      <c r="AA32" s="654" t="s">
        <v>1925</v>
      </c>
      <c r="AB32" s="849"/>
      <c r="AC32" s="655"/>
      <c r="AD32" s="484" t="s">
        <v>1926</v>
      </c>
      <c r="AE32" s="266"/>
      <c r="AF32" s="191"/>
    </row>
    <row r="33" spans="1:32" s="84" customFormat="1" ht="26.25" customHeight="1">
      <c r="A33" s="200"/>
      <c r="B33" s="862"/>
      <c r="C33" s="750" t="s">
        <v>165</v>
      </c>
      <c r="D33" s="326" t="s">
        <v>1098</v>
      </c>
      <c r="E33" s="326"/>
      <c r="F33" s="326"/>
      <c r="G33" s="326"/>
      <c r="H33" s="326"/>
      <c r="I33" s="326"/>
      <c r="J33" s="326"/>
      <c r="K33" s="326"/>
      <c r="L33" s="326"/>
      <c r="M33" s="326"/>
      <c r="N33" s="326"/>
      <c r="O33" s="326"/>
      <c r="P33" s="326"/>
      <c r="Q33" s="326"/>
      <c r="R33" s="326"/>
      <c r="S33" s="326"/>
      <c r="T33" s="326"/>
      <c r="U33" s="326"/>
      <c r="V33" s="326"/>
      <c r="W33" s="326"/>
      <c r="X33" s="326"/>
      <c r="Y33" s="326"/>
      <c r="Z33" s="847" t="s">
        <v>266</v>
      </c>
      <c r="AA33" s="652" t="s">
        <v>267</v>
      </c>
      <c r="AB33" s="853" t="s">
        <v>1224</v>
      </c>
      <c r="AC33" s="854"/>
      <c r="AD33" s="847" t="s">
        <v>1096</v>
      </c>
      <c r="AE33" s="266"/>
      <c r="AF33" s="191"/>
    </row>
    <row r="34" spans="1:32" s="84" customFormat="1" ht="165.75" customHeight="1">
      <c r="A34" s="267"/>
      <c r="B34" s="863"/>
      <c r="C34" s="860"/>
      <c r="D34" s="549" t="str">
        <f>部門費!C3</f>
        <v>①燃やすごみ</v>
      </c>
      <c r="E34" s="549" t="str">
        <f>部門費!D3</f>
        <v>②燃やさないごみ</v>
      </c>
      <c r="F34" s="549" t="str">
        <f>部門費!E3</f>
        <v>③粗大ごみ</v>
      </c>
      <c r="G34" s="549" t="str">
        <f>部門費!F3</f>
        <v>④アルミ缶</v>
      </c>
      <c r="H34" s="549" t="str">
        <f>部門費!G3</f>
        <v>⑤スチール缶</v>
      </c>
      <c r="I34" s="549" t="str">
        <f>部門費!H3</f>
        <v>⑥無色のガラス製の容器</v>
      </c>
      <c r="J34" s="549" t="str">
        <f>部門費!I3</f>
        <v>⑦茶色のガラス製の容器</v>
      </c>
      <c r="K34" s="549" t="str">
        <f>部門費!J3</f>
        <v>⑧その他のガラス製の容器</v>
      </c>
      <c r="L34" s="549" t="str">
        <f>部門費!K3</f>
        <v>⑨リターナブルびん</v>
      </c>
      <c r="M34" s="549" t="str">
        <f>部門費!L3</f>
        <v>⑩ペットボトル</v>
      </c>
      <c r="N34" s="549" t="str">
        <f>部門費!M3</f>
        <v>⑪白色トレイ</v>
      </c>
      <c r="O34" s="549" t="str">
        <f>部門費!N3</f>
        <v>⑫プラスチック製容器包装</v>
      </c>
      <c r="P34" s="549" t="str">
        <f>部門費!O3</f>
        <v>⑬紙製容器包装</v>
      </c>
      <c r="Q34" s="549" t="str">
        <f>部門費!P3</f>
        <v>⑭紙パック</v>
      </c>
      <c r="R34" s="549" t="str">
        <f>部門費!Q3</f>
        <v>⑮段ボール</v>
      </c>
      <c r="S34" s="549" t="str">
        <f>部門費!R3</f>
        <v>⑯古紙</v>
      </c>
      <c r="T34" s="549" t="str">
        <f>部門費!S3</f>
        <v>⑰古布</v>
      </c>
      <c r="U34" s="549" t="str">
        <f>部門費!T3</f>
        <v>⑱生ごみ</v>
      </c>
      <c r="V34" s="549" t="str">
        <f>部門費!U3</f>
        <v>⑲廃油</v>
      </c>
      <c r="W34" s="549" t="str">
        <f>部門費!V3</f>
        <v>⑳小型家電</v>
      </c>
      <c r="X34" s="549" t="str">
        <f>部門費!W3</f>
        <v>㉑その他の資源ごみ</v>
      </c>
      <c r="Y34" s="549" t="str">
        <f>部門費!X3</f>
        <v>㉒その他のごみ</v>
      </c>
      <c r="Z34" s="848"/>
      <c r="AA34" s="653"/>
      <c r="AB34" s="476" t="s">
        <v>268</v>
      </c>
      <c r="AC34" s="476" t="s">
        <v>269</v>
      </c>
      <c r="AD34" s="848"/>
      <c r="AE34" s="266"/>
      <c r="AF34" s="191"/>
    </row>
    <row r="35" spans="1:32" s="163" customFormat="1" ht="15" customHeight="1">
      <c r="A35" s="200"/>
      <c r="B35" s="320">
        <v>1</v>
      </c>
      <c r="C35" s="341" t="str">
        <f>IF('[1]10'!C10="","",'[1]10'!C10)</f>
        <v/>
      </c>
      <c r="D35" s="331" t="str">
        <f>IF('[1]10'!D10="","",'[1]10'!D10)</f>
        <v/>
      </c>
      <c r="E35" s="331" t="str">
        <f>IF('[1]10'!E10="","",'[1]10'!E10)</f>
        <v/>
      </c>
      <c r="F35" s="331" t="str">
        <f>IF('[1]10'!F10="","",'[1]10'!F10)</f>
        <v/>
      </c>
      <c r="G35" s="331" t="str">
        <f>IF('[1]10'!G10="","",'[1]10'!G10)</f>
        <v/>
      </c>
      <c r="H35" s="331" t="str">
        <f>IF('[1]10'!H10="","",'[1]10'!H10)</f>
        <v/>
      </c>
      <c r="I35" s="331" t="str">
        <f>IF('[1]10'!I10="","",'[1]10'!I10)</f>
        <v/>
      </c>
      <c r="J35" s="331" t="str">
        <f>IF('[1]10'!J10="","",'[1]10'!J10)</f>
        <v/>
      </c>
      <c r="K35" s="331" t="str">
        <f>IF('[1]10'!K10="","",'[1]10'!K10)</f>
        <v/>
      </c>
      <c r="L35" s="331" t="str">
        <f>IF('[1]10'!L10="","",'[1]10'!L10)</f>
        <v/>
      </c>
      <c r="M35" s="331" t="str">
        <f>IF('[1]10'!M10="","",'[1]10'!M10)</f>
        <v/>
      </c>
      <c r="N35" s="331" t="str">
        <f>IF('[1]10'!N10="","",'[1]10'!N10)</f>
        <v/>
      </c>
      <c r="O35" s="331" t="str">
        <f>IF('[1]10'!O10="","",'[1]10'!O10)</f>
        <v/>
      </c>
      <c r="P35" s="331" t="str">
        <f>IF('[1]10'!P10="","",'[1]10'!P10)</f>
        <v/>
      </c>
      <c r="Q35" s="331" t="str">
        <f>IF('[1]10'!Q10="","",'[1]10'!Q10)</f>
        <v/>
      </c>
      <c r="R35" s="331" t="str">
        <f>IF('[1]10'!R10="","",'[1]10'!R10)</f>
        <v/>
      </c>
      <c r="S35" s="331" t="str">
        <f>IF('[1]10'!S10="","",'[1]10'!S10)</f>
        <v/>
      </c>
      <c r="T35" s="331" t="str">
        <f>IF('[1]10'!T10="","",'[1]10'!T10)</f>
        <v/>
      </c>
      <c r="U35" s="331" t="str">
        <f>IF('[1]10'!U10="","",'[1]10'!U10)</f>
        <v/>
      </c>
      <c r="V35" s="331" t="str">
        <f>IF('[1]10'!V10="","",'[1]10'!V10)</f>
        <v/>
      </c>
      <c r="W35" s="331" t="str">
        <f>IF('[1]10'!W10="","",'[1]10'!W10)</f>
        <v/>
      </c>
      <c r="X35" s="331" t="str">
        <f>IF('[1]10'!X10="","",'[1]10'!X10)</f>
        <v/>
      </c>
      <c r="Y35" s="331" t="str">
        <f>IF('[1]10'!Y10="","",'[1]10'!Y10)</f>
        <v/>
      </c>
      <c r="Z35" s="331" t="str">
        <f>IF('[1]10'!Z10="","",'[1]10'!Z10)</f>
        <v/>
      </c>
      <c r="AA35" s="331" t="str">
        <f>IF('[1]10'!AA10="","",'[1]10'!AA10)</f>
        <v/>
      </c>
      <c r="AB35" s="331" t="str">
        <f>IF('[1]10'!AB10="","",'[1]10'!AB10)</f>
        <v/>
      </c>
      <c r="AC35" s="331" t="str">
        <f>IF('[1]10'!AC10="","",'[1]10'!AC10)</f>
        <v/>
      </c>
      <c r="AD35" s="331" t="str">
        <f>IF('[1]10'!AD10="","",'[1]10'!AD10)</f>
        <v/>
      </c>
      <c r="AE35" s="268"/>
      <c r="AF35" s="192"/>
    </row>
    <row r="36" spans="1:32" s="163" customFormat="1" ht="15" customHeight="1">
      <c r="A36" s="200"/>
      <c r="B36" s="320">
        <v>2</v>
      </c>
      <c r="C36" s="341" t="str">
        <f>IF('[1]10'!C11="","",'[1]10'!C11)</f>
        <v/>
      </c>
      <c r="D36" s="331" t="str">
        <f>IF('[1]10'!D11="","",'[1]10'!D11)</f>
        <v/>
      </c>
      <c r="E36" s="331" t="str">
        <f>IF('[1]10'!E11="","",'[1]10'!E11)</f>
        <v/>
      </c>
      <c r="F36" s="331" t="str">
        <f>IF('[1]10'!F11="","",'[1]10'!F11)</f>
        <v/>
      </c>
      <c r="G36" s="331" t="str">
        <f>IF('[1]10'!G11="","",'[1]10'!G11)</f>
        <v/>
      </c>
      <c r="H36" s="331" t="str">
        <f>IF('[1]10'!H11="","",'[1]10'!H11)</f>
        <v/>
      </c>
      <c r="I36" s="331" t="str">
        <f>IF('[1]10'!I11="","",'[1]10'!I11)</f>
        <v/>
      </c>
      <c r="J36" s="331" t="str">
        <f>IF('[1]10'!J11="","",'[1]10'!J11)</f>
        <v/>
      </c>
      <c r="K36" s="331" t="str">
        <f>IF('[1]10'!K11="","",'[1]10'!K11)</f>
        <v/>
      </c>
      <c r="L36" s="331" t="str">
        <f>IF('[1]10'!L11="","",'[1]10'!L11)</f>
        <v/>
      </c>
      <c r="M36" s="331" t="str">
        <f>IF('[1]10'!M11="","",'[1]10'!M11)</f>
        <v/>
      </c>
      <c r="N36" s="331" t="str">
        <f>IF('[1]10'!N11="","",'[1]10'!N11)</f>
        <v/>
      </c>
      <c r="O36" s="331" t="str">
        <f>IF('[1]10'!O11="","",'[1]10'!O11)</f>
        <v/>
      </c>
      <c r="P36" s="331" t="str">
        <f>IF('[1]10'!P11="","",'[1]10'!P11)</f>
        <v/>
      </c>
      <c r="Q36" s="331" t="str">
        <f>IF('[1]10'!Q11="","",'[1]10'!Q11)</f>
        <v/>
      </c>
      <c r="R36" s="331" t="str">
        <f>IF('[1]10'!R11="","",'[1]10'!R11)</f>
        <v/>
      </c>
      <c r="S36" s="331" t="str">
        <f>IF('[1]10'!S11="","",'[1]10'!S11)</f>
        <v/>
      </c>
      <c r="T36" s="331" t="str">
        <f>IF('[1]10'!T11="","",'[1]10'!T11)</f>
        <v/>
      </c>
      <c r="U36" s="331" t="str">
        <f>IF('[1]10'!U11="","",'[1]10'!U11)</f>
        <v/>
      </c>
      <c r="V36" s="331" t="str">
        <f>IF('[1]10'!V11="","",'[1]10'!V11)</f>
        <v/>
      </c>
      <c r="W36" s="331" t="str">
        <f>IF('[1]10'!W11="","",'[1]10'!W11)</f>
        <v/>
      </c>
      <c r="X36" s="331" t="str">
        <f>IF('[1]10'!X11="","",'[1]10'!X11)</f>
        <v/>
      </c>
      <c r="Y36" s="331" t="str">
        <f>IF('[1]10'!Y11="","",'[1]10'!Y11)</f>
        <v/>
      </c>
      <c r="Z36" s="331" t="str">
        <f>IF('[1]10'!Z11="","",'[1]10'!Z11)</f>
        <v/>
      </c>
      <c r="AA36" s="331" t="str">
        <f>IF('[1]10'!AA11="","",'[1]10'!AA11)</f>
        <v/>
      </c>
      <c r="AB36" s="331" t="str">
        <f>IF('[1]10'!AB11="","",'[1]10'!AB11)</f>
        <v/>
      </c>
      <c r="AC36" s="331" t="str">
        <f>IF('[1]10'!AC11="","",'[1]10'!AC11)</f>
        <v/>
      </c>
      <c r="AD36" s="331" t="str">
        <f>IF('[1]10'!AD11="","",'[1]10'!AD11)</f>
        <v/>
      </c>
      <c r="AE36" s="268"/>
      <c r="AF36" s="192"/>
    </row>
    <row r="37" spans="1:32" s="163" customFormat="1" ht="15" customHeight="1">
      <c r="A37" s="200"/>
      <c r="B37" s="320">
        <v>3</v>
      </c>
      <c r="C37" s="341" t="str">
        <f>IF('[1]10'!C12="","",'[1]10'!C12)</f>
        <v/>
      </c>
      <c r="D37" s="331" t="str">
        <f>IF('[1]10'!D12="","",'[1]10'!D12)</f>
        <v/>
      </c>
      <c r="E37" s="331" t="str">
        <f>IF('[1]10'!E12="","",'[1]10'!E12)</f>
        <v/>
      </c>
      <c r="F37" s="331" t="str">
        <f>IF('[1]10'!F12="","",'[1]10'!F12)</f>
        <v/>
      </c>
      <c r="G37" s="331" t="str">
        <f>IF('[1]10'!G12="","",'[1]10'!G12)</f>
        <v/>
      </c>
      <c r="H37" s="331" t="str">
        <f>IF('[1]10'!H12="","",'[1]10'!H12)</f>
        <v/>
      </c>
      <c r="I37" s="331" t="str">
        <f>IF('[1]10'!I12="","",'[1]10'!I12)</f>
        <v/>
      </c>
      <c r="J37" s="331" t="str">
        <f>IF('[1]10'!J12="","",'[1]10'!J12)</f>
        <v/>
      </c>
      <c r="K37" s="331" t="str">
        <f>IF('[1]10'!K12="","",'[1]10'!K12)</f>
        <v/>
      </c>
      <c r="L37" s="331" t="str">
        <f>IF('[1]10'!L12="","",'[1]10'!L12)</f>
        <v/>
      </c>
      <c r="M37" s="331" t="str">
        <f>IF('[1]10'!M12="","",'[1]10'!M12)</f>
        <v/>
      </c>
      <c r="N37" s="331" t="str">
        <f>IF('[1]10'!N12="","",'[1]10'!N12)</f>
        <v/>
      </c>
      <c r="O37" s="331" t="str">
        <f>IF('[1]10'!O12="","",'[1]10'!O12)</f>
        <v/>
      </c>
      <c r="P37" s="331" t="str">
        <f>IF('[1]10'!P12="","",'[1]10'!P12)</f>
        <v/>
      </c>
      <c r="Q37" s="331" t="str">
        <f>IF('[1]10'!Q12="","",'[1]10'!Q12)</f>
        <v/>
      </c>
      <c r="R37" s="331" t="str">
        <f>IF('[1]10'!R12="","",'[1]10'!R12)</f>
        <v/>
      </c>
      <c r="S37" s="331" t="str">
        <f>IF('[1]10'!S12="","",'[1]10'!S12)</f>
        <v/>
      </c>
      <c r="T37" s="331" t="str">
        <f>IF('[1]10'!T12="","",'[1]10'!T12)</f>
        <v/>
      </c>
      <c r="U37" s="331" t="str">
        <f>IF('[1]10'!U12="","",'[1]10'!U12)</f>
        <v/>
      </c>
      <c r="V37" s="331" t="str">
        <f>IF('[1]10'!V12="","",'[1]10'!V12)</f>
        <v/>
      </c>
      <c r="W37" s="331" t="str">
        <f>IF('[1]10'!W12="","",'[1]10'!W12)</f>
        <v/>
      </c>
      <c r="X37" s="331" t="str">
        <f>IF('[1]10'!X12="","",'[1]10'!X12)</f>
        <v/>
      </c>
      <c r="Y37" s="331" t="str">
        <f>IF('[1]10'!Y12="","",'[1]10'!Y12)</f>
        <v/>
      </c>
      <c r="Z37" s="331" t="str">
        <f>IF('[1]10'!Z12="","",'[1]10'!Z12)</f>
        <v/>
      </c>
      <c r="AA37" s="331" t="str">
        <f>IF('[1]10'!AA12="","",'[1]10'!AA12)</f>
        <v/>
      </c>
      <c r="AB37" s="331" t="str">
        <f>IF('[1]10'!AB12="","",'[1]10'!AB12)</f>
        <v/>
      </c>
      <c r="AC37" s="331" t="str">
        <f>IF('[1]10'!AC12="","",'[1]10'!AC12)</f>
        <v/>
      </c>
      <c r="AD37" s="331" t="str">
        <f>IF('[1]10'!AD12="","",'[1]10'!AD12)</f>
        <v/>
      </c>
      <c r="AE37" s="268"/>
      <c r="AF37" s="192"/>
    </row>
    <row r="38" spans="1:32" s="163" customFormat="1" ht="15" customHeight="1">
      <c r="A38" s="200"/>
      <c r="B38" s="320">
        <v>4</v>
      </c>
      <c r="C38" s="341" t="str">
        <f>IF('[1]10'!C13="","",'[1]10'!C13)</f>
        <v/>
      </c>
      <c r="D38" s="331" t="str">
        <f>IF('[1]10'!D13="","",'[1]10'!D13)</f>
        <v/>
      </c>
      <c r="E38" s="331" t="str">
        <f>IF('[1]10'!E13="","",'[1]10'!E13)</f>
        <v/>
      </c>
      <c r="F38" s="331" t="str">
        <f>IF('[1]10'!F13="","",'[1]10'!F13)</f>
        <v/>
      </c>
      <c r="G38" s="331" t="str">
        <f>IF('[1]10'!G13="","",'[1]10'!G13)</f>
        <v/>
      </c>
      <c r="H38" s="331" t="str">
        <f>IF('[1]10'!H13="","",'[1]10'!H13)</f>
        <v/>
      </c>
      <c r="I38" s="331" t="str">
        <f>IF('[1]10'!I13="","",'[1]10'!I13)</f>
        <v/>
      </c>
      <c r="J38" s="331" t="str">
        <f>IF('[1]10'!J13="","",'[1]10'!J13)</f>
        <v/>
      </c>
      <c r="K38" s="331" t="str">
        <f>IF('[1]10'!K13="","",'[1]10'!K13)</f>
        <v/>
      </c>
      <c r="L38" s="331" t="str">
        <f>IF('[1]10'!L13="","",'[1]10'!L13)</f>
        <v/>
      </c>
      <c r="M38" s="331" t="str">
        <f>IF('[1]10'!M13="","",'[1]10'!M13)</f>
        <v/>
      </c>
      <c r="N38" s="331" t="str">
        <f>IF('[1]10'!N13="","",'[1]10'!N13)</f>
        <v/>
      </c>
      <c r="O38" s="331" t="str">
        <f>IF('[1]10'!O13="","",'[1]10'!O13)</f>
        <v/>
      </c>
      <c r="P38" s="331" t="str">
        <f>IF('[1]10'!P13="","",'[1]10'!P13)</f>
        <v/>
      </c>
      <c r="Q38" s="331" t="str">
        <f>IF('[1]10'!Q13="","",'[1]10'!Q13)</f>
        <v/>
      </c>
      <c r="R38" s="331" t="str">
        <f>IF('[1]10'!R13="","",'[1]10'!R13)</f>
        <v/>
      </c>
      <c r="S38" s="331" t="str">
        <f>IF('[1]10'!S13="","",'[1]10'!S13)</f>
        <v/>
      </c>
      <c r="T38" s="331" t="str">
        <f>IF('[1]10'!T13="","",'[1]10'!T13)</f>
        <v/>
      </c>
      <c r="U38" s="331" t="str">
        <f>IF('[1]10'!U13="","",'[1]10'!U13)</f>
        <v/>
      </c>
      <c r="V38" s="331" t="str">
        <f>IF('[1]10'!V13="","",'[1]10'!V13)</f>
        <v/>
      </c>
      <c r="W38" s="331" t="str">
        <f>IF('[1]10'!W13="","",'[1]10'!W13)</f>
        <v/>
      </c>
      <c r="X38" s="331" t="str">
        <f>IF('[1]10'!X13="","",'[1]10'!X13)</f>
        <v/>
      </c>
      <c r="Y38" s="331" t="str">
        <f>IF('[1]10'!Y13="","",'[1]10'!Y13)</f>
        <v/>
      </c>
      <c r="Z38" s="331" t="str">
        <f>IF('[1]10'!Z13="","",'[1]10'!Z13)</f>
        <v/>
      </c>
      <c r="AA38" s="331" t="str">
        <f>IF('[1]10'!AA13="","",'[1]10'!AA13)</f>
        <v/>
      </c>
      <c r="AB38" s="331" t="str">
        <f>IF('[1]10'!AB13="","",'[1]10'!AB13)</f>
        <v/>
      </c>
      <c r="AC38" s="331" t="str">
        <f>IF('[1]10'!AC13="","",'[1]10'!AC13)</f>
        <v/>
      </c>
      <c r="AD38" s="331" t="str">
        <f>IF('[1]10'!AD13="","",'[1]10'!AD13)</f>
        <v/>
      </c>
      <c r="AE38" s="268"/>
      <c r="AF38" s="192"/>
    </row>
    <row r="39" spans="1:32" s="163" customFormat="1" ht="15" customHeight="1">
      <c r="A39" s="200"/>
      <c r="B39" s="320">
        <v>5</v>
      </c>
      <c r="C39" s="341" t="str">
        <f>IF('[1]10'!C14="","",'[1]10'!C14)</f>
        <v/>
      </c>
      <c r="D39" s="331" t="str">
        <f>IF('[1]10'!D14="","",'[1]10'!D14)</f>
        <v/>
      </c>
      <c r="E39" s="331" t="str">
        <f>IF('[1]10'!E14="","",'[1]10'!E14)</f>
        <v/>
      </c>
      <c r="F39" s="331" t="str">
        <f>IF('[1]10'!F14="","",'[1]10'!F14)</f>
        <v/>
      </c>
      <c r="G39" s="331" t="str">
        <f>IF('[1]10'!G14="","",'[1]10'!G14)</f>
        <v/>
      </c>
      <c r="H39" s="331" t="str">
        <f>IF('[1]10'!H14="","",'[1]10'!H14)</f>
        <v/>
      </c>
      <c r="I39" s="331" t="str">
        <f>IF('[1]10'!I14="","",'[1]10'!I14)</f>
        <v/>
      </c>
      <c r="J39" s="331" t="str">
        <f>IF('[1]10'!J14="","",'[1]10'!J14)</f>
        <v/>
      </c>
      <c r="K39" s="331" t="str">
        <f>IF('[1]10'!K14="","",'[1]10'!K14)</f>
        <v/>
      </c>
      <c r="L39" s="331" t="str">
        <f>IF('[1]10'!L14="","",'[1]10'!L14)</f>
        <v/>
      </c>
      <c r="M39" s="331" t="str">
        <f>IF('[1]10'!M14="","",'[1]10'!M14)</f>
        <v/>
      </c>
      <c r="N39" s="331" t="str">
        <f>IF('[1]10'!N14="","",'[1]10'!N14)</f>
        <v/>
      </c>
      <c r="O39" s="331" t="str">
        <f>IF('[1]10'!O14="","",'[1]10'!O14)</f>
        <v/>
      </c>
      <c r="P39" s="331" t="str">
        <f>IF('[1]10'!P14="","",'[1]10'!P14)</f>
        <v/>
      </c>
      <c r="Q39" s="331" t="str">
        <f>IF('[1]10'!Q14="","",'[1]10'!Q14)</f>
        <v/>
      </c>
      <c r="R39" s="331" t="str">
        <f>IF('[1]10'!R14="","",'[1]10'!R14)</f>
        <v/>
      </c>
      <c r="S39" s="331" t="str">
        <f>IF('[1]10'!S14="","",'[1]10'!S14)</f>
        <v/>
      </c>
      <c r="T39" s="331" t="str">
        <f>IF('[1]10'!T14="","",'[1]10'!T14)</f>
        <v/>
      </c>
      <c r="U39" s="331" t="str">
        <f>IF('[1]10'!U14="","",'[1]10'!U14)</f>
        <v/>
      </c>
      <c r="V39" s="331" t="str">
        <f>IF('[1]10'!V14="","",'[1]10'!V14)</f>
        <v/>
      </c>
      <c r="W39" s="331" t="str">
        <f>IF('[1]10'!W14="","",'[1]10'!W14)</f>
        <v/>
      </c>
      <c r="X39" s="331" t="str">
        <f>IF('[1]10'!X14="","",'[1]10'!X14)</f>
        <v/>
      </c>
      <c r="Y39" s="331" t="str">
        <f>IF('[1]10'!Y14="","",'[1]10'!Y14)</f>
        <v/>
      </c>
      <c r="Z39" s="331" t="str">
        <f>IF('[1]10'!Z14="","",'[1]10'!Z14)</f>
        <v/>
      </c>
      <c r="AA39" s="331" t="str">
        <f>IF('[1]10'!AA14="","",'[1]10'!AA14)</f>
        <v/>
      </c>
      <c r="AB39" s="331" t="str">
        <f>IF('[1]10'!AB14="","",'[1]10'!AB14)</f>
        <v/>
      </c>
      <c r="AC39" s="331" t="str">
        <f>IF('[1]10'!AC14="","",'[1]10'!AC14)</f>
        <v/>
      </c>
      <c r="AD39" s="331" t="str">
        <f>IF('[1]10'!AD14="","",'[1]10'!AD14)</f>
        <v/>
      </c>
      <c r="AE39" s="268"/>
      <c r="AF39" s="192"/>
    </row>
    <row r="40" spans="1:32" s="163" customFormat="1" ht="15" customHeight="1">
      <c r="A40" s="200"/>
      <c r="B40" s="320">
        <v>6</v>
      </c>
      <c r="C40" s="341" t="str">
        <f>IF('[1]10'!C15="","",'[1]10'!C15)</f>
        <v/>
      </c>
      <c r="D40" s="331" t="str">
        <f>IF('[1]10'!D15="","",'[1]10'!D15)</f>
        <v/>
      </c>
      <c r="E40" s="331" t="str">
        <f>IF('[1]10'!E15="","",'[1]10'!E15)</f>
        <v/>
      </c>
      <c r="F40" s="331" t="str">
        <f>IF('[1]10'!F15="","",'[1]10'!F15)</f>
        <v/>
      </c>
      <c r="G40" s="331" t="str">
        <f>IF('[1]10'!G15="","",'[1]10'!G15)</f>
        <v/>
      </c>
      <c r="H40" s="331" t="str">
        <f>IF('[1]10'!H15="","",'[1]10'!H15)</f>
        <v/>
      </c>
      <c r="I40" s="331" t="str">
        <f>IF('[1]10'!I15="","",'[1]10'!I15)</f>
        <v/>
      </c>
      <c r="J40" s="331" t="str">
        <f>IF('[1]10'!J15="","",'[1]10'!J15)</f>
        <v/>
      </c>
      <c r="K40" s="331" t="str">
        <f>IF('[1]10'!K15="","",'[1]10'!K15)</f>
        <v/>
      </c>
      <c r="L40" s="331" t="str">
        <f>IF('[1]10'!L15="","",'[1]10'!L15)</f>
        <v/>
      </c>
      <c r="M40" s="331" t="str">
        <f>IF('[1]10'!M15="","",'[1]10'!M15)</f>
        <v/>
      </c>
      <c r="N40" s="331" t="str">
        <f>IF('[1]10'!N15="","",'[1]10'!N15)</f>
        <v/>
      </c>
      <c r="O40" s="331" t="str">
        <f>IF('[1]10'!O15="","",'[1]10'!O15)</f>
        <v/>
      </c>
      <c r="P40" s="331" t="str">
        <f>IF('[1]10'!P15="","",'[1]10'!P15)</f>
        <v/>
      </c>
      <c r="Q40" s="331" t="str">
        <f>IF('[1]10'!Q15="","",'[1]10'!Q15)</f>
        <v/>
      </c>
      <c r="R40" s="331" t="str">
        <f>IF('[1]10'!R15="","",'[1]10'!R15)</f>
        <v/>
      </c>
      <c r="S40" s="331" t="str">
        <f>IF('[1]10'!S15="","",'[1]10'!S15)</f>
        <v/>
      </c>
      <c r="T40" s="331" t="str">
        <f>IF('[1]10'!T15="","",'[1]10'!T15)</f>
        <v/>
      </c>
      <c r="U40" s="331" t="str">
        <f>IF('[1]10'!U15="","",'[1]10'!U15)</f>
        <v/>
      </c>
      <c r="V40" s="331" t="str">
        <f>IF('[1]10'!V15="","",'[1]10'!V15)</f>
        <v/>
      </c>
      <c r="W40" s="331" t="str">
        <f>IF('[1]10'!W15="","",'[1]10'!W15)</f>
        <v/>
      </c>
      <c r="X40" s="331" t="str">
        <f>IF('[1]10'!X15="","",'[1]10'!X15)</f>
        <v/>
      </c>
      <c r="Y40" s="331" t="str">
        <f>IF('[1]10'!Y15="","",'[1]10'!Y15)</f>
        <v/>
      </c>
      <c r="Z40" s="331" t="str">
        <f>IF('[1]10'!Z15="","",'[1]10'!Z15)</f>
        <v/>
      </c>
      <c r="AA40" s="331" t="str">
        <f>IF('[1]10'!AA15="","",'[1]10'!AA15)</f>
        <v/>
      </c>
      <c r="AB40" s="331" t="str">
        <f>IF('[1]10'!AB15="","",'[1]10'!AB15)</f>
        <v/>
      </c>
      <c r="AC40" s="331" t="str">
        <f>IF('[1]10'!AC15="","",'[1]10'!AC15)</f>
        <v/>
      </c>
      <c r="AD40" s="331" t="str">
        <f>IF('[1]10'!AD15="","",'[1]10'!AD15)</f>
        <v/>
      </c>
      <c r="AE40" s="268"/>
      <c r="AF40" s="192"/>
    </row>
    <row r="41" spans="1:32" s="163" customFormat="1" ht="15" customHeight="1">
      <c r="A41" s="200"/>
      <c r="B41" s="320">
        <v>7</v>
      </c>
      <c r="C41" s="341" t="str">
        <f>IF('[1]10'!C16="","",'[1]10'!C16)</f>
        <v/>
      </c>
      <c r="D41" s="331" t="str">
        <f>IF('[1]10'!D16="","",'[1]10'!D16)</f>
        <v/>
      </c>
      <c r="E41" s="331" t="str">
        <f>IF('[1]10'!E16="","",'[1]10'!E16)</f>
        <v/>
      </c>
      <c r="F41" s="331" t="str">
        <f>IF('[1]10'!F16="","",'[1]10'!F16)</f>
        <v/>
      </c>
      <c r="G41" s="331" t="str">
        <f>IF('[1]10'!G16="","",'[1]10'!G16)</f>
        <v/>
      </c>
      <c r="H41" s="331" t="str">
        <f>IF('[1]10'!H16="","",'[1]10'!H16)</f>
        <v/>
      </c>
      <c r="I41" s="331" t="str">
        <f>IF('[1]10'!I16="","",'[1]10'!I16)</f>
        <v/>
      </c>
      <c r="J41" s="331" t="str">
        <f>IF('[1]10'!J16="","",'[1]10'!J16)</f>
        <v/>
      </c>
      <c r="K41" s="331" t="str">
        <f>IF('[1]10'!K16="","",'[1]10'!K16)</f>
        <v/>
      </c>
      <c r="L41" s="331" t="str">
        <f>IF('[1]10'!L16="","",'[1]10'!L16)</f>
        <v/>
      </c>
      <c r="M41" s="331" t="str">
        <f>IF('[1]10'!M16="","",'[1]10'!M16)</f>
        <v/>
      </c>
      <c r="N41" s="331" t="str">
        <f>IF('[1]10'!N16="","",'[1]10'!N16)</f>
        <v/>
      </c>
      <c r="O41" s="331" t="str">
        <f>IF('[1]10'!O16="","",'[1]10'!O16)</f>
        <v/>
      </c>
      <c r="P41" s="331" t="str">
        <f>IF('[1]10'!P16="","",'[1]10'!P16)</f>
        <v/>
      </c>
      <c r="Q41" s="331" t="str">
        <f>IF('[1]10'!Q16="","",'[1]10'!Q16)</f>
        <v/>
      </c>
      <c r="R41" s="331" t="str">
        <f>IF('[1]10'!R16="","",'[1]10'!R16)</f>
        <v/>
      </c>
      <c r="S41" s="331" t="str">
        <f>IF('[1]10'!S16="","",'[1]10'!S16)</f>
        <v/>
      </c>
      <c r="T41" s="331" t="str">
        <f>IF('[1]10'!T16="","",'[1]10'!T16)</f>
        <v/>
      </c>
      <c r="U41" s="331" t="str">
        <f>IF('[1]10'!U16="","",'[1]10'!U16)</f>
        <v/>
      </c>
      <c r="V41" s="331" t="str">
        <f>IF('[1]10'!V16="","",'[1]10'!V16)</f>
        <v/>
      </c>
      <c r="W41" s="331" t="str">
        <f>IF('[1]10'!W16="","",'[1]10'!W16)</f>
        <v/>
      </c>
      <c r="X41" s="331" t="str">
        <f>IF('[1]10'!X16="","",'[1]10'!X16)</f>
        <v/>
      </c>
      <c r="Y41" s="331" t="str">
        <f>IF('[1]10'!Y16="","",'[1]10'!Y16)</f>
        <v/>
      </c>
      <c r="Z41" s="331" t="str">
        <f>IF('[1]10'!Z16="","",'[1]10'!Z16)</f>
        <v/>
      </c>
      <c r="AA41" s="331" t="str">
        <f>IF('[1]10'!AA16="","",'[1]10'!AA16)</f>
        <v/>
      </c>
      <c r="AB41" s="331" t="str">
        <f>IF('[1]10'!AB16="","",'[1]10'!AB16)</f>
        <v/>
      </c>
      <c r="AC41" s="331" t="str">
        <f>IF('[1]10'!AC16="","",'[1]10'!AC16)</f>
        <v/>
      </c>
      <c r="AD41" s="331" t="str">
        <f>IF('[1]10'!AD16="","",'[1]10'!AD16)</f>
        <v/>
      </c>
      <c r="AE41" s="268"/>
      <c r="AF41" s="192"/>
    </row>
    <row r="42" spans="1:32" s="163" customFormat="1" ht="15" customHeight="1">
      <c r="A42" s="200"/>
      <c r="B42" s="320">
        <v>8</v>
      </c>
      <c r="C42" s="341" t="str">
        <f>IF('[1]10'!C17="","",'[1]10'!C17)</f>
        <v/>
      </c>
      <c r="D42" s="331" t="str">
        <f>IF('[1]10'!D17="","",'[1]10'!D17)</f>
        <v/>
      </c>
      <c r="E42" s="331" t="str">
        <f>IF('[1]10'!E17="","",'[1]10'!E17)</f>
        <v/>
      </c>
      <c r="F42" s="331" t="str">
        <f>IF('[1]10'!F17="","",'[1]10'!F17)</f>
        <v/>
      </c>
      <c r="G42" s="331" t="str">
        <f>IF('[1]10'!G17="","",'[1]10'!G17)</f>
        <v/>
      </c>
      <c r="H42" s="331" t="str">
        <f>IF('[1]10'!H17="","",'[1]10'!H17)</f>
        <v/>
      </c>
      <c r="I42" s="331" t="str">
        <f>IF('[1]10'!I17="","",'[1]10'!I17)</f>
        <v/>
      </c>
      <c r="J42" s="331" t="str">
        <f>IF('[1]10'!J17="","",'[1]10'!J17)</f>
        <v/>
      </c>
      <c r="K42" s="331" t="str">
        <f>IF('[1]10'!K17="","",'[1]10'!K17)</f>
        <v/>
      </c>
      <c r="L42" s="331" t="str">
        <f>IF('[1]10'!L17="","",'[1]10'!L17)</f>
        <v/>
      </c>
      <c r="M42" s="331" t="str">
        <f>IF('[1]10'!M17="","",'[1]10'!M17)</f>
        <v/>
      </c>
      <c r="N42" s="331" t="str">
        <f>IF('[1]10'!N17="","",'[1]10'!N17)</f>
        <v/>
      </c>
      <c r="O42" s="331" t="str">
        <f>IF('[1]10'!O17="","",'[1]10'!O17)</f>
        <v/>
      </c>
      <c r="P42" s="331" t="str">
        <f>IF('[1]10'!P17="","",'[1]10'!P17)</f>
        <v/>
      </c>
      <c r="Q42" s="331" t="str">
        <f>IF('[1]10'!Q17="","",'[1]10'!Q17)</f>
        <v/>
      </c>
      <c r="R42" s="331" t="str">
        <f>IF('[1]10'!R17="","",'[1]10'!R17)</f>
        <v/>
      </c>
      <c r="S42" s="331" t="str">
        <f>IF('[1]10'!S17="","",'[1]10'!S17)</f>
        <v/>
      </c>
      <c r="T42" s="331" t="str">
        <f>IF('[1]10'!T17="","",'[1]10'!T17)</f>
        <v/>
      </c>
      <c r="U42" s="331" t="str">
        <f>IF('[1]10'!U17="","",'[1]10'!U17)</f>
        <v/>
      </c>
      <c r="V42" s="331" t="str">
        <f>IF('[1]10'!V17="","",'[1]10'!V17)</f>
        <v/>
      </c>
      <c r="W42" s="331" t="str">
        <f>IF('[1]10'!W17="","",'[1]10'!W17)</f>
        <v/>
      </c>
      <c r="X42" s="331" t="str">
        <f>IF('[1]10'!X17="","",'[1]10'!X17)</f>
        <v/>
      </c>
      <c r="Y42" s="331" t="str">
        <f>IF('[1]10'!Y17="","",'[1]10'!Y17)</f>
        <v/>
      </c>
      <c r="Z42" s="331" t="str">
        <f>IF('[1]10'!Z17="","",'[1]10'!Z17)</f>
        <v/>
      </c>
      <c r="AA42" s="331" t="str">
        <f>IF('[1]10'!AA17="","",'[1]10'!AA17)</f>
        <v/>
      </c>
      <c r="AB42" s="331" t="str">
        <f>IF('[1]10'!AB17="","",'[1]10'!AB17)</f>
        <v/>
      </c>
      <c r="AC42" s="331" t="str">
        <f>IF('[1]10'!AC17="","",'[1]10'!AC17)</f>
        <v/>
      </c>
      <c r="AD42" s="331" t="str">
        <f>IF('[1]10'!AD17="","",'[1]10'!AD17)</f>
        <v/>
      </c>
      <c r="AE42" s="268"/>
      <c r="AF42" s="192"/>
    </row>
    <row r="43" spans="1:32" s="163" customFormat="1" ht="15" customHeight="1">
      <c r="A43" s="200"/>
      <c r="B43" s="320">
        <v>9</v>
      </c>
      <c r="C43" s="341" t="str">
        <f>IF('[1]10'!C18="","",'[1]10'!C18)</f>
        <v/>
      </c>
      <c r="D43" s="331" t="str">
        <f>IF('[1]10'!D18="","",'[1]10'!D18)</f>
        <v/>
      </c>
      <c r="E43" s="331" t="str">
        <f>IF('[1]10'!E18="","",'[1]10'!E18)</f>
        <v/>
      </c>
      <c r="F43" s="331" t="str">
        <f>IF('[1]10'!F18="","",'[1]10'!F18)</f>
        <v/>
      </c>
      <c r="G43" s="331" t="str">
        <f>IF('[1]10'!G18="","",'[1]10'!G18)</f>
        <v/>
      </c>
      <c r="H43" s="331" t="str">
        <f>IF('[1]10'!H18="","",'[1]10'!H18)</f>
        <v/>
      </c>
      <c r="I43" s="331" t="str">
        <f>IF('[1]10'!I18="","",'[1]10'!I18)</f>
        <v/>
      </c>
      <c r="J43" s="331" t="str">
        <f>IF('[1]10'!J18="","",'[1]10'!J18)</f>
        <v/>
      </c>
      <c r="K43" s="331" t="str">
        <f>IF('[1]10'!K18="","",'[1]10'!K18)</f>
        <v/>
      </c>
      <c r="L43" s="331" t="str">
        <f>IF('[1]10'!L18="","",'[1]10'!L18)</f>
        <v/>
      </c>
      <c r="M43" s="331" t="str">
        <f>IF('[1]10'!M18="","",'[1]10'!M18)</f>
        <v/>
      </c>
      <c r="N43" s="331" t="str">
        <f>IF('[1]10'!N18="","",'[1]10'!N18)</f>
        <v/>
      </c>
      <c r="O43" s="331" t="str">
        <f>IF('[1]10'!O18="","",'[1]10'!O18)</f>
        <v/>
      </c>
      <c r="P43" s="331" t="str">
        <f>IF('[1]10'!P18="","",'[1]10'!P18)</f>
        <v/>
      </c>
      <c r="Q43" s="331" t="str">
        <f>IF('[1]10'!Q18="","",'[1]10'!Q18)</f>
        <v/>
      </c>
      <c r="R43" s="331" t="str">
        <f>IF('[1]10'!R18="","",'[1]10'!R18)</f>
        <v/>
      </c>
      <c r="S43" s="331" t="str">
        <f>IF('[1]10'!S18="","",'[1]10'!S18)</f>
        <v/>
      </c>
      <c r="T43" s="331" t="str">
        <f>IF('[1]10'!T18="","",'[1]10'!T18)</f>
        <v/>
      </c>
      <c r="U43" s="331" t="str">
        <f>IF('[1]10'!U18="","",'[1]10'!U18)</f>
        <v/>
      </c>
      <c r="V43" s="331" t="str">
        <f>IF('[1]10'!V18="","",'[1]10'!V18)</f>
        <v/>
      </c>
      <c r="W43" s="331" t="str">
        <f>IF('[1]10'!W18="","",'[1]10'!W18)</f>
        <v/>
      </c>
      <c r="X43" s="331" t="str">
        <f>IF('[1]10'!X18="","",'[1]10'!X18)</f>
        <v/>
      </c>
      <c r="Y43" s="331" t="str">
        <f>IF('[1]10'!Y18="","",'[1]10'!Y18)</f>
        <v/>
      </c>
      <c r="Z43" s="331" t="str">
        <f>IF('[1]10'!Z18="","",'[1]10'!Z18)</f>
        <v/>
      </c>
      <c r="AA43" s="331" t="str">
        <f>IF('[1]10'!AA18="","",'[1]10'!AA18)</f>
        <v/>
      </c>
      <c r="AB43" s="331" t="str">
        <f>IF('[1]10'!AB18="","",'[1]10'!AB18)</f>
        <v/>
      </c>
      <c r="AC43" s="331" t="str">
        <f>IF('[1]10'!AC18="","",'[1]10'!AC18)</f>
        <v/>
      </c>
      <c r="AD43" s="331" t="str">
        <f>IF('[1]10'!AD18="","",'[1]10'!AD18)</f>
        <v/>
      </c>
      <c r="AE43" s="268"/>
      <c r="AF43" s="192"/>
    </row>
    <row r="44" spans="1:32" s="163" customFormat="1" ht="15" customHeight="1">
      <c r="A44" s="200"/>
      <c r="B44" s="320">
        <v>10</v>
      </c>
      <c r="C44" s="341" t="str">
        <f>IF('[1]10'!C19="","",'[1]10'!C19)</f>
        <v/>
      </c>
      <c r="D44" s="331" t="str">
        <f>IF('[1]10'!D19="","",'[1]10'!D19)</f>
        <v/>
      </c>
      <c r="E44" s="331" t="str">
        <f>IF('[1]10'!E19="","",'[1]10'!E19)</f>
        <v/>
      </c>
      <c r="F44" s="331" t="str">
        <f>IF('[1]10'!F19="","",'[1]10'!F19)</f>
        <v/>
      </c>
      <c r="G44" s="331" t="str">
        <f>IF('[1]10'!G19="","",'[1]10'!G19)</f>
        <v/>
      </c>
      <c r="H44" s="331" t="str">
        <f>IF('[1]10'!H19="","",'[1]10'!H19)</f>
        <v/>
      </c>
      <c r="I44" s="331" t="str">
        <f>IF('[1]10'!I19="","",'[1]10'!I19)</f>
        <v/>
      </c>
      <c r="J44" s="331" t="str">
        <f>IF('[1]10'!J19="","",'[1]10'!J19)</f>
        <v/>
      </c>
      <c r="K44" s="331" t="str">
        <f>IF('[1]10'!K19="","",'[1]10'!K19)</f>
        <v/>
      </c>
      <c r="L44" s="331" t="str">
        <f>IF('[1]10'!L19="","",'[1]10'!L19)</f>
        <v/>
      </c>
      <c r="M44" s="331" t="str">
        <f>IF('[1]10'!M19="","",'[1]10'!M19)</f>
        <v/>
      </c>
      <c r="N44" s="331" t="str">
        <f>IF('[1]10'!N19="","",'[1]10'!N19)</f>
        <v/>
      </c>
      <c r="O44" s="331" t="str">
        <f>IF('[1]10'!O19="","",'[1]10'!O19)</f>
        <v/>
      </c>
      <c r="P44" s="331" t="str">
        <f>IF('[1]10'!P19="","",'[1]10'!P19)</f>
        <v/>
      </c>
      <c r="Q44" s="331" t="str">
        <f>IF('[1]10'!Q19="","",'[1]10'!Q19)</f>
        <v/>
      </c>
      <c r="R44" s="331" t="str">
        <f>IF('[1]10'!R19="","",'[1]10'!R19)</f>
        <v/>
      </c>
      <c r="S44" s="331" t="str">
        <f>IF('[1]10'!S19="","",'[1]10'!S19)</f>
        <v/>
      </c>
      <c r="T44" s="331" t="str">
        <f>IF('[1]10'!T19="","",'[1]10'!T19)</f>
        <v/>
      </c>
      <c r="U44" s="331" t="str">
        <f>IF('[1]10'!U19="","",'[1]10'!U19)</f>
        <v/>
      </c>
      <c r="V44" s="331" t="str">
        <f>IF('[1]10'!V19="","",'[1]10'!V19)</f>
        <v/>
      </c>
      <c r="W44" s="331" t="str">
        <f>IF('[1]10'!W19="","",'[1]10'!W19)</f>
        <v/>
      </c>
      <c r="X44" s="331" t="str">
        <f>IF('[1]10'!X19="","",'[1]10'!X19)</f>
        <v/>
      </c>
      <c r="Y44" s="331" t="str">
        <f>IF('[1]10'!Y19="","",'[1]10'!Y19)</f>
        <v/>
      </c>
      <c r="Z44" s="331" t="str">
        <f>IF('[1]10'!Z19="","",'[1]10'!Z19)</f>
        <v/>
      </c>
      <c r="AA44" s="331" t="str">
        <f>IF('[1]10'!AA19="","",'[1]10'!AA19)</f>
        <v/>
      </c>
      <c r="AB44" s="331" t="str">
        <f>IF('[1]10'!AB19="","",'[1]10'!AB19)</f>
        <v/>
      </c>
      <c r="AC44" s="331" t="str">
        <f>IF('[1]10'!AC19="","",'[1]10'!AC19)</f>
        <v/>
      </c>
      <c r="AD44" s="331" t="str">
        <f>IF('[1]10'!AD19="","",'[1]10'!AD19)</f>
        <v/>
      </c>
      <c r="AE44" s="268"/>
      <c r="AF44" s="192"/>
    </row>
    <row r="45" spans="1:32" s="163" customFormat="1" ht="15" customHeight="1">
      <c r="A45" s="200"/>
      <c r="B45" s="320">
        <v>11</v>
      </c>
      <c r="C45" s="341" t="str">
        <f>IF('[1]10'!C20="","",'[1]10'!C20)</f>
        <v/>
      </c>
      <c r="D45" s="331" t="str">
        <f>IF('[1]10'!D20="","",'[1]10'!D20)</f>
        <v/>
      </c>
      <c r="E45" s="331" t="str">
        <f>IF('[1]10'!E20="","",'[1]10'!E20)</f>
        <v/>
      </c>
      <c r="F45" s="331" t="str">
        <f>IF('[1]10'!F20="","",'[1]10'!F20)</f>
        <v/>
      </c>
      <c r="G45" s="331" t="str">
        <f>IF('[1]10'!G20="","",'[1]10'!G20)</f>
        <v/>
      </c>
      <c r="H45" s="331" t="str">
        <f>IF('[1]10'!H20="","",'[1]10'!H20)</f>
        <v/>
      </c>
      <c r="I45" s="331" t="str">
        <f>IF('[1]10'!I20="","",'[1]10'!I20)</f>
        <v/>
      </c>
      <c r="J45" s="331" t="str">
        <f>IF('[1]10'!J20="","",'[1]10'!J20)</f>
        <v/>
      </c>
      <c r="K45" s="331" t="str">
        <f>IF('[1]10'!K20="","",'[1]10'!K20)</f>
        <v/>
      </c>
      <c r="L45" s="331" t="str">
        <f>IF('[1]10'!L20="","",'[1]10'!L20)</f>
        <v/>
      </c>
      <c r="M45" s="331" t="str">
        <f>IF('[1]10'!M20="","",'[1]10'!M20)</f>
        <v/>
      </c>
      <c r="N45" s="331" t="str">
        <f>IF('[1]10'!N20="","",'[1]10'!N20)</f>
        <v/>
      </c>
      <c r="O45" s="331" t="str">
        <f>IF('[1]10'!O20="","",'[1]10'!O20)</f>
        <v/>
      </c>
      <c r="P45" s="331" t="str">
        <f>IF('[1]10'!P20="","",'[1]10'!P20)</f>
        <v/>
      </c>
      <c r="Q45" s="331" t="str">
        <f>IF('[1]10'!Q20="","",'[1]10'!Q20)</f>
        <v/>
      </c>
      <c r="R45" s="331" t="str">
        <f>IF('[1]10'!R20="","",'[1]10'!R20)</f>
        <v/>
      </c>
      <c r="S45" s="331" t="str">
        <f>IF('[1]10'!S20="","",'[1]10'!S20)</f>
        <v/>
      </c>
      <c r="T45" s="331" t="str">
        <f>IF('[1]10'!T20="","",'[1]10'!T20)</f>
        <v/>
      </c>
      <c r="U45" s="331" t="str">
        <f>IF('[1]10'!U20="","",'[1]10'!U20)</f>
        <v/>
      </c>
      <c r="V45" s="331" t="str">
        <f>IF('[1]10'!V20="","",'[1]10'!V20)</f>
        <v/>
      </c>
      <c r="W45" s="331" t="str">
        <f>IF('[1]10'!W20="","",'[1]10'!W20)</f>
        <v/>
      </c>
      <c r="X45" s="331" t="str">
        <f>IF('[1]10'!X20="","",'[1]10'!X20)</f>
        <v/>
      </c>
      <c r="Y45" s="331" t="str">
        <f>IF('[1]10'!Y20="","",'[1]10'!Y20)</f>
        <v/>
      </c>
      <c r="Z45" s="331" t="str">
        <f>IF('[1]10'!Z20="","",'[1]10'!Z20)</f>
        <v/>
      </c>
      <c r="AA45" s="331" t="str">
        <f>IF('[1]10'!AA20="","",'[1]10'!AA20)</f>
        <v/>
      </c>
      <c r="AB45" s="331" t="str">
        <f>IF('[1]10'!AB20="","",'[1]10'!AB20)</f>
        <v/>
      </c>
      <c r="AC45" s="331" t="str">
        <f>IF('[1]10'!AC20="","",'[1]10'!AC20)</f>
        <v/>
      </c>
      <c r="AD45" s="331" t="str">
        <f>IF('[1]10'!AD20="","",'[1]10'!AD20)</f>
        <v/>
      </c>
      <c r="AE45" s="268"/>
      <c r="AF45" s="192"/>
    </row>
    <row r="46" spans="1:32" s="163" customFormat="1" ht="15" customHeight="1">
      <c r="A46" s="200"/>
      <c r="B46" s="320">
        <v>12</v>
      </c>
      <c r="C46" s="341" t="str">
        <f>IF('[1]10'!C21="","",'[1]10'!C21)</f>
        <v/>
      </c>
      <c r="D46" s="331" t="str">
        <f>IF('[1]10'!D21="","",'[1]10'!D21)</f>
        <v/>
      </c>
      <c r="E46" s="331" t="str">
        <f>IF('[1]10'!E21="","",'[1]10'!E21)</f>
        <v/>
      </c>
      <c r="F46" s="331" t="str">
        <f>IF('[1]10'!F21="","",'[1]10'!F21)</f>
        <v/>
      </c>
      <c r="G46" s="331" t="str">
        <f>IF('[1]10'!G21="","",'[1]10'!G21)</f>
        <v/>
      </c>
      <c r="H46" s="331" t="str">
        <f>IF('[1]10'!H21="","",'[1]10'!H21)</f>
        <v/>
      </c>
      <c r="I46" s="331" t="str">
        <f>IF('[1]10'!I21="","",'[1]10'!I21)</f>
        <v/>
      </c>
      <c r="J46" s="331" t="str">
        <f>IF('[1]10'!J21="","",'[1]10'!J21)</f>
        <v/>
      </c>
      <c r="K46" s="331" t="str">
        <f>IF('[1]10'!K21="","",'[1]10'!K21)</f>
        <v/>
      </c>
      <c r="L46" s="331" t="str">
        <f>IF('[1]10'!L21="","",'[1]10'!L21)</f>
        <v/>
      </c>
      <c r="M46" s="331" t="str">
        <f>IF('[1]10'!M21="","",'[1]10'!M21)</f>
        <v/>
      </c>
      <c r="N46" s="331" t="str">
        <f>IF('[1]10'!N21="","",'[1]10'!N21)</f>
        <v/>
      </c>
      <c r="O46" s="331" t="str">
        <f>IF('[1]10'!O21="","",'[1]10'!O21)</f>
        <v/>
      </c>
      <c r="P46" s="331" t="str">
        <f>IF('[1]10'!P21="","",'[1]10'!P21)</f>
        <v/>
      </c>
      <c r="Q46" s="331" t="str">
        <f>IF('[1]10'!Q21="","",'[1]10'!Q21)</f>
        <v/>
      </c>
      <c r="R46" s="331" t="str">
        <f>IF('[1]10'!R21="","",'[1]10'!R21)</f>
        <v/>
      </c>
      <c r="S46" s="331" t="str">
        <f>IF('[1]10'!S21="","",'[1]10'!S21)</f>
        <v/>
      </c>
      <c r="T46" s="331" t="str">
        <f>IF('[1]10'!T21="","",'[1]10'!T21)</f>
        <v/>
      </c>
      <c r="U46" s="331" t="str">
        <f>IF('[1]10'!U21="","",'[1]10'!U21)</f>
        <v/>
      </c>
      <c r="V46" s="331" t="str">
        <f>IF('[1]10'!V21="","",'[1]10'!V21)</f>
        <v/>
      </c>
      <c r="W46" s="331" t="str">
        <f>IF('[1]10'!W21="","",'[1]10'!W21)</f>
        <v/>
      </c>
      <c r="X46" s="331" t="str">
        <f>IF('[1]10'!X21="","",'[1]10'!X21)</f>
        <v/>
      </c>
      <c r="Y46" s="331" t="str">
        <f>IF('[1]10'!Y21="","",'[1]10'!Y21)</f>
        <v/>
      </c>
      <c r="Z46" s="331" t="str">
        <f>IF('[1]10'!Z21="","",'[1]10'!Z21)</f>
        <v/>
      </c>
      <c r="AA46" s="331" t="str">
        <f>IF('[1]10'!AA21="","",'[1]10'!AA21)</f>
        <v/>
      </c>
      <c r="AB46" s="331" t="str">
        <f>IF('[1]10'!AB21="","",'[1]10'!AB21)</f>
        <v/>
      </c>
      <c r="AC46" s="331" t="str">
        <f>IF('[1]10'!AC21="","",'[1]10'!AC21)</f>
        <v/>
      </c>
      <c r="AD46" s="331" t="str">
        <f>IF('[1]10'!AD21="","",'[1]10'!AD21)</f>
        <v/>
      </c>
      <c r="AE46" s="268"/>
      <c r="AF46" s="192"/>
    </row>
    <row r="47" spans="1:32" s="163" customFormat="1" ht="15" customHeight="1">
      <c r="A47" s="200"/>
      <c r="B47" s="320">
        <v>13</v>
      </c>
      <c r="C47" s="341" t="str">
        <f>IF('[1]10'!C22="","",'[1]10'!C22)</f>
        <v/>
      </c>
      <c r="D47" s="331" t="str">
        <f>IF('[1]10'!D22="","",'[1]10'!D22)</f>
        <v/>
      </c>
      <c r="E47" s="331" t="str">
        <f>IF('[1]10'!E22="","",'[1]10'!E22)</f>
        <v/>
      </c>
      <c r="F47" s="331" t="str">
        <f>IF('[1]10'!F22="","",'[1]10'!F22)</f>
        <v/>
      </c>
      <c r="G47" s="331" t="str">
        <f>IF('[1]10'!G22="","",'[1]10'!G22)</f>
        <v/>
      </c>
      <c r="H47" s="331" t="str">
        <f>IF('[1]10'!H22="","",'[1]10'!H22)</f>
        <v/>
      </c>
      <c r="I47" s="331" t="str">
        <f>IF('[1]10'!I22="","",'[1]10'!I22)</f>
        <v/>
      </c>
      <c r="J47" s="331" t="str">
        <f>IF('[1]10'!J22="","",'[1]10'!J22)</f>
        <v/>
      </c>
      <c r="K47" s="331" t="str">
        <f>IF('[1]10'!K22="","",'[1]10'!K22)</f>
        <v/>
      </c>
      <c r="L47" s="331" t="str">
        <f>IF('[1]10'!L22="","",'[1]10'!L22)</f>
        <v/>
      </c>
      <c r="M47" s="331" t="str">
        <f>IF('[1]10'!M22="","",'[1]10'!M22)</f>
        <v/>
      </c>
      <c r="N47" s="331" t="str">
        <f>IF('[1]10'!N22="","",'[1]10'!N22)</f>
        <v/>
      </c>
      <c r="O47" s="331" t="str">
        <f>IF('[1]10'!O22="","",'[1]10'!O22)</f>
        <v/>
      </c>
      <c r="P47" s="331" t="str">
        <f>IF('[1]10'!P22="","",'[1]10'!P22)</f>
        <v/>
      </c>
      <c r="Q47" s="331" t="str">
        <f>IF('[1]10'!Q22="","",'[1]10'!Q22)</f>
        <v/>
      </c>
      <c r="R47" s="331" t="str">
        <f>IF('[1]10'!R22="","",'[1]10'!R22)</f>
        <v/>
      </c>
      <c r="S47" s="331" t="str">
        <f>IF('[1]10'!S22="","",'[1]10'!S22)</f>
        <v/>
      </c>
      <c r="T47" s="331" t="str">
        <f>IF('[1]10'!T22="","",'[1]10'!T22)</f>
        <v/>
      </c>
      <c r="U47" s="331" t="str">
        <f>IF('[1]10'!U22="","",'[1]10'!U22)</f>
        <v/>
      </c>
      <c r="V47" s="331" t="str">
        <f>IF('[1]10'!V22="","",'[1]10'!V22)</f>
        <v/>
      </c>
      <c r="W47" s="331" t="str">
        <f>IF('[1]10'!W22="","",'[1]10'!W22)</f>
        <v/>
      </c>
      <c r="X47" s="331" t="str">
        <f>IF('[1]10'!X22="","",'[1]10'!X22)</f>
        <v/>
      </c>
      <c r="Y47" s="331" t="str">
        <f>IF('[1]10'!Y22="","",'[1]10'!Y22)</f>
        <v/>
      </c>
      <c r="Z47" s="331" t="str">
        <f>IF('[1]10'!Z22="","",'[1]10'!Z22)</f>
        <v/>
      </c>
      <c r="AA47" s="331" t="str">
        <f>IF('[1]10'!AA22="","",'[1]10'!AA22)</f>
        <v/>
      </c>
      <c r="AB47" s="331" t="str">
        <f>IF('[1]10'!AB22="","",'[1]10'!AB22)</f>
        <v/>
      </c>
      <c r="AC47" s="331" t="str">
        <f>IF('[1]10'!AC22="","",'[1]10'!AC22)</f>
        <v/>
      </c>
      <c r="AD47" s="331" t="str">
        <f>IF('[1]10'!AD22="","",'[1]10'!AD22)</f>
        <v/>
      </c>
      <c r="AE47" s="268"/>
      <c r="AF47" s="192"/>
    </row>
    <row r="48" spans="1:32" s="163" customFormat="1" ht="15" customHeight="1">
      <c r="A48" s="200"/>
      <c r="B48" s="320">
        <v>14</v>
      </c>
      <c r="C48" s="341" t="str">
        <f>IF('[1]10'!C23="","",'[1]10'!C23)</f>
        <v/>
      </c>
      <c r="D48" s="331" t="str">
        <f>IF('[1]10'!D23="","",'[1]10'!D23)</f>
        <v/>
      </c>
      <c r="E48" s="331" t="str">
        <f>IF('[1]10'!E23="","",'[1]10'!E23)</f>
        <v/>
      </c>
      <c r="F48" s="331" t="str">
        <f>IF('[1]10'!F23="","",'[1]10'!F23)</f>
        <v/>
      </c>
      <c r="G48" s="331" t="str">
        <f>IF('[1]10'!G23="","",'[1]10'!G23)</f>
        <v/>
      </c>
      <c r="H48" s="331" t="str">
        <f>IF('[1]10'!H23="","",'[1]10'!H23)</f>
        <v/>
      </c>
      <c r="I48" s="331" t="str">
        <f>IF('[1]10'!I23="","",'[1]10'!I23)</f>
        <v/>
      </c>
      <c r="J48" s="331" t="str">
        <f>IF('[1]10'!J23="","",'[1]10'!J23)</f>
        <v/>
      </c>
      <c r="K48" s="331" t="str">
        <f>IF('[1]10'!K23="","",'[1]10'!K23)</f>
        <v/>
      </c>
      <c r="L48" s="331" t="str">
        <f>IF('[1]10'!L23="","",'[1]10'!L23)</f>
        <v/>
      </c>
      <c r="M48" s="331" t="str">
        <f>IF('[1]10'!M23="","",'[1]10'!M23)</f>
        <v/>
      </c>
      <c r="N48" s="331" t="str">
        <f>IF('[1]10'!N23="","",'[1]10'!N23)</f>
        <v/>
      </c>
      <c r="O48" s="331" t="str">
        <f>IF('[1]10'!O23="","",'[1]10'!O23)</f>
        <v/>
      </c>
      <c r="P48" s="331" t="str">
        <f>IF('[1]10'!P23="","",'[1]10'!P23)</f>
        <v/>
      </c>
      <c r="Q48" s="331" t="str">
        <f>IF('[1]10'!Q23="","",'[1]10'!Q23)</f>
        <v/>
      </c>
      <c r="R48" s="331" t="str">
        <f>IF('[1]10'!R23="","",'[1]10'!R23)</f>
        <v/>
      </c>
      <c r="S48" s="331" t="str">
        <f>IF('[1]10'!S23="","",'[1]10'!S23)</f>
        <v/>
      </c>
      <c r="T48" s="331" t="str">
        <f>IF('[1]10'!T23="","",'[1]10'!T23)</f>
        <v/>
      </c>
      <c r="U48" s="331" t="str">
        <f>IF('[1]10'!U23="","",'[1]10'!U23)</f>
        <v/>
      </c>
      <c r="V48" s="331" t="str">
        <f>IF('[1]10'!V23="","",'[1]10'!V23)</f>
        <v/>
      </c>
      <c r="W48" s="331" t="str">
        <f>IF('[1]10'!W23="","",'[1]10'!W23)</f>
        <v/>
      </c>
      <c r="X48" s="331" t="str">
        <f>IF('[1]10'!X23="","",'[1]10'!X23)</f>
        <v/>
      </c>
      <c r="Y48" s="331" t="str">
        <f>IF('[1]10'!Y23="","",'[1]10'!Y23)</f>
        <v/>
      </c>
      <c r="Z48" s="331" t="str">
        <f>IF('[1]10'!Z23="","",'[1]10'!Z23)</f>
        <v/>
      </c>
      <c r="AA48" s="331" t="str">
        <f>IF('[1]10'!AA23="","",'[1]10'!AA23)</f>
        <v/>
      </c>
      <c r="AB48" s="331" t="str">
        <f>IF('[1]10'!AB23="","",'[1]10'!AB23)</f>
        <v/>
      </c>
      <c r="AC48" s="331" t="str">
        <f>IF('[1]10'!AC23="","",'[1]10'!AC23)</f>
        <v/>
      </c>
      <c r="AD48" s="331" t="str">
        <f>IF('[1]10'!AD23="","",'[1]10'!AD23)</f>
        <v/>
      </c>
      <c r="AE48" s="268"/>
      <c r="AF48" s="192"/>
    </row>
    <row r="49" spans="1:32" s="163" customFormat="1" ht="15" customHeight="1">
      <c r="A49" s="200"/>
      <c r="B49" s="320">
        <v>15</v>
      </c>
      <c r="C49" s="341" t="str">
        <f>IF('[1]10'!C24="","",'[1]10'!C24)</f>
        <v/>
      </c>
      <c r="D49" s="331" t="str">
        <f>IF('[1]10'!D24="","",'[1]10'!D24)</f>
        <v/>
      </c>
      <c r="E49" s="331" t="str">
        <f>IF('[1]10'!E24="","",'[1]10'!E24)</f>
        <v/>
      </c>
      <c r="F49" s="331" t="str">
        <f>IF('[1]10'!F24="","",'[1]10'!F24)</f>
        <v/>
      </c>
      <c r="G49" s="331" t="str">
        <f>IF('[1]10'!G24="","",'[1]10'!G24)</f>
        <v/>
      </c>
      <c r="H49" s="331" t="str">
        <f>IF('[1]10'!H24="","",'[1]10'!H24)</f>
        <v/>
      </c>
      <c r="I49" s="331" t="str">
        <f>IF('[1]10'!I24="","",'[1]10'!I24)</f>
        <v/>
      </c>
      <c r="J49" s="331" t="str">
        <f>IF('[1]10'!J24="","",'[1]10'!J24)</f>
        <v/>
      </c>
      <c r="K49" s="331" t="str">
        <f>IF('[1]10'!K24="","",'[1]10'!K24)</f>
        <v/>
      </c>
      <c r="L49" s="331" t="str">
        <f>IF('[1]10'!L24="","",'[1]10'!L24)</f>
        <v/>
      </c>
      <c r="M49" s="331" t="str">
        <f>IF('[1]10'!M24="","",'[1]10'!M24)</f>
        <v/>
      </c>
      <c r="N49" s="331" t="str">
        <f>IF('[1]10'!N24="","",'[1]10'!N24)</f>
        <v/>
      </c>
      <c r="O49" s="331" t="str">
        <f>IF('[1]10'!O24="","",'[1]10'!O24)</f>
        <v/>
      </c>
      <c r="P49" s="331" t="str">
        <f>IF('[1]10'!P24="","",'[1]10'!P24)</f>
        <v/>
      </c>
      <c r="Q49" s="331" t="str">
        <f>IF('[1]10'!Q24="","",'[1]10'!Q24)</f>
        <v/>
      </c>
      <c r="R49" s="331" t="str">
        <f>IF('[1]10'!R24="","",'[1]10'!R24)</f>
        <v/>
      </c>
      <c r="S49" s="331" t="str">
        <f>IF('[1]10'!S24="","",'[1]10'!S24)</f>
        <v/>
      </c>
      <c r="T49" s="331" t="str">
        <f>IF('[1]10'!T24="","",'[1]10'!T24)</f>
        <v/>
      </c>
      <c r="U49" s="331" t="str">
        <f>IF('[1]10'!U24="","",'[1]10'!U24)</f>
        <v/>
      </c>
      <c r="V49" s="331" t="str">
        <f>IF('[1]10'!V24="","",'[1]10'!V24)</f>
        <v/>
      </c>
      <c r="W49" s="331" t="str">
        <f>IF('[1]10'!W24="","",'[1]10'!W24)</f>
        <v/>
      </c>
      <c r="X49" s="331" t="str">
        <f>IF('[1]10'!X24="","",'[1]10'!X24)</f>
        <v/>
      </c>
      <c r="Y49" s="331" t="str">
        <f>IF('[1]10'!Y24="","",'[1]10'!Y24)</f>
        <v/>
      </c>
      <c r="Z49" s="331" t="str">
        <f>IF('[1]10'!Z24="","",'[1]10'!Z24)</f>
        <v/>
      </c>
      <c r="AA49" s="331" t="str">
        <f>IF('[1]10'!AA24="","",'[1]10'!AA24)</f>
        <v/>
      </c>
      <c r="AB49" s="331" t="str">
        <f>IF('[1]10'!AB24="","",'[1]10'!AB24)</f>
        <v/>
      </c>
      <c r="AC49" s="331" t="str">
        <f>IF('[1]10'!AC24="","",'[1]10'!AC24)</f>
        <v/>
      </c>
      <c r="AD49" s="331" t="str">
        <f>IF('[1]10'!AD24="","",'[1]10'!AD24)</f>
        <v/>
      </c>
      <c r="AE49" s="268"/>
      <c r="AF49" s="192"/>
    </row>
    <row r="50" spans="1:32" s="69" customFormat="1">
      <c r="A50" s="213"/>
      <c r="B50" s="71"/>
      <c r="C50" s="71"/>
      <c r="D50" s="71"/>
      <c r="E50" s="71"/>
      <c r="F50" s="71"/>
      <c r="G50" s="71"/>
      <c r="H50" s="71"/>
      <c r="I50" s="71"/>
      <c r="J50" s="71"/>
      <c r="K50" s="71"/>
      <c r="L50" s="71"/>
      <c r="M50" s="71"/>
      <c r="N50" s="71"/>
      <c r="O50" s="71"/>
      <c r="P50" s="71"/>
      <c r="Q50" s="71"/>
      <c r="R50" s="71"/>
      <c r="S50" s="71"/>
      <c r="T50" s="71"/>
      <c r="U50" s="71"/>
      <c r="V50" s="71"/>
    </row>
    <row r="51" spans="1:32" s="60" customFormat="1" ht="15" customHeight="1">
      <c r="A51" s="151"/>
      <c r="B51" s="68" t="s">
        <v>385</v>
      </c>
      <c r="C51" s="61"/>
      <c r="D51" s="61"/>
      <c r="E51" s="61"/>
      <c r="F51" s="61"/>
      <c r="G51" s="61"/>
      <c r="H51" s="61"/>
      <c r="I51" s="61"/>
      <c r="J51" s="61"/>
      <c r="K51" s="61"/>
      <c r="L51" s="61"/>
      <c r="M51" s="61"/>
      <c r="N51" s="61"/>
      <c r="O51" s="61"/>
      <c r="P51" s="61"/>
      <c r="Q51" s="61"/>
      <c r="R51" s="61"/>
      <c r="S51" s="61"/>
      <c r="T51" s="61"/>
      <c r="U51" s="61"/>
      <c r="V51" s="61"/>
    </row>
    <row r="52" spans="1:32" s="69" customFormat="1" ht="14.25" customHeight="1">
      <c r="A52" s="213"/>
      <c r="B52" s="734" t="s">
        <v>1095</v>
      </c>
      <c r="C52" s="486" t="s">
        <v>1922</v>
      </c>
      <c r="D52" s="486" t="s">
        <v>1923</v>
      </c>
      <c r="E52" s="486" t="s">
        <v>1924</v>
      </c>
      <c r="F52" s="855" t="s">
        <v>1925</v>
      </c>
      <c r="G52" s="856"/>
      <c r="H52" s="856"/>
      <c r="I52" s="856"/>
      <c r="J52" s="856"/>
      <c r="K52" s="856"/>
      <c r="L52" s="856"/>
      <c r="M52" s="856"/>
      <c r="N52" s="856"/>
      <c r="O52" s="856"/>
      <c r="P52" s="856"/>
      <c r="Q52" s="856"/>
      <c r="R52" s="856"/>
      <c r="S52" s="856"/>
      <c r="T52" s="856"/>
      <c r="U52" s="856"/>
      <c r="V52" s="856"/>
      <c r="W52" s="856"/>
      <c r="X52" s="856"/>
      <c r="Y52" s="856"/>
      <c r="Z52" s="856"/>
      <c r="AA52" s="857"/>
      <c r="AB52" s="484" t="s">
        <v>1926</v>
      </c>
      <c r="AC52" s="654" t="s">
        <v>1927</v>
      </c>
      <c r="AD52" s="849"/>
      <c r="AE52" s="655"/>
      <c r="AF52" s="484" t="s">
        <v>1928</v>
      </c>
    </row>
    <row r="53" spans="1:32" s="69" customFormat="1" ht="29.25" customHeight="1">
      <c r="A53" s="213"/>
      <c r="B53" s="734"/>
      <c r="C53" s="864" t="s">
        <v>1858</v>
      </c>
      <c r="D53" s="865" t="s">
        <v>145</v>
      </c>
      <c r="E53" s="865" t="s">
        <v>376</v>
      </c>
      <c r="F53" s="575" t="s">
        <v>1098</v>
      </c>
      <c r="G53" s="576"/>
      <c r="H53" s="576"/>
      <c r="I53" s="576"/>
      <c r="J53" s="576"/>
      <c r="K53" s="576"/>
      <c r="L53" s="576"/>
      <c r="M53" s="576"/>
      <c r="N53" s="576"/>
      <c r="O53" s="576"/>
      <c r="P53" s="576"/>
      <c r="Q53" s="576"/>
      <c r="R53" s="576"/>
      <c r="S53" s="576"/>
      <c r="T53" s="576"/>
      <c r="U53" s="576"/>
      <c r="V53" s="576"/>
      <c r="W53" s="576"/>
      <c r="X53" s="576"/>
      <c r="Y53" s="576"/>
      <c r="Z53" s="576"/>
      <c r="AA53" s="577"/>
      <c r="AB53" s="847" t="s">
        <v>270</v>
      </c>
      <c r="AC53" s="652" t="s">
        <v>271</v>
      </c>
      <c r="AD53" s="853" t="s">
        <v>1224</v>
      </c>
      <c r="AE53" s="854"/>
      <c r="AF53" s="847" t="s">
        <v>1096</v>
      </c>
    </row>
    <row r="54" spans="1:32" s="70" customFormat="1" ht="171" customHeight="1">
      <c r="A54" s="111"/>
      <c r="B54" s="734"/>
      <c r="C54" s="864"/>
      <c r="D54" s="864"/>
      <c r="E54" s="864"/>
      <c r="F54" s="544" t="str">
        <f>部門費!C3</f>
        <v>①燃やすごみ</v>
      </c>
      <c r="G54" s="544" t="str">
        <f>部門費!D3</f>
        <v>②燃やさないごみ</v>
      </c>
      <c r="H54" s="544" t="str">
        <f>部門費!E3</f>
        <v>③粗大ごみ</v>
      </c>
      <c r="I54" s="544" t="str">
        <f>部門費!F3</f>
        <v>④アルミ缶</v>
      </c>
      <c r="J54" s="544" t="str">
        <f>部門費!G3</f>
        <v>⑤スチール缶</v>
      </c>
      <c r="K54" s="544" t="str">
        <f>部門費!H3</f>
        <v>⑥無色のガラス製の容器</v>
      </c>
      <c r="L54" s="544" t="str">
        <f>部門費!I3</f>
        <v>⑦茶色のガラス製の容器</v>
      </c>
      <c r="M54" s="544" t="str">
        <f>部門費!J3</f>
        <v>⑧その他のガラス製の容器</v>
      </c>
      <c r="N54" s="544" t="str">
        <f>部門費!K3</f>
        <v>⑨リターナブルびん</v>
      </c>
      <c r="O54" s="544" t="str">
        <f>部門費!L3</f>
        <v>⑩ペットボトル</v>
      </c>
      <c r="P54" s="544" t="str">
        <f>部門費!M3</f>
        <v>⑪白色トレイ</v>
      </c>
      <c r="Q54" s="544" t="str">
        <f>部門費!N3</f>
        <v>⑫プラスチック製容器包装</v>
      </c>
      <c r="R54" s="544" t="str">
        <f>部門費!O3</f>
        <v>⑬紙製容器包装</v>
      </c>
      <c r="S54" s="544" t="str">
        <f>部門費!P3</f>
        <v>⑭紙パック</v>
      </c>
      <c r="T54" s="544" t="str">
        <f>部門費!Q3</f>
        <v>⑮段ボール</v>
      </c>
      <c r="U54" s="544" t="str">
        <f>部門費!R3</f>
        <v>⑯古紙</v>
      </c>
      <c r="V54" s="544" t="str">
        <f>部門費!S3</f>
        <v>⑰古布</v>
      </c>
      <c r="W54" s="544" t="str">
        <f>部門費!T3</f>
        <v>⑱生ごみ</v>
      </c>
      <c r="X54" s="544" t="str">
        <f>部門費!U3</f>
        <v>⑲廃油</v>
      </c>
      <c r="Y54" s="544" t="str">
        <f>部門費!V3</f>
        <v>⑳小型家電</v>
      </c>
      <c r="Z54" s="544" t="str">
        <f>部門費!W3</f>
        <v>㉑その他の資源ごみ</v>
      </c>
      <c r="AA54" s="549" t="str">
        <f>部門費!X3</f>
        <v>㉒その他のごみ</v>
      </c>
      <c r="AB54" s="848"/>
      <c r="AC54" s="653"/>
      <c r="AD54" s="476" t="s">
        <v>268</v>
      </c>
      <c r="AE54" s="476" t="s">
        <v>1225</v>
      </c>
      <c r="AF54" s="848"/>
    </row>
    <row r="55" spans="1:32" s="70" customFormat="1" ht="12.75" customHeight="1">
      <c r="A55" s="111"/>
      <c r="B55" s="313">
        <v>1</v>
      </c>
      <c r="C55" s="260" t="str">
        <f>IF('[1]11'!C10="","",'[1]11'!C10)</f>
        <v/>
      </c>
      <c r="D55" s="260" t="str">
        <f>IF('[1]11'!D10="","",'[1]11'!D10)</f>
        <v/>
      </c>
      <c r="E55" s="271" t="str">
        <f>IF('[1]11'!E10="","",'[1]11'!E10)</f>
        <v/>
      </c>
      <c r="F55" s="424" t="str">
        <f>IF('[1]11'!F10="","",'[1]11'!F10)</f>
        <v/>
      </c>
      <c r="G55" s="424" t="str">
        <f>IF('[1]11'!G10="","",'[1]11'!G10)</f>
        <v/>
      </c>
      <c r="H55" s="424" t="str">
        <f>IF('[1]11'!H10="","",'[1]11'!H10)</f>
        <v/>
      </c>
      <c r="I55" s="424" t="str">
        <f>IF('[1]11'!I10="","",'[1]11'!I10)</f>
        <v/>
      </c>
      <c r="J55" s="424" t="str">
        <f>IF('[1]11'!J10="","",'[1]11'!J10)</f>
        <v/>
      </c>
      <c r="K55" s="424" t="str">
        <f>IF('[1]11'!K10="","",'[1]11'!K10)</f>
        <v/>
      </c>
      <c r="L55" s="424" t="str">
        <f>IF('[1]11'!L10="","",'[1]11'!L10)</f>
        <v/>
      </c>
      <c r="M55" s="424" t="str">
        <f>IF('[1]11'!M10="","",'[1]11'!M10)</f>
        <v/>
      </c>
      <c r="N55" s="424" t="str">
        <f>IF('[1]11'!N10="","",'[1]11'!N10)</f>
        <v/>
      </c>
      <c r="O55" s="424" t="str">
        <f>IF('[1]11'!O10="","",'[1]11'!O10)</f>
        <v/>
      </c>
      <c r="P55" s="424" t="str">
        <f>IF('[1]11'!P10="","",'[1]11'!P10)</f>
        <v/>
      </c>
      <c r="Q55" s="424" t="str">
        <f>IF('[1]11'!Q10="","",'[1]11'!Q10)</f>
        <v/>
      </c>
      <c r="R55" s="424" t="str">
        <f>IF('[1]11'!R10="","",'[1]11'!R10)</f>
        <v/>
      </c>
      <c r="S55" s="424" t="str">
        <f>IF('[1]11'!S10="","",'[1]11'!S10)</f>
        <v/>
      </c>
      <c r="T55" s="424" t="str">
        <f>IF('[1]11'!T10="","",'[1]11'!T10)</f>
        <v/>
      </c>
      <c r="U55" s="424" t="str">
        <f>IF('[1]11'!U10="","",'[1]11'!U10)</f>
        <v/>
      </c>
      <c r="V55" s="424" t="str">
        <f>IF('[1]11'!V10="","",'[1]11'!V10)</f>
        <v/>
      </c>
      <c r="W55" s="424" t="str">
        <f>IF('[1]11'!W10="","",'[1]11'!W10)</f>
        <v/>
      </c>
      <c r="X55" s="424" t="str">
        <f>IF('[1]11'!X10="","",'[1]11'!X10)</f>
        <v/>
      </c>
      <c r="Y55" s="424" t="str">
        <f>IF('[1]11'!Y10="","",'[1]11'!Y10)</f>
        <v/>
      </c>
      <c r="Z55" s="424" t="str">
        <f>IF('[1]11'!Z10="","",'[1]11'!Z10)</f>
        <v/>
      </c>
      <c r="AA55" s="424" t="str">
        <f>IF('[1]11'!AA10="","",'[1]11'!AA10)</f>
        <v/>
      </c>
      <c r="AB55" s="424" t="str">
        <f>IF('[1]11'!AB10="","",'[1]11'!AB10)</f>
        <v/>
      </c>
      <c r="AC55" s="424" t="str">
        <f>IF('[1]11'!AC10="","",'[1]11'!AC10)</f>
        <v/>
      </c>
      <c r="AD55" s="424" t="str">
        <f>IF('[1]11'!AD10="","",'[1]11'!AD10)</f>
        <v/>
      </c>
      <c r="AE55" s="424" t="str">
        <f>IF('[1]11'!AE10="","",'[1]11'!AE10)</f>
        <v/>
      </c>
      <c r="AF55" s="424" t="str">
        <f>IF('[1]11'!AF10="","",'[1]11'!AF10)</f>
        <v/>
      </c>
    </row>
    <row r="56" spans="1:32" s="70" customFormat="1" ht="12.75" customHeight="1">
      <c r="A56" s="111"/>
      <c r="B56" s="313">
        <v>2</v>
      </c>
      <c r="C56" s="260" t="str">
        <f>IF('[1]11'!C11="","",'[1]11'!C11)</f>
        <v/>
      </c>
      <c r="D56" s="260" t="str">
        <f>IF('[1]11'!D11="","",'[1]11'!D11)</f>
        <v/>
      </c>
      <c r="E56" s="271" t="str">
        <f>IF('[1]11'!E11="","",'[1]11'!E11)</f>
        <v/>
      </c>
      <c r="F56" s="424" t="str">
        <f>IF('[1]11'!F11="","",'[1]11'!F11)</f>
        <v/>
      </c>
      <c r="G56" s="424" t="str">
        <f>IF('[1]11'!G11="","",'[1]11'!G11)</f>
        <v/>
      </c>
      <c r="H56" s="424" t="str">
        <f>IF('[1]11'!H11="","",'[1]11'!H11)</f>
        <v/>
      </c>
      <c r="I56" s="424" t="str">
        <f>IF('[1]11'!I11="","",'[1]11'!I11)</f>
        <v/>
      </c>
      <c r="J56" s="424" t="str">
        <f>IF('[1]11'!J11="","",'[1]11'!J11)</f>
        <v/>
      </c>
      <c r="K56" s="424" t="str">
        <f>IF('[1]11'!K11="","",'[1]11'!K11)</f>
        <v/>
      </c>
      <c r="L56" s="424" t="str">
        <f>IF('[1]11'!L11="","",'[1]11'!L11)</f>
        <v/>
      </c>
      <c r="M56" s="424" t="str">
        <f>IF('[1]11'!M11="","",'[1]11'!M11)</f>
        <v/>
      </c>
      <c r="N56" s="424" t="str">
        <f>IF('[1]11'!N11="","",'[1]11'!N11)</f>
        <v/>
      </c>
      <c r="O56" s="424" t="str">
        <f>IF('[1]11'!O11="","",'[1]11'!O11)</f>
        <v/>
      </c>
      <c r="P56" s="424" t="str">
        <f>IF('[1]11'!P11="","",'[1]11'!P11)</f>
        <v/>
      </c>
      <c r="Q56" s="424" t="str">
        <f>IF('[1]11'!Q11="","",'[1]11'!Q11)</f>
        <v/>
      </c>
      <c r="R56" s="424" t="str">
        <f>IF('[1]11'!R11="","",'[1]11'!R11)</f>
        <v/>
      </c>
      <c r="S56" s="424" t="str">
        <f>IF('[1]11'!S11="","",'[1]11'!S11)</f>
        <v/>
      </c>
      <c r="T56" s="424" t="str">
        <f>IF('[1]11'!T11="","",'[1]11'!T11)</f>
        <v/>
      </c>
      <c r="U56" s="424" t="str">
        <f>IF('[1]11'!U11="","",'[1]11'!U11)</f>
        <v/>
      </c>
      <c r="V56" s="424" t="str">
        <f>IF('[1]11'!V11="","",'[1]11'!V11)</f>
        <v/>
      </c>
      <c r="W56" s="424" t="str">
        <f>IF('[1]11'!W11="","",'[1]11'!W11)</f>
        <v/>
      </c>
      <c r="X56" s="424" t="str">
        <f>IF('[1]11'!X11="","",'[1]11'!X11)</f>
        <v/>
      </c>
      <c r="Y56" s="424" t="str">
        <f>IF('[1]11'!Y11="","",'[1]11'!Y11)</f>
        <v/>
      </c>
      <c r="Z56" s="424" t="str">
        <f>IF('[1]11'!Z11="","",'[1]11'!Z11)</f>
        <v/>
      </c>
      <c r="AA56" s="424" t="str">
        <f>IF('[1]11'!AA11="","",'[1]11'!AA11)</f>
        <v/>
      </c>
      <c r="AB56" s="424" t="str">
        <f>IF('[1]11'!AB11="","",'[1]11'!AB11)</f>
        <v/>
      </c>
      <c r="AC56" s="424" t="str">
        <f>IF('[1]11'!AC11="","",'[1]11'!AC11)</f>
        <v/>
      </c>
      <c r="AD56" s="424" t="str">
        <f>IF('[1]11'!AD11="","",'[1]11'!AD11)</f>
        <v/>
      </c>
      <c r="AE56" s="424" t="str">
        <f>IF('[1]11'!AE11="","",'[1]11'!AE11)</f>
        <v/>
      </c>
      <c r="AF56" s="424" t="str">
        <f>IF('[1]11'!AF11="","",'[1]11'!AF11)</f>
        <v/>
      </c>
    </row>
    <row r="57" spans="1:32" s="70" customFormat="1" ht="12.75" customHeight="1">
      <c r="A57" s="111"/>
      <c r="B57" s="313">
        <v>3</v>
      </c>
      <c r="C57" s="260" t="str">
        <f>IF('[1]11'!C12="","",'[1]11'!C12)</f>
        <v/>
      </c>
      <c r="D57" s="260" t="str">
        <f>IF('[1]11'!D12="","",'[1]11'!D12)</f>
        <v/>
      </c>
      <c r="E57" s="271" t="str">
        <f>IF('[1]11'!E12="","",'[1]11'!E12)</f>
        <v/>
      </c>
      <c r="F57" s="424" t="str">
        <f>IF('[1]11'!F12="","",'[1]11'!F12)</f>
        <v/>
      </c>
      <c r="G57" s="424" t="str">
        <f>IF('[1]11'!G12="","",'[1]11'!G12)</f>
        <v/>
      </c>
      <c r="H57" s="424" t="str">
        <f>IF('[1]11'!H12="","",'[1]11'!H12)</f>
        <v/>
      </c>
      <c r="I57" s="424" t="str">
        <f>IF('[1]11'!I12="","",'[1]11'!I12)</f>
        <v/>
      </c>
      <c r="J57" s="424" t="str">
        <f>IF('[1]11'!J12="","",'[1]11'!J12)</f>
        <v/>
      </c>
      <c r="K57" s="424" t="str">
        <f>IF('[1]11'!K12="","",'[1]11'!K12)</f>
        <v/>
      </c>
      <c r="L57" s="424" t="str">
        <f>IF('[1]11'!L12="","",'[1]11'!L12)</f>
        <v/>
      </c>
      <c r="M57" s="424" t="str">
        <f>IF('[1]11'!M12="","",'[1]11'!M12)</f>
        <v/>
      </c>
      <c r="N57" s="424" t="str">
        <f>IF('[1]11'!N12="","",'[1]11'!N12)</f>
        <v/>
      </c>
      <c r="O57" s="424" t="str">
        <f>IF('[1]11'!O12="","",'[1]11'!O12)</f>
        <v/>
      </c>
      <c r="P57" s="424" t="str">
        <f>IF('[1]11'!P12="","",'[1]11'!P12)</f>
        <v/>
      </c>
      <c r="Q57" s="424" t="str">
        <f>IF('[1]11'!Q12="","",'[1]11'!Q12)</f>
        <v/>
      </c>
      <c r="R57" s="424" t="str">
        <f>IF('[1]11'!R12="","",'[1]11'!R12)</f>
        <v/>
      </c>
      <c r="S57" s="424" t="str">
        <f>IF('[1]11'!S12="","",'[1]11'!S12)</f>
        <v/>
      </c>
      <c r="T57" s="424" t="str">
        <f>IF('[1]11'!T12="","",'[1]11'!T12)</f>
        <v/>
      </c>
      <c r="U57" s="424" t="str">
        <f>IF('[1]11'!U12="","",'[1]11'!U12)</f>
        <v/>
      </c>
      <c r="V57" s="424" t="str">
        <f>IF('[1]11'!V12="","",'[1]11'!V12)</f>
        <v/>
      </c>
      <c r="W57" s="424" t="str">
        <f>IF('[1]11'!W12="","",'[1]11'!W12)</f>
        <v/>
      </c>
      <c r="X57" s="424" t="str">
        <f>IF('[1]11'!X12="","",'[1]11'!X12)</f>
        <v/>
      </c>
      <c r="Y57" s="424" t="str">
        <f>IF('[1]11'!Y12="","",'[1]11'!Y12)</f>
        <v/>
      </c>
      <c r="Z57" s="424" t="str">
        <f>IF('[1]11'!Z12="","",'[1]11'!Z12)</f>
        <v/>
      </c>
      <c r="AA57" s="424" t="str">
        <f>IF('[1]11'!AA12="","",'[1]11'!AA12)</f>
        <v/>
      </c>
      <c r="AB57" s="424" t="str">
        <f>IF('[1]11'!AB12="","",'[1]11'!AB12)</f>
        <v/>
      </c>
      <c r="AC57" s="424" t="str">
        <f>IF('[1]11'!AC12="","",'[1]11'!AC12)</f>
        <v/>
      </c>
      <c r="AD57" s="424" t="str">
        <f>IF('[1]11'!AD12="","",'[1]11'!AD12)</f>
        <v/>
      </c>
      <c r="AE57" s="424" t="str">
        <f>IF('[1]11'!AE12="","",'[1]11'!AE12)</f>
        <v/>
      </c>
      <c r="AF57" s="424" t="str">
        <f>IF('[1]11'!AF12="","",'[1]11'!AF12)</f>
        <v/>
      </c>
    </row>
    <row r="58" spans="1:32" s="70" customFormat="1" ht="12.75" customHeight="1">
      <c r="A58" s="111"/>
      <c r="B58" s="313">
        <v>4</v>
      </c>
      <c r="C58" s="260" t="str">
        <f>IF('[1]11'!C13="","",'[1]11'!C13)</f>
        <v/>
      </c>
      <c r="D58" s="260" t="str">
        <f>IF('[1]11'!D13="","",'[1]11'!D13)</f>
        <v/>
      </c>
      <c r="E58" s="271" t="str">
        <f>IF('[1]11'!E13="","",'[1]11'!E13)</f>
        <v/>
      </c>
      <c r="F58" s="424" t="str">
        <f>IF('[1]11'!F13="","",'[1]11'!F13)</f>
        <v/>
      </c>
      <c r="G58" s="424" t="str">
        <f>IF('[1]11'!G13="","",'[1]11'!G13)</f>
        <v/>
      </c>
      <c r="H58" s="424" t="str">
        <f>IF('[1]11'!H13="","",'[1]11'!H13)</f>
        <v/>
      </c>
      <c r="I58" s="424" t="str">
        <f>IF('[1]11'!I13="","",'[1]11'!I13)</f>
        <v/>
      </c>
      <c r="J58" s="424" t="str">
        <f>IF('[1]11'!J13="","",'[1]11'!J13)</f>
        <v/>
      </c>
      <c r="K58" s="424" t="str">
        <f>IF('[1]11'!K13="","",'[1]11'!K13)</f>
        <v/>
      </c>
      <c r="L58" s="424" t="str">
        <f>IF('[1]11'!L13="","",'[1]11'!L13)</f>
        <v/>
      </c>
      <c r="M58" s="424" t="str">
        <f>IF('[1]11'!M13="","",'[1]11'!M13)</f>
        <v/>
      </c>
      <c r="N58" s="424" t="str">
        <f>IF('[1]11'!N13="","",'[1]11'!N13)</f>
        <v/>
      </c>
      <c r="O58" s="424" t="str">
        <f>IF('[1]11'!O13="","",'[1]11'!O13)</f>
        <v/>
      </c>
      <c r="P58" s="424" t="str">
        <f>IF('[1]11'!P13="","",'[1]11'!P13)</f>
        <v/>
      </c>
      <c r="Q58" s="424" t="str">
        <f>IF('[1]11'!Q13="","",'[1]11'!Q13)</f>
        <v/>
      </c>
      <c r="R58" s="424" t="str">
        <f>IF('[1]11'!R13="","",'[1]11'!R13)</f>
        <v/>
      </c>
      <c r="S58" s="424" t="str">
        <f>IF('[1]11'!S13="","",'[1]11'!S13)</f>
        <v/>
      </c>
      <c r="T58" s="424" t="str">
        <f>IF('[1]11'!T13="","",'[1]11'!T13)</f>
        <v/>
      </c>
      <c r="U58" s="424" t="str">
        <f>IF('[1]11'!U13="","",'[1]11'!U13)</f>
        <v/>
      </c>
      <c r="V58" s="424" t="str">
        <f>IF('[1]11'!V13="","",'[1]11'!V13)</f>
        <v/>
      </c>
      <c r="W58" s="424" t="str">
        <f>IF('[1]11'!W13="","",'[1]11'!W13)</f>
        <v/>
      </c>
      <c r="X58" s="424" t="str">
        <f>IF('[1]11'!X13="","",'[1]11'!X13)</f>
        <v/>
      </c>
      <c r="Y58" s="424" t="str">
        <f>IF('[1]11'!Y13="","",'[1]11'!Y13)</f>
        <v/>
      </c>
      <c r="Z58" s="424" t="str">
        <f>IF('[1]11'!Z13="","",'[1]11'!Z13)</f>
        <v/>
      </c>
      <c r="AA58" s="424" t="str">
        <f>IF('[1]11'!AA13="","",'[1]11'!AA13)</f>
        <v/>
      </c>
      <c r="AB58" s="424" t="str">
        <f>IF('[1]11'!AB13="","",'[1]11'!AB13)</f>
        <v/>
      </c>
      <c r="AC58" s="424" t="str">
        <f>IF('[1]11'!AC13="","",'[1]11'!AC13)</f>
        <v/>
      </c>
      <c r="AD58" s="424" t="str">
        <f>IF('[1]11'!AD13="","",'[1]11'!AD13)</f>
        <v/>
      </c>
      <c r="AE58" s="424" t="str">
        <f>IF('[1]11'!AE13="","",'[1]11'!AE13)</f>
        <v/>
      </c>
      <c r="AF58" s="424" t="str">
        <f>IF('[1]11'!AF13="","",'[1]11'!AF13)</f>
        <v/>
      </c>
    </row>
    <row r="59" spans="1:32" s="70" customFormat="1" ht="12.75" customHeight="1">
      <c r="A59" s="111"/>
      <c r="B59" s="313">
        <v>5</v>
      </c>
      <c r="C59" s="260" t="str">
        <f>IF('[1]11'!C14="","",'[1]11'!C14)</f>
        <v/>
      </c>
      <c r="D59" s="260" t="str">
        <f>IF('[1]11'!D14="","",'[1]11'!D14)</f>
        <v/>
      </c>
      <c r="E59" s="271" t="str">
        <f>IF('[1]11'!E14="","",'[1]11'!E14)</f>
        <v/>
      </c>
      <c r="F59" s="424" t="str">
        <f>IF('[1]11'!F14="","",'[1]11'!F14)</f>
        <v/>
      </c>
      <c r="G59" s="424" t="str">
        <f>IF('[1]11'!G14="","",'[1]11'!G14)</f>
        <v/>
      </c>
      <c r="H59" s="424" t="str">
        <f>IF('[1]11'!H14="","",'[1]11'!H14)</f>
        <v/>
      </c>
      <c r="I59" s="424" t="str">
        <f>IF('[1]11'!I14="","",'[1]11'!I14)</f>
        <v/>
      </c>
      <c r="J59" s="424" t="str">
        <f>IF('[1]11'!J14="","",'[1]11'!J14)</f>
        <v/>
      </c>
      <c r="K59" s="424" t="str">
        <f>IF('[1]11'!K14="","",'[1]11'!K14)</f>
        <v/>
      </c>
      <c r="L59" s="424" t="str">
        <f>IF('[1]11'!L14="","",'[1]11'!L14)</f>
        <v/>
      </c>
      <c r="M59" s="424" t="str">
        <f>IF('[1]11'!M14="","",'[1]11'!M14)</f>
        <v/>
      </c>
      <c r="N59" s="424" t="str">
        <f>IF('[1]11'!N14="","",'[1]11'!N14)</f>
        <v/>
      </c>
      <c r="O59" s="424" t="str">
        <f>IF('[1]11'!O14="","",'[1]11'!O14)</f>
        <v/>
      </c>
      <c r="P59" s="424" t="str">
        <f>IF('[1]11'!P14="","",'[1]11'!P14)</f>
        <v/>
      </c>
      <c r="Q59" s="424" t="str">
        <f>IF('[1]11'!Q14="","",'[1]11'!Q14)</f>
        <v/>
      </c>
      <c r="R59" s="424" t="str">
        <f>IF('[1]11'!R14="","",'[1]11'!R14)</f>
        <v/>
      </c>
      <c r="S59" s="424" t="str">
        <f>IF('[1]11'!S14="","",'[1]11'!S14)</f>
        <v/>
      </c>
      <c r="T59" s="424" t="str">
        <f>IF('[1]11'!T14="","",'[1]11'!T14)</f>
        <v/>
      </c>
      <c r="U59" s="424" t="str">
        <f>IF('[1]11'!U14="","",'[1]11'!U14)</f>
        <v/>
      </c>
      <c r="V59" s="424" t="str">
        <f>IF('[1]11'!V14="","",'[1]11'!V14)</f>
        <v/>
      </c>
      <c r="W59" s="424" t="str">
        <f>IF('[1]11'!W14="","",'[1]11'!W14)</f>
        <v/>
      </c>
      <c r="X59" s="424" t="str">
        <f>IF('[1]11'!X14="","",'[1]11'!X14)</f>
        <v/>
      </c>
      <c r="Y59" s="424" t="str">
        <f>IF('[1]11'!Y14="","",'[1]11'!Y14)</f>
        <v/>
      </c>
      <c r="Z59" s="424" t="str">
        <f>IF('[1]11'!Z14="","",'[1]11'!Z14)</f>
        <v/>
      </c>
      <c r="AA59" s="424" t="str">
        <f>IF('[1]11'!AA14="","",'[1]11'!AA14)</f>
        <v/>
      </c>
      <c r="AB59" s="424" t="str">
        <f>IF('[1]11'!AB14="","",'[1]11'!AB14)</f>
        <v/>
      </c>
      <c r="AC59" s="424" t="str">
        <f>IF('[1]11'!AC14="","",'[1]11'!AC14)</f>
        <v/>
      </c>
      <c r="AD59" s="424" t="str">
        <f>IF('[1]11'!AD14="","",'[1]11'!AD14)</f>
        <v/>
      </c>
      <c r="AE59" s="424" t="str">
        <f>IF('[1]11'!AE14="","",'[1]11'!AE14)</f>
        <v/>
      </c>
      <c r="AF59" s="424" t="str">
        <f>IF('[1]11'!AF14="","",'[1]11'!AF14)</f>
        <v/>
      </c>
    </row>
    <row r="60" spans="1:32" s="70" customFormat="1" ht="12.75" customHeight="1">
      <c r="A60" s="111"/>
      <c r="B60" s="313">
        <v>6</v>
      </c>
      <c r="C60" s="260" t="str">
        <f>IF('[1]11'!C15="","",'[1]11'!C15)</f>
        <v/>
      </c>
      <c r="D60" s="260" t="str">
        <f>IF('[1]11'!D15="","",'[1]11'!D15)</f>
        <v/>
      </c>
      <c r="E60" s="271" t="str">
        <f>IF('[1]11'!E15="","",'[1]11'!E15)</f>
        <v/>
      </c>
      <c r="F60" s="424" t="str">
        <f>IF('[1]11'!F15="","",'[1]11'!F15)</f>
        <v/>
      </c>
      <c r="G60" s="424" t="str">
        <f>IF('[1]11'!G15="","",'[1]11'!G15)</f>
        <v/>
      </c>
      <c r="H60" s="424" t="str">
        <f>IF('[1]11'!H15="","",'[1]11'!H15)</f>
        <v/>
      </c>
      <c r="I60" s="424" t="str">
        <f>IF('[1]11'!I15="","",'[1]11'!I15)</f>
        <v/>
      </c>
      <c r="J60" s="424" t="str">
        <f>IF('[1]11'!J15="","",'[1]11'!J15)</f>
        <v/>
      </c>
      <c r="K60" s="424" t="str">
        <f>IF('[1]11'!K15="","",'[1]11'!K15)</f>
        <v/>
      </c>
      <c r="L60" s="424" t="str">
        <f>IF('[1]11'!L15="","",'[1]11'!L15)</f>
        <v/>
      </c>
      <c r="M60" s="424" t="str">
        <f>IF('[1]11'!M15="","",'[1]11'!M15)</f>
        <v/>
      </c>
      <c r="N60" s="424" t="str">
        <f>IF('[1]11'!N15="","",'[1]11'!N15)</f>
        <v/>
      </c>
      <c r="O60" s="424" t="str">
        <f>IF('[1]11'!O15="","",'[1]11'!O15)</f>
        <v/>
      </c>
      <c r="P60" s="424" t="str">
        <f>IF('[1]11'!P15="","",'[1]11'!P15)</f>
        <v/>
      </c>
      <c r="Q60" s="424" t="str">
        <f>IF('[1]11'!Q15="","",'[1]11'!Q15)</f>
        <v/>
      </c>
      <c r="R60" s="424" t="str">
        <f>IF('[1]11'!R15="","",'[1]11'!R15)</f>
        <v/>
      </c>
      <c r="S60" s="424" t="str">
        <f>IF('[1]11'!S15="","",'[1]11'!S15)</f>
        <v/>
      </c>
      <c r="T60" s="424" t="str">
        <f>IF('[1]11'!T15="","",'[1]11'!T15)</f>
        <v/>
      </c>
      <c r="U60" s="424" t="str">
        <f>IF('[1]11'!U15="","",'[1]11'!U15)</f>
        <v/>
      </c>
      <c r="V60" s="424" t="str">
        <f>IF('[1]11'!V15="","",'[1]11'!V15)</f>
        <v/>
      </c>
      <c r="W60" s="424" t="str">
        <f>IF('[1]11'!W15="","",'[1]11'!W15)</f>
        <v/>
      </c>
      <c r="X60" s="424" t="str">
        <f>IF('[1]11'!X15="","",'[1]11'!X15)</f>
        <v/>
      </c>
      <c r="Y60" s="424" t="str">
        <f>IF('[1]11'!Y15="","",'[1]11'!Y15)</f>
        <v/>
      </c>
      <c r="Z60" s="424" t="str">
        <f>IF('[1]11'!Z15="","",'[1]11'!Z15)</f>
        <v/>
      </c>
      <c r="AA60" s="424" t="str">
        <f>IF('[1]11'!AA15="","",'[1]11'!AA15)</f>
        <v/>
      </c>
      <c r="AB60" s="424" t="str">
        <f>IF('[1]11'!AB15="","",'[1]11'!AB15)</f>
        <v/>
      </c>
      <c r="AC60" s="424" t="str">
        <f>IF('[1]11'!AC15="","",'[1]11'!AC15)</f>
        <v/>
      </c>
      <c r="AD60" s="424" t="str">
        <f>IF('[1]11'!AD15="","",'[1]11'!AD15)</f>
        <v/>
      </c>
      <c r="AE60" s="424" t="str">
        <f>IF('[1]11'!AE15="","",'[1]11'!AE15)</f>
        <v/>
      </c>
      <c r="AF60" s="424" t="str">
        <f>IF('[1]11'!AF15="","",'[1]11'!AF15)</f>
        <v/>
      </c>
    </row>
    <row r="61" spans="1:32" s="70" customFormat="1" ht="12.75" customHeight="1">
      <c r="A61" s="111"/>
      <c r="B61" s="313">
        <v>7</v>
      </c>
      <c r="C61" s="260" t="str">
        <f>IF('[1]11'!C16="","",'[1]11'!C16)</f>
        <v/>
      </c>
      <c r="D61" s="260" t="str">
        <f>IF('[1]11'!D16="","",'[1]11'!D16)</f>
        <v/>
      </c>
      <c r="E61" s="271" t="str">
        <f>IF('[1]11'!E16="","",'[1]11'!E16)</f>
        <v/>
      </c>
      <c r="F61" s="424" t="str">
        <f>IF('[1]11'!F16="","",'[1]11'!F16)</f>
        <v/>
      </c>
      <c r="G61" s="424" t="str">
        <f>IF('[1]11'!G16="","",'[1]11'!G16)</f>
        <v/>
      </c>
      <c r="H61" s="424" t="str">
        <f>IF('[1]11'!H16="","",'[1]11'!H16)</f>
        <v/>
      </c>
      <c r="I61" s="424" t="str">
        <f>IF('[1]11'!I16="","",'[1]11'!I16)</f>
        <v/>
      </c>
      <c r="J61" s="424" t="str">
        <f>IF('[1]11'!J16="","",'[1]11'!J16)</f>
        <v/>
      </c>
      <c r="K61" s="424" t="str">
        <f>IF('[1]11'!K16="","",'[1]11'!K16)</f>
        <v/>
      </c>
      <c r="L61" s="424" t="str">
        <f>IF('[1]11'!L16="","",'[1]11'!L16)</f>
        <v/>
      </c>
      <c r="M61" s="424" t="str">
        <f>IF('[1]11'!M16="","",'[1]11'!M16)</f>
        <v/>
      </c>
      <c r="N61" s="424" t="str">
        <f>IF('[1]11'!N16="","",'[1]11'!N16)</f>
        <v/>
      </c>
      <c r="O61" s="424" t="str">
        <f>IF('[1]11'!O16="","",'[1]11'!O16)</f>
        <v/>
      </c>
      <c r="P61" s="424" t="str">
        <f>IF('[1]11'!P16="","",'[1]11'!P16)</f>
        <v/>
      </c>
      <c r="Q61" s="424" t="str">
        <f>IF('[1]11'!Q16="","",'[1]11'!Q16)</f>
        <v/>
      </c>
      <c r="R61" s="424" t="str">
        <f>IF('[1]11'!R16="","",'[1]11'!R16)</f>
        <v/>
      </c>
      <c r="S61" s="424" t="str">
        <f>IF('[1]11'!S16="","",'[1]11'!S16)</f>
        <v/>
      </c>
      <c r="T61" s="424" t="str">
        <f>IF('[1]11'!T16="","",'[1]11'!T16)</f>
        <v/>
      </c>
      <c r="U61" s="424" t="str">
        <f>IF('[1]11'!U16="","",'[1]11'!U16)</f>
        <v/>
      </c>
      <c r="V61" s="424" t="str">
        <f>IF('[1]11'!V16="","",'[1]11'!V16)</f>
        <v/>
      </c>
      <c r="W61" s="424" t="str">
        <f>IF('[1]11'!W16="","",'[1]11'!W16)</f>
        <v/>
      </c>
      <c r="X61" s="424" t="str">
        <f>IF('[1]11'!X16="","",'[1]11'!X16)</f>
        <v/>
      </c>
      <c r="Y61" s="424" t="str">
        <f>IF('[1]11'!Y16="","",'[1]11'!Y16)</f>
        <v/>
      </c>
      <c r="Z61" s="424" t="str">
        <f>IF('[1]11'!Z16="","",'[1]11'!Z16)</f>
        <v/>
      </c>
      <c r="AA61" s="424" t="str">
        <f>IF('[1]11'!AA16="","",'[1]11'!AA16)</f>
        <v/>
      </c>
      <c r="AB61" s="424" t="str">
        <f>IF('[1]11'!AB16="","",'[1]11'!AB16)</f>
        <v/>
      </c>
      <c r="AC61" s="424" t="str">
        <f>IF('[1]11'!AC16="","",'[1]11'!AC16)</f>
        <v/>
      </c>
      <c r="AD61" s="424" t="str">
        <f>IF('[1]11'!AD16="","",'[1]11'!AD16)</f>
        <v/>
      </c>
      <c r="AE61" s="424" t="str">
        <f>IF('[1]11'!AE16="","",'[1]11'!AE16)</f>
        <v/>
      </c>
      <c r="AF61" s="424" t="str">
        <f>IF('[1]11'!AF16="","",'[1]11'!AF16)</f>
        <v/>
      </c>
    </row>
    <row r="62" spans="1:32" s="70" customFormat="1" ht="12.75" customHeight="1">
      <c r="A62" s="111"/>
      <c r="B62" s="313">
        <v>8</v>
      </c>
      <c r="C62" s="260" t="str">
        <f>IF('[1]11'!C17="","",'[1]11'!C17)</f>
        <v/>
      </c>
      <c r="D62" s="260" t="str">
        <f>IF('[1]11'!D17="","",'[1]11'!D17)</f>
        <v/>
      </c>
      <c r="E62" s="271" t="str">
        <f>IF('[1]11'!E17="","",'[1]11'!E17)</f>
        <v/>
      </c>
      <c r="F62" s="424" t="str">
        <f>IF('[1]11'!F17="","",'[1]11'!F17)</f>
        <v/>
      </c>
      <c r="G62" s="424" t="str">
        <f>IF('[1]11'!G17="","",'[1]11'!G17)</f>
        <v/>
      </c>
      <c r="H62" s="424" t="str">
        <f>IF('[1]11'!H17="","",'[1]11'!H17)</f>
        <v/>
      </c>
      <c r="I62" s="424" t="str">
        <f>IF('[1]11'!I17="","",'[1]11'!I17)</f>
        <v/>
      </c>
      <c r="J62" s="424" t="str">
        <f>IF('[1]11'!J17="","",'[1]11'!J17)</f>
        <v/>
      </c>
      <c r="K62" s="424" t="str">
        <f>IF('[1]11'!K17="","",'[1]11'!K17)</f>
        <v/>
      </c>
      <c r="L62" s="424" t="str">
        <f>IF('[1]11'!L17="","",'[1]11'!L17)</f>
        <v/>
      </c>
      <c r="M62" s="424" t="str">
        <f>IF('[1]11'!M17="","",'[1]11'!M17)</f>
        <v/>
      </c>
      <c r="N62" s="424" t="str">
        <f>IF('[1]11'!N17="","",'[1]11'!N17)</f>
        <v/>
      </c>
      <c r="O62" s="424" t="str">
        <f>IF('[1]11'!O17="","",'[1]11'!O17)</f>
        <v/>
      </c>
      <c r="P62" s="424" t="str">
        <f>IF('[1]11'!P17="","",'[1]11'!P17)</f>
        <v/>
      </c>
      <c r="Q62" s="424" t="str">
        <f>IF('[1]11'!Q17="","",'[1]11'!Q17)</f>
        <v/>
      </c>
      <c r="R62" s="424" t="str">
        <f>IF('[1]11'!R17="","",'[1]11'!R17)</f>
        <v/>
      </c>
      <c r="S62" s="424" t="str">
        <f>IF('[1]11'!S17="","",'[1]11'!S17)</f>
        <v/>
      </c>
      <c r="T62" s="424" t="str">
        <f>IF('[1]11'!T17="","",'[1]11'!T17)</f>
        <v/>
      </c>
      <c r="U62" s="424" t="str">
        <f>IF('[1]11'!U17="","",'[1]11'!U17)</f>
        <v/>
      </c>
      <c r="V62" s="424" t="str">
        <f>IF('[1]11'!V17="","",'[1]11'!V17)</f>
        <v/>
      </c>
      <c r="W62" s="424" t="str">
        <f>IF('[1]11'!W17="","",'[1]11'!W17)</f>
        <v/>
      </c>
      <c r="X62" s="424" t="str">
        <f>IF('[1]11'!X17="","",'[1]11'!X17)</f>
        <v/>
      </c>
      <c r="Y62" s="424" t="str">
        <f>IF('[1]11'!Y17="","",'[1]11'!Y17)</f>
        <v/>
      </c>
      <c r="Z62" s="424" t="str">
        <f>IF('[1]11'!Z17="","",'[1]11'!Z17)</f>
        <v/>
      </c>
      <c r="AA62" s="424" t="str">
        <f>IF('[1]11'!AA17="","",'[1]11'!AA17)</f>
        <v/>
      </c>
      <c r="AB62" s="424" t="str">
        <f>IF('[1]11'!AB17="","",'[1]11'!AB17)</f>
        <v/>
      </c>
      <c r="AC62" s="424" t="str">
        <f>IF('[1]11'!AC17="","",'[1]11'!AC17)</f>
        <v/>
      </c>
      <c r="AD62" s="424" t="str">
        <f>IF('[1]11'!AD17="","",'[1]11'!AD17)</f>
        <v/>
      </c>
      <c r="AE62" s="424" t="str">
        <f>IF('[1]11'!AE17="","",'[1]11'!AE17)</f>
        <v/>
      </c>
      <c r="AF62" s="424" t="str">
        <f>IF('[1]11'!AF17="","",'[1]11'!AF17)</f>
        <v/>
      </c>
    </row>
    <row r="63" spans="1:32" s="70" customFormat="1" ht="12.75" customHeight="1">
      <c r="A63" s="111"/>
      <c r="B63" s="313">
        <v>9</v>
      </c>
      <c r="C63" s="260" t="str">
        <f>IF('[1]11'!C18="","",'[1]11'!C18)</f>
        <v/>
      </c>
      <c r="D63" s="260" t="str">
        <f>IF('[1]11'!D18="","",'[1]11'!D18)</f>
        <v/>
      </c>
      <c r="E63" s="271" t="str">
        <f>IF('[1]11'!E18="","",'[1]11'!E18)</f>
        <v/>
      </c>
      <c r="F63" s="424" t="str">
        <f>IF('[1]11'!F18="","",'[1]11'!F18)</f>
        <v/>
      </c>
      <c r="G63" s="424" t="str">
        <f>IF('[1]11'!G18="","",'[1]11'!G18)</f>
        <v/>
      </c>
      <c r="H63" s="424" t="str">
        <f>IF('[1]11'!H18="","",'[1]11'!H18)</f>
        <v/>
      </c>
      <c r="I63" s="424" t="str">
        <f>IF('[1]11'!I18="","",'[1]11'!I18)</f>
        <v/>
      </c>
      <c r="J63" s="424" t="str">
        <f>IF('[1]11'!J18="","",'[1]11'!J18)</f>
        <v/>
      </c>
      <c r="K63" s="424" t="str">
        <f>IF('[1]11'!K18="","",'[1]11'!K18)</f>
        <v/>
      </c>
      <c r="L63" s="424" t="str">
        <f>IF('[1]11'!L18="","",'[1]11'!L18)</f>
        <v/>
      </c>
      <c r="M63" s="424" t="str">
        <f>IF('[1]11'!M18="","",'[1]11'!M18)</f>
        <v/>
      </c>
      <c r="N63" s="424" t="str">
        <f>IF('[1]11'!N18="","",'[1]11'!N18)</f>
        <v/>
      </c>
      <c r="O63" s="424" t="str">
        <f>IF('[1]11'!O18="","",'[1]11'!O18)</f>
        <v/>
      </c>
      <c r="P63" s="424" t="str">
        <f>IF('[1]11'!P18="","",'[1]11'!P18)</f>
        <v/>
      </c>
      <c r="Q63" s="424" t="str">
        <f>IF('[1]11'!Q18="","",'[1]11'!Q18)</f>
        <v/>
      </c>
      <c r="R63" s="424" t="str">
        <f>IF('[1]11'!R18="","",'[1]11'!R18)</f>
        <v/>
      </c>
      <c r="S63" s="424" t="str">
        <f>IF('[1]11'!S18="","",'[1]11'!S18)</f>
        <v/>
      </c>
      <c r="T63" s="424" t="str">
        <f>IF('[1]11'!T18="","",'[1]11'!T18)</f>
        <v/>
      </c>
      <c r="U63" s="424" t="str">
        <f>IF('[1]11'!U18="","",'[1]11'!U18)</f>
        <v/>
      </c>
      <c r="V63" s="424" t="str">
        <f>IF('[1]11'!V18="","",'[1]11'!V18)</f>
        <v/>
      </c>
      <c r="W63" s="424" t="str">
        <f>IF('[1]11'!W18="","",'[1]11'!W18)</f>
        <v/>
      </c>
      <c r="X63" s="424" t="str">
        <f>IF('[1]11'!X18="","",'[1]11'!X18)</f>
        <v/>
      </c>
      <c r="Y63" s="424" t="str">
        <f>IF('[1]11'!Y18="","",'[1]11'!Y18)</f>
        <v/>
      </c>
      <c r="Z63" s="424" t="str">
        <f>IF('[1]11'!Z18="","",'[1]11'!Z18)</f>
        <v/>
      </c>
      <c r="AA63" s="424" t="str">
        <f>IF('[1]11'!AA18="","",'[1]11'!AA18)</f>
        <v/>
      </c>
      <c r="AB63" s="424" t="str">
        <f>IF('[1]11'!AB18="","",'[1]11'!AB18)</f>
        <v/>
      </c>
      <c r="AC63" s="424" t="str">
        <f>IF('[1]11'!AC18="","",'[1]11'!AC18)</f>
        <v/>
      </c>
      <c r="AD63" s="424" t="str">
        <f>IF('[1]11'!AD18="","",'[1]11'!AD18)</f>
        <v/>
      </c>
      <c r="AE63" s="424" t="str">
        <f>IF('[1]11'!AE18="","",'[1]11'!AE18)</f>
        <v/>
      </c>
      <c r="AF63" s="424" t="str">
        <f>IF('[1]11'!AF18="","",'[1]11'!AF18)</f>
        <v/>
      </c>
    </row>
    <row r="64" spans="1:32" s="70" customFormat="1" ht="12.75" customHeight="1">
      <c r="A64" s="111"/>
      <c r="B64" s="313">
        <v>10</v>
      </c>
      <c r="C64" s="260" t="str">
        <f>IF('[1]11'!C19="","",'[1]11'!C19)</f>
        <v/>
      </c>
      <c r="D64" s="260" t="str">
        <f>IF('[1]11'!D19="","",'[1]11'!D19)</f>
        <v/>
      </c>
      <c r="E64" s="271" t="str">
        <f>IF('[1]11'!E19="","",'[1]11'!E19)</f>
        <v/>
      </c>
      <c r="F64" s="424" t="str">
        <f>IF('[1]11'!F19="","",'[1]11'!F19)</f>
        <v/>
      </c>
      <c r="G64" s="424" t="str">
        <f>IF('[1]11'!G19="","",'[1]11'!G19)</f>
        <v/>
      </c>
      <c r="H64" s="424" t="str">
        <f>IF('[1]11'!H19="","",'[1]11'!H19)</f>
        <v/>
      </c>
      <c r="I64" s="424" t="str">
        <f>IF('[1]11'!I19="","",'[1]11'!I19)</f>
        <v/>
      </c>
      <c r="J64" s="424" t="str">
        <f>IF('[1]11'!J19="","",'[1]11'!J19)</f>
        <v/>
      </c>
      <c r="K64" s="424" t="str">
        <f>IF('[1]11'!K19="","",'[1]11'!K19)</f>
        <v/>
      </c>
      <c r="L64" s="424" t="str">
        <f>IF('[1]11'!L19="","",'[1]11'!L19)</f>
        <v/>
      </c>
      <c r="M64" s="424" t="str">
        <f>IF('[1]11'!M19="","",'[1]11'!M19)</f>
        <v/>
      </c>
      <c r="N64" s="424" t="str">
        <f>IF('[1]11'!N19="","",'[1]11'!N19)</f>
        <v/>
      </c>
      <c r="O64" s="424" t="str">
        <f>IF('[1]11'!O19="","",'[1]11'!O19)</f>
        <v/>
      </c>
      <c r="P64" s="424" t="str">
        <f>IF('[1]11'!P19="","",'[1]11'!P19)</f>
        <v/>
      </c>
      <c r="Q64" s="424" t="str">
        <f>IF('[1]11'!Q19="","",'[1]11'!Q19)</f>
        <v/>
      </c>
      <c r="R64" s="424" t="str">
        <f>IF('[1]11'!R19="","",'[1]11'!R19)</f>
        <v/>
      </c>
      <c r="S64" s="424" t="str">
        <f>IF('[1]11'!S19="","",'[1]11'!S19)</f>
        <v/>
      </c>
      <c r="T64" s="424" t="str">
        <f>IF('[1]11'!T19="","",'[1]11'!T19)</f>
        <v/>
      </c>
      <c r="U64" s="424" t="str">
        <f>IF('[1]11'!U19="","",'[1]11'!U19)</f>
        <v/>
      </c>
      <c r="V64" s="424" t="str">
        <f>IF('[1]11'!V19="","",'[1]11'!V19)</f>
        <v/>
      </c>
      <c r="W64" s="424" t="str">
        <f>IF('[1]11'!W19="","",'[1]11'!W19)</f>
        <v/>
      </c>
      <c r="X64" s="424" t="str">
        <f>IF('[1]11'!X19="","",'[1]11'!X19)</f>
        <v/>
      </c>
      <c r="Y64" s="424" t="str">
        <f>IF('[1]11'!Y19="","",'[1]11'!Y19)</f>
        <v/>
      </c>
      <c r="Z64" s="424" t="str">
        <f>IF('[1]11'!Z19="","",'[1]11'!Z19)</f>
        <v/>
      </c>
      <c r="AA64" s="424" t="str">
        <f>IF('[1]11'!AA19="","",'[1]11'!AA19)</f>
        <v/>
      </c>
      <c r="AB64" s="424" t="str">
        <f>IF('[1]11'!AB19="","",'[1]11'!AB19)</f>
        <v/>
      </c>
      <c r="AC64" s="424" t="str">
        <f>IF('[1]11'!AC19="","",'[1]11'!AC19)</f>
        <v/>
      </c>
      <c r="AD64" s="424" t="str">
        <f>IF('[1]11'!AD19="","",'[1]11'!AD19)</f>
        <v/>
      </c>
      <c r="AE64" s="424" t="str">
        <f>IF('[1]11'!AE19="","",'[1]11'!AE19)</f>
        <v/>
      </c>
      <c r="AF64" s="424" t="str">
        <f>IF('[1]11'!AF19="","",'[1]11'!AF19)</f>
        <v/>
      </c>
    </row>
    <row r="65" spans="1:32" s="70" customFormat="1" ht="12.75" customHeight="1">
      <c r="A65" s="111"/>
      <c r="B65" s="313">
        <v>11</v>
      </c>
      <c r="C65" s="260" t="str">
        <f>IF('[1]11'!C20="","",'[1]11'!C20)</f>
        <v/>
      </c>
      <c r="D65" s="260" t="str">
        <f>IF('[1]11'!D20="","",'[1]11'!D20)</f>
        <v/>
      </c>
      <c r="E65" s="271" t="str">
        <f>IF('[1]11'!E20="","",'[1]11'!E20)</f>
        <v/>
      </c>
      <c r="F65" s="424" t="str">
        <f>IF('[1]11'!F20="","",'[1]11'!F20)</f>
        <v/>
      </c>
      <c r="G65" s="424" t="str">
        <f>IF('[1]11'!G20="","",'[1]11'!G20)</f>
        <v/>
      </c>
      <c r="H65" s="424" t="str">
        <f>IF('[1]11'!H20="","",'[1]11'!H20)</f>
        <v/>
      </c>
      <c r="I65" s="424" t="str">
        <f>IF('[1]11'!I20="","",'[1]11'!I20)</f>
        <v/>
      </c>
      <c r="J65" s="424" t="str">
        <f>IF('[1]11'!J20="","",'[1]11'!J20)</f>
        <v/>
      </c>
      <c r="K65" s="424" t="str">
        <f>IF('[1]11'!K20="","",'[1]11'!K20)</f>
        <v/>
      </c>
      <c r="L65" s="424" t="str">
        <f>IF('[1]11'!L20="","",'[1]11'!L20)</f>
        <v/>
      </c>
      <c r="M65" s="424" t="str">
        <f>IF('[1]11'!M20="","",'[1]11'!M20)</f>
        <v/>
      </c>
      <c r="N65" s="424" t="str">
        <f>IF('[1]11'!N20="","",'[1]11'!N20)</f>
        <v/>
      </c>
      <c r="O65" s="424" t="str">
        <f>IF('[1]11'!O20="","",'[1]11'!O20)</f>
        <v/>
      </c>
      <c r="P65" s="424" t="str">
        <f>IF('[1]11'!P20="","",'[1]11'!P20)</f>
        <v/>
      </c>
      <c r="Q65" s="424" t="str">
        <f>IF('[1]11'!Q20="","",'[1]11'!Q20)</f>
        <v/>
      </c>
      <c r="R65" s="424" t="str">
        <f>IF('[1]11'!R20="","",'[1]11'!R20)</f>
        <v/>
      </c>
      <c r="S65" s="424" t="str">
        <f>IF('[1]11'!S20="","",'[1]11'!S20)</f>
        <v/>
      </c>
      <c r="T65" s="424" t="str">
        <f>IF('[1]11'!T20="","",'[1]11'!T20)</f>
        <v/>
      </c>
      <c r="U65" s="424" t="str">
        <f>IF('[1]11'!U20="","",'[1]11'!U20)</f>
        <v/>
      </c>
      <c r="V65" s="424" t="str">
        <f>IF('[1]11'!V20="","",'[1]11'!V20)</f>
        <v/>
      </c>
      <c r="W65" s="424" t="str">
        <f>IF('[1]11'!W20="","",'[1]11'!W20)</f>
        <v/>
      </c>
      <c r="X65" s="424" t="str">
        <f>IF('[1]11'!X20="","",'[1]11'!X20)</f>
        <v/>
      </c>
      <c r="Y65" s="424" t="str">
        <f>IF('[1]11'!Y20="","",'[1]11'!Y20)</f>
        <v/>
      </c>
      <c r="Z65" s="424" t="str">
        <f>IF('[1]11'!Z20="","",'[1]11'!Z20)</f>
        <v/>
      </c>
      <c r="AA65" s="424" t="str">
        <f>IF('[1]11'!AA20="","",'[1]11'!AA20)</f>
        <v/>
      </c>
      <c r="AB65" s="424" t="str">
        <f>IF('[1]11'!AB20="","",'[1]11'!AB20)</f>
        <v/>
      </c>
      <c r="AC65" s="424" t="str">
        <f>IF('[1]11'!AC20="","",'[1]11'!AC20)</f>
        <v/>
      </c>
      <c r="AD65" s="424" t="str">
        <f>IF('[1]11'!AD20="","",'[1]11'!AD20)</f>
        <v/>
      </c>
      <c r="AE65" s="424" t="str">
        <f>IF('[1]11'!AE20="","",'[1]11'!AE20)</f>
        <v/>
      </c>
      <c r="AF65" s="424" t="str">
        <f>IF('[1]11'!AF20="","",'[1]11'!AF20)</f>
        <v/>
      </c>
    </row>
    <row r="66" spans="1:32" s="70" customFormat="1" ht="12.75" customHeight="1">
      <c r="A66" s="111"/>
      <c r="B66" s="313">
        <v>12</v>
      </c>
      <c r="C66" s="260" t="str">
        <f>IF('[1]11'!C21="","",'[1]11'!C21)</f>
        <v/>
      </c>
      <c r="D66" s="260" t="str">
        <f>IF('[1]11'!D21="","",'[1]11'!D21)</f>
        <v/>
      </c>
      <c r="E66" s="271" t="str">
        <f>IF('[1]11'!E21="","",'[1]11'!E21)</f>
        <v/>
      </c>
      <c r="F66" s="424" t="str">
        <f>IF('[1]11'!F21="","",'[1]11'!F21)</f>
        <v/>
      </c>
      <c r="G66" s="424" t="str">
        <f>IF('[1]11'!G21="","",'[1]11'!G21)</f>
        <v/>
      </c>
      <c r="H66" s="424" t="str">
        <f>IF('[1]11'!H21="","",'[1]11'!H21)</f>
        <v/>
      </c>
      <c r="I66" s="424" t="str">
        <f>IF('[1]11'!I21="","",'[1]11'!I21)</f>
        <v/>
      </c>
      <c r="J66" s="424" t="str">
        <f>IF('[1]11'!J21="","",'[1]11'!J21)</f>
        <v/>
      </c>
      <c r="K66" s="424" t="str">
        <f>IF('[1]11'!K21="","",'[1]11'!K21)</f>
        <v/>
      </c>
      <c r="L66" s="424" t="str">
        <f>IF('[1]11'!L21="","",'[1]11'!L21)</f>
        <v/>
      </c>
      <c r="M66" s="424" t="str">
        <f>IF('[1]11'!M21="","",'[1]11'!M21)</f>
        <v/>
      </c>
      <c r="N66" s="424" t="str">
        <f>IF('[1]11'!N21="","",'[1]11'!N21)</f>
        <v/>
      </c>
      <c r="O66" s="424" t="str">
        <f>IF('[1]11'!O21="","",'[1]11'!O21)</f>
        <v/>
      </c>
      <c r="P66" s="424" t="str">
        <f>IF('[1]11'!P21="","",'[1]11'!P21)</f>
        <v/>
      </c>
      <c r="Q66" s="424" t="str">
        <f>IF('[1]11'!Q21="","",'[1]11'!Q21)</f>
        <v/>
      </c>
      <c r="R66" s="424" t="str">
        <f>IF('[1]11'!R21="","",'[1]11'!R21)</f>
        <v/>
      </c>
      <c r="S66" s="424" t="str">
        <f>IF('[1]11'!S21="","",'[1]11'!S21)</f>
        <v/>
      </c>
      <c r="T66" s="424" t="str">
        <f>IF('[1]11'!T21="","",'[1]11'!T21)</f>
        <v/>
      </c>
      <c r="U66" s="424" t="str">
        <f>IF('[1]11'!U21="","",'[1]11'!U21)</f>
        <v/>
      </c>
      <c r="V66" s="424" t="str">
        <f>IF('[1]11'!V21="","",'[1]11'!V21)</f>
        <v/>
      </c>
      <c r="W66" s="424" t="str">
        <f>IF('[1]11'!W21="","",'[1]11'!W21)</f>
        <v/>
      </c>
      <c r="X66" s="424" t="str">
        <f>IF('[1]11'!X21="","",'[1]11'!X21)</f>
        <v/>
      </c>
      <c r="Y66" s="424" t="str">
        <f>IF('[1]11'!Y21="","",'[1]11'!Y21)</f>
        <v/>
      </c>
      <c r="Z66" s="424" t="str">
        <f>IF('[1]11'!Z21="","",'[1]11'!Z21)</f>
        <v/>
      </c>
      <c r="AA66" s="424" t="str">
        <f>IF('[1]11'!AA21="","",'[1]11'!AA21)</f>
        <v/>
      </c>
      <c r="AB66" s="424" t="str">
        <f>IF('[1]11'!AB21="","",'[1]11'!AB21)</f>
        <v/>
      </c>
      <c r="AC66" s="424" t="str">
        <f>IF('[1]11'!AC21="","",'[1]11'!AC21)</f>
        <v/>
      </c>
      <c r="AD66" s="424" t="str">
        <f>IF('[1]11'!AD21="","",'[1]11'!AD21)</f>
        <v/>
      </c>
      <c r="AE66" s="424" t="str">
        <f>IF('[1]11'!AE21="","",'[1]11'!AE21)</f>
        <v/>
      </c>
      <c r="AF66" s="424" t="str">
        <f>IF('[1]11'!AF21="","",'[1]11'!AF21)</f>
        <v/>
      </c>
    </row>
    <row r="67" spans="1:32" s="70" customFormat="1" ht="12.75" customHeight="1">
      <c r="A67" s="111"/>
      <c r="B67" s="313">
        <v>13</v>
      </c>
      <c r="C67" s="260" t="str">
        <f>IF('[1]11'!C22="","",'[1]11'!C22)</f>
        <v/>
      </c>
      <c r="D67" s="260" t="str">
        <f>IF('[1]11'!D22="","",'[1]11'!D22)</f>
        <v/>
      </c>
      <c r="E67" s="271" t="str">
        <f>IF('[1]11'!E22="","",'[1]11'!E22)</f>
        <v/>
      </c>
      <c r="F67" s="424" t="str">
        <f>IF('[1]11'!F22="","",'[1]11'!F22)</f>
        <v/>
      </c>
      <c r="G67" s="424" t="str">
        <f>IF('[1]11'!G22="","",'[1]11'!G22)</f>
        <v/>
      </c>
      <c r="H67" s="424" t="str">
        <f>IF('[1]11'!H22="","",'[1]11'!H22)</f>
        <v/>
      </c>
      <c r="I67" s="424" t="str">
        <f>IF('[1]11'!I22="","",'[1]11'!I22)</f>
        <v/>
      </c>
      <c r="J67" s="424" t="str">
        <f>IF('[1]11'!J22="","",'[1]11'!J22)</f>
        <v/>
      </c>
      <c r="K67" s="424" t="str">
        <f>IF('[1]11'!K22="","",'[1]11'!K22)</f>
        <v/>
      </c>
      <c r="L67" s="424" t="str">
        <f>IF('[1]11'!L22="","",'[1]11'!L22)</f>
        <v/>
      </c>
      <c r="M67" s="424" t="str">
        <f>IF('[1]11'!M22="","",'[1]11'!M22)</f>
        <v/>
      </c>
      <c r="N67" s="424" t="str">
        <f>IF('[1]11'!N22="","",'[1]11'!N22)</f>
        <v/>
      </c>
      <c r="O67" s="424" t="str">
        <f>IF('[1]11'!O22="","",'[1]11'!O22)</f>
        <v/>
      </c>
      <c r="P67" s="424" t="str">
        <f>IF('[1]11'!P22="","",'[1]11'!P22)</f>
        <v/>
      </c>
      <c r="Q67" s="424" t="str">
        <f>IF('[1]11'!Q22="","",'[1]11'!Q22)</f>
        <v/>
      </c>
      <c r="R67" s="424" t="str">
        <f>IF('[1]11'!R22="","",'[1]11'!R22)</f>
        <v/>
      </c>
      <c r="S67" s="424" t="str">
        <f>IF('[1]11'!S22="","",'[1]11'!S22)</f>
        <v/>
      </c>
      <c r="T67" s="424" t="str">
        <f>IF('[1]11'!T22="","",'[1]11'!T22)</f>
        <v/>
      </c>
      <c r="U67" s="424" t="str">
        <f>IF('[1]11'!U22="","",'[1]11'!U22)</f>
        <v/>
      </c>
      <c r="V67" s="424" t="str">
        <f>IF('[1]11'!V22="","",'[1]11'!V22)</f>
        <v/>
      </c>
      <c r="W67" s="424" t="str">
        <f>IF('[1]11'!W22="","",'[1]11'!W22)</f>
        <v/>
      </c>
      <c r="X67" s="424" t="str">
        <f>IF('[1]11'!X22="","",'[1]11'!X22)</f>
        <v/>
      </c>
      <c r="Y67" s="424" t="str">
        <f>IF('[1]11'!Y22="","",'[1]11'!Y22)</f>
        <v/>
      </c>
      <c r="Z67" s="424" t="str">
        <f>IF('[1]11'!Z22="","",'[1]11'!Z22)</f>
        <v/>
      </c>
      <c r="AA67" s="424" t="str">
        <f>IF('[1]11'!AA22="","",'[1]11'!AA22)</f>
        <v/>
      </c>
      <c r="AB67" s="424" t="str">
        <f>IF('[1]11'!AB22="","",'[1]11'!AB22)</f>
        <v/>
      </c>
      <c r="AC67" s="424" t="str">
        <f>IF('[1]11'!AC22="","",'[1]11'!AC22)</f>
        <v/>
      </c>
      <c r="AD67" s="424" t="str">
        <f>IF('[1]11'!AD22="","",'[1]11'!AD22)</f>
        <v/>
      </c>
      <c r="AE67" s="424" t="str">
        <f>IF('[1]11'!AE22="","",'[1]11'!AE22)</f>
        <v/>
      </c>
      <c r="AF67" s="424" t="str">
        <f>IF('[1]11'!AF22="","",'[1]11'!AF22)</f>
        <v/>
      </c>
    </row>
    <row r="68" spans="1:32" s="70" customFormat="1" ht="12.75" customHeight="1">
      <c r="A68" s="111"/>
      <c r="B68" s="313">
        <v>14</v>
      </c>
      <c r="C68" s="260" t="str">
        <f>IF('[1]11'!C23="","",'[1]11'!C23)</f>
        <v/>
      </c>
      <c r="D68" s="260" t="str">
        <f>IF('[1]11'!D23="","",'[1]11'!D23)</f>
        <v/>
      </c>
      <c r="E68" s="271" t="str">
        <f>IF('[1]11'!E23="","",'[1]11'!E23)</f>
        <v/>
      </c>
      <c r="F68" s="424" t="str">
        <f>IF('[1]11'!F23="","",'[1]11'!F23)</f>
        <v/>
      </c>
      <c r="G68" s="424" t="str">
        <f>IF('[1]11'!G23="","",'[1]11'!G23)</f>
        <v/>
      </c>
      <c r="H68" s="424" t="str">
        <f>IF('[1]11'!H23="","",'[1]11'!H23)</f>
        <v/>
      </c>
      <c r="I68" s="424" t="str">
        <f>IF('[1]11'!I23="","",'[1]11'!I23)</f>
        <v/>
      </c>
      <c r="J68" s="424" t="str">
        <f>IF('[1]11'!J23="","",'[1]11'!J23)</f>
        <v/>
      </c>
      <c r="K68" s="424" t="str">
        <f>IF('[1]11'!K23="","",'[1]11'!K23)</f>
        <v/>
      </c>
      <c r="L68" s="424" t="str">
        <f>IF('[1]11'!L23="","",'[1]11'!L23)</f>
        <v/>
      </c>
      <c r="M68" s="424" t="str">
        <f>IF('[1]11'!M23="","",'[1]11'!M23)</f>
        <v/>
      </c>
      <c r="N68" s="424" t="str">
        <f>IF('[1]11'!N23="","",'[1]11'!N23)</f>
        <v/>
      </c>
      <c r="O68" s="424" t="str">
        <f>IF('[1]11'!O23="","",'[1]11'!O23)</f>
        <v/>
      </c>
      <c r="P68" s="424" t="str">
        <f>IF('[1]11'!P23="","",'[1]11'!P23)</f>
        <v/>
      </c>
      <c r="Q68" s="424" t="str">
        <f>IF('[1]11'!Q23="","",'[1]11'!Q23)</f>
        <v/>
      </c>
      <c r="R68" s="424" t="str">
        <f>IF('[1]11'!R23="","",'[1]11'!R23)</f>
        <v/>
      </c>
      <c r="S68" s="424" t="str">
        <f>IF('[1]11'!S23="","",'[1]11'!S23)</f>
        <v/>
      </c>
      <c r="T68" s="424" t="str">
        <f>IF('[1]11'!T23="","",'[1]11'!T23)</f>
        <v/>
      </c>
      <c r="U68" s="424" t="str">
        <f>IF('[1]11'!U23="","",'[1]11'!U23)</f>
        <v/>
      </c>
      <c r="V68" s="424" t="str">
        <f>IF('[1]11'!V23="","",'[1]11'!V23)</f>
        <v/>
      </c>
      <c r="W68" s="424" t="str">
        <f>IF('[1]11'!W23="","",'[1]11'!W23)</f>
        <v/>
      </c>
      <c r="X68" s="424" t="str">
        <f>IF('[1]11'!X23="","",'[1]11'!X23)</f>
        <v/>
      </c>
      <c r="Y68" s="424" t="str">
        <f>IF('[1]11'!Y23="","",'[1]11'!Y23)</f>
        <v/>
      </c>
      <c r="Z68" s="424" t="str">
        <f>IF('[1]11'!Z23="","",'[1]11'!Z23)</f>
        <v/>
      </c>
      <c r="AA68" s="424" t="str">
        <f>IF('[1]11'!AA23="","",'[1]11'!AA23)</f>
        <v/>
      </c>
      <c r="AB68" s="424" t="str">
        <f>IF('[1]11'!AB23="","",'[1]11'!AB23)</f>
        <v/>
      </c>
      <c r="AC68" s="424" t="str">
        <f>IF('[1]11'!AC23="","",'[1]11'!AC23)</f>
        <v/>
      </c>
      <c r="AD68" s="424" t="str">
        <f>IF('[1]11'!AD23="","",'[1]11'!AD23)</f>
        <v/>
      </c>
      <c r="AE68" s="424" t="str">
        <f>IF('[1]11'!AE23="","",'[1]11'!AE23)</f>
        <v/>
      </c>
      <c r="AF68" s="424" t="str">
        <f>IF('[1]11'!AF23="","",'[1]11'!AF23)</f>
        <v/>
      </c>
    </row>
    <row r="69" spans="1:32" s="70" customFormat="1" ht="12.75" customHeight="1">
      <c r="A69" s="111"/>
      <c r="B69" s="313">
        <v>15</v>
      </c>
      <c r="C69" s="260" t="str">
        <f>IF('[1]11'!C24="","",'[1]11'!C24)</f>
        <v/>
      </c>
      <c r="D69" s="260" t="str">
        <f>IF('[1]11'!D24="","",'[1]11'!D24)</f>
        <v/>
      </c>
      <c r="E69" s="271" t="str">
        <f>IF('[1]11'!E24="","",'[1]11'!E24)</f>
        <v/>
      </c>
      <c r="F69" s="424" t="str">
        <f>IF('[1]11'!F24="","",'[1]11'!F24)</f>
        <v/>
      </c>
      <c r="G69" s="424" t="str">
        <f>IF('[1]11'!G24="","",'[1]11'!G24)</f>
        <v/>
      </c>
      <c r="H69" s="424" t="str">
        <f>IF('[1]11'!H24="","",'[1]11'!H24)</f>
        <v/>
      </c>
      <c r="I69" s="424" t="str">
        <f>IF('[1]11'!I24="","",'[1]11'!I24)</f>
        <v/>
      </c>
      <c r="J69" s="424" t="str">
        <f>IF('[1]11'!J24="","",'[1]11'!J24)</f>
        <v/>
      </c>
      <c r="K69" s="424" t="str">
        <f>IF('[1]11'!K24="","",'[1]11'!K24)</f>
        <v/>
      </c>
      <c r="L69" s="424" t="str">
        <f>IF('[1]11'!L24="","",'[1]11'!L24)</f>
        <v/>
      </c>
      <c r="M69" s="424" t="str">
        <f>IF('[1]11'!M24="","",'[1]11'!M24)</f>
        <v/>
      </c>
      <c r="N69" s="424" t="str">
        <f>IF('[1]11'!N24="","",'[1]11'!N24)</f>
        <v/>
      </c>
      <c r="O69" s="424" t="str">
        <f>IF('[1]11'!O24="","",'[1]11'!O24)</f>
        <v/>
      </c>
      <c r="P69" s="424" t="str">
        <f>IF('[1]11'!P24="","",'[1]11'!P24)</f>
        <v/>
      </c>
      <c r="Q69" s="424" t="str">
        <f>IF('[1]11'!Q24="","",'[1]11'!Q24)</f>
        <v/>
      </c>
      <c r="R69" s="424" t="str">
        <f>IF('[1]11'!R24="","",'[1]11'!R24)</f>
        <v/>
      </c>
      <c r="S69" s="424" t="str">
        <f>IF('[1]11'!S24="","",'[1]11'!S24)</f>
        <v/>
      </c>
      <c r="T69" s="424" t="str">
        <f>IF('[1]11'!T24="","",'[1]11'!T24)</f>
        <v/>
      </c>
      <c r="U69" s="424" t="str">
        <f>IF('[1]11'!U24="","",'[1]11'!U24)</f>
        <v/>
      </c>
      <c r="V69" s="424" t="str">
        <f>IF('[1]11'!V24="","",'[1]11'!V24)</f>
        <v/>
      </c>
      <c r="W69" s="424" t="str">
        <f>IF('[1]11'!W24="","",'[1]11'!W24)</f>
        <v/>
      </c>
      <c r="X69" s="424" t="str">
        <f>IF('[1]11'!X24="","",'[1]11'!X24)</f>
        <v/>
      </c>
      <c r="Y69" s="424" t="str">
        <f>IF('[1]11'!Y24="","",'[1]11'!Y24)</f>
        <v/>
      </c>
      <c r="Z69" s="424" t="str">
        <f>IF('[1]11'!Z24="","",'[1]11'!Z24)</f>
        <v/>
      </c>
      <c r="AA69" s="424" t="str">
        <f>IF('[1]11'!AA24="","",'[1]11'!AA24)</f>
        <v/>
      </c>
      <c r="AB69" s="424" t="str">
        <f>IF('[1]11'!AB24="","",'[1]11'!AB24)</f>
        <v/>
      </c>
      <c r="AC69" s="424" t="str">
        <f>IF('[1]11'!AC24="","",'[1]11'!AC24)</f>
        <v/>
      </c>
      <c r="AD69" s="424" t="str">
        <f>IF('[1]11'!AD24="","",'[1]11'!AD24)</f>
        <v/>
      </c>
      <c r="AE69" s="424" t="str">
        <f>IF('[1]11'!AE24="","",'[1]11'!AE24)</f>
        <v/>
      </c>
      <c r="AF69" s="424" t="str">
        <f>IF('[1]11'!AF24="","",'[1]11'!AF24)</f>
        <v/>
      </c>
    </row>
    <row r="70" spans="1:32" s="142" customFormat="1" ht="15" customHeight="1">
      <c r="B70" s="78"/>
      <c r="C70" s="143"/>
      <c r="D70" s="143"/>
      <c r="E70" s="143"/>
      <c r="F70" s="143"/>
      <c r="G70" s="143"/>
      <c r="H70" s="106"/>
      <c r="I70" s="79"/>
      <c r="J70" s="144"/>
      <c r="K70" s="144"/>
      <c r="L70" s="144"/>
      <c r="M70" s="144"/>
      <c r="N70" s="144"/>
      <c r="O70" s="144"/>
      <c r="P70" s="79"/>
      <c r="Q70" s="80"/>
      <c r="R70" s="79"/>
      <c r="S70" s="145"/>
      <c r="T70" s="145"/>
      <c r="U70" s="145"/>
      <c r="V70" s="145"/>
      <c r="W70" s="145"/>
      <c r="X70" s="145"/>
    </row>
    <row r="71" spans="1:32" s="69" customFormat="1" ht="13.5">
      <c r="A71" s="213"/>
      <c r="B71" s="68" t="s">
        <v>1625</v>
      </c>
      <c r="C71" s="73"/>
      <c r="D71" s="74"/>
      <c r="E71" s="74"/>
      <c r="F71" s="74"/>
      <c r="G71" s="74"/>
      <c r="H71" s="74"/>
      <c r="I71" s="74"/>
      <c r="J71" s="74"/>
      <c r="K71" s="74"/>
      <c r="L71" s="74"/>
      <c r="M71" s="74"/>
      <c r="N71" s="74"/>
      <c r="O71" s="74"/>
      <c r="P71" s="74"/>
      <c r="Q71" s="74"/>
      <c r="R71" s="74"/>
      <c r="S71" s="74"/>
      <c r="T71" s="74"/>
      <c r="U71" s="74"/>
      <c r="V71" s="74"/>
    </row>
    <row r="72" spans="1:32" s="75" customFormat="1">
      <c r="B72" s="75" t="s">
        <v>1520</v>
      </c>
      <c r="C72" s="76"/>
      <c r="D72" s="77"/>
      <c r="E72" s="77"/>
      <c r="F72" s="77"/>
      <c r="G72" s="77"/>
      <c r="H72" s="77"/>
      <c r="I72" s="77"/>
      <c r="J72" s="77"/>
      <c r="K72" s="77"/>
      <c r="L72" s="77"/>
      <c r="M72" s="77"/>
      <c r="N72" s="77"/>
      <c r="O72" s="77"/>
      <c r="P72" s="77"/>
      <c r="Q72" s="77"/>
      <c r="R72" s="77"/>
      <c r="S72" s="77"/>
      <c r="T72" s="77"/>
      <c r="U72" s="77"/>
      <c r="V72" s="77"/>
      <c r="W72" s="78"/>
      <c r="X72" s="79"/>
      <c r="Y72" s="80"/>
      <c r="Z72" s="80"/>
      <c r="AA72" s="80"/>
    </row>
    <row r="73" spans="1:32" s="70" customFormat="1" ht="165.75" customHeight="1">
      <c r="A73" s="111"/>
      <c r="B73" s="316"/>
      <c r="C73" s="109" t="str">
        <f>部門費!C3</f>
        <v>①燃やすごみ</v>
      </c>
      <c r="D73" s="537" t="str">
        <f>部門費!D3</f>
        <v>②燃やさないごみ</v>
      </c>
      <c r="E73" s="537" t="str">
        <f>部門費!E3</f>
        <v>③粗大ごみ</v>
      </c>
      <c r="F73" s="537" t="str">
        <f>部門費!F3</f>
        <v>④アルミ缶</v>
      </c>
      <c r="G73" s="537" t="str">
        <f>部門費!G3</f>
        <v>⑤スチール缶</v>
      </c>
      <c r="H73" s="537" t="str">
        <f>部門費!H3</f>
        <v>⑥無色のガラス製の容器</v>
      </c>
      <c r="I73" s="537" t="str">
        <f>部門費!I3</f>
        <v>⑦茶色のガラス製の容器</v>
      </c>
      <c r="J73" s="537" t="str">
        <f>部門費!J3</f>
        <v>⑧その他のガラス製の容器</v>
      </c>
      <c r="K73" s="537" t="str">
        <f>部門費!K3</f>
        <v>⑨リターナブルびん</v>
      </c>
      <c r="L73" s="537" t="str">
        <f>部門費!L3</f>
        <v>⑩ペットボトル</v>
      </c>
      <c r="M73" s="537" t="str">
        <f>部門費!M3</f>
        <v>⑪白色トレイ</v>
      </c>
      <c r="N73" s="537" t="str">
        <f>部門費!N3</f>
        <v>⑫プラスチック製容器包装</v>
      </c>
      <c r="O73" s="537" t="str">
        <f>部門費!O3</f>
        <v>⑬紙製容器包装</v>
      </c>
      <c r="P73" s="537" t="str">
        <f>部門費!P3</f>
        <v>⑭紙パック</v>
      </c>
      <c r="Q73" s="537" t="str">
        <f>部門費!Q3</f>
        <v>⑮段ボール</v>
      </c>
      <c r="R73" s="537" t="str">
        <f>部門費!R3</f>
        <v>⑯古紙</v>
      </c>
      <c r="S73" s="537" t="str">
        <f>部門費!S3</f>
        <v>⑰古布</v>
      </c>
      <c r="T73" s="537" t="str">
        <f>部門費!T3</f>
        <v>⑱生ごみ</v>
      </c>
      <c r="U73" s="537" t="str">
        <f>部門費!U3</f>
        <v>⑲廃油</v>
      </c>
      <c r="V73" s="537" t="str">
        <f>部門費!V3</f>
        <v>⑳小型家電</v>
      </c>
      <c r="W73" s="537" t="str">
        <f>部門費!W3</f>
        <v>㉑その他の資源ごみ</v>
      </c>
      <c r="X73" s="549" t="str">
        <f>部門費!X3</f>
        <v>㉒その他のごみ</v>
      </c>
    </row>
    <row r="74" spans="1:32" s="75" customFormat="1" ht="33.75">
      <c r="B74" s="318" t="s">
        <v>1885</v>
      </c>
      <c r="C74" s="130">
        <f>'[1]4'!D13</f>
        <v>0</v>
      </c>
      <c r="D74" s="130">
        <f>'[1]4'!D14</f>
        <v>0</v>
      </c>
      <c r="E74" s="130">
        <f>'[1]4'!D15</f>
        <v>0</v>
      </c>
      <c r="F74" s="130">
        <f>'[1]4'!D16</f>
        <v>0</v>
      </c>
      <c r="G74" s="130">
        <f>'[1]4'!D17</f>
        <v>0</v>
      </c>
      <c r="H74" s="130">
        <f>'[1]4'!D18</f>
        <v>0</v>
      </c>
      <c r="I74" s="130">
        <f>'[1]4'!D19</f>
        <v>0</v>
      </c>
      <c r="J74" s="130">
        <f>'[1]4'!D20</f>
        <v>0</v>
      </c>
      <c r="K74" s="130">
        <f>'[1]4'!D21</f>
        <v>0</v>
      </c>
      <c r="L74" s="130">
        <f>'[1]4'!D22</f>
        <v>0</v>
      </c>
      <c r="M74" s="130">
        <f>'[1]4'!D23</f>
        <v>0</v>
      </c>
      <c r="N74" s="130">
        <f>'[1]4'!D24</f>
        <v>0</v>
      </c>
      <c r="O74" s="130">
        <f>'[1]4'!D25</f>
        <v>0</v>
      </c>
      <c r="P74" s="130">
        <f>'[1]4'!D26</f>
        <v>0</v>
      </c>
      <c r="Q74" s="130">
        <f>'[1]4'!D27</f>
        <v>0</v>
      </c>
      <c r="R74" s="130">
        <f>'[1]4'!D28</f>
        <v>0</v>
      </c>
      <c r="S74" s="130">
        <f>'[1]4'!D29</f>
        <v>0</v>
      </c>
      <c r="T74" s="130">
        <f>'[1]4'!D30</f>
        <v>0</v>
      </c>
      <c r="U74" s="529">
        <f>'[1]4'!D31</f>
        <v>0</v>
      </c>
      <c r="V74" s="529">
        <f>'[1]4'!D32</f>
        <v>0</v>
      </c>
      <c r="W74" s="130">
        <f>'[1]4'!D33</f>
        <v>0</v>
      </c>
      <c r="X74" s="130">
        <f>'[1]4'!D34</f>
        <v>0</v>
      </c>
    </row>
    <row r="75" spans="1:32" s="75" customFormat="1" ht="33.75">
      <c r="B75" s="318" t="s">
        <v>1886</v>
      </c>
      <c r="C75" s="130">
        <f>'[1]4'!I13</f>
        <v>0</v>
      </c>
      <c r="D75" s="130">
        <f>'[1]4'!I14</f>
        <v>0</v>
      </c>
      <c r="E75" s="130">
        <f>'[1]4'!I15</f>
        <v>0</v>
      </c>
      <c r="F75" s="130">
        <f>'[1]4'!I16</f>
        <v>0</v>
      </c>
      <c r="G75" s="130">
        <f>'[1]4'!I17</f>
        <v>0</v>
      </c>
      <c r="H75" s="130">
        <f>'[1]4'!I18</f>
        <v>0</v>
      </c>
      <c r="I75" s="130">
        <f>'[1]4'!I19</f>
        <v>0</v>
      </c>
      <c r="J75" s="130">
        <f>'[1]4'!I20</f>
        <v>0</v>
      </c>
      <c r="K75" s="130">
        <f>'[1]4'!I21</f>
        <v>0</v>
      </c>
      <c r="L75" s="130">
        <f>'[1]4'!I22</f>
        <v>0</v>
      </c>
      <c r="M75" s="130">
        <f>'[1]4'!I23</f>
        <v>0</v>
      </c>
      <c r="N75" s="130">
        <f>'[1]4'!I24</f>
        <v>0</v>
      </c>
      <c r="O75" s="130">
        <f>'[1]4'!I25</f>
        <v>0</v>
      </c>
      <c r="P75" s="130">
        <f>'[1]4'!I26</f>
        <v>0</v>
      </c>
      <c r="Q75" s="130">
        <f>'[1]4'!I27</f>
        <v>0</v>
      </c>
      <c r="R75" s="130">
        <f>'[1]4'!I28</f>
        <v>0</v>
      </c>
      <c r="S75" s="130">
        <f>'[1]4'!I29</f>
        <v>0</v>
      </c>
      <c r="T75" s="130">
        <f>'[1]4'!I30</f>
        <v>0</v>
      </c>
      <c r="U75" s="529">
        <f>'[1]4'!I31</f>
        <v>0</v>
      </c>
      <c r="V75" s="529">
        <f>'[1]4'!I32</f>
        <v>0</v>
      </c>
      <c r="W75" s="130">
        <f>'[1]4'!I33</f>
        <v>0</v>
      </c>
      <c r="X75" s="130">
        <f>'[1]4'!I34</f>
        <v>0</v>
      </c>
    </row>
    <row r="76" spans="1:32" s="75" customFormat="1">
      <c r="B76" s="82"/>
      <c r="C76" s="83"/>
      <c r="D76" s="83"/>
      <c r="E76" s="83"/>
      <c r="F76" s="83"/>
      <c r="G76" s="83"/>
      <c r="H76" s="83"/>
      <c r="I76" s="83"/>
      <c r="J76" s="83"/>
      <c r="K76" s="83"/>
      <c r="L76" s="83"/>
      <c r="M76" s="83"/>
      <c r="N76" s="83"/>
      <c r="O76" s="83"/>
      <c r="P76" s="83"/>
      <c r="Q76" s="83"/>
      <c r="R76" s="83"/>
      <c r="S76" s="83"/>
      <c r="T76" s="83"/>
      <c r="U76" s="83"/>
      <c r="V76" s="83"/>
      <c r="X76" s="79"/>
      <c r="Y76" s="80"/>
      <c r="Z76" s="80"/>
      <c r="AA76" s="80"/>
    </row>
    <row r="77" spans="1:32" s="69" customFormat="1" ht="13.5">
      <c r="A77" s="213"/>
      <c r="B77" s="68" t="s">
        <v>1493</v>
      </c>
      <c r="C77" s="73"/>
      <c r="D77" s="74"/>
      <c r="E77" s="74"/>
      <c r="F77" s="74"/>
      <c r="G77" s="74"/>
      <c r="H77" s="74"/>
      <c r="I77" s="74"/>
      <c r="J77" s="74"/>
      <c r="K77" s="74"/>
      <c r="L77" s="74"/>
      <c r="M77" s="74"/>
      <c r="N77" s="74"/>
      <c r="O77" s="74"/>
      <c r="P77" s="74"/>
      <c r="Q77" s="74"/>
      <c r="R77" s="74"/>
      <c r="S77" s="74"/>
      <c r="T77" s="74"/>
      <c r="U77" s="74"/>
      <c r="V77" s="74"/>
    </row>
    <row r="78" spans="1:32" s="75" customFormat="1">
      <c r="B78" s="75" t="s">
        <v>1183</v>
      </c>
      <c r="C78" s="76"/>
      <c r="D78" s="77"/>
      <c r="E78" s="77"/>
      <c r="F78" s="77"/>
      <c r="G78" s="77"/>
      <c r="H78" s="77"/>
      <c r="I78" s="77"/>
      <c r="J78" s="77"/>
      <c r="K78" s="77"/>
      <c r="L78" s="77"/>
      <c r="M78" s="77"/>
      <c r="N78" s="77"/>
      <c r="O78" s="77"/>
      <c r="P78" s="77"/>
      <c r="Q78" s="77"/>
      <c r="R78" s="77"/>
      <c r="S78" s="77"/>
      <c r="T78" s="77"/>
      <c r="U78" s="77"/>
      <c r="V78" s="77"/>
      <c r="W78" s="78"/>
      <c r="X78" s="79"/>
      <c r="Y78" s="80"/>
      <c r="Z78" s="80"/>
      <c r="AA78" s="80"/>
    </row>
    <row r="79" spans="1:32" s="70" customFormat="1" ht="165.75" customHeight="1">
      <c r="A79" s="111"/>
      <c r="B79" s="316"/>
      <c r="C79" s="109" t="str">
        <f>部門費!C3</f>
        <v>①燃やすごみ</v>
      </c>
      <c r="D79" s="537" t="str">
        <f>部門費!D3</f>
        <v>②燃やさないごみ</v>
      </c>
      <c r="E79" s="537" t="str">
        <f>部門費!E3</f>
        <v>③粗大ごみ</v>
      </c>
      <c r="F79" s="537" t="str">
        <f>部門費!F3</f>
        <v>④アルミ缶</v>
      </c>
      <c r="G79" s="537" t="str">
        <f>部門費!G3</f>
        <v>⑤スチール缶</v>
      </c>
      <c r="H79" s="537" t="str">
        <f>部門費!H3</f>
        <v>⑥無色のガラス製の容器</v>
      </c>
      <c r="I79" s="537" t="str">
        <f>部門費!I3</f>
        <v>⑦茶色のガラス製の容器</v>
      </c>
      <c r="J79" s="537" t="str">
        <f>部門費!J3</f>
        <v>⑧その他のガラス製の容器</v>
      </c>
      <c r="K79" s="537" t="str">
        <f>部門費!K3</f>
        <v>⑨リターナブルびん</v>
      </c>
      <c r="L79" s="537" t="str">
        <f>部門費!L3</f>
        <v>⑩ペットボトル</v>
      </c>
      <c r="M79" s="537" t="str">
        <f>部門費!M3</f>
        <v>⑪白色トレイ</v>
      </c>
      <c r="N79" s="537" t="str">
        <f>部門費!N3</f>
        <v>⑫プラスチック製容器包装</v>
      </c>
      <c r="O79" s="537" t="str">
        <f>部門費!O3</f>
        <v>⑬紙製容器包装</v>
      </c>
      <c r="P79" s="537" t="str">
        <f>部門費!P3</f>
        <v>⑭紙パック</v>
      </c>
      <c r="Q79" s="537" t="str">
        <f>部門費!Q3</f>
        <v>⑮段ボール</v>
      </c>
      <c r="R79" s="537" t="str">
        <f>部門費!R3</f>
        <v>⑯古紙</v>
      </c>
      <c r="S79" s="537" t="str">
        <f>部門費!S3</f>
        <v>⑰古布</v>
      </c>
      <c r="T79" s="537" t="str">
        <f>部門費!T3</f>
        <v>⑱生ごみ</v>
      </c>
      <c r="U79" s="537" t="str">
        <f>部門費!U3</f>
        <v>⑲廃油</v>
      </c>
      <c r="V79" s="537" t="str">
        <f>部門費!V3</f>
        <v>⑳小型家電</v>
      </c>
      <c r="W79" s="537" t="str">
        <f>部門費!W3</f>
        <v>㉑その他の資源ごみ</v>
      </c>
      <c r="X79" s="549" t="str">
        <f>部門費!X3</f>
        <v>㉒その他のごみ</v>
      </c>
    </row>
    <row r="80" spans="1:32" s="75" customFormat="1" ht="41.25" customHeight="1">
      <c r="B80" s="273" t="s">
        <v>740</v>
      </c>
      <c r="C80" s="439">
        <f>嵩密度!D5</f>
        <v>4.0900001525878906</v>
      </c>
      <c r="D80" s="439">
        <f>嵩密度!E5</f>
        <v>9.3000001907348633</v>
      </c>
      <c r="E80" s="439">
        <f>嵩密度!F5</f>
        <v>3.3299999237060547</v>
      </c>
      <c r="F80" s="439">
        <f>嵩密度!G5</f>
        <v>40.979999542236328</v>
      </c>
      <c r="G80" s="439">
        <f>嵩密度!H5</f>
        <v>28.489999771118164</v>
      </c>
      <c r="H80" s="439">
        <f>嵩密度!I5</f>
        <v>8.119999885559082</v>
      </c>
      <c r="I80" s="439">
        <f>嵩密度!J5</f>
        <v>8.119999885559082</v>
      </c>
      <c r="J80" s="439">
        <f>嵩密度!K5</f>
        <v>8.119999885559082</v>
      </c>
      <c r="K80" s="439">
        <f>嵩密度!L5</f>
        <v>8.119999885559082</v>
      </c>
      <c r="L80" s="439">
        <f>嵩密度!M5</f>
        <v>23.790000915527344</v>
      </c>
      <c r="M80" s="439">
        <f>嵩密度!N5</f>
        <v>107.66999816894531</v>
      </c>
      <c r="N80" s="439">
        <f>嵩密度!O5</f>
        <v>16.879999160766602</v>
      </c>
      <c r="O80" s="439">
        <f>嵩密度!P5</f>
        <v>8.8000001907348633</v>
      </c>
      <c r="P80" s="439">
        <f>嵩密度!Q5</f>
        <v>44.840000152587891</v>
      </c>
      <c r="Q80" s="439">
        <f>嵩密度!R5</f>
        <v>6.9099998474121094</v>
      </c>
      <c r="R80" s="439">
        <f>嵩密度!S5</f>
        <v>4.190000057220459</v>
      </c>
      <c r="S80" s="439">
        <f>嵩密度!T5</f>
        <v>11.930000305175781</v>
      </c>
      <c r="T80" s="439">
        <f>嵩密度!U5</f>
        <v>1.3500000238418579</v>
      </c>
      <c r="U80" s="439">
        <f>嵩密度!V5</f>
        <v>1.1100000000000001</v>
      </c>
      <c r="V80" s="439">
        <f>嵩密度!W5</f>
        <v>8.48</v>
      </c>
      <c r="W80" s="439">
        <f>嵩密度!X5</f>
        <v>79.589996337890625</v>
      </c>
      <c r="X80" s="439">
        <f>嵩密度!Y5</f>
        <v>22.930000305175781</v>
      </c>
    </row>
    <row r="81" spans="1:32" s="48" customFormat="1" ht="41.25" customHeight="1">
      <c r="A81" s="173"/>
      <c r="B81" s="274" t="s">
        <v>1919</v>
      </c>
      <c r="C81" s="439">
        <f>嵩密度!D6</f>
        <v>3.7999999523162842</v>
      </c>
      <c r="D81" s="439">
        <f>嵩密度!E6</f>
        <v>7.6399998664855957</v>
      </c>
      <c r="E81" s="439">
        <f>嵩密度!F6</f>
        <v>3.3299999237060547</v>
      </c>
      <c r="F81" s="439">
        <f>嵩密度!G6</f>
        <v>29.860000610351563</v>
      </c>
      <c r="G81" s="439">
        <f>嵩密度!H6</f>
        <v>10.050000190734863</v>
      </c>
      <c r="H81" s="439">
        <f>嵩密度!I6</f>
        <v>8.0799999237060547</v>
      </c>
      <c r="I81" s="439">
        <f>嵩密度!J6</f>
        <v>8.0799999237060547</v>
      </c>
      <c r="J81" s="439">
        <f>嵩密度!K6</f>
        <v>8.0799999237060547</v>
      </c>
      <c r="K81" s="439">
        <f>嵩密度!L6</f>
        <v>8.0799999237060547</v>
      </c>
      <c r="L81" s="439">
        <f>嵩密度!M6</f>
        <v>19.840000152587891</v>
      </c>
      <c r="M81" s="439">
        <f>嵩密度!N6</f>
        <v>77.779998779296875</v>
      </c>
      <c r="N81" s="439">
        <f>嵩密度!O6</f>
        <v>11.880000114440918</v>
      </c>
      <c r="O81" s="439">
        <f>嵩密度!P6</f>
        <v>8.8400001525878906</v>
      </c>
      <c r="P81" s="439">
        <f>嵩密度!Q6</f>
        <v>48</v>
      </c>
      <c r="Q81" s="439">
        <f>嵩密度!R6</f>
        <v>6.869999885559082</v>
      </c>
      <c r="R81" s="439">
        <f>嵩密度!S6</f>
        <v>4.570000171661377</v>
      </c>
      <c r="S81" s="439">
        <f>嵩密度!T6</f>
        <v>17.209999084472656</v>
      </c>
      <c r="T81" s="439">
        <f>嵩密度!U6</f>
        <v>1.3500000238418579</v>
      </c>
      <c r="U81" s="439">
        <f>嵩密度!V6</f>
        <v>1.1100000000000001</v>
      </c>
      <c r="V81" s="439">
        <f>嵩密度!W6</f>
        <v>8.48</v>
      </c>
      <c r="W81" s="439">
        <f>嵩密度!X6</f>
        <v>86.650001525878906</v>
      </c>
      <c r="X81" s="439">
        <f>嵩密度!Y6</f>
        <v>22.059999465942383</v>
      </c>
    </row>
    <row r="82" spans="1:32" s="48" customFormat="1" ht="41.25" customHeight="1">
      <c r="A82" s="173"/>
      <c r="B82" s="274" t="s">
        <v>1920</v>
      </c>
      <c r="C82" s="439">
        <f>嵩密度!D7</f>
        <v>11.439999580383301</v>
      </c>
      <c r="D82" s="439">
        <f>嵩密度!E7</f>
        <v>16.530000686645508</v>
      </c>
      <c r="E82" s="439">
        <f>嵩密度!F7</f>
        <v>3.3299999237060547</v>
      </c>
      <c r="F82" s="439">
        <f>嵩密度!G7</f>
        <v>49.880001068115234</v>
      </c>
      <c r="G82" s="439">
        <f>嵩密度!H7</f>
        <v>40.779998779296875</v>
      </c>
      <c r="H82" s="439">
        <f>嵩密度!I7</f>
        <v>7.070000171661377</v>
      </c>
      <c r="I82" s="439">
        <f>嵩密度!J7</f>
        <v>7.070000171661377</v>
      </c>
      <c r="J82" s="439">
        <f>嵩密度!K7</f>
        <v>7.070000171661377</v>
      </c>
      <c r="K82" s="439">
        <f>嵩密度!L7</f>
        <v>7.070000171661377</v>
      </c>
      <c r="L82" s="439">
        <f>嵩密度!M7</f>
        <v>33.680000305175781</v>
      </c>
      <c r="M82" s="439">
        <f>嵩密度!N7</f>
        <v>133.82000732421875</v>
      </c>
      <c r="N82" s="439">
        <f>嵩密度!O7</f>
        <v>44.409999847412109</v>
      </c>
      <c r="O82" s="439">
        <f>嵩密度!P7</f>
        <v>8.7100000381469727</v>
      </c>
      <c r="P82" s="439">
        <f>嵩密度!Q7</f>
        <v>44.610000610351563</v>
      </c>
      <c r="Q82" s="439">
        <f>嵩密度!R7</f>
        <v>7.119999885559082</v>
      </c>
      <c r="R82" s="439">
        <f>嵩密度!S7</f>
        <v>2.6400001049041748</v>
      </c>
      <c r="S82" s="439">
        <f>嵩密度!T7</f>
        <v>10.869999885559082</v>
      </c>
      <c r="T82" s="439">
        <f>嵩密度!U7</f>
        <v>1.3500000238418579</v>
      </c>
      <c r="U82" s="439">
        <f>嵩密度!V7</f>
        <v>1.1100000000000001</v>
      </c>
      <c r="V82" s="439">
        <f>嵩密度!W7</f>
        <v>8.48</v>
      </c>
      <c r="W82" s="439">
        <f>嵩密度!X7</f>
        <v>56.040000915527344</v>
      </c>
      <c r="X82" s="439">
        <f>嵩密度!Y7</f>
        <v>23.110000610351563</v>
      </c>
    </row>
    <row r="83" spans="1:32" s="60" customFormat="1" ht="21.75" customHeight="1">
      <c r="A83" s="151"/>
      <c r="B83" s="249"/>
      <c r="C83" s="151"/>
      <c r="D83" s="151"/>
      <c r="E83" s="151"/>
      <c r="F83" s="151"/>
      <c r="G83" s="151"/>
      <c r="H83" s="151"/>
      <c r="I83" s="151"/>
      <c r="J83" s="151"/>
      <c r="K83" s="151"/>
      <c r="L83" s="151"/>
      <c r="M83" s="151"/>
      <c r="N83" s="151"/>
      <c r="O83" s="151"/>
      <c r="P83" s="151"/>
      <c r="Q83" s="151"/>
      <c r="R83" s="151"/>
      <c r="S83" s="151"/>
      <c r="T83" s="151"/>
      <c r="U83" s="151"/>
      <c r="V83" s="151"/>
      <c r="W83" s="151"/>
      <c r="X83" s="151"/>
    </row>
    <row r="84" spans="1:32" s="69" customFormat="1" ht="13.5">
      <c r="A84" s="213"/>
      <c r="B84" s="68" t="s">
        <v>736</v>
      </c>
      <c r="C84" s="73"/>
      <c r="D84" s="74"/>
      <c r="E84" s="74"/>
      <c r="F84" s="74"/>
      <c r="G84" s="74"/>
      <c r="H84" s="74"/>
      <c r="I84" s="74"/>
      <c r="J84" s="74"/>
      <c r="K84" s="74"/>
      <c r="L84" s="74"/>
      <c r="M84" s="74"/>
      <c r="N84" s="74"/>
      <c r="O84" s="74"/>
      <c r="P84" s="74"/>
      <c r="Q84" s="74"/>
      <c r="R84" s="74"/>
      <c r="S84" s="74"/>
      <c r="T84" s="74"/>
      <c r="U84" s="74"/>
      <c r="V84" s="74"/>
    </row>
    <row r="85" spans="1:32" s="75" customFormat="1">
      <c r="B85" s="75" t="s">
        <v>1184</v>
      </c>
      <c r="C85" s="76"/>
      <c r="D85" s="77"/>
      <c r="E85" s="77"/>
      <c r="F85" s="77"/>
      <c r="G85" s="77"/>
      <c r="H85" s="77"/>
      <c r="I85" s="77"/>
      <c r="J85" s="77"/>
      <c r="K85" s="77"/>
      <c r="L85" s="77"/>
      <c r="M85" s="77"/>
      <c r="N85" s="77"/>
      <c r="O85" s="77"/>
      <c r="P85" s="77"/>
      <c r="Q85" s="77"/>
      <c r="R85" s="77"/>
      <c r="S85" s="77"/>
      <c r="T85" s="77"/>
      <c r="U85" s="77"/>
      <c r="V85" s="77"/>
      <c r="W85" s="78"/>
      <c r="X85" s="79"/>
      <c r="Y85" s="80"/>
      <c r="Z85" s="80"/>
      <c r="AA85" s="80"/>
    </row>
    <row r="86" spans="1:32" ht="24" customHeight="1">
      <c r="B86" s="178" t="s">
        <v>1783</v>
      </c>
      <c r="C86" s="613" t="s">
        <v>280</v>
      </c>
      <c r="D86" s="613"/>
      <c r="E86" s="613"/>
      <c r="F86" s="613" t="s">
        <v>281</v>
      </c>
      <c r="G86" s="613"/>
      <c r="H86" s="613"/>
      <c r="I86" s="572" t="s">
        <v>1847</v>
      </c>
      <c r="J86" s="572"/>
      <c r="K86" s="572"/>
      <c r="L86" s="572"/>
      <c r="M86" s="572" t="s">
        <v>1730</v>
      </c>
      <c r="N86" s="572"/>
      <c r="O86" s="572"/>
      <c r="P86" s="572"/>
      <c r="Q86" s="572" t="s">
        <v>1731</v>
      </c>
      <c r="R86" s="572"/>
      <c r="S86" s="572"/>
      <c r="T86" s="572"/>
      <c r="U86" s="572" t="s">
        <v>1732</v>
      </c>
      <c r="V86" s="572"/>
      <c r="W86" s="572"/>
      <c r="X86" s="572"/>
      <c r="Y86" s="132"/>
      <c r="Z86" s="132"/>
    </row>
    <row r="87" spans="1:32" ht="16.5" customHeight="1">
      <c r="B87" s="320">
        <v>1</v>
      </c>
      <c r="C87" s="866" t="str">
        <f>IF(施・部の費用!F238="収集運搬",施・部の費用!C238,"")</f>
        <v/>
      </c>
      <c r="D87" s="867"/>
      <c r="E87" s="868"/>
      <c r="F87" s="858" t="str">
        <f>IF(施・部の費用!F238="収集運搬",施・部の費用!F238,"")</f>
        <v/>
      </c>
      <c r="G87" s="858"/>
      <c r="H87" s="858"/>
      <c r="I87" s="859" t="str">
        <f>IF(施・部の費用!F238="収集運搬",IF(施・部の費用!L238="",0,施・部の費用!L238),"")</f>
        <v/>
      </c>
      <c r="J87" s="859"/>
      <c r="K87" s="859"/>
      <c r="L87" s="859"/>
      <c r="M87" s="859" t="str">
        <f>IF(施・部の費用!F238="収集運搬",IF(施・部の費用!P238="",0,施・部の費用!P238),"")</f>
        <v/>
      </c>
      <c r="N87" s="859"/>
      <c r="O87" s="859"/>
      <c r="P87" s="859"/>
      <c r="Q87" s="859" t="str">
        <f>IF(施・部の費用!F238="収集運搬",IF(施・部の費用!T238="",0,施・部の費用!T238),"")</f>
        <v/>
      </c>
      <c r="R87" s="859"/>
      <c r="S87" s="859"/>
      <c r="T87" s="859"/>
      <c r="U87" s="859" t="str">
        <f>IF(施・部の費用!F238="収集運搬",IF(施・部の費用!X238="",0,施・部の費用!X238),"")</f>
        <v/>
      </c>
      <c r="V87" s="859"/>
      <c r="W87" s="859"/>
      <c r="X87" s="859"/>
      <c r="Y87" s="132"/>
      <c r="Z87" s="132"/>
      <c r="AA87" s="167"/>
      <c r="AB87" s="63"/>
      <c r="AC87" s="132"/>
      <c r="AD87" s="132"/>
      <c r="AE87" s="132"/>
      <c r="AF87" s="132"/>
    </row>
    <row r="88" spans="1:32" ht="16.5" customHeight="1">
      <c r="B88" s="320">
        <v>2</v>
      </c>
      <c r="C88" s="866" t="str">
        <f>IF(施・部の費用!F239="収集運搬",施・部の費用!C239,"")</f>
        <v/>
      </c>
      <c r="D88" s="867"/>
      <c r="E88" s="868"/>
      <c r="F88" s="858" t="str">
        <f>IF(施・部の費用!F239="収集運搬",施・部の費用!F239,"")</f>
        <v/>
      </c>
      <c r="G88" s="858"/>
      <c r="H88" s="858"/>
      <c r="I88" s="859" t="str">
        <f>IF(施・部の費用!F239="収集運搬",IF(施・部の費用!L239="",0,施・部の費用!L239),"")</f>
        <v/>
      </c>
      <c r="J88" s="859"/>
      <c r="K88" s="859"/>
      <c r="L88" s="859"/>
      <c r="M88" s="859" t="str">
        <f>IF(施・部の費用!F239="収集運搬",IF(施・部の費用!P239="",0,施・部の費用!P239),"")</f>
        <v/>
      </c>
      <c r="N88" s="859"/>
      <c r="O88" s="859"/>
      <c r="P88" s="859"/>
      <c r="Q88" s="859" t="str">
        <f>IF(施・部の費用!F239="収集運搬",IF(施・部の費用!T239="",0,施・部の費用!T239),"")</f>
        <v/>
      </c>
      <c r="R88" s="859"/>
      <c r="S88" s="859"/>
      <c r="T88" s="859"/>
      <c r="U88" s="859" t="str">
        <f>IF(施・部の費用!F239="収集運搬",IF(施・部の費用!X239="",0,施・部の費用!X239),"")</f>
        <v/>
      </c>
      <c r="V88" s="859"/>
      <c r="W88" s="859"/>
      <c r="X88" s="859"/>
      <c r="Y88" s="132"/>
      <c r="Z88" s="132"/>
    </row>
    <row r="89" spans="1:32" ht="16.5" customHeight="1">
      <c r="B89" s="320">
        <v>3</v>
      </c>
      <c r="C89" s="866" t="str">
        <f>IF(施・部の費用!F240="収集運搬",施・部の費用!C240,"")</f>
        <v/>
      </c>
      <c r="D89" s="867"/>
      <c r="E89" s="868"/>
      <c r="F89" s="858" t="str">
        <f>IF(施・部の費用!F240="収集運搬",施・部の費用!F240,"")</f>
        <v/>
      </c>
      <c r="G89" s="858"/>
      <c r="H89" s="858"/>
      <c r="I89" s="859" t="str">
        <f>IF(施・部の費用!F240="収集運搬",IF(施・部の費用!L240="",0,施・部の費用!L240),"")</f>
        <v/>
      </c>
      <c r="J89" s="859"/>
      <c r="K89" s="859"/>
      <c r="L89" s="859"/>
      <c r="M89" s="859" t="str">
        <f>IF(施・部の費用!F240="収集運搬",IF(施・部の費用!P240="",0,施・部の費用!P240),"")</f>
        <v/>
      </c>
      <c r="N89" s="859"/>
      <c r="O89" s="859"/>
      <c r="P89" s="859"/>
      <c r="Q89" s="859" t="str">
        <f>IF(施・部の費用!F240="収集運搬",IF(施・部の費用!T240="",0,施・部の費用!T240),"")</f>
        <v/>
      </c>
      <c r="R89" s="859"/>
      <c r="S89" s="859"/>
      <c r="T89" s="859"/>
      <c r="U89" s="859" t="str">
        <f>IF(施・部の費用!F240="収集運搬",IF(施・部の費用!X240="",0,施・部の費用!X240),"")</f>
        <v/>
      </c>
      <c r="V89" s="859"/>
      <c r="W89" s="859"/>
      <c r="X89" s="859"/>
      <c r="Y89" s="132"/>
      <c r="Z89" s="132"/>
    </row>
    <row r="90" spans="1:32" ht="16.5" customHeight="1">
      <c r="B90" s="320">
        <v>4</v>
      </c>
      <c r="C90" s="866" t="str">
        <f>IF(施・部の費用!F241="収集運搬",施・部の費用!C241,"")</f>
        <v/>
      </c>
      <c r="D90" s="867"/>
      <c r="E90" s="868"/>
      <c r="F90" s="858" t="str">
        <f>IF(施・部の費用!F241="収集運搬",施・部の費用!F241,"")</f>
        <v/>
      </c>
      <c r="G90" s="858"/>
      <c r="H90" s="858"/>
      <c r="I90" s="859" t="str">
        <f>IF(施・部の費用!F241="収集運搬",IF(施・部の費用!L241="",0,施・部の費用!L241),"")</f>
        <v/>
      </c>
      <c r="J90" s="859"/>
      <c r="K90" s="859"/>
      <c r="L90" s="859"/>
      <c r="M90" s="859" t="str">
        <f>IF(施・部の費用!F241="収集運搬",IF(施・部の費用!P241="",0,施・部の費用!P241),"")</f>
        <v/>
      </c>
      <c r="N90" s="859"/>
      <c r="O90" s="859"/>
      <c r="P90" s="859"/>
      <c r="Q90" s="859" t="str">
        <f>IF(施・部の費用!F241="収集運搬",IF(施・部の費用!T241="",0,施・部の費用!T241),"")</f>
        <v/>
      </c>
      <c r="R90" s="859"/>
      <c r="S90" s="859"/>
      <c r="T90" s="859"/>
      <c r="U90" s="859" t="str">
        <f>IF(施・部の費用!F241="収集運搬",IF(施・部の費用!X241="",0,施・部の費用!X241),"")</f>
        <v/>
      </c>
      <c r="V90" s="859"/>
      <c r="W90" s="859"/>
      <c r="X90" s="859"/>
      <c r="Y90" s="132"/>
      <c r="Z90" s="132"/>
    </row>
    <row r="91" spans="1:32" ht="16.5" customHeight="1">
      <c r="B91" s="320">
        <v>5</v>
      </c>
      <c r="C91" s="866" t="str">
        <f>IF(施・部の費用!F242="収集運搬",施・部の費用!C242,"")</f>
        <v/>
      </c>
      <c r="D91" s="867"/>
      <c r="E91" s="868"/>
      <c r="F91" s="858" t="str">
        <f>IF(施・部の費用!F242="収集運搬",施・部の費用!F242,"")</f>
        <v/>
      </c>
      <c r="G91" s="858"/>
      <c r="H91" s="858"/>
      <c r="I91" s="859" t="str">
        <f>IF(施・部の費用!F242="収集運搬",IF(施・部の費用!L242="",0,施・部の費用!L242),"")</f>
        <v/>
      </c>
      <c r="J91" s="859"/>
      <c r="K91" s="859"/>
      <c r="L91" s="859"/>
      <c r="M91" s="859" t="str">
        <f>IF(施・部の費用!F242="収集運搬",IF(施・部の費用!P242="",0,施・部の費用!P242),"")</f>
        <v/>
      </c>
      <c r="N91" s="859"/>
      <c r="O91" s="859"/>
      <c r="P91" s="859"/>
      <c r="Q91" s="859" t="str">
        <f>IF(施・部の費用!F242="収集運搬",IF(施・部の費用!T242="",0,施・部の費用!T242),"")</f>
        <v/>
      </c>
      <c r="R91" s="859"/>
      <c r="S91" s="859"/>
      <c r="T91" s="859"/>
      <c r="U91" s="859" t="str">
        <f>IF(施・部の費用!F242="収集運搬",IF(施・部の費用!X242="",0,施・部の費用!X242),"")</f>
        <v/>
      </c>
      <c r="V91" s="859"/>
      <c r="W91" s="859"/>
      <c r="X91" s="859"/>
      <c r="Y91" s="132"/>
      <c r="Z91" s="132"/>
    </row>
    <row r="92" spans="1:32" ht="16.5" customHeight="1">
      <c r="B92" s="320">
        <v>6</v>
      </c>
      <c r="C92" s="866" t="str">
        <f>IF(施・部の費用!F243="収集運搬",施・部の費用!C243,"")</f>
        <v/>
      </c>
      <c r="D92" s="867"/>
      <c r="E92" s="868"/>
      <c r="F92" s="858" t="str">
        <f>IF(施・部の費用!F243="収集運搬",施・部の費用!F243,"")</f>
        <v/>
      </c>
      <c r="G92" s="858"/>
      <c r="H92" s="858"/>
      <c r="I92" s="859" t="str">
        <f>IF(施・部の費用!F243="収集運搬",IF(施・部の費用!L243="",0,施・部の費用!L243),"")</f>
        <v/>
      </c>
      <c r="J92" s="859"/>
      <c r="K92" s="859"/>
      <c r="L92" s="859"/>
      <c r="M92" s="859" t="str">
        <f>IF(施・部の費用!F243="収集運搬",IF(施・部の費用!P243="",0,施・部の費用!P243),"")</f>
        <v/>
      </c>
      <c r="N92" s="859"/>
      <c r="O92" s="859"/>
      <c r="P92" s="859"/>
      <c r="Q92" s="859" t="str">
        <f>IF(施・部の費用!F243="収集運搬",IF(施・部の費用!T243="",0,施・部の費用!T243),"")</f>
        <v/>
      </c>
      <c r="R92" s="859"/>
      <c r="S92" s="859"/>
      <c r="T92" s="859"/>
      <c r="U92" s="859" t="str">
        <f>IF(施・部の費用!F243="収集運搬",IF(施・部の費用!X243="",0,施・部の費用!X243),"")</f>
        <v/>
      </c>
      <c r="V92" s="859"/>
      <c r="W92" s="859"/>
      <c r="X92" s="859"/>
      <c r="Y92" s="132"/>
      <c r="Z92" s="132"/>
    </row>
    <row r="93" spans="1:32" ht="16.5" customHeight="1">
      <c r="B93" s="320">
        <v>7</v>
      </c>
      <c r="C93" s="866" t="str">
        <f>IF(施・部の費用!F244="収集運搬",施・部の費用!C244,"")</f>
        <v/>
      </c>
      <c r="D93" s="867"/>
      <c r="E93" s="868"/>
      <c r="F93" s="858" t="str">
        <f>IF(施・部の費用!F244="収集運搬",施・部の費用!F244,"")</f>
        <v/>
      </c>
      <c r="G93" s="858"/>
      <c r="H93" s="858"/>
      <c r="I93" s="859" t="str">
        <f>IF(施・部の費用!F244="収集運搬",IF(施・部の費用!L244="",0,施・部の費用!L244),"")</f>
        <v/>
      </c>
      <c r="J93" s="859"/>
      <c r="K93" s="859"/>
      <c r="L93" s="859"/>
      <c r="M93" s="859" t="str">
        <f>IF(施・部の費用!F244="収集運搬",IF(施・部の費用!P244="",0,施・部の費用!P244),"")</f>
        <v/>
      </c>
      <c r="N93" s="859"/>
      <c r="O93" s="859"/>
      <c r="P93" s="859"/>
      <c r="Q93" s="859" t="str">
        <f>IF(施・部の費用!F244="収集運搬",IF(施・部の費用!T244="",0,施・部の費用!T244),"")</f>
        <v/>
      </c>
      <c r="R93" s="859"/>
      <c r="S93" s="859"/>
      <c r="T93" s="859"/>
      <c r="U93" s="859" t="str">
        <f>IF(施・部の費用!F244="収集運搬",IF(施・部の費用!X244="",0,施・部の費用!X244),"")</f>
        <v/>
      </c>
      <c r="V93" s="859"/>
      <c r="W93" s="859"/>
      <c r="X93" s="859"/>
      <c r="Y93" s="132"/>
      <c r="Z93" s="132"/>
    </row>
    <row r="94" spans="1:32" ht="16.5" customHeight="1">
      <c r="B94" s="320">
        <v>8</v>
      </c>
      <c r="C94" s="866" t="str">
        <f>IF(施・部の費用!F245="収集運搬",施・部の費用!C245,"")</f>
        <v/>
      </c>
      <c r="D94" s="867"/>
      <c r="E94" s="868"/>
      <c r="F94" s="858" t="str">
        <f>IF(施・部の費用!F245="収集運搬",施・部の費用!F245,"")</f>
        <v/>
      </c>
      <c r="G94" s="858"/>
      <c r="H94" s="858"/>
      <c r="I94" s="859" t="str">
        <f>IF(施・部の費用!F245="収集運搬",IF(施・部の費用!L245="",0,施・部の費用!L245),"")</f>
        <v/>
      </c>
      <c r="J94" s="859"/>
      <c r="K94" s="859"/>
      <c r="L94" s="859"/>
      <c r="M94" s="859" t="str">
        <f>IF(施・部の費用!F245="収集運搬",IF(施・部の費用!P245="",0,施・部の費用!P245),"")</f>
        <v/>
      </c>
      <c r="N94" s="859"/>
      <c r="O94" s="859"/>
      <c r="P94" s="859"/>
      <c r="Q94" s="859" t="str">
        <f>IF(施・部の費用!F245="収集運搬",IF(施・部の費用!T245="",0,施・部の費用!T245),"")</f>
        <v/>
      </c>
      <c r="R94" s="859"/>
      <c r="S94" s="859"/>
      <c r="T94" s="859"/>
      <c r="U94" s="859" t="str">
        <f>IF(施・部の費用!F245="収集運搬",IF(施・部の費用!X245="",0,施・部の費用!X245),"")</f>
        <v/>
      </c>
      <c r="V94" s="859"/>
      <c r="W94" s="859"/>
      <c r="X94" s="859"/>
      <c r="Y94" s="132"/>
      <c r="Z94" s="132"/>
    </row>
    <row r="95" spans="1:32" ht="16.5" customHeight="1">
      <c r="B95" s="320">
        <v>9</v>
      </c>
      <c r="C95" s="866" t="str">
        <f>IF(施・部の費用!F246="収集運搬",施・部の費用!C246,"")</f>
        <v/>
      </c>
      <c r="D95" s="867"/>
      <c r="E95" s="868"/>
      <c r="F95" s="858" t="str">
        <f>IF(施・部の費用!F246="収集運搬",施・部の費用!F246,"")</f>
        <v/>
      </c>
      <c r="G95" s="858"/>
      <c r="H95" s="858"/>
      <c r="I95" s="859" t="str">
        <f>IF(施・部の費用!F246="収集運搬",IF(施・部の費用!L246="",0,施・部の費用!L246),"")</f>
        <v/>
      </c>
      <c r="J95" s="859"/>
      <c r="K95" s="859"/>
      <c r="L95" s="859"/>
      <c r="M95" s="859" t="str">
        <f>IF(施・部の費用!F246="収集運搬",IF(施・部の費用!P246="",0,施・部の費用!P246),"")</f>
        <v/>
      </c>
      <c r="N95" s="859"/>
      <c r="O95" s="859"/>
      <c r="P95" s="859"/>
      <c r="Q95" s="859" t="str">
        <f>IF(施・部の費用!F246="収集運搬",IF(施・部の費用!T246="",0,施・部の費用!T246),"")</f>
        <v/>
      </c>
      <c r="R95" s="859"/>
      <c r="S95" s="859"/>
      <c r="T95" s="859"/>
      <c r="U95" s="859" t="str">
        <f>IF(施・部の費用!F246="収集運搬",IF(施・部の費用!X246="",0,施・部の費用!X246),"")</f>
        <v/>
      </c>
      <c r="V95" s="859"/>
      <c r="W95" s="859"/>
      <c r="X95" s="859"/>
      <c r="Y95" s="132"/>
      <c r="Z95" s="132"/>
    </row>
    <row r="96" spans="1:32" ht="16.5" customHeight="1">
      <c r="B96" s="320">
        <v>10</v>
      </c>
      <c r="C96" s="866" t="str">
        <f>IF(施・部の費用!F247="収集運搬",施・部の費用!C247,"")</f>
        <v/>
      </c>
      <c r="D96" s="867"/>
      <c r="E96" s="868"/>
      <c r="F96" s="858" t="str">
        <f>IF(施・部の費用!F247="収集運搬",施・部の費用!F247,"")</f>
        <v/>
      </c>
      <c r="G96" s="858"/>
      <c r="H96" s="858"/>
      <c r="I96" s="859" t="str">
        <f>IF(施・部の費用!F247="収集運搬",IF(施・部の費用!L247="",0,施・部の費用!L247),"")</f>
        <v/>
      </c>
      <c r="J96" s="859"/>
      <c r="K96" s="859"/>
      <c r="L96" s="859"/>
      <c r="M96" s="859" t="str">
        <f>IF(施・部の費用!F247="収集運搬",IF(施・部の費用!P247="",0,施・部の費用!P247),"")</f>
        <v/>
      </c>
      <c r="N96" s="859"/>
      <c r="O96" s="859"/>
      <c r="P96" s="859"/>
      <c r="Q96" s="859" t="str">
        <f>IF(施・部の費用!F247="収集運搬",IF(施・部の費用!T247="",0,施・部の費用!T247),"")</f>
        <v/>
      </c>
      <c r="R96" s="859"/>
      <c r="S96" s="859"/>
      <c r="T96" s="859"/>
      <c r="U96" s="859" t="str">
        <f>IF(施・部の費用!F247="収集運搬",IF(施・部の費用!X247="",0,施・部の費用!X247),"")</f>
        <v/>
      </c>
      <c r="V96" s="859"/>
      <c r="W96" s="859"/>
      <c r="X96" s="859"/>
      <c r="Y96" s="132"/>
      <c r="Z96" s="132"/>
    </row>
    <row r="97" spans="1:35" ht="16.5" customHeight="1">
      <c r="B97" s="320">
        <v>11</v>
      </c>
      <c r="C97" s="866" t="str">
        <f>IF(施・部の費用!F248="収集運搬",施・部の費用!C248,"")</f>
        <v/>
      </c>
      <c r="D97" s="867"/>
      <c r="E97" s="868"/>
      <c r="F97" s="858" t="str">
        <f>IF(施・部の費用!F248="収集運搬",施・部の費用!F248,"")</f>
        <v/>
      </c>
      <c r="G97" s="858"/>
      <c r="H97" s="858"/>
      <c r="I97" s="859" t="str">
        <f>IF(施・部の費用!F248="収集運搬",IF(施・部の費用!L248="",0,施・部の費用!L248),"")</f>
        <v/>
      </c>
      <c r="J97" s="859"/>
      <c r="K97" s="859"/>
      <c r="L97" s="859"/>
      <c r="M97" s="859" t="str">
        <f>IF(施・部の費用!F248="収集運搬",IF(施・部の費用!P248="",0,施・部の費用!P248),"")</f>
        <v/>
      </c>
      <c r="N97" s="859"/>
      <c r="O97" s="859"/>
      <c r="P97" s="859"/>
      <c r="Q97" s="859" t="str">
        <f>IF(施・部の費用!F248="収集運搬",IF(施・部の費用!T248="",0,施・部の費用!T248),"")</f>
        <v/>
      </c>
      <c r="R97" s="859"/>
      <c r="S97" s="859"/>
      <c r="T97" s="859"/>
      <c r="U97" s="859" t="str">
        <f>IF(施・部の費用!F248="収集運搬",IF(施・部の費用!X248="",0,施・部の費用!X248),"")</f>
        <v/>
      </c>
      <c r="V97" s="859"/>
      <c r="W97" s="859"/>
      <c r="X97" s="859"/>
      <c r="Y97" s="132"/>
      <c r="Z97" s="132"/>
    </row>
    <row r="98" spans="1:35" ht="16.5" customHeight="1">
      <c r="B98" s="320">
        <v>12</v>
      </c>
      <c r="C98" s="866" t="str">
        <f>IF(施・部の費用!F249="収集運搬",施・部の費用!C249,"")</f>
        <v/>
      </c>
      <c r="D98" s="867"/>
      <c r="E98" s="868"/>
      <c r="F98" s="858" t="str">
        <f>IF(施・部の費用!F249="収集運搬",施・部の費用!F249,"")</f>
        <v/>
      </c>
      <c r="G98" s="858"/>
      <c r="H98" s="858"/>
      <c r="I98" s="859" t="str">
        <f>IF(施・部の費用!F249="収集運搬",IF(施・部の費用!L249="",0,施・部の費用!L249),"")</f>
        <v/>
      </c>
      <c r="J98" s="859"/>
      <c r="K98" s="859"/>
      <c r="L98" s="859"/>
      <c r="M98" s="859" t="str">
        <f>IF(施・部の費用!F249="収集運搬",IF(施・部の費用!P249="",0,施・部の費用!P249),"")</f>
        <v/>
      </c>
      <c r="N98" s="859"/>
      <c r="O98" s="859"/>
      <c r="P98" s="859"/>
      <c r="Q98" s="859" t="str">
        <f>IF(施・部の費用!F249="収集運搬",IF(施・部の費用!T249="",0,施・部の費用!T249),"")</f>
        <v/>
      </c>
      <c r="R98" s="859"/>
      <c r="S98" s="859"/>
      <c r="T98" s="859"/>
      <c r="U98" s="859" t="str">
        <f>IF(施・部の費用!F249="収集運搬",IF(施・部の費用!X249="",0,施・部の費用!X249),"")</f>
        <v/>
      </c>
      <c r="V98" s="859"/>
      <c r="W98" s="859"/>
      <c r="X98" s="859"/>
      <c r="Y98" s="132"/>
      <c r="Z98" s="132"/>
    </row>
    <row r="99" spans="1:35" ht="16.5" customHeight="1">
      <c r="B99" s="320">
        <v>13</v>
      </c>
      <c r="C99" s="866" t="str">
        <f>IF(施・部の費用!F250="収集運搬",施・部の費用!C250,"")</f>
        <v/>
      </c>
      <c r="D99" s="867"/>
      <c r="E99" s="868"/>
      <c r="F99" s="858" t="str">
        <f>IF(施・部の費用!F250="収集運搬",施・部の費用!F250,"")</f>
        <v/>
      </c>
      <c r="G99" s="858"/>
      <c r="H99" s="858"/>
      <c r="I99" s="859" t="str">
        <f>IF(施・部の費用!F250="収集運搬",IF(施・部の費用!L250="",0,施・部の費用!L250),"")</f>
        <v/>
      </c>
      <c r="J99" s="859"/>
      <c r="K99" s="859"/>
      <c r="L99" s="859"/>
      <c r="M99" s="859" t="str">
        <f>IF(施・部の費用!F250="収集運搬",IF(施・部の費用!P250="",0,施・部の費用!P250),"")</f>
        <v/>
      </c>
      <c r="N99" s="859"/>
      <c r="O99" s="859"/>
      <c r="P99" s="859"/>
      <c r="Q99" s="859" t="str">
        <f>IF(施・部の費用!F250="収集運搬",IF(施・部の費用!T250="",0,施・部の費用!T250),"")</f>
        <v/>
      </c>
      <c r="R99" s="859"/>
      <c r="S99" s="859"/>
      <c r="T99" s="859"/>
      <c r="U99" s="859" t="str">
        <f>IF(施・部の費用!F250="収集運搬",IF(施・部の費用!X250="",0,施・部の費用!X250),"")</f>
        <v/>
      </c>
      <c r="V99" s="859"/>
      <c r="W99" s="859"/>
      <c r="X99" s="859"/>
      <c r="Y99" s="132"/>
      <c r="Z99" s="132"/>
    </row>
    <row r="100" spans="1:35" ht="16.5" customHeight="1">
      <c r="B100" s="320">
        <v>14</v>
      </c>
      <c r="C100" s="866" t="str">
        <f>IF(施・部の費用!F251="収集運搬",施・部の費用!C251,"")</f>
        <v/>
      </c>
      <c r="D100" s="867"/>
      <c r="E100" s="868"/>
      <c r="F100" s="858" t="str">
        <f>IF(施・部の費用!F251="収集運搬",施・部の費用!F251,"")</f>
        <v/>
      </c>
      <c r="G100" s="858"/>
      <c r="H100" s="858"/>
      <c r="I100" s="859" t="str">
        <f>IF(施・部の費用!F251="収集運搬",IF(施・部の費用!L251="",0,施・部の費用!L251),"")</f>
        <v/>
      </c>
      <c r="J100" s="859"/>
      <c r="K100" s="859"/>
      <c r="L100" s="859"/>
      <c r="M100" s="859" t="str">
        <f>IF(施・部の費用!F251="収集運搬",IF(施・部の費用!P251="",0,施・部の費用!P251),"")</f>
        <v/>
      </c>
      <c r="N100" s="859"/>
      <c r="O100" s="859"/>
      <c r="P100" s="859"/>
      <c r="Q100" s="859" t="str">
        <f>IF(施・部の費用!F251="収集運搬",IF(施・部の費用!T251="",0,施・部の費用!T251),"")</f>
        <v/>
      </c>
      <c r="R100" s="859"/>
      <c r="S100" s="859"/>
      <c r="T100" s="859"/>
      <c r="U100" s="859" t="str">
        <f>IF(施・部の費用!F251="収集運搬",IF(施・部の費用!X251="",0,施・部の費用!X251),"")</f>
        <v/>
      </c>
      <c r="V100" s="859"/>
      <c r="W100" s="859"/>
      <c r="X100" s="859"/>
      <c r="Y100" s="132"/>
      <c r="Z100" s="132"/>
    </row>
    <row r="101" spans="1:35" ht="16.5" customHeight="1">
      <c r="B101" s="320">
        <v>15</v>
      </c>
      <c r="C101" s="866" t="str">
        <f>IF(施・部の費用!F252="収集運搬",施・部の費用!C252,"")</f>
        <v/>
      </c>
      <c r="D101" s="867"/>
      <c r="E101" s="868"/>
      <c r="F101" s="858" t="str">
        <f>IF(施・部の費用!F252="収集運搬",施・部の費用!F252,"")</f>
        <v/>
      </c>
      <c r="G101" s="858"/>
      <c r="H101" s="858"/>
      <c r="I101" s="859" t="str">
        <f>IF(施・部の費用!F252="収集運搬",IF(施・部の費用!L252="",0,施・部の費用!L252),"")</f>
        <v/>
      </c>
      <c r="J101" s="859"/>
      <c r="K101" s="859"/>
      <c r="L101" s="859"/>
      <c r="M101" s="859" t="str">
        <f>IF(施・部の費用!F252="収集運搬",IF(施・部の費用!P252="",0,施・部の費用!P252),"")</f>
        <v/>
      </c>
      <c r="N101" s="859"/>
      <c r="O101" s="859"/>
      <c r="P101" s="859"/>
      <c r="Q101" s="859" t="str">
        <f>IF(施・部の費用!F252="収集運搬",IF(施・部の費用!T252="",0,施・部の費用!T252),"")</f>
        <v/>
      </c>
      <c r="R101" s="859"/>
      <c r="S101" s="859"/>
      <c r="T101" s="859"/>
      <c r="U101" s="859" t="str">
        <f>IF(施・部の費用!F252="収集運搬",IF(施・部の費用!X252="",0,施・部の費用!X252),"")</f>
        <v/>
      </c>
      <c r="V101" s="859"/>
      <c r="W101" s="859"/>
      <c r="X101" s="859"/>
      <c r="Y101" s="132"/>
      <c r="Z101" s="132"/>
    </row>
    <row r="102" spans="1:35" ht="16.5" customHeight="1">
      <c r="B102" s="320">
        <v>16</v>
      </c>
      <c r="C102" s="866" t="str">
        <f>IF(施・部の費用!F253="収集運搬",施・部の費用!C253,"")</f>
        <v/>
      </c>
      <c r="D102" s="867"/>
      <c r="E102" s="868"/>
      <c r="F102" s="858" t="str">
        <f>IF(施・部の費用!F253="収集運搬",施・部の費用!F253,"")</f>
        <v/>
      </c>
      <c r="G102" s="858"/>
      <c r="H102" s="858"/>
      <c r="I102" s="859" t="str">
        <f>IF(施・部の費用!F253="収集運搬",IF(施・部の費用!L253="",0,施・部の費用!L253),"")</f>
        <v/>
      </c>
      <c r="J102" s="859"/>
      <c r="K102" s="859"/>
      <c r="L102" s="859"/>
      <c r="M102" s="859" t="str">
        <f>IF(施・部の費用!F253="収集運搬",IF(施・部の費用!P253="",0,施・部の費用!P253),"")</f>
        <v/>
      </c>
      <c r="N102" s="859"/>
      <c r="O102" s="859"/>
      <c r="P102" s="859"/>
      <c r="Q102" s="859" t="str">
        <f>IF(施・部の費用!F253="収集運搬",IF(施・部の費用!T253="",0,施・部の費用!T253),"")</f>
        <v/>
      </c>
      <c r="R102" s="859"/>
      <c r="S102" s="859"/>
      <c r="T102" s="859"/>
      <c r="U102" s="859" t="str">
        <f>IF(施・部の費用!F253="収集運搬",IF(施・部の費用!X253="",0,施・部の費用!X253),"")</f>
        <v/>
      </c>
      <c r="V102" s="859"/>
      <c r="W102" s="859"/>
      <c r="X102" s="859"/>
      <c r="Y102" s="132"/>
      <c r="Z102" s="132"/>
    </row>
    <row r="103" spans="1:35" ht="16.5" customHeight="1">
      <c r="B103" s="320">
        <v>17</v>
      </c>
      <c r="C103" s="866" t="str">
        <f>IF(施・部の費用!F254="収集運搬",施・部の費用!C254,"")</f>
        <v/>
      </c>
      <c r="D103" s="867"/>
      <c r="E103" s="868"/>
      <c r="F103" s="858" t="str">
        <f>IF(施・部の費用!F254="収集運搬",施・部の費用!F254,"")</f>
        <v/>
      </c>
      <c r="G103" s="858"/>
      <c r="H103" s="858"/>
      <c r="I103" s="859" t="str">
        <f>IF(施・部の費用!F254="収集運搬",IF(施・部の費用!L254="",0,施・部の費用!L254),"")</f>
        <v/>
      </c>
      <c r="J103" s="859"/>
      <c r="K103" s="859"/>
      <c r="L103" s="859"/>
      <c r="M103" s="859" t="str">
        <f>IF(施・部の費用!F254="収集運搬",IF(施・部の費用!P254="",0,施・部の費用!P254),"")</f>
        <v/>
      </c>
      <c r="N103" s="859"/>
      <c r="O103" s="859"/>
      <c r="P103" s="859"/>
      <c r="Q103" s="859" t="str">
        <f>IF(施・部の費用!F254="収集運搬",IF(施・部の費用!T254="",0,施・部の費用!T254),"")</f>
        <v/>
      </c>
      <c r="R103" s="859"/>
      <c r="S103" s="859"/>
      <c r="T103" s="859"/>
      <c r="U103" s="859" t="str">
        <f>IF(施・部の費用!F254="収集運搬",IF(施・部の費用!X254="",0,施・部の費用!X254),"")</f>
        <v/>
      </c>
      <c r="V103" s="859"/>
      <c r="W103" s="859"/>
      <c r="X103" s="859"/>
      <c r="Y103" s="132"/>
      <c r="Z103" s="132"/>
    </row>
    <row r="104" spans="1:35" ht="16.5" customHeight="1">
      <c r="B104" s="320">
        <v>18</v>
      </c>
      <c r="C104" s="866" t="str">
        <f>IF(施・部の費用!F255="収集運搬",施・部の費用!C255,"")</f>
        <v/>
      </c>
      <c r="D104" s="867"/>
      <c r="E104" s="868"/>
      <c r="F104" s="858" t="str">
        <f>IF(施・部の費用!F255="収集運搬",施・部の費用!F255,"")</f>
        <v/>
      </c>
      <c r="G104" s="858"/>
      <c r="H104" s="858"/>
      <c r="I104" s="859" t="str">
        <f>IF(施・部の費用!F255="収集運搬",IF(施・部の費用!L255="",0,施・部の費用!L255),"")</f>
        <v/>
      </c>
      <c r="J104" s="859"/>
      <c r="K104" s="859"/>
      <c r="L104" s="859"/>
      <c r="M104" s="859" t="str">
        <f>IF(施・部の費用!F255="収集運搬",IF(施・部の費用!P255="",0,施・部の費用!P255),"")</f>
        <v/>
      </c>
      <c r="N104" s="859"/>
      <c r="O104" s="859"/>
      <c r="P104" s="859"/>
      <c r="Q104" s="859" t="str">
        <f>IF(施・部の費用!F255="収集運搬",IF(施・部の費用!T255="",0,施・部の費用!T255),"")</f>
        <v/>
      </c>
      <c r="R104" s="859"/>
      <c r="S104" s="859"/>
      <c r="T104" s="859"/>
      <c r="U104" s="859" t="str">
        <f>IF(施・部の費用!F255="収集運搬",IF(施・部の費用!X255="",0,施・部の費用!X255),"")</f>
        <v/>
      </c>
      <c r="V104" s="859"/>
      <c r="W104" s="859"/>
      <c r="X104" s="859"/>
      <c r="Y104" s="132"/>
      <c r="Z104" s="132"/>
    </row>
    <row r="105" spans="1:35" ht="16.5" customHeight="1">
      <c r="B105" s="320">
        <v>19</v>
      </c>
      <c r="C105" s="866" t="str">
        <f>IF(施・部の費用!F256="収集運搬",施・部の費用!C256,"")</f>
        <v/>
      </c>
      <c r="D105" s="867"/>
      <c r="E105" s="868"/>
      <c r="F105" s="858" t="str">
        <f>IF(施・部の費用!F256="収集運搬",施・部の費用!F256,"")</f>
        <v/>
      </c>
      <c r="G105" s="858"/>
      <c r="H105" s="858"/>
      <c r="I105" s="859" t="str">
        <f>IF(施・部の費用!F256="収集運搬",IF(施・部の費用!L256="",0,施・部の費用!L256),"")</f>
        <v/>
      </c>
      <c r="J105" s="859"/>
      <c r="K105" s="859"/>
      <c r="L105" s="859"/>
      <c r="M105" s="859" t="str">
        <f>IF(施・部の費用!F256="収集運搬",IF(施・部の費用!P256="",0,施・部の費用!P256),"")</f>
        <v/>
      </c>
      <c r="N105" s="859"/>
      <c r="O105" s="859"/>
      <c r="P105" s="859"/>
      <c r="Q105" s="859" t="str">
        <f>IF(施・部の費用!F256="収集運搬",IF(施・部の費用!T256="",0,施・部の費用!T256),"")</f>
        <v/>
      </c>
      <c r="R105" s="859"/>
      <c r="S105" s="859"/>
      <c r="T105" s="859"/>
      <c r="U105" s="859" t="str">
        <f>IF(施・部の費用!F256="収集運搬",IF(施・部の費用!X256="",0,施・部の費用!X256),"")</f>
        <v/>
      </c>
      <c r="V105" s="859"/>
      <c r="W105" s="859"/>
      <c r="X105" s="859"/>
      <c r="Y105" s="132"/>
      <c r="Z105" s="132"/>
    </row>
    <row r="106" spans="1:35" ht="16.5" customHeight="1">
      <c r="B106" s="320">
        <v>20</v>
      </c>
      <c r="C106" s="866" t="str">
        <f>IF(施・部の費用!F257="収集運搬",施・部の費用!C257,"")</f>
        <v/>
      </c>
      <c r="D106" s="867"/>
      <c r="E106" s="868"/>
      <c r="F106" s="858" t="str">
        <f>IF(施・部の費用!F257="収集運搬",施・部の費用!F257,"")</f>
        <v/>
      </c>
      <c r="G106" s="858"/>
      <c r="H106" s="858"/>
      <c r="I106" s="859" t="str">
        <f>IF(施・部の費用!F257="収集運搬",IF(施・部の費用!L257="",0,施・部の費用!L257),"")</f>
        <v/>
      </c>
      <c r="J106" s="859"/>
      <c r="K106" s="859"/>
      <c r="L106" s="859"/>
      <c r="M106" s="859" t="str">
        <f>IF(施・部の費用!F257="収集運搬",IF(施・部の費用!P257="",0,施・部の費用!P257),"")</f>
        <v/>
      </c>
      <c r="N106" s="859"/>
      <c r="O106" s="859"/>
      <c r="P106" s="859"/>
      <c r="Q106" s="859" t="str">
        <f>IF(施・部の費用!F257="収集運搬",IF(施・部の費用!T257="",0,施・部の費用!T257),"")</f>
        <v/>
      </c>
      <c r="R106" s="859"/>
      <c r="S106" s="859"/>
      <c r="T106" s="859"/>
      <c r="U106" s="859" t="str">
        <f>IF(施・部の費用!F257="収集運搬",IF(施・部の費用!X257="",0,施・部の費用!X257),"")</f>
        <v/>
      </c>
      <c r="V106" s="859"/>
      <c r="W106" s="859"/>
      <c r="X106" s="859"/>
      <c r="Y106" s="132"/>
      <c r="Z106" s="132"/>
    </row>
    <row r="107" spans="1:35" s="75" customFormat="1">
      <c r="C107" s="76"/>
      <c r="D107" s="77"/>
      <c r="E107" s="77"/>
      <c r="F107" s="77"/>
      <c r="G107" s="77"/>
      <c r="H107" s="77"/>
      <c r="I107" s="77"/>
      <c r="J107" s="77"/>
      <c r="K107" s="77"/>
      <c r="L107" s="77"/>
      <c r="M107" s="77"/>
      <c r="N107" s="77"/>
      <c r="O107" s="77"/>
      <c r="P107" s="77"/>
      <c r="Q107" s="77"/>
      <c r="R107" s="77"/>
      <c r="S107" s="77"/>
      <c r="T107" s="77"/>
      <c r="U107" s="77"/>
      <c r="V107" s="77"/>
      <c r="W107" s="78"/>
      <c r="X107" s="79"/>
      <c r="Y107" s="80"/>
    </row>
    <row r="108" spans="1:35" s="69" customFormat="1" ht="13.5">
      <c r="A108" s="213"/>
      <c r="B108" s="249" t="s">
        <v>1527</v>
      </c>
      <c r="C108" s="248"/>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13"/>
      <c r="AF108" s="213"/>
    </row>
    <row r="109" spans="1:35" s="75" customFormat="1">
      <c r="B109" s="75" t="s">
        <v>1772</v>
      </c>
      <c r="C109" s="76"/>
      <c r="D109" s="77"/>
      <c r="E109" s="77"/>
      <c r="F109" s="77"/>
      <c r="G109" s="77"/>
      <c r="H109" s="77"/>
      <c r="I109" s="77"/>
      <c r="J109" s="77"/>
      <c r="K109" s="77"/>
      <c r="L109" s="77"/>
      <c r="M109" s="77"/>
      <c r="N109" s="77"/>
      <c r="O109" s="77"/>
      <c r="P109" s="77"/>
      <c r="Q109" s="77"/>
      <c r="R109" s="77"/>
      <c r="S109" s="77"/>
      <c r="T109" s="77"/>
      <c r="U109" s="77"/>
      <c r="V109" s="77"/>
      <c r="W109" s="77"/>
      <c r="X109" s="77"/>
      <c r="Y109" s="77"/>
      <c r="Z109" s="77"/>
      <c r="AA109" s="77"/>
      <c r="AB109" s="77"/>
      <c r="AC109" s="77"/>
      <c r="AD109" s="77"/>
      <c r="AE109" s="78"/>
      <c r="AF109" s="79"/>
      <c r="AG109" s="80"/>
    </row>
    <row r="110" spans="1:35" s="75" customFormat="1" ht="15" customHeight="1">
      <c r="B110" s="225" t="s">
        <v>361</v>
      </c>
      <c r="C110" s="270"/>
      <c r="D110" s="86"/>
      <c r="E110" s="86"/>
      <c r="F110" s="86"/>
      <c r="G110" s="86"/>
      <c r="H110" s="869">
        <f>[2]基本設定!$H$18</f>
        <v>0</v>
      </c>
      <c r="I110" s="870"/>
      <c r="J110" s="86" t="s">
        <v>1097</v>
      </c>
      <c r="K110" s="77"/>
      <c r="L110" s="77"/>
      <c r="M110" s="77"/>
      <c r="N110" s="77"/>
      <c r="O110" s="77"/>
      <c r="P110" s="77"/>
      <c r="Q110" s="77"/>
      <c r="R110" s="77"/>
      <c r="S110" s="77"/>
      <c r="T110" s="77"/>
      <c r="U110" s="77"/>
      <c r="V110" s="77"/>
      <c r="W110" s="77"/>
      <c r="X110" s="77"/>
      <c r="Y110" s="77"/>
      <c r="Z110" s="77"/>
      <c r="AA110" s="77"/>
      <c r="AB110" s="77"/>
      <c r="AC110" s="77"/>
      <c r="AD110" s="77"/>
      <c r="AE110" s="78"/>
      <c r="AF110" s="79"/>
      <c r="AG110" s="80"/>
      <c r="AH110" s="80"/>
      <c r="AI110" s="80"/>
    </row>
    <row r="111" spans="1:35" s="75" customFormat="1">
      <c r="C111" s="118"/>
      <c r="D111" s="118"/>
      <c r="E111" s="118"/>
      <c r="F111" s="118"/>
      <c r="G111" s="118"/>
      <c r="H111" s="118"/>
      <c r="I111" s="118"/>
      <c r="J111" s="118"/>
      <c r="K111" s="118"/>
      <c r="L111" s="118"/>
      <c r="M111" s="118"/>
      <c r="N111" s="118"/>
      <c r="O111" s="118"/>
      <c r="P111" s="118"/>
      <c r="Q111" s="118"/>
      <c r="R111" s="118"/>
      <c r="S111" s="118"/>
      <c r="T111" s="118"/>
      <c r="U111" s="118"/>
      <c r="V111" s="118"/>
      <c r="W111" s="118"/>
      <c r="X111" s="118"/>
      <c r="Y111" s="80"/>
    </row>
    <row r="112" spans="1:35" s="60" customFormat="1" ht="21.75" customHeight="1">
      <c r="A112" s="259" t="s">
        <v>1547</v>
      </c>
      <c r="B112" s="64" t="s">
        <v>988</v>
      </c>
      <c r="C112" s="61"/>
      <c r="D112" s="61"/>
      <c r="E112" s="61"/>
      <c r="F112" s="61"/>
      <c r="G112" s="61"/>
      <c r="H112" s="61"/>
      <c r="I112" s="61"/>
      <c r="J112" s="61"/>
      <c r="K112" s="61"/>
      <c r="L112" s="61"/>
      <c r="M112" s="61"/>
      <c r="N112" s="61"/>
      <c r="O112" s="61"/>
      <c r="P112" s="61"/>
      <c r="Q112" s="61"/>
      <c r="R112" s="61"/>
      <c r="S112" s="61"/>
      <c r="T112" s="61"/>
      <c r="U112" s="61"/>
      <c r="V112" s="61"/>
    </row>
    <row r="113" spans="2:35" s="75" customFormat="1" ht="53.25" customHeight="1">
      <c r="B113" s="565" t="s">
        <v>1959</v>
      </c>
      <c r="C113" s="565"/>
      <c r="D113" s="565"/>
      <c r="E113" s="565"/>
      <c r="F113" s="565"/>
      <c r="G113" s="565"/>
      <c r="H113" s="565"/>
      <c r="I113" s="565"/>
      <c r="J113" s="565"/>
      <c r="K113" s="565"/>
      <c r="L113" s="565"/>
      <c r="M113" s="565"/>
      <c r="N113" s="565"/>
      <c r="O113" s="565"/>
      <c r="P113" s="565"/>
      <c r="Q113" s="565"/>
      <c r="R113" s="565"/>
      <c r="S113" s="565"/>
      <c r="T113" s="565"/>
      <c r="U113" s="565"/>
      <c r="V113" s="193"/>
      <c r="W113" s="193"/>
      <c r="X113" s="193"/>
      <c r="Y113" s="193"/>
      <c r="Z113" s="193"/>
      <c r="AA113" s="193"/>
      <c r="AB113" s="193"/>
      <c r="AC113" s="193"/>
      <c r="AD113" s="193"/>
      <c r="AE113" s="193"/>
      <c r="AF113" s="193"/>
      <c r="AG113" s="193"/>
      <c r="AH113" s="80"/>
    </row>
    <row r="114" spans="2:35" s="89" customFormat="1" ht="17.25" customHeight="1" thickBot="1">
      <c r="B114" s="117" t="s">
        <v>994</v>
      </c>
      <c r="C114" s="91"/>
      <c r="D114" s="92"/>
      <c r="E114" s="92"/>
      <c r="F114" s="92"/>
      <c r="G114" s="92"/>
      <c r="H114" s="92"/>
      <c r="I114" s="92"/>
      <c r="J114" s="92"/>
      <c r="K114" s="92"/>
      <c r="L114" s="92"/>
      <c r="M114" s="92"/>
      <c r="N114" s="92"/>
      <c r="O114" s="92"/>
      <c r="P114" s="92"/>
      <c r="Q114" s="92"/>
      <c r="R114" s="92"/>
      <c r="S114" s="92"/>
      <c r="T114" s="92"/>
      <c r="U114" s="92"/>
      <c r="V114" s="92"/>
      <c r="W114" s="92"/>
      <c r="X114" s="92"/>
      <c r="Y114" s="92"/>
      <c r="Z114" s="92"/>
      <c r="AA114" s="92"/>
      <c r="AB114" s="92"/>
      <c r="AC114" s="92"/>
      <c r="AD114" s="92"/>
      <c r="AE114" s="78"/>
      <c r="AF114" s="93"/>
      <c r="AG114" s="94"/>
      <c r="AH114" s="94"/>
      <c r="AI114" s="94"/>
    </row>
    <row r="115" spans="2:35" s="95" customFormat="1" ht="18.75" customHeight="1" thickBot="1">
      <c r="B115" s="562" t="s">
        <v>1887</v>
      </c>
      <c r="C115" s="563"/>
      <c r="D115" s="563"/>
      <c r="E115" s="563"/>
      <c r="F115" s="563"/>
      <c r="G115" s="563"/>
      <c r="H115" s="563"/>
      <c r="I115" s="563"/>
      <c r="J115" s="563"/>
      <c r="K115" s="563"/>
      <c r="L115" s="563"/>
      <c r="M115" s="563"/>
      <c r="N115" s="563"/>
      <c r="O115" s="563"/>
      <c r="P115" s="563"/>
      <c r="Q115" s="563"/>
      <c r="R115" s="563"/>
      <c r="S115" s="563"/>
      <c r="T115" s="563"/>
      <c r="U115" s="564"/>
      <c r="AF115" s="100"/>
      <c r="AG115" s="101"/>
      <c r="AH115" s="101"/>
      <c r="AI115" s="101"/>
    </row>
    <row r="116" spans="2:35" s="89" customFormat="1" ht="18.75" customHeight="1">
      <c r="B116" s="95" t="s">
        <v>674</v>
      </c>
      <c r="C116" s="91"/>
      <c r="D116" s="92"/>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78"/>
      <c r="AF116" s="93"/>
      <c r="AG116" s="94"/>
      <c r="AH116" s="94"/>
      <c r="AI116" s="94"/>
    </row>
    <row r="117" spans="2:35" s="89" customFormat="1" ht="37.5" customHeight="1">
      <c r="B117" s="734" t="s">
        <v>1416</v>
      </c>
      <c r="C117" s="731" t="s">
        <v>1185</v>
      </c>
      <c r="D117" s="738" t="s">
        <v>435</v>
      </c>
      <c r="E117" s="738"/>
      <c r="F117" s="731" t="s">
        <v>1543</v>
      </c>
      <c r="G117" s="735" t="s">
        <v>1186</v>
      </c>
      <c r="H117" s="702" t="s">
        <v>165</v>
      </c>
      <c r="I117" s="102"/>
      <c r="J117" s="102"/>
      <c r="K117" s="103"/>
      <c r="L117" s="103"/>
      <c r="M117" s="92"/>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row>
    <row r="118" spans="2:35" s="89" customFormat="1" ht="12.75" customHeight="1">
      <c r="B118" s="734"/>
      <c r="C118" s="732"/>
      <c r="D118" s="739" t="s">
        <v>1229</v>
      </c>
      <c r="E118" s="739" t="s">
        <v>1711</v>
      </c>
      <c r="F118" s="732"/>
      <c r="G118" s="736"/>
      <c r="H118" s="702"/>
      <c r="I118" s="102"/>
      <c r="J118" s="102"/>
      <c r="K118" s="103"/>
      <c r="L118" s="103"/>
      <c r="M118" s="103"/>
      <c r="N118" s="103"/>
      <c r="O118" s="103"/>
      <c r="P118" s="103"/>
      <c r="Q118" s="103"/>
      <c r="R118" s="103"/>
      <c r="S118" s="103"/>
      <c r="T118" s="103"/>
      <c r="U118" s="103"/>
      <c r="V118" s="103"/>
      <c r="W118" s="103"/>
      <c r="X118" s="103"/>
      <c r="Y118" s="103"/>
      <c r="Z118" s="103"/>
      <c r="AA118" s="103"/>
      <c r="AB118" s="103"/>
      <c r="AC118" s="103"/>
      <c r="AD118" s="103"/>
      <c r="AE118" s="103"/>
      <c r="AF118" s="103"/>
      <c r="AG118" s="103"/>
      <c r="AH118" s="103"/>
    </row>
    <row r="119" spans="2:35" s="89" customFormat="1" ht="81" customHeight="1">
      <c r="B119" s="734"/>
      <c r="C119" s="733"/>
      <c r="D119" s="740"/>
      <c r="E119" s="740"/>
      <c r="F119" s="733"/>
      <c r="G119" s="737"/>
      <c r="H119" s="702"/>
      <c r="I119" s="102"/>
      <c r="J119" s="102"/>
      <c r="K119" s="103"/>
      <c r="L119" s="103"/>
      <c r="M119" s="103"/>
      <c r="N119" s="103"/>
      <c r="O119" s="103"/>
      <c r="P119" s="103"/>
      <c r="Q119" s="103"/>
      <c r="R119" s="103"/>
      <c r="S119" s="103"/>
      <c r="T119" s="103"/>
      <c r="U119" s="103"/>
      <c r="V119" s="103"/>
      <c r="W119" s="103"/>
      <c r="X119" s="103"/>
      <c r="Y119" s="103"/>
      <c r="Z119" s="103"/>
      <c r="AA119" s="103"/>
      <c r="AB119" s="103"/>
      <c r="AC119" s="103"/>
      <c r="AD119" s="103"/>
      <c r="AE119" s="103"/>
      <c r="AF119" s="103"/>
      <c r="AG119" s="103"/>
      <c r="AH119" s="103"/>
    </row>
    <row r="120" spans="2:35" s="89" customFormat="1" ht="12.75" customHeight="1">
      <c r="B120" s="296">
        <v>1</v>
      </c>
      <c r="C120" s="250" t="str">
        <f t="shared" ref="C120:C134" si="0">IF(AA35="","",AA35)</f>
        <v/>
      </c>
      <c r="D120" s="442" t="str">
        <f t="shared" ref="D120:D134" si="1">IF(AB35="","",AB35)</f>
        <v/>
      </c>
      <c r="E120" s="250" t="str">
        <f t="shared" ref="E120:E134" si="2">IF(AC35="","",AC35)</f>
        <v/>
      </c>
      <c r="F120" s="443" t="str">
        <f t="shared" ref="F120:F134" si="3">IF(D120=1,IF(E120="",0,$H$110/E120),"")</f>
        <v/>
      </c>
      <c r="G120" s="104">
        <f t="shared" ref="G120:G134" si="4">IF(C120="",0,IF(D120=1,C120*F120,C120))</f>
        <v>0</v>
      </c>
      <c r="H120" s="369" t="str">
        <f t="shared" ref="H120:H134" si="5">IF(C35="","",C35)</f>
        <v/>
      </c>
      <c r="I120" s="102"/>
      <c r="J120" s="167"/>
      <c r="K120" s="194"/>
      <c r="L120" s="62"/>
      <c r="M120" s="62"/>
      <c r="N120" s="62"/>
      <c r="O120" s="103"/>
      <c r="P120" s="103"/>
      <c r="Q120" s="103"/>
      <c r="R120" s="103"/>
      <c r="S120" s="103"/>
      <c r="T120" s="103"/>
      <c r="U120" s="103"/>
      <c r="V120" s="103"/>
      <c r="W120" s="103"/>
      <c r="X120" s="103"/>
      <c r="Y120" s="103"/>
      <c r="Z120" s="103"/>
      <c r="AA120" s="103"/>
      <c r="AB120" s="103"/>
      <c r="AC120" s="103"/>
      <c r="AD120" s="103"/>
      <c r="AE120" s="103"/>
      <c r="AF120" s="103"/>
      <c r="AG120" s="103"/>
      <c r="AH120" s="103"/>
    </row>
    <row r="121" spans="2:35" s="89" customFormat="1" ht="12.75" customHeight="1">
      <c r="B121" s="296">
        <v>2</v>
      </c>
      <c r="C121" s="250" t="str">
        <f t="shared" si="0"/>
        <v/>
      </c>
      <c r="D121" s="442" t="str">
        <f t="shared" si="1"/>
        <v/>
      </c>
      <c r="E121" s="250" t="str">
        <f t="shared" si="2"/>
        <v/>
      </c>
      <c r="F121" s="443" t="str">
        <f t="shared" si="3"/>
        <v/>
      </c>
      <c r="G121" s="104">
        <f t="shared" si="4"/>
        <v>0</v>
      </c>
      <c r="H121" s="369" t="str">
        <f t="shared" si="5"/>
        <v/>
      </c>
      <c r="I121" s="102"/>
      <c r="J121" s="102"/>
      <c r="K121" s="103"/>
      <c r="L121" s="103"/>
      <c r="M121" s="103"/>
      <c r="N121" s="103"/>
      <c r="O121" s="103"/>
      <c r="P121" s="103"/>
      <c r="Q121" s="103"/>
      <c r="R121" s="103"/>
      <c r="S121" s="103"/>
      <c r="T121" s="103"/>
      <c r="U121" s="103"/>
      <c r="V121" s="103"/>
      <c r="W121" s="103"/>
      <c r="X121" s="103"/>
      <c r="Y121" s="103"/>
      <c r="Z121" s="103"/>
      <c r="AA121" s="103"/>
      <c r="AB121" s="103"/>
      <c r="AC121" s="103"/>
      <c r="AD121" s="103"/>
      <c r="AE121" s="103"/>
      <c r="AF121" s="103"/>
      <c r="AG121" s="103"/>
      <c r="AH121" s="103"/>
    </row>
    <row r="122" spans="2:35" s="89" customFormat="1" ht="12.75" customHeight="1">
      <c r="B122" s="296">
        <v>3</v>
      </c>
      <c r="C122" s="250" t="str">
        <f t="shared" si="0"/>
        <v/>
      </c>
      <c r="D122" s="442" t="str">
        <f t="shared" si="1"/>
        <v/>
      </c>
      <c r="E122" s="250" t="str">
        <f t="shared" si="2"/>
        <v/>
      </c>
      <c r="F122" s="443" t="str">
        <f t="shared" si="3"/>
        <v/>
      </c>
      <c r="G122" s="104">
        <f t="shared" si="4"/>
        <v>0</v>
      </c>
      <c r="H122" s="369" t="str">
        <f t="shared" si="5"/>
        <v/>
      </c>
      <c r="I122" s="102"/>
      <c r="J122" s="102"/>
      <c r="K122" s="103"/>
      <c r="N122" s="103"/>
      <c r="O122" s="103"/>
      <c r="P122" s="103"/>
      <c r="Q122" s="103"/>
      <c r="R122" s="103"/>
      <c r="S122" s="103"/>
      <c r="T122" s="103"/>
      <c r="U122" s="103"/>
      <c r="V122" s="103"/>
      <c r="W122" s="103"/>
      <c r="X122" s="103"/>
      <c r="Y122" s="103"/>
      <c r="Z122" s="103"/>
      <c r="AA122" s="103"/>
      <c r="AB122" s="103"/>
      <c r="AC122" s="103"/>
      <c r="AD122" s="103"/>
      <c r="AE122" s="103"/>
      <c r="AF122" s="103"/>
      <c r="AG122" s="103"/>
      <c r="AH122" s="103"/>
    </row>
    <row r="123" spans="2:35" s="89" customFormat="1" ht="12.75" customHeight="1">
      <c r="B123" s="296">
        <v>4</v>
      </c>
      <c r="C123" s="250" t="str">
        <f t="shared" si="0"/>
        <v/>
      </c>
      <c r="D123" s="442" t="str">
        <f t="shared" si="1"/>
        <v/>
      </c>
      <c r="E123" s="250" t="str">
        <f t="shared" si="2"/>
        <v/>
      </c>
      <c r="F123" s="443" t="str">
        <f t="shared" si="3"/>
        <v/>
      </c>
      <c r="G123" s="104">
        <f t="shared" si="4"/>
        <v>0</v>
      </c>
      <c r="H123" s="369" t="str">
        <f t="shared" si="5"/>
        <v/>
      </c>
      <c r="I123" s="102"/>
      <c r="J123" s="102"/>
      <c r="K123" s="103"/>
      <c r="N123" s="103"/>
      <c r="O123" s="103"/>
      <c r="P123" s="103"/>
      <c r="Q123" s="103"/>
      <c r="R123" s="103"/>
      <c r="S123" s="103"/>
      <c r="T123" s="103"/>
      <c r="U123" s="103"/>
      <c r="V123" s="103"/>
      <c r="W123" s="103"/>
      <c r="X123" s="103"/>
      <c r="Y123" s="103"/>
      <c r="Z123" s="103"/>
      <c r="AA123" s="103"/>
      <c r="AB123" s="103"/>
      <c r="AC123" s="103"/>
      <c r="AD123" s="103"/>
      <c r="AE123" s="103"/>
      <c r="AF123" s="103"/>
      <c r="AG123" s="103"/>
      <c r="AH123" s="103"/>
    </row>
    <row r="124" spans="2:35" s="89" customFormat="1" ht="12.75" customHeight="1">
      <c r="B124" s="296">
        <v>5</v>
      </c>
      <c r="C124" s="250" t="str">
        <f t="shared" si="0"/>
        <v/>
      </c>
      <c r="D124" s="442" t="str">
        <f t="shared" si="1"/>
        <v/>
      </c>
      <c r="E124" s="250" t="str">
        <f t="shared" si="2"/>
        <v/>
      </c>
      <c r="F124" s="443" t="str">
        <f t="shared" si="3"/>
        <v/>
      </c>
      <c r="G124" s="104">
        <f t="shared" si="4"/>
        <v>0</v>
      </c>
      <c r="H124" s="369" t="str">
        <f t="shared" si="5"/>
        <v/>
      </c>
      <c r="I124" s="102"/>
      <c r="J124" s="102"/>
      <c r="K124" s="103"/>
      <c r="L124" s="103"/>
      <c r="M124" s="103"/>
      <c r="N124" s="103"/>
      <c r="O124" s="103"/>
      <c r="P124" s="103"/>
      <c r="Q124" s="103"/>
      <c r="R124" s="103"/>
      <c r="S124" s="103"/>
      <c r="T124" s="103"/>
      <c r="U124" s="103"/>
      <c r="V124" s="103"/>
      <c r="W124" s="103"/>
      <c r="X124" s="103"/>
      <c r="Y124" s="103"/>
      <c r="Z124" s="103"/>
      <c r="AA124" s="103"/>
      <c r="AB124" s="103"/>
      <c r="AC124" s="103"/>
      <c r="AD124" s="103"/>
      <c r="AE124" s="103"/>
      <c r="AF124" s="103"/>
      <c r="AG124" s="103"/>
      <c r="AH124" s="103"/>
    </row>
    <row r="125" spans="2:35" s="89" customFormat="1" ht="12.75" customHeight="1">
      <c r="B125" s="296">
        <v>6</v>
      </c>
      <c r="C125" s="250" t="str">
        <f t="shared" si="0"/>
        <v/>
      </c>
      <c r="D125" s="442" t="str">
        <f t="shared" si="1"/>
        <v/>
      </c>
      <c r="E125" s="250" t="str">
        <f t="shared" si="2"/>
        <v/>
      </c>
      <c r="F125" s="443" t="str">
        <f t="shared" si="3"/>
        <v/>
      </c>
      <c r="G125" s="104">
        <f t="shared" si="4"/>
        <v>0</v>
      </c>
      <c r="H125" s="369" t="str">
        <f t="shared" si="5"/>
        <v/>
      </c>
      <c r="I125" s="102"/>
      <c r="J125" s="102"/>
      <c r="K125" s="103"/>
      <c r="L125" s="103"/>
      <c r="M125" s="103"/>
      <c r="N125" s="103"/>
      <c r="O125" s="103"/>
      <c r="P125" s="103"/>
      <c r="Q125" s="103"/>
      <c r="R125" s="103"/>
      <c r="S125" s="103"/>
      <c r="T125" s="103"/>
      <c r="U125" s="103"/>
      <c r="V125" s="103"/>
      <c r="W125" s="103"/>
      <c r="X125" s="103"/>
      <c r="Y125" s="103"/>
      <c r="Z125" s="103"/>
      <c r="AA125" s="103"/>
      <c r="AB125" s="103"/>
      <c r="AC125" s="103"/>
      <c r="AD125" s="103"/>
      <c r="AE125" s="103"/>
      <c r="AF125" s="103"/>
      <c r="AG125" s="103"/>
      <c r="AH125" s="103"/>
    </row>
    <row r="126" spans="2:35" s="89" customFormat="1" ht="12.75" customHeight="1">
      <c r="B126" s="296">
        <v>7</v>
      </c>
      <c r="C126" s="250" t="str">
        <f t="shared" si="0"/>
        <v/>
      </c>
      <c r="D126" s="442" t="str">
        <f t="shared" si="1"/>
        <v/>
      </c>
      <c r="E126" s="250" t="str">
        <f t="shared" si="2"/>
        <v/>
      </c>
      <c r="F126" s="443" t="str">
        <f t="shared" si="3"/>
        <v/>
      </c>
      <c r="G126" s="104">
        <f t="shared" si="4"/>
        <v>0</v>
      </c>
      <c r="H126" s="369" t="str">
        <f t="shared" si="5"/>
        <v/>
      </c>
      <c r="I126" s="102"/>
      <c r="J126" s="102"/>
      <c r="K126" s="103"/>
      <c r="L126" s="103"/>
      <c r="M126" s="103"/>
      <c r="N126" s="103"/>
      <c r="O126" s="103"/>
      <c r="P126" s="103"/>
      <c r="Q126" s="103"/>
      <c r="R126" s="103"/>
      <c r="S126" s="103"/>
      <c r="T126" s="103"/>
      <c r="U126" s="103"/>
      <c r="V126" s="103"/>
      <c r="W126" s="103"/>
      <c r="X126" s="103"/>
      <c r="Y126" s="103"/>
      <c r="Z126" s="103"/>
      <c r="AA126" s="103"/>
      <c r="AB126" s="103"/>
      <c r="AC126" s="103"/>
      <c r="AD126" s="103"/>
      <c r="AE126" s="103"/>
      <c r="AF126" s="103"/>
      <c r="AG126" s="103"/>
      <c r="AH126" s="103"/>
    </row>
    <row r="127" spans="2:35" s="89" customFormat="1" ht="12.75" customHeight="1">
      <c r="B127" s="296">
        <v>8</v>
      </c>
      <c r="C127" s="250" t="str">
        <f t="shared" si="0"/>
        <v/>
      </c>
      <c r="D127" s="442" t="str">
        <f t="shared" si="1"/>
        <v/>
      </c>
      <c r="E127" s="250" t="str">
        <f t="shared" si="2"/>
        <v/>
      </c>
      <c r="F127" s="443" t="str">
        <f t="shared" si="3"/>
        <v/>
      </c>
      <c r="G127" s="104">
        <f t="shared" si="4"/>
        <v>0</v>
      </c>
      <c r="H127" s="369" t="str">
        <f t="shared" si="5"/>
        <v/>
      </c>
      <c r="I127" s="102"/>
      <c r="J127" s="102"/>
      <c r="K127" s="103"/>
      <c r="L127" s="103"/>
      <c r="M127" s="103"/>
      <c r="N127" s="103"/>
      <c r="O127" s="103"/>
      <c r="P127" s="103"/>
      <c r="Q127" s="103"/>
      <c r="R127" s="103"/>
      <c r="S127" s="103"/>
      <c r="T127" s="103"/>
      <c r="U127" s="103"/>
      <c r="V127" s="103"/>
      <c r="W127" s="103"/>
      <c r="X127" s="103"/>
      <c r="Y127" s="103"/>
      <c r="Z127" s="103"/>
      <c r="AA127" s="103"/>
      <c r="AB127" s="103"/>
      <c r="AC127" s="103"/>
      <c r="AD127" s="103"/>
      <c r="AE127" s="103"/>
      <c r="AF127" s="103"/>
      <c r="AG127" s="103"/>
      <c r="AH127" s="103"/>
    </row>
    <row r="128" spans="2:35" s="89" customFormat="1" ht="12.75" customHeight="1">
      <c r="B128" s="296">
        <v>9</v>
      </c>
      <c r="C128" s="250" t="str">
        <f t="shared" si="0"/>
        <v/>
      </c>
      <c r="D128" s="442" t="str">
        <f t="shared" si="1"/>
        <v/>
      </c>
      <c r="E128" s="250" t="str">
        <f t="shared" si="2"/>
        <v/>
      </c>
      <c r="F128" s="443" t="str">
        <f t="shared" si="3"/>
        <v/>
      </c>
      <c r="G128" s="104">
        <f t="shared" si="4"/>
        <v>0</v>
      </c>
      <c r="H128" s="369" t="str">
        <f t="shared" si="5"/>
        <v/>
      </c>
      <c r="I128" s="102"/>
      <c r="J128" s="102"/>
      <c r="K128" s="103"/>
      <c r="L128" s="103"/>
      <c r="M128" s="103"/>
      <c r="N128" s="103"/>
      <c r="O128" s="103"/>
      <c r="P128" s="103"/>
      <c r="Q128" s="103"/>
      <c r="R128" s="103"/>
      <c r="S128" s="103"/>
      <c r="T128" s="103"/>
      <c r="U128" s="103"/>
      <c r="V128" s="103"/>
      <c r="W128" s="103"/>
      <c r="X128" s="103"/>
      <c r="Y128" s="103"/>
      <c r="Z128" s="103"/>
      <c r="AA128" s="103"/>
      <c r="AB128" s="103"/>
      <c r="AC128" s="103"/>
      <c r="AD128" s="103"/>
      <c r="AE128" s="103"/>
      <c r="AF128" s="103"/>
      <c r="AG128" s="103"/>
      <c r="AH128" s="103"/>
    </row>
    <row r="129" spans="2:35" s="89" customFormat="1" ht="12.75" customHeight="1">
      <c r="B129" s="296">
        <v>10</v>
      </c>
      <c r="C129" s="250" t="str">
        <f t="shared" si="0"/>
        <v/>
      </c>
      <c r="D129" s="442" t="str">
        <f t="shared" si="1"/>
        <v/>
      </c>
      <c r="E129" s="250" t="str">
        <f t="shared" si="2"/>
        <v/>
      </c>
      <c r="F129" s="443" t="str">
        <f t="shared" si="3"/>
        <v/>
      </c>
      <c r="G129" s="104">
        <f t="shared" si="4"/>
        <v>0</v>
      </c>
      <c r="H129" s="369" t="str">
        <f t="shared" si="5"/>
        <v/>
      </c>
      <c r="I129" s="102"/>
      <c r="J129" s="102"/>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103"/>
      <c r="AH129" s="103"/>
    </row>
    <row r="130" spans="2:35" s="89" customFormat="1" ht="12.75" customHeight="1">
      <c r="B130" s="296">
        <v>11</v>
      </c>
      <c r="C130" s="250" t="str">
        <f t="shared" si="0"/>
        <v/>
      </c>
      <c r="D130" s="442" t="str">
        <f t="shared" si="1"/>
        <v/>
      </c>
      <c r="E130" s="250" t="str">
        <f t="shared" si="2"/>
        <v/>
      </c>
      <c r="F130" s="443" t="str">
        <f t="shared" si="3"/>
        <v/>
      </c>
      <c r="G130" s="104">
        <f t="shared" si="4"/>
        <v>0</v>
      </c>
      <c r="H130" s="369" t="str">
        <f t="shared" si="5"/>
        <v/>
      </c>
      <c r="I130" s="102"/>
      <c r="J130" s="102"/>
      <c r="K130" s="103"/>
      <c r="L130" s="103"/>
      <c r="M130" s="103"/>
      <c r="N130" s="103"/>
      <c r="O130" s="103"/>
      <c r="P130" s="103"/>
      <c r="Q130" s="103"/>
      <c r="R130" s="103"/>
      <c r="S130" s="103"/>
      <c r="T130" s="103"/>
      <c r="U130" s="103"/>
      <c r="V130" s="103"/>
      <c r="W130" s="103"/>
      <c r="X130" s="103"/>
      <c r="Y130" s="103"/>
      <c r="Z130" s="103"/>
      <c r="AA130" s="103"/>
      <c r="AB130" s="103"/>
      <c r="AC130" s="103"/>
      <c r="AD130" s="103"/>
      <c r="AE130" s="103"/>
      <c r="AF130" s="103"/>
      <c r="AG130" s="103"/>
      <c r="AH130" s="103"/>
    </row>
    <row r="131" spans="2:35" s="89" customFormat="1" ht="12.75" customHeight="1">
      <c r="B131" s="296">
        <v>12</v>
      </c>
      <c r="C131" s="250" t="str">
        <f t="shared" si="0"/>
        <v/>
      </c>
      <c r="D131" s="442" t="str">
        <f t="shared" si="1"/>
        <v/>
      </c>
      <c r="E131" s="250" t="str">
        <f t="shared" si="2"/>
        <v/>
      </c>
      <c r="F131" s="443" t="str">
        <f t="shared" si="3"/>
        <v/>
      </c>
      <c r="G131" s="104">
        <f t="shared" si="4"/>
        <v>0</v>
      </c>
      <c r="H131" s="369" t="str">
        <f t="shared" si="5"/>
        <v/>
      </c>
      <c r="I131" s="102"/>
      <c r="J131" s="102"/>
      <c r="K131" s="103"/>
      <c r="L131" s="103"/>
      <c r="M131" s="103"/>
      <c r="N131" s="103"/>
      <c r="O131" s="103"/>
      <c r="P131" s="103"/>
      <c r="Q131" s="103"/>
      <c r="R131" s="103"/>
      <c r="S131" s="103"/>
      <c r="T131" s="103"/>
      <c r="U131" s="103"/>
      <c r="V131" s="103"/>
      <c r="W131" s="103"/>
      <c r="X131" s="103"/>
      <c r="Y131" s="103"/>
      <c r="Z131" s="103"/>
      <c r="AA131" s="103"/>
      <c r="AB131" s="103"/>
      <c r="AC131" s="103"/>
      <c r="AD131" s="103"/>
      <c r="AE131" s="103"/>
      <c r="AF131" s="103"/>
      <c r="AG131" s="103"/>
      <c r="AH131" s="103"/>
    </row>
    <row r="132" spans="2:35" s="89" customFormat="1" ht="12.75" customHeight="1">
      <c r="B132" s="296">
        <v>13</v>
      </c>
      <c r="C132" s="250" t="str">
        <f t="shared" si="0"/>
        <v/>
      </c>
      <c r="D132" s="442" t="str">
        <f t="shared" si="1"/>
        <v/>
      </c>
      <c r="E132" s="250" t="str">
        <f t="shared" si="2"/>
        <v/>
      </c>
      <c r="F132" s="443" t="str">
        <f t="shared" si="3"/>
        <v/>
      </c>
      <c r="G132" s="104">
        <f t="shared" si="4"/>
        <v>0</v>
      </c>
      <c r="H132" s="369" t="str">
        <f t="shared" si="5"/>
        <v/>
      </c>
      <c r="I132" s="102"/>
      <c r="J132" s="102"/>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103"/>
      <c r="AH132" s="103"/>
    </row>
    <row r="133" spans="2:35" s="89" customFormat="1" ht="12.75" customHeight="1">
      <c r="B133" s="296">
        <v>14</v>
      </c>
      <c r="C133" s="250" t="str">
        <f t="shared" si="0"/>
        <v/>
      </c>
      <c r="D133" s="442" t="str">
        <f t="shared" si="1"/>
        <v/>
      </c>
      <c r="E133" s="250" t="str">
        <f t="shared" si="2"/>
        <v/>
      </c>
      <c r="F133" s="443" t="str">
        <f t="shared" si="3"/>
        <v/>
      </c>
      <c r="G133" s="104">
        <f t="shared" si="4"/>
        <v>0</v>
      </c>
      <c r="H133" s="369" t="str">
        <f t="shared" si="5"/>
        <v/>
      </c>
      <c r="I133" s="102"/>
      <c r="J133" s="102"/>
      <c r="K133" s="103"/>
      <c r="L133" s="103"/>
      <c r="M133" s="103"/>
      <c r="N133" s="103"/>
      <c r="O133" s="103"/>
      <c r="P133" s="103"/>
      <c r="Q133" s="103"/>
      <c r="R133" s="103"/>
      <c r="S133" s="103"/>
      <c r="T133" s="103"/>
      <c r="U133" s="103"/>
      <c r="V133" s="103"/>
      <c r="W133" s="103"/>
      <c r="X133" s="103"/>
      <c r="Y133" s="103"/>
      <c r="Z133" s="103"/>
      <c r="AA133" s="103"/>
      <c r="AB133" s="103"/>
      <c r="AC133" s="103"/>
      <c r="AD133" s="103"/>
      <c r="AE133" s="103"/>
      <c r="AF133" s="103"/>
      <c r="AG133" s="103"/>
      <c r="AH133" s="103"/>
    </row>
    <row r="134" spans="2:35" s="89" customFormat="1" ht="12.75" customHeight="1">
      <c r="B134" s="296">
        <v>15</v>
      </c>
      <c r="C134" s="250" t="str">
        <f t="shared" si="0"/>
        <v/>
      </c>
      <c r="D134" s="442" t="str">
        <f t="shared" si="1"/>
        <v/>
      </c>
      <c r="E134" s="250" t="str">
        <f t="shared" si="2"/>
        <v/>
      </c>
      <c r="F134" s="443" t="str">
        <f t="shared" si="3"/>
        <v/>
      </c>
      <c r="G134" s="104">
        <f t="shared" si="4"/>
        <v>0</v>
      </c>
      <c r="H134" s="369" t="str">
        <f t="shared" si="5"/>
        <v/>
      </c>
      <c r="I134" s="102"/>
      <c r="J134" s="102"/>
      <c r="K134" s="103"/>
      <c r="L134" s="103"/>
      <c r="M134" s="103"/>
      <c r="N134" s="103"/>
      <c r="O134" s="103"/>
      <c r="P134" s="103"/>
      <c r="Q134" s="103"/>
      <c r="R134" s="103"/>
      <c r="S134" s="103"/>
      <c r="T134" s="103"/>
      <c r="U134" s="103"/>
      <c r="V134" s="103"/>
      <c r="W134" s="103"/>
      <c r="X134" s="103"/>
      <c r="Y134" s="103"/>
      <c r="Z134" s="103"/>
      <c r="AA134" s="103"/>
      <c r="AB134" s="103"/>
      <c r="AC134" s="103"/>
      <c r="AD134" s="103"/>
      <c r="AE134" s="103"/>
      <c r="AF134" s="103"/>
      <c r="AG134" s="103"/>
      <c r="AH134" s="103"/>
    </row>
    <row r="135" spans="2:35" s="89" customFormat="1" ht="12.75" customHeight="1">
      <c r="B135" s="251"/>
      <c r="C135" s="106"/>
      <c r="D135" s="102"/>
      <c r="E135" s="102"/>
      <c r="F135" s="102"/>
      <c r="G135" s="103"/>
      <c r="H135" s="103"/>
      <c r="I135" s="103"/>
      <c r="J135" s="103"/>
      <c r="K135" s="103"/>
      <c r="L135" s="103"/>
      <c r="M135" s="103"/>
      <c r="N135" s="103"/>
      <c r="O135" s="103"/>
      <c r="P135" s="103"/>
      <c r="Q135" s="103"/>
      <c r="R135" s="103"/>
      <c r="S135" s="103"/>
      <c r="T135" s="103"/>
      <c r="U135" s="103"/>
      <c r="V135" s="103"/>
      <c r="W135" s="103"/>
      <c r="X135" s="103"/>
      <c r="Y135" s="103"/>
      <c r="Z135" s="103"/>
      <c r="AA135" s="103"/>
      <c r="AB135" s="103"/>
      <c r="AC135" s="103"/>
      <c r="AD135" s="103"/>
    </row>
    <row r="136" spans="2:35" s="89" customFormat="1" ht="17.25" customHeight="1" thickBot="1">
      <c r="B136" s="117" t="s">
        <v>995</v>
      </c>
      <c r="C136" s="91"/>
      <c r="D136" s="92"/>
      <c r="E136" s="92"/>
      <c r="F136" s="92"/>
      <c r="G136" s="92"/>
      <c r="H136" s="92"/>
      <c r="I136" s="92"/>
      <c r="J136" s="92"/>
      <c r="K136" s="92"/>
      <c r="L136" s="92"/>
      <c r="M136" s="92"/>
      <c r="N136" s="92"/>
      <c r="O136" s="92"/>
      <c r="P136" s="92"/>
      <c r="Q136" s="92"/>
      <c r="R136" s="92"/>
      <c r="S136" s="92"/>
      <c r="T136" s="92"/>
      <c r="U136" s="92"/>
      <c r="V136" s="92"/>
      <c r="W136" s="92"/>
      <c r="X136" s="92"/>
      <c r="Y136" s="92"/>
      <c r="Z136" s="92"/>
      <c r="AA136" s="92"/>
      <c r="AB136" s="92"/>
      <c r="AC136" s="92"/>
      <c r="AD136" s="92"/>
      <c r="AE136" s="78"/>
      <c r="AF136" s="93"/>
      <c r="AG136" s="94"/>
      <c r="AH136" s="94"/>
      <c r="AI136" s="94"/>
    </row>
    <row r="137" spans="2:35" s="95" customFormat="1" ht="18.75" customHeight="1" thickBot="1">
      <c r="B137" s="562" t="s">
        <v>1960</v>
      </c>
      <c r="C137" s="563"/>
      <c r="D137" s="563"/>
      <c r="E137" s="563"/>
      <c r="F137" s="563"/>
      <c r="G137" s="563"/>
      <c r="H137" s="563"/>
      <c r="I137" s="563"/>
      <c r="J137" s="563"/>
      <c r="K137" s="563"/>
      <c r="L137" s="563"/>
      <c r="M137" s="563"/>
      <c r="N137" s="563"/>
      <c r="O137" s="563"/>
      <c r="P137" s="563"/>
      <c r="Q137" s="563"/>
      <c r="R137" s="563"/>
      <c r="S137" s="563"/>
      <c r="T137" s="563"/>
      <c r="U137" s="564"/>
      <c r="AF137" s="100"/>
      <c r="AG137" s="101"/>
      <c r="AH137" s="101"/>
      <c r="AI137" s="101"/>
    </row>
    <row r="138" spans="2:35" s="89" customFormat="1" ht="18.75" customHeight="1">
      <c r="B138" s="95" t="s">
        <v>481</v>
      </c>
      <c r="C138" s="91"/>
      <c r="D138" s="92"/>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78"/>
      <c r="AF138" s="93"/>
      <c r="AG138" s="94"/>
      <c r="AH138" s="94"/>
      <c r="AI138" s="94"/>
    </row>
    <row r="139" spans="2:35" s="89" customFormat="1" ht="37.5" customHeight="1">
      <c r="B139" s="734" t="s">
        <v>1095</v>
      </c>
      <c r="C139" s="731" t="s">
        <v>1337</v>
      </c>
      <c r="D139" s="738" t="s">
        <v>435</v>
      </c>
      <c r="E139" s="738"/>
      <c r="F139" s="731" t="s">
        <v>1543</v>
      </c>
      <c r="G139" s="735" t="s">
        <v>470</v>
      </c>
      <c r="H139" s="102"/>
      <c r="I139" s="102"/>
      <c r="J139" s="103"/>
      <c r="K139" s="103"/>
      <c r="L139" s="92"/>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row>
    <row r="140" spans="2:35" s="89" customFormat="1" ht="12.75" customHeight="1">
      <c r="B140" s="734"/>
      <c r="C140" s="732"/>
      <c r="D140" s="739" t="s">
        <v>1229</v>
      </c>
      <c r="E140" s="739" t="s">
        <v>1711</v>
      </c>
      <c r="F140" s="732"/>
      <c r="G140" s="736"/>
      <c r="H140" s="102"/>
      <c r="I140" s="102"/>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row>
    <row r="141" spans="2:35" s="89" customFormat="1" ht="81" customHeight="1">
      <c r="B141" s="734"/>
      <c r="C141" s="733"/>
      <c r="D141" s="740"/>
      <c r="E141" s="740"/>
      <c r="F141" s="733"/>
      <c r="G141" s="737"/>
      <c r="H141" s="102"/>
      <c r="I141" s="102"/>
      <c r="J141" s="103"/>
      <c r="K141" s="103"/>
      <c r="L141" s="103"/>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row>
    <row r="142" spans="2:35" s="89" customFormat="1" ht="12.75" customHeight="1">
      <c r="B142" s="296">
        <v>1</v>
      </c>
      <c r="C142" s="250" t="str">
        <f t="shared" ref="C142:C156" si="6">IF(AC55="","",AC55)</f>
        <v/>
      </c>
      <c r="D142" s="442" t="str">
        <f t="shared" ref="D142:D156" si="7">IF(AD55="","",AD55)</f>
        <v/>
      </c>
      <c r="E142" s="250" t="str">
        <f t="shared" ref="E142:E156" si="8">IF(AE55="","",AE55)</f>
        <v/>
      </c>
      <c r="F142" s="443" t="str">
        <f t="shared" ref="F142:F156" si="9">IF(D142=1,IF(E142="",0,$H$110/E142),"")</f>
        <v/>
      </c>
      <c r="G142" s="104">
        <f t="shared" ref="G142:G156" si="10">IF(C142="",0,IF(D142=1,C142*F142,C142))</f>
        <v>0</v>
      </c>
      <c r="H142" s="102"/>
      <c r="I142" s="167"/>
      <c r="J142" s="194"/>
      <c r="K142" s="62"/>
      <c r="L142" s="62"/>
      <c r="M142" s="62"/>
      <c r="N142" s="103"/>
      <c r="O142" s="103"/>
      <c r="P142" s="103"/>
      <c r="Q142" s="103"/>
      <c r="R142" s="103"/>
      <c r="S142" s="103"/>
      <c r="T142" s="103"/>
      <c r="U142" s="103"/>
      <c r="V142" s="103"/>
      <c r="W142" s="103"/>
      <c r="X142" s="103"/>
      <c r="Y142" s="103"/>
      <c r="Z142" s="103"/>
      <c r="AA142" s="103"/>
      <c r="AB142" s="103"/>
      <c r="AC142" s="103"/>
      <c r="AD142" s="103"/>
      <c r="AE142" s="103"/>
      <c r="AF142" s="103"/>
      <c r="AG142" s="103"/>
    </row>
    <row r="143" spans="2:35" s="89" customFormat="1" ht="12.75" customHeight="1">
      <c r="B143" s="296">
        <v>2</v>
      </c>
      <c r="C143" s="250" t="str">
        <f t="shared" si="6"/>
        <v/>
      </c>
      <c r="D143" s="442" t="str">
        <f t="shared" si="7"/>
        <v/>
      </c>
      <c r="E143" s="250" t="str">
        <f t="shared" si="8"/>
        <v/>
      </c>
      <c r="F143" s="443" t="str">
        <f t="shared" si="9"/>
        <v/>
      </c>
      <c r="G143" s="104">
        <f t="shared" si="10"/>
        <v>0</v>
      </c>
      <c r="H143" s="102"/>
      <c r="I143" s="102"/>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row>
    <row r="144" spans="2:35" s="89" customFormat="1" ht="12.75" customHeight="1">
      <c r="B144" s="296">
        <v>3</v>
      </c>
      <c r="C144" s="250" t="str">
        <f t="shared" si="6"/>
        <v/>
      </c>
      <c r="D144" s="442" t="str">
        <f t="shared" si="7"/>
        <v/>
      </c>
      <c r="E144" s="250" t="str">
        <f t="shared" si="8"/>
        <v/>
      </c>
      <c r="F144" s="443" t="str">
        <f t="shared" si="9"/>
        <v/>
      </c>
      <c r="G144" s="104">
        <f t="shared" si="10"/>
        <v>0</v>
      </c>
      <c r="H144" s="102"/>
      <c r="I144" s="102"/>
      <c r="J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row>
    <row r="145" spans="2:33" s="89" customFormat="1" ht="12.75" customHeight="1">
      <c r="B145" s="296">
        <v>4</v>
      </c>
      <c r="C145" s="250" t="str">
        <f t="shared" si="6"/>
        <v/>
      </c>
      <c r="D145" s="442" t="str">
        <f t="shared" si="7"/>
        <v/>
      </c>
      <c r="E145" s="250" t="str">
        <f t="shared" si="8"/>
        <v/>
      </c>
      <c r="F145" s="443" t="str">
        <f t="shared" si="9"/>
        <v/>
      </c>
      <c r="G145" s="104">
        <f t="shared" si="10"/>
        <v>0</v>
      </c>
      <c r="H145" s="102"/>
      <c r="I145" s="102"/>
      <c r="J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row>
    <row r="146" spans="2:33" s="89" customFormat="1" ht="12.75" customHeight="1">
      <c r="B146" s="296">
        <v>5</v>
      </c>
      <c r="C146" s="250" t="str">
        <f t="shared" si="6"/>
        <v/>
      </c>
      <c r="D146" s="442" t="str">
        <f t="shared" si="7"/>
        <v/>
      </c>
      <c r="E146" s="250" t="str">
        <f t="shared" si="8"/>
        <v/>
      </c>
      <c r="F146" s="443" t="str">
        <f t="shared" si="9"/>
        <v/>
      </c>
      <c r="G146" s="104">
        <f t="shared" si="10"/>
        <v>0</v>
      </c>
      <c r="H146" s="102"/>
      <c r="I146" s="102"/>
      <c r="J146" s="103"/>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row>
    <row r="147" spans="2:33" s="89" customFormat="1" ht="12.75" customHeight="1">
      <c r="B147" s="296">
        <v>6</v>
      </c>
      <c r="C147" s="250" t="str">
        <f t="shared" si="6"/>
        <v/>
      </c>
      <c r="D147" s="442" t="str">
        <f t="shared" si="7"/>
        <v/>
      </c>
      <c r="E147" s="250" t="str">
        <f t="shared" si="8"/>
        <v/>
      </c>
      <c r="F147" s="443" t="str">
        <f t="shared" si="9"/>
        <v/>
      </c>
      <c r="G147" s="104">
        <f t="shared" si="10"/>
        <v>0</v>
      </c>
      <c r="H147" s="102"/>
      <c r="I147" s="102"/>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row>
    <row r="148" spans="2:33" s="89" customFormat="1" ht="12.75" customHeight="1">
      <c r="B148" s="296">
        <v>7</v>
      </c>
      <c r="C148" s="250" t="str">
        <f t="shared" si="6"/>
        <v/>
      </c>
      <c r="D148" s="442" t="str">
        <f t="shared" si="7"/>
        <v/>
      </c>
      <c r="E148" s="250" t="str">
        <f t="shared" si="8"/>
        <v/>
      </c>
      <c r="F148" s="443" t="str">
        <f t="shared" si="9"/>
        <v/>
      </c>
      <c r="G148" s="104">
        <f t="shared" si="10"/>
        <v>0</v>
      </c>
      <c r="H148" s="102"/>
      <c r="I148" s="102"/>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row>
    <row r="149" spans="2:33" s="89" customFormat="1" ht="12.75" customHeight="1">
      <c r="B149" s="296">
        <v>8</v>
      </c>
      <c r="C149" s="250" t="str">
        <f t="shared" si="6"/>
        <v/>
      </c>
      <c r="D149" s="442" t="str">
        <f t="shared" si="7"/>
        <v/>
      </c>
      <c r="E149" s="250" t="str">
        <f t="shared" si="8"/>
        <v/>
      </c>
      <c r="F149" s="443" t="str">
        <f t="shared" si="9"/>
        <v/>
      </c>
      <c r="G149" s="104">
        <f t="shared" si="10"/>
        <v>0</v>
      </c>
      <c r="H149" s="102"/>
      <c r="I149" s="102"/>
      <c r="J149" s="103"/>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row>
    <row r="150" spans="2:33" s="89" customFormat="1" ht="12.75" customHeight="1">
      <c r="B150" s="296">
        <v>9</v>
      </c>
      <c r="C150" s="250" t="str">
        <f t="shared" si="6"/>
        <v/>
      </c>
      <c r="D150" s="442" t="str">
        <f t="shared" si="7"/>
        <v/>
      </c>
      <c r="E150" s="250" t="str">
        <f t="shared" si="8"/>
        <v/>
      </c>
      <c r="F150" s="443" t="str">
        <f t="shared" si="9"/>
        <v/>
      </c>
      <c r="G150" s="104">
        <f t="shared" si="10"/>
        <v>0</v>
      </c>
      <c r="H150" s="102"/>
      <c r="I150" s="102"/>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row>
    <row r="151" spans="2:33" s="89" customFormat="1" ht="12.75" customHeight="1">
      <c r="B151" s="296">
        <v>10</v>
      </c>
      <c r="C151" s="250" t="str">
        <f t="shared" si="6"/>
        <v/>
      </c>
      <c r="D151" s="442" t="str">
        <f t="shared" si="7"/>
        <v/>
      </c>
      <c r="E151" s="250" t="str">
        <f t="shared" si="8"/>
        <v/>
      </c>
      <c r="F151" s="443" t="str">
        <f t="shared" si="9"/>
        <v/>
      </c>
      <c r="G151" s="104">
        <f t="shared" si="10"/>
        <v>0</v>
      </c>
      <c r="H151" s="102"/>
      <c r="I151" s="102"/>
      <c r="J151" s="103"/>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row>
    <row r="152" spans="2:33" s="89" customFormat="1" ht="12.75" customHeight="1">
      <c r="B152" s="296">
        <v>11</v>
      </c>
      <c r="C152" s="250" t="str">
        <f t="shared" si="6"/>
        <v/>
      </c>
      <c r="D152" s="442" t="str">
        <f t="shared" si="7"/>
        <v/>
      </c>
      <c r="E152" s="250" t="str">
        <f t="shared" si="8"/>
        <v/>
      </c>
      <c r="F152" s="443" t="str">
        <f t="shared" si="9"/>
        <v/>
      </c>
      <c r="G152" s="104">
        <f t="shared" si="10"/>
        <v>0</v>
      </c>
      <c r="H152" s="102"/>
      <c r="I152" s="102"/>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row>
    <row r="153" spans="2:33" s="89" customFormat="1" ht="12.75" customHeight="1">
      <c r="B153" s="296">
        <v>12</v>
      </c>
      <c r="C153" s="250" t="str">
        <f t="shared" si="6"/>
        <v/>
      </c>
      <c r="D153" s="442" t="str">
        <f t="shared" si="7"/>
        <v/>
      </c>
      <c r="E153" s="250" t="str">
        <f t="shared" si="8"/>
        <v/>
      </c>
      <c r="F153" s="443" t="str">
        <f t="shared" si="9"/>
        <v/>
      </c>
      <c r="G153" s="104">
        <f t="shared" si="10"/>
        <v>0</v>
      </c>
      <c r="H153" s="102"/>
      <c r="I153" s="102"/>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row>
    <row r="154" spans="2:33" s="89" customFormat="1" ht="12.75" customHeight="1">
      <c r="B154" s="296">
        <v>13</v>
      </c>
      <c r="C154" s="250" t="str">
        <f t="shared" si="6"/>
        <v/>
      </c>
      <c r="D154" s="442" t="str">
        <f t="shared" si="7"/>
        <v/>
      </c>
      <c r="E154" s="250" t="str">
        <f t="shared" si="8"/>
        <v/>
      </c>
      <c r="F154" s="443" t="str">
        <f t="shared" si="9"/>
        <v/>
      </c>
      <c r="G154" s="104">
        <f t="shared" si="10"/>
        <v>0</v>
      </c>
      <c r="H154" s="102"/>
      <c r="I154" s="102"/>
      <c r="J154" s="103"/>
      <c r="K154" s="103"/>
      <c r="L154" s="103"/>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row>
    <row r="155" spans="2:33" s="89" customFormat="1" ht="12.75" customHeight="1">
      <c r="B155" s="296">
        <v>14</v>
      </c>
      <c r="C155" s="250" t="str">
        <f t="shared" si="6"/>
        <v/>
      </c>
      <c r="D155" s="442" t="str">
        <f t="shared" si="7"/>
        <v/>
      </c>
      <c r="E155" s="250" t="str">
        <f t="shared" si="8"/>
        <v/>
      </c>
      <c r="F155" s="443" t="str">
        <f t="shared" si="9"/>
        <v/>
      </c>
      <c r="G155" s="104">
        <f t="shared" si="10"/>
        <v>0</v>
      </c>
      <c r="H155" s="102"/>
      <c r="I155" s="102"/>
      <c r="J155" s="103"/>
      <c r="K155" s="103"/>
      <c r="L155" s="103"/>
      <c r="M155" s="103"/>
      <c r="N155" s="103"/>
      <c r="O155" s="103"/>
      <c r="P155" s="103"/>
      <c r="Q155" s="103"/>
      <c r="R155" s="103"/>
      <c r="S155" s="103"/>
      <c r="T155" s="103"/>
      <c r="U155" s="103"/>
      <c r="V155" s="103"/>
      <c r="W155" s="103"/>
      <c r="X155" s="103"/>
      <c r="Y155" s="103"/>
      <c r="Z155" s="103"/>
      <c r="AA155" s="103"/>
      <c r="AB155" s="103"/>
      <c r="AC155" s="103"/>
      <c r="AD155" s="103"/>
      <c r="AE155" s="103"/>
      <c r="AF155" s="103"/>
      <c r="AG155" s="103"/>
    </row>
    <row r="156" spans="2:33" s="89" customFormat="1" ht="12.75" customHeight="1">
      <c r="B156" s="296">
        <v>15</v>
      </c>
      <c r="C156" s="250" t="str">
        <f t="shared" si="6"/>
        <v/>
      </c>
      <c r="D156" s="442" t="str">
        <f t="shared" si="7"/>
        <v/>
      </c>
      <c r="E156" s="250" t="str">
        <f t="shared" si="8"/>
        <v/>
      </c>
      <c r="F156" s="443" t="str">
        <f t="shared" si="9"/>
        <v/>
      </c>
      <c r="G156" s="104">
        <f t="shared" si="10"/>
        <v>0</v>
      </c>
      <c r="H156" s="102"/>
      <c r="I156" s="102"/>
      <c r="J156" s="103"/>
      <c r="K156" s="103"/>
      <c r="L156" s="103"/>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row>
    <row r="157" spans="2:33" s="89" customFormat="1" ht="12.75" customHeight="1">
      <c r="B157" s="251"/>
      <c r="C157" s="106"/>
      <c r="D157" s="102"/>
      <c r="E157" s="102"/>
      <c r="F157" s="102"/>
      <c r="G157" s="103"/>
      <c r="H157" s="103"/>
      <c r="I157" s="103"/>
      <c r="J157" s="103"/>
      <c r="K157" s="103"/>
      <c r="L157" s="103"/>
      <c r="M157" s="103"/>
      <c r="N157" s="103"/>
      <c r="O157" s="103"/>
      <c r="P157" s="103"/>
      <c r="Q157" s="103"/>
      <c r="R157" s="103"/>
      <c r="S157" s="103"/>
      <c r="T157" s="103"/>
      <c r="U157" s="103"/>
      <c r="V157" s="103"/>
      <c r="W157" s="103"/>
      <c r="X157" s="103"/>
      <c r="Y157" s="103"/>
      <c r="Z157" s="103"/>
      <c r="AA157" s="103"/>
      <c r="AB157" s="103"/>
      <c r="AC157" s="103"/>
      <c r="AD157" s="103"/>
    </row>
    <row r="158" spans="2:33" s="75" customFormat="1" ht="33" customHeight="1">
      <c r="B158" s="126" t="s">
        <v>1</v>
      </c>
      <c r="C158" s="126"/>
      <c r="D158" s="126"/>
      <c r="E158" s="126"/>
      <c r="F158" s="126"/>
      <c r="G158" s="126"/>
      <c r="H158" s="126"/>
      <c r="I158" s="126"/>
      <c r="J158" s="126"/>
      <c r="K158" s="126"/>
      <c r="L158" s="126"/>
      <c r="M158" s="126"/>
      <c r="N158" s="126"/>
      <c r="O158" s="126"/>
      <c r="P158" s="126"/>
      <c r="Q158" s="126"/>
      <c r="R158" s="126"/>
      <c r="S158" s="126"/>
      <c r="T158" s="126"/>
      <c r="U158" s="126"/>
      <c r="V158" s="126"/>
      <c r="W158" s="126"/>
      <c r="X158" s="126"/>
      <c r="Y158" s="126"/>
      <c r="Z158" s="80"/>
    </row>
    <row r="159" spans="2:33" s="75" customFormat="1" ht="20.25" customHeight="1" thickBot="1">
      <c r="B159" s="117" t="s">
        <v>996</v>
      </c>
      <c r="C159" s="77"/>
      <c r="D159" s="77"/>
      <c r="E159" s="77"/>
      <c r="F159" s="77"/>
      <c r="G159" s="77"/>
      <c r="H159" s="77"/>
      <c r="I159" s="77"/>
      <c r="J159" s="77"/>
      <c r="K159" s="77"/>
      <c r="L159" s="77"/>
      <c r="M159" s="77"/>
      <c r="N159" s="77"/>
      <c r="O159" s="77"/>
      <c r="P159" s="77"/>
      <c r="Q159" s="77"/>
      <c r="R159" s="77"/>
      <c r="S159" s="77"/>
      <c r="T159" s="77"/>
      <c r="U159" s="77"/>
      <c r="V159" s="77"/>
      <c r="W159" s="79"/>
      <c r="X159" s="80"/>
    </row>
    <row r="160" spans="2:33" s="75" customFormat="1" ht="20.25" customHeight="1" thickBot="1">
      <c r="B160" s="562" t="s">
        <v>1338</v>
      </c>
      <c r="C160" s="746"/>
      <c r="D160" s="746"/>
      <c r="E160" s="746"/>
      <c r="F160" s="746"/>
      <c r="G160" s="746"/>
      <c r="H160" s="746"/>
      <c r="I160" s="746"/>
      <c r="J160" s="746"/>
      <c r="K160" s="746"/>
      <c r="L160" s="746"/>
      <c r="M160" s="746"/>
      <c r="N160" s="746"/>
      <c r="O160" s="746"/>
      <c r="P160" s="746"/>
      <c r="Q160" s="746"/>
      <c r="R160" s="746"/>
      <c r="S160" s="746"/>
      <c r="T160" s="746"/>
      <c r="U160" s="747"/>
      <c r="V160" s="136"/>
      <c r="W160" s="136"/>
      <c r="X160" s="136"/>
      <c r="Y160" s="136"/>
      <c r="Z160" s="136"/>
      <c r="AA160" s="136"/>
      <c r="AB160" s="129"/>
      <c r="AC160" s="129"/>
      <c r="AD160" s="129"/>
      <c r="AE160" s="129"/>
    </row>
    <row r="161" spans="2:24" s="75" customFormat="1" ht="20.25" customHeight="1">
      <c r="B161" s="95" t="s">
        <v>482</v>
      </c>
      <c r="C161" s="77"/>
      <c r="D161" s="77"/>
      <c r="E161" s="77"/>
      <c r="F161" s="77"/>
      <c r="G161" s="77"/>
      <c r="H161" s="77"/>
      <c r="I161" s="77"/>
      <c r="J161" s="77"/>
      <c r="K161" s="77"/>
      <c r="L161" s="77"/>
      <c r="M161" s="77"/>
      <c r="N161" s="77"/>
      <c r="O161" s="77"/>
      <c r="P161" s="77"/>
      <c r="Q161" s="77"/>
      <c r="R161" s="77"/>
      <c r="S161" s="77"/>
      <c r="T161" s="77"/>
      <c r="U161" s="77"/>
      <c r="V161" s="77"/>
      <c r="W161" s="79"/>
      <c r="X161" s="80"/>
    </row>
    <row r="162" spans="2:24" s="75" customFormat="1" ht="20.25" customHeight="1">
      <c r="B162" s="851" t="s">
        <v>1416</v>
      </c>
      <c r="C162" s="754" t="s">
        <v>165</v>
      </c>
      <c r="D162" s="613" t="s">
        <v>1020</v>
      </c>
      <c r="E162" s="861" t="s">
        <v>1361</v>
      </c>
      <c r="F162" s="77"/>
      <c r="G162" s="77"/>
      <c r="H162" s="79"/>
      <c r="I162" s="80"/>
    </row>
    <row r="163" spans="2:24" s="111" customFormat="1" ht="165.75" customHeight="1">
      <c r="B163" s="852"/>
      <c r="C163" s="572"/>
      <c r="D163" s="613"/>
      <c r="E163" s="863"/>
    </row>
    <row r="164" spans="2:24" s="75" customFormat="1">
      <c r="B164" s="177">
        <v>1</v>
      </c>
      <c r="C164" s="341" t="str">
        <f t="shared" ref="C164:C178" si="11">IF(C35="","",C35)</f>
        <v/>
      </c>
      <c r="D164" s="130">
        <f t="shared" ref="D164:D178" si="12">SUMIF($H$120:$H$134,C164,$G$120:$G$134)</f>
        <v>0</v>
      </c>
      <c r="E164" s="130" t="str">
        <f t="shared" ref="E164:E178" si="13">IF(ISERROR(VLOOKUP($C164,$C$87:$X$106,11,FALSE)),0,VLOOKUP($C164,$C$87:$X$106,11,FALSE))</f>
        <v/>
      </c>
    </row>
    <row r="165" spans="2:24" s="75" customFormat="1">
      <c r="B165" s="177">
        <v>2</v>
      </c>
      <c r="C165" s="341" t="str">
        <f t="shared" si="11"/>
        <v/>
      </c>
      <c r="D165" s="130">
        <f t="shared" si="12"/>
        <v>0</v>
      </c>
      <c r="E165" s="130" t="str">
        <f t="shared" si="13"/>
        <v/>
      </c>
    </row>
    <row r="166" spans="2:24" s="75" customFormat="1">
      <c r="B166" s="177">
        <v>3</v>
      </c>
      <c r="C166" s="341" t="str">
        <f t="shared" si="11"/>
        <v/>
      </c>
      <c r="D166" s="130">
        <f t="shared" si="12"/>
        <v>0</v>
      </c>
      <c r="E166" s="130" t="str">
        <f t="shared" si="13"/>
        <v/>
      </c>
    </row>
    <row r="167" spans="2:24" s="75" customFormat="1">
      <c r="B167" s="177">
        <v>4</v>
      </c>
      <c r="C167" s="341" t="str">
        <f t="shared" si="11"/>
        <v/>
      </c>
      <c r="D167" s="130">
        <f t="shared" si="12"/>
        <v>0</v>
      </c>
      <c r="E167" s="130" t="str">
        <f t="shared" si="13"/>
        <v/>
      </c>
    </row>
    <row r="168" spans="2:24" s="75" customFormat="1">
      <c r="B168" s="177">
        <v>5</v>
      </c>
      <c r="C168" s="341" t="str">
        <f t="shared" si="11"/>
        <v/>
      </c>
      <c r="D168" s="130">
        <f t="shared" si="12"/>
        <v>0</v>
      </c>
      <c r="E168" s="130" t="str">
        <f t="shared" si="13"/>
        <v/>
      </c>
    </row>
    <row r="169" spans="2:24" s="75" customFormat="1">
      <c r="B169" s="177">
        <v>6</v>
      </c>
      <c r="C169" s="341" t="str">
        <f t="shared" si="11"/>
        <v/>
      </c>
      <c r="D169" s="130">
        <f t="shared" si="12"/>
        <v>0</v>
      </c>
      <c r="E169" s="130" t="str">
        <f t="shared" si="13"/>
        <v/>
      </c>
    </row>
    <row r="170" spans="2:24" s="75" customFormat="1">
      <c r="B170" s="177">
        <v>7</v>
      </c>
      <c r="C170" s="341" t="str">
        <f t="shared" si="11"/>
        <v/>
      </c>
      <c r="D170" s="130">
        <f t="shared" si="12"/>
        <v>0</v>
      </c>
      <c r="E170" s="130" t="str">
        <f t="shared" si="13"/>
        <v/>
      </c>
    </row>
    <row r="171" spans="2:24" s="75" customFormat="1">
      <c r="B171" s="177">
        <v>8</v>
      </c>
      <c r="C171" s="341" t="str">
        <f t="shared" si="11"/>
        <v/>
      </c>
      <c r="D171" s="130">
        <f t="shared" si="12"/>
        <v>0</v>
      </c>
      <c r="E171" s="130" t="str">
        <f t="shared" si="13"/>
        <v/>
      </c>
    </row>
    <row r="172" spans="2:24" s="75" customFormat="1">
      <c r="B172" s="177">
        <v>9</v>
      </c>
      <c r="C172" s="341" t="str">
        <f t="shared" si="11"/>
        <v/>
      </c>
      <c r="D172" s="130">
        <f t="shared" si="12"/>
        <v>0</v>
      </c>
      <c r="E172" s="130" t="str">
        <f t="shared" si="13"/>
        <v/>
      </c>
    </row>
    <row r="173" spans="2:24" s="75" customFormat="1">
      <c r="B173" s="177">
        <v>10</v>
      </c>
      <c r="C173" s="341" t="str">
        <f t="shared" si="11"/>
        <v/>
      </c>
      <c r="D173" s="130">
        <f t="shared" si="12"/>
        <v>0</v>
      </c>
      <c r="E173" s="130" t="str">
        <f t="shared" si="13"/>
        <v/>
      </c>
    </row>
    <row r="174" spans="2:24" s="75" customFormat="1">
      <c r="B174" s="177">
        <v>11</v>
      </c>
      <c r="C174" s="341" t="str">
        <f t="shared" si="11"/>
        <v/>
      </c>
      <c r="D174" s="130">
        <f t="shared" si="12"/>
        <v>0</v>
      </c>
      <c r="E174" s="130" t="str">
        <f t="shared" si="13"/>
        <v/>
      </c>
    </row>
    <row r="175" spans="2:24" s="75" customFormat="1">
      <c r="B175" s="177">
        <v>12</v>
      </c>
      <c r="C175" s="341" t="str">
        <f t="shared" si="11"/>
        <v/>
      </c>
      <c r="D175" s="130">
        <f t="shared" si="12"/>
        <v>0</v>
      </c>
      <c r="E175" s="130" t="str">
        <f t="shared" si="13"/>
        <v/>
      </c>
    </row>
    <row r="176" spans="2:24" s="75" customFormat="1">
      <c r="B176" s="177">
        <v>13</v>
      </c>
      <c r="C176" s="341" t="str">
        <f t="shared" si="11"/>
        <v/>
      </c>
      <c r="D176" s="130">
        <f t="shared" si="12"/>
        <v>0</v>
      </c>
      <c r="E176" s="130" t="str">
        <f t="shared" si="13"/>
        <v/>
      </c>
    </row>
    <row r="177" spans="2:31" s="75" customFormat="1">
      <c r="B177" s="177">
        <v>14</v>
      </c>
      <c r="C177" s="341" t="str">
        <f t="shared" si="11"/>
        <v/>
      </c>
      <c r="D177" s="130">
        <f t="shared" si="12"/>
        <v>0</v>
      </c>
      <c r="E177" s="130" t="str">
        <f t="shared" si="13"/>
        <v/>
      </c>
    </row>
    <row r="178" spans="2:31" s="75" customFormat="1">
      <c r="B178" s="177">
        <v>15</v>
      </c>
      <c r="C178" s="341" t="str">
        <f t="shared" si="11"/>
        <v/>
      </c>
      <c r="D178" s="130">
        <f t="shared" si="12"/>
        <v>0</v>
      </c>
      <c r="E178" s="130" t="str">
        <f t="shared" si="13"/>
        <v/>
      </c>
    </row>
    <row r="179" spans="2:31" s="75" customFormat="1">
      <c r="B179" s="122"/>
      <c r="C179" s="77"/>
      <c r="D179" s="77"/>
      <c r="E179" s="77"/>
      <c r="F179" s="77"/>
      <c r="G179" s="77"/>
      <c r="H179" s="77"/>
      <c r="I179" s="77"/>
      <c r="J179" s="77"/>
      <c r="K179" s="77"/>
      <c r="L179" s="77"/>
      <c r="M179" s="77"/>
      <c r="N179" s="77"/>
      <c r="O179" s="77"/>
      <c r="P179" s="77"/>
      <c r="Q179" s="77"/>
      <c r="R179" s="77"/>
      <c r="S179" s="77"/>
      <c r="T179" s="77"/>
      <c r="U179" s="77"/>
      <c r="V179" s="77"/>
      <c r="W179" s="79"/>
      <c r="Y179" s="80"/>
      <c r="Z179" s="80"/>
      <c r="AA179" s="80"/>
    </row>
    <row r="180" spans="2:31" s="75" customFormat="1" ht="20.25" customHeight="1" thickBot="1">
      <c r="B180" s="117" t="s">
        <v>391</v>
      </c>
      <c r="C180" s="77"/>
      <c r="D180" s="77"/>
      <c r="E180" s="77"/>
      <c r="F180" s="77"/>
      <c r="G180" s="77"/>
      <c r="H180" s="77"/>
      <c r="I180" s="77"/>
      <c r="J180" s="77"/>
      <c r="K180" s="77"/>
      <c r="L180" s="77"/>
      <c r="M180" s="77"/>
      <c r="N180" s="77"/>
      <c r="O180" s="77"/>
      <c r="P180" s="77"/>
      <c r="Q180" s="77"/>
      <c r="R180" s="77"/>
      <c r="S180" s="77"/>
      <c r="T180" s="77"/>
      <c r="U180" s="77"/>
      <c r="V180" s="77"/>
      <c r="W180" s="79"/>
      <c r="X180" s="80"/>
    </row>
    <row r="181" spans="2:31" s="75" customFormat="1" ht="20.25" customHeight="1" thickBot="1">
      <c r="B181" s="562" t="s">
        <v>1021</v>
      </c>
      <c r="C181" s="746"/>
      <c r="D181" s="746"/>
      <c r="E181" s="746"/>
      <c r="F181" s="746"/>
      <c r="G181" s="746"/>
      <c r="H181" s="746"/>
      <c r="I181" s="746"/>
      <c r="J181" s="746"/>
      <c r="K181" s="746"/>
      <c r="L181" s="746"/>
      <c r="M181" s="746"/>
      <c r="N181" s="746"/>
      <c r="O181" s="746"/>
      <c r="P181" s="746"/>
      <c r="Q181" s="746"/>
      <c r="R181" s="746"/>
      <c r="S181" s="746"/>
      <c r="T181" s="746"/>
      <c r="U181" s="747"/>
      <c r="V181" s="451"/>
      <c r="W181" s="451"/>
      <c r="X181" s="451"/>
      <c r="Y181" s="451"/>
      <c r="Z181" s="451"/>
      <c r="AA181" s="451"/>
      <c r="AB181" s="129"/>
      <c r="AC181" s="129"/>
      <c r="AD181" s="129"/>
      <c r="AE181" s="129"/>
    </row>
    <row r="182" spans="2:31" s="75" customFormat="1" ht="20.25" customHeight="1">
      <c r="B182" s="95" t="s">
        <v>483</v>
      </c>
      <c r="C182" s="77"/>
      <c r="D182" s="77"/>
      <c r="E182" s="77"/>
      <c r="F182" s="77"/>
      <c r="G182" s="77"/>
      <c r="H182" s="77"/>
      <c r="I182" s="77"/>
      <c r="J182" s="77"/>
      <c r="K182" s="77"/>
      <c r="L182" s="77"/>
      <c r="M182" s="77"/>
      <c r="N182" s="77"/>
      <c r="O182" s="77"/>
      <c r="P182" s="77"/>
      <c r="Q182" s="77"/>
      <c r="R182" s="77"/>
      <c r="S182" s="77"/>
      <c r="T182" s="77"/>
      <c r="U182" s="77"/>
      <c r="V182" s="77"/>
      <c r="W182" s="79"/>
      <c r="X182" s="80"/>
    </row>
    <row r="183" spans="2:31" s="75" customFormat="1" ht="17.25" customHeight="1">
      <c r="B183" s="851" t="s">
        <v>1416</v>
      </c>
      <c r="C183" s="754" t="s">
        <v>165</v>
      </c>
      <c r="D183" s="613" t="s">
        <v>1022</v>
      </c>
      <c r="E183" s="871" t="s">
        <v>1360</v>
      </c>
    </row>
    <row r="184" spans="2:31" s="111" customFormat="1" ht="165.75" customHeight="1">
      <c r="B184" s="852"/>
      <c r="C184" s="572"/>
      <c r="D184" s="613"/>
      <c r="E184" s="863"/>
    </row>
    <row r="185" spans="2:31" s="75" customFormat="1">
      <c r="B185" s="177">
        <v>1</v>
      </c>
      <c r="C185" s="341" t="str">
        <f t="shared" ref="C185:C199" si="14">IF(C35="","",C35)</f>
        <v/>
      </c>
      <c r="D185" s="344">
        <f>G120</f>
        <v>0</v>
      </c>
      <c r="E185" s="130">
        <f t="shared" ref="E185:E199" si="15">IF(ISERROR(IF($D164=0,0,IF(E164="",0,E164*$D185/$D164))),0,IF($D164=0,0,IF(E164="",0,E164*$D185/$D164)))</f>
        <v>0</v>
      </c>
    </row>
    <row r="186" spans="2:31" s="75" customFormat="1">
      <c r="B186" s="177">
        <v>2</v>
      </c>
      <c r="C186" s="341" t="str">
        <f t="shared" si="14"/>
        <v/>
      </c>
      <c r="D186" s="344">
        <f t="shared" ref="D186:D199" si="16">G121</f>
        <v>0</v>
      </c>
      <c r="E186" s="130">
        <f t="shared" si="15"/>
        <v>0</v>
      </c>
    </row>
    <row r="187" spans="2:31" s="75" customFormat="1">
      <c r="B187" s="177">
        <v>3</v>
      </c>
      <c r="C187" s="341" t="str">
        <f t="shared" si="14"/>
        <v/>
      </c>
      <c r="D187" s="344">
        <f t="shared" si="16"/>
        <v>0</v>
      </c>
      <c r="E187" s="130">
        <f t="shared" si="15"/>
        <v>0</v>
      </c>
    </row>
    <row r="188" spans="2:31" s="75" customFormat="1">
      <c r="B188" s="177">
        <v>4</v>
      </c>
      <c r="C188" s="341" t="str">
        <f t="shared" si="14"/>
        <v/>
      </c>
      <c r="D188" s="344">
        <f t="shared" si="16"/>
        <v>0</v>
      </c>
      <c r="E188" s="130">
        <f t="shared" si="15"/>
        <v>0</v>
      </c>
    </row>
    <row r="189" spans="2:31" s="75" customFormat="1">
      <c r="B189" s="177">
        <v>5</v>
      </c>
      <c r="C189" s="341" t="str">
        <f t="shared" si="14"/>
        <v/>
      </c>
      <c r="D189" s="344">
        <f t="shared" si="16"/>
        <v>0</v>
      </c>
      <c r="E189" s="130">
        <f t="shared" si="15"/>
        <v>0</v>
      </c>
    </row>
    <row r="190" spans="2:31" s="75" customFormat="1">
      <c r="B190" s="177">
        <v>6</v>
      </c>
      <c r="C190" s="341" t="str">
        <f t="shared" si="14"/>
        <v/>
      </c>
      <c r="D190" s="344">
        <f t="shared" si="16"/>
        <v>0</v>
      </c>
      <c r="E190" s="130">
        <f t="shared" si="15"/>
        <v>0</v>
      </c>
    </row>
    <row r="191" spans="2:31" s="75" customFormat="1">
      <c r="B191" s="177">
        <v>7</v>
      </c>
      <c r="C191" s="341" t="str">
        <f t="shared" si="14"/>
        <v/>
      </c>
      <c r="D191" s="344">
        <f t="shared" si="16"/>
        <v>0</v>
      </c>
      <c r="E191" s="130">
        <f t="shared" si="15"/>
        <v>0</v>
      </c>
    </row>
    <row r="192" spans="2:31" s="75" customFormat="1">
      <c r="B192" s="177">
        <v>8</v>
      </c>
      <c r="C192" s="341" t="str">
        <f t="shared" si="14"/>
        <v/>
      </c>
      <c r="D192" s="344">
        <f t="shared" si="16"/>
        <v>0</v>
      </c>
      <c r="E192" s="130">
        <f t="shared" si="15"/>
        <v>0</v>
      </c>
    </row>
    <row r="193" spans="1:31" s="75" customFormat="1">
      <c r="B193" s="177">
        <v>9</v>
      </c>
      <c r="C193" s="341" t="str">
        <f t="shared" si="14"/>
        <v/>
      </c>
      <c r="D193" s="344">
        <f t="shared" si="16"/>
        <v>0</v>
      </c>
      <c r="E193" s="130">
        <f t="shared" si="15"/>
        <v>0</v>
      </c>
    </row>
    <row r="194" spans="1:31" s="75" customFormat="1">
      <c r="B194" s="177">
        <v>10</v>
      </c>
      <c r="C194" s="341" t="str">
        <f t="shared" si="14"/>
        <v/>
      </c>
      <c r="D194" s="344">
        <f t="shared" si="16"/>
        <v>0</v>
      </c>
      <c r="E194" s="130">
        <f t="shared" si="15"/>
        <v>0</v>
      </c>
    </row>
    <row r="195" spans="1:31" s="75" customFormat="1">
      <c r="B195" s="177">
        <v>11</v>
      </c>
      <c r="C195" s="341" t="str">
        <f t="shared" si="14"/>
        <v/>
      </c>
      <c r="D195" s="344">
        <f t="shared" si="16"/>
        <v>0</v>
      </c>
      <c r="E195" s="130">
        <f t="shared" si="15"/>
        <v>0</v>
      </c>
    </row>
    <row r="196" spans="1:31" s="75" customFormat="1">
      <c r="B196" s="177">
        <v>12</v>
      </c>
      <c r="C196" s="341" t="str">
        <f t="shared" si="14"/>
        <v/>
      </c>
      <c r="D196" s="344">
        <f t="shared" si="16"/>
        <v>0</v>
      </c>
      <c r="E196" s="130">
        <f t="shared" si="15"/>
        <v>0</v>
      </c>
    </row>
    <row r="197" spans="1:31" s="75" customFormat="1">
      <c r="B197" s="177">
        <v>13</v>
      </c>
      <c r="C197" s="341" t="str">
        <f t="shared" si="14"/>
        <v/>
      </c>
      <c r="D197" s="344">
        <f t="shared" si="16"/>
        <v>0</v>
      </c>
      <c r="E197" s="130">
        <f t="shared" si="15"/>
        <v>0</v>
      </c>
    </row>
    <row r="198" spans="1:31" s="75" customFormat="1">
      <c r="B198" s="177">
        <v>14</v>
      </c>
      <c r="C198" s="341" t="str">
        <f t="shared" si="14"/>
        <v/>
      </c>
      <c r="D198" s="344">
        <f t="shared" si="16"/>
        <v>0</v>
      </c>
      <c r="E198" s="130">
        <f t="shared" si="15"/>
        <v>0</v>
      </c>
    </row>
    <row r="199" spans="1:31" s="75" customFormat="1">
      <c r="B199" s="177">
        <v>15</v>
      </c>
      <c r="C199" s="341" t="str">
        <f t="shared" si="14"/>
        <v/>
      </c>
      <c r="D199" s="344">
        <f t="shared" si="16"/>
        <v>0</v>
      </c>
      <c r="E199" s="130">
        <f t="shared" si="15"/>
        <v>0</v>
      </c>
    </row>
    <row r="200" spans="1:31" s="75" customFormat="1">
      <c r="B200" s="757" t="s">
        <v>1110</v>
      </c>
      <c r="C200" s="757"/>
      <c r="D200" s="399">
        <f>SUM(D185:D199)</f>
        <v>0</v>
      </c>
      <c r="E200" s="185">
        <f>SUM(E185:E199)</f>
        <v>0</v>
      </c>
      <c r="F200" s="77"/>
      <c r="G200" s="77"/>
      <c r="H200" s="77"/>
      <c r="I200" s="77"/>
      <c r="J200" s="77"/>
      <c r="K200" s="77"/>
      <c r="L200" s="77"/>
      <c r="M200" s="77"/>
      <c r="N200" s="77"/>
      <c r="O200" s="77"/>
      <c r="P200" s="77"/>
      <c r="Q200" s="77"/>
      <c r="R200" s="77"/>
      <c r="S200" s="77"/>
      <c r="T200" s="77"/>
      <c r="U200" s="77"/>
      <c r="V200" s="77"/>
      <c r="W200" s="79"/>
      <c r="Y200" s="80"/>
      <c r="Z200" s="80"/>
      <c r="AA200" s="80"/>
    </row>
    <row r="201" spans="1:31" s="75" customFormat="1">
      <c r="C201" s="77"/>
      <c r="D201" s="77"/>
      <c r="E201" s="77"/>
      <c r="F201" s="77"/>
      <c r="G201" s="77"/>
      <c r="H201" s="77"/>
      <c r="I201" s="77"/>
      <c r="J201" s="77"/>
      <c r="K201" s="77"/>
      <c r="L201" s="77"/>
      <c r="M201" s="77"/>
      <c r="N201" s="77"/>
      <c r="O201" s="77"/>
      <c r="P201" s="77"/>
      <c r="Q201" s="77"/>
      <c r="R201" s="77"/>
      <c r="S201" s="77"/>
      <c r="T201" s="77"/>
      <c r="U201" s="77"/>
      <c r="V201" s="77"/>
      <c r="W201" s="79"/>
      <c r="Y201" s="80"/>
      <c r="Z201" s="80"/>
      <c r="AA201" s="80"/>
    </row>
    <row r="202" spans="1:31" s="75" customFormat="1" ht="33" customHeight="1">
      <c r="B202" s="565" t="s">
        <v>1795</v>
      </c>
      <c r="C202" s="565"/>
      <c r="D202" s="565"/>
      <c r="E202" s="565"/>
      <c r="F202" s="565"/>
      <c r="G202" s="565"/>
      <c r="H202" s="565"/>
      <c r="I202" s="565"/>
      <c r="J202" s="565"/>
      <c r="K202" s="565"/>
      <c r="L202" s="565"/>
      <c r="M202" s="565"/>
      <c r="N202" s="565"/>
      <c r="O202" s="565"/>
      <c r="P202" s="565"/>
      <c r="Q202" s="565"/>
      <c r="R202" s="565"/>
      <c r="S202" s="565"/>
      <c r="T202" s="565"/>
      <c r="U202" s="565"/>
      <c r="V202" s="565"/>
      <c r="W202" s="565"/>
      <c r="X202" s="565"/>
      <c r="Y202" s="565"/>
      <c r="Z202" s="80"/>
    </row>
    <row r="203" spans="1:31" s="75" customFormat="1" ht="20.25" customHeight="1" thickBot="1">
      <c r="B203" s="117" t="s">
        <v>392</v>
      </c>
      <c r="C203" s="77"/>
      <c r="D203" s="77"/>
      <c r="E203" s="77"/>
      <c r="F203" s="77"/>
      <c r="G203" s="77"/>
      <c r="H203" s="77"/>
      <c r="I203" s="77"/>
      <c r="J203" s="77"/>
      <c r="K203" s="77"/>
      <c r="L203" s="77"/>
      <c r="M203" s="77"/>
      <c r="N203" s="77"/>
      <c r="O203" s="77"/>
      <c r="P203" s="77"/>
      <c r="Q203" s="77"/>
      <c r="R203" s="77"/>
      <c r="S203" s="77"/>
      <c r="T203" s="77"/>
      <c r="U203" s="77"/>
      <c r="V203" s="77"/>
      <c r="W203" s="79"/>
      <c r="X203" s="80"/>
    </row>
    <row r="204" spans="1:31" s="75" customFormat="1" ht="20.25" customHeight="1" thickBot="1">
      <c r="B204" s="562" t="s">
        <v>389</v>
      </c>
      <c r="C204" s="746"/>
      <c r="D204" s="746"/>
      <c r="E204" s="746"/>
      <c r="F204" s="746"/>
      <c r="G204" s="746"/>
      <c r="H204" s="746"/>
      <c r="I204" s="746"/>
      <c r="J204" s="746"/>
      <c r="K204" s="746"/>
      <c r="L204" s="746"/>
      <c r="M204" s="746"/>
      <c r="N204" s="746"/>
      <c r="O204" s="746"/>
      <c r="P204" s="746"/>
      <c r="Q204" s="746"/>
      <c r="R204" s="746"/>
      <c r="S204" s="746"/>
      <c r="T204" s="746"/>
      <c r="U204" s="747"/>
      <c r="V204" s="451"/>
      <c r="W204" s="451"/>
      <c r="X204" s="451"/>
      <c r="Y204" s="451"/>
      <c r="Z204" s="451"/>
      <c r="AA204" s="451"/>
      <c r="AB204" s="129"/>
      <c r="AC204" s="129"/>
      <c r="AD204" s="129"/>
      <c r="AE204" s="129"/>
    </row>
    <row r="205" spans="1:31" s="75" customFormat="1" ht="20.25" customHeight="1">
      <c r="B205" s="95" t="s">
        <v>3</v>
      </c>
      <c r="C205" s="77"/>
      <c r="D205" s="77"/>
      <c r="E205" s="77"/>
      <c r="F205" s="77"/>
      <c r="G205" s="77"/>
      <c r="H205" s="77"/>
      <c r="I205" s="77"/>
      <c r="J205" s="77"/>
      <c r="K205" s="77"/>
      <c r="L205" s="77"/>
      <c r="M205" s="77"/>
      <c r="N205" s="77"/>
      <c r="O205" s="77"/>
      <c r="P205" s="77"/>
      <c r="Q205" s="77"/>
      <c r="R205" s="77"/>
      <c r="S205" s="77"/>
      <c r="T205" s="77"/>
      <c r="U205" s="77"/>
      <c r="V205" s="77"/>
      <c r="W205" s="79"/>
      <c r="X205" s="80"/>
    </row>
    <row r="206" spans="1:31" s="75" customFormat="1" ht="27" customHeight="1">
      <c r="B206" s="759" t="s">
        <v>2</v>
      </c>
      <c r="C206" s="759"/>
      <c r="D206" s="444">
        <f>SUM(G142:G156)</f>
        <v>0</v>
      </c>
      <c r="E206" s="239"/>
      <c r="F206" s="77"/>
      <c r="G206" s="77"/>
      <c r="H206" s="79"/>
      <c r="I206" s="80"/>
    </row>
    <row r="207" spans="1:31" s="60" customFormat="1" ht="15" customHeight="1">
      <c r="A207" s="151"/>
      <c r="B207" s="68"/>
    </row>
    <row r="208" spans="1:31" s="75" customFormat="1" ht="20.25" customHeight="1" thickBot="1">
      <c r="B208" s="117" t="s">
        <v>393</v>
      </c>
      <c r="C208" s="77"/>
      <c r="D208" s="77"/>
      <c r="E208" s="77"/>
      <c r="F208" s="77"/>
      <c r="G208" s="77"/>
      <c r="H208" s="77"/>
      <c r="I208" s="77"/>
      <c r="J208" s="77"/>
      <c r="K208" s="77"/>
      <c r="L208" s="77"/>
      <c r="M208" s="77"/>
      <c r="N208" s="77"/>
      <c r="O208" s="77"/>
      <c r="P208" s="77"/>
      <c r="Q208" s="77"/>
      <c r="R208" s="77"/>
      <c r="S208" s="77"/>
      <c r="T208" s="77"/>
      <c r="U208" s="77"/>
      <c r="V208" s="77"/>
      <c r="W208" s="79"/>
      <c r="X208" s="80"/>
    </row>
    <row r="209" spans="2:31" s="75" customFormat="1" ht="20.25" customHeight="1" thickBot="1">
      <c r="B209" s="562" t="s">
        <v>2002</v>
      </c>
      <c r="C209" s="746"/>
      <c r="D209" s="746"/>
      <c r="E209" s="746"/>
      <c r="F209" s="746"/>
      <c r="G209" s="746"/>
      <c r="H209" s="746"/>
      <c r="I209" s="746"/>
      <c r="J209" s="746"/>
      <c r="K209" s="746"/>
      <c r="L209" s="746"/>
      <c r="M209" s="746"/>
      <c r="N209" s="746"/>
      <c r="O209" s="746"/>
      <c r="P209" s="746"/>
      <c r="Q209" s="746"/>
      <c r="R209" s="746"/>
      <c r="S209" s="746"/>
      <c r="T209" s="746"/>
      <c r="U209" s="747"/>
      <c r="V209" s="451"/>
      <c r="W209" s="451"/>
      <c r="X209" s="451"/>
      <c r="Y209" s="451"/>
      <c r="Z209" s="451"/>
      <c r="AA209" s="451"/>
      <c r="AB209" s="129"/>
      <c r="AC209" s="129"/>
      <c r="AD209" s="129"/>
      <c r="AE209" s="129"/>
    </row>
    <row r="210" spans="2:31" s="75" customFormat="1" ht="20.25" customHeight="1">
      <c r="B210" s="95" t="s">
        <v>687</v>
      </c>
      <c r="C210" s="77"/>
      <c r="D210" s="77"/>
      <c r="E210" s="77"/>
      <c r="F210" s="77"/>
      <c r="G210" s="77"/>
      <c r="H210" s="77"/>
      <c r="I210" s="77"/>
      <c r="J210" s="77"/>
      <c r="K210" s="77"/>
      <c r="L210" s="77"/>
      <c r="M210" s="77"/>
      <c r="N210" s="77"/>
      <c r="O210" s="77"/>
      <c r="P210" s="77"/>
      <c r="Q210" s="77"/>
      <c r="R210" s="77"/>
      <c r="S210" s="77"/>
      <c r="T210" s="77"/>
      <c r="U210" s="77"/>
      <c r="V210" s="77"/>
      <c r="W210" s="79"/>
      <c r="X210" s="80"/>
    </row>
    <row r="211" spans="2:31" s="75" customFormat="1" ht="20.25" customHeight="1">
      <c r="B211" s="757" t="s">
        <v>387</v>
      </c>
      <c r="C211" s="768" t="s">
        <v>386</v>
      </c>
      <c r="D211" s="613" t="s">
        <v>388</v>
      </c>
      <c r="E211" s="77"/>
      <c r="F211" s="77"/>
      <c r="G211" s="79"/>
      <c r="H211" s="80"/>
    </row>
    <row r="212" spans="2:31" s="111" customFormat="1" ht="165.75" customHeight="1">
      <c r="B212" s="757"/>
      <c r="C212" s="713"/>
      <c r="D212" s="613"/>
    </row>
    <row r="213" spans="2:31" s="75" customFormat="1">
      <c r="B213" s="177">
        <v>1</v>
      </c>
      <c r="C213" s="331">
        <f>G142</f>
        <v>0</v>
      </c>
      <c r="D213" s="130">
        <f t="shared" ref="D213:D227" si="17">IF($D$206=0,0,$E$200*C213/$D$206)</f>
        <v>0</v>
      </c>
    </row>
    <row r="214" spans="2:31" s="75" customFormat="1">
      <c r="B214" s="177">
        <v>2</v>
      </c>
      <c r="C214" s="331">
        <f t="shared" ref="C214:C227" si="18">G143</f>
        <v>0</v>
      </c>
      <c r="D214" s="130">
        <f t="shared" si="17"/>
        <v>0</v>
      </c>
    </row>
    <row r="215" spans="2:31" s="75" customFormat="1">
      <c r="B215" s="177">
        <v>3</v>
      </c>
      <c r="C215" s="331">
        <f t="shared" si="18"/>
        <v>0</v>
      </c>
      <c r="D215" s="130">
        <f t="shared" si="17"/>
        <v>0</v>
      </c>
    </row>
    <row r="216" spans="2:31" s="75" customFormat="1">
      <c r="B216" s="177">
        <v>4</v>
      </c>
      <c r="C216" s="331">
        <f t="shared" si="18"/>
        <v>0</v>
      </c>
      <c r="D216" s="130">
        <f t="shared" si="17"/>
        <v>0</v>
      </c>
    </row>
    <row r="217" spans="2:31" s="75" customFormat="1">
      <c r="B217" s="177">
        <v>5</v>
      </c>
      <c r="C217" s="331">
        <f t="shared" si="18"/>
        <v>0</v>
      </c>
      <c r="D217" s="130">
        <f t="shared" si="17"/>
        <v>0</v>
      </c>
    </row>
    <row r="218" spans="2:31" s="75" customFormat="1">
      <c r="B218" s="177">
        <v>6</v>
      </c>
      <c r="C218" s="331">
        <f t="shared" si="18"/>
        <v>0</v>
      </c>
      <c r="D218" s="130">
        <f t="shared" si="17"/>
        <v>0</v>
      </c>
    </row>
    <row r="219" spans="2:31" s="75" customFormat="1">
      <c r="B219" s="177">
        <v>7</v>
      </c>
      <c r="C219" s="331">
        <f t="shared" si="18"/>
        <v>0</v>
      </c>
      <c r="D219" s="130">
        <f t="shared" si="17"/>
        <v>0</v>
      </c>
    </row>
    <row r="220" spans="2:31" s="75" customFormat="1">
      <c r="B220" s="177">
        <v>8</v>
      </c>
      <c r="C220" s="331">
        <f t="shared" si="18"/>
        <v>0</v>
      </c>
      <c r="D220" s="130">
        <f t="shared" si="17"/>
        <v>0</v>
      </c>
    </row>
    <row r="221" spans="2:31" s="75" customFormat="1">
      <c r="B221" s="177">
        <v>9</v>
      </c>
      <c r="C221" s="331">
        <f t="shared" si="18"/>
        <v>0</v>
      </c>
      <c r="D221" s="130">
        <f t="shared" si="17"/>
        <v>0</v>
      </c>
    </row>
    <row r="222" spans="2:31" s="75" customFormat="1">
      <c r="B222" s="177">
        <v>10</v>
      </c>
      <c r="C222" s="331">
        <f t="shared" si="18"/>
        <v>0</v>
      </c>
      <c r="D222" s="130">
        <f t="shared" si="17"/>
        <v>0</v>
      </c>
    </row>
    <row r="223" spans="2:31" s="75" customFormat="1">
      <c r="B223" s="177">
        <v>11</v>
      </c>
      <c r="C223" s="331">
        <f t="shared" si="18"/>
        <v>0</v>
      </c>
      <c r="D223" s="130">
        <f t="shared" si="17"/>
        <v>0</v>
      </c>
    </row>
    <row r="224" spans="2:31" s="75" customFormat="1">
      <c r="B224" s="177">
        <v>12</v>
      </c>
      <c r="C224" s="331">
        <f t="shared" si="18"/>
        <v>0</v>
      </c>
      <c r="D224" s="130">
        <f t="shared" si="17"/>
        <v>0</v>
      </c>
    </row>
    <row r="225" spans="2:30" s="75" customFormat="1">
      <c r="B225" s="177">
        <v>13</v>
      </c>
      <c r="C225" s="331">
        <f t="shared" si="18"/>
        <v>0</v>
      </c>
      <c r="D225" s="130">
        <f t="shared" si="17"/>
        <v>0</v>
      </c>
    </row>
    <row r="226" spans="2:30" s="75" customFormat="1">
      <c r="B226" s="177">
        <v>14</v>
      </c>
      <c r="C226" s="331">
        <f t="shared" si="18"/>
        <v>0</v>
      </c>
      <c r="D226" s="130">
        <f t="shared" si="17"/>
        <v>0</v>
      </c>
    </row>
    <row r="227" spans="2:30" s="75" customFormat="1">
      <c r="B227" s="177">
        <v>15</v>
      </c>
      <c r="C227" s="331">
        <f t="shared" si="18"/>
        <v>0</v>
      </c>
      <c r="D227" s="130">
        <f t="shared" si="17"/>
        <v>0</v>
      </c>
    </row>
    <row r="228" spans="2:30" s="75" customFormat="1">
      <c r="B228" s="122"/>
      <c r="C228" s="77"/>
      <c r="D228" s="77"/>
      <c r="E228" s="77"/>
      <c r="F228" s="77"/>
      <c r="G228" s="77"/>
      <c r="H228" s="77"/>
      <c r="I228" s="77"/>
      <c r="J228" s="77"/>
      <c r="K228" s="77"/>
      <c r="L228" s="77"/>
      <c r="M228" s="77"/>
      <c r="N228" s="77"/>
      <c r="O228" s="77"/>
      <c r="P228" s="77"/>
      <c r="Q228" s="77"/>
      <c r="R228" s="77"/>
      <c r="S228" s="77"/>
      <c r="T228" s="77"/>
      <c r="U228" s="77"/>
      <c r="V228" s="77"/>
      <c r="W228" s="79"/>
      <c r="Y228" s="80"/>
      <c r="Z228" s="80"/>
      <c r="AA228" s="80"/>
    </row>
    <row r="229" spans="2:30" s="75" customFormat="1" ht="23.25" customHeight="1">
      <c r="B229" s="565" t="s">
        <v>4</v>
      </c>
      <c r="C229" s="565"/>
      <c r="D229" s="565"/>
      <c r="E229" s="565"/>
      <c r="F229" s="565"/>
      <c r="G229" s="565"/>
      <c r="H229" s="565"/>
      <c r="I229" s="565"/>
      <c r="J229" s="565"/>
      <c r="K229" s="565"/>
      <c r="L229" s="565"/>
      <c r="M229" s="565"/>
      <c r="N229" s="565"/>
      <c r="O229" s="565"/>
      <c r="P229" s="565"/>
      <c r="Q229" s="565"/>
      <c r="R229" s="565"/>
      <c r="S229" s="565"/>
      <c r="T229" s="565"/>
      <c r="U229" s="565"/>
      <c r="V229" s="565"/>
      <c r="W229" s="565"/>
      <c r="X229" s="565"/>
      <c r="Y229" s="565"/>
      <c r="Z229" s="80"/>
    </row>
    <row r="230" spans="2:30" s="75" customFormat="1" ht="23.25" customHeight="1" thickBot="1">
      <c r="B230" s="117" t="s">
        <v>394</v>
      </c>
      <c r="C230" s="88"/>
      <c r="D230" s="88"/>
      <c r="E230" s="88"/>
      <c r="F230" s="88"/>
      <c r="G230" s="88"/>
      <c r="H230" s="88"/>
      <c r="I230" s="88"/>
      <c r="J230" s="88"/>
      <c r="K230" s="88"/>
      <c r="L230" s="88"/>
      <c r="M230" s="88"/>
      <c r="N230" s="88"/>
      <c r="O230" s="88"/>
      <c r="P230" s="88"/>
      <c r="Q230" s="88"/>
      <c r="R230" s="88"/>
      <c r="S230" s="88"/>
      <c r="T230" s="88"/>
      <c r="U230" s="88"/>
      <c r="V230" s="88"/>
      <c r="W230" s="88"/>
      <c r="X230" s="88"/>
      <c r="Y230" s="88"/>
      <c r="Z230" s="80"/>
    </row>
    <row r="231" spans="2:30" s="89" customFormat="1" ht="18.75" customHeight="1" thickBot="1">
      <c r="B231" s="562" t="s">
        <v>455</v>
      </c>
      <c r="C231" s="563"/>
      <c r="D231" s="563"/>
      <c r="E231" s="563"/>
      <c r="F231" s="563"/>
      <c r="G231" s="563"/>
      <c r="H231" s="563"/>
      <c r="I231" s="563"/>
      <c r="J231" s="563"/>
      <c r="K231" s="563"/>
      <c r="L231" s="563"/>
      <c r="M231" s="563"/>
      <c r="N231" s="563"/>
      <c r="O231" s="563"/>
      <c r="P231" s="563"/>
      <c r="Q231" s="563"/>
      <c r="R231" s="563"/>
      <c r="S231" s="563"/>
      <c r="T231" s="563"/>
      <c r="U231" s="564"/>
      <c r="V231" s="450"/>
      <c r="W231" s="450"/>
      <c r="X231" s="450"/>
      <c r="Y231" s="450"/>
      <c r="Z231" s="450"/>
      <c r="AA231" s="450"/>
      <c r="AB231" s="450"/>
      <c r="AC231" s="450"/>
      <c r="AD231" s="450"/>
    </row>
    <row r="232" spans="2:30" s="89" customFormat="1" ht="18.75" customHeight="1">
      <c r="B232" s="95" t="s">
        <v>460</v>
      </c>
      <c r="C232" s="91"/>
      <c r="D232" s="92"/>
      <c r="E232" s="92"/>
      <c r="F232" s="92"/>
      <c r="G232" s="92"/>
      <c r="H232" s="92"/>
      <c r="I232" s="92"/>
      <c r="J232" s="92"/>
      <c r="K232" s="92"/>
      <c r="L232" s="92"/>
      <c r="M232" s="92"/>
      <c r="N232" s="92"/>
      <c r="O232" s="92"/>
      <c r="P232" s="92"/>
      <c r="Q232" s="92"/>
      <c r="R232" s="92"/>
      <c r="S232" s="92"/>
      <c r="T232" s="92"/>
      <c r="U232" s="92"/>
      <c r="V232" s="92"/>
      <c r="W232" s="78"/>
      <c r="X232" s="93"/>
      <c r="Y232" s="94"/>
      <c r="Z232" s="94"/>
      <c r="AA232" s="94"/>
    </row>
    <row r="233" spans="2:30" s="111" customFormat="1" ht="165.75" customHeight="1">
      <c r="B233" s="321" t="s">
        <v>387</v>
      </c>
      <c r="C233" s="109" t="str">
        <f>部門費!C3</f>
        <v>①燃やすごみ</v>
      </c>
      <c r="D233" s="537" t="str">
        <f>部門費!D3</f>
        <v>②燃やさないごみ</v>
      </c>
      <c r="E233" s="537" t="str">
        <f>部門費!E3</f>
        <v>③粗大ごみ</v>
      </c>
      <c r="F233" s="537" t="str">
        <f>部門費!F3</f>
        <v>④アルミ缶</v>
      </c>
      <c r="G233" s="537" t="str">
        <f>部門費!G3</f>
        <v>⑤スチール缶</v>
      </c>
      <c r="H233" s="537" t="str">
        <f>部門費!H3</f>
        <v>⑥無色のガラス製の容器</v>
      </c>
      <c r="I233" s="537" t="str">
        <f>部門費!I3</f>
        <v>⑦茶色のガラス製の容器</v>
      </c>
      <c r="J233" s="537" t="str">
        <f>部門費!J3</f>
        <v>⑧その他のガラス製の容器</v>
      </c>
      <c r="K233" s="537" t="str">
        <f>部門費!K3</f>
        <v>⑨リターナブルびん</v>
      </c>
      <c r="L233" s="537" t="str">
        <f>部門費!L3</f>
        <v>⑩ペットボトル</v>
      </c>
      <c r="M233" s="537" t="str">
        <f>部門費!M3</f>
        <v>⑪白色トレイ</v>
      </c>
      <c r="N233" s="537" t="str">
        <f>部門費!N3</f>
        <v>⑫プラスチック製容器包装</v>
      </c>
      <c r="O233" s="537" t="str">
        <f>部門費!O3</f>
        <v>⑬紙製容器包装</v>
      </c>
      <c r="P233" s="537" t="str">
        <f>部門費!P3</f>
        <v>⑭紙パック</v>
      </c>
      <c r="Q233" s="537" t="str">
        <f>部門費!Q3</f>
        <v>⑮段ボール</v>
      </c>
      <c r="R233" s="537" t="str">
        <f>部門費!R3</f>
        <v>⑯古紙</v>
      </c>
      <c r="S233" s="537" t="str">
        <f>部門費!S3</f>
        <v>⑰古布</v>
      </c>
      <c r="T233" s="537" t="str">
        <f>部門費!T3</f>
        <v>⑱生ごみ</v>
      </c>
      <c r="U233" s="537" t="str">
        <f>部門費!U3</f>
        <v>⑲廃油</v>
      </c>
      <c r="V233" s="537" t="str">
        <f>部門費!V3</f>
        <v>⑳小型家電</v>
      </c>
      <c r="W233" s="537" t="str">
        <f>部門費!W3</f>
        <v>㉑その他の資源ごみ</v>
      </c>
      <c r="X233" s="549" t="str">
        <f>部門費!X3</f>
        <v>㉒その他のごみ</v>
      </c>
    </row>
    <row r="234" spans="2:30" s="75" customFormat="1">
      <c r="B234" s="177">
        <v>1</v>
      </c>
      <c r="C234" s="113">
        <f t="shared" ref="C234:C248" si="19">IF(F55=1,IF($G142="",0,$G142),0)</f>
        <v>0</v>
      </c>
      <c r="D234" s="113">
        <f t="shared" ref="D234:D248" si="20">IF(G55=1,IF($G142="",0,$G142),0)</f>
        <v>0</v>
      </c>
      <c r="E234" s="113">
        <f t="shared" ref="E234:E248" si="21">IF(H55=1,IF($G142="",0,$G142),0)</f>
        <v>0</v>
      </c>
      <c r="F234" s="113">
        <f t="shared" ref="F234:F248" si="22">IF(I55=1,IF($G142="",0,$G142),0)</f>
        <v>0</v>
      </c>
      <c r="G234" s="113">
        <f t="shared" ref="G234:G248" si="23">IF(J55=1,IF($G142="",0,$G142),0)</f>
        <v>0</v>
      </c>
      <c r="H234" s="113">
        <f t="shared" ref="H234:H248" si="24">IF(K55=1,IF($G142="",0,$G142),0)</f>
        <v>0</v>
      </c>
      <c r="I234" s="113">
        <f t="shared" ref="I234:I248" si="25">IF(L55=1,IF($G142="",0,$G142),0)</f>
        <v>0</v>
      </c>
      <c r="J234" s="113">
        <f t="shared" ref="J234:J248" si="26">IF(M55=1,IF($G142="",0,$G142),0)</f>
        <v>0</v>
      </c>
      <c r="K234" s="113">
        <f t="shared" ref="K234:K248" si="27">IF(N55=1,IF($G142="",0,$G142),0)</f>
        <v>0</v>
      </c>
      <c r="L234" s="113">
        <f t="shared" ref="L234:L248" si="28">IF(O55=1,IF($G142="",0,$G142),0)</f>
        <v>0</v>
      </c>
      <c r="M234" s="113">
        <f t="shared" ref="M234:M248" si="29">IF(P55=1,IF($G142="",0,$G142),0)</f>
        <v>0</v>
      </c>
      <c r="N234" s="113">
        <f t="shared" ref="N234:N248" si="30">IF(Q55=1,IF($G142="",0,$G142),0)</f>
        <v>0</v>
      </c>
      <c r="O234" s="113">
        <f t="shared" ref="O234:O248" si="31">IF(R55=1,IF($G142="",0,$G142),0)</f>
        <v>0</v>
      </c>
      <c r="P234" s="113">
        <f t="shared" ref="P234:P248" si="32">IF(S55=1,IF($G142="",0,$G142),0)</f>
        <v>0</v>
      </c>
      <c r="Q234" s="113">
        <f t="shared" ref="Q234:Q248" si="33">IF(T55=1,IF($G142="",0,$G142),0)</f>
        <v>0</v>
      </c>
      <c r="R234" s="113">
        <f t="shared" ref="R234:R248" si="34">IF(U55=1,IF($G142="",0,$G142),0)</f>
        <v>0</v>
      </c>
      <c r="S234" s="113">
        <f t="shared" ref="S234:S248" si="35">IF(V55=1,IF($G142="",0,$G142),0)</f>
        <v>0</v>
      </c>
      <c r="T234" s="113">
        <f t="shared" ref="T234:T248" si="36">IF(W55=1,IF($G142="",0,$G142),0)</f>
        <v>0</v>
      </c>
      <c r="U234" s="113">
        <f t="shared" ref="U234:U248" si="37">IF(X55=1,IF($G142="",0,$G142),0)</f>
        <v>0</v>
      </c>
      <c r="V234" s="113">
        <f t="shared" ref="V234:V248" si="38">IF(Y55=1,IF($G142="",0,$G142),0)</f>
        <v>0</v>
      </c>
      <c r="W234" s="113">
        <f t="shared" ref="W234:W248" si="39">IF(Z55=1,IF($G142="",0,$G142),0)</f>
        <v>0</v>
      </c>
      <c r="X234" s="113">
        <f t="shared" ref="X234:X248" si="40">IF(AA55=1,IF($G142="",0,$G142),0)</f>
        <v>0</v>
      </c>
    </row>
    <row r="235" spans="2:30" s="75" customFormat="1">
      <c r="B235" s="177">
        <v>2</v>
      </c>
      <c r="C235" s="113">
        <f t="shared" si="19"/>
        <v>0</v>
      </c>
      <c r="D235" s="113">
        <f t="shared" si="20"/>
        <v>0</v>
      </c>
      <c r="E235" s="113">
        <f t="shared" si="21"/>
        <v>0</v>
      </c>
      <c r="F235" s="113">
        <f t="shared" si="22"/>
        <v>0</v>
      </c>
      <c r="G235" s="113">
        <f t="shared" si="23"/>
        <v>0</v>
      </c>
      <c r="H235" s="113">
        <f t="shared" si="24"/>
        <v>0</v>
      </c>
      <c r="I235" s="113">
        <f t="shared" si="25"/>
        <v>0</v>
      </c>
      <c r="J235" s="113">
        <f t="shared" si="26"/>
        <v>0</v>
      </c>
      <c r="K235" s="113">
        <f t="shared" si="27"/>
        <v>0</v>
      </c>
      <c r="L235" s="113">
        <f t="shared" si="28"/>
        <v>0</v>
      </c>
      <c r="M235" s="113">
        <f t="shared" si="29"/>
        <v>0</v>
      </c>
      <c r="N235" s="113">
        <f t="shared" si="30"/>
        <v>0</v>
      </c>
      <c r="O235" s="113">
        <f t="shared" si="31"/>
        <v>0</v>
      </c>
      <c r="P235" s="113">
        <f t="shared" si="32"/>
        <v>0</v>
      </c>
      <c r="Q235" s="113">
        <f t="shared" si="33"/>
        <v>0</v>
      </c>
      <c r="R235" s="113">
        <f t="shared" si="34"/>
        <v>0</v>
      </c>
      <c r="S235" s="113">
        <f t="shared" si="35"/>
        <v>0</v>
      </c>
      <c r="T235" s="113">
        <f t="shared" si="36"/>
        <v>0</v>
      </c>
      <c r="U235" s="113">
        <f t="shared" si="37"/>
        <v>0</v>
      </c>
      <c r="V235" s="113">
        <f t="shared" si="38"/>
        <v>0</v>
      </c>
      <c r="W235" s="113">
        <f t="shared" si="39"/>
        <v>0</v>
      </c>
      <c r="X235" s="113">
        <f t="shared" si="40"/>
        <v>0</v>
      </c>
    </row>
    <row r="236" spans="2:30" s="75" customFormat="1">
      <c r="B236" s="177">
        <v>3</v>
      </c>
      <c r="C236" s="113">
        <f t="shared" si="19"/>
        <v>0</v>
      </c>
      <c r="D236" s="113">
        <f t="shared" si="20"/>
        <v>0</v>
      </c>
      <c r="E236" s="113">
        <f t="shared" si="21"/>
        <v>0</v>
      </c>
      <c r="F236" s="113">
        <f t="shared" si="22"/>
        <v>0</v>
      </c>
      <c r="G236" s="113">
        <f t="shared" si="23"/>
        <v>0</v>
      </c>
      <c r="H236" s="113">
        <f t="shared" si="24"/>
        <v>0</v>
      </c>
      <c r="I236" s="113">
        <f t="shared" si="25"/>
        <v>0</v>
      </c>
      <c r="J236" s="113">
        <f t="shared" si="26"/>
        <v>0</v>
      </c>
      <c r="K236" s="113">
        <f t="shared" si="27"/>
        <v>0</v>
      </c>
      <c r="L236" s="113">
        <f t="shared" si="28"/>
        <v>0</v>
      </c>
      <c r="M236" s="113">
        <f t="shared" si="29"/>
        <v>0</v>
      </c>
      <c r="N236" s="113">
        <f t="shared" si="30"/>
        <v>0</v>
      </c>
      <c r="O236" s="113">
        <f t="shared" si="31"/>
        <v>0</v>
      </c>
      <c r="P236" s="113">
        <f t="shared" si="32"/>
        <v>0</v>
      </c>
      <c r="Q236" s="113">
        <f t="shared" si="33"/>
        <v>0</v>
      </c>
      <c r="R236" s="113">
        <f t="shared" si="34"/>
        <v>0</v>
      </c>
      <c r="S236" s="113">
        <f t="shared" si="35"/>
        <v>0</v>
      </c>
      <c r="T236" s="113">
        <f t="shared" si="36"/>
        <v>0</v>
      </c>
      <c r="U236" s="113">
        <f t="shared" si="37"/>
        <v>0</v>
      </c>
      <c r="V236" s="113">
        <f t="shared" si="38"/>
        <v>0</v>
      </c>
      <c r="W236" s="113">
        <f t="shared" si="39"/>
        <v>0</v>
      </c>
      <c r="X236" s="113">
        <f t="shared" si="40"/>
        <v>0</v>
      </c>
    </row>
    <row r="237" spans="2:30" s="75" customFormat="1">
      <c r="B237" s="177">
        <v>4</v>
      </c>
      <c r="C237" s="113">
        <f t="shared" si="19"/>
        <v>0</v>
      </c>
      <c r="D237" s="113">
        <f t="shared" si="20"/>
        <v>0</v>
      </c>
      <c r="E237" s="113">
        <f t="shared" si="21"/>
        <v>0</v>
      </c>
      <c r="F237" s="113">
        <f t="shared" si="22"/>
        <v>0</v>
      </c>
      <c r="G237" s="113">
        <f t="shared" si="23"/>
        <v>0</v>
      </c>
      <c r="H237" s="113">
        <f t="shared" si="24"/>
        <v>0</v>
      </c>
      <c r="I237" s="113">
        <f t="shared" si="25"/>
        <v>0</v>
      </c>
      <c r="J237" s="113">
        <f t="shared" si="26"/>
        <v>0</v>
      </c>
      <c r="K237" s="113">
        <f t="shared" si="27"/>
        <v>0</v>
      </c>
      <c r="L237" s="113">
        <f t="shared" si="28"/>
        <v>0</v>
      </c>
      <c r="M237" s="113">
        <f t="shared" si="29"/>
        <v>0</v>
      </c>
      <c r="N237" s="113">
        <f t="shared" si="30"/>
        <v>0</v>
      </c>
      <c r="O237" s="113">
        <f t="shared" si="31"/>
        <v>0</v>
      </c>
      <c r="P237" s="113">
        <f t="shared" si="32"/>
        <v>0</v>
      </c>
      <c r="Q237" s="113">
        <f t="shared" si="33"/>
        <v>0</v>
      </c>
      <c r="R237" s="113">
        <f t="shared" si="34"/>
        <v>0</v>
      </c>
      <c r="S237" s="113">
        <f t="shared" si="35"/>
        <v>0</v>
      </c>
      <c r="T237" s="113">
        <f t="shared" si="36"/>
        <v>0</v>
      </c>
      <c r="U237" s="113">
        <f t="shared" si="37"/>
        <v>0</v>
      </c>
      <c r="V237" s="113">
        <f t="shared" si="38"/>
        <v>0</v>
      </c>
      <c r="W237" s="113">
        <f t="shared" si="39"/>
        <v>0</v>
      </c>
      <c r="X237" s="113">
        <f t="shared" si="40"/>
        <v>0</v>
      </c>
    </row>
    <row r="238" spans="2:30" s="75" customFormat="1">
      <c r="B238" s="177">
        <v>5</v>
      </c>
      <c r="C238" s="113">
        <f t="shared" si="19"/>
        <v>0</v>
      </c>
      <c r="D238" s="113">
        <f t="shared" si="20"/>
        <v>0</v>
      </c>
      <c r="E238" s="113">
        <f t="shared" si="21"/>
        <v>0</v>
      </c>
      <c r="F238" s="113">
        <f t="shared" si="22"/>
        <v>0</v>
      </c>
      <c r="G238" s="113">
        <f t="shared" si="23"/>
        <v>0</v>
      </c>
      <c r="H238" s="113">
        <f t="shared" si="24"/>
        <v>0</v>
      </c>
      <c r="I238" s="113">
        <f t="shared" si="25"/>
        <v>0</v>
      </c>
      <c r="J238" s="113">
        <f t="shared" si="26"/>
        <v>0</v>
      </c>
      <c r="K238" s="113">
        <f t="shared" si="27"/>
        <v>0</v>
      </c>
      <c r="L238" s="113">
        <f t="shared" si="28"/>
        <v>0</v>
      </c>
      <c r="M238" s="113">
        <f t="shared" si="29"/>
        <v>0</v>
      </c>
      <c r="N238" s="113">
        <f t="shared" si="30"/>
        <v>0</v>
      </c>
      <c r="O238" s="113">
        <f t="shared" si="31"/>
        <v>0</v>
      </c>
      <c r="P238" s="113">
        <f t="shared" si="32"/>
        <v>0</v>
      </c>
      <c r="Q238" s="113">
        <f t="shared" si="33"/>
        <v>0</v>
      </c>
      <c r="R238" s="113">
        <f t="shared" si="34"/>
        <v>0</v>
      </c>
      <c r="S238" s="113">
        <f t="shared" si="35"/>
        <v>0</v>
      </c>
      <c r="T238" s="113">
        <f t="shared" si="36"/>
        <v>0</v>
      </c>
      <c r="U238" s="113">
        <f t="shared" si="37"/>
        <v>0</v>
      </c>
      <c r="V238" s="113">
        <f t="shared" si="38"/>
        <v>0</v>
      </c>
      <c r="W238" s="113">
        <f t="shared" si="39"/>
        <v>0</v>
      </c>
      <c r="X238" s="113">
        <f t="shared" si="40"/>
        <v>0</v>
      </c>
    </row>
    <row r="239" spans="2:30" s="75" customFormat="1">
      <c r="B239" s="177">
        <v>6</v>
      </c>
      <c r="C239" s="113">
        <f t="shared" si="19"/>
        <v>0</v>
      </c>
      <c r="D239" s="113">
        <f t="shared" si="20"/>
        <v>0</v>
      </c>
      <c r="E239" s="113">
        <f t="shared" si="21"/>
        <v>0</v>
      </c>
      <c r="F239" s="113">
        <f t="shared" si="22"/>
        <v>0</v>
      </c>
      <c r="G239" s="113">
        <f t="shared" si="23"/>
        <v>0</v>
      </c>
      <c r="H239" s="113">
        <f t="shared" si="24"/>
        <v>0</v>
      </c>
      <c r="I239" s="113">
        <f t="shared" si="25"/>
        <v>0</v>
      </c>
      <c r="J239" s="113">
        <f t="shared" si="26"/>
        <v>0</v>
      </c>
      <c r="K239" s="113">
        <f t="shared" si="27"/>
        <v>0</v>
      </c>
      <c r="L239" s="113">
        <f t="shared" si="28"/>
        <v>0</v>
      </c>
      <c r="M239" s="113">
        <f t="shared" si="29"/>
        <v>0</v>
      </c>
      <c r="N239" s="113">
        <f t="shared" si="30"/>
        <v>0</v>
      </c>
      <c r="O239" s="113">
        <f t="shared" si="31"/>
        <v>0</v>
      </c>
      <c r="P239" s="113">
        <f t="shared" si="32"/>
        <v>0</v>
      </c>
      <c r="Q239" s="113">
        <f t="shared" si="33"/>
        <v>0</v>
      </c>
      <c r="R239" s="113">
        <f t="shared" si="34"/>
        <v>0</v>
      </c>
      <c r="S239" s="113">
        <f t="shared" si="35"/>
        <v>0</v>
      </c>
      <c r="T239" s="113">
        <f t="shared" si="36"/>
        <v>0</v>
      </c>
      <c r="U239" s="113">
        <f t="shared" si="37"/>
        <v>0</v>
      </c>
      <c r="V239" s="113">
        <f t="shared" si="38"/>
        <v>0</v>
      </c>
      <c r="W239" s="113">
        <f t="shared" si="39"/>
        <v>0</v>
      </c>
      <c r="X239" s="113">
        <f t="shared" si="40"/>
        <v>0</v>
      </c>
    </row>
    <row r="240" spans="2:30" s="75" customFormat="1">
      <c r="B240" s="177">
        <v>7</v>
      </c>
      <c r="C240" s="113">
        <f t="shared" si="19"/>
        <v>0</v>
      </c>
      <c r="D240" s="113">
        <f t="shared" si="20"/>
        <v>0</v>
      </c>
      <c r="E240" s="113">
        <f t="shared" si="21"/>
        <v>0</v>
      </c>
      <c r="F240" s="113">
        <f t="shared" si="22"/>
        <v>0</v>
      </c>
      <c r="G240" s="113">
        <f t="shared" si="23"/>
        <v>0</v>
      </c>
      <c r="H240" s="113">
        <f t="shared" si="24"/>
        <v>0</v>
      </c>
      <c r="I240" s="113">
        <f t="shared" si="25"/>
        <v>0</v>
      </c>
      <c r="J240" s="113">
        <f t="shared" si="26"/>
        <v>0</v>
      </c>
      <c r="K240" s="113">
        <f t="shared" si="27"/>
        <v>0</v>
      </c>
      <c r="L240" s="113">
        <f t="shared" si="28"/>
        <v>0</v>
      </c>
      <c r="M240" s="113">
        <f t="shared" si="29"/>
        <v>0</v>
      </c>
      <c r="N240" s="113">
        <f t="shared" si="30"/>
        <v>0</v>
      </c>
      <c r="O240" s="113">
        <f t="shared" si="31"/>
        <v>0</v>
      </c>
      <c r="P240" s="113">
        <f t="shared" si="32"/>
        <v>0</v>
      </c>
      <c r="Q240" s="113">
        <f t="shared" si="33"/>
        <v>0</v>
      </c>
      <c r="R240" s="113">
        <f t="shared" si="34"/>
        <v>0</v>
      </c>
      <c r="S240" s="113">
        <f t="shared" si="35"/>
        <v>0</v>
      </c>
      <c r="T240" s="113">
        <f t="shared" si="36"/>
        <v>0</v>
      </c>
      <c r="U240" s="113">
        <f t="shared" si="37"/>
        <v>0</v>
      </c>
      <c r="V240" s="113">
        <f t="shared" si="38"/>
        <v>0</v>
      </c>
      <c r="W240" s="113">
        <f t="shared" si="39"/>
        <v>0</v>
      </c>
      <c r="X240" s="113">
        <f t="shared" si="40"/>
        <v>0</v>
      </c>
    </row>
    <row r="241" spans="1:30" s="75" customFormat="1">
      <c r="B241" s="177">
        <v>8</v>
      </c>
      <c r="C241" s="113">
        <f t="shared" si="19"/>
        <v>0</v>
      </c>
      <c r="D241" s="113">
        <f t="shared" si="20"/>
        <v>0</v>
      </c>
      <c r="E241" s="113">
        <f t="shared" si="21"/>
        <v>0</v>
      </c>
      <c r="F241" s="113">
        <f t="shared" si="22"/>
        <v>0</v>
      </c>
      <c r="G241" s="113">
        <f t="shared" si="23"/>
        <v>0</v>
      </c>
      <c r="H241" s="113">
        <f t="shared" si="24"/>
        <v>0</v>
      </c>
      <c r="I241" s="113">
        <f t="shared" si="25"/>
        <v>0</v>
      </c>
      <c r="J241" s="113">
        <f t="shared" si="26"/>
        <v>0</v>
      </c>
      <c r="K241" s="113">
        <f t="shared" si="27"/>
        <v>0</v>
      </c>
      <c r="L241" s="113">
        <f t="shared" si="28"/>
        <v>0</v>
      </c>
      <c r="M241" s="113">
        <f t="shared" si="29"/>
        <v>0</v>
      </c>
      <c r="N241" s="113">
        <f t="shared" si="30"/>
        <v>0</v>
      </c>
      <c r="O241" s="113">
        <f t="shared" si="31"/>
        <v>0</v>
      </c>
      <c r="P241" s="113">
        <f t="shared" si="32"/>
        <v>0</v>
      </c>
      <c r="Q241" s="113">
        <f t="shared" si="33"/>
        <v>0</v>
      </c>
      <c r="R241" s="113">
        <f t="shared" si="34"/>
        <v>0</v>
      </c>
      <c r="S241" s="113">
        <f t="shared" si="35"/>
        <v>0</v>
      </c>
      <c r="T241" s="113">
        <f t="shared" si="36"/>
        <v>0</v>
      </c>
      <c r="U241" s="113">
        <f t="shared" si="37"/>
        <v>0</v>
      </c>
      <c r="V241" s="113">
        <f t="shared" si="38"/>
        <v>0</v>
      </c>
      <c r="W241" s="113">
        <f t="shared" si="39"/>
        <v>0</v>
      </c>
      <c r="X241" s="113">
        <f t="shared" si="40"/>
        <v>0</v>
      </c>
    </row>
    <row r="242" spans="1:30" s="75" customFormat="1">
      <c r="B242" s="177">
        <v>9</v>
      </c>
      <c r="C242" s="113">
        <f t="shared" si="19"/>
        <v>0</v>
      </c>
      <c r="D242" s="113">
        <f t="shared" si="20"/>
        <v>0</v>
      </c>
      <c r="E242" s="113">
        <f t="shared" si="21"/>
        <v>0</v>
      </c>
      <c r="F242" s="113">
        <f t="shared" si="22"/>
        <v>0</v>
      </c>
      <c r="G242" s="113">
        <f t="shared" si="23"/>
        <v>0</v>
      </c>
      <c r="H242" s="113">
        <f t="shared" si="24"/>
        <v>0</v>
      </c>
      <c r="I242" s="113">
        <f t="shared" si="25"/>
        <v>0</v>
      </c>
      <c r="J242" s="113">
        <f t="shared" si="26"/>
        <v>0</v>
      </c>
      <c r="K242" s="113">
        <f t="shared" si="27"/>
        <v>0</v>
      </c>
      <c r="L242" s="113">
        <f t="shared" si="28"/>
        <v>0</v>
      </c>
      <c r="M242" s="113">
        <f t="shared" si="29"/>
        <v>0</v>
      </c>
      <c r="N242" s="113">
        <f t="shared" si="30"/>
        <v>0</v>
      </c>
      <c r="O242" s="113">
        <f t="shared" si="31"/>
        <v>0</v>
      </c>
      <c r="P242" s="113">
        <f t="shared" si="32"/>
        <v>0</v>
      </c>
      <c r="Q242" s="113">
        <f t="shared" si="33"/>
        <v>0</v>
      </c>
      <c r="R242" s="113">
        <f t="shared" si="34"/>
        <v>0</v>
      </c>
      <c r="S242" s="113">
        <f t="shared" si="35"/>
        <v>0</v>
      </c>
      <c r="T242" s="113">
        <f t="shared" si="36"/>
        <v>0</v>
      </c>
      <c r="U242" s="113">
        <f t="shared" si="37"/>
        <v>0</v>
      </c>
      <c r="V242" s="113">
        <f t="shared" si="38"/>
        <v>0</v>
      </c>
      <c r="W242" s="113">
        <f t="shared" si="39"/>
        <v>0</v>
      </c>
      <c r="X242" s="113">
        <f t="shared" si="40"/>
        <v>0</v>
      </c>
    </row>
    <row r="243" spans="1:30" s="75" customFormat="1">
      <c r="B243" s="177">
        <v>10</v>
      </c>
      <c r="C243" s="113">
        <f t="shared" si="19"/>
        <v>0</v>
      </c>
      <c r="D243" s="113">
        <f t="shared" si="20"/>
        <v>0</v>
      </c>
      <c r="E243" s="113">
        <f t="shared" si="21"/>
        <v>0</v>
      </c>
      <c r="F243" s="113">
        <f t="shared" si="22"/>
        <v>0</v>
      </c>
      <c r="G243" s="113">
        <f t="shared" si="23"/>
        <v>0</v>
      </c>
      <c r="H243" s="113">
        <f t="shared" si="24"/>
        <v>0</v>
      </c>
      <c r="I243" s="113">
        <f t="shared" si="25"/>
        <v>0</v>
      </c>
      <c r="J243" s="113">
        <f t="shared" si="26"/>
        <v>0</v>
      </c>
      <c r="K243" s="113">
        <f t="shared" si="27"/>
        <v>0</v>
      </c>
      <c r="L243" s="113">
        <f t="shared" si="28"/>
        <v>0</v>
      </c>
      <c r="M243" s="113">
        <f t="shared" si="29"/>
        <v>0</v>
      </c>
      <c r="N243" s="113">
        <f t="shared" si="30"/>
        <v>0</v>
      </c>
      <c r="O243" s="113">
        <f t="shared" si="31"/>
        <v>0</v>
      </c>
      <c r="P243" s="113">
        <f t="shared" si="32"/>
        <v>0</v>
      </c>
      <c r="Q243" s="113">
        <f t="shared" si="33"/>
        <v>0</v>
      </c>
      <c r="R243" s="113">
        <f t="shared" si="34"/>
        <v>0</v>
      </c>
      <c r="S243" s="113">
        <f t="shared" si="35"/>
        <v>0</v>
      </c>
      <c r="T243" s="113">
        <f t="shared" si="36"/>
        <v>0</v>
      </c>
      <c r="U243" s="113">
        <f t="shared" si="37"/>
        <v>0</v>
      </c>
      <c r="V243" s="113">
        <f t="shared" si="38"/>
        <v>0</v>
      </c>
      <c r="W243" s="113">
        <f t="shared" si="39"/>
        <v>0</v>
      </c>
      <c r="X243" s="113">
        <f t="shared" si="40"/>
        <v>0</v>
      </c>
    </row>
    <row r="244" spans="1:30" s="75" customFormat="1">
      <c r="B244" s="177">
        <v>11</v>
      </c>
      <c r="C244" s="113">
        <f t="shared" si="19"/>
        <v>0</v>
      </c>
      <c r="D244" s="113">
        <f t="shared" si="20"/>
        <v>0</v>
      </c>
      <c r="E244" s="113">
        <f t="shared" si="21"/>
        <v>0</v>
      </c>
      <c r="F244" s="113">
        <f t="shared" si="22"/>
        <v>0</v>
      </c>
      <c r="G244" s="113">
        <f t="shared" si="23"/>
        <v>0</v>
      </c>
      <c r="H244" s="113">
        <f t="shared" si="24"/>
        <v>0</v>
      </c>
      <c r="I244" s="113">
        <f t="shared" si="25"/>
        <v>0</v>
      </c>
      <c r="J244" s="113">
        <f t="shared" si="26"/>
        <v>0</v>
      </c>
      <c r="K244" s="113">
        <f t="shared" si="27"/>
        <v>0</v>
      </c>
      <c r="L244" s="113">
        <f t="shared" si="28"/>
        <v>0</v>
      </c>
      <c r="M244" s="113">
        <f t="shared" si="29"/>
        <v>0</v>
      </c>
      <c r="N244" s="113">
        <f t="shared" si="30"/>
        <v>0</v>
      </c>
      <c r="O244" s="113">
        <f t="shared" si="31"/>
        <v>0</v>
      </c>
      <c r="P244" s="113">
        <f t="shared" si="32"/>
        <v>0</v>
      </c>
      <c r="Q244" s="113">
        <f t="shared" si="33"/>
        <v>0</v>
      </c>
      <c r="R244" s="113">
        <f t="shared" si="34"/>
        <v>0</v>
      </c>
      <c r="S244" s="113">
        <f t="shared" si="35"/>
        <v>0</v>
      </c>
      <c r="T244" s="113">
        <f t="shared" si="36"/>
        <v>0</v>
      </c>
      <c r="U244" s="113">
        <f t="shared" si="37"/>
        <v>0</v>
      </c>
      <c r="V244" s="113">
        <f t="shared" si="38"/>
        <v>0</v>
      </c>
      <c r="W244" s="113">
        <f t="shared" si="39"/>
        <v>0</v>
      </c>
      <c r="X244" s="113">
        <f t="shared" si="40"/>
        <v>0</v>
      </c>
    </row>
    <row r="245" spans="1:30" s="75" customFormat="1">
      <c r="B245" s="177">
        <v>12</v>
      </c>
      <c r="C245" s="113">
        <f t="shared" si="19"/>
        <v>0</v>
      </c>
      <c r="D245" s="113">
        <f t="shared" si="20"/>
        <v>0</v>
      </c>
      <c r="E245" s="113">
        <f t="shared" si="21"/>
        <v>0</v>
      </c>
      <c r="F245" s="113">
        <f t="shared" si="22"/>
        <v>0</v>
      </c>
      <c r="G245" s="113">
        <f t="shared" si="23"/>
        <v>0</v>
      </c>
      <c r="H245" s="113">
        <f t="shared" si="24"/>
        <v>0</v>
      </c>
      <c r="I245" s="113">
        <f t="shared" si="25"/>
        <v>0</v>
      </c>
      <c r="J245" s="113">
        <f t="shared" si="26"/>
        <v>0</v>
      </c>
      <c r="K245" s="113">
        <f t="shared" si="27"/>
        <v>0</v>
      </c>
      <c r="L245" s="113">
        <f t="shared" si="28"/>
        <v>0</v>
      </c>
      <c r="M245" s="113">
        <f t="shared" si="29"/>
        <v>0</v>
      </c>
      <c r="N245" s="113">
        <f t="shared" si="30"/>
        <v>0</v>
      </c>
      <c r="O245" s="113">
        <f t="shared" si="31"/>
        <v>0</v>
      </c>
      <c r="P245" s="113">
        <f t="shared" si="32"/>
        <v>0</v>
      </c>
      <c r="Q245" s="113">
        <f t="shared" si="33"/>
        <v>0</v>
      </c>
      <c r="R245" s="113">
        <f t="shared" si="34"/>
        <v>0</v>
      </c>
      <c r="S245" s="113">
        <f t="shared" si="35"/>
        <v>0</v>
      </c>
      <c r="T245" s="113">
        <f t="shared" si="36"/>
        <v>0</v>
      </c>
      <c r="U245" s="113">
        <f t="shared" si="37"/>
        <v>0</v>
      </c>
      <c r="V245" s="113">
        <f t="shared" si="38"/>
        <v>0</v>
      </c>
      <c r="W245" s="113">
        <f t="shared" si="39"/>
        <v>0</v>
      </c>
      <c r="X245" s="113">
        <f t="shared" si="40"/>
        <v>0</v>
      </c>
    </row>
    <row r="246" spans="1:30" s="75" customFormat="1">
      <c r="B246" s="177">
        <v>13</v>
      </c>
      <c r="C246" s="113">
        <f t="shared" si="19"/>
        <v>0</v>
      </c>
      <c r="D246" s="113">
        <f t="shared" si="20"/>
        <v>0</v>
      </c>
      <c r="E246" s="113">
        <f t="shared" si="21"/>
        <v>0</v>
      </c>
      <c r="F246" s="113">
        <f t="shared" si="22"/>
        <v>0</v>
      </c>
      <c r="G246" s="113">
        <f t="shared" si="23"/>
        <v>0</v>
      </c>
      <c r="H246" s="113">
        <f t="shared" si="24"/>
        <v>0</v>
      </c>
      <c r="I246" s="113">
        <f t="shared" si="25"/>
        <v>0</v>
      </c>
      <c r="J246" s="113">
        <f t="shared" si="26"/>
        <v>0</v>
      </c>
      <c r="K246" s="113">
        <f t="shared" si="27"/>
        <v>0</v>
      </c>
      <c r="L246" s="113">
        <f t="shared" si="28"/>
        <v>0</v>
      </c>
      <c r="M246" s="113">
        <f t="shared" si="29"/>
        <v>0</v>
      </c>
      <c r="N246" s="113">
        <f t="shared" si="30"/>
        <v>0</v>
      </c>
      <c r="O246" s="113">
        <f t="shared" si="31"/>
        <v>0</v>
      </c>
      <c r="P246" s="113">
        <f t="shared" si="32"/>
        <v>0</v>
      </c>
      <c r="Q246" s="113">
        <f t="shared" si="33"/>
        <v>0</v>
      </c>
      <c r="R246" s="113">
        <f t="shared" si="34"/>
        <v>0</v>
      </c>
      <c r="S246" s="113">
        <f t="shared" si="35"/>
        <v>0</v>
      </c>
      <c r="T246" s="113">
        <f t="shared" si="36"/>
        <v>0</v>
      </c>
      <c r="U246" s="113">
        <f t="shared" si="37"/>
        <v>0</v>
      </c>
      <c r="V246" s="113">
        <f t="shared" si="38"/>
        <v>0</v>
      </c>
      <c r="W246" s="113">
        <f t="shared" si="39"/>
        <v>0</v>
      </c>
      <c r="X246" s="113">
        <f t="shared" si="40"/>
        <v>0</v>
      </c>
    </row>
    <row r="247" spans="1:30" s="75" customFormat="1">
      <c r="B247" s="177">
        <v>14</v>
      </c>
      <c r="C247" s="113">
        <f t="shared" si="19"/>
        <v>0</v>
      </c>
      <c r="D247" s="113">
        <f t="shared" si="20"/>
        <v>0</v>
      </c>
      <c r="E247" s="113">
        <f t="shared" si="21"/>
        <v>0</v>
      </c>
      <c r="F247" s="113">
        <f t="shared" si="22"/>
        <v>0</v>
      </c>
      <c r="G247" s="113">
        <f t="shared" si="23"/>
        <v>0</v>
      </c>
      <c r="H247" s="113">
        <f t="shared" si="24"/>
        <v>0</v>
      </c>
      <c r="I247" s="113">
        <f t="shared" si="25"/>
        <v>0</v>
      </c>
      <c r="J247" s="113">
        <f t="shared" si="26"/>
        <v>0</v>
      </c>
      <c r="K247" s="113">
        <f t="shared" si="27"/>
        <v>0</v>
      </c>
      <c r="L247" s="113">
        <f t="shared" si="28"/>
        <v>0</v>
      </c>
      <c r="M247" s="113">
        <f t="shared" si="29"/>
        <v>0</v>
      </c>
      <c r="N247" s="113">
        <f t="shared" si="30"/>
        <v>0</v>
      </c>
      <c r="O247" s="113">
        <f t="shared" si="31"/>
        <v>0</v>
      </c>
      <c r="P247" s="113">
        <f t="shared" si="32"/>
        <v>0</v>
      </c>
      <c r="Q247" s="113">
        <f t="shared" si="33"/>
        <v>0</v>
      </c>
      <c r="R247" s="113">
        <f t="shared" si="34"/>
        <v>0</v>
      </c>
      <c r="S247" s="113">
        <f t="shared" si="35"/>
        <v>0</v>
      </c>
      <c r="T247" s="113">
        <f t="shared" si="36"/>
        <v>0</v>
      </c>
      <c r="U247" s="113">
        <f t="shared" si="37"/>
        <v>0</v>
      </c>
      <c r="V247" s="113">
        <f t="shared" si="38"/>
        <v>0</v>
      </c>
      <c r="W247" s="113">
        <f t="shared" si="39"/>
        <v>0</v>
      </c>
      <c r="X247" s="113">
        <f t="shared" si="40"/>
        <v>0</v>
      </c>
    </row>
    <row r="248" spans="1:30" s="75" customFormat="1">
      <c r="B248" s="177">
        <v>15</v>
      </c>
      <c r="C248" s="113">
        <f t="shared" si="19"/>
        <v>0</v>
      </c>
      <c r="D248" s="113">
        <f t="shared" si="20"/>
        <v>0</v>
      </c>
      <c r="E248" s="113">
        <f t="shared" si="21"/>
        <v>0</v>
      </c>
      <c r="F248" s="113">
        <f t="shared" si="22"/>
        <v>0</v>
      </c>
      <c r="G248" s="113">
        <f t="shared" si="23"/>
        <v>0</v>
      </c>
      <c r="H248" s="113">
        <f t="shared" si="24"/>
        <v>0</v>
      </c>
      <c r="I248" s="113">
        <f t="shared" si="25"/>
        <v>0</v>
      </c>
      <c r="J248" s="113">
        <f t="shared" si="26"/>
        <v>0</v>
      </c>
      <c r="K248" s="113">
        <f t="shared" si="27"/>
        <v>0</v>
      </c>
      <c r="L248" s="113">
        <f t="shared" si="28"/>
        <v>0</v>
      </c>
      <c r="M248" s="113">
        <f t="shared" si="29"/>
        <v>0</v>
      </c>
      <c r="N248" s="113">
        <f t="shared" si="30"/>
        <v>0</v>
      </c>
      <c r="O248" s="113">
        <f t="shared" si="31"/>
        <v>0</v>
      </c>
      <c r="P248" s="113">
        <f t="shared" si="32"/>
        <v>0</v>
      </c>
      <c r="Q248" s="113">
        <f t="shared" si="33"/>
        <v>0</v>
      </c>
      <c r="R248" s="113">
        <f t="shared" si="34"/>
        <v>0</v>
      </c>
      <c r="S248" s="113">
        <f t="shared" si="35"/>
        <v>0</v>
      </c>
      <c r="T248" s="113">
        <f t="shared" si="36"/>
        <v>0</v>
      </c>
      <c r="U248" s="113">
        <f t="shared" si="37"/>
        <v>0</v>
      </c>
      <c r="V248" s="113">
        <f t="shared" si="38"/>
        <v>0</v>
      </c>
      <c r="W248" s="113">
        <f t="shared" si="39"/>
        <v>0</v>
      </c>
      <c r="X248" s="113">
        <f t="shared" si="40"/>
        <v>0</v>
      </c>
    </row>
    <row r="249" spans="1:30" s="75" customFormat="1">
      <c r="B249" s="177" t="s">
        <v>1110</v>
      </c>
      <c r="C249" s="113">
        <f t="shared" ref="C249:X249" si="41">SUM(C234:C248)</f>
        <v>0</v>
      </c>
      <c r="D249" s="113">
        <f t="shared" si="41"/>
        <v>0</v>
      </c>
      <c r="E249" s="113">
        <f t="shared" si="41"/>
        <v>0</v>
      </c>
      <c r="F249" s="113">
        <f t="shared" si="41"/>
        <v>0</v>
      </c>
      <c r="G249" s="113">
        <f t="shared" si="41"/>
        <v>0</v>
      </c>
      <c r="H249" s="113">
        <f t="shared" si="41"/>
        <v>0</v>
      </c>
      <c r="I249" s="113">
        <f t="shared" si="41"/>
        <v>0</v>
      </c>
      <c r="J249" s="113">
        <f t="shared" si="41"/>
        <v>0</v>
      </c>
      <c r="K249" s="113">
        <f t="shared" si="41"/>
        <v>0</v>
      </c>
      <c r="L249" s="113">
        <f t="shared" si="41"/>
        <v>0</v>
      </c>
      <c r="M249" s="113">
        <f t="shared" si="41"/>
        <v>0</v>
      </c>
      <c r="N249" s="113">
        <f t="shared" si="41"/>
        <v>0</v>
      </c>
      <c r="O249" s="113">
        <f t="shared" si="41"/>
        <v>0</v>
      </c>
      <c r="P249" s="113">
        <f t="shared" si="41"/>
        <v>0</v>
      </c>
      <c r="Q249" s="113">
        <f t="shared" si="41"/>
        <v>0</v>
      </c>
      <c r="R249" s="113">
        <f t="shared" si="41"/>
        <v>0</v>
      </c>
      <c r="S249" s="113">
        <f t="shared" si="41"/>
        <v>0</v>
      </c>
      <c r="T249" s="113">
        <f t="shared" si="41"/>
        <v>0</v>
      </c>
      <c r="U249" s="113">
        <f t="shared" si="41"/>
        <v>0</v>
      </c>
      <c r="V249" s="113">
        <f t="shared" si="41"/>
        <v>0</v>
      </c>
      <c r="W249" s="113">
        <f t="shared" si="41"/>
        <v>0</v>
      </c>
      <c r="X249" s="113">
        <f t="shared" si="41"/>
        <v>0</v>
      </c>
    </row>
    <row r="250" spans="1:30" s="60" customFormat="1" ht="21.75" customHeight="1">
      <c r="A250" s="151"/>
      <c r="B250" s="68"/>
    </row>
    <row r="251" spans="1:30" s="69" customFormat="1" ht="14.25" thickBot="1">
      <c r="A251" s="213"/>
      <c r="B251" s="117" t="s">
        <v>456</v>
      </c>
      <c r="C251" s="73"/>
      <c r="D251" s="74"/>
      <c r="E251" s="74"/>
      <c r="F251" s="74"/>
      <c r="G251" s="74"/>
      <c r="H251" s="74"/>
      <c r="I251" s="74"/>
      <c r="J251" s="74"/>
      <c r="K251" s="74"/>
      <c r="L251" s="74"/>
      <c r="M251" s="74"/>
      <c r="N251" s="74"/>
      <c r="O251" s="74"/>
      <c r="P251" s="74"/>
      <c r="Q251" s="74"/>
      <c r="R251" s="74"/>
      <c r="S251" s="74"/>
      <c r="T251" s="74"/>
      <c r="U251" s="74"/>
      <c r="V251" s="74"/>
    </row>
    <row r="252" spans="1:30" s="75" customFormat="1" ht="17.25" customHeight="1" thickBot="1">
      <c r="B252" s="562" t="s">
        <v>1794</v>
      </c>
      <c r="C252" s="746"/>
      <c r="D252" s="746"/>
      <c r="E252" s="746"/>
      <c r="F252" s="746"/>
      <c r="G252" s="746"/>
      <c r="H252" s="746"/>
      <c r="I252" s="746"/>
      <c r="J252" s="746"/>
      <c r="K252" s="746"/>
      <c r="L252" s="746"/>
      <c r="M252" s="746"/>
      <c r="N252" s="746"/>
      <c r="O252" s="746"/>
      <c r="P252" s="746"/>
      <c r="Q252" s="746"/>
      <c r="R252" s="746"/>
      <c r="S252" s="746"/>
      <c r="T252" s="746"/>
      <c r="U252" s="747"/>
      <c r="V252" s="451"/>
      <c r="W252" s="451"/>
      <c r="X252" s="451"/>
      <c r="Y252" s="451"/>
      <c r="Z252" s="451"/>
      <c r="AA252" s="451"/>
      <c r="AB252" s="451"/>
      <c r="AC252" s="451"/>
      <c r="AD252" s="451"/>
    </row>
    <row r="253" spans="1:30" s="75" customFormat="1">
      <c r="B253" s="95" t="s">
        <v>997</v>
      </c>
      <c r="C253" s="76"/>
      <c r="D253" s="77"/>
      <c r="E253" s="77"/>
      <c r="F253" s="77"/>
      <c r="G253" s="77"/>
      <c r="H253" s="77"/>
      <c r="I253" s="77"/>
      <c r="J253" s="77"/>
      <c r="K253" s="77"/>
      <c r="L253" s="77"/>
      <c r="M253" s="77"/>
      <c r="N253" s="77"/>
      <c r="O253" s="77"/>
      <c r="P253" s="77"/>
      <c r="Q253" s="77"/>
      <c r="R253" s="77"/>
      <c r="S253" s="77"/>
      <c r="T253" s="77"/>
      <c r="U253" s="77"/>
      <c r="V253" s="77"/>
      <c r="W253" s="78"/>
      <c r="X253" s="79"/>
      <c r="Y253" s="80"/>
      <c r="Z253" s="80"/>
      <c r="AA253" s="80"/>
    </row>
    <row r="254" spans="1:30" s="70" customFormat="1" ht="165.75" customHeight="1">
      <c r="A254" s="111"/>
      <c r="B254" s="316"/>
      <c r="C254" s="109" t="str">
        <f>部門費!C3</f>
        <v>①燃やすごみ</v>
      </c>
      <c r="D254" s="537" t="str">
        <f>部門費!D3</f>
        <v>②燃やさないごみ</v>
      </c>
      <c r="E254" s="537" t="str">
        <f>部門費!E3</f>
        <v>③粗大ごみ</v>
      </c>
      <c r="F254" s="537" t="str">
        <f>部門費!F3</f>
        <v>④アルミ缶</v>
      </c>
      <c r="G254" s="537" t="str">
        <f>部門費!G3</f>
        <v>⑤スチール缶</v>
      </c>
      <c r="H254" s="537" t="str">
        <f>部門費!H3</f>
        <v>⑥無色のガラス製の容器</v>
      </c>
      <c r="I254" s="537" t="str">
        <f>部門費!I3</f>
        <v>⑦茶色のガラス製の容器</v>
      </c>
      <c r="J254" s="537" t="str">
        <f>部門費!J3</f>
        <v>⑧その他のガラス製の容器</v>
      </c>
      <c r="K254" s="537" t="str">
        <f>部門費!K3</f>
        <v>⑨リターナブルびん</v>
      </c>
      <c r="L254" s="537" t="str">
        <f>部門費!L3</f>
        <v>⑩ペットボトル</v>
      </c>
      <c r="M254" s="537" t="str">
        <f>部門費!M3</f>
        <v>⑪白色トレイ</v>
      </c>
      <c r="N254" s="537" t="str">
        <f>部門費!N3</f>
        <v>⑫プラスチック製容器包装</v>
      </c>
      <c r="O254" s="537" t="str">
        <f>部門費!O3</f>
        <v>⑬紙製容器包装</v>
      </c>
      <c r="P254" s="537" t="str">
        <f>部門費!P3</f>
        <v>⑭紙パック</v>
      </c>
      <c r="Q254" s="537" t="str">
        <f>部門費!Q3</f>
        <v>⑮段ボール</v>
      </c>
      <c r="R254" s="537" t="str">
        <f>部門費!R3</f>
        <v>⑯古紙</v>
      </c>
      <c r="S254" s="537" t="str">
        <f>部門費!S3</f>
        <v>⑰古布</v>
      </c>
      <c r="T254" s="537" t="str">
        <f>部門費!T3</f>
        <v>⑱生ごみ</v>
      </c>
      <c r="U254" s="537" t="str">
        <f>部門費!U3</f>
        <v>⑲廃油</v>
      </c>
      <c r="V254" s="537" t="str">
        <f>部門費!V3</f>
        <v>⑳小型家電</v>
      </c>
      <c r="W254" s="537" t="str">
        <f>部門費!W3</f>
        <v>㉑その他の資源ごみ</v>
      </c>
      <c r="X254" s="549" t="str">
        <f>部門費!X3</f>
        <v>㉒その他のごみ</v>
      </c>
    </row>
    <row r="255" spans="1:30" s="75" customFormat="1" ht="33.75">
      <c r="B255" s="318" t="s">
        <v>390</v>
      </c>
      <c r="C255" s="130">
        <f>C74+C75</f>
        <v>0</v>
      </c>
      <c r="D255" s="130">
        <f t="shared" ref="D255:V255" si="42">D74+D75</f>
        <v>0</v>
      </c>
      <c r="E255" s="130">
        <f t="shared" si="42"/>
        <v>0</v>
      </c>
      <c r="F255" s="130">
        <f t="shared" si="42"/>
        <v>0</v>
      </c>
      <c r="G255" s="130">
        <f t="shared" si="42"/>
        <v>0</v>
      </c>
      <c r="H255" s="130">
        <f t="shared" si="42"/>
        <v>0</v>
      </c>
      <c r="I255" s="130">
        <f t="shared" si="42"/>
        <v>0</v>
      </c>
      <c r="J255" s="130">
        <f t="shared" si="42"/>
        <v>0</v>
      </c>
      <c r="K255" s="130">
        <f t="shared" si="42"/>
        <v>0</v>
      </c>
      <c r="L255" s="130">
        <f t="shared" si="42"/>
        <v>0</v>
      </c>
      <c r="M255" s="130">
        <f t="shared" si="42"/>
        <v>0</v>
      </c>
      <c r="N255" s="130">
        <f t="shared" si="42"/>
        <v>0</v>
      </c>
      <c r="O255" s="130">
        <f t="shared" si="42"/>
        <v>0</v>
      </c>
      <c r="P255" s="130">
        <f t="shared" si="42"/>
        <v>0</v>
      </c>
      <c r="Q255" s="130">
        <f t="shared" si="42"/>
        <v>0</v>
      </c>
      <c r="R255" s="130">
        <f t="shared" si="42"/>
        <v>0</v>
      </c>
      <c r="S255" s="130">
        <f t="shared" si="42"/>
        <v>0</v>
      </c>
      <c r="T255" s="130">
        <f t="shared" si="42"/>
        <v>0</v>
      </c>
      <c r="U255" s="130">
        <f t="shared" si="42"/>
        <v>0</v>
      </c>
      <c r="V255" s="130">
        <f t="shared" si="42"/>
        <v>0</v>
      </c>
      <c r="W255" s="130">
        <f>W74+W75</f>
        <v>0</v>
      </c>
      <c r="X255" s="130">
        <f>X74+X75</f>
        <v>0</v>
      </c>
    </row>
    <row r="256" spans="1:30" s="75" customFormat="1">
      <c r="B256" s="82"/>
      <c r="C256" s="83"/>
      <c r="D256" s="83"/>
      <c r="E256" s="83"/>
      <c r="F256" s="83"/>
      <c r="G256" s="83"/>
      <c r="H256" s="83"/>
      <c r="I256" s="83"/>
      <c r="J256" s="83"/>
      <c r="K256" s="83"/>
      <c r="L256" s="83"/>
      <c r="M256" s="83"/>
      <c r="N256" s="83"/>
      <c r="O256" s="83"/>
      <c r="P256" s="83"/>
      <c r="Q256" s="83"/>
      <c r="R256" s="83"/>
      <c r="S256" s="83"/>
      <c r="T256" s="83"/>
      <c r="U256" s="83"/>
      <c r="V256" s="83"/>
      <c r="X256" s="79"/>
      <c r="Y256" s="80"/>
      <c r="Z256" s="80"/>
      <c r="AA256" s="80"/>
    </row>
    <row r="257" spans="2:30" s="75" customFormat="1" ht="21" customHeight="1" thickBot="1">
      <c r="B257" s="117" t="s">
        <v>457</v>
      </c>
      <c r="C257" s="118"/>
      <c r="D257" s="77"/>
      <c r="E257" s="77"/>
      <c r="F257" s="77"/>
      <c r="G257" s="77"/>
      <c r="H257" s="77"/>
      <c r="I257" s="77"/>
      <c r="J257" s="77"/>
      <c r="K257" s="77"/>
      <c r="L257" s="77"/>
      <c r="M257" s="77"/>
      <c r="N257" s="77"/>
      <c r="O257" s="77"/>
      <c r="P257" s="77"/>
      <c r="Q257" s="77"/>
      <c r="R257" s="77"/>
      <c r="S257" s="77"/>
      <c r="T257" s="77"/>
      <c r="U257" s="77"/>
      <c r="V257" s="77"/>
      <c r="W257" s="78"/>
      <c r="X257" s="79"/>
      <c r="Y257" s="80"/>
      <c r="Z257" s="80"/>
      <c r="AA257" s="80"/>
    </row>
    <row r="258" spans="2:30" s="75" customFormat="1" ht="17.25" customHeight="1" thickBot="1">
      <c r="B258" s="562" t="s">
        <v>689</v>
      </c>
      <c r="C258" s="746"/>
      <c r="D258" s="746"/>
      <c r="E258" s="746"/>
      <c r="F258" s="746"/>
      <c r="G258" s="746"/>
      <c r="H258" s="746"/>
      <c r="I258" s="746"/>
      <c r="J258" s="746"/>
      <c r="K258" s="746"/>
      <c r="L258" s="746"/>
      <c r="M258" s="746"/>
      <c r="N258" s="746"/>
      <c r="O258" s="746"/>
      <c r="P258" s="746"/>
      <c r="Q258" s="746"/>
      <c r="R258" s="746"/>
      <c r="S258" s="746"/>
      <c r="T258" s="746"/>
      <c r="U258" s="747"/>
      <c r="V258" s="451"/>
      <c r="W258" s="451"/>
      <c r="X258" s="451"/>
      <c r="Y258" s="451"/>
      <c r="Z258" s="451"/>
      <c r="AA258" s="451"/>
      <c r="AB258" s="451"/>
      <c r="AC258" s="451"/>
      <c r="AD258" s="451"/>
    </row>
    <row r="259" spans="2:30" s="75" customFormat="1" ht="17.25" customHeight="1">
      <c r="B259" s="95" t="s">
        <v>688</v>
      </c>
      <c r="C259" s="77"/>
      <c r="D259" s="77"/>
      <c r="E259" s="77"/>
      <c r="F259" s="77"/>
      <c r="G259" s="77"/>
      <c r="H259" s="77"/>
      <c r="I259" s="77"/>
      <c r="J259" s="77"/>
      <c r="K259" s="77"/>
      <c r="L259" s="77"/>
      <c r="M259" s="77"/>
      <c r="N259" s="77"/>
      <c r="O259" s="77"/>
      <c r="P259" s="77"/>
      <c r="Q259" s="77"/>
      <c r="R259" s="77"/>
      <c r="S259" s="77"/>
      <c r="T259" s="77"/>
      <c r="U259" s="77"/>
      <c r="V259" s="77"/>
      <c r="W259" s="169"/>
      <c r="Y259" s="80"/>
      <c r="Z259" s="80"/>
      <c r="AA259" s="80"/>
    </row>
    <row r="260" spans="2:30" s="111" customFormat="1" ht="165.75" customHeight="1">
      <c r="B260" s="321" t="s">
        <v>387</v>
      </c>
      <c r="C260" s="109" t="str">
        <f>部門費!C3</f>
        <v>①燃やすごみ</v>
      </c>
      <c r="D260" s="537" t="str">
        <f>部門費!D3</f>
        <v>②燃やさないごみ</v>
      </c>
      <c r="E260" s="537" t="str">
        <f>部門費!E3</f>
        <v>③粗大ごみ</v>
      </c>
      <c r="F260" s="537" t="str">
        <f>部門費!F3</f>
        <v>④アルミ缶</v>
      </c>
      <c r="G260" s="537" t="str">
        <f>部門費!G3</f>
        <v>⑤スチール缶</v>
      </c>
      <c r="H260" s="537" t="str">
        <f>部門費!H3</f>
        <v>⑥無色のガラス製の容器</v>
      </c>
      <c r="I260" s="537" t="str">
        <f>部門費!I3</f>
        <v>⑦茶色のガラス製の容器</v>
      </c>
      <c r="J260" s="537" t="str">
        <f>部門費!J3</f>
        <v>⑧その他のガラス製の容器</v>
      </c>
      <c r="K260" s="537" t="str">
        <f>部門費!K3</f>
        <v>⑨リターナブルびん</v>
      </c>
      <c r="L260" s="537" t="str">
        <f>部門費!L3</f>
        <v>⑩ペットボトル</v>
      </c>
      <c r="M260" s="537" t="str">
        <f>部門費!M3</f>
        <v>⑪白色トレイ</v>
      </c>
      <c r="N260" s="537" t="str">
        <f>部門費!N3</f>
        <v>⑫プラスチック製容器包装</v>
      </c>
      <c r="O260" s="537" t="str">
        <f>部門費!O3</f>
        <v>⑬紙製容器包装</v>
      </c>
      <c r="P260" s="537" t="str">
        <f>部門費!P3</f>
        <v>⑭紙パック</v>
      </c>
      <c r="Q260" s="537" t="str">
        <f>部門費!Q3</f>
        <v>⑮段ボール</v>
      </c>
      <c r="R260" s="537" t="str">
        <f>部門費!R3</f>
        <v>⑯古紙</v>
      </c>
      <c r="S260" s="537" t="str">
        <f>部門費!S3</f>
        <v>⑰古布</v>
      </c>
      <c r="T260" s="537" t="str">
        <f>部門費!T3</f>
        <v>⑱生ごみ</v>
      </c>
      <c r="U260" s="537" t="str">
        <f>部門費!U3</f>
        <v>⑲廃油</v>
      </c>
      <c r="V260" s="537" t="str">
        <f>部門費!V3</f>
        <v>⑳小型家電</v>
      </c>
      <c r="W260" s="537" t="str">
        <f>部門費!W3</f>
        <v>㉑その他の資源ごみ</v>
      </c>
      <c r="X260" s="549" t="str">
        <f>部門費!X3</f>
        <v>㉒その他のごみ</v>
      </c>
      <c r="Y260" s="178" t="s">
        <v>1784</v>
      </c>
      <c r="Z260" s="322" t="s">
        <v>1818</v>
      </c>
    </row>
    <row r="261" spans="2:30" s="75" customFormat="1">
      <c r="B261" s="320">
        <v>1</v>
      </c>
      <c r="C261" s="104">
        <f t="shared" ref="C261:X261" si="43">IF(C$249=0,0,C$255*C234/C$249)</f>
        <v>0</v>
      </c>
      <c r="D261" s="104">
        <f t="shared" si="43"/>
        <v>0</v>
      </c>
      <c r="E261" s="104">
        <f t="shared" si="43"/>
        <v>0</v>
      </c>
      <c r="F261" s="104">
        <f t="shared" si="43"/>
        <v>0</v>
      </c>
      <c r="G261" s="104">
        <f t="shared" si="43"/>
        <v>0</v>
      </c>
      <c r="H261" s="104">
        <f t="shared" si="43"/>
        <v>0</v>
      </c>
      <c r="I261" s="104">
        <f t="shared" si="43"/>
        <v>0</v>
      </c>
      <c r="J261" s="104">
        <f t="shared" si="43"/>
        <v>0</v>
      </c>
      <c r="K261" s="104">
        <f t="shared" si="43"/>
        <v>0</v>
      </c>
      <c r="L261" s="104">
        <f t="shared" si="43"/>
        <v>0</v>
      </c>
      <c r="M261" s="104">
        <f t="shared" si="43"/>
        <v>0</v>
      </c>
      <c r="N261" s="104">
        <f t="shared" si="43"/>
        <v>0</v>
      </c>
      <c r="O261" s="104">
        <f t="shared" si="43"/>
        <v>0</v>
      </c>
      <c r="P261" s="104">
        <f t="shared" si="43"/>
        <v>0</v>
      </c>
      <c r="Q261" s="104">
        <f t="shared" si="43"/>
        <v>0</v>
      </c>
      <c r="R261" s="104">
        <f t="shared" si="43"/>
        <v>0</v>
      </c>
      <c r="S261" s="104">
        <f t="shared" si="43"/>
        <v>0</v>
      </c>
      <c r="T261" s="104">
        <f t="shared" si="43"/>
        <v>0</v>
      </c>
      <c r="U261" s="104">
        <f t="shared" si="43"/>
        <v>0</v>
      </c>
      <c r="V261" s="104">
        <f t="shared" si="43"/>
        <v>0</v>
      </c>
      <c r="W261" s="104">
        <f t="shared" si="43"/>
        <v>0</v>
      </c>
      <c r="X261" s="104">
        <f t="shared" si="43"/>
        <v>0</v>
      </c>
      <c r="Y261" s="104">
        <f t="shared" ref="Y261:Y276" si="44">SUM(C261:X261)</f>
        <v>0</v>
      </c>
      <c r="Z261" s="246" t="str">
        <f t="shared" ref="Z261:Z275" si="45">IF(C55="","",C55)</f>
        <v/>
      </c>
    </row>
    <row r="262" spans="2:30" s="75" customFormat="1">
      <c r="B262" s="320">
        <v>2</v>
      </c>
      <c r="C262" s="104">
        <f t="shared" ref="C262:X262" si="46">IF(C$249=0,0,C$255*C235/C$249)</f>
        <v>0</v>
      </c>
      <c r="D262" s="104">
        <f t="shared" si="46"/>
        <v>0</v>
      </c>
      <c r="E262" s="104">
        <f t="shared" si="46"/>
        <v>0</v>
      </c>
      <c r="F262" s="104">
        <f t="shared" si="46"/>
        <v>0</v>
      </c>
      <c r="G262" s="104">
        <f t="shared" si="46"/>
        <v>0</v>
      </c>
      <c r="H262" s="104">
        <f t="shared" si="46"/>
        <v>0</v>
      </c>
      <c r="I262" s="104">
        <f t="shared" si="46"/>
        <v>0</v>
      </c>
      <c r="J262" s="104">
        <f t="shared" si="46"/>
        <v>0</v>
      </c>
      <c r="K262" s="104">
        <f t="shared" si="46"/>
        <v>0</v>
      </c>
      <c r="L262" s="104">
        <f t="shared" si="46"/>
        <v>0</v>
      </c>
      <c r="M262" s="104">
        <f t="shared" si="46"/>
        <v>0</v>
      </c>
      <c r="N262" s="104">
        <f t="shared" si="46"/>
        <v>0</v>
      </c>
      <c r="O262" s="104">
        <f t="shared" si="46"/>
        <v>0</v>
      </c>
      <c r="P262" s="104">
        <f t="shared" si="46"/>
        <v>0</v>
      </c>
      <c r="Q262" s="104">
        <f t="shared" si="46"/>
        <v>0</v>
      </c>
      <c r="R262" s="104">
        <f t="shared" si="46"/>
        <v>0</v>
      </c>
      <c r="S262" s="104">
        <f t="shared" si="46"/>
        <v>0</v>
      </c>
      <c r="T262" s="104">
        <f t="shared" si="46"/>
        <v>0</v>
      </c>
      <c r="U262" s="104">
        <f t="shared" si="46"/>
        <v>0</v>
      </c>
      <c r="V262" s="104">
        <f t="shared" si="46"/>
        <v>0</v>
      </c>
      <c r="W262" s="104">
        <f t="shared" si="46"/>
        <v>0</v>
      </c>
      <c r="X262" s="104">
        <f t="shared" si="46"/>
        <v>0</v>
      </c>
      <c r="Y262" s="104">
        <f t="shared" si="44"/>
        <v>0</v>
      </c>
      <c r="Z262" s="246" t="str">
        <f t="shared" si="45"/>
        <v/>
      </c>
    </row>
    <row r="263" spans="2:30" s="75" customFormat="1">
      <c r="B263" s="320">
        <v>3</v>
      </c>
      <c r="C263" s="104">
        <f t="shared" ref="C263:X263" si="47">IF(C$249=0,0,C$255*C236/C$249)</f>
        <v>0</v>
      </c>
      <c r="D263" s="104">
        <f t="shared" si="47"/>
        <v>0</v>
      </c>
      <c r="E263" s="104">
        <f t="shared" si="47"/>
        <v>0</v>
      </c>
      <c r="F263" s="104">
        <f t="shared" si="47"/>
        <v>0</v>
      </c>
      <c r="G263" s="104">
        <f t="shared" si="47"/>
        <v>0</v>
      </c>
      <c r="H263" s="104">
        <f t="shared" si="47"/>
        <v>0</v>
      </c>
      <c r="I263" s="104">
        <f t="shared" si="47"/>
        <v>0</v>
      </c>
      <c r="J263" s="104">
        <f t="shared" si="47"/>
        <v>0</v>
      </c>
      <c r="K263" s="104">
        <f t="shared" si="47"/>
        <v>0</v>
      </c>
      <c r="L263" s="104">
        <f t="shared" si="47"/>
        <v>0</v>
      </c>
      <c r="M263" s="104">
        <f t="shared" si="47"/>
        <v>0</v>
      </c>
      <c r="N263" s="104">
        <f t="shared" si="47"/>
        <v>0</v>
      </c>
      <c r="O263" s="104">
        <f t="shared" si="47"/>
        <v>0</v>
      </c>
      <c r="P263" s="104">
        <f t="shared" si="47"/>
        <v>0</v>
      </c>
      <c r="Q263" s="104">
        <f t="shared" si="47"/>
        <v>0</v>
      </c>
      <c r="R263" s="104">
        <f t="shared" si="47"/>
        <v>0</v>
      </c>
      <c r="S263" s="104">
        <f t="shared" si="47"/>
        <v>0</v>
      </c>
      <c r="T263" s="104">
        <f t="shared" si="47"/>
        <v>0</v>
      </c>
      <c r="U263" s="104">
        <f t="shared" si="47"/>
        <v>0</v>
      </c>
      <c r="V263" s="104">
        <f t="shared" si="47"/>
        <v>0</v>
      </c>
      <c r="W263" s="104">
        <f t="shared" si="47"/>
        <v>0</v>
      </c>
      <c r="X263" s="104">
        <f t="shared" si="47"/>
        <v>0</v>
      </c>
      <c r="Y263" s="104">
        <f t="shared" si="44"/>
        <v>0</v>
      </c>
      <c r="Z263" s="246" t="str">
        <f t="shared" si="45"/>
        <v/>
      </c>
    </row>
    <row r="264" spans="2:30" s="75" customFormat="1">
      <c r="B264" s="320">
        <v>4</v>
      </c>
      <c r="C264" s="104">
        <f t="shared" ref="C264:X264" si="48">IF(C$249=0,0,C$255*C237/C$249)</f>
        <v>0</v>
      </c>
      <c r="D264" s="104">
        <f t="shared" si="48"/>
        <v>0</v>
      </c>
      <c r="E264" s="104">
        <f t="shared" si="48"/>
        <v>0</v>
      </c>
      <c r="F264" s="104">
        <f t="shared" si="48"/>
        <v>0</v>
      </c>
      <c r="G264" s="104">
        <f t="shared" si="48"/>
        <v>0</v>
      </c>
      <c r="H264" s="104">
        <f t="shared" si="48"/>
        <v>0</v>
      </c>
      <c r="I264" s="104">
        <f t="shared" si="48"/>
        <v>0</v>
      </c>
      <c r="J264" s="104">
        <f t="shared" si="48"/>
        <v>0</v>
      </c>
      <c r="K264" s="104">
        <f t="shared" si="48"/>
        <v>0</v>
      </c>
      <c r="L264" s="104">
        <f t="shared" si="48"/>
        <v>0</v>
      </c>
      <c r="M264" s="104">
        <f t="shared" si="48"/>
        <v>0</v>
      </c>
      <c r="N264" s="104">
        <f t="shared" si="48"/>
        <v>0</v>
      </c>
      <c r="O264" s="104">
        <f t="shared" si="48"/>
        <v>0</v>
      </c>
      <c r="P264" s="104">
        <f t="shared" si="48"/>
        <v>0</v>
      </c>
      <c r="Q264" s="104">
        <f t="shared" si="48"/>
        <v>0</v>
      </c>
      <c r="R264" s="104">
        <f t="shared" si="48"/>
        <v>0</v>
      </c>
      <c r="S264" s="104">
        <f t="shared" si="48"/>
        <v>0</v>
      </c>
      <c r="T264" s="104">
        <f t="shared" si="48"/>
        <v>0</v>
      </c>
      <c r="U264" s="104">
        <f t="shared" si="48"/>
        <v>0</v>
      </c>
      <c r="V264" s="104">
        <f t="shared" si="48"/>
        <v>0</v>
      </c>
      <c r="W264" s="104">
        <f t="shared" si="48"/>
        <v>0</v>
      </c>
      <c r="X264" s="104">
        <f t="shared" si="48"/>
        <v>0</v>
      </c>
      <c r="Y264" s="104">
        <f t="shared" si="44"/>
        <v>0</v>
      </c>
      <c r="Z264" s="246" t="str">
        <f t="shared" si="45"/>
        <v/>
      </c>
    </row>
    <row r="265" spans="2:30" s="75" customFormat="1">
      <c r="B265" s="320">
        <v>5</v>
      </c>
      <c r="C265" s="104">
        <f t="shared" ref="C265:X265" si="49">IF(C$249=0,0,C$255*C238/C$249)</f>
        <v>0</v>
      </c>
      <c r="D265" s="104">
        <f t="shared" si="49"/>
        <v>0</v>
      </c>
      <c r="E265" s="104">
        <f t="shared" si="49"/>
        <v>0</v>
      </c>
      <c r="F265" s="104">
        <f t="shared" si="49"/>
        <v>0</v>
      </c>
      <c r="G265" s="104">
        <f t="shared" si="49"/>
        <v>0</v>
      </c>
      <c r="H265" s="104">
        <f t="shared" si="49"/>
        <v>0</v>
      </c>
      <c r="I265" s="104">
        <f t="shared" si="49"/>
        <v>0</v>
      </c>
      <c r="J265" s="104">
        <f t="shared" si="49"/>
        <v>0</v>
      </c>
      <c r="K265" s="104">
        <f t="shared" si="49"/>
        <v>0</v>
      </c>
      <c r="L265" s="104">
        <f t="shared" si="49"/>
        <v>0</v>
      </c>
      <c r="M265" s="104">
        <f t="shared" si="49"/>
        <v>0</v>
      </c>
      <c r="N265" s="104">
        <f t="shared" si="49"/>
        <v>0</v>
      </c>
      <c r="O265" s="104">
        <f t="shared" si="49"/>
        <v>0</v>
      </c>
      <c r="P265" s="104">
        <f t="shared" si="49"/>
        <v>0</v>
      </c>
      <c r="Q265" s="104">
        <f t="shared" si="49"/>
        <v>0</v>
      </c>
      <c r="R265" s="104">
        <f t="shared" si="49"/>
        <v>0</v>
      </c>
      <c r="S265" s="104">
        <f t="shared" si="49"/>
        <v>0</v>
      </c>
      <c r="T265" s="104">
        <f t="shared" si="49"/>
        <v>0</v>
      </c>
      <c r="U265" s="104">
        <f t="shared" si="49"/>
        <v>0</v>
      </c>
      <c r="V265" s="104">
        <f t="shared" si="49"/>
        <v>0</v>
      </c>
      <c r="W265" s="104">
        <f t="shared" si="49"/>
        <v>0</v>
      </c>
      <c r="X265" s="104">
        <f t="shared" si="49"/>
        <v>0</v>
      </c>
      <c r="Y265" s="104">
        <f t="shared" si="44"/>
        <v>0</v>
      </c>
      <c r="Z265" s="246" t="str">
        <f t="shared" si="45"/>
        <v/>
      </c>
    </row>
    <row r="266" spans="2:30" s="75" customFormat="1">
      <c r="B266" s="320">
        <v>6</v>
      </c>
      <c r="C266" s="104">
        <f t="shared" ref="C266:X266" si="50">IF(C$249=0,0,C$255*C239/C$249)</f>
        <v>0</v>
      </c>
      <c r="D266" s="104">
        <f t="shared" si="50"/>
        <v>0</v>
      </c>
      <c r="E266" s="104">
        <f t="shared" si="50"/>
        <v>0</v>
      </c>
      <c r="F266" s="104">
        <f t="shared" si="50"/>
        <v>0</v>
      </c>
      <c r="G266" s="104">
        <f t="shared" si="50"/>
        <v>0</v>
      </c>
      <c r="H266" s="104">
        <f t="shared" si="50"/>
        <v>0</v>
      </c>
      <c r="I266" s="104">
        <f t="shared" si="50"/>
        <v>0</v>
      </c>
      <c r="J266" s="104">
        <f t="shared" si="50"/>
        <v>0</v>
      </c>
      <c r="K266" s="104">
        <f t="shared" si="50"/>
        <v>0</v>
      </c>
      <c r="L266" s="104">
        <f t="shared" si="50"/>
        <v>0</v>
      </c>
      <c r="M266" s="104">
        <f t="shared" si="50"/>
        <v>0</v>
      </c>
      <c r="N266" s="104">
        <f t="shared" si="50"/>
        <v>0</v>
      </c>
      <c r="O266" s="104">
        <f t="shared" si="50"/>
        <v>0</v>
      </c>
      <c r="P266" s="104">
        <f t="shared" si="50"/>
        <v>0</v>
      </c>
      <c r="Q266" s="104">
        <f t="shared" si="50"/>
        <v>0</v>
      </c>
      <c r="R266" s="104">
        <f t="shared" si="50"/>
        <v>0</v>
      </c>
      <c r="S266" s="104">
        <f t="shared" si="50"/>
        <v>0</v>
      </c>
      <c r="T266" s="104">
        <f t="shared" si="50"/>
        <v>0</v>
      </c>
      <c r="U266" s="104">
        <f t="shared" si="50"/>
        <v>0</v>
      </c>
      <c r="V266" s="104">
        <f t="shared" si="50"/>
        <v>0</v>
      </c>
      <c r="W266" s="104">
        <f t="shared" si="50"/>
        <v>0</v>
      </c>
      <c r="X266" s="104">
        <f t="shared" si="50"/>
        <v>0</v>
      </c>
      <c r="Y266" s="104">
        <f t="shared" si="44"/>
        <v>0</v>
      </c>
      <c r="Z266" s="246" t="str">
        <f t="shared" si="45"/>
        <v/>
      </c>
    </row>
    <row r="267" spans="2:30" s="75" customFormat="1">
      <c r="B267" s="320">
        <v>7</v>
      </c>
      <c r="C267" s="104">
        <f t="shared" ref="C267:X267" si="51">IF(C$249=0,0,C$255*C240/C$249)</f>
        <v>0</v>
      </c>
      <c r="D267" s="104">
        <f t="shared" si="51"/>
        <v>0</v>
      </c>
      <c r="E267" s="104">
        <f t="shared" si="51"/>
        <v>0</v>
      </c>
      <c r="F267" s="104">
        <f t="shared" si="51"/>
        <v>0</v>
      </c>
      <c r="G267" s="104">
        <f t="shared" si="51"/>
        <v>0</v>
      </c>
      <c r="H267" s="104">
        <f t="shared" si="51"/>
        <v>0</v>
      </c>
      <c r="I267" s="104">
        <f t="shared" si="51"/>
        <v>0</v>
      </c>
      <c r="J267" s="104">
        <f t="shared" si="51"/>
        <v>0</v>
      </c>
      <c r="K267" s="104">
        <f t="shared" si="51"/>
        <v>0</v>
      </c>
      <c r="L267" s="104">
        <f t="shared" si="51"/>
        <v>0</v>
      </c>
      <c r="M267" s="104">
        <f t="shared" si="51"/>
        <v>0</v>
      </c>
      <c r="N267" s="104">
        <f t="shared" si="51"/>
        <v>0</v>
      </c>
      <c r="O267" s="104">
        <f t="shared" si="51"/>
        <v>0</v>
      </c>
      <c r="P267" s="104">
        <f t="shared" si="51"/>
        <v>0</v>
      </c>
      <c r="Q267" s="104">
        <f t="shared" si="51"/>
        <v>0</v>
      </c>
      <c r="R267" s="104">
        <f t="shared" si="51"/>
        <v>0</v>
      </c>
      <c r="S267" s="104">
        <f t="shared" si="51"/>
        <v>0</v>
      </c>
      <c r="T267" s="104">
        <f t="shared" si="51"/>
        <v>0</v>
      </c>
      <c r="U267" s="104">
        <f t="shared" si="51"/>
        <v>0</v>
      </c>
      <c r="V267" s="104">
        <f t="shared" si="51"/>
        <v>0</v>
      </c>
      <c r="W267" s="104">
        <f t="shared" si="51"/>
        <v>0</v>
      </c>
      <c r="X267" s="104">
        <f t="shared" si="51"/>
        <v>0</v>
      </c>
      <c r="Y267" s="104">
        <f t="shared" si="44"/>
        <v>0</v>
      </c>
      <c r="Z267" s="246" t="str">
        <f t="shared" si="45"/>
        <v/>
      </c>
    </row>
    <row r="268" spans="2:30" s="75" customFormat="1">
      <c r="B268" s="320">
        <v>8</v>
      </c>
      <c r="C268" s="104">
        <f t="shared" ref="C268:X268" si="52">IF(C$249=0,0,C$255*C241/C$249)</f>
        <v>0</v>
      </c>
      <c r="D268" s="104">
        <f t="shared" si="52"/>
        <v>0</v>
      </c>
      <c r="E268" s="104">
        <f t="shared" si="52"/>
        <v>0</v>
      </c>
      <c r="F268" s="104">
        <f t="shared" si="52"/>
        <v>0</v>
      </c>
      <c r="G268" s="104">
        <f t="shared" si="52"/>
        <v>0</v>
      </c>
      <c r="H268" s="104">
        <f t="shared" si="52"/>
        <v>0</v>
      </c>
      <c r="I268" s="104">
        <f t="shared" si="52"/>
        <v>0</v>
      </c>
      <c r="J268" s="104">
        <f t="shared" si="52"/>
        <v>0</v>
      </c>
      <c r="K268" s="104">
        <f t="shared" si="52"/>
        <v>0</v>
      </c>
      <c r="L268" s="104">
        <f t="shared" si="52"/>
        <v>0</v>
      </c>
      <c r="M268" s="104">
        <f t="shared" si="52"/>
        <v>0</v>
      </c>
      <c r="N268" s="104">
        <f t="shared" si="52"/>
        <v>0</v>
      </c>
      <c r="O268" s="104">
        <f t="shared" si="52"/>
        <v>0</v>
      </c>
      <c r="P268" s="104">
        <f t="shared" si="52"/>
        <v>0</v>
      </c>
      <c r="Q268" s="104">
        <f t="shared" si="52"/>
        <v>0</v>
      </c>
      <c r="R268" s="104">
        <f t="shared" si="52"/>
        <v>0</v>
      </c>
      <c r="S268" s="104">
        <f t="shared" si="52"/>
        <v>0</v>
      </c>
      <c r="T268" s="104">
        <f t="shared" si="52"/>
        <v>0</v>
      </c>
      <c r="U268" s="104">
        <f t="shared" si="52"/>
        <v>0</v>
      </c>
      <c r="V268" s="104">
        <f t="shared" si="52"/>
        <v>0</v>
      </c>
      <c r="W268" s="104">
        <f t="shared" si="52"/>
        <v>0</v>
      </c>
      <c r="X268" s="104">
        <f t="shared" si="52"/>
        <v>0</v>
      </c>
      <c r="Y268" s="104">
        <f t="shared" si="44"/>
        <v>0</v>
      </c>
      <c r="Z268" s="246" t="str">
        <f t="shared" si="45"/>
        <v/>
      </c>
    </row>
    <row r="269" spans="2:30" s="75" customFormat="1">
      <c r="B269" s="320">
        <v>9</v>
      </c>
      <c r="C269" s="104">
        <f t="shared" ref="C269:X269" si="53">IF(C$249=0,0,C$255*C242/C$249)</f>
        <v>0</v>
      </c>
      <c r="D269" s="104">
        <f t="shared" si="53"/>
        <v>0</v>
      </c>
      <c r="E269" s="104">
        <f t="shared" si="53"/>
        <v>0</v>
      </c>
      <c r="F269" s="104">
        <f t="shared" si="53"/>
        <v>0</v>
      </c>
      <c r="G269" s="104">
        <f t="shared" si="53"/>
        <v>0</v>
      </c>
      <c r="H269" s="104">
        <f t="shared" si="53"/>
        <v>0</v>
      </c>
      <c r="I269" s="104">
        <f t="shared" si="53"/>
        <v>0</v>
      </c>
      <c r="J269" s="104">
        <f t="shared" si="53"/>
        <v>0</v>
      </c>
      <c r="K269" s="104">
        <f t="shared" si="53"/>
        <v>0</v>
      </c>
      <c r="L269" s="104">
        <f t="shared" si="53"/>
        <v>0</v>
      </c>
      <c r="M269" s="104">
        <f t="shared" si="53"/>
        <v>0</v>
      </c>
      <c r="N269" s="104">
        <f t="shared" si="53"/>
        <v>0</v>
      </c>
      <c r="O269" s="104">
        <f t="shared" si="53"/>
        <v>0</v>
      </c>
      <c r="P269" s="104">
        <f t="shared" si="53"/>
        <v>0</v>
      </c>
      <c r="Q269" s="104">
        <f t="shared" si="53"/>
        <v>0</v>
      </c>
      <c r="R269" s="104">
        <f t="shared" si="53"/>
        <v>0</v>
      </c>
      <c r="S269" s="104">
        <f t="shared" si="53"/>
        <v>0</v>
      </c>
      <c r="T269" s="104">
        <f t="shared" si="53"/>
        <v>0</v>
      </c>
      <c r="U269" s="104">
        <f t="shared" si="53"/>
        <v>0</v>
      </c>
      <c r="V269" s="104">
        <f t="shared" si="53"/>
        <v>0</v>
      </c>
      <c r="W269" s="104">
        <f t="shared" si="53"/>
        <v>0</v>
      </c>
      <c r="X269" s="104">
        <f t="shared" si="53"/>
        <v>0</v>
      </c>
      <c r="Y269" s="104">
        <f t="shared" si="44"/>
        <v>0</v>
      </c>
      <c r="Z269" s="246" t="str">
        <f t="shared" si="45"/>
        <v/>
      </c>
    </row>
    <row r="270" spans="2:30" s="75" customFormat="1">
      <c r="B270" s="320">
        <v>10</v>
      </c>
      <c r="C270" s="104">
        <f t="shared" ref="C270:X270" si="54">IF(C$249=0,0,C$255*C243/C$249)</f>
        <v>0</v>
      </c>
      <c r="D270" s="104">
        <f t="shared" si="54"/>
        <v>0</v>
      </c>
      <c r="E270" s="104">
        <f t="shared" si="54"/>
        <v>0</v>
      </c>
      <c r="F270" s="104">
        <f t="shared" si="54"/>
        <v>0</v>
      </c>
      <c r="G270" s="104">
        <f t="shared" si="54"/>
        <v>0</v>
      </c>
      <c r="H270" s="104">
        <f t="shared" si="54"/>
        <v>0</v>
      </c>
      <c r="I270" s="104">
        <f t="shared" si="54"/>
        <v>0</v>
      </c>
      <c r="J270" s="104">
        <f t="shared" si="54"/>
        <v>0</v>
      </c>
      <c r="K270" s="104">
        <f t="shared" si="54"/>
        <v>0</v>
      </c>
      <c r="L270" s="104">
        <f t="shared" si="54"/>
        <v>0</v>
      </c>
      <c r="M270" s="104">
        <f t="shared" si="54"/>
        <v>0</v>
      </c>
      <c r="N270" s="104">
        <f t="shared" si="54"/>
        <v>0</v>
      </c>
      <c r="O270" s="104">
        <f t="shared" si="54"/>
        <v>0</v>
      </c>
      <c r="P270" s="104">
        <f t="shared" si="54"/>
        <v>0</v>
      </c>
      <c r="Q270" s="104">
        <f t="shared" si="54"/>
        <v>0</v>
      </c>
      <c r="R270" s="104">
        <f t="shared" si="54"/>
        <v>0</v>
      </c>
      <c r="S270" s="104">
        <f t="shared" si="54"/>
        <v>0</v>
      </c>
      <c r="T270" s="104">
        <f t="shared" si="54"/>
        <v>0</v>
      </c>
      <c r="U270" s="104">
        <f t="shared" si="54"/>
        <v>0</v>
      </c>
      <c r="V270" s="104">
        <f t="shared" si="54"/>
        <v>0</v>
      </c>
      <c r="W270" s="104">
        <f t="shared" si="54"/>
        <v>0</v>
      </c>
      <c r="X270" s="104">
        <f t="shared" si="54"/>
        <v>0</v>
      </c>
      <c r="Y270" s="104">
        <f t="shared" si="44"/>
        <v>0</v>
      </c>
      <c r="Z270" s="246" t="str">
        <f t="shared" si="45"/>
        <v/>
      </c>
    </row>
    <row r="271" spans="2:30" s="75" customFormat="1">
      <c r="B271" s="320">
        <v>11</v>
      </c>
      <c r="C271" s="104">
        <f t="shared" ref="C271:X271" si="55">IF(C$249=0,0,C$255*C244/C$249)</f>
        <v>0</v>
      </c>
      <c r="D271" s="104">
        <f t="shared" si="55"/>
        <v>0</v>
      </c>
      <c r="E271" s="104">
        <f t="shared" si="55"/>
        <v>0</v>
      </c>
      <c r="F271" s="104">
        <f t="shared" si="55"/>
        <v>0</v>
      </c>
      <c r="G271" s="104">
        <f t="shared" si="55"/>
        <v>0</v>
      </c>
      <c r="H271" s="104">
        <f t="shared" si="55"/>
        <v>0</v>
      </c>
      <c r="I271" s="104">
        <f t="shared" si="55"/>
        <v>0</v>
      </c>
      <c r="J271" s="104">
        <f t="shared" si="55"/>
        <v>0</v>
      </c>
      <c r="K271" s="104">
        <f t="shared" si="55"/>
        <v>0</v>
      </c>
      <c r="L271" s="104">
        <f t="shared" si="55"/>
        <v>0</v>
      </c>
      <c r="M271" s="104">
        <f t="shared" si="55"/>
        <v>0</v>
      </c>
      <c r="N271" s="104">
        <f t="shared" si="55"/>
        <v>0</v>
      </c>
      <c r="O271" s="104">
        <f t="shared" si="55"/>
        <v>0</v>
      </c>
      <c r="P271" s="104">
        <f t="shared" si="55"/>
        <v>0</v>
      </c>
      <c r="Q271" s="104">
        <f t="shared" si="55"/>
        <v>0</v>
      </c>
      <c r="R271" s="104">
        <f t="shared" si="55"/>
        <v>0</v>
      </c>
      <c r="S271" s="104">
        <f t="shared" si="55"/>
        <v>0</v>
      </c>
      <c r="T271" s="104">
        <f t="shared" si="55"/>
        <v>0</v>
      </c>
      <c r="U271" s="104">
        <f t="shared" si="55"/>
        <v>0</v>
      </c>
      <c r="V271" s="104">
        <f t="shared" si="55"/>
        <v>0</v>
      </c>
      <c r="W271" s="104">
        <f t="shared" si="55"/>
        <v>0</v>
      </c>
      <c r="X271" s="104">
        <f t="shared" si="55"/>
        <v>0</v>
      </c>
      <c r="Y271" s="104">
        <f t="shared" si="44"/>
        <v>0</v>
      </c>
      <c r="Z271" s="246" t="str">
        <f t="shared" si="45"/>
        <v/>
      </c>
    </row>
    <row r="272" spans="2:30" s="75" customFormat="1">
      <c r="B272" s="320">
        <v>12</v>
      </c>
      <c r="C272" s="104">
        <f t="shared" ref="C272:X272" si="56">IF(C$249=0,0,C$255*C245/C$249)</f>
        <v>0</v>
      </c>
      <c r="D272" s="104">
        <f t="shared" si="56"/>
        <v>0</v>
      </c>
      <c r="E272" s="104">
        <f t="shared" si="56"/>
        <v>0</v>
      </c>
      <c r="F272" s="104">
        <f t="shared" si="56"/>
        <v>0</v>
      </c>
      <c r="G272" s="104">
        <f t="shared" si="56"/>
        <v>0</v>
      </c>
      <c r="H272" s="104">
        <f t="shared" si="56"/>
        <v>0</v>
      </c>
      <c r="I272" s="104">
        <f t="shared" si="56"/>
        <v>0</v>
      </c>
      <c r="J272" s="104">
        <f t="shared" si="56"/>
        <v>0</v>
      </c>
      <c r="K272" s="104">
        <f t="shared" si="56"/>
        <v>0</v>
      </c>
      <c r="L272" s="104">
        <f t="shared" si="56"/>
        <v>0</v>
      </c>
      <c r="M272" s="104">
        <f t="shared" si="56"/>
        <v>0</v>
      </c>
      <c r="N272" s="104">
        <f t="shared" si="56"/>
        <v>0</v>
      </c>
      <c r="O272" s="104">
        <f t="shared" si="56"/>
        <v>0</v>
      </c>
      <c r="P272" s="104">
        <f t="shared" si="56"/>
        <v>0</v>
      </c>
      <c r="Q272" s="104">
        <f t="shared" si="56"/>
        <v>0</v>
      </c>
      <c r="R272" s="104">
        <f t="shared" si="56"/>
        <v>0</v>
      </c>
      <c r="S272" s="104">
        <f t="shared" si="56"/>
        <v>0</v>
      </c>
      <c r="T272" s="104">
        <f t="shared" si="56"/>
        <v>0</v>
      </c>
      <c r="U272" s="104">
        <f t="shared" si="56"/>
        <v>0</v>
      </c>
      <c r="V272" s="104">
        <f t="shared" si="56"/>
        <v>0</v>
      </c>
      <c r="W272" s="104">
        <f t="shared" si="56"/>
        <v>0</v>
      </c>
      <c r="X272" s="104">
        <f t="shared" si="56"/>
        <v>0</v>
      </c>
      <c r="Y272" s="104">
        <f t="shared" si="44"/>
        <v>0</v>
      </c>
      <c r="Z272" s="246" t="str">
        <f t="shared" si="45"/>
        <v/>
      </c>
    </row>
    <row r="273" spans="2:30" s="75" customFormat="1">
      <c r="B273" s="320">
        <v>13</v>
      </c>
      <c r="C273" s="104">
        <f t="shared" ref="C273:X273" si="57">IF(C$249=0,0,C$255*C246/C$249)</f>
        <v>0</v>
      </c>
      <c r="D273" s="104">
        <f t="shared" si="57"/>
        <v>0</v>
      </c>
      <c r="E273" s="104">
        <f t="shared" si="57"/>
        <v>0</v>
      </c>
      <c r="F273" s="104">
        <f t="shared" si="57"/>
        <v>0</v>
      </c>
      <c r="G273" s="104">
        <f t="shared" si="57"/>
        <v>0</v>
      </c>
      <c r="H273" s="104">
        <f t="shared" si="57"/>
        <v>0</v>
      </c>
      <c r="I273" s="104">
        <f t="shared" si="57"/>
        <v>0</v>
      </c>
      <c r="J273" s="104">
        <f t="shared" si="57"/>
        <v>0</v>
      </c>
      <c r="K273" s="104">
        <f t="shared" si="57"/>
        <v>0</v>
      </c>
      <c r="L273" s="104">
        <f t="shared" si="57"/>
        <v>0</v>
      </c>
      <c r="M273" s="104">
        <f t="shared" si="57"/>
        <v>0</v>
      </c>
      <c r="N273" s="104">
        <f t="shared" si="57"/>
        <v>0</v>
      </c>
      <c r="O273" s="104">
        <f t="shared" si="57"/>
        <v>0</v>
      </c>
      <c r="P273" s="104">
        <f t="shared" si="57"/>
        <v>0</v>
      </c>
      <c r="Q273" s="104">
        <f t="shared" si="57"/>
        <v>0</v>
      </c>
      <c r="R273" s="104">
        <f t="shared" si="57"/>
        <v>0</v>
      </c>
      <c r="S273" s="104">
        <f t="shared" si="57"/>
        <v>0</v>
      </c>
      <c r="T273" s="104">
        <f t="shared" si="57"/>
        <v>0</v>
      </c>
      <c r="U273" s="104">
        <f t="shared" si="57"/>
        <v>0</v>
      </c>
      <c r="V273" s="104">
        <f t="shared" si="57"/>
        <v>0</v>
      </c>
      <c r="W273" s="104">
        <f t="shared" si="57"/>
        <v>0</v>
      </c>
      <c r="X273" s="104">
        <f t="shared" si="57"/>
        <v>0</v>
      </c>
      <c r="Y273" s="104">
        <f t="shared" si="44"/>
        <v>0</v>
      </c>
      <c r="Z273" s="246" t="str">
        <f t="shared" si="45"/>
        <v/>
      </c>
    </row>
    <row r="274" spans="2:30" s="75" customFormat="1">
      <c r="B274" s="320">
        <v>14</v>
      </c>
      <c r="C274" s="104">
        <f t="shared" ref="C274:X274" si="58">IF(C$249=0,0,C$255*C247/C$249)</f>
        <v>0</v>
      </c>
      <c r="D274" s="104">
        <f t="shared" si="58"/>
        <v>0</v>
      </c>
      <c r="E274" s="104">
        <f t="shared" si="58"/>
        <v>0</v>
      </c>
      <c r="F274" s="104">
        <f t="shared" si="58"/>
        <v>0</v>
      </c>
      <c r="G274" s="104">
        <f t="shared" si="58"/>
        <v>0</v>
      </c>
      <c r="H274" s="104">
        <f t="shared" si="58"/>
        <v>0</v>
      </c>
      <c r="I274" s="104">
        <f t="shared" si="58"/>
        <v>0</v>
      </c>
      <c r="J274" s="104">
        <f t="shared" si="58"/>
        <v>0</v>
      </c>
      <c r="K274" s="104">
        <f t="shared" si="58"/>
        <v>0</v>
      </c>
      <c r="L274" s="104">
        <f t="shared" si="58"/>
        <v>0</v>
      </c>
      <c r="M274" s="104">
        <f t="shared" si="58"/>
        <v>0</v>
      </c>
      <c r="N274" s="104">
        <f t="shared" si="58"/>
        <v>0</v>
      </c>
      <c r="O274" s="104">
        <f t="shared" si="58"/>
        <v>0</v>
      </c>
      <c r="P274" s="104">
        <f t="shared" si="58"/>
        <v>0</v>
      </c>
      <c r="Q274" s="104">
        <f t="shared" si="58"/>
        <v>0</v>
      </c>
      <c r="R274" s="104">
        <f t="shared" si="58"/>
        <v>0</v>
      </c>
      <c r="S274" s="104">
        <f t="shared" si="58"/>
        <v>0</v>
      </c>
      <c r="T274" s="104">
        <f t="shared" si="58"/>
        <v>0</v>
      </c>
      <c r="U274" s="104">
        <f t="shared" si="58"/>
        <v>0</v>
      </c>
      <c r="V274" s="104">
        <f t="shared" si="58"/>
        <v>0</v>
      </c>
      <c r="W274" s="104">
        <f t="shared" si="58"/>
        <v>0</v>
      </c>
      <c r="X274" s="104">
        <f t="shared" si="58"/>
        <v>0</v>
      </c>
      <c r="Y274" s="104">
        <f t="shared" si="44"/>
        <v>0</v>
      </c>
      <c r="Z274" s="246" t="str">
        <f t="shared" si="45"/>
        <v/>
      </c>
    </row>
    <row r="275" spans="2:30" s="75" customFormat="1">
      <c r="B275" s="320">
        <v>15</v>
      </c>
      <c r="C275" s="104">
        <f t="shared" ref="C275:X275" si="59">IF(C$249=0,0,C$255*C248/C$249)</f>
        <v>0</v>
      </c>
      <c r="D275" s="104">
        <f t="shared" si="59"/>
        <v>0</v>
      </c>
      <c r="E275" s="104">
        <f t="shared" si="59"/>
        <v>0</v>
      </c>
      <c r="F275" s="104">
        <f t="shared" si="59"/>
        <v>0</v>
      </c>
      <c r="G275" s="104">
        <f t="shared" si="59"/>
        <v>0</v>
      </c>
      <c r="H275" s="104">
        <f t="shared" si="59"/>
        <v>0</v>
      </c>
      <c r="I275" s="104">
        <f t="shared" si="59"/>
        <v>0</v>
      </c>
      <c r="J275" s="104">
        <f t="shared" si="59"/>
        <v>0</v>
      </c>
      <c r="K275" s="104">
        <f t="shared" si="59"/>
        <v>0</v>
      </c>
      <c r="L275" s="104">
        <f t="shared" si="59"/>
        <v>0</v>
      </c>
      <c r="M275" s="104">
        <f t="shared" si="59"/>
        <v>0</v>
      </c>
      <c r="N275" s="104">
        <f t="shared" si="59"/>
        <v>0</v>
      </c>
      <c r="O275" s="104">
        <f t="shared" si="59"/>
        <v>0</v>
      </c>
      <c r="P275" s="104">
        <f t="shared" si="59"/>
        <v>0</v>
      </c>
      <c r="Q275" s="104">
        <f t="shared" si="59"/>
        <v>0</v>
      </c>
      <c r="R275" s="104">
        <f t="shared" si="59"/>
        <v>0</v>
      </c>
      <c r="S275" s="104">
        <f t="shared" si="59"/>
        <v>0</v>
      </c>
      <c r="T275" s="104">
        <f t="shared" si="59"/>
        <v>0</v>
      </c>
      <c r="U275" s="104">
        <f t="shared" si="59"/>
        <v>0</v>
      </c>
      <c r="V275" s="104">
        <f t="shared" si="59"/>
        <v>0</v>
      </c>
      <c r="W275" s="104">
        <f t="shared" si="59"/>
        <v>0</v>
      </c>
      <c r="X275" s="104">
        <f t="shared" si="59"/>
        <v>0</v>
      </c>
      <c r="Y275" s="104">
        <f t="shared" si="44"/>
        <v>0</v>
      </c>
      <c r="Z275" s="246" t="str">
        <f t="shared" si="45"/>
        <v/>
      </c>
    </row>
    <row r="276" spans="2:30" s="75" customFormat="1">
      <c r="B276" s="246" t="s">
        <v>1110</v>
      </c>
      <c r="C276" s="130">
        <f t="shared" ref="C276:X276" si="60">SUM(C261:C275)</f>
        <v>0</v>
      </c>
      <c r="D276" s="130">
        <f t="shared" si="60"/>
        <v>0</v>
      </c>
      <c r="E276" s="130">
        <f t="shared" si="60"/>
        <v>0</v>
      </c>
      <c r="F276" s="130">
        <f t="shared" si="60"/>
        <v>0</v>
      </c>
      <c r="G276" s="130">
        <f t="shared" si="60"/>
        <v>0</v>
      </c>
      <c r="H276" s="130">
        <f t="shared" si="60"/>
        <v>0</v>
      </c>
      <c r="I276" s="130">
        <f t="shared" si="60"/>
        <v>0</v>
      </c>
      <c r="J276" s="130">
        <f t="shared" si="60"/>
        <v>0</v>
      </c>
      <c r="K276" s="130">
        <f t="shared" si="60"/>
        <v>0</v>
      </c>
      <c r="L276" s="130">
        <f t="shared" si="60"/>
        <v>0</v>
      </c>
      <c r="M276" s="130">
        <f t="shared" si="60"/>
        <v>0</v>
      </c>
      <c r="N276" s="130">
        <f t="shared" si="60"/>
        <v>0</v>
      </c>
      <c r="O276" s="130">
        <f t="shared" si="60"/>
        <v>0</v>
      </c>
      <c r="P276" s="130">
        <f t="shared" si="60"/>
        <v>0</v>
      </c>
      <c r="Q276" s="130">
        <f t="shared" si="60"/>
        <v>0</v>
      </c>
      <c r="R276" s="130">
        <f t="shared" si="60"/>
        <v>0</v>
      </c>
      <c r="S276" s="130">
        <f t="shared" si="60"/>
        <v>0</v>
      </c>
      <c r="T276" s="130">
        <f t="shared" si="60"/>
        <v>0</v>
      </c>
      <c r="U276" s="130">
        <f t="shared" si="60"/>
        <v>0</v>
      </c>
      <c r="V276" s="130">
        <f t="shared" si="60"/>
        <v>0</v>
      </c>
      <c r="W276" s="130">
        <f t="shared" si="60"/>
        <v>0</v>
      </c>
      <c r="X276" s="130">
        <f t="shared" si="60"/>
        <v>0</v>
      </c>
      <c r="Y276" s="104">
        <f t="shared" si="44"/>
        <v>0</v>
      </c>
      <c r="Z276" s="346"/>
    </row>
    <row r="277" spans="2:30" s="75" customFormat="1">
      <c r="B277" s="122"/>
      <c r="C277" s="77"/>
      <c r="D277" s="77"/>
      <c r="E277" s="77"/>
      <c r="F277" s="77"/>
      <c r="G277" s="77"/>
      <c r="H277" s="77"/>
      <c r="I277" s="77"/>
      <c r="J277" s="77"/>
      <c r="K277" s="77"/>
      <c r="L277" s="77"/>
      <c r="M277" s="77"/>
      <c r="N277" s="77"/>
      <c r="O277" s="77"/>
      <c r="P277" s="77"/>
      <c r="Q277" s="77"/>
      <c r="R277" s="77"/>
      <c r="S277" s="77"/>
      <c r="T277" s="77"/>
      <c r="U277" s="77"/>
      <c r="V277" s="77"/>
      <c r="W277" s="79"/>
      <c r="Y277" s="80"/>
      <c r="Z277" s="80"/>
      <c r="AA277" s="80"/>
    </row>
    <row r="278" spans="2:30" s="75" customFormat="1" ht="17.25">
      <c r="B278" s="107" t="s">
        <v>666</v>
      </c>
      <c r="C278" s="77"/>
      <c r="D278" s="77"/>
      <c r="E278" s="77"/>
      <c r="F278" s="77"/>
      <c r="G278" s="77"/>
      <c r="H278" s="77"/>
      <c r="I278" s="77"/>
      <c r="J278" s="77"/>
      <c r="K278" s="77"/>
      <c r="L278" s="77"/>
      <c r="M278" s="77"/>
      <c r="N278" s="77"/>
      <c r="O278" s="77"/>
      <c r="P278" s="77"/>
      <c r="Q278" s="77"/>
      <c r="R278" s="77"/>
      <c r="S278" s="77"/>
      <c r="T278" s="77"/>
      <c r="U278" s="77"/>
      <c r="V278" s="77"/>
      <c r="W278" s="79"/>
      <c r="X278" s="80"/>
    </row>
    <row r="279" spans="2:30" s="75" customFormat="1" ht="20.25" customHeight="1" thickBot="1">
      <c r="B279" s="117" t="s">
        <v>668</v>
      </c>
      <c r="C279" s="77"/>
      <c r="D279" s="77"/>
      <c r="E279" s="77"/>
      <c r="F279" s="77"/>
      <c r="G279" s="77"/>
      <c r="H279" s="77"/>
      <c r="I279" s="77"/>
      <c r="J279" s="77"/>
      <c r="K279" s="77"/>
      <c r="L279" s="77"/>
      <c r="M279" s="77"/>
      <c r="N279" s="77"/>
      <c r="O279" s="77"/>
      <c r="P279" s="77"/>
      <c r="Q279" s="77"/>
      <c r="R279" s="77"/>
      <c r="S279" s="77"/>
      <c r="T279" s="77"/>
      <c r="U279" s="77"/>
      <c r="V279" s="77"/>
      <c r="W279" s="79"/>
      <c r="X279" s="80"/>
    </row>
    <row r="280" spans="2:30" s="75" customFormat="1" ht="20.25" customHeight="1" thickBot="1">
      <c r="B280" s="562" t="s">
        <v>667</v>
      </c>
      <c r="C280" s="746"/>
      <c r="D280" s="746"/>
      <c r="E280" s="746"/>
      <c r="F280" s="746"/>
      <c r="G280" s="746"/>
      <c r="H280" s="746"/>
      <c r="I280" s="746"/>
      <c r="J280" s="746"/>
      <c r="K280" s="746"/>
      <c r="L280" s="746"/>
      <c r="M280" s="746"/>
      <c r="N280" s="746"/>
      <c r="O280" s="746"/>
      <c r="P280" s="746"/>
      <c r="Q280" s="746"/>
      <c r="R280" s="746"/>
      <c r="S280" s="746"/>
      <c r="T280" s="746"/>
      <c r="U280" s="747"/>
      <c r="V280" s="451"/>
      <c r="W280" s="451"/>
      <c r="X280" s="451"/>
      <c r="Y280" s="451"/>
      <c r="Z280" s="451"/>
      <c r="AA280" s="451"/>
      <c r="AB280" s="451"/>
      <c r="AC280" s="451"/>
      <c r="AD280" s="451"/>
    </row>
    <row r="281" spans="2:30" s="75" customFormat="1" ht="20.25" customHeight="1">
      <c r="B281" s="95" t="s">
        <v>675</v>
      </c>
      <c r="C281" s="77"/>
      <c r="D281" s="77"/>
      <c r="E281" s="77"/>
      <c r="F281" s="77"/>
      <c r="G281" s="77"/>
      <c r="H281" s="77"/>
      <c r="I281" s="77"/>
      <c r="J281" s="77"/>
      <c r="K281" s="77"/>
      <c r="L281" s="77"/>
      <c r="M281" s="77"/>
      <c r="N281" s="77"/>
      <c r="O281" s="77"/>
      <c r="P281" s="77"/>
      <c r="Q281" s="77"/>
      <c r="R281" s="77"/>
      <c r="S281" s="77"/>
      <c r="T281" s="77"/>
      <c r="U281" s="77"/>
      <c r="V281" s="77"/>
      <c r="W281" s="79"/>
      <c r="X281" s="80"/>
    </row>
    <row r="282" spans="2:30" s="111" customFormat="1" ht="165.75" customHeight="1">
      <c r="B282" s="321" t="s">
        <v>387</v>
      </c>
      <c r="C282" s="109" t="str">
        <f>部門費!C3</f>
        <v>①燃やすごみ</v>
      </c>
      <c r="D282" s="537" t="str">
        <f>部門費!D3</f>
        <v>②燃やさないごみ</v>
      </c>
      <c r="E282" s="537" t="str">
        <f>部門費!E3</f>
        <v>③粗大ごみ</v>
      </c>
      <c r="F282" s="537" t="str">
        <f>部門費!F3</f>
        <v>④アルミ缶</v>
      </c>
      <c r="G282" s="537" t="str">
        <f>部門費!G3</f>
        <v>⑤スチール缶</v>
      </c>
      <c r="H282" s="537" t="str">
        <f>部門費!H3</f>
        <v>⑥無色のガラス製の容器</v>
      </c>
      <c r="I282" s="537" t="str">
        <f>部門費!I3</f>
        <v>⑦茶色のガラス製の容器</v>
      </c>
      <c r="J282" s="537" t="str">
        <f>部門費!J3</f>
        <v>⑧その他のガラス製の容器</v>
      </c>
      <c r="K282" s="537" t="str">
        <f>部門費!K3</f>
        <v>⑨リターナブルびん</v>
      </c>
      <c r="L282" s="537" t="str">
        <f>部門費!L3</f>
        <v>⑩ペットボトル</v>
      </c>
      <c r="M282" s="537" t="str">
        <f>部門費!M3</f>
        <v>⑪白色トレイ</v>
      </c>
      <c r="N282" s="537" t="str">
        <f>部門費!N3</f>
        <v>⑫プラスチック製容器包装</v>
      </c>
      <c r="O282" s="537" t="str">
        <f>部門費!O3</f>
        <v>⑬紙製容器包装</v>
      </c>
      <c r="P282" s="537" t="str">
        <f>部門費!P3</f>
        <v>⑭紙パック</v>
      </c>
      <c r="Q282" s="537" t="str">
        <f>部門費!Q3</f>
        <v>⑮段ボール</v>
      </c>
      <c r="R282" s="537" t="str">
        <f>部門費!R3</f>
        <v>⑯古紙</v>
      </c>
      <c r="S282" s="537" t="str">
        <f>部門費!S3</f>
        <v>⑰古布</v>
      </c>
      <c r="T282" s="537" t="str">
        <f>部門費!T3</f>
        <v>⑱生ごみ</v>
      </c>
      <c r="U282" s="537" t="str">
        <f>部門費!U3</f>
        <v>⑲廃油</v>
      </c>
      <c r="V282" s="537" t="str">
        <f>部門費!V3</f>
        <v>⑳小型家電</v>
      </c>
      <c r="W282" s="537" t="str">
        <f>部門費!W3</f>
        <v>㉑その他の資源ごみ</v>
      </c>
      <c r="X282" s="549" t="str">
        <f>部門費!X3</f>
        <v>㉒その他のごみ</v>
      </c>
      <c r="Y282" s="178" t="s">
        <v>58</v>
      </c>
    </row>
    <row r="283" spans="2:30" s="75" customFormat="1">
      <c r="B283" s="177">
        <v>1</v>
      </c>
      <c r="C283" s="104">
        <f t="shared" ref="C283:X283" si="61">IF($Z261="その他の車両",C261*C$80,IF(OR($Z261="パッカー車",$Z261="プレス車"),C261*C$81,IF($Z261="平ボディ",C261*C$82,0)))</f>
        <v>0</v>
      </c>
      <c r="D283" s="104">
        <f t="shared" si="61"/>
        <v>0</v>
      </c>
      <c r="E283" s="104">
        <f t="shared" si="61"/>
        <v>0</v>
      </c>
      <c r="F283" s="104">
        <f t="shared" si="61"/>
        <v>0</v>
      </c>
      <c r="G283" s="104">
        <f t="shared" si="61"/>
        <v>0</v>
      </c>
      <c r="H283" s="104">
        <f t="shared" si="61"/>
        <v>0</v>
      </c>
      <c r="I283" s="104">
        <f t="shared" si="61"/>
        <v>0</v>
      </c>
      <c r="J283" s="104">
        <f t="shared" si="61"/>
        <v>0</v>
      </c>
      <c r="K283" s="104">
        <f t="shared" si="61"/>
        <v>0</v>
      </c>
      <c r="L283" s="104">
        <f t="shared" si="61"/>
        <v>0</v>
      </c>
      <c r="M283" s="104">
        <f t="shared" si="61"/>
        <v>0</v>
      </c>
      <c r="N283" s="104">
        <f t="shared" si="61"/>
        <v>0</v>
      </c>
      <c r="O283" s="104">
        <f t="shared" si="61"/>
        <v>0</v>
      </c>
      <c r="P283" s="104">
        <f t="shared" si="61"/>
        <v>0</v>
      </c>
      <c r="Q283" s="104">
        <f t="shared" si="61"/>
        <v>0</v>
      </c>
      <c r="R283" s="104">
        <f t="shared" si="61"/>
        <v>0</v>
      </c>
      <c r="S283" s="104">
        <f t="shared" si="61"/>
        <v>0</v>
      </c>
      <c r="T283" s="104">
        <f t="shared" si="61"/>
        <v>0</v>
      </c>
      <c r="U283" s="104">
        <f t="shared" si="61"/>
        <v>0</v>
      </c>
      <c r="V283" s="104">
        <f t="shared" si="61"/>
        <v>0</v>
      </c>
      <c r="W283" s="104">
        <f t="shared" si="61"/>
        <v>0</v>
      </c>
      <c r="X283" s="104">
        <f t="shared" si="61"/>
        <v>0</v>
      </c>
      <c r="Y283" s="104">
        <f t="shared" ref="Y283:Y297" si="62">SUM(C283:X283)</f>
        <v>0</v>
      </c>
    </row>
    <row r="284" spans="2:30" s="75" customFormat="1">
      <c r="B284" s="177">
        <v>2</v>
      </c>
      <c r="C284" s="104">
        <f t="shared" ref="C284:X284" si="63">IF($Z262="その他の車両",C262*C$80,IF(OR($Z262="パッカー車",$Z262="プレス車"),C262*C$81,IF($Z262="平ボディ",C262*C$82,0)))</f>
        <v>0</v>
      </c>
      <c r="D284" s="104">
        <f t="shared" si="63"/>
        <v>0</v>
      </c>
      <c r="E284" s="104">
        <f t="shared" si="63"/>
        <v>0</v>
      </c>
      <c r="F284" s="104">
        <f t="shared" si="63"/>
        <v>0</v>
      </c>
      <c r="G284" s="104">
        <f t="shared" si="63"/>
        <v>0</v>
      </c>
      <c r="H284" s="104">
        <f t="shared" si="63"/>
        <v>0</v>
      </c>
      <c r="I284" s="104">
        <f t="shared" si="63"/>
        <v>0</v>
      </c>
      <c r="J284" s="104">
        <f t="shared" si="63"/>
        <v>0</v>
      </c>
      <c r="K284" s="104">
        <f t="shared" si="63"/>
        <v>0</v>
      </c>
      <c r="L284" s="104">
        <f t="shared" si="63"/>
        <v>0</v>
      </c>
      <c r="M284" s="104">
        <f t="shared" si="63"/>
        <v>0</v>
      </c>
      <c r="N284" s="104">
        <f t="shared" si="63"/>
        <v>0</v>
      </c>
      <c r="O284" s="104">
        <f t="shared" si="63"/>
        <v>0</v>
      </c>
      <c r="P284" s="104">
        <f t="shared" si="63"/>
        <v>0</v>
      </c>
      <c r="Q284" s="104">
        <f t="shared" si="63"/>
        <v>0</v>
      </c>
      <c r="R284" s="104">
        <f t="shared" si="63"/>
        <v>0</v>
      </c>
      <c r="S284" s="104">
        <f t="shared" si="63"/>
        <v>0</v>
      </c>
      <c r="T284" s="104">
        <f t="shared" si="63"/>
        <v>0</v>
      </c>
      <c r="U284" s="104">
        <f t="shared" si="63"/>
        <v>0</v>
      </c>
      <c r="V284" s="104">
        <f t="shared" si="63"/>
        <v>0</v>
      </c>
      <c r="W284" s="104">
        <f t="shared" si="63"/>
        <v>0</v>
      </c>
      <c r="X284" s="104">
        <f t="shared" si="63"/>
        <v>0</v>
      </c>
      <c r="Y284" s="104">
        <f t="shared" si="62"/>
        <v>0</v>
      </c>
    </row>
    <row r="285" spans="2:30" s="75" customFormat="1">
      <c r="B285" s="177">
        <v>3</v>
      </c>
      <c r="C285" s="104">
        <f t="shared" ref="C285:X285" si="64">IF($Z263="その他の車両",C263*C$80,IF(OR($Z263="パッカー車",$Z263="プレス車"),C263*C$81,IF($Z263="平ボディ",C263*C$82,0)))</f>
        <v>0</v>
      </c>
      <c r="D285" s="104">
        <f t="shared" si="64"/>
        <v>0</v>
      </c>
      <c r="E285" s="104">
        <f t="shared" si="64"/>
        <v>0</v>
      </c>
      <c r="F285" s="104">
        <f t="shared" si="64"/>
        <v>0</v>
      </c>
      <c r="G285" s="104">
        <f t="shared" si="64"/>
        <v>0</v>
      </c>
      <c r="H285" s="104">
        <f t="shared" si="64"/>
        <v>0</v>
      </c>
      <c r="I285" s="104">
        <f t="shared" si="64"/>
        <v>0</v>
      </c>
      <c r="J285" s="104">
        <f t="shared" si="64"/>
        <v>0</v>
      </c>
      <c r="K285" s="104">
        <f t="shared" si="64"/>
        <v>0</v>
      </c>
      <c r="L285" s="104">
        <f t="shared" si="64"/>
        <v>0</v>
      </c>
      <c r="M285" s="104">
        <f t="shared" si="64"/>
        <v>0</v>
      </c>
      <c r="N285" s="104">
        <f t="shared" si="64"/>
        <v>0</v>
      </c>
      <c r="O285" s="104">
        <f t="shared" si="64"/>
        <v>0</v>
      </c>
      <c r="P285" s="104">
        <f t="shared" si="64"/>
        <v>0</v>
      </c>
      <c r="Q285" s="104">
        <f t="shared" si="64"/>
        <v>0</v>
      </c>
      <c r="R285" s="104">
        <f t="shared" si="64"/>
        <v>0</v>
      </c>
      <c r="S285" s="104">
        <f t="shared" si="64"/>
        <v>0</v>
      </c>
      <c r="T285" s="104">
        <f t="shared" si="64"/>
        <v>0</v>
      </c>
      <c r="U285" s="104">
        <f t="shared" si="64"/>
        <v>0</v>
      </c>
      <c r="V285" s="104">
        <f t="shared" si="64"/>
        <v>0</v>
      </c>
      <c r="W285" s="104">
        <f t="shared" si="64"/>
        <v>0</v>
      </c>
      <c r="X285" s="104">
        <f t="shared" si="64"/>
        <v>0</v>
      </c>
      <c r="Y285" s="104">
        <f t="shared" si="62"/>
        <v>0</v>
      </c>
    </row>
    <row r="286" spans="2:30" s="75" customFormat="1">
      <c r="B286" s="177">
        <v>4</v>
      </c>
      <c r="C286" s="104">
        <f t="shared" ref="C286:X286" si="65">IF($Z264="その他の車両",C264*C$80,IF(OR($Z264="パッカー車",$Z264="プレス車"),C264*C$81,IF($Z264="平ボディ",C264*C$82,0)))</f>
        <v>0</v>
      </c>
      <c r="D286" s="104">
        <f t="shared" si="65"/>
        <v>0</v>
      </c>
      <c r="E286" s="104">
        <f t="shared" si="65"/>
        <v>0</v>
      </c>
      <c r="F286" s="104">
        <f t="shared" si="65"/>
        <v>0</v>
      </c>
      <c r="G286" s="104">
        <f t="shared" si="65"/>
        <v>0</v>
      </c>
      <c r="H286" s="104">
        <f t="shared" si="65"/>
        <v>0</v>
      </c>
      <c r="I286" s="104">
        <f t="shared" si="65"/>
        <v>0</v>
      </c>
      <c r="J286" s="104">
        <f t="shared" si="65"/>
        <v>0</v>
      </c>
      <c r="K286" s="104">
        <f t="shared" si="65"/>
        <v>0</v>
      </c>
      <c r="L286" s="104">
        <f t="shared" si="65"/>
        <v>0</v>
      </c>
      <c r="M286" s="104">
        <f t="shared" si="65"/>
        <v>0</v>
      </c>
      <c r="N286" s="104">
        <f t="shared" si="65"/>
        <v>0</v>
      </c>
      <c r="O286" s="104">
        <f t="shared" si="65"/>
        <v>0</v>
      </c>
      <c r="P286" s="104">
        <f t="shared" si="65"/>
        <v>0</v>
      </c>
      <c r="Q286" s="104">
        <f t="shared" si="65"/>
        <v>0</v>
      </c>
      <c r="R286" s="104">
        <f t="shared" si="65"/>
        <v>0</v>
      </c>
      <c r="S286" s="104">
        <f t="shared" si="65"/>
        <v>0</v>
      </c>
      <c r="T286" s="104">
        <f t="shared" si="65"/>
        <v>0</v>
      </c>
      <c r="U286" s="104">
        <f t="shared" si="65"/>
        <v>0</v>
      </c>
      <c r="V286" s="104">
        <f t="shared" si="65"/>
        <v>0</v>
      </c>
      <c r="W286" s="104">
        <f t="shared" si="65"/>
        <v>0</v>
      </c>
      <c r="X286" s="104">
        <f t="shared" si="65"/>
        <v>0</v>
      </c>
      <c r="Y286" s="104">
        <f t="shared" si="62"/>
        <v>0</v>
      </c>
    </row>
    <row r="287" spans="2:30" s="75" customFormat="1">
      <c r="B287" s="177">
        <v>5</v>
      </c>
      <c r="C287" s="104">
        <f t="shared" ref="C287:X287" si="66">IF($Z265="その他の車両",C265*C$80,IF(OR($Z265="パッカー車",$Z265="プレス車"),C265*C$81,IF($Z265="平ボディ",C265*C$82,0)))</f>
        <v>0</v>
      </c>
      <c r="D287" s="104">
        <f t="shared" si="66"/>
        <v>0</v>
      </c>
      <c r="E287" s="104">
        <f t="shared" si="66"/>
        <v>0</v>
      </c>
      <c r="F287" s="104">
        <f t="shared" si="66"/>
        <v>0</v>
      </c>
      <c r="G287" s="104">
        <f t="shared" si="66"/>
        <v>0</v>
      </c>
      <c r="H287" s="104">
        <f t="shared" si="66"/>
        <v>0</v>
      </c>
      <c r="I287" s="104">
        <f t="shared" si="66"/>
        <v>0</v>
      </c>
      <c r="J287" s="104">
        <f t="shared" si="66"/>
        <v>0</v>
      </c>
      <c r="K287" s="104">
        <f t="shared" si="66"/>
        <v>0</v>
      </c>
      <c r="L287" s="104">
        <f t="shared" si="66"/>
        <v>0</v>
      </c>
      <c r="M287" s="104">
        <f t="shared" si="66"/>
        <v>0</v>
      </c>
      <c r="N287" s="104">
        <f t="shared" si="66"/>
        <v>0</v>
      </c>
      <c r="O287" s="104">
        <f t="shared" si="66"/>
        <v>0</v>
      </c>
      <c r="P287" s="104">
        <f t="shared" si="66"/>
        <v>0</v>
      </c>
      <c r="Q287" s="104">
        <f t="shared" si="66"/>
        <v>0</v>
      </c>
      <c r="R287" s="104">
        <f t="shared" si="66"/>
        <v>0</v>
      </c>
      <c r="S287" s="104">
        <f t="shared" si="66"/>
        <v>0</v>
      </c>
      <c r="T287" s="104">
        <f t="shared" si="66"/>
        <v>0</v>
      </c>
      <c r="U287" s="104">
        <f t="shared" si="66"/>
        <v>0</v>
      </c>
      <c r="V287" s="104">
        <f t="shared" si="66"/>
        <v>0</v>
      </c>
      <c r="W287" s="104">
        <f t="shared" si="66"/>
        <v>0</v>
      </c>
      <c r="X287" s="104">
        <f t="shared" si="66"/>
        <v>0</v>
      </c>
      <c r="Y287" s="104">
        <f t="shared" si="62"/>
        <v>0</v>
      </c>
    </row>
    <row r="288" spans="2:30" s="75" customFormat="1">
      <c r="B288" s="177">
        <v>6</v>
      </c>
      <c r="C288" s="104">
        <f t="shared" ref="C288:X288" si="67">IF($Z266="その他の車両",C266*C$80,IF(OR($Z266="パッカー車",$Z266="プレス車"),C266*C$81,IF($Z266="平ボディ",C266*C$82,0)))</f>
        <v>0</v>
      </c>
      <c r="D288" s="104">
        <f t="shared" si="67"/>
        <v>0</v>
      </c>
      <c r="E288" s="104">
        <f t="shared" si="67"/>
        <v>0</v>
      </c>
      <c r="F288" s="104">
        <f t="shared" si="67"/>
        <v>0</v>
      </c>
      <c r="G288" s="104">
        <f t="shared" si="67"/>
        <v>0</v>
      </c>
      <c r="H288" s="104">
        <f t="shared" si="67"/>
        <v>0</v>
      </c>
      <c r="I288" s="104">
        <f t="shared" si="67"/>
        <v>0</v>
      </c>
      <c r="J288" s="104">
        <f t="shared" si="67"/>
        <v>0</v>
      </c>
      <c r="K288" s="104">
        <f t="shared" si="67"/>
        <v>0</v>
      </c>
      <c r="L288" s="104">
        <f t="shared" si="67"/>
        <v>0</v>
      </c>
      <c r="M288" s="104">
        <f t="shared" si="67"/>
        <v>0</v>
      </c>
      <c r="N288" s="104">
        <f t="shared" si="67"/>
        <v>0</v>
      </c>
      <c r="O288" s="104">
        <f t="shared" si="67"/>
        <v>0</v>
      </c>
      <c r="P288" s="104">
        <f t="shared" si="67"/>
        <v>0</v>
      </c>
      <c r="Q288" s="104">
        <f t="shared" si="67"/>
        <v>0</v>
      </c>
      <c r="R288" s="104">
        <f t="shared" si="67"/>
        <v>0</v>
      </c>
      <c r="S288" s="104">
        <f t="shared" si="67"/>
        <v>0</v>
      </c>
      <c r="T288" s="104">
        <f t="shared" si="67"/>
        <v>0</v>
      </c>
      <c r="U288" s="104">
        <f t="shared" si="67"/>
        <v>0</v>
      </c>
      <c r="V288" s="104">
        <f t="shared" si="67"/>
        <v>0</v>
      </c>
      <c r="W288" s="104">
        <f t="shared" si="67"/>
        <v>0</v>
      </c>
      <c r="X288" s="104">
        <f t="shared" si="67"/>
        <v>0</v>
      </c>
      <c r="Y288" s="104">
        <f t="shared" si="62"/>
        <v>0</v>
      </c>
    </row>
    <row r="289" spans="2:30" s="75" customFormat="1">
      <c r="B289" s="177">
        <v>7</v>
      </c>
      <c r="C289" s="104">
        <f t="shared" ref="C289:X289" si="68">IF($Z267="その他の車両",C267*C$80,IF(OR($Z267="パッカー車",$Z267="プレス車"),C267*C$81,IF($Z267="平ボディ",C267*C$82,0)))</f>
        <v>0</v>
      </c>
      <c r="D289" s="104">
        <f t="shared" si="68"/>
        <v>0</v>
      </c>
      <c r="E289" s="104">
        <f t="shared" si="68"/>
        <v>0</v>
      </c>
      <c r="F289" s="104">
        <f t="shared" si="68"/>
        <v>0</v>
      </c>
      <c r="G289" s="104">
        <f t="shared" si="68"/>
        <v>0</v>
      </c>
      <c r="H289" s="104">
        <f t="shared" si="68"/>
        <v>0</v>
      </c>
      <c r="I289" s="104">
        <f t="shared" si="68"/>
        <v>0</v>
      </c>
      <c r="J289" s="104">
        <f t="shared" si="68"/>
        <v>0</v>
      </c>
      <c r="K289" s="104">
        <f t="shared" si="68"/>
        <v>0</v>
      </c>
      <c r="L289" s="104">
        <f t="shared" si="68"/>
        <v>0</v>
      </c>
      <c r="M289" s="104">
        <f t="shared" si="68"/>
        <v>0</v>
      </c>
      <c r="N289" s="104">
        <f t="shared" si="68"/>
        <v>0</v>
      </c>
      <c r="O289" s="104">
        <f t="shared" si="68"/>
        <v>0</v>
      </c>
      <c r="P289" s="104">
        <f t="shared" si="68"/>
        <v>0</v>
      </c>
      <c r="Q289" s="104">
        <f t="shared" si="68"/>
        <v>0</v>
      </c>
      <c r="R289" s="104">
        <f t="shared" si="68"/>
        <v>0</v>
      </c>
      <c r="S289" s="104">
        <f t="shared" si="68"/>
        <v>0</v>
      </c>
      <c r="T289" s="104">
        <f t="shared" si="68"/>
        <v>0</v>
      </c>
      <c r="U289" s="104">
        <f t="shared" si="68"/>
        <v>0</v>
      </c>
      <c r="V289" s="104">
        <f t="shared" si="68"/>
        <v>0</v>
      </c>
      <c r="W289" s="104">
        <f t="shared" si="68"/>
        <v>0</v>
      </c>
      <c r="X289" s="104">
        <f t="shared" si="68"/>
        <v>0</v>
      </c>
      <c r="Y289" s="104">
        <f t="shared" si="62"/>
        <v>0</v>
      </c>
    </row>
    <row r="290" spans="2:30" s="75" customFormat="1">
      <c r="B290" s="177">
        <v>8</v>
      </c>
      <c r="C290" s="104">
        <f t="shared" ref="C290:X290" si="69">IF($Z268="その他の車両",C268*C$80,IF(OR($Z268="パッカー車",$Z268="プレス車"),C268*C$81,IF($Z268="平ボディ",C268*C$82,0)))</f>
        <v>0</v>
      </c>
      <c r="D290" s="104">
        <f t="shared" si="69"/>
        <v>0</v>
      </c>
      <c r="E290" s="104">
        <f t="shared" si="69"/>
        <v>0</v>
      </c>
      <c r="F290" s="104">
        <f t="shared" si="69"/>
        <v>0</v>
      </c>
      <c r="G290" s="104">
        <f t="shared" si="69"/>
        <v>0</v>
      </c>
      <c r="H290" s="104">
        <f t="shared" si="69"/>
        <v>0</v>
      </c>
      <c r="I290" s="104">
        <f t="shared" si="69"/>
        <v>0</v>
      </c>
      <c r="J290" s="104">
        <f t="shared" si="69"/>
        <v>0</v>
      </c>
      <c r="K290" s="104">
        <f t="shared" si="69"/>
        <v>0</v>
      </c>
      <c r="L290" s="104">
        <f t="shared" si="69"/>
        <v>0</v>
      </c>
      <c r="M290" s="104">
        <f t="shared" si="69"/>
        <v>0</v>
      </c>
      <c r="N290" s="104">
        <f t="shared" si="69"/>
        <v>0</v>
      </c>
      <c r="O290" s="104">
        <f t="shared" si="69"/>
        <v>0</v>
      </c>
      <c r="P290" s="104">
        <f t="shared" si="69"/>
        <v>0</v>
      </c>
      <c r="Q290" s="104">
        <f t="shared" si="69"/>
        <v>0</v>
      </c>
      <c r="R290" s="104">
        <f t="shared" si="69"/>
        <v>0</v>
      </c>
      <c r="S290" s="104">
        <f t="shared" si="69"/>
        <v>0</v>
      </c>
      <c r="T290" s="104">
        <f t="shared" si="69"/>
        <v>0</v>
      </c>
      <c r="U290" s="104">
        <f t="shared" si="69"/>
        <v>0</v>
      </c>
      <c r="V290" s="104">
        <f t="shared" si="69"/>
        <v>0</v>
      </c>
      <c r="W290" s="104">
        <f t="shared" si="69"/>
        <v>0</v>
      </c>
      <c r="X290" s="104">
        <f t="shared" si="69"/>
        <v>0</v>
      </c>
      <c r="Y290" s="104">
        <f t="shared" si="62"/>
        <v>0</v>
      </c>
    </row>
    <row r="291" spans="2:30" s="75" customFormat="1">
      <c r="B291" s="177">
        <v>9</v>
      </c>
      <c r="C291" s="104">
        <f t="shared" ref="C291:X291" si="70">IF($Z269="その他の車両",C269*C$80,IF(OR($Z269="パッカー車",$Z269="プレス車"),C269*C$81,IF($Z269="平ボディ",C269*C$82,0)))</f>
        <v>0</v>
      </c>
      <c r="D291" s="104">
        <f t="shared" si="70"/>
        <v>0</v>
      </c>
      <c r="E291" s="104">
        <f t="shared" si="70"/>
        <v>0</v>
      </c>
      <c r="F291" s="104">
        <f t="shared" si="70"/>
        <v>0</v>
      </c>
      <c r="G291" s="104">
        <f t="shared" si="70"/>
        <v>0</v>
      </c>
      <c r="H291" s="104">
        <f t="shared" si="70"/>
        <v>0</v>
      </c>
      <c r="I291" s="104">
        <f t="shared" si="70"/>
        <v>0</v>
      </c>
      <c r="J291" s="104">
        <f t="shared" si="70"/>
        <v>0</v>
      </c>
      <c r="K291" s="104">
        <f t="shared" si="70"/>
        <v>0</v>
      </c>
      <c r="L291" s="104">
        <f t="shared" si="70"/>
        <v>0</v>
      </c>
      <c r="M291" s="104">
        <f t="shared" si="70"/>
        <v>0</v>
      </c>
      <c r="N291" s="104">
        <f t="shared" si="70"/>
        <v>0</v>
      </c>
      <c r="O291" s="104">
        <f t="shared" si="70"/>
        <v>0</v>
      </c>
      <c r="P291" s="104">
        <f t="shared" si="70"/>
        <v>0</v>
      </c>
      <c r="Q291" s="104">
        <f t="shared" si="70"/>
        <v>0</v>
      </c>
      <c r="R291" s="104">
        <f t="shared" si="70"/>
        <v>0</v>
      </c>
      <c r="S291" s="104">
        <f t="shared" si="70"/>
        <v>0</v>
      </c>
      <c r="T291" s="104">
        <f t="shared" si="70"/>
        <v>0</v>
      </c>
      <c r="U291" s="104">
        <f t="shared" si="70"/>
        <v>0</v>
      </c>
      <c r="V291" s="104">
        <f t="shared" si="70"/>
        <v>0</v>
      </c>
      <c r="W291" s="104">
        <f t="shared" si="70"/>
        <v>0</v>
      </c>
      <c r="X291" s="104">
        <f t="shared" si="70"/>
        <v>0</v>
      </c>
      <c r="Y291" s="104">
        <f t="shared" si="62"/>
        <v>0</v>
      </c>
    </row>
    <row r="292" spans="2:30" s="75" customFormat="1">
      <c r="B292" s="177">
        <v>10</v>
      </c>
      <c r="C292" s="104">
        <f t="shared" ref="C292:X292" si="71">IF($Z270="その他の車両",C270*C$80,IF(OR($Z270="パッカー車",$Z270="プレス車"),C270*C$81,IF($Z270="平ボディ",C270*C$82,0)))</f>
        <v>0</v>
      </c>
      <c r="D292" s="104">
        <f t="shared" si="71"/>
        <v>0</v>
      </c>
      <c r="E292" s="104">
        <f t="shared" si="71"/>
        <v>0</v>
      </c>
      <c r="F292" s="104">
        <f t="shared" si="71"/>
        <v>0</v>
      </c>
      <c r="G292" s="104">
        <f t="shared" si="71"/>
        <v>0</v>
      </c>
      <c r="H292" s="104">
        <f t="shared" si="71"/>
        <v>0</v>
      </c>
      <c r="I292" s="104">
        <f t="shared" si="71"/>
        <v>0</v>
      </c>
      <c r="J292" s="104">
        <f t="shared" si="71"/>
        <v>0</v>
      </c>
      <c r="K292" s="104">
        <f t="shared" si="71"/>
        <v>0</v>
      </c>
      <c r="L292" s="104">
        <f t="shared" si="71"/>
        <v>0</v>
      </c>
      <c r="M292" s="104">
        <f t="shared" si="71"/>
        <v>0</v>
      </c>
      <c r="N292" s="104">
        <f t="shared" si="71"/>
        <v>0</v>
      </c>
      <c r="O292" s="104">
        <f t="shared" si="71"/>
        <v>0</v>
      </c>
      <c r="P292" s="104">
        <f t="shared" si="71"/>
        <v>0</v>
      </c>
      <c r="Q292" s="104">
        <f t="shared" si="71"/>
        <v>0</v>
      </c>
      <c r="R292" s="104">
        <f t="shared" si="71"/>
        <v>0</v>
      </c>
      <c r="S292" s="104">
        <f t="shared" si="71"/>
        <v>0</v>
      </c>
      <c r="T292" s="104">
        <f t="shared" si="71"/>
        <v>0</v>
      </c>
      <c r="U292" s="104">
        <f t="shared" si="71"/>
        <v>0</v>
      </c>
      <c r="V292" s="104">
        <f t="shared" si="71"/>
        <v>0</v>
      </c>
      <c r="W292" s="104">
        <f t="shared" si="71"/>
        <v>0</v>
      </c>
      <c r="X292" s="104">
        <f t="shared" si="71"/>
        <v>0</v>
      </c>
      <c r="Y292" s="104">
        <f t="shared" si="62"/>
        <v>0</v>
      </c>
    </row>
    <row r="293" spans="2:30" s="75" customFormat="1">
      <c r="B293" s="177">
        <v>11</v>
      </c>
      <c r="C293" s="104">
        <f t="shared" ref="C293:X293" si="72">IF($Z271="その他の車両",C271*C$80,IF(OR($Z271="パッカー車",$Z271="プレス車"),C271*C$81,IF($Z271="平ボディ",C271*C$82,0)))</f>
        <v>0</v>
      </c>
      <c r="D293" s="104">
        <f t="shared" si="72"/>
        <v>0</v>
      </c>
      <c r="E293" s="104">
        <f t="shared" si="72"/>
        <v>0</v>
      </c>
      <c r="F293" s="104">
        <f t="shared" si="72"/>
        <v>0</v>
      </c>
      <c r="G293" s="104">
        <f t="shared" si="72"/>
        <v>0</v>
      </c>
      <c r="H293" s="104">
        <f t="shared" si="72"/>
        <v>0</v>
      </c>
      <c r="I293" s="104">
        <f t="shared" si="72"/>
        <v>0</v>
      </c>
      <c r="J293" s="104">
        <f t="shared" si="72"/>
        <v>0</v>
      </c>
      <c r="K293" s="104">
        <f t="shared" si="72"/>
        <v>0</v>
      </c>
      <c r="L293" s="104">
        <f t="shared" si="72"/>
        <v>0</v>
      </c>
      <c r="M293" s="104">
        <f t="shared" si="72"/>
        <v>0</v>
      </c>
      <c r="N293" s="104">
        <f t="shared" si="72"/>
        <v>0</v>
      </c>
      <c r="O293" s="104">
        <f t="shared" si="72"/>
        <v>0</v>
      </c>
      <c r="P293" s="104">
        <f t="shared" si="72"/>
        <v>0</v>
      </c>
      <c r="Q293" s="104">
        <f t="shared" si="72"/>
        <v>0</v>
      </c>
      <c r="R293" s="104">
        <f t="shared" si="72"/>
        <v>0</v>
      </c>
      <c r="S293" s="104">
        <f t="shared" si="72"/>
        <v>0</v>
      </c>
      <c r="T293" s="104">
        <f t="shared" si="72"/>
        <v>0</v>
      </c>
      <c r="U293" s="104">
        <f t="shared" si="72"/>
        <v>0</v>
      </c>
      <c r="V293" s="104">
        <f t="shared" si="72"/>
        <v>0</v>
      </c>
      <c r="W293" s="104">
        <f t="shared" si="72"/>
        <v>0</v>
      </c>
      <c r="X293" s="104">
        <f t="shared" si="72"/>
        <v>0</v>
      </c>
      <c r="Y293" s="104">
        <f t="shared" si="62"/>
        <v>0</v>
      </c>
    </row>
    <row r="294" spans="2:30" s="75" customFormat="1">
      <c r="B294" s="177">
        <v>12</v>
      </c>
      <c r="C294" s="104">
        <f t="shared" ref="C294:X294" si="73">IF($Z272="その他の車両",C272*C$80,IF(OR($Z272="パッカー車",$Z272="プレス車"),C272*C$81,IF($Z272="平ボディ",C272*C$82,0)))</f>
        <v>0</v>
      </c>
      <c r="D294" s="104">
        <f t="shared" si="73"/>
        <v>0</v>
      </c>
      <c r="E294" s="104">
        <f t="shared" si="73"/>
        <v>0</v>
      </c>
      <c r="F294" s="104">
        <f t="shared" si="73"/>
        <v>0</v>
      </c>
      <c r="G294" s="104">
        <f t="shared" si="73"/>
        <v>0</v>
      </c>
      <c r="H294" s="104">
        <f t="shared" si="73"/>
        <v>0</v>
      </c>
      <c r="I294" s="104">
        <f t="shared" si="73"/>
        <v>0</v>
      </c>
      <c r="J294" s="104">
        <f t="shared" si="73"/>
        <v>0</v>
      </c>
      <c r="K294" s="104">
        <f t="shared" si="73"/>
        <v>0</v>
      </c>
      <c r="L294" s="104">
        <f t="shared" si="73"/>
        <v>0</v>
      </c>
      <c r="M294" s="104">
        <f t="shared" si="73"/>
        <v>0</v>
      </c>
      <c r="N294" s="104">
        <f t="shared" si="73"/>
        <v>0</v>
      </c>
      <c r="O294" s="104">
        <f t="shared" si="73"/>
        <v>0</v>
      </c>
      <c r="P294" s="104">
        <f t="shared" si="73"/>
        <v>0</v>
      </c>
      <c r="Q294" s="104">
        <f t="shared" si="73"/>
        <v>0</v>
      </c>
      <c r="R294" s="104">
        <f t="shared" si="73"/>
        <v>0</v>
      </c>
      <c r="S294" s="104">
        <f t="shared" si="73"/>
        <v>0</v>
      </c>
      <c r="T294" s="104">
        <f t="shared" si="73"/>
        <v>0</v>
      </c>
      <c r="U294" s="104">
        <f t="shared" si="73"/>
        <v>0</v>
      </c>
      <c r="V294" s="104">
        <f t="shared" si="73"/>
        <v>0</v>
      </c>
      <c r="W294" s="104">
        <f t="shared" si="73"/>
        <v>0</v>
      </c>
      <c r="X294" s="104">
        <f t="shared" si="73"/>
        <v>0</v>
      </c>
      <c r="Y294" s="104">
        <f t="shared" si="62"/>
        <v>0</v>
      </c>
    </row>
    <row r="295" spans="2:30" s="75" customFormat="1">
      <c r="B295" s="177">
        <v>13</v>
      </c>
      <c r="C295" s="104">
        <f t="shared" ref="C295:X295" si="74">IF($Z273="その他の車両",C273*C$80,IF(OR($Z273="パッカー車",$Z273="プレス車"),C273*C$81,IF($Z273="平ボディ",C273*C$82,0)))</f>
        <v>0</v>
      </c>
      <c r="D295" s="104">
        <f t="shared" si="74"/>
        <v>0</v>
      </c>
      <c r="E295" s="104">
        <f t="shared" si="74"/>
        <v>0</v>
      </c>
      <c r="F295" s="104">
        <f t="shared" si="74"/>
        <v>0</v>
      </c>
      <c r="G295" s="104">
        <f t="shared" si="74"/>
        <v>0</v>
      </c>
      <c r="H295" s="104">
        <f t="shared" si="74"/>
        <v>0</v>
      </c>
      <c r="I295" s="104">
        <f t="shared" si="74"/>
        <v>0</v>
      </c>
      <c r="J295" s="104">
        <f t="shared" si="74"/>
        <v>0</v>
      </c>
      <c r="K295" s="104">
        <f t="shared" si="74"/>
        <v>0</v>
      </c>
      <c r="L295" s="104">
        <f t="shared" si="74"/>
        <v>0</v>
      </c>
      <c r="M295" s="104">
        <f t="shared" si="74"/>
        <v>0</v>
      </c>
      <c r="N295" s="104">
        <f t="shared" si="74"/>
        <v>0</v>
      </c>
      <c r="O295" s="104">
        <f t="shared" si="74"/>
        <v>0</v>
      </c>
      <c r="P295" s="104">
        <f t="shared" si="74"/>
        <v>0</v>
      </c>
      <c r="Q295" s="104">
        <f t="shared" si="74"/>
        <v>0</v>
      </c>
      <c r="R295" s="104">
        <f t="shared" si="74"/>
        <v>0</v>
      </c>
      <c r="S295" s="104">
        <f t="shared" si="74"/>
        <v>0</v>
      </c>
      <c r="T295" s="104">
        <f t="shared" si="74"/>
        <v>0</v>
      </c>
      <c r="U295" s="104">
        <f t="shared" si="74"/>
        <v>0</v>
      </c>
      <c r="V295" s="104">
        <f t="shared" si="74"/>
        <v>0</v>
      </c>
      <c r="W295" s="104">
        <f t="shared" si="74"/>
        <v>0</v>
      </c>
      <c r="X295" s="104">
        <f t="shared" si="74"/>
        <v>0</v>
      </c>
      <c r="Y295" s="104">
        <f t="shared" si="62"/>
        <v>0</v>
      </c>
    </row>
    <row r="296" spans="2:30" s="75" customFormat="1">
      <c r="B296" s="177">
        <v>14</v>
      </c>
      <c r="C296" s="104">
        <f t="shared" ref="C296:X296" si="75">IF($Z274="その他の車両",C274*C$80,IF(OR($Z274="パッカー車",$Z274="プレス車"),C274*C$81,IF($Z274="平ボディ",C274*C$82,0)))</f>
        <v>0</v>
      </c>
      <c r="D296" s="104">
        <f t="shared" si="75"/>
        <v>0</v>
      </c>
      <c r="E296" s="104">
        <f t="shared" si="75"/>
        <v>0</v>
      </c>
      <c r="F296" s="104">
        <f t="shared" si="75"/>
        <v>0</v>
      </c>
      <c r="G296" s="104">
        <f t="shared" si="75"/>
        <v>0</v>
      </c>
      <c r="H296" s="104">
        <f t="shared" si="75"/>
        <v>0</v>
      </c>
      <c r="I296" s="104">
        <f t="shared" si="75"/>
        <v>0</v>
      </c>
      <c r="J296" s="104">
        <f t="shared" si="75"/>
        <v>0</v>
      </c>
      <c r="K296" s="104">
        <f t="shared" si="75"/>
        <v>0</v>
      </c>
      <c r="L296" s="104">
        <f t="shared" si="75"/>
        <v>0</v>
      </c>
      <c r="M296" s="104">
        <f t="shared" si="75"/>
        <v>0</v>
      </c>
      <c r="N296" s="104">
        <f t="shared" si="75"/>
        <v>0</v>
      </c>
      <c r="O296" s="104">
        <f t="shared" si="75"/>
        <v>0</v>
      </c>
      <c r="P296" s="104">
        <f t="shared" si="75"/>
        <v>0</v>
      </c>
      <c r="Q296" s="104">
        <f t="shared" si="75"/>
        <v>0</v>
      </c>
      <c r="R296" s="104">
        <f t="shared" si="75"/>
        <v>0</v>
      </c>
      <c r="S296" s="104">
        <f t="shared" si="75"/>
        <v>0</v>
      </c>
      <c r="T296" s="104">
        <f t="shared" si="75"/>
        <v>0</v>
      </c>
      <c r="U296" s="104">
        <f t="shared" si="75"/>
        <v>0</v>
      </c>
      <c r="V296" s="104">
        <f t="shared" si="75"/>
        <v>0</v>
      </c>
      <c r="W296" s="104">
        <f t="shared" si="75"/>
        <v>0</v>
      </c>
      <c r="X296" s="104">
        <f t="shared" si="75"/>
        <v>0</v>
      </c>
      <c r="Y296" s="104">
        <f t="shared" si="62"/>
        <v>0</v>
      </c>
    </row>
    <row r="297" spans="2:30" s="75" customFormat="1">
      <c r="B297" s="177">
        <v>15</v>
      </c>
      <c r="C297" s="104">
        <f t="shared" ref="C297:X297" si="76">IF($Z275="その他の車両",C275*C$80,IF(OR($Z275="パッカー車",$Z275="プレス車"),C275*C$81,IF($Z275="平ボディ",C275*C$82,0)))</f>
        <v>0</v>
      </c>
      <c r="D297" s="104">
        <f t="shared" si="76"/>
        <v>0</v>
      </c>
      <c r="E297" s="104">
        <f t="shared" si="76"/>
        <v>0</v>
      </c>
      <c r="F297" s="104">
        <f t="shared" si="76"/>
        <v>0</v>
      </c>
      <c r="G297" s="104">
        <f t="shared" si="76"/>
        <v>0</v>
      </c>
      <c r="H297" s="104">
        <f t="shared" si="76"/>
        <v>0</v>
      </c>
      <c r="I297" s="104">
        <f t="shared" si="76"/>
        <v>0</v>
      </c>
      <c r="J297" s="104">
        <f t="shared" si="76"/>
        <v>0</v>
      </c>
      <c r="K297" s="104">
        <f t="shared" si="76"/>
        <v>0</v>
      </c>
      <c r="L297" s="104">
        <f t="shared" si="76"/>
        <v>0</v>
      </c>
      <c r="M297" s="104">
        <f t="shared" si="76"/>
        <v>0</v>
      </c>
      <c r="N297" s="104">
        <f t="shared" si="76"/>
        <v>0</v>
      </c>
      <c r="O297" s="104">
        <f t="shared" si="76"/>
        <v>0</v>
      </c>
      <c r="P297" s="104">
        <f t="shared" si="76"/>
        <v>0</v>
      </c>
      <c r="Q297" s="104">
        <f t="shared" si="76"/>
        <v>0</v>
      </c>
      <c r="R297" s="104">
        <f t="shared" si="76"/>
        <v>0</v>
      </c>
      <c r="S297" s="104">
        <f t="shared" si="76"/>
        <v>0</v>
      </c>
      <c r="T297" s="104">
        <f t="shared" si="76"/>
        <v>0</v>
      </c>
      <c r="U297" s="104">
        <f t="shared" si="76"/>
        <v>0</v>
      </c>
      <c r="V297" s="104">
        <f t="shared" si="76"/>
        <v>0</v>
      </c>
      <c r="W297" s="104">
        <f t="shared" si="76"/>
        <v>0</v>
      </c>
      <c r="X297" s="104">
        <f t="shared" si="76"/>
        <v>0</v>
      </c>
      <c r="Y297" s="104">
        <f t="shared" si="62"/>
        <v>0</v>
      </c>
    </row>
    <row r="298" spans="2:30" s="75" customFormat="1">
      <c r="B298" s="124"/>
      <c r="C298" s="125"/>
      <c r="D298" s="125"/>
      <c r="E298" s="125"/>
      <c r="F298" s="125"/>
      <c r="G298" s="125"/>
      <c r="H298" s="125"/>
      <c r="I298" s="125"/>
      <c r="J298" s="125"/>
      <c r="K298" s="125"/>
      <c r="L298" s="125"/>
      <c r="M298" s="125"/>
      <c r="N298" s="125"/>
      <c r="O298" s="125"/>
      <c r="P298" s="125"/>
      <c r="Q298" s="125"/>
      <c r="R298" s="125"/>
      <c r="S298" s="125"/>
      <c r="T298" s="125"/>
      <c r="U298" s="125"/>
      <c r="V298" s="125"/>
      <c r="W298" s="170"/>
      <c r="X298" s="80"/>
      <c r="Z298" s="80"/>
      <c r="AA298" s="80"/>
    </row>
    <row r="299" spans="2:30" s="75" customFormat="1" ht="17.25">
      <c r="B299" s="126" t="s">
        <v>459</v>
      </c>
      <c r="C299" s="127"/>
      <c r="D299" s="77"/>
      <c r="E299" s="77"/>
      <c r="F299" s="77"/>
      <c r="G299" s="77"/>
      <c r="H299" s="77"/>
      <c r="I299" s="77"/>
      <c r="J299" s="77"/>
      <c r="K299" s="77"/>
      <c r="L299" s="77"/>
      <c r="M299" s="77"/>
      <c r="N299" s="77"/>
      <c r="O299" s="77"/>
      <c r="P299" s="77"/>
      <c r="Q299" s="77"/>
      <c r="R299" s="77"/>
      <c r="S299" s="77"/>
      <c r="T299" s="77"/>
      <c r="U299" s="77"/>
      <c r="V299" s="77"/>
      <c r="W299" s="79"/>
      <c r="Y299" s="80"/>
      <c r="Z299" s="80"/>
      <c r="AA299" s="80"/>
    </row>
    <row r="300" spans="2:30" s="75" customFormat="1" ht="18" thickBot="1">
      <c r="B300" s="117" t="s">
        <v>669</v>
      </c>
      <c r="C300" s="127"/>
      <c r="D300" s="77"/>
      <c r="E300" s="77"/>
      <c r="F300" s="77"/>
      <c r="G300" s="77"/>
      <c r="H300" s="77"/>
      <c r="I300" s="77"/>
      <c r="J300" s="77"/>
      <c r="K300" s="77"/>
      <c r="L300" s="77"/>
      <c r="M300" s="77"/>
      <c r="N300" s="77"/>
      <c r="O300" s="77"/>
      <c r="P300" s="77"/>
      <c r="Q300" s="77"/>
      <c r="R300" s="77"/>
      <c r="S300" s="77"/>
      <c r="T300" s="77"/>
      <c r="U300" s="77"/>
      <c r="V300" s="77"/>
      <c r="W300" s="79"/>
      <c r="Y300" s="80"/>
      <c r="Z300" s="80"/>
      <c r="AA300" s="80"/>
    </row>
    <row r="301" spans="2:30" s="75" customFormat="1" ht="17.25" customHeight="1" thickBot="1">
      <c r="B301" s="562" t="s">
        <v>0</v>
      </c>
      <c r="C301" s="563"/>
      <c r="D301" s="563"/>
      <c r="E301" s="563"/>
      <c r="F301" s="563"/>
      <c r="G301" s="563"/>
      <c r="H301" s="563"/>
      <c r="I301" s="563"/>
      <c r="J301" s="563"/>
      <c r="K301" s="563"/>
      <c r="L301" s="563"/>
      <c r="M301" s="563"/>
      <c r="N301" s="563"/>
      <c r="O301" s="563"/>
      <c r="P301" s="563"/>
      <c r="Q301" s="563"/>
      <c r="R301" s="563"/>
      <c r="S301" s="563"/>
      <c r="T301" s="563"/>
      <c r="U301" s="564"/>
      <c r="V301" s="450"/>
      <c r="W301" s="450"/>
      <c r="X301" s="451"/>
      <c r="Y301" s="451"/>
      <c r="Z301" s="451"/>
      <c r="AA301" s="451"/>
      <c r="AB301" s="451"/>
      <c r="AC301" s="451"/>
      <c r="AD301" s="451"/>
    </row>
    <row r="302" spans="2:30" s="75" customFormat="1" ht="17.25">
      <c r="B302" s="95" t="s">
        <v>676</v>
      </c>
      <c r="C302" s="127"/>
      <c r="D302" s="77"/>
      <c r="E302" s="77"/>
      <c r="F302" s="77"/>
      <c r="G302" s="77"/>
      <c r="H302" s="77"/>
      <c r="I302" s="77"/>
      <c r="J302" s="77"/>
      <c r="K302" s="77"/>
      <c r="L302" s="77"/>
      <c r="M302" s="77"/>
      <c r="N302" s="77"/>
      <c r="O302" s="77"/>
      <c r="P302" s="77"/>
      <c r="Q302" s="77"/>
      <c r="R302" s="77"/>
      <c r="S302" s="77"/>
      <c r="T302" s="77"/>
      <c r="U302" s="77"/>
      <c r="V302" s="77"/>
      <c r="W302" s="79"/>
      <c r="Y302" s="80"/>
      <c r="Z302" s="80"/>
      <c r="AA302" s="80"/>
    </row>
    <row r="303" spans="2:30" s="111" customFormat="1" ht="165.75" customHeight="1">
      <c r="B303" s="321" t="s">
        <v>387</v>
      </c>
      <c r="C303" s="109" t="str">
        <f>部門費!C3</f>
        <v>①燃やすごみ</v>
      </c>
      <c r="D303" s="537" t="str">
        <f>部門費!D3</f>
        <v>②燃やさないごみ</v>
      </c>
      <c r="E303" s="537" t="str">
        <f>部門費!E3</f>
        <v>③粗大ごみ</v>
      </c>
      <c r="F303" s="537" t="str">
        <f>部門費!F3</f>
        <v>④アルミ缶</v>
      </c>
      <c r="G303" s="537" t="str">
        <f>部門費!G3</f>
        <v>⑤スチール缶</v>
      </c>
      <c r="H303" s="537" t="str">
        <f>部門費!H3</f>
        <v>⑥無色のガラス製の容器</v>
      </c>
      <c r="I303" s="537" t="str">
        <f>部門費!I3</f>
        <v>⑦茶色のガラス製の容器</v>
      </c>
      <c r="J303" s="537" t="str">
        <f>部門費!J3</f>
        <v>⑧その他のガラス製の容器</v>
      </c>
      <c r="K303" s="537" t="str">
        <f>部門費!K3</f>
        <v>⑨リターナブルびん</v>
      </c>
      <c r="L303" s="537" t="str">
        <f>部門費!L3</f>
        <v>⑩ペットボトル</v>
      </c>
      <c r="M303" s="537" t="str">
        <f>部門費!M3</f>
        <v>⑪白色トレイ</v>
      </c>
      <c r="N303" s="537" t="str">
        <f>部門費!N3</f>
        <v>⑫プラスチック製容器包装</v>
      </c>
      <c r="O303" s="537" t="str">
        <f>部門費!O3</f>
        <v>⑬紙製容器包装</v>
      </c>
      <c r="P303" s="537" t="str">
        <f>部門費!P3</f>
        <v>⑭紙パック</v>
      </c>
      <c r="Q303" s="537" t="str">
        <f>部門費!Q3</f>
        <v>⑮段ボール</v>
      </c>
      <c r="R303" s="537" t="str">
        <f>部門費!R3</f>
        <v>⑯古紙</v>
      </c>
      <c r="S303" s="537" t="str">
        <f>部門費!S3</f>
        <v>⑰古布</v>
      </c>
      <c r="T303" s="537" t="str">
        <f>部門費!T3</f>
        <v>⑱生ごみ</v>
      </c>
      <c r="U303" s="537" t="str">
        <f>部門費!U3</f>
        <v>⑲廃油</v>
      </c>
      <c r="V303" s="537" t="str">
        <f>部門費!V3</f>
        <v>⑳小型家電</v>
      </c>
      <c r="W303" s="537" t="str">
        <f>部門費!W3</f>
        <v>㉑その他の資源ごみ</v>
      </c>
      <c r="X303" s="549" t="str">
        <f>部門費!X3</f>
        <v>㉒その他のごみ</v>
      </c>
      <c r="Y303" s="178" t="s">
        <v>1423</v>
      </c>
    </row>
    <row r="304" spans="2:30" s="75" customFormat="1">
      <c r="B304" s="177">
        <v>1</v>
      </c>
      <c r="C304" s="130">
        <f t="shared" ref="C304:X304" si="77">IF($Y283=0,0,$D213*C283/$Y283)</f>
        <v>0</v>
      </c>
      <c r="D304" s="130">
        <f t="shared" si="77"/>
        <v>0</v>
      </c>
      <c r="E304" s="130">
        <f t="shared" si="77"/>
        <v>0</v>
      </c>
      <c r="F304" s="130">
        <f t="shared" si="77"/>
        <v>0</v>
      </c>
      <c r="G304" s="130">
        <f t="shared" si="77"/>
        <v>0</v>
      </c>
      <c r="H304" s="130">
        <f t="shared" si="77"/>
        <v>0</v>
      </c>
      <c r="I304" s="130">
        <f t="shared" si="77"/>
        <v>0</v>
      </c>
      <c r="J304" s="130">
        <f t="shared" si="77"/>
        <v>0</v>
      </c>
      <c r="K304" s="130">
        <f t="shared" si="77"/>
        <v>0</v>
      </c>
      <c r="L304" s="130">
        <f t="shared" si="77"/>
        <v>0</v>
      </c>
      <c r="M304" s="130">
        <f t="shared" si="77"/>
        <v>0</v>
      </c>
      <c r="N304" s="130">
        <f t="shared" si="77"/>
        <v>0</v>
      </c>
      <c r="O304" s="130">
        <f t="shared" si="77"/>
        <v>0</v>
      </c>
      <c r="P304" s="130">
        <f t="shared" si="77"/>
        <v>0</v>
      </c>
      <c r="Q304" s="130">
        <f t="shared" si="77"/>
        <v>0</v>
      </c>
      <c r="R304" s="130">
        <f t="shared" si="77"/>
        <v>0</v>
      </c>
      <c r="S304" s="130">
        <f t="shared" si="77"/>
        <v>0</v>
      </c>
      <c r="T304" s="130">
        <f t="shared" si="77"/>
        <v>0</v>
      </c>
      <c r="U304" s="130">
        <f t="shared" si="77"/>
        <v>0</v>
      </c>
      <c r="V304" s="130">
        <f t="shared" si="77"/>
        <v>0</v>
      </c>
      <c r="W304" s="130">
        <f t="shared" si="77"/>
        <v>0</v>
      </c>
      <c r="X304" s="130">
        <f t="shared" si="77"/>
        <v>0</v>
      </c>
      <c r="Y304" s="104">
        <f t="shared" ref="Y304:Y319" si="78">SUM(C304:X304)</f>
        <v>0</v>
      </c>
    </row>
    <row r="305" spans="2:25" s="75" customFormat="1">
      <c r="B305" s="177">
        <v>2</v>
      </c>
      <c r="C305" s="130">
        <f t="shared" ref="C305:X305" si="79">IF($Y284=0,0,$D214*C284/$Y284)</f>
        <v>0</v>
      </c>
      <c r="D305" s="130">
        <f t="shared" si="79"/>
        <v>0</v>
      </c>
      <c r="E305" s="130">
        <f t="shared" si="79"/>
        <v>0</v>
      </c>
      <c r="F305" s="130">
        <f t="shared" si="79"/>
        <v>0</v>
      </c>
      <c r="G305" s="130">
        <f t="shared" si="79"/>
        <v>0</v>
      </c>
      <c r="H305" s="130">
        <f t="shared" si="79"/>
        <v>0</v>
      </c>
      <c r="I305" s="130">
        <f t="shared" si="79"/>
        <v>0</v>
      </c>
      <c r="J305" s="130">
        <f t="shared" si="79"/>
        <v>0</v>
      </c>
      <c r="K305" s="130">
        <f t="shared" si="79"/>
        <v>0</v>
      </c>
      <c r="L305" s="130">
        <f t="shared" si="79"/>
        <v>0</v>
      </c>
      <c r="M305" s="130">
        <f t="shared" si="79"/>
        <v>0</v>
      </c>
      <c r="N305" s="130">
        <f t="shared" si="79"/>
        <v>0</v>
      </c>
      <c r="O305" s="130">
        <f t="shared" si="79"/>
        <v>0</v>
      </c>
      <c r="P305" s="130">
        <f t="shared" si="79"/>
        <v>0</v>
      </c>
      <c r="Q305" s="130">
        <f t="shared" si="79"/>
        <v>0</v>
      </c>
      <c r="R305" s="130">
        <f t="shared" si="79"/>
        <v>0</v>
      </c>
      <c r="S305" s="130">
        <f t="shared" si="79"/>
        <v>0</v>
      </c>
      <c r="T305" s="130">
        <f t="shared" si="79"/>
        <v>0</v>
      </c>
      <c r="U305" s="130">
        <f t="shared" si="79"/>
        <v>0</v>
      </c>
      <c r="V305" s="130">
        <f t="shared" si="79"/>
        <v>0</v>
      </c>
      <c r="W305" s="130">
        <f t="shared" si="79"/>
        <v>0</v>
      </c>
      <c r="X305" s="130">
        <f t="shared" si="79"/>
        <v>0</v>
      </c>
      <c r="Y305" s="104">
        <f t="shared" si="78"/>
        <v>0</v>
      </c>
    </row>
    <row r="306" spans="2:25" s="75" customFormat="1">
      <c r="B306" s="177">
        <v>3</v>
      </c>
      <c r="C306" s="130">
        <f t="shared" ref="C306:X306" si="80">IF($Y285=0,0,$D215*C285/$Y285)</f>
        <v>0</v>
      </c>
      <c r="D306" s="130">
        <f t="shared" si="80"/>
        <v>0</v>
      </c>
      <c r="E306" s="130">
        <f t="shared" si="80"/>
        <v>0</v>
      </c>
      <c r="F306" s="130">
        <f t="shared" si="80"/>
        <v>0</v>
      </c>
      <c r="G306" s="130">
        <f t="shared" si="80"/>
        <v>0</v>
      </c>
      <c r="H306" s="130">
        <f t="shared" si="80"/>
        <v>0</v>
      </c>
      <c r="I306" s="130">
        <f t="shared" si="80"/>
        <v>0</v>
      </c>
      <c r="J306" s="130">
        <f t="shared" si="80"/>
        <v>0</v>
      </c>
      <c r="K306" s="130">
        <f t="shared" si="80"/>
        <v>0</v>
      </c>
      <c r="L306" s="130">
        <f t="shared" si="80"/>
        <v>0</v>
      </c>
      <c r="M306" s="130">
        <f t="shared" si="80"/>
        <v>0</v>
      </c>
      <c r="N306" s="130">
        <f t="shared" si="80"/>
        <v>0</v>
      </c>
      <c r="O306" s="130">
        <f t="shared" si="80"/>
        <v>0</v>
      </c>
      <c r="P306" s="130">
        <f t="shared" si="80"/>
        <v>0</v>
      </c>
      <c r="Q306" s="130">
        <f t="shared" si="80"/>
        <v>0</v>
      </c>
      <c r="R306" s="130">
        <f t="shared" si="80"/>
        <v>0</v>
      </c>
      <c r="S306" s="130">
        <f t="shared" si="80"/>
        <v>0</v>
      </c>
      <c r="T306" s="130">
        <f t="shared" si="80"/>
        <v>0</v>
      </c>
      <c r="U306" s="130">
        <f t="shared" si="80"/>
        <v>0</v>
      </c>
      <c r="V306" s="130">
        <f t="shared" si="80"/>
        <v>0</v>
      </c>
      <c r="W306" s="130">
        <f t="shared" si="80"/>
        <v>0</v>
      </c>
      <c r="X306" s="130">
        <f t="shared" si="80"/>
        <v>0</v>
      </c>
      <c r="Y306" s="104">
        <f t="shared" si="78"/>
        <v>0</v>
      </c>
    </row>
    <row r="307" spans="2:25" s="75" customFormat="1">
      <c r="B307" s="177">
        <v>4</v>
      </c>
      <c r="C307" s="130">
        <f t="shared" ref="C307:X307" si="81">IF($Y286=0,0,$D216*C286/$Y286)</f>
        <v>0</v>
      </c>
      <c r="D307" s="130">
        <f t="shared" si="81"/>
        <v>0</v>
      </c>
      <c r="E307" s="130">
        <f t="shared" si="81"/>
        <v>0</v>
      </c>
      <c r="F307" s="130">
        <f t="shared" si="81"/>
        <v>0</v>
      </c>
      <c r="G307" s="130">
        <f t="shared" si="81"/>
        <v>0</v>
      </c>
      <c r="H307" s="130">
        <f t="shared" si="81"/>
        <v>0</v>
      </c>
      <c r="I307" s="130">
        <f t="shared" si="81"/>
        <v>0</v>
      </c>
      <c r="J307" s="130">
        <f t="shared" si="81"/>
        <v>0</v>
      </c>
      <c r="K307" s="130">
        <f t="shared" si="81"/>
        <v>0</v>
      </c>
      <c r="L307" s="130">
        <f t="shared" si="81"/>
        <v>0</v>
      </c>
      <c r="M307" s="130">
        <f t="shared" si="81"/>
        <v>0</v>
      </c>
      <c r="N307" s="130">
        <f t="shared" si="81"/>
        <v>0</v>
      </c>
      <c r="O307" s="130">
        <f t="shared" si="81"/>
        <v>0</v>
      </c>
      <c r="P307" s="130">
        <f t="shared" si="81"/>
        <v>0</v>
      </c>
      <c r="Q307" s="130">
        <f t="shared" si="81"/>
        <v>0</v>
      </c>
      <c r="R307" s="130">
        <f t="shared" si="81"/>
        <v>0</v>
      </c>
      <c r="S307" s="130">
        <f t="shared" si="81"/>
        <v>0</v>
      </c>
      <c r="T307" s="130">
        <f t="shared" si="81"/>
        <v>0</v>
      </c>
      <c r="U307" s="130">
        <f t="shared" si="81"/>
        <v>0</v>
      </c>
      <c r="V307" s="130">
        <f t="shared" si="81"/>
        <v>0</v>
      </c>
      <c r="W307" s="130">
        <f t="shared" si="81"/>
        <v>0</v>
      </c>
      <c r="X307" s="130">
        <f t="shared" si="81"/>
        <v>0</v>
      </c>
      <c r="Y307" s="104">
        <f t="shared" si="78"/>
        <v>0</v>
      </c>
    </row>
    <row r="308" spans="2:25" s="75" customFormat="1">
      <c r="B308" s="177">
        <v>5</v>
      </c>
      <c r="C308" s="130">
        <f t="shared" ref="C308:X308" si="82">IF($Y287=0,0,$D217*C287/$Y287)</f>
        <v>0</v>
      </c>
      <c r="D308" s="130">
        <f t="shared" si="82"/>
        <v>0</v>
      </c>
      <c r="E308" s="130">
        <f t="shared" si="82"/>
        <v>0</v>
      </c>
      <c r="F308" s="130">
        <f t="shared" si="82"/>
        <v>0</v>
      </c>
      <c r="G308" s="130">
        <f t="shared" si="82"/>
        <v>0</v>
      </c>
      <c r="H308" s="130">
        <f t="shared" si="82"/>
        <v>0</v>
      </c>
      <c r="I308" s="130">
        <f t="shared" si="82"/>
        <v>0</v>
      </c>
      <c r="J308" s="130">
        <f t="shared" si="82"/>
        <v>0</v>
      </c>
      <c r="K308" s="130">
        <f t="shared" si="82"/>
        <v>0</v>
      </c>
      <c r="L308" s="130">
        <f t="shared" si="82"/>
        <v>0</v>
      </c>
      <c r="M308" s="130">
        <f t="shared" si="82"/>
        <v>0</v>
      </c>
      <c r="N308" s="130">
        <f t="shared" si="82"/>
        <v>0</v>
      </c>
      <c r="O308" s="130">
        <f t="shared" si="82"/>
        <v>0</v>
      </c>
      <c r="P308" s="130">
        <f t="shared" si="82"/>
        <v>0</v>
      </c>
      <c r="Q308" s="130">
        <f t="shared" si="82"/>
        <v>0</v>
      </c>
      <c r="R308" s="130">
        <f t="shared" si="82"/>
        <v>0</v>
      </c>
      <c r="S308" s="130">
        <f t="shared" si="82"/>
        <v>0</v>
      </c>
      <c r="T308" s="130">
        <f t="shared" si="82"/>
        <v>0</v>
      </c>
      <c r="U308" s="130">
        <f t="shared" si="82"/>
        <v>0</v>
      </c>
      <c r="V308" s="130">
        <f t="shared" si="82"/>
        <v>0</v>
      </c>
      <c r="W308" s="130">
        <f t="shared" si="82"/>
        <v>0</v>
      </c>
      <c r="X308" s="130">
        <f t="shared" si="82"/>
        <v>0</v>
      </c>
      <c r="Y308" s="104">
        <f t="shared" si="78"/>
        <v>0</v>
      </c>
    </row>
    <row r="309" spans="2:25" s="75" customFormat="1">
      <c r="B309" s="177">
        <v>6</v>
      </c>
      <c r="C309" s="130">
        <f t="shared" ref="C309:X309" si="83">IF($Y288=0,0,$D218*C288/$Y288)</f>
        <v>0</v>
      </c>
      <c r="D309" s="130">
        <f t="shared" si="83"/>
        <v>0</v>
      </c>
      <c r="E309" s="130">
        <f t="shared" si="83"/>
        <v>0</v>
      </c>
      <c r="F309" s="130">
        <f t="shared" si="83"/>
        <v>0</v>
      </c>
      <c r="G309" s="130">
        <f t="shared" si="83"/>
        <v>0</v>
      </c>
      <c r="H309" s="130">
        <f t="shared" si="83"/>
        <v>0</v>
      </c>
      <c r="I309" s="130">
        <f t="shared" si="83"/>
        <v>0</v>
      </c>
      <c r="J309" s="130">
        <f t="shared" si="83"/>
        <v>0</v>
      </c>
      <c r="K309" s="130">
        <f t="shared" si="83"/>
        <v>0</v>
      </c>
      <c r="L309" s="130">
        <f t="shared" si="83"/>
        <v>0</v>
      </c>
      <c r="M309" s="130">
        <f t="shared" si="83"/>
        <v>0</v>
      </c>
      <c r="N309" s="130">
        <f t="shared" si="83"/>
        <v>0</v>
      </c>
      <c r="O309" s="130">
        <f t="shared" si="83"/>
        <v>0</v>
      </c>
      <c r="P309" s="130">
        <f t="shared" si="83"/>
        <v>0</v>
      </c>
      <c r="Q309" s="130">
        <f t="shared" si="83"/>
        <v>0</v>
      </c>
      <c r="R309" s="130">
        <f t="shared" si="83"/>
        <v>0</v>
      </c>
      <c r="S309" s="130">
        <f t="shared" si="83"/>
        <v>0</v>
      </c>
      <c r="T309" s="130">
        <f t="shared" si="83"/>
        <v>0</v>
      </c>
      <c r="U309" s="130">
        <f t="shared" si="83"/>
        <v>0</v>
      </c>
      <c r="V309" s="130">
        <f t="shared" si="83"/>
        <v>0</v>
      </c>
      <c r="W309" s="130">
        <f t="shared" si="83"/>
        <v>0</v>
      </c>
      <c r="X309" s="130">
        <f t="shared" si="83"/>
        <v>0</v>
      </c>
      <c r="Y309" s="104">
        <f t="shared" si="78"/>
        <v>0</v>
      </c>
    </row>
    <row r="310" spans="2:25" s="75" customFormat="1">
      <c r="B310" s="177">
        <v>7</v>
      </c>
      <c r="C310" s="130">
        <f t="shared" ref="C310:X310" si="84">IF($Y289=0,0,$D219*C289/$Y289)</f>
        <v>0</v>
      </c>
      <c r="D310" s="130">
        <f t="shared" si="84"/>
        <v>0</v>
      </c>
      <c r="E310" s="130">
        <f t="shared" si="84"/>
        <v>0</v>
      </c>
      <c r="F310" s="130">
        <f t="shared" si="84"/>
        <v>0</v>
      </c>
      <c r="G310" s="130">
        <f t="shared" si="84"/>
        <v>0</v>
      </c>
      <c r="H310" s="130">
        <f t="shared" si="84"/>
        <v>0</v>
      </c>
      <c r="I310" s="130">
        <f t="shared" si="84"/>
        <v>0</v>
      </c>
      <c r="J310" s="130">
        <f t="shared" si="84"/>
        <v>0</v>
      </c>
      <c r="K310" s="130">
        <f t="shared" si="84"/>
        <v>0</v>
      </c>
      <c r="L310" s="130">
        <f t="shared" si="84"/>
        <v>0</v>
      </c>
      <c r="M310" s="130">
        <f t="shared" si="84"/>
        <v>0</v>
      </c>
      <c r="N310" s="130">
        <f t="shared" si="84"/>
        <v>0</v>
      </c>
      <c r="O310" s="130">
        <f t="shared" si="84"/>
        <v>0</v>
      </c>
      <c r="P310" s="130">
        <f t="shared" si="84"/>
        <v>0</v>
      </c>
      <c r="Q310" s="130">
        <f t="shared" si="84"/>
        <v>0</v>
      </c>
      <c r="R310" s="130">
        <f t="shared" si="84"/>
        <v>0</v>
      </c>
      <c r="S310" s="130">
        <f t="shared" si="84"/>
        <v>0</v>
      </c>
      <c r="T310" s="130">
        <f t="shared" si="84"/>
        <v>0</v>
      </c>
      <c r="U310" s="130">
        <f t="shared" si="84"/>
        <v>0</v>
      </c>
      <c r="V310" s="130">
        <f t="shared" si="84"/>
        <v>0</v>
      </c>
      <c r="W310" s="130">
        <f t="shared" si="84"/>
        <v>0</v>
      </c>
      <c r="X310" s="130">
        <f t="shared" si="84"/>
        <v>0</v>
      </c>
      <c r="Y310" s="104">
        <f t="shared" si="78"/>
        <v>0</v>
      </c>
    </row>
    <row r="311" spans="2:25" s="75" customFormat="1">
      <c r="B311" s="177">
        <v>8</v>
      </c>
      <c r="C311" s="130">
        <f t="shared" ref="C311:X311" si="85">IF($Y290=0,0,$D220*C290/$Y290)</f>
        <v>0</v>
      </c>
      <c r="D311" s="130">
        <f t="shared" si="85"/>
        <v>0</v>
      </c>
      <c r="E311" s="130">
        <f t="shared" si="85"/>
        <v>0</v>
      </c>
      <c r="F311" s="130">
        <f t="shared" si="85"/>
        <v>0</v>
      </c>
      <c r="G311" s="130">
        <f t="shared" si="85"/>
        <v>0</v>
      </c>
      <c r="H311" s="130">
        <f t="shared" si="85"/>
        <v>0</v>
      </c>
      <c r="I311" s="130">
        <f t="shared" si="85"/>
        <v>0</v>
      </c>
      <c r="J311" s="130">
        <f t="shared" si="85"/>
        <v>0</v>
      </c>
      <c r="K311" s="130">
        <f t="shared" si="85"/>
        <v>0</v>
      </c>
      <c r="L311" s="130">
        <f t="shared" si="85"/>
        <v>0</v>
      </c>
      <c r="M311" s="130">
        <f t="shared" si="85"/>
        <v>0</v>
      </c>
      <c r="N311" s="130">
        <f t="shared" si="85"/>
        <v>0</v>
      </c>
      <c r="O311" s="130">
        <f t="shared" si="85"/>
        <v>0</v>
      </c>
      <c r="P311" s="130">
        <f t="shared" si="85"/>
        <v>0</v>
      </c>
      <c r="Q311" s="130">
        <f t="shared" si="85"/>
        <v>0</v>
      </c>
      <c r="R311" s="130">
        <f t="shared" si="85"/>
        <v>0</v>
      </c>
      <c r="S311" s="130">
        <f t="shared" si="85"/>
        <v>0</v>
      </c>
      <c r="T311" s="130">
        <f t="shared" si="85"/>
        <v>0</v>
      </c>
      <c r="U311" s="130">
        <f t="shared" si="85"/>
        <v>0</v>
      </c>
      <c r="V311" s="130">
        <f t="shared" si="85"/>
        <v>0</v>
      </c>
      <c r="W311" s="130">
        <f t="shared" si="85"/>
        <v>0</v>
      </c>
      <c r="X311" s="130">
        <f t="shared" si="85"/>
        <v>0</v>
      </c>
      <c r="Y311" s="104">
        <f t="shared" si="78"/>
        <v>0</v>
      </c>
    </row>
    <row r="312" spans="2:25" s="75" customFormat="1">
      <c r="B312" s="177">
        <v>9</v>
      </c>
      <c r="C312" s="130">
        <f t="shared" ref="C312:X312" si="86">IF($Y291=0,0,$D221*C291/$Y291)</f>
        <v>0</v>
      </c>
      <c r="D312" s="130">
        <f t="shared" si="86"/>
        <v>0</v>
      </c>
      <c r="E312" s="130">
        <f t="shared" si="86"/>
        <v>0</v>
      </c>
      <c r="F312" s="130">
        <f t="shared" si="86"/>
        <v>0</v>
      </c>
      <c r="G312" s="130">
        <f t="shared" si="86"/>
        <v>0</v>
      </c>
      <c r="H312" s="130">
        <f t="shared" si="86"/>
        <v>0</v>
      </c>
      <c r="I312" s="130">
        <f t="shared" si="86"/>
        <v>0</v>
      </c>
      <c r="J312" s="130">
        <f t="shared" si="86"/>
        <v>0</v>
      </c>
      <c r="K312" s="130">
        <f t="shared" si="86"/>
        <v>0</v>
      </c>
      <c r="L312" s="130">
        <f t="shared" si="86"/>
        <v>0</v>
      </c>
      <c r="M312" s="130">
        <f t="shared" si="86"/>
        <v>0</v>
      </c>
      <c r="N312" s="130">
        <f t="shared" si="86"/>
        <v>0</v>
      </c>
      <c r="O312" s="130">
        <f t="shared" si="86"/>
        <v>0</v>
      </c>
      <c r="P312" s="130">
        <f t="shared" si="86"/>
        <v>0</v>
      </c>
      <c r="Q312" s="130">
        <f t="shared" si="86"/>
        <v>0</v>
      </c>
      <c r="R312" s="130">
        <f t="shared" si="86"/>
        <v>0</v>
      </c>
      <c r="S312" s="130">
        <f t="shared" si="86"/>
        <v>0</v>
      </c>
      <c r="T312" s="130">
        <f t="shared" si="86"/>
        <v>0</v>
      </c>
      <c r="U312" s="130">
        <f t="shared" si="86"/>
        <v>0</v>
      </c>
      <c r="V312" s="130">
        <f t="shared" si="86"/>
        <v>0</v>
      </c>
      <c r="W312" s="130">
        <f t="shared" si="86"/>
        <v>0</v>
      </c>
      <c r="X312" s="130">
        <f t="shared" si="86"/>
        <v>0</v>
      </c>
      <c r="Y312" s="104">
        <f t="shared" si="78"/>
        <v>0</v>
      </c>
    </row>
    <row r="313" spans="2:25" s="75" customFormat="1">
      <c r="B313" s="177">
        <v>10</v>
      </c>
      <c r="C313" s="130">
        <f t="shared" ref="C313:X313" si="87">IF($Y292=0,0,$D222*C292/$Y292)</f>
        <v>0</v>
      </c>
      <c r="D313" s="130">
        <f t="shared" si="87"/>
        <v>0</v>
      </c>
      <c r="E313" s="130">
        <f t="shared" si="87"/>
        <v>0</v>
      </c>
      <c r="F313" s="130">
        <f t="shared" si="87"/>
        <v>0</v>
      </c>
      <c r="G313" s="130">
        <f t="shared" si="87"/>
        <v>0</v>
      </c>
      <c r="H313" s="130">
        <f t="shared" si="87"/>
        <v>0</v>
      </c>
      <c r="I313" s="130">
        <f t="shared" si="87"/>
        <v>0</v>
      </c>
      <c r="J313" s="130">
        <f t="shared" si="87"/>
        <v>0</v>
      </c>
      <c r="K313" s="130">
        <f t="shared" si="87"/>
        <v>0</v>
      </c>
      <c r="L313" s="130">
        <f t="shared" si="87"/>
        <v>0</v>
      </c>
      <c r="M313" s="130">
        <f t="shared" si="87"/>
        <v>0</v>
      </c>
      <c r="N313" s="130">
        <f t="shared" si="87"/>
        <v>0</v>
      </c>
      <c r="O313" s="130">
        <f t="shared" si="87"/>
        <v>0</v>
      </c>
      <c r="P313" s="130">
        <f t="shared" si="87"/>
        <v>0</v>
      </c>
      <c r="Q313" s="130">
        <f t="shared" si="87"/>
        <v>0</v>
      </c>
      <c r="R313" s="130">
        <f t="shared" si="87"/>
        <v>0</v>
      </c>
      <c r="S313" s="130">
        <f t="shared" si="87"/>
        <v>0</v>
      </c>
      <c r="T313" s="130">
        <f t="shared" si="87"/>
        <v>0</v>
      </c>
      <c r="U313" s="130">
        <f t="shared" si="87"/>
        <v>0</v>
      </c>
      <c r="V313" s="130">
        <f t="shared" si="87"/>
        <v>0</v>
      </c>
      <c r="W313" s="130">
        <f t="shared" si="87"/>
        <v>0</v>
      </c>
      <c r="X313" s="130">
        <f t="shared" si="87"/>
        <v>0</v>
      </c>
      <c r="Y313" s="104">
        <f t="shared" si="78"/>
        <v>0</v>
      </c>
    </row>
    <row r="314" spans="2:25" s="75" customFormat="1">
      <c r="B314" s="177">
        <v>11</v>
      </c>
      <c r="C314" s="130">
        <f t="shared" ref="C314:X314" si="88">IF($Y293=0,0,$D223*C293/$Y293)</f>
        <v>0</v>
      </c>
      <c r="D314" s="130">
        <f t="shared" si="88"/>
        <v>0</v>
      </c>
      <c r="E314" s="130">
        <f t="shared" si="88"/>
        <v>0</v>
      </c>
      <c r="F314" s="130">
        <f t="shared" si="88"/>
        <v>0</v>
      </c>
      <c r="G314" s="130">
        <f t="shared" si="88"/>
        <v>0</v>
      </c>
      <c r="H314" s="130">
        <f t="shared" si="88"/>
        <v>0</v>
      </c>
      <c r="I314" s="130">
        <f t="shared" si="88"/>
        <v>0</v>
      </c>
      <c r="J314" s="130">
        <f t="shared" si="88"/>
        <v>0</v>
      </c>
      <c r="K314" s="130">
        <f t="shared" si="88"/>
        <v>0</v>
      </c>
      <c r="L314" s="130">
        <f t="shared" si="88"/>
        <v>0</v>
      </c>
      <c r="M314" s="130">
        <f t="shared" si="88"/>
        <v>0</v>
      </c>
      <c r="N314" s="130">
        <f t="shared" si="88"/>
        <v>0</v>
      </c>
      <c r="O314" s="130">
        <f t="shared" si="88"/>
        <v>0</v>
      </c>
      <c r="P314" s="130">
        <f t="shared" si="88"/>
        <v>0</v>
      </c>
      <c r="Q314" s="130">
        <f t="shared" si="88"/>
        <v>0</v>
      </c>
      <c r="R314" s="130">
        <f t="shared" si="88"/>
        <v>0</v>
      </c>
      <c r="S314" s="130">
        <f t="shared" si="88"/>
        <v>0</v>
      </c>
      <c r="T314" s="130">
        <f t="shared" si="88"/>
        <v>0</v>
      </c>
      <c r="U314" s="130">
        <f t="shared" si="88"/>
        <v>0</v>
      </c>
      <c r="V314" s="130">
        <f t="shared" si="88"/>
        <v>0</v>
      </c>
      <c r="W314" s="130">
        <f t="shared" si="88"/>
        <v>0</v>
      </c>
      <c r="X314" s="130">
        <f t="shared" si="88"/>
        <v>0</v>
      </c>
      <c r="Y314" s="104">
        <f t="shared" si="78"/>
        <v>0</v>
      </c>
    </row>
    <row r="315" spans="2:25" s="75" customFormat="1">
      <c r="B315" s="177">
        <v>12</v>
      </c>
      <c r="C315" s="130">
        <f t="shared" ref="C315:X315" si="89">IF($Y294=0,0,$D224*C294/$Y294)</f>
        <v>0</v>
      </c>
      <c r="D315" s="130">
        <f t="shared" si="89"/>
        <v>0</v>
      </c>
      <c r="E315" s="130">
        <f t="shared" si="89"/>
        <v>0</v>
      </c>
      <c r="F315" s="130">
        <f t="shared" si="89"/>
        <v>0</v>
      </c>
      <c r="G315" s="130">
        <f t="shared" si="89"/>
        <v>0</v>
      </c>
      <c r="H315" s="130">
        <f t="shared" si="89"/>
        <v>0</v>
      </c>
      <c r="I315" s="130">
        <f t="shared" si="89"/>
        <v>0</v>
      </c>
      <c r="J315" s="130">
        <f t="shared" si="89"/>
        <v>0</v>
      </c>
      <c r="K315" s="130">
        <f t="shared" si="89"/>
        <v>0</v>
      </c>
      <c r="L315" s="130">
        <f t="shared" si="89"/>
        <v>0</v>
      </c>
      <c r="M315" s="130">
        <f t="shared" si="89"/>
        <v>0</v>
      </c>
      <c r="N315" s="130">
        <f t="shared" si="89"/>
        <v>0</v>
      </c>
      <c r="O315" s="130">
        <f t="shared" si="89"/>
        <v>0</v>
      </c>
      <c r="P315" s="130">
        <f t="shared" si="89"/>
        <v>0</v>
      </c>
      <c r="Q315" s="130">
        <f t="shared" si="89"/>
        <v>0</v>
      </c>
      <c r="R315" s="130">
        <f t="shared" si="89"/>
        <v>0</v>
      </c>
      <c r="S315" s="130">
        <f t="shared" si="89"/>
        <v>0</v>
      </c>
      <c r="T315" s="130">
        <f t="shared" si="89"/>
        <v>0</v>
      </c>
      <c r="U315" s="130">
        <f t="shared" si="89"/>
        <v>0</v>
      </c>
      <c r="V315" s="130">
        <f t="shared" si="89"/>
        <v>0</v>
      </c>
      <c r="W315" s="130">
        <f t="shared" si="89"/>
        <v>0</v>
      </c>
      <c r="X315" s="130">
        <f t="shared" si="89"/>
        <v>0</v>
      </c>
      <c r="Y315" s="104">
        <f t="shared" si="78"/>
        <v>0</v>
      </c>
    </row>
    <row r="316" spans="2:25" s="75" customFormat="1">
      <c r="B316" s="177">
        <v>13</v>
      </c>
      <c r="C316" s="130">
        <f t="shared" ref="C316:X316" si="90">IF($Y295=0,0,$D225*C295/$Y295)</f>
        <v>0</v>
      </c>
      <c r="D316" s="130">
        <f t="shared" si="90"/>
        <v>0</v>
      </c>
      <c r="E316" s="130">
        <f t="shared" si="90"/>
        <v>0</v>
      </c>
      <c r="F316" s="130">
        <f t="shared" si="90"/>
        <v>0</v>
      </c>
      <c r="G316" s="130">
        <f t="shared" si="90"/>
        <v>0</v>
      </c>
      <c r="H316" s="130">
        <f t="shared" si="90"/>
        <v>0</v>
      </c>
      <c r="I316" s="130">
        <f t="shared" si="90"/>
        <v>0</v>
      </c>
      <c r="J316" s="130">
        <f t="shared" si="90"/>
        <v>0</v>
      </c>
      <c r="K316" s="130">
        <f t="shared" si="90"/>
        <v>0</v>
      </c>
      <c r="L316" s="130">
        <f t="shared" si="90"/>
        <v>0</v>
      </c>
      <c r="M316" s="130">
        <f t="shared" si="90"/>
        <v>0</v>
      </c>
      <c r="N316" s="130">
        <f t="shared" si="90"/>
        <v>0</v>
      </c>
      <c r="O316" s="130">
        <f t="shared" si="90"/>
        <v>0</v>
      </c>
      <c r="P316" s="130">
        <f t="shared" si="90"/>
        <v>0</v>
      </c>
      <c r="Q316" s="130">
        <f t="shared" si="90"/>
        <v>0</v>
      </c>
      <c r="R316" s="130">
        <f t="shared" si="90"/>
        <v>0</v>
      </c>
      <c r="S316" s="130">
        <f t="shared" si="90"/>
        <v>0</v>
      </c>
      <c r="T316" s="130">
        <f t="shared" si="90"/>
        <v>0</v>
      </c>
      <c r="U316" s="130">
        <f t="shared" si="90"/>
        <v>0</v>
      </c>
      <c r="V316" s="130">
        <f t="shared" si="90"/>
        <v>0</v>
      </c>
      <c r="W316" s="130">
        <f t="shared" si="90"/>
        <v>0</v>
      </c>
      <c r="X316" s="130">
        <f t="shared" si="90"/>
        <v>0</v>
      </c>
      <c r="Y316" s="104">
        <f t="shared" si="78"/>
        <v>0</v>
      </c>
    </row>
    <row r="317" spans="2:25" s="75" customFormat="1">
      <c r="B317" s="177">
        <v>14</v>
      </c>
      <c r="C317" s="130">
        <f t="shared" ref="C317:X317" si="91">IF($Y296=0,0,$D226*C296/$Y296)</f>
        <v>0</v>
      </c>
      <c r="D317" s="130">
        <f t="shared" si="91"/>
        <v>0</v>
      </c>
      <c r="E317" s="130">
        <f t="shared" si="91"/>
        <v>0</v>
      </c>
      <c r="F317" s="130">
        <f t="shared" si="91"/>
        <v>0</v>
      </c>
      <c r="G317" s="130">
        <f t="shared" si="91"/>
        <v>0</v>
      </c>
      <c r="H317" s="130">
        <f t="shared" si="91"/>
        <v>0</v>
      </c>
      <c r="I317" s="130">
        <f t="shared" si="91"/>
        <v>0</v>
      </c>
      <c r="J317" s="130">
        <f t="shared" si="91"/>
        <v>0</v>
      </c>
      <c r="K317" s="130">
        <f t="shared" si="91"/>
        <v>0</v>
      </c>
      <c r="L317" s="130">
        <f t="shared" si="91"/>
        <v>0</v>
      </c>
      <c r="M317" s="130">
        <f t="shared" si="91"/>
        <v>0</v>
      </c>
      <c r="N317" s="130">
        <f t="shared" si="91"/>
        <v>0</v>
      </c>
      <c r="O317" s="130">
        <f t="shared" si="91"/>
        <v>0</v>
      </c>
      <c r="P317" s="130">
        <f t="shared" si="91"/>
        <v>0</v>
      </c>
      <c r="Q317" s="130">
        <f t="shared" si="91"/>
        <v>0</v>
      </c>
      <c r="R317" s="130">
        <f t="shared" si="91"/>
        <v>0</v>
      </c>
      <c r="S317" s="130">
        <f t="shared" si="91"/>
        <v>0</v>
      </c>
      <c r="T317" s="130">
        <f t="shared" si="91"/>
        <v>0</v>
      </c>
      <c r="U317" s="130">
        <f t="shared" si="91"/>
        <v>0</v>
      </c>
      <c r="V317" s="130">
        <f t="shared" si="91"/>
        <v>0</v>
      </c>
      <c r="W317" s="130">
        <f t="shared" si="91"/>
        <v>0</v>
      </c>
      <c r="X317" s="130">
        <f t="shared" si="91"/>
        <v>0</v>
      </c>
      <c r="Y317" s="104">
        <f t="shared" si="78"/>
        <v>0</v>
      </c>
    </row>
    <row r="318" spans="2:25" s="75" customFormat="1">
      <c r="B318" s="177">
        <v>15</v>
      </c>
      <c r="C318" s="130">
        <f t="shared" ref="C318:X318" si="92">IF($Y297=0,0,$D227*C297/$Y297)</f>
        <v>0</v>
      </c>
      <c r="D318" s="130">
        <f t="shared" si="92"/>
        <v>0</v>
      </c>
      <c r="E318" s="130">
        <f t="shared" si="92"/>
        <v>0</v>
      </c>
      <c r="F318" s="130">
        <f t="shared" si="92"/>
        <v>0</v>
      </c>
      <c r="G318" s="130">
        <f t="shared" si="92"/>
        <v>0</v>
      </c>
      <c r="H318" s="130">
        <f t="shared" si="92"/>
        <v>0</v>
      </c>
      <c r="I318" s="130">
        <f t="shared" si="92"/>
        <v>0</v>
      </c>
      <c r="J318" s="130">
        <f t="shared" si="92"/>
        <v>0</v>
      </c>
      <c r="K318" s="130">
        <f t="shared" si="92"/>
        <v>0</v>
      </c>
      <c r="L318" s="130">
        <f t="shared" si="92"/>
        <v>0</v>
      </c>
      <c r="M318" s="130">
        <f t="shared" si="92"/>
        <v>0</v>
      </c>
      <c r="N318" s="130">
        <f t="shared" si="92"/>
        <v>0</v>
      </c>
      <c r="O318" s="130">
        <f t="shared" si="92"/>
        <v>0</v>
      </c>
      <c r="P318" s="130">
        <f t="shared" si="92"/>
        <v>0</v>
      </c>
      <c r="Q318" s="130">
        <f t="shared" si="92"/>
        <v>0</v>
      </c>
      <c r="R318" s="130">
        <f t="shared" si="92"/>
        <v>0</v>
      </c>
      <c r="S318" s="130">
        <f t="shared" si="92"/>
        <v>0</v>
      </c>
      <c r="T318" s="130">
        <f t="shared" si="92"/>
        <v>0</v>
      </c>
      <c r="U318" s="130">
        <f t="shared" si="92"/>
        <v>0</v>
      </c>
      <c r="V318" s="130">
        <f t="shared" si="92"/>
        <v>0</v>
      </c>
      <c r="W318" s="130">
        <f t="shared" si="92"/>
        <v>0</v>
      </c>
      <c r="X318" s="130">
        <f t="shared" si="92"/>
        <v>0</v>
      </c>
      <c r="Y318" s="104">
        <f t="shared" si="78"/>
        <v>0</v>
      </c>
    </row>
    <row r="319" spans="2:25" s="75" customFormat="1" ht="22.5">
      <c r="B319" s="257" t="s">
        <v>1423</v>
      </c>
      <c r="C319" s="104">
        <f t="shared" ref="C319:X319" si="93">SUM(C304:C318)</f>
        <v>0</v>
      </c>
      <c r="D319" s="104">
        <f t="shared" si="93"/>
        <v>0</v>
      </c>
      <c r="E319" s="104">
        <f t="shared" si="93"/>
        <v>0</v>
      </c>
      <c r="F319" s="104">
        <f t="shared" si="93"/>
        <v>0</v>
      </c>
      <c r="G319" s="104">
        <f t="shared" si="93"/>
        <v>0</v>
      </c>
      <c r="H319" s="104">
        <f t="shared" si="93"/>
        <v>0</v>
      </c>
      <c r="I319" s="104">
        <f t="shared" si="93"/>
        <v>0</v>
      </c>
      <c r="J319" s="104">
        <f t="shared" si="93"/>
        <v>0</v>
      </c>
      <c r="K319" s="104">
        <f t="shared" si="93"/>
        <v>0</v>
      </c>
      <c r="L319" s="104">
        <f t="shared" si="93"/>
        <v>0</v>
      </c>
      <c r="M319" s="104">
        <f t="shared" si="93"/>
        <v>0</v>
      </c>
      <c r="N319" s="104">
        <f t="shared" si="93"/>
        <v>0</v>
      </c>
      <c r="O319" s="104">
        <f t="shared" si="93"/>
        <v>0</v>
      </c>
      <c r="P319" s="104">
        <f t="shared" si="93"/>
        <v>0</v>
      </c>
      <c r="Q319" s="104">
        <f t="shared" si="93"/>
        <v>0</v>
      </c>
      <c r="R319" s="104">
        <f t="shared" si="93"/>
        <v>0</v>
      </c>
      <c r="S319" s="104">
        <f t="shared" si="93"/>
        <v>0</v>
      </c>
      <c r="T319" s="104">
        <f t="shared" si="93"/>
        <v>0</v>
      </c>
      <c r="U319" s="104">
        <f t="shared" si="93"/>
        <v>0</v>
      </c>
      <c r="V319" s="104">
        <f t="shared" si="93"/>
        <v>0</v>
      </c>
      <c r="W319" s="104">
        <f t="shared" si="93"/>
        <v>0</v>
      </c>
      <c r="X319" s="104">
        <f t="shared" si="93"/>
        <v>0</v>
      </c>
      <c r="Y319" s="104">
        <f t="shared" si="78"/>
        <v>0</v>
      </c>
    </row>
  </sheetData>
  <sheetProtection sheet="1" objects="1" scenarios="1"/>
  <mergeCells count="219">
    <mergeCell ref="M102:P102"/>
    <mergeCell ref="I103:L103"/>
    <mergeCell ref="M103:P103"/>
    <mergeCell ref="Q101:T101"/>
    <mergeCell ref="U101:X101"/>
    <mergeCell ref="C101:E101"/>
    <mergeCell ref="F101:H101"/>
    <mergeCell ref="I101:L101"/>
    <mergeCell ref="M101:P101"/>
    <mergeCell ref="C162:C163"/>
    <mergeCell ref="D162:D163"/>
    <mergeCell ref="E162:E163"/>
    <mergeCell ref="B162:B163"/>
    <mergeCell ref="B160:U160"/>
    <mergeCell ref="B301:U301"/>
    <mergeCell ref="B231:U231"/>
    <mergeCell ref="B252:U252"/>
    <mergeCell ref="B258:U258"/>
    <mergeCell ref="B280:U280"/>
    <mergeCell ref="B229:Y229"/>
    <mergeCell ref="M106:P106"/>
    <mergeCell ref="I100:L100"/>
    <mergeCell ref="C105:E105"/>
    <mergeCell ref="F105:H105"/>
    <mergeCell ref="I105:L105"/>
    <mergeCell ref="M105:P105"/>
    <mergeCell ref="B113:U113"/>
    <mergeCell ref="B115:U115"/>
    <mergeCell ref="C104:E104"/>
    <mergeCell ref="F104:H104"/>
    <mergeCell ref="I104:L104"/>
    <mergeCell ref="M104:P104"/>
    <mergeCell ref="C103:E103"/>
    <mergeCell ref="F103:H103"/>
    <mergeCell ref="Q105:T105"/>
    <mergeCell ref="U105:X105"/>
    <mergeCell ref="Q104:T104"/>
    <mergeCell ref="U104:X104"/>
    <mergeCell ref="Q102:T102"/>
    <mergeCell ref="U102:X102"/>
    <mergeCell ref="Q103:T103"/>
    <mergeCell ref="U103:X103"/>
    <mergeCell ref="C102:E102"/>
    <mergeCell ref="I102:L102"/>
    <mergeCell ref="M100:P100"/>
    <mergeCell ref="Q99:T99"/>
    <mergeCell ref="U99:X99"/>
    <mergeCell ref="I99:L99"/>
    <mergeCell ref="M99:P99"/>
    <mergeCell ref="Q100:T100"/>
    <mergeCell ref="U100:X100"/>
    <mergeCell ref="B211:B212"/>
    <mergeCell ref="C211:C212"/>
    <mergeCell ref="D211:D212"/>
    <mergeCell ref="B209:U209"/>
    <mergeCell ref="B206:C206"/>
    <mergeCell ref="B200:C200"/>
    <mergeCell ref="B204:U204"/>
    <mergeCell ref="D183:D184"/>
    <mergeCell ref="E183:E184"/>
    <mergeCell ref="B202:Y202"/>
    <mergeCell ref="B137:U137"/>
    <mergeCell ref="Q106:T106"/>
    <mergeCell ref="U106:X106"/>
    <mergeCell ref="B181:U181"/>
    <mergeCell ref="B139:B141"/>
    <mergeCell ref="B183:B184"/>
    <mergeCell ref="C183:C184"/>
    <mergeCell ref="Q96:T96"/>
    <mergeCell ref="Q95:T95"/>
    <mergeCell ref="U92:X92"/>
    <mergeCell ref="U95:X95"/>
    <mergeCell ref="U96:X96"/>
    <mergeCell ref="Q97:T97"/>
    <mergeCell ref="U97:X97"/>
    <mergeCell ref="C95:E95"/>
    <mergeCell ref="I98:L98"/>
    <mergeCell ref="M98:P98"/>
    <mergeCell ref="Q98:T98"/>
    <mergeCell ref="U98:X98"/>
    <mergeCell ref="M97:P97"/>
    <mergeCell ref="I96:L96"/>
    <mergeCell ref="M96:P96"/>
    <mergeCell ref="I95:L95"/>
    <mergeCell ref="M95:P95"/>
    <mergeCell ref="A1:Y1"/>
    <mergeCell ref="K20:Q20"/>
    <mergeCell ref="B20:G20"/>
    <mergeCell ref="B19:G19"/>
    <mergeCell ref="K19:Q19"/>
    <mergeCell ref="H19:J19"/>
    <mergeCell ref="H20:J20"/>
    <mergeCell ref="A2:U2"/>
    <mergeCell ref="D139:E139"/>
    <mergeCell ref="F139:F141"/>
    <mergeCell ref="G139:G141"/>
    <mergeCell ref="D140:D141"/>
    <mergeCell ref="E140:E141"/>
    <mergeCell ref="C88:E88"/>
    <mergeCell ref="C92:E92"/>
    <mergeCell ref="F92:H92"/>
    <mergeCell ref="C98:E98"/>
    <mergeCell ref="F98:H98"/>
    <mergeCell ref="C96:E96"/>
    <mergeCell ref="U86:X86"/>
    <mergeCell ref="Q87:T87"/>
    <mergeCell ref="U87:X87"/>
    <mergeCell ref="Q89:T89"/>
    <mergeCell ref="U89:X89"/>
    <mergeCell ref="C139:C141"/>
    <mergeCell ref="I92:L92"/>
    <mergeCell ref="M92:P92"/>
    <mergeCell ref="Q92:T92"/>
    <mergeCell ref="C87:E87"/>
    <mergeCell ref="C89:E89"/>
    <mergeCell ref="F89:H89"/>
    <mergeCell ref="F53:AA53"/>
    <mergeCell ref="F88:H88"/>
    <mergeCell ref="C86:E86"/>
    <mergeCell ref="C91:E91"/>
    <mergeCell ref="F91:H91"/>
    <mergeCell ref="U94:X94"/>
    <mergeCell ref="C93:E93"/>
    <mergeCell ref="F93:H93"/>
    <mergeCell ref="I93:L93"/>
    <mergeCell ref="M93:P93"/>
    <mergeCell ref="Q93:T93"/>
    <mergeCell ref="U93:X93"/>
    <mergeCell ref="C94:E94"/>
    <mergeCell ref="F94:H94"/>
    <mergeCell ref="I94:L94"/>
    <mergeCell ref="M94:P94"/>
    <mergeCell ref="Q94:T94"/>
    <mergeCell ref="U88:X88"/>
    <mergeCell ref="I90:L90"/>
    <mergeCell ref="M89:P89"/>
    <mergeCell ref="I88:L88"/>
    <mergeCell ref="Q91:T91"/>
    <mergeCell ref="U91:X91"/>
    <mergeCell ref="M91:P91"/>
    <mergeCell ref="Q90:T90"/>
    <mergeCell ref="U90:X90"/>
    <mergeCell ref="I91:L91"/>
    <mergeCell ref="M88:P88"/>
    <mergeCell ref="M90:P90"/>
    <mergeCell ref="I89:L89"/>
    <mergeCell ref="Q88:T88"/>
    <mergeCell ref="B117:B119"/>
    <mergeCell ref="C117:C119"/>
    <mergeCell ref="D117:E117"/>
    <mergeCell ref="F117:F119"/>
    <mergeCell ref="F90:H90"/>
    <mergeCell ref="C90:E90"/>
    <mergeCell ref="F96:H96"/>
    <mergeCell ref="C99:E99"/>
    <mergeCell ref="F99:H99"/>
    <mergeCell ref="C100:E100"/>
    <mergeCell ref="F95:H95"/>
    <mergeCell ref="F100:H100"/>
    <mergeCell ref="C106:E106"/>
    <mergeCell ref="F106:H106"/>
    <mergeCell ref="F102:H102"/>
    <mergeCell ref="G117:G119"/>
    <mergeCell ref="H117:H119"/>
    <mergeCell ref="D118:D119"/>
    <mergeCell ref="E118:E119"/>
    <mergeCell ref="H110:I110"/>
    <mergeCell ref="C97:E97"/>
    <mergeCell ref="F97:H97"/>
    <mergeCell ref="I97:L97"/>
    <mergeCell ref="I106:L106"/>
    <mergeCell ref="M86:P86"/>
    <mergeCell ref="F87:H87"/>
    <mergeCell ref="I87:L87"/>
    <mergeCell ref="B25:G25"/>
    <mergeCell ref="Q86:T86"/>
    <mergeCell ref="C33:C34"/>
    <mergeCell ref="F86:H86"/>
    <mergeCell ref="H28:J28"/>
    <mergeCell ref="H23:J23"/>
    <mergeCell ref="H24:J24"/>
    <mergeCell ref="H25:J25"/>
    <mergeCell ref="H26:J26"/>
    <mergeCell ref="B52:B54"/>
    <mergeCell ref="B27:G27"/>
    <mergeCell ref="K27:Q27"/>
    <mergeCell ref="H27:J27"/>
    <mergeCell ref="K24:Q24"/>
    <mergeCell ref="B32:B34"/>
    <mergeCell ref="C53:C54"/>
    <mergeCell ref="D53:D54"/>
    <mergeCell ref="E53:E54"/>
    <mergeCell ref="I86:L86"/>
    <mergeCell ref="K25:Q25"/>
    <mergeCell ref="M87:P87"/>
    <mergeCell ref="AD53:AE53"/>
    <mergeCell ref="AC52:AE52"/>
    <mergeCell ref="AF53:AF54"/>
    <mergeCell ref="F52:AA52"/>
    <mergeCell ref="Z33:Z34"/>
    <mergeCell ref="AA33:AA34"/>
    <mergeCell ref="AB33:AC33"/>
    <mergeCell ref="AD33:AD34"/>
    <mergeCell ref="B21:G21"/>
    <mergeCell ref="B28:G28"/>
    <mergeCell ref="K28:Q28"/>
    <mergeCell ref="B26:G26"/>
    <mergeCell ref="K26:Q26"/>
    <mergeCell ref="B22:G22"/>
    <mergeCell ref="K22:Q22"/>
    <mergeCell ref="K21:Q21"/>
    <mergeCell ref="B23:G23"/>
    <mergeCell ref="H21:J21"/>
    <mergeCell ref="H22:J22"/>
    <mergeCell ref="K23:Q23"/>
    <mergeCell ref="B24:G24"/>
    <mergeCell ref="AA32:AC32"/>
    <mergeCell ref="AB53:AB54"/>
    <mergeCell ref="AC53:AC54"/>
  </mergeCells>
  <phoneticPr fontId="4"/>
  <dataValidations count="2">
    <dataValidation type="list" allowBlank="1" showInputMessage="1" showErrorMessage="1" sqref="F70">
      <formula1>"土地,施設,装置,重機,その他固定資産,建設仮勘定,追加投資"</formula1>
    </dataValidation>
    <dataValidation showInputMessage="1" showErrorMessage="1" sqref="C185:C199 C164:C178 C213:C227"/>
  </dataValidations>
  <pageMargins left="0.39370078740157483" right="0.39370078740157483" top="0.59055118110236227" bottom="0.6692913385826772" header="0.51181102362204722" footer="0.51181102362204722"/>
  <pageSetup paperSize="8" scale="51" fitToHeight="0" orientation="portrait" r:id="rId1"/>
  <headerFooter alignWithMargins="0">
    <oddFooter>&amp;C&amp;A&amp;P</oddFooter>
  </headerFooter>
  <rowBreaks count="4" manualBreakCount="4">
    <brk id="83" max="30" man="1"/>
    <brk id="179" max="30" man="1"/>
    <brk id="277" max="30" man="1"/>
    <brk id="319" max="37"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AP262"/>
  <sheetViews>
    <sheetView showGridLines="0" zoomScaleNormal="100" zoomScaleSheetLayoutView="75" workbookViewId="0">
      <selection activeCell="A2" sqref="A2"/>
    </sheetView>
  </sheetViews>
  <sheetFormatPr defaultRowHeight="12"/>
  <cols>
    <col min="1" max="1" width="5.5" style="132" customWidth="1"/>
    <col min="2" max="2" width="9.75" style="38" customWidth="1"/>
    <col min="3" max="22" width="9" style="38"/>
    <col min="23" max="32" width="9.875" style="38" customWidth="1"/>
    <col min="33" max="52" width="4.875" style="38" customWidth="1"/>
    <col min="53" max="16384" width="9" style="38"/>
  </cols>
  <sheetData>
    <row r="1" spans="1:25" s="55" customFormat="1" ht="21">
      <c r="A1" s="609" t="s">
        <v>171</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1810</v>
      </c>
      <c r="B2" s="647"/>
      <c r="C2" s="647"/>
      <c r="D2" s="647"/>
      <c r="E2" s="647"/>
      <c r="F2" s="647"/>
      <c r="G2" s="647"/>
      <c r="H2" s="647"/>
      <c r="I2" s="647"/>
      <c r="J2" s="647"/>
      <c r="K2" s="647"/>
      <c r="L2" s="647"/>
      <c r="M2" s="647"/>
      <c r="N2" s="647"/>
      <c r="O2" s="647"/>
      <c r="P2" s="647"/>
      <c r="Q2" s="647"/>
      <c r="R2" s="216"/>
      <c r="S2" s="216"/>
      <c r="T2" s="216"/>
      <c r="U2" s="216"/>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14.25" customHeight="1">
      <c r="A11" s="151"/>
    </row>
    <row r="12" spans="1:25" s="60" customFormat="1" ht="14.25" customHeight="1">
      <c r="A12" s="151"/>
    </row>
    <row r="13" spans="1:25" s="60" customFormat="1" ht="14.25" customHeight="1">
      <c r="A13" s="151"/>
      <c r="S13" s="151"/>
      <c r="T13" s="167"/>
      <c r="U13" s="63"/>
      <c r="V13" s="151"/>
      <c r="W13" s="151"/>
    </row>
    <row r="14" spans="1:25" s="60" customFormat="1" ht="14.25" customHeight="1">
      <c r="A14" s="151"/>
      <c r="S14" s="151"/>
      <c r="T14" s="62"/>
      <c r="U14" s="63"/>
      <c r="V14" s="151"/>
      <c r="W14" s="151"/>
    </row>
    <row r="15" spans="1:25" s="60" customFormat="1" ht="14.25" customHeight="1">
      <c r="A15" s="151"/>
    </row>
    <row r="16" spans="1:25" s="60" customFormat="1" ht="14.25" customHeight="1">
      <c r="A16" s="151"/>
    </row>
    <row r="17" spans="1:22" s="60" customFormat="1" ht="14.25" customHeight="1">
      <c r="A17" s="151"/>
    </row>
    <row r="18" spans="1:22" s="60" customFormat="1" ht="14.25" customHeight="1">
      <c r="A18" s="151"/>
    </row>
    <row r="19" spans="1:22" s="60" customFormat="1" ht="14.25" customHeight="1">
      <c r="A19" s="151"/>
    </row>
    <row r="20" spans="1:22" s="60" customFormat="1" ht="14.25" customHeight="1">
      <c r="A20" s="151"/>
    </row>
    <row r="21" spans="1:22" s="60" customFormat="1" ht="14.25" customHeight="1">
      <c r="A21" s="151"/>
    </row>
    <row r="22" spans="1:22" s="60" customFormat="1" ht="21" customHeight="1">
      <c r="A22" s="151"/>
    </row>
    <row r="23" spans="1:22" s="60" customFormat="1" ht="21.75" customHeight="1">
      <c r="A23" s="259" t="s">
        <v>986</v>
      </c>
      <c r="B23" s="64" t="s">
        <v>1304</v>
      </c>
      <c r="C23" s="61"/>
      <c r="D23" s="61"/>
      <c r="E23" s="61"/>
      <c r="F23" s="61"/>
      <c r="G23" s="61"/>
      <c r="H23" s="61"/>
      <c r="I23" s="61"/>
      <c r="J23" s="61"/>
      <c r="K23" s="61"/>
      <c r="L23" s="61"/>
      <c r="M23" s="61"/>
      <c r="N23" s="61"/>
      <c r="O23" s="61"/>
      <c r="P23" s="61"/>
      <c r="Q23" s="61"/>
      <c r="R23" s="61"/>
      <c r="S23" s="61"/>
      <c r="T23" s="61"/>
      <c r="U23" s="61"/>
      <c r="V23" s="61"/>
    </row>
    <row r="24" spans="1:22" s="60" customFormat="1" ht="21.75" customHeight="1">
      <c r="A24" s="151"/>
      <c r="B24" s="48" t="s">
        <v>867</v>
      </c>
      <c r="C24" s="57"/>
      <c r="D24" s="57"/>
      <c r="E24" s="57"/>
      <c r="F24" s="57"/>
      <c r="G24" s="57"/>
      <c r="H24" s="57"/>
      <c r="I24" s="57"/>
      <c r="J24" s="57"/>
      <c r="K24" s="57"/>
      <c r="L24" s="57"/>
      <c r="M24" s="61"/>
      <c r="N24" s="61"/>
      <c r="O24" s="61"/>
      <c r="P24" s="61"/>
      <c r="Q24" s="61"/>
      <c r="R24" s="61"/>
      <c r="S24" s="61"/>
      <c r="T24" s="61"/>
      <c r="U24" s="61"/>
      <c r="V24" s="61"/>
    </row>
    <row r="25" spans="1:22" s="60" customFormat="1" ht="21.75" customHeight="1">
      <c r="A25" s="151"/>
      <c r="B25" s="571" t="s">
        <v>1670</v>
      </c>
      <c r="C25" s="571"/>
      <c r="D25" s="571"/>
      <c r="E25" s="571"/>
      <c r="F25" s="571"/>
      <c r="G25" s="571"/>
      <c r="H25" s="838" t="s">
        <v>1769</v>
      </c>
      <c r="I25" s="839"/>
      <c r="J25" s="846"/>
      <c r="K25" s="571" t="s">
        <v>1768</v>
      </c>
      <c r="L25" s="571"/>
      <c r="M25" s="571"/>
      <c r="N25" s="571"/>
      <c r="O25" s="571"/>
      <c r="P25" s="571"/>
      <c r="Q25" s="571"/>
    </row>
    <row r="26" spans="1:22" s="60" customFormat="1" ht="21.75" customHeight="1">
      <c r="A26" s="151"/>
      <c r="B26" s="557" t="s">
        <v>1772</v>
      </c>
      <c r="C26" s="557"/>
      <c r="D26" s="557"/>
      <c r="E26" s="716"/>
      <c r="F26" s="716"/>
      <c r="G26" s="716"/>
      <c r="H26" s="559" t="s">
        <v>1771</v>
      </c>
      <c r="I26" s="569"/>
      <c r="J26" s="570"/>
      <c r="K26" s="559" t="s">
        <v>723</v>
      </c>
      <c r="L26" s="569"/>
      <c r="M26" s="569"/>
      <c r="N26" s="569"/>
      <c r="O26" s="569"/>
      <c r="P26" s="569"/>
      <c r="Q26" s="570"/>
      <c r="R26" s="190"/>
      <c r="S26" s="190"/>
      <c r="T26" s="61"/>
    </row>
    <row r="27" spans="1:22" s="60" customFormat="1" ht="21.75" customHeight="1">
      <c r="A27" s="151"/>
      <c r="B27" s="625" t="s">
        <v>705</v>
      </c>
      <c r="C27" s="626"/>
      <c r="D27" s="626"/>
      <c r="E27" s="626"/>
      <c r="F27" s="626"/>
      <c r="G27" s="627"/>
      <c r="H27" s="625" t="s">
        <v>1770</v>
      </c>
      <c r="I27" s="560"/>
      <c r="J27" s="561"/>
      <c r="K27" s="623" t="s">
        <v>1121</v>
      </c>
      <c r="L27" s="623"/>
      <c r="M27" s="623"/>
      <c r="N27" s="623"/>
      <c r="O27" s="624"/>
      <c r="P27" s="624"/>
      <c r="Q27" s="624"/>
    </row>
    <row r="28" spans="1:22" s="151" customFormat="1" ht="21.75" customHeight="1">
      <c r="B28" s="752" t="s">
        <v>512</v>
      </c>
      <c r="C28" s="752"/>
      <c r="D28" s="752"/>
      <c r="E28" s="752"/>
      <c r="F28" s="752"/>
      <c r="G28" s="752"/>
      <c r="H28" s="625" t="s">
        <v>1770</v>
      </c>
      <c r="I28" s="560"/>
      <c r="J28" s="561"/>
      <c r="K28" s="748" t="s">
        <v>1841</v>
      </c>
      <c r="L28" s="748"/>
      <c r="M28" s="748"/>
      <c r="N28" s="748"/>
      <c r="O28" s="749"/>
      <c r="P28" s="749"/>
      <c r="Q28" s="749"/>
    </row>
    <row r="29" spans="1:22" s="151" customFormat="1" ht="21.75" customHeight="1">
      <c r="B29" s="748" t="s">
        <v>377</v>
      </c>
      <c r="C29" s="748"/>
      <c r="D29" s="748"/>
      <c r="E29" s="749"/>
      <c r="F29" s="749"/>
      <c r="G29" s="749"/>
      <c r="H29" s="625" t="s">
        <v>1770</v>
      </c>
      <c r="I29" s="560"/>
      <c r="J29" s="561"/>
      <c r="K29" s="748" t="s">
        <v>1841</v>
      </c>
      <c r="L29" s="748"/>
      <c r="M29" s="748"/>
      <c r="N29" s="748"/>
      <c r="O29" s="749"/>
      <c r="P29" s="749"/>
      <c r="Q29" s="749"/>
    </row>
    <row r="30" spans="1:22" s="151" customFormat="1" ht="21.75" customHeight="1">
      <c r="B30" s="748" t="s">
        <v>1838</v>
      </c>
      <c r="C30" s="748"/>
      <c r="D30" s="748"/>
      <c r="E30" s="749"/>
      <c r="F30" s="749"/>
      <c r="G30" s="749"/>
      <c r="H30" s="625" t="s">
        <v>1770</v>
      </c>
      <c r="I30" s="560"/>
      <c r="J30" s="561"/>
      <c r="K30" s="748" t="s">
        <v>1841</v>
      </c>
      <c r="L30" s="748"/>
      <c r="M30" s="748"/>
      <c r="N30" s="748"/>
      <c r="O30" s="749"/>
      <c r="P30" s="749"/>
      <c r="Q30" s="749"/>
    </row>
    <row r="31" spans="1:22" s="151" customFormat="1" ht="21.75" customHeight="1">
      <c r="B31" s="748" t="s">
        <v>1839</v>
      </c>
      <c r="C31" s="748"/>
      <c r="D31" s="748"/>
      <c r="E31" s="749"/>
      <c r="F31" s="749"/>
      <c r="G31" s="749"/>
      <c r="H31" s="625" t="s">
        <v>1770</v>
      </c>
      <c r="I31" s="560"/>
      <c r="J31" s="561"/>
      <c r="K31" s="748" t="s">
        <v>1841</v>
      </c>
      <c r="L31" s="748"/>
      <c r="M31" s="748"/>
      <c r="N31" s="748"/>
      <c r="O31" s="749"/>
      <c r="P31" s="749"/>
      <c r="Q31" s="749"/>
    </row>
    <row r="32" spans="1:22" s="60" customFormat="1" ht="21.75" customHeight="1">
      <c r="A32" s="151"/>
      <c r="B32" s="623" t="s">
        <v>1840</v>
      </c>
      <c r="C32" s="623"/>
      <c r="D32" s="623"/>
      <c r="E32" s="623"/>
      <c r="F32" s="623"/>
      <c r="G32" s="623"/>
      <c r="H32" s="625" t="s">
        <v>1770</v>
      </c>
      <c r="I32" s="560"/>
      <c r="J32" s="561"/>
      <c r="K32" s="748" t="s">
        <v>1841</v>
      </c>
      <c r="L32" s="748"/>
      <c r="M32" s="748"/>
      <c r="N32" s="748"/>
      <c r="O32" s="749"/>
      <c r="P32" s="749"/>
      <c r="Q32" s="749"/>
    </row>
    <row r="33" spans="1:42" s="60" customFormat="1" ht="21.75" customHeight="1">
      <c r="A33" s="151"/>
      <c r="B33" s="623" t="s">
        <v>948</v>
      </c>
      <c r="C33" s="623"/>
      <c r="D33" s="623"/>
      <c r="E33" s="624"/>
      <c r="F33" s="624"/>
      <c r="G33" s="624"/>
      <c r="H33" s="625" t="s">
        <v>1782</v>
      </c>
      <c r="I33" s="560"/>
      <c r="J33" s="561"/>
      <c r="K33" s="623" t="s">
        <v>1723</v>
      </c>
      <c r="L33" s="623"/>
      <c r="M33" s="623"/>
      <c r="N33" s="623"/>
      <c r="O33" s="624"/>
      <c r="P33" s="624"/>
      <c r="Q33" s="624"/>
    </row>
    <row r="34" spans="1:42" s="60" customFormat="1" ht="21.75" customHeight="1">
      <c r="A34" s="151"/>
      <c r="B34" s="623" t="s">
        <v>1241</v>
      </c>
      <c r="C34" s="623"/>
      <c r="D34" s="623"/>
      <c r="E34" s="623"/>
      <c r="F34" s="623"/>
      <c r="G34" s="623"/>
      <c r="H34" s="559" t="s">
        <v>1782</v>
      </c>
      <c r="I34" s="560"/>
      <c r="J34" s="561"/>
      <c r="K34" s="717" t="s">
        <v>1621</v>
      </c>
      <c r="L34" s="717"/>
      <c r="M34" s="717"/>
      <c r="N34" s="717"/>
      <c r="O34" s="717"/>
      <c r="P34" s="717"/>
      <c r="Q34" s="717"/>
    </row>
    <row r="35" spans="1:42" s="60" customFormat="1" ht="7.5" customHeight="1">
      <c r="A35" s="151"/>
      <c r="B35" s="135"/>
      <c r="C35" s="135"/>
      <c r="D35" s="135"/>
      <c r="E35" s="135"/>
      <c r="F35" s="135"/>
      <c r="G35" s="135"/>
      <c r="H35" s="66"/>
      <c r="I35" s="67"/>
      <c r="J35" s="67"/>
      <c r="K35" s="67"/>
      <c r="L35" s="67"/>
      <c r="M35" s="67"/>
      <c r="N35" s="67"/>
      <c r="O35" s="66"/>
      <c r="P35" s="66"/>
      <c r="Q35" s="66"/>
      <c r="R35" s="66"/>
      <c r="S35" s="66"/>
      <c r="T35" s="66"/>
      <c r="U35" s="66"/>
      <c r="AE35" s="151"/>
      <c r="AF35" s="151"/>
    </row>
    <row r="36" spans="1:42" s="60" customFormat="1" ht="18" customHeight="1">
      <c r="A36" s="151"/>
      <c r="B36" s="217" t="s">
        <v>1673</v>
      </c>
      <c r="C36" s="217"/>
      <c r="D36" s="217"/>
      <c r="E36" s="217"/>
      <c r="F36" s="217"/>
      <c r="G36" s="217"/>
      <c r="H36" s="217"/>
      <c r="I36" s="217"/>
      <c r="J36" s="217"/>
      <c r="K36" s="217"/>
      <c r="L36" s="217"/>
      <c r="M36" s="151"/>
      <c r="N36" s="151"/>
      <c r="O36" s="151"/>
      <c r="P36" s="151"/>
      <c r="Q36" s="151"/>
      <c r="R36" s="151"/>
      <c r="S36" s="151"/>
      <c r="T36" s="151"/>
      <c r="U36" s="151"/>
      <c r="V36" s="151"/>
      <c r="W36" s="151"/>
      <c r="X36" s="151"/>
      <c r="Y36" s="151"/>
      <c r="Z36" s="151"/>
      <c r="AA36" s="151"/>
      <c r="AB36" s="151"/>
      <c r="AC36" s="151"/>
      <c r="AD36" s="151"/>
      <c r="AE36" s="151"/>
      <c r="AF36" s="151"/>
    </row>
    <row r="37" spans="1:42" s="60" customFormat="1" ht="15" customHeight="1">
      <c r="A37" s="151"/>
      <c r="B37" s="249" t="s">
        <v>1207</v>
      </c>
      <c r="C37" s="62"/>
      <c r="D37" s="62"/>
      <c r="E37" s="62"/>
      <c r="F37" s="62"/>
      <c r="G37" s="62"/>
      <c r="H37" s="62"/>
      <c r="I37" s="62"/>
      <c r="J37" s="62"/>
      <c r="K37" s="62"/>
      <c r="L37" s="62"/>
      <c r="M37" s="62"/>
      <c r="N37" s="62"/>
      <c r="O37" s="62"/>
      <c r="P37" s="62"/>
      <c r="Q37" s="62"/>
      <c r="R37" s="62"/>
      <c r="S37" s="62"/>
      <c r="T37" s="62"/>
      <c r="U37" s="62"/>
      <c r="V37" s="62"/>
      <c r="W37" s="151"/>
      <c r="X37" s="151"/>
      <c r="Y37" s="151"/>
      <c r="Z37" s="151"/>
      <c r="AA37" s="151"/>
      <c r="AB37" s="151"/>
      <c r="AC37" s="151"/>
      <c r="AD37" s="151"/>
      <c r="AE37" s="151"/>
      <c r="AF37" s="151"/>
    </row>
    <row r="38" spans="1:42" s="69" customFormat="1" ht="14.25" customHeight="1">
      <c r="A38" s="213"/>
      <c r="B38" s="734" t="s">
        <v>1095</v>
      </c>
      <c r="C38" s="486" t="s">
        <v>1922</v>
      </c>
      <c r="D38" s="486" t="s">
        <v>1923</v>
      </c>
      <c r="E38" s="486" t="s">
        <v>1924</v>
      </c>
      <c r="F38" s="855" t="s">
        <v>1925</v>
      </c>
      <c r="G38" s="856"/>
      <c r="H38" s="856"/>
      <c r="I38" s="856"/>
      <c r="J38" s="856"/>
      <c r="K38" s="856"/>
      <c r="L38" s="856"/>
      <c r="M38" s="856"/>
      <c r="N38" s="856"/>
      <c r="O38" s="856"/>
      <c r="P38" s="856"/>
      <c r="Q38" s="856"/>
      <c r="R38" s="856"/>
      <c r="S38" s="856"/>
      <c r="T38" s="856"/>
      <c r="U38" s="856"/>
      <c r="V38" s="856"/>
      <c r="W38" s="856"/>
      <c r="X38" s="856"/>
      <c r="Y38" s="856"/>
      <c r="Z38" s="856"/>
      <c r="AA38" s="857"/>
      <c r="AB38" s="484" t="s">
        <v>1926</v>
      </c>
      <c r="AC38" s="654" t="s">
        <v>1927</v>
      </c>
      <c r="AD38" s="849"/>
      <c r="AE38" s="655"/>
      <c r="AF38" s="484" t="s">
        <v>1928</v>
      </c>
    </row>
    <row r="39" spans="1:42" s="69" customFormat="1" ht="29.25" customHeight="1">
      <c r="A39" s="213"/>
      <c r="B39" s="734"/>
      <c r="C39" s="864" t="s">
        <v>1858</v>
      </c>
      <c r="D39" s="865" t="s">
        <v>145</v>
      </c>
      <c r="E39" s="865" t="s">
        <v>376</v>
      </c>
      <c r="F39" s="313" t="s">
        <v>1098</v>
      </c>
      <c r="G39" s="313"/>
      <c r="H39" s="313"/>
      <c r="I39" s="313"/>
      <c r="J39" s="313"/>
      <c r="K39" s="313"/>
      <c r="L39" s="313"/>
      <c r="M39" s="313"/>
      <c r="N39" s="313"/>
      <c r="O39" s="313"/>
      <c r="P39" s="313"/>
      <c r="Q39" s="313"/>
      <c r="R39" s="313"/>
      <c r="S39" s="313"/>
      <c r="T39" s="313"/>
      <c r="U39" s="313"/>
      <c r="V39" s="313"/>
      <c r="W39" s="313"/>
      <c r="X39" s="313"/>
      <c r="Y39" s="313"/>
      <c r="Z39" s="313"/>
      <c r="AA39" s="313"/>
      <c r="AB39" s="847" t="s">
        <v>270</v>
      </c>
      <c r="AC39" s="652" t="s">
        <v>271</v>
      </c>
      <c r="AD39" s="853" t="s">
        <v>1224</v>
      </c>
      <c r="AE39" s="854"/>
      <c r="AF39" s="847" t="s">
        <v>1096</v>
      </c>
    </row>
    <row r="40" spans="1:42" s="70" customFormat="1" ht="171" customHeight="1">
      <c r="A40" s="111"/>
      <c r="B40" s="734"/>
      <c r="C40" s="864"/>
      <c r="D40" s="864"/>
      <c r="E40" s="864"/>
      <c r="F40" s="550" t="str">
        <f>部門費!C3</f>
        <v>①燃やすごみ</v>
      </c>
      <c r="G40" s="550" t="str">
        <f>部門費!D3</f>
        <v>②燃やさないごみ</v>
      </c>
      <c r="H40" s="550" t="str">
        <f>部門費!E3</f>
        <v>③粗大ごみ</v>
      </c>
      <c r="I40" s="550" t="str">
        <f>部門費!F3</f>
        <v>④アルミ缶</v>
      </c>
      <c r="J40" s="550" t="str">
        <f>部門費!G3</f>
        <v>⑤スチール缶</v>
      </c>
      <c r="K40" s="550" t="str">
        <f>部門費!H3</f>
        <v>⑥無色のガラス製の容器</v>
      </c>
      <c r="L40" s="550" t="str">
        <f>部門費!I3</f>
        <v>⑦茶色のガラス製の容器</v>
      </c>
      <c r="M40" s="550" t="str">
        <f>部門費!J3</f>
        <v>⑧その他のガラス製の容器</v>
      </c>
      <c r="N40" s="550" t="str">
        <f>部門費!K3</f>
        <v>⑨リターナブルびん</v>
      </c>
      <c r="O40" s="550" t="str">
        <f>部門費!L3</f>
        <v>⑩ペットボトル</v>
      </c>
      <c r="P40" s="550" t="str">
        <f>部門費!M3</f>
        <v>⑪白色トレイ</v>
      </c>
      <c r="Q40" s="550" t="str">
        <f>部門費!N3</f>
        <v>⑫プラスチック製容器包装</v>
      </c>
      <c r="R40" s="550" t="str">
        <f>部門費!O3</f>
        <v>⑬紙製容器包装</v>
      </c>
      <c r="S40" s="550" t="str">
        <f>部門費!P3</f>
        <v>⑭紙パック</v>
      </c>
      <c r="T40" s="550" t="str">
        <f>部門費!Q3</f>
        <v>⑮段ボール</v>
      </c>
      <c r="U40" s="550" t="str">
        <f>部門費!R3</f>
        <v>⑯古紙</v>
      </c>
      <c r="V40" s="550" t="str">
        <f>部門費!S3</f>
        <v>⑰古布</v>
      </c>
      <c r="W40" s="550" t="str">
        <f>部門費!T3</f>
        <v>⑱生ごみ</v>
      </c>
      <c r="X40" s="550" t="str">
        <f>部門費!U3</f>
        <v>⑲廃油</v>
      </c>
      <c r="Y40" s="550" t="str">
        <f>部門費!V3</f>
        <v>⑳小型家電</v>
      </c>
      <c r="Z40" s="550" t="str">
        <f>部門費!W3</f>
        <v>㉑その他の資源ごみ</v>
      </c>
      <c r="AA40" s="549" t="str">
        <f>部門費!X3</f>
        <v>㉒その他のごみ</v>
      </c>
      <c r="AB40" s="848"/>
      <c r="AC40" s="653"/>
      <c r="AD40" s="476" t="s">
        <v>268</v>
      </c>
      <c r="AE40" s="476" t="s">
        <v>1225</v>
      </c>
      <c r="AF40" s="848"/>
      <c r="AP40" s="70" t="s">
        <v>1476</v>
      </c>
    </row>
    <row r="41" spans="1:42" s="70" customFormat="1" ht="12.75" customHeight="1">
      <c r="A41" s="111"/>
      <c r="B41" s="313">
        <v>1</v>
      </c>
      <c r="C41" s="260" t="str">
        <f>IF('[1]11'!C10="","",'[1]11'!C10)</f>
        <v/>
      </c>
      <c r="D41" s="260" t="str">
        <f>IF('[1]11'!D10="","",'[1]11'!D10)</f>
        <v/>
      </c>
      <c r="E41" s="271" t="str">
        <f>IF('[1]11'!E10="","",'[1]11'!E10)</f>
        <v/>
      </c>
      <c r="F41" s="272" t="str">
        <f>IF('[1]11'!F10="","",'[1]11'!F10)</f>
        <v/>
      </c>
      <c r="G41" s="272" t="str">
        <f>IF('[1]11'!G10="","",'[1]11'!G10)</f>
        <v/>
      </c>
      <c r="H41" s="272" t="str">
        <f>IF('[1]11'!H10="","",'[1]11'!H10)</f>
        <v/>
      </c>
      <c r="I41" s="272" t="str">
        <f>IF('[1]11'!I10="","",'[1]11'!I10)</f>
        <v/>
      </c>
      <c r="J41" s="272" t="str">
        <f>IF('[1]11'!J10="","",'[1]11'!J10)</f>
        <v/>
      </c>
      <c r="K41" s="272" t="str">
        <f>IF('[1]11'!K10="","",'[1]11'!K10)</f>
        <v/>
      </c>
      <c r="L41" s="272" t="str">
        <f>IF('[1]11'!L10="","",'[1]11'!L10)</f>
        <v/>
      </c>
      <c r="M41" s="272" t="str">
        <f>IF('[1]11'!M10="","",'[1]11'!M10)</f>
        <v/>
      </c>
      <c r="N41" s="272" t="str">
        <f>IF('[1]11'!N10="","",'[1]11'!N10)</f>
        <v/>
      </c>
      <c r="O41" s="272" t="str">
        <f>IF('[1]11'!O10="","",'[1]11'!O10)</f>
        <v/>
      </c>
      <c r="P41" s="272" t="str">
        <f>IF('[1]11'!P10="","",'[1]11'!P10)</f>
        <v/>
      </c>
      <c r="Q41" s="272" t="str">
        <f>IF('[1]11'!Q10="","",'[1]11'!Q10)</f>
        <v/>
      </c>
      <c r="R41" s="272" t="str">
        <f>IF('[1]11'!R10="","",'[1]11'!R10)</f>
        <v/>
      </c>
      <c r="S41" s="272" t="str">
        <f>IF('[1]11'!S10="","",'[1]11'!S10)</f>
        <v/>
      </c>
      <c r="T41" s="272" t="str">
        <f>IF('[1]11'!T10="","",'[1]11'!T10)</f>
        <v/>
      </c>
      <c r="U41" s="272" t="str">
        <f>IF('[1]11'!U10="","",'[1]11'!U10)</f>
        <v/>
      </c>
      <c r="V41" s="272" t="str">
        <f>IF('[1]11'!V10="","",'[1]11'!V10)</f>
        <v/>
      </c>
      <c r="W41" s="272" t="str">
        <f>IF('[1]11'!W10="","",'[1]11'!W10)</f>
        <v/>
      </c>
      <c r="X41" s="272" t="str">
        <f>IF('[1]11'!X10="","",'[1]11'!X10)</f>
        <v/>
      </c>
      <c r="Y41" s="272" t="str">
        <f>IF('[1]11'!Y10="","",'[1]11'!Y10)</f>
        <v/>
      </c>
      <c r="Z41" s="272" t="str">
        <f>IF('[1]11'!Z10="","",'[1]11'!Z10)</f>
        <v/>
      </c>
      <c r="AA41" s="272" t="str">
        <f>IF('[1]11'!AA10="","",'[1]11'!AA10)</f>
        <v/>
      </c>
      <c r="AB41" s="298" t="str">
        <f>IF('[1]11'!AB10="","",'[1]11'!AB10)</f>
        <v/>
      </c>
      <c r="AC41" s="271" t="str">
        <f>IF('[1]11'!AC10="","",'[1]11'!AC10)</f>
        <v/>
      </c>
      <c r="AD41" s="272" t="str">
        <f>IF('[1]11'!AD10="","",'[1]11'!AD10)</f>
        <v/>
      </c>
      <c r="AE41" s="271" t="str">
        <f>IF('[1]11'!AE10="","",'[1]11'!AE10)</f>
        <v/>
      </c>
      <c r="AF41" s="272" t="str">
        <f>IF('[1]11'!AF10="","",'[1]11'!AF10)</f>
        <v/>
      </c>
    </row>
    <row r="42" spans="1:42" s="70" customFormat="1" ht="12.75" customHeight="1">
      <c r="A42" s="111"/>
      <c r="B42" s="313">
        <v>2</v>
      </c>
      <c r="C42" s="260" t="str">
        <f>IF('[1]11'!C11="","",'[1]11'!C11)</f>
        <v/>
      </c>
      <c r="D42" s="260" t="str">
        <f>IF('[1]11'!D11="","",'[1]11'!D11)</f>
        <v/>
      </c>
      <c r="E42" s="271" t="str">
        <f>IF('[1]11'!E11="","",'[1]11'!E11)</f>
        <v/>
      </c>
      <c r="F42" s="272" t="str">
        <f>IF('[1]11'!F11="","",'[1]11'!F11)</f>
        <v/>
      </c>
      <c r="G42" s="272" t="str">
        <f>IF('[1]11'!G11="","",'[1]11'!G11)</f>
        <v/>
      </c>
      <c r="H42" s="272" t="str">
        <f>IF('[1]11'!H11="","",'[1]11'!H11)</f>
        <v/>
      </c>
      <c r="I42" s="272" t="str">
        <f>IF('[1]11'!I11="","",'[1]11'!I11)</f>
        <v/>
      </c>
      <c r="J42" s="272" t="str">
        <f>IF('[1]11'!J11="","",'[1]11'!J11)</f>
        <v/>
      </c>
      <c r="K42" s="272" t="str">
        <f>IF('[1]11'!K11="","",'[1]11'!K11)</f>
        <v/>
      </c>
      <c r="L42" s="272" t="str">
        <f>IF('[1]11'!L11="","",'[1]11'!L11)</f>
        <v/>
      </c>
      <c r="M42" s="272" t="str">
        <f>IF('[1]11'!M11="","",'[1]11'!M11)</f>
        <v/>
      </c>
      <c r="N42" s="272" t="str">
        <f>IF('[1]11'!N11="","",'[1]11'!N11)</f>
        <v/>
      </c>
      <c r="O42" s="272" t="str">
        <f>IF('[1]11'!O11="","",'[1]11'!O11)</f>
        <v/>
      </c>
      <c r="P42" s="272" t="str">
        <f>IF('[1]11'!P11="","",'[1]11'!P11)</f>
        <v/>
      </c>
      <c r="Q42" s="272" t="str">
        <f>IF('[1]11'!Q11="","",'[1]11'!Q11)</f>
        <v/>
      </c>
      <c r="R42" s="272" t="str">
        <f>IF('[1]11'!R11="","",'[1]11'!R11)</f>
        <v/>
      </c>
      <c r="S42" s="272" t="str">
        <f>IF('[1]11'!S11="","",'[1]11'!S11)</f>
        <v/>
      </c>
      <c r="T42" s="272" t="str">
        <f>IF('[1]11'!T11="","",'[1]11'!T11)</f>
        <v/>
      </c>
      <c r="U42" s="272" t="str">
        <f>IF('[1]11'!U11="","",'[1]11'!U11)</f>
        <v/>
      </c>
      <c r="V42" s="272" t="str">
        <f>IF('[1]11'!V11="","",'[1]11'!V11)</f>
        <v/>
      </c>
      <c r="W42" s="272" t="str">
        <f>IF('[1]11'!W11="","",'[1]11'!W11)</f>
        <v/>
      </c>
      <c r="X42" s="272" t="str">
        <f>IF('[1]11'!X11="","",'[1]11'!X11)</f>
        <v/>
      </c>
      <c r="Y42" s="272" t="str">
        <f>IF('[1]11'!Y11="","",'[1]11'!Y11)</f>
        <v/>
      </c>
      <c r="Z42" s="272" t="str">
        <f>IF('[1]11'!Z11="","",'[1]11'!Z11)</f>
        <v/>
      </c>
      <c r="AA42" s="272" t="str">
        <f>IF('[1]11'!AA11="","",'[1]11'!AA11)</f>
        <v/>
      </c>
      <c r="AB42" s="298" t="str">
        <f>IF('[1]11'!AB11="","",'[1]11'!AB11)</f>
        <v/>
      </c>
      <c r="AC42" s="271" t="str">
        <f>IF('[1]11'!AC11="","",'[1]11'!AC11)</f>
        <v/>
      </c>
      <c r="AD42" s="272" t="str">
        <f>IF('[1]11'!AD11="","",'[1]11'!AD11)</f>
        <v/>
      </c>
      <c r="AE42" s="271" t="str">
        <f>IF('[1]11'!AE11="","",'[1]11'!AE11)</f>
        <v/>
      </c>
      <c r="AF42" s="272" t="str">
        <f>IF('[1]11'!AF11="","",'[1]11'!AF11)</f>
        <v/>
      </c>
    </row>
    <row r="43" spans="1:42" s="70" customFormat="1" ht="12.75" customHeight="1">
      <c r="A43" s="111"/>
      <c r="B43" s="313">
        <v>3</v>
      </c>
      <c r="C43" s="260" t="str">
        <f>IF('[1]11'!C12="","",'[1]11'!C12)</f>
        <v/>
      </c>
      <c r="D43" s="260" t="str">
        <f>IF('[1]11'!D12="","",'[1]11'!D12)</f>
        <v/>
      </c>
      <c r="E43" s="271" t="str">
        <f>IF('[1]11'!E12="","",'[1]11'!E12)</f>
        <v/>
      </c>
      <c r="F43" s="272" t="str">
        <f>IF('[1]11'!F12="","",'[1]11'!F12)</f>
        <v/>
      </c>
      <c r="G43" s="272" t="str">
        <f>IF('[1]11'!G12="","",'[1]11'!G12)</f>
        <v/>
      </c>
      <c r="H43" s="272" t="str">
        <f>IF('[1]11'!H12="","",'[1]11'!H12)</f>
        <v/>
      </c>
      <c r="I43" s="272" t="str">
        <f>IF('[1]11'!I12="","",'[1]11'!I12)</f>
        <v/>
      </c>
      <c r="J43" s="272" t="str">
        <f>IF('[1]11'!J12="","",'[1]11'!J12)</f>
        <v/>
      </c>
      <c r="K43" s="272" t="str">
        <f>IF('[1]11'!K12="","",'[1]11'!K12)</f>
        <v/>
      </c>
      <c r="L43" s="272" t="str">
        <f>IF('[1]11'!L12="","",'[1]11'!L12)</f>
        <v/>
      </c>
      <c r="M43" s="272" t="str">
        <f>IF('[1]11'!M12="","",'[1]11'!M12)</f>
        <v/>
      </c>
      <c r="N43" s="272" t="str">
        <f>IF('[1]11'!N12="","",'[1]11'!N12)</f>
        <v/>
      </c>
      <c r="O43" s="272" t="str">
        <f>IF('[1]11'!O12="","",'[1]11'!O12)</f>
        <v/>
      </c>
      <c r="P43" s="272" t="str">
        <f>IF('[1]11'!P12="","",'[1]11'!P12)</f>
        <v/>
      </c>
      <c r="Q43" s="272" t="str">
        <f>IF('[1]11'!Q12="","",'[1]11'!Q12)</f>
        <v/>
      </c>
      <c r="R43" s="272" t="str">
        <f>IF('[1]11'!R12="","",'[1]11'!R12)</f>
        <v/>
      </c>
      <c r="S43" s="272" t="str">
        <f>IF('[1]11'!S12="","",'[1]11'!S12)</f>
        <v/>
      </c>
      <c r="T43" s="272" t="str">
        <f>IF('[1]11'!T12="","",'[1]11'!T12)</f>
        <v/>
      </c>
      <c r="U43" s="272" t="str">
        <f>IF('[1]11'!U12="","",'[1]11'!U12)</f>
        <v/>
      </c>
      <c r="V43" s="272" t="str">
        <f>IF('[1]11'!V12="","",'[1]11'!V12)</f>
        <v/>
      </c>
      <c r="W43" s="272" t="str">
        <f>IF('[1]11'!W12="","",'[1]11'!W12)</f>
        <v/>
      </c>
      <c r="X43" s="272" t="str">
        <f>IF('[1]11'!X12="","",'[1]11'!X12)</f>
        <v/>
      </c>
      <c r="Y43" s="272" t="str">
        <f>IF('[1]11'!Y12="","",'[1]11'!Y12)</f>
        <v/>
      </c>
      <c r="Z43" s="272" t="str">
        <f>IF('[1]11'!Z12="","",'[1]11'!Z12)</f>
        <v/>
      </c>
      <c r="AA43" s="272" t="str">
        <f>IF('[1]11'!AA12="","",'[1]11'!AA12)</f>
        <v/>
      </c>
      <c r="AB43" s="298" t="str">
        <f>IF('[1]11'!AB12="","",'[1]11'!AB12)</f>
        <v/>
      </c>
      <c r="AC43" s="271" t="str">
        <f>IF('[1]11'!AC12="","",'[1]11'!AC12)</f>
        <v/>
      </c>
      <c r="AD43" s="272" t="str">
        <f>IF('[1]11'!AD12="","",'[1]11'!AD12)</f>
        <v/>
      </c>
      <c r="AE43" s="271" t="str">
        <f>IF('[1]11'!AE12="","",'[1]11'!AE12)</f>
        <v/>
      </c>
      <c r="AF43" s="272" t="str">
        <f>IF('[1]11'!AF12="","",'[1]11'!AF12)</f>
        <v/>
      </c>
    </row>
    <row r="44" spans="1:42" s="70" customFormat="1" ht="12.75" customHeight="1">
      <c r="A44" s="111"/>
      <c r="B44" s="313">
        <v>4</v>
      </c>
      <c r="C44" s="260" t="str">
        <f>IF('[1]11'!C13="","",'[1]11'!C13)</f>
        <v/>
      </c>
      <c r="D44" s="260" t="str">
        <f>IF('[1]11'!D13="","",'[1]11'!D13)</f>
        <v/>
      </c>
      <c r="E44" s="271" t="str">
        <f>IF('[1]11'!E13="","",'[1]11'!E13)</f>
        <v/>
      </c>
      <c r="F44" s="272" t="str">
        <f>IF('[1]11'!F13="","",'[1]11'!F13)</f>
        <v/>
      </c>
      <c r="G44" s="272" t="str">
        <f>IF('[1]11'!G13="","",'[1]11'!G13)</f>
        <v/>
      </c>
      <c r="H44" s="272" t="str">
        <f>IF('[1]11'!H13="","",'[1]11'!H13)</f>
        <v/>
      </c>
      <c r="I44" s="272" t="str">
        <f>IF('[1]11'!I13="","",'[1]11'!I13)</f>
        <v/>
      </c>
      <c r="J44" s="272" t="str">
        <f>IF('[1]11'!J13="","",'[1]11'!J13)</f>
        <v/>
      </c>
      <c r="K44" s="272" t="str">
        <f>IF('[1]11'!K13="","",'[1]11'!K13)</f>
        <v/>
      </c>
      <c r="L44" s="272" t="str">
        <f>IF('[1]11'!L13="","",'[1]11'!L13)</f>
        <v/>
      </c>
      <c r="M44" s="272" t="str">
        <f>IF('[1]11'!M13="","",'[1]11'!M13)</f>
        <v/>
      </c>
      <c r="N44" s="272" t="str">
        <f>IF('[1]11'!N13="","",'[1]11'!N13)</f>
        <v/>
      </c>
      <c r="O44" s="272" t="str">
        <f>IF('[1]11'!O13="","",'[1]11'!O13)</f>
        <v/>
      </c>
      <c r="P44" s="272" t="str">
        <f>IF('[1]11'!P13="","",'[1]11'!P13)</f>
        <v/>
      </c>
      <c r="Q44" s="272" t="str">
        <f>IF('[1]11'!Q13="","",'[1]11'!Q13)</f>
        <v/>
      </c>
      <c r="R44" s="272" t="str">
        <f>IF('[1]11'!R13="","",'[1]11'!R13)</f>
        <v/>
      </c>
      <c r="S44" s="272" t="str">
        <f>IF('[1]11'!S13="","",'[1]11'!S13)</f>
        <v/>
      </c>
      <c r="T44" s="272" t="str">
        <f>IF('[1]11'!T13="","",'[1]11'!T13)</f>
        <v/>
      </c>
      <c r="U44" s="272" t="str">
        <f>IF('[1]11'!U13="","",'[1]11'!U13)</f>
        <v/>
      </c>
      <c r="V44" s="272" t="str">
        <f>IF('[1]11'!V13="","",'[1]11'!V13)</f>
        <v/>
      </c>
      <c r="W44" s="272" t="str">
        <f>IF('[1]11'!W13="","",'[1]11'!W13)</f>
        <v/>
      </c>
      <c r="X44" s="272" t="str">
        <f>IF('[1]11'!X13="","",'[1]11'!X13)</f>
        <v/>
      </c>
      <c r="Y44" s="272" t="str">
        <f>IF('[1]11'!Y13="","",'[1]11'!Y13)</f>
        <v/>
      </c>
      <c r="Z44" s="272" t="str">
        <f>IF('[1]11'!Z13="","",'[1]11'!Z13)</f>
        <v/>
      </c>
      <c r="AA44" s="272" t="str">
        <f>IF('[1]11'!AA13="","",'[1]11'!AA13)</f>
        <v/>
      </c>
      <c r="AB44" s="298" t="str">
        <f>IF('[1]11'!AB13="","",'[1]11'!AB13)</f>
        <v/>
      </c>
      <c r="AC44" s="271" t="str">
        <f>IF('[1]11'!AC13="","",'[1]11'!AC13)</f>
        <v/>
      </c>
      <c r="AD44" s="272" t="str">
        <f>IF('[1]11'!AD13="","",'[1]11'!AD13)</f>
        <v/>
      </c>
      <c r="AE44" s="271" t="str">
        <f>IF('[1]11'!AE13="","",'[1]11'!AE13)</f>
        <v/>
      </c>
      <c r="AF44" s="272" t="str">
        <f>IF('[1]11'!AF13="","",'[1]11'!AF13)</f>
        <v/>
      </c>
    </row>
    <row r="45" spans="1:42" s="70" customFormat="1" ht="12.75" customHeight="1">
      <c r="A45" s="111"/>
      <c r="B45" s="313">
        <v>5</v>
      </c>
      <c r="C45" s="260" t="str">
        <f>IF('[1]11'!C14="","",'[1]11'!C14)</f>
        <v/>
      </c>
      <c r="D45" s="260" t="str">
        <f>IF('[1]11'!D14="","",'[1]11'!D14)</f>
        <v/>
      </c>
      <c r="E45" s="271" t="str">
        <f>IF('[1]11'!E14="","",'[1]11'!E14)</f>
        <v/>
      </c>
      <c r="F45" s="272" t="str">
        <f>IF('[1]11'!F14="","",'[1]11'!F14)</f>
        <v/>
      </c>
      <c r="G45" s="272" t="str">
        <f>IF('[1]11'!G14="","",'[1]11'!G14)</f>
        <v/>
      </c>
      <c r="H45" s="272" t="str">
        <f>IF('[1]11'!H14="","",'[1]11'!H14)</f>
        <v/>
      </c>
      <c r="I45" s="272" t="str">
        <f>IF('[1]11'!I14="","",'[1]11'!I14)</f>
        <v/>
      </c>
      <c r="J45" s="272" t="str">
        <f>IF('[1]11'!J14="","",'[1]11'!J14)</f>
        <v/>
      </c>
      <c r="K45" s="272" t="str">
        <f>IF('[1]11'!K14="","",'[1]11'!K14)</f>
        <v/>
      </c>
      <c r="L45" s="272" t="str">
        <f>IF('[1]11'!L14="","",'[1]11'!L14)</f>
        <v/>
      </c>
      <c r="M45" s="272" t="str">
        <f>IF('[1]11'!M14="","",'[1]11'!M14)</f>
        <v/>
      </c>
      <c r="N45" s="272" t="str">
        <f>IF('[1]11'!N14="","",'[1]11'!N14)</f>
        <v/>
      </c>
      <c r="O45" s="272" t="str">
        <f>IF('[1]11'!O14="","",'[1]11'!O14)</f>
        <v/>
      </c>
      <c r="P45" s="272" t="str">
        <f>IF('[1]11'!P14="","",'[1]11'!P14)</f>
        <v/>
      </c>
      <c r="Q45" s="272" t="str">
        <f>IF('[1]11'!Q14="","",'[1]11'!Q14)</f>
        <v/>
      </c>
      <c r="R45" s="272" t="str">
        <f>IF('[1]11'!R14="","",'[1]11'!R14)</f>
        <v/>
      </c>
      <c r="S45" s="272" t="str">
        <f>IF('[1]11'!S14="","",'[1]11'!S14)</f>
        <v/>
      </c>
      <c r="T45" s="272" t="str">
        <f>IF('[1]11'!T14="","",'[1]11'!T14)</f>
        <v/>
      </c>
      <c r="U45" s="272" t="str">
        <f>IF('[1]11'!U14="","",'[1]11'!U14)</f>
        <v/>
      </c>
      <c r="V45" s="272" t="str">
        <f>IF('[1]11'!V14="","",'[1]11'!V14)</f>
        <v/>
      </c>
      <c r="W45" s="272" t="str">
        <f>IF('[1]11'!W14="","",'[1]11'!W14)</f>
        <v/>
      </c>
      <c r="X45" s="272" t="str">
        <f>IF('[1]11'!X14="","",'[1]11'!X14)</f>
        <v/>
      </c>
      <c r="Y45" s="272" t="str">
        <f>IF('[1]11'!Y14="","",'[1]11'!Y14)</f>
        <v/>
      </c>
      <c r="Z45" s="272" t="str">
        <f>IF('[1]11'!Z14="","",'[1]11'!Z14)</f>
        <v/>
      </c>
      <c r="AA45" s="272" t="str">
        <f>IF('[1]11'!AA14="","",'[1]11'!AA14)</f>
        <v/>
      </c>
      <c r="AB45" s="298" t="str">
        <f>IF('[1]11'!AB14="","",'[1]11'!AB14)</f>
        <v/>
      </c>
      <c r="AC45" s="271" t="str">
        <f>IF('[1]11'!AC14="","",'[1]11'!AC14)</f>
        <v/>
      </c>
      <c r="AD45" s="272" t="str">
        <f>IF('[1]11'!AD14="","",'[1]11'!AD14)</f>
        <v/>
      </c>
      <c r="AE45" s="271" t="str">
        <f>IF('[1]11'!AE14="","",'[1]11'!AE14)</f>
        <v/>
      </c>
      <c r="AF45" s="272" t="str">
        <f>IF('[1]11'!AF14="","",'[1]11'!AF14)</f>
        <v/>
      </c>
    </row>
    <row r="46" spans="1:42" s="70" customFormat="1" ht="12.75" customHeight="1">
      <c r="A46" s="111"/>
      <c r="B46" s="313">
        <v>6</v>
      </c>
      <c r="C46" s="260" t="str">
        <f>IF('[1]11'!C15="","",'[1]11'!C15)</f>
        <v/>
      </c>
      <c r="D46" s="260" t="str">
        <f>IF('[1]11'!D15="","",'[1]11'!D15)</f>
        <v/>
      </c>
      <c r="E46" s="271" t="str">
        <f>IF('[1]11'!E15="","",'[1]11'!E15)</f>
        <v/>
      </c>
      <c r="F46" s="272" t="str">
        <f>IF('[1]11'!F15="","",'[1]11'!F15)</f>
        <v/>
      </c>
      <c r="G46" s="272" t="str">
        <f>IF('[1]11'!G15="","",'[1]11'!G15)</f>
        <v/>
      </c>
      <c r="H46" s="272" t="str">
        <f>IF('[1]11'!H15="","",'[1]11'!H15)</f>
        <v/>
      </c>
      <c r="I46" s="272" t="str">
        <f>IF('[1]11'!I15="","",'[1]11'!I15)</f>
        <v/>
      </c>
      <c r="J46" s="272" t="str">
        <f>IF('[1]11'!J15="","",'[1]11'!J15)</f>
        <v/>
      </c>
      <c r="K46" s="272" t="str">
        <f>IF('[1]11'!K15="","",'[1]11'!K15)</f>
        <v/>
      </c>
      <c r="L46" s="272" t="str">
        <f>IF('[1]11'!L15="","",'[1]11'!L15)</f>
        <v/>
      </c>
      <c r="M46" s="272" t="str">
        <f>IF('[1]11'!M15="","",'[1]11'!M15)</f>
        <v/>
      </c>
      <c r="N46" s="272" t="str">
        <f>IF('[1]11'!N15="","",'[1]11'!N15)</f>
        <v/>
      </c>
      <c r="O46" s="272" t="str">
        <f>IF('[1]11'!O15="","",'[1]11'!O15)</f>
        <v/>
      </c>
      <c r="P46" s="272" t="str">
        <f>IF('[1]11'!P15="","",'[1]11'!P15)</f>
        <v/>
      </c>
      <c r="Q46" s="272" t="str">
        <f>IF('[1]11'!Q15="","",'[1]11'!Q15)</f>
        <v/>
      </c>
      <c r="R46" s="272" t="str">
        <f>IF('[1]11'!R15="","",'[1]11'!R15)</f>
        <v/>
      </c>
      <c r="S46" s="272" t="str">
        <f>IF('[1]11'!S15="","",'[1]11'!S15)</f>
        <v/>
      </c>
      <c r="T46" s="272" t="str">
        <f>IF('[1]11'!T15="","",'[1]11'!T15)</f>
        <v/>
      </c>
      <c r="U46" s="272" t="str">
        <f>IF('[1]11'!U15="","",'[1]11'!U15)</f>
        <v/>
      </c>
      <c r="V46" s="272" t="str">
        <f>IF('[1]11'!V15="","",'[1]11'!V15)</f>
        <v/>
      </c>
      <c r="W46" s="272" t="str">
        <f>IF('[1]11'!W15="","",'[1]11'!W15)</f>
        <v/>
      </c>
      <c r="X46" s="272" t="str">
        <f>IF('[1]11'!X15="","",'[1]11'!X15)</f>
        <v/>
      </c>
      <c r="Y46" s="272" t="str">
        <f>IF('[1]11'!Y15="","",'[1]11'!Y15)</f>
        <v/>
      </c>
      <c r="Z46" s="272" t="str">
        <f>IF('[1]11'!Z15="","",'[1]11'!Z15)</f>
        <v/>
      </c>
      <c r="AA46" s="272" t="str">
        <f>IF('[1]11'!AA15="","",'[1]11'!AA15)</f>
        <v/>
      </c>
      <c r="AB46" s="298" t="str">
        <f>IF('[1]11'!AB15="","",'[1]11'!AB15)</f>
        <v/>
      </c>
      <c r="AC46" s="271" t="str">
        <f>IF('[1]11'!AC15="","",'[1]11'!AC15)</f>
        <v/>
      </c>
      <c r="AD46" s="272" t="str">
        <f>IF('[1]11'!AD15="","",'[1]11'!AD15)</f>
        <v/>
      </c>
      <c r="AE46" s="271" t="str">
        <f>IF('[1]11'!AE15="","",'[1]11'!AE15)</f>
        <v/>
      </c>
      <c r="AF46" s="272" t="str">
        <f>IF('[1]11'!AF15="","",'[1]11'!AF15)</f>
        <v/>
      </c>
    </row>
    <row r="47" spans="1:42" s="70" customFormat="1" ht="12.75" customHeight="1">
      <c r="A47" s="111"/>
      <c r="B47" s="313">
        <v>7</v>
      </c>
      <c r="C47" s="260" t="str">
        <f>IF('[1]11'!C16="","",'[1]11'!C16)</f>
        <v/>
      </c>
      <c r="D47" s="260" t="str">
        <f>IF('[1]11'!D16="","",'[1]11'!D16)</f>
        <v/>
      </c>
      <c r="E47" s="271" t="str">
        <f>IF('[1]11'!E16="","",'[1]11'!E16)</f>
        <v/>
      </c>
      <c r="F47" s="272" t="str">
        <f>IF('[1]11'!F16="","",'[1]11'!F16)</f>
        <v/>
      </c>
      <c r="G47" s="272" t="str">
        <f>IF('[1]11'!G16="","",'[1]11'!G16)</f>
        <v/>
      </c>
      <c r="H47" s="272" t="str">
        <f>IF('[1]11'!H16="","",'[1]11'!H16)</f>
        <v/>
      </c>
      <c r="I47" s="272" t="str">
        <f>IF('[1]11'!I16="","",'[1]11'!I16)</f>
        <v/>
      </c>
      <c r="J47" s="272" t="str">
        <f>IF('[1]11'!J16="","",'[1]11'!J16)</f>
        <v/>
      </c>
      <c r="K47" s="272" t="str">
        <f>IF('[1]11'!K16="","",'[1]11'!K16)</f>
        <v/>
      </c>
      <c r="L47" s="272" t="str">
        <f>IF('[1]11'!L16="","",'[1]11'!L16)</f>
        <v/>
      </c>
      <c r="M47" s="272" t="str">
        <f>IF('[1]11'!M16="","",'[1]11'!M16)</f>
        <v/>
      </c>
      <c r="N47" s="272" t="str">
        <f>IF('[1]11'!N16="","",'[1]11'!N16)</f>
        <v/>
      </c>
      <c r="O47" s="272" t="str">
        <f>IF('[1]11'!O16="","",'[1]11'!O16)</f>
        <v/>
      </c>
      <c r="P47" s="272" t="str">
        <f>IF('[1]11'!P16="","",'[1]11'!P16)</f>
        <v/>
      </c>
      <c r="Q47" s="272" t="str">
        <f>IF('[1]11'!Q16="","",'[1]11'!Q16)</f>
        <v/>
      </c>
      <c r="R47" s="272" t="str">
        <f>IF('[1]11'!R16="","",'[1]11'!R16)</f>
        <v/>
      </c>
      <c r="S47" s="272" t="str">
        <f>IF('[1]11'!S16="","",'[1]11'!S16)</f>
        <v/>
      </c>
      <c r="T47" s="272" t="str">
        <f>IF('[1]11'!T16="","",'[1]11'!T16)</f>
        <v/>
      </c>
      <c r="U47" s="272" t="str">
        <f>IF('[1]11'!U16="","",'[1]11'!U16)</f>
        <v/>
      </c>
      <c r="V47" s="272" t="str">
        <f>IF('[1]11'!V16="","",'[1]11'!V16)</f>
        <v/>
      </c>
      <c r="W47" s="272" t="str">
        <f>IF('[1]11'!W16="","",'[1]11'!W16)</f>
        <v/>
      </c>
      <c r="X47" s="272" t="str">
        <f>IF('[1]11'!X16="","",'[1]11'!X16)</f>
        <v/>
      </c>
      <c r="Y47" s="272" t="str">
        <f>IF('[1]11'!Y16="","",'[1]11'!Y16)</f>
        <v/>
      </c>
      <c r="Z47" s="272" t="str">
        <f>IF('[1]11'!Z16="","",'[1]11'!Z16)</f>
        <v/>
      </c>
      <c r="AA47" s="272" t="str">
        <f>IF('[1]11'!AA16="","",'[1]11'!AA16)</f>
        <v/>
      </c>
      <c r="AB47" s="298" t="str">
        <f>IF('[1]11'!AB16="","",'[1]11'!AB16)</f>
        <v/>
      </c>
      <c r="AC47" s="271" t="str">
        <f>IF('[1]11'!AC16="","",'[1]11'!AC16)</f>
        <v/>
      </c>
      <c r="AD47" s="272" t="str">
        <f>IF('[1]11'!AD16="","",'[1]11'!AD16)</f>
        <v/>
      </c>
      <c r="AE47" s="271" t="str">
        <f>IF('[1]11'!AE16="","",'[1]11'!AE16)</f>
        <v/>
      </c>
      <c r="AF47" s="272" t="str">
        <f>IF('[1]11'!AF16="","",'[1]11'!AF16)</f>
        <v/>
      </c>
    </row>
    <row r="48" spans="1:42" s="70" customFormat="1" ht="12.75" customHeight="1">
      <c r="A48" s="111"/>
      <c r="B48" s="313">
        <v>8</v>
      </c>
      <c r="C48" s="260" t="str">
        <f>IF('[1]11'!C17="","",'[1]11'!C17)</f>
        <v/>
      </c>
      <c r="D48" s="260" t="str">
        <f>IF('[1]11'!D17="","",'[1]11'!D17)</f>
        <v/>
      </c>
      <c r="E48" s="271" t="str">
        <f>IF('[1]11'!E17="","",'[1]11'!E17)</f>
        <v/>
      </c>
      <c r="F48" s="272" t="str">
        <f>IF('[1]11'!F17="","",'[1]11'!F17)</f>
        <v/>
      </c>
      <c r="G48" s="272" t="str">
        <f>IF('[1]11'!G17="","",'[1]11'!G17)</f>
        <v/>
      </c>
      <c r="H48" s="272" t="str">
        <f>IF('[1]11'!H17="","",'[1]11'!H17)</f>
        <v/>
      </c>
      <c r="I48" s="272" t="str">
        <f>IF('[1]11'!I17="","",'[1]11'!I17)</f>
        <v/>
      </c>
      <c r="J48" s="272" t="str">
        <f>IF('[1]11'!J17="","",'[1]11'!J17)</f>
        <v/>
      </c>
      <c r="K48" s="272" t="str">
        <f>IF('[1]11'!K17="","",'[1]11'!K17)</f>
        <v/>
      </c>
      <c r="L48" s="272" t="str">
        <f>IF('[1]11'!L17="","",'[1]11'!L17)</f>
        <v/>
      </c>
      <c r="M48" s="272" t="str">
        <f>IF('[1]11'!M17="","",'[1]11'!M17)</f>
        <v/>
      </c>
      <c r="N48" s="272" t="str">
        <f>IF('[1]11'!N17="","",'[1]11'!N17)</f>
        <v/>
      </c>
      <c r="O48" s="272" t="str">
        <f>IF('[1]11'!O17="","",'[1]11'!O17)</f>
        <v/>
      </c>
      <c r="P48" s="272" t="str">
        <f>IF('[1]11'!P17="","",'[1]11'!P17)</f>
        <v/>
      </c>
      <c r="Q48" s="272" t="str">
        <f>IF('[1]11'!Q17="","",'[1]11'!Q17)</f>
        <v/>
      </c>
      <c r="R48" s="272" t="str">
        <f>IF('[1]11'!R17="","",'[1]11'!R17)</f>
        <v/>
      </c>
      <c r="S48" s="272" t="str">
        <f>IF('[1]11'!S17="","",'[1]11'!S17)</f>
        <v/>
      </c>
      <c r="T48" s="272" t="str">
        <f>IF('[1]11'!T17="","",'[1]11'!T17)</f>
        <v/>
      </c>
      <c r="U48" s="272" t="str">
        <f>IF('[1]11'!U17="","",'[1]11'!U17)</f>
        <v/>
      </c>
      <c r="V48" s="272" t="str">
        <f>IF('[1]11'!V17="","",'[1]11'!V17)</f>
        <v/>
      </c>
      <c r="W48" s="272" t="str">
        <f>IF('[1]11'!W17="","",'[1]11'!W17)</f>
        <v/>
      </c>
      <c r="X48" s="272" t="str">
        <f>IF('[1]11'!X17="","",'[1]11'!X17)</f>
        <v/>
      </c>
      <c r="Y48" s="272" t="str">
        <f>IF('[1]11'!Y17="","",'[1]11'!Y17)</f>
        <v/>
      </c>
      <c r="Z48" s="272" t="str">
        <f>IF('[1]11'!Z17="","",'[1]11'!Z17)</f>
        <v/>
      </c>
      <c r="AA48" s="272" t="str">
        <f>IF('[1]11'!AA17="","",'[1]11'!AA17)</f>
        <v/>
      </c>
      <c r="AB48" s="298" t="str">
        <f>IF('[1]11'!AB17="","",'[1]11'!AB17)</f>
        <v/>
      </c>
      <c r="AC48" s="271" t="str">
        <f>IF('[1]11'!AC17="","",'[1]11'!AC17)</f>
        <v/>
      </c>
      <c r="AD48" s="272" t="str">
        <f>IF('[1]11'!AD17="","",'[1]11'!AD17)</f>
        <v/>
      </c>
      <c r="AE48" s="271" t="str">
        <f>IF('[1]11'!AE17="","",'[1]11'!AE17)</f>
        <v/>
      </c>
      <c r="AF48" s="272" t="str">
        <f>IF('[1]11'!AF17="","",'[1]11'!AF17)</f>
        <v/>
      </c>
    </row>
    <row r="49" spans="1:32" s="70" customFormat="1" ht="12.75" customHeight="1">
      <c r="A49" s="111"/>
      <c r="B49" s="313">
        <v>9</v>
      </c>
      <c r="C49" s="260" t="str">
        <f>IF('[1]11'!C18="","",'[1]11'!C18)</f>
        <v/>
      </c>
      <c r="D49" s="260" t="str">
        <f>IF('[1]11'!D18="","",'[1]11'!D18)</f>
        <v/>
      </c>
      <c r="E49" s="271" t="str">
        <f>IF('[1]11'!E18="","",'[1]11'!E18)</f>
        <v/>
      </c>
      <c r="F49" s="272" t="str">
        <f>IF('[1]11'!F18="","",'[1]11'!F18)</f>
        <v/>
      </c>
      <c r="G49" s="272" t="str">
        <f>IF('[1]11'!G18="","",'[1]11'!G18)</f>
        <v/>
      </c>
      <c r="H49" s="272" t="str">
        <f>IF('[1]11'!H18="","",'[1]11'!H18)</f>
        <v/>
      </c>
      <c r="I49" s="272" t="str">
        <f>IF('[1]11'!I18="","",'[1]11'!I18)</f>
        <v/>
      </c>
      <c r="J49" s="272" t="str">
        <f>IF('[1]11'!J18="","",'[1]11'!J18)</f>
        <v/>
      </c>
      <c r="K49" s="272" t="str">
        <f>IF('[1]11'!K18="","",'[1]11'!K18)</f>
        <v/>
      </c>
      <c r="L49" s="272" t="str">
        <f>IF('[1]11'!L18="","",'[1]11'!L18)</f>
        <v/>
      </c>
      <c r="M49" s="272" t="str">
        <f>IF('[1]11'!M18="","",'[1]11'!M18)</f>
        <v/>
      </c>
      <c r="N49" s="272" t="str">
        <f>IF('[1]11'!N18="","",'[1]11'!N18)</f>
        <v/>
      </c>
      <c r="O49" s="272" t="str">
        <f>IF('[1]11'!O18="","",'[1]11'!O18)</f>
        <v/>
      </c>
      <c r="P49" s="272" t="str">
        <f>IF('[1]11'!P18="","",'[1]11'!P18)</f>
        <v/>
      </c>
      <c r="Q49" s="272" t="str">
        <f>IF('[1]11'!Q18="","",'[1]11'!Q18)</f>
        <v/>
      </c>
      <c r="R49" s="272" t="str">
        <f>IF('[1]11'!R18="","",'[1]11'!R18)</f>
        <v/>
      </c>
      <c r="S49" s="272" t="str">
        <f>IF('[1]11'!S18="","",'[1]11'!S18)</f>
        <v/>
      </c>
      <c r="T49" s="272" t="str">
        <f>IF('[1]11'!T18="","",'[1]11'!T18)</f>
        <v/>
      </c>
      <c r="U49" s="272" t="str">
        <f>IF('[1]11'!U18="","",'[1]11'!U18)</f>
        <v/>
      </c>
      <c r="V49" s="272" t="str">
        <f>IF('[1]11'!V18="","",'[1]11'!V18)</f>
        <v/>
      </c>
      <c r="W49" s="272" t="str">
        <f>IF('[1]11'!W18="","",'[1]11'!W18)</f>
        <v/>
      </c>
      <c r="X49" s="272" t="str">
        <f>IF('[1]11'!X18="","",'[1]11'!X18)</f>
        <v/>
      </c>
      <c r="Y49" s="272" t="str">
        <f>IF('[1]11'!Y18="","",'[1]11'!Y18)</f>
        <v/>
      </c>
      <c r="Z49" s="272" t="str">
        <f>IF('[1]11'!Z18="","",'[1]11'!Z18)</f>
        <v/>
      </c>
      <c r="AA49" s="272" t="str">
        <f>IF('[1]11'!AA18="","",'[1]11'!AA18)</f>
        <v/>
      </c>
      <c r="AB49" s="298" t="str">
        <f>IF('[1]11'!AB18="","",'[1]11'!AB18)</f>
        <v/>
      </c>
      <c r="AC49" s="271" t="str">
        <f>IF('[1]11'!AC18="","",'[1]11'!AC18)</f>
        <v/>
      </c>
      <c r="AD49" s="272" t="str">
        <f>IF('[1]11'!AD18="","",'[1]11'!AD18)</f>
        <v/>
      </c>
      <c r="AE49" s="271" t="str">
        <f>IF('[1]11'!AE18="","",'[1]11'!AE18)</f>
        <v/>
      </c>
      <c r="AF49" s="272" t="str">
        <f>IF('[1]11'!AF18="","",'[1]11'!AF18)</f>
        <v/>
      </c>
    </row>
    <row r="50" spans="1:32" s="70" customFormat="1" ht="12.75" customHeight="1">
      <c r="A50" s="111"/>
      <c r="B50" s="313">
        <v>10</v>
      </c>
      <c r="C50" s="260" t="str">
        <f>IF('[1]11'!C19="","",'[1]11'!C19)</f>
        <v/>
      </c>
      <c r="D50" s="260" t="str">
        <f>IF('[1]11'!D19="","",'[1]11'!D19)</f>
        <v/>
      </c>
      <c r="E50" s="271" t="str">
        <f>IF('[1]11'!E19="","",'[1]11'!E19)</f>
        <v/>
      </c>
      <c r="F50" s="272" t="str">
        <f>IF('[1]11'!F19="","",'[1]11'!F19)</f>
        <v/>
      </c>
      <c r="G50" s="272" t="str">
        <f>IF('[1]11'!G19="","",'[1]11'!G19)</f>
        <v/>
      </c>
      <c r="H50" s="272" t="str">
        <f>IF('[1]11'!H19="","",'[1]11'!H19)</f>
        <v/>
      </c>
      <c r="I50" s="272" t="str">
        <f>IF('[1]11'!I19="","",'[1]11'!I19)</f>
        <v/>
      </c>
      <c r="J50" s="272" t="str">
        <f>IF('[1]11'!J19="","",'[1]11'!J19)</f>
        <v/>
      </c>
      <c r="K50" s="272" t="str">
        <f>IF('[1]11'!K19="","",'[1]11'!K19)</f>
        <v/>
      </c>
      <c r="L50" s="272" t="str">
        <f>IF('[1]11'!L19="","",'[1]11'!L19)</f>
        <v/>
      </c>
      <c r="M50" s="272" t="str">
        <f>IF('[1]11'!M19="","",'[1]11'!M19)</f>
        <v/>
      </c>
      <c r="N50" s="272" t="str">
        <f>IF('[1]11'!N19="","",'[1]11'!N19)</f>
        <v/>
      </c>
      <c r="O50" s="272" t="str">
        <f>IF('[1]11'!O19="","",'[1]11'!O19)</f>
        <v/>
      </c>
      <c r="P50" s="272" t="str">
        <f>IF('[1]11'!P19="","",'[1]11'!P19)</f>
        <v/>
      </c>
      <c r="Q50" s="272" t="str">
        <f>IF('[1]11'!Q19="","",'[1]11'!Q19)</f>
        <v/>
      </c>
      <c r="R50" s="272" t="str">
        <f>IF('[1]11'!R19="","",'[1]11'!R19)</f>
        <v/>
      </c>
      <c r="S50" s="272" t="str">
        <f>IF('[1]11'!S19="","",'[1]11'!S19)</f>
        <v/>
      </c>
      <c r="T50" s="272" t="str">
        <f>IF('[1]11'!T19="","",'[1]11'!T19)</f>
        <v/>
      </c>
      <c r="U50" s="272" t="str">
        <f>IF('[1]11'!U19="","",'[1]11'!U19)</f>
        <v/>
      </c>
      <c r="V50" s="272" t="str">
        <f>IF('[1]11'!V19="","",'[1]11'!V19)</f>
        <v/>
      </c>
      <c r="W50" s="272" t="str">
        <f>IF('[1]11'!W19="","",'[1]11'!W19)</f>
        <v/>
      </c>
      <c r="X50" s="272" t="str">
        <f>IF('[1]11'!X19="","",'[1]11'!X19)</f>
        <v/>
      </c>
      <c r="Y50" s="272" t="str">
        <f>IF('[1]11'!Y19="","",'[1]11'!Y19)</f>
        <v/>
      </c>
      <c r="Z50" s="272" t="str">
        <f>IF('[1]11'!Z19="","",'[1]11'!Z19)</f>
        <v/>
      </c>
      <c r="AA50" s="272" t="str">
        <f>IF('[1]11'!AA19="","",'[1]11'!AA19)</f>
        <v/>
      </c>
      <c r="AB50" s="298" t="str">
        <f>IF('[1]11'!AB19="","",'[1]11'!AB19)</f>
        <v/>
      </c>
      <c r="AC50" s="271" t="str">
        <f>IF('[1]11'!AC19="","",'[1]11'!AC19)</f>
        <v/>
      </c>
      <c r="AD50" s="272" t="str">
        <f>IF('[1]11'!AD19="","",'[1]11'!AD19)</f>
        <v/>
      </c>
      <c r="AE50" s="271" t="str">
        <f>IF('[1]11'!AE19="","",'[1]11'!AE19)</f>
        <v/>
      </c>
      <c r="AF50" s="272" t="str">
        <f>IF('[1]11'!AF19="","",'[1]11'!AF19)</f>
        <v/>
      </c>
    </row>
    <row r="51" spans="1:32" s="70" customFormat="1" ht="12.75" customHeight="1">
      <c r="A51" s="111"/>
      <c r="B51" s="313">
        <v>11</v>
      </c>
      <c r="C51" s="260" t="str">
        <f>IF('[1]11'!C20="","",'[1]11'!C20)</f>
        <v/>
      </c>
      <c r="D51" s="260" t="str">
        <f>IF('[1]11'!D20="","",'[1]11'!D20)</f>
        <v/>
      </c>
      <c r="E51" s="271" t="str">
        <f>IF('[1]11'!E20="","",'[1]11'!E20)</f>
        <v/>
      </c>
      <c r="F51" s="272" t="str">
        <f>IF('[1]11'!F20="","",'[1]11'!F20)</f>
        <v/>
      </c>
      <c r="G51" s="272" t="str">
        <f>IF('[1]11'!G20="","",'[1]11'!G20)</f>
        <v/>
      </c>
      <c r="H51" s="272" t="str">
        <f>IF('[1]11'!H20="","",'[1]11'!H20)</f>
        <v/>
      </c>
      <c r="I51" s="272" t="str">
        <f>IF('[1]11'!I20="","",'[1]11'!I20)</f>
        <v/>
      </c>
      <c r="J51" s="272" t="str">
        <f>IF('[1]11'!J20="","",'[1]11'!J20)</f>
        <v/>
      </c>
      <c r="K51" s="272" t="str">
        <f>IF('[1]11'!K20="","",'[1]11'!K20)</f>
        <v/>
      </c>
      <c r="L51" s="272" t="str">
        <f>IF('[1]11'!L20="","",'[1]11'!L20)</f>
        <v/>
      </c>
      <c r="M51" s="272" t="str">
        <f>IF('[1]11'!M20="","",'[1]11'!M20)</f>
        <v/>
      </c>
      <c r="N51" s="272" t="str">
        <f>IF('[1]11'!N20="","",'[1]11'!N20)</f>
        <v/>
      </c>
      <c r="O51" s="272" t="str">
        <f>IF('[1]11'!O20="","",'[1]11'!O20)</f>
        <v/>
      </c>
      <c r="P51" s="272" t="str">
        <f>IF('[1]11'!P20="","",'[1]11'!P20)</f>
        <v/>
      </c>
      <c r="Q51" s="272" t="str">
        <f>IF('[1]11'!Q20="","",'[1]11'!Q20)</f>
        <v/>
      </c>
      <c r="R51" s="272" t="str">
        <f>IF('[1]11'!R20="","",'[1]11'!R20)</f>
        <v/>
      </c>
      <c r="S51" s="272" t="str">
        <f>IF('[1]11'!S20="","",'[1]11'!S20)</f>
        <v/>
      </c>
      <c r="T51" s="272" t="str">
        <f>IF('[1]11'!T20="","",'[1]11'!T20)</f>
        <v/>
      </c>
      <c r="U51" s="272" t="str">
        <f>IF('[1]11'!U20="","",'[1]11'!U20)</f>
        <v/>
      </c>
      <c r="V51" s="272" t="str">
        <f>IF('[1]11'!V20="","",'[1]11'!V20)</f>
        <v/>
      </c>
      <c r="W51" s="272" t="str">
        <f>IF('[1]11'!W20="","",'[1]11'!W20)</f>
        <v/>
      </c>
      <c r="X51" s="272" t="str">
        <f>IF('[1]11'!X20="","",'[1]11'!X20)</f>
        <v/>
      </c>
      <c r="Y51" s="272" t="str">
        <f>IF('[1]11'!Y20="","",'[1]11'!Y20)</f>
        <v/>
      </c>
      <c r="Z51" s="272" t="str">
        <f>IF('[1]11'!Z20="","",'[1]11'!Z20)</f>
        <v/>
      </c>
      <c r="AA51" s="272" t="str">
        <f>IF('[1]11'!AA20="","",'[1]11'!AA20)</f>
        <v/>
      </c>
      <c r="AB51" s="298" t="str">
        <f>IF('[1]11'!AB20="","",'[1]11'!AB20)</f>
        <v/>
      </c>
      <c r="AC51" s="271" t="str">
        <f>IF('[1]11'!AC20="","",'[1]11'!AC20)</f>
        <v/>
      </c>
      <c r="AD51" s="272" t="str">
        <f>IF('[1]11'!AD20="","",'[1]11'!AD20)</f>
        <v/>
      </c>
      <c r="AE51" s="271" t="str">
        <f>IF('[1]11'!AE20="","",'[1]11'!AE20)</f>
        <v/>
      </c>
      <c r="AF51" s="272" t="str">
        <f>IF('[1]11'!AF20="","",'[1]11'!AF20)</f>
        <v/>
      </c>
    </row>
    <row r="52" spans="1:32" s="70" customFormat="1" ht="12.75" customHeight="1">
      <c r="A52" s="111"/>
      <c r="B52" s="313">
        <v>12</v>
      </c>
      <c r="C52" s="260" t="str">
        <f>IF('[1]11'!C21="","",'[1]11'!C21)</f>
        <v/>
      </c>
      <c r="D52" s="260" t="str">
        <f>IF('[1]11'!D21="","",'[1]11'!D21)</f>
        <v/>
      </c>
      <c r="E52" s="271" t="str">
        <f>IF('[1]11'!E21="","",'[1]11'!E21)</f>
        <v/>
      </c>
      <c r="F52" s="272" t="str">
        <f>IF('[1]11'!F21="","",'[1]11'!F21)</f>
        <v/>
      </c>
      <c r="G52" s="272" t="str">
        <f>IF('[1]11'!G21="","",'[1]11'!G21)</f>
        <v/>
      </c>
      <c r="H52" s="272" t="str">
        <f>IF('[1]11'!H21="","",'[1]11'!H21)</f>
        <v/>
      </c>
      <c r="I52" s="272" t="str">
        <f>IF('[1]11'!I21="","",'[1]11'!I21)</f>
        <v/>
      </c>
      <c r="J52" s="272" t="str">
        <f>IF('[1]11'!J21="","",'[1]11'!J21)</f>
        <v/>
      </c>
      <c r="K52" s="272" t="str">
        <f>IF('[1]11'!K21="","",'[1]11'!K21)</f>
        <v/>
      </c>
      <c r="L52" s="272" t="str">
        <f>IF('[1]11'!L21="","",'[1]11'!L21)</f>
        <v/>
      </c>
      <c r="M52" s="272" t="str">
        <f>IF('[1]11'!M21="","",'[1]11'!M21)</f>
        <v/>
      </c>
      <c r="N52" s="272" t="str">
        <f>IF('[1]11'!N21="","",'[1]11'!N21)</f>
        <v/>
      </c>
      <c r="O52" s="272" t="str">
        <f>IF('[1]11'!O21="","",'[1]11'!O21)</f>
        <v/>
      </c>
      <c r="P52" s="272" t="str">
        <f>IF('[1]11'!P21="","",'[1]11'!P21)</f>
        <v/>
      </c>
      <c r="Q52" s="272" t="str">
        <f>IF('[1]11'!Q21="","",'[1]11'!Q21)</f>
        <v/>
      </c>
      <c r="R52" s="272" t="str">
        <f>IF('[1]11'!R21="","",'[1]11'!R21)</f>
        <v/>
      </c>
      <c r="S52" s="272" t="str">
        <f>IF('[1]11'!S21="","",'[1]11'!S21)</f>
        <v/>
      </c>
      <c r="T52" s="272" t="str">
        <f>IF('[1]11'!T21="","",'[1]11'!T21)</f>
        <v/>
      </c>
      <c r="U52" s="272" t="str">
        <f>IF('[1]11'!U21="","",'[1]11'!U21)</f>
        <v/>
      </c>
      <c r="V52" s="272" t="str">
        <f>IF('[1]11'!V21="","",'[1]11'!V21)</f>
        <v/>
      </c>
      <c r="W52" s="272" t="str">
        <f>IF('[1]11'!W21="","",'[1]11'!W21)</f>
        <v/>
      </c>
      <c r="X52" s="272" t="str">
        <f>IF('[1]11'!X21="","",'[1]11'!X21)</f>
        <v/>
      </c>
      <c r="Y52" s="272" t="str">
        <f>IF('[1]11'!Y21="","",'[1]11'!Y21)</f>
        <v/>
      </c>
      <c r="Z52" s="272" t="str">
        <f>IF('[1]11'!Z21="","",'[1]11'!Z21)</f>
        <v/>
      </c>
      <c r="AA52" s="272" t="str">
        <f>IF('[1]11'!AA21="","",'[1]11'!AA21)</f>
        <v/>
      </c>
      <c r="AB52" s="298" t="str">
        <f>IF('[1]11'!AB21="","",'[1]11'!AB21)</f>
        <v/>
      </c>
      <c r="AC52" s="271" t="str">
        <f>IF('[1]11'!AC21="","",'[1]11'!AC21)</f>
        <v/>
      </c>
      <c r="AD52" s="272" t="str">
        <f>IF('[1]11'!AD21="","",'[1]11'!AD21)</f>
        <v/>
      </c>
      <c r="AE52" s="271" t="str">
        <f>IF('[1]11'!AE21="","",'[1]11'!AE21)</f>
        <v/>
      </c>
      <c r="AF52" s="272" t="str">
        <f>IF('[1]11'!AF21="","",'[1]11'!AF21)</f>
        <v/>
      </c>
    </row>
    <row r="53" spans="1:32" s="70" customFormat="1" ht="12.75" customHeight="1">
      <c r="A53" s="111"/>
      <c r="B53" s="313">
        <v>13</v>
      </c>
      <c r="C53" s="260" t="str">
        <f>IF('[1]11'!C22="","",'[1]11'!C22)</f>
        <v/>
      </c>
      <c r="D53" s="260" t="str">
        <f>IF('[1]11'!D22="","",'[1]11'!D22)</f>
        <v/>
      </c>
      <c r="E53" s="271" t="str">
        <f>IF('[1]11'!E22="","",'[1]11'!E22)</f>
        <v/>
      </c>
      <c r="F53" s="272" t="str">
        <f>IF('[1]11'!F22="","",'[1]11'!F22)</f>
        <v/>
      </c>
      <c r="G53" s="272" t="str">
        <f>IF('[1]11'!G22="","",'[1]11'!G22)</f>
        <v/>
      </c>
      <c r="H53" s="272" t="str">
        <f>IF('[1]11'!H22="","",'[1]11'!H22)</f>
        <v/>
      </c>
      <c r="I53" s="272" t="str">
        <f>IF('[1]11'!I22="","",'[1]11'!I22)</f>
        <v/>
      </c>
      <c r="J53" s="272" t="str">
        <f>IF('[1]11'!J22="","",'[1]11'!J22)</f>
        <v/>
      </c>
      <c r="K53" s="272" t="str">
        <f>IF('[1]11'!K22="","",'[1]11'!K22)</f>
        <v/>
      </c>
      <c r="L53" s="272" t="str">
        <f>IF('[1]11'!L22="","",'[1]11'!L22)</f>
        <v/>
      </c>
      <c r="M53" s="272" t="str">
        <f>IF('[1]11'!M22="","",'[1]11'!M22)</f>
        <v/>
      </c>
      <c r="N53" s="272" t="str">
        <f>IF('[1]11'!N22="","",'[1]11'!N22)</f>
        <v/>
      </c>
      <c r="O53" s="272" t="str">
        <f>IF('[1]11'!O22="","",'[1]11'!O22)</f>
        <v/>
      </c>
      <c r="P53" s="272" t="str">
        <f>IF('[1]11'!P22="","",'[1]11'!P22)</f>
        <v/>
      </c>
      <c r="Q53" s="272" t="str">
        <f>IF('[1]11'!Q22="","",'[1]11'!Q22)</f>
        <v/>
      </c>
      <c r="R53" s="272" t="str">
        <f>IF('[1]11'!R22="","",'[1]11'!R22)</f>
        <v/>
      </c>
      <c r="S53" s="272" t="str">
        <f>IF('[1]11'!S22="","",'[1]11'!S22)</f>
        <v/>
      </c>
      <c r="T53" s="272" t="str">
        <f>IF('[1]11'!T22="","",'[1]11'!T22)</f>
        <v/>
      </c>
      <c r="U53" s="272" t="str">
        <f>IF('[1]11'!U22="","",'[1]11'!U22)</f>
        <v/>
      </c>
      <c r="V53" s="272" t="str">
        <f>IF('[1]11'!V22="","",'[1]11'!V22)</f>
        <v/>
      </c>
      <c r="W53" s="272" t="str">
        <f>IF('[1]11'!W22="","",'[1]11'!W22)</f>
        <v/>
      </c>
      <c r="X53" s="272" t="str">
        <f>IF('[1]11'!X22="","",'[1]11'!X22)</f>
        <v/>
      </c>
      <c r="Y53" s="272" t="str">
        <f>IF('[1]11'!Y22="","",'[1]11'!Y22)</f>
        <v/>
      </c>
      <c r="Z53" s="272" t="str">
        <f>IF('[1]11'!Z22="","",'[1]11'!Z22)</f>
        <v/>
      </c>
      <c r="AA53" s="272" t="str">
        <f>IF('[1]11'!AA22="","",'[1]11'!AA22)</f>
        <v/>
      </c>
      <c r="AB53" s="298" t="str">
        <f>IF('[1]11'!AB22="","",'[1]11'!AB22)</f>
        <v/>
      </c>
      <c r="AC53" s="271" t="str">
        <f>IF('[1]11'!AC22="","",'[1]11'!AC22)</f>
        <v/>
      </c>
      <c r="AD53" s="272" t="str">
        <f>IF('[1]11'!AD22="","",'[1]11'!AD22)</f>
        <v/>
      </c>
      <c r="AE53" s="271" t="str">
        <f>IF('[1]11'!AE22="","",'[1]11'!AE22)</f>
        <v/>
      </c>
      <c r="AF53" s="272" t="str">
        <f>IF('[1]11'!AF22="","",'[1]11'!AF22)</f>
        <v/>
      </c>
    </row>
    <row r="54" spans="1:32" s="70" customFormat="1" ht="12.75" customHeight="1">
      <c r="A54" s="111"/>
      <c r="B54" s="313">
        <v>14</v>
      </c>
      <c r="C54" s="260" t="str">
        <f>IF('[1]11'!C23="","",'[1]11'!C23)</f>
        <v/>
      </c>
      <c r="D54" s="260" t="str">
        <f>IF('[1]11'!D23="","",'[1]11'!D23)</f>
        <v/>
      </c>
      <c r="E54" s="271" t="str">
        <f>IF('[1]11'!E23="","",'[1]11'!E23)</f>
        <v/>
      </c>
      <c r="F54" s="272" t="str">
        <f>IF('[1]11'!F23="","",'[1]11'!F23)</f>
        <v/>
      </c>
      <c r="G54" s="272" t="str">
        <f>IF('[1]11'!G23="","",'[1]11'!G23)</f>
        <v/>
      </c>
      <c r="H54" s="272" t="str">
        <f>IF('[1]11'!H23="","",'[1]11'!H23)</f>
        <v/>
      </c>
      <c r="I54" s="272" t="str">
        <f>IF('[1]11'!I23="","",'[1]11'!I23)</f>
        <v/>
      </c>
      <c r="J54" s="272" t="str">
        <f>IF('[1]11'!J23="","",'[1]11'!J23)</f>
        <v/>
      </c>
      <c r="K54" s="272" t="str">
        <f>IF('[1]11'!K23="","",'[1]11'!K23)</f>
        <v/>
      </c>
      <c r="L54" s="272" t="str">
        <f>IF('[1]11'!L23="","",'[1]11'!L23)</f>
        <v/>
      </c>
      <c r="M54" s="272" t="str">
        <f>IF('[1]11'!M23="","",'[1]11'!M23)</f>
        <v/>
      </c>
      <c r="N54" s="272" t="str">
        <f>IF('[1]11'!N23="","",'[1]11'!N23)</f>
        <v/>
      </c>
      <c r="O54" s="272" t="str">
        <f>IF('[1]11'!O23="","",'[1]11'!O23)</f>
        <v/>
      </c>
      <c r="P54" s="272" t="str">
        <f>IF('[1]11'!P23="","",'[1]11'!P23)</f>
        <v/>
      </c>
      <c r="Q54" s="272" t="str">
        <f>IF('[1]11'!Q23="","",'[1]11'!Q23)</f>
        <v/>
      </c>
      <c r="R54" s="272" t="str">
        <f>IF('[1]11'!R23="","",'[1]11'!R23)</f>
        <v/>
      </c>
      <c r="S54" s="272" t="str">
        <f>IF('[1]11'!S23="","",'[1]11'!S23)</f>
        <v/>
      </c>
      <c r="T54" s="272" t="str">
        <f>IF('[1]11'!T23="","",'[1]11'!T23)</f>
        <v/>
      </c>
      <c r="U54" s="272" t="str">
        <f>IF('[1]11'!U23="","",'[1]11'!U23)</f>
        <v/>
      </c>
      <c r="V54" s="272" t="str">
        <f>IF('[1]11'!V23="","",'[1]11'!V23)</f>
        <v/>
      </c>
      <c r="W54" s="272" t="str">
        <f>IF('[1]11'!W23="","",'[1]11'!W23)</f>
        <v/>
      </c>
      <c r="X54" s="272" t="str">
        <f>IF('[1]11'!X23="","",'[1]11'!X23)</f>
        <v/>
      </c>
      <c r="Y54" s="272" t="str">
        <f>IF('[1]11'!Y23="","",'[1]11'!Y23)</f>
        <v/>
      </c>
      <c r="Z54" s="272" t="str">
        <f>IF('[1]11'!Z23="","",'[1]11'!Z23)</f>
        <v/>
      </c>
      <c r="AA54" s="272" t="str">
        <f>IF('[1]11'!AA23="","",'[1]11'!AA23)</f>
        <v/>
      </c>
      <c r="AB54" s="298" t="str">
        <f>IF('[1]11'!AB23="","",'[1]11'!AB23)</f>
        <v/>
      </c>
      <c r="AC54" s="271" t="str">
        <f>IF('[1]11'!AC23="","",'[1]11'!AC23)</f>
        <v/>
      </c>
      <c r="AD54" s="272" t="str">
        <f>IF('[1]11'!AD23="","",'[1]11'!AD23)</f>
        <v/>
      </c>
      <c r="AE54" s="271" t="str">
        <f>IF('[1]11'!AE23="","",'[1]11'!AE23)</f>
        <v/>
      </c>
      <c r="AF54" s="272" t="str">
        <f>IF('[1]11'!AF23="","",'[1]11'!AF23)</f>
        <v/>
      </c>
    </row>
    <row r="55" spans="1:32" s="70" customFormat="1" ht="12.75" customHeight="1">
      <c r="A55" s="111"/>
      <c r="B55" s="313">
        <v>15</v>
      </c>
      <c r="C55" s="260" t="str">
        <f>IF('[1]11'!C24="","",'[1]11'!C24)</f>
        <v/>
      </c>
      <c r="D55" s="260" t="str">
        <f>IF('[1]11'!D24="","",'[1]11'!D24)</f>
        <v/>
      </c>
      <c r="E55" s="271" t="str">
        <f>IF('[1]11'!E24="","",'[1]11'!E24)</f>
        <v/>
      </c>
      <c r="F55" s="272" t="str">
        <f>IF('[1]11'!F24="","",'[1]11'!F24)</f>
        <v/>
      </c>
      <c r="G55" s="272" t="str">
        <f>IF('[1]11'!G24="","",'[1]11'!G24)</f>
        <v/>
      </c>
      <c r="H55" s="272" t="str">
        <f>IF('[1]11'!H24="","",'[1]11'!H24)</f>
        <v/>
      </c>
      <c r="I55" s="272" t="str">
        <f>IF('[1]11'!I24="","",'[1]11'!I24)</f>
        <v/>
      </c>
      <c r="J55" s="272" t="str">
        <f>IF('[1]11'!J24="","",'[1]11'!J24)</f>
        <v/>
      </c>
      <c r="K55" s="272" t="str">
        <f>IF('[1]11'!K24="","",'[1]11'!K24)</f>
        <v/>
      </c>
      <c r="L55" s="272" t="str">
        <f>IF('[1]11'!L24="","",'[1]11'!L24)</f>
        <v/>
      </c>
      <c r="M55" s="272" t="str">
        <f>IF('[1]11'!M24="","",'[1]11'!M24)</f>
        <v/>
      </c>
      <c r="N55" s="272" t="str">
        <f>IF('[1]11'!N24="","",'[1]11'!N24)</f>
        <v/>
      </c>
      <c r="O55" s="272" t="str">
        <f>IF('[1]11'!O24="","",'[1]11'!O24)</f>
        <v/>
      </c>
      <c r="P55" s="272" t="str">
        <f>IF('[1]11'!P24="","",'[1]11'!P24)</f>
        <v/>
      </c>
      <c r="Q55" s="272" t="str">
        <f>IF('[1]11'!Q24="","",'[1]11'!Q24)</f>
        <v/>
      </c>
      <c r="R55" s="272" t="str">
        <f>IF('[1]11'!R24="","",'[1]11'!R24)</f>
        <v/>
      </c>
      <c r="S55" s="272" t="str">
        <f>IF('[1]11'!S24="","",'[1]11'!S24)</f>
        <v/>
      </c>
      <c r="T55" s="272" t="str">
        <f>IF('[1]11'!T24="","",'[1]11'!T24)</f>
        <v/>
      </c>
      <c r="U55" s="272" t="str">
        <f>IF('[1]11'!U24="","",'[1]11'!U24)</f>
        <v/>
      </c>
      <c r="V55" s="272" t="str">
        <f>IF('[1]11'!V24="","",'[1]11'!V24)</f>
        <v/>
      </c>
      <c r="W55" s="272" t="str">
        <f>IF('[1]11'!W24="","",'[1]11'!W24)</f>
        <v/>
      </c>
      <c r="X55" s="272" t="str">
        <f>IF('[1]11'!X24="","",'[1]11'!X24)</f>
        <v/>
      </c>
      <c r="Y55" s="272" t="str">
        <f>IF('[1]11'!Y24="","",'[1]11'!Y24)</f>
        <v/>
      </c>
      <c r="Z55" s="272" t="str">
        <f>IF('[1]11'!Z24="","",'[1]11'!Z24)</f>
        <v/>
      </c>
      <c r="AA55" s="272" t="str">
        <f>IF('[1]11'!AA24="","",'[1]11'!AA24)</f>
        <v/>
      </c>
      <c r="AB55" s="298" t="str">
        <f>IF('[1]11'!AB24="","",'[1]11'!AB24)</f>
        <v/>
      </c>
      <c r="AC55" s="271" t="str">
        <f>IF('[1]11'!AC24="","",'[1]11'!AC24)</f>
        <v/>
      </c>
      <c r="AD55" s="272" t="str">
        <f>IF('[1]11'!AD24="","",'[1]11'!AD24)</f>
        <v/>
      </c>
      <c r="AE55" s="271" t="str">
        <f>IF('[1]11'!AE24="","",'[1]11'!AE24)</f>
        <v/>
      </c>
      <c r="AF55" s="272" t="str">
        <f>IF('[1]11'!AF24="","",'[1]11'!AF24)</f>
        <v/>
      </c>
    </row>
    <row r="56" spans="1:32" s="142" customFormat="1" ht="15" customHeight="1">
      <c r="B56" s="78"/>
      <c r="C56" s="143"/>
      <c r="D56" s="143"/>
      <c r="E56" s="143"/>
      <c r="F56" s="143"/>
      <c r="G56" s="143"/>
      <c r="H56" s="106"/>
      <c r="I56" s="79"/>
      <c r="J56" s="144"/>
      <c r="K56" s="144"/>
      <c r="L56" s="144"/>
      <c r="M56" s="144"/>
      <c r="N56" s="144"/>
      <c r="O56" s="144"/>
      <c r="P56" s="79"/>
      <c r="Q56" s="80"/>
      <c r="R56" s="79"/>
      <c r="S56" s="145"/>
      <c r="T56" s="145"/>
      <c r="U56" s="145"/>
      <c r="V56" s="145"/>
      <c r="W56" s="145"/>
      <c r="X56" s="145"/>
    </row>
    <row r="57" spans="1:32" s="69" customFormat="1">
      <c r="A57" s="213"/>
      <c r="B57" s="253"/>
      <c r="C57" s="247"/>
      <c r="D57" s="247"/>
      <c r="E57" s="247"/>
      <c r="F57" s="247"/>
      <c r="G57" s="247"/>
      <c r="H57" s="247"/>
      <c r="I57" s="247"/>
      <c r="J57" s="247"/>
      <c r="K57" s="247"/>
      <c r="L57" s="247"/>
      <c r="M57" s="247"/>
      <c r="N57" s="247"/>
      <c r="O57" s="247"/>
      <c r="P57" s="247"/>
      <c r="Q57" s="247"/>
      <c r="R57" s="247"/>
      <c r="S57" s="247"/>
      <c r="T57" s="247"/>
      <c r="U57" s="247"/>
      <c r="V57" s="247"/>
      <c r="W57" s="213"/>
      <c r="X57" s="213"/>
      <c r="Y57" s="213"/>
      <c r="Z57" s="213"/>
      <c r="AA57" s="213"/>
      <c r="AB57" s="213"/>
      <c r="AC57" s="213"/>
      <c r="AD57" s="213"/>
      <c r="AE57" s="213"/>
      <c r="AF57" s="213"/>
    </row>
    <row r="58" spans="1:32" s="69" customFormat="1" ht="13.5">
      <c r="A58" s="213"/>
      <c r="B58" s="249" t="s">
        <v>1687</v>
      </c>
      <c r="C58" s="248"/>
      <c r="D58" s="235"/>
      <c r="E58" s="235"/>
      <c r="F58" s="235"/>
      <c r="G58" s="235"/>
      <c r="H58" s="235"/>
      <c r="I58" s="235"/>
      <c r="J58" s="235"/>
      <c r="K58" s="235"/>
      <c r="L58" s="235"/>
      <c r="M58" s="235"/>
      <c r="N58" s="235"/>
      <c r="O58" s="235"/>
      <c r="P58" s="235"/>
      <c r="Q58" s="235"/>
      <c r="R58" s="235"/>
      <c r="S58" s="235"/>
      <c r="T58" s="235"/>
      <c r="U58" s="235"/>
      <c r="V58" s="235"/>
      <c r="W58" s="213"/>
      <c r="X58" s="213"/>
      <c r="Y58" s="213"/>
      <c r="Z58" s="213"/>
      <c r="AA58" s="213"/>
      <c r="AB58" s="213"/>
      <c r="AC58" s="213"/>
      <c r="AD58" s="213"/>
      <c r="AE58" s="213"/>
      <c r="AF58" s="213"/>
    </row>
    <row r="59" spans="1:32" s="75" customFormat="1">
      <c r="B59" s="165" t="s">
        <v>1520</v>
      </c>
      <c r="C59" s="76"/>
      <c r="D59" s="77"/>
      <c r="E59" s="77"/>
      <c r="F59" s="77"/>
      <c r="G59" s="77"/>
      <c r="H59" s="77"/>
      <c r="I59" s="77"/>
      <c r="J59" s="77"/>
      <c r="K59" s="77"/>
      <c r="L59" s="77"/>
      <c r="M59" s="77"/>
      <c r="N59" s="77"/>
      <c r="O59" s="77"/>
      <c r="P59" s="77"/>
      <c r="Q59" s="77"/>
      <c r="R59" s="77"/>
      <c r="S59" s="77"/>
      <c r="T59" s="77"/>
      <c r="U59" s="77"/>
      <c r="V59" s="77"/>
      <c r="W59" s="78"/>
      <c r="X59" s="79"/>
      <c r="Y59" s="80"/>
      <c r="Z59" s="80"/>
      <c r="AA59" s="80"/>
    </row>
    <row r="60" spans="1:32" s="70" customFormat="1" ht="165.75" customHeight="1">
      <c r="A60" s="111"/>
      <c r="B60" s="316"/>
      <c r="C60" s="109" t="str">
        <f>部門費!C3</f>
        <v>①燃やすごみ</v>
      </c>
      <c r="D60" s="537" t="str">
        <f>部門費!D3</f>
        <v>②燃やさないごみ</v>
      </c>
      <c r="E60" s="537" t="str">
        <f>部門費!E3</f>
        <v>③粗大ごみ</v>
      </c>
      <c r="F60" s="537" t="str">
        <f>部門費!F3</f>
        <v>④アルミ缶</v>
      </c>
      <c r="G60" s="537" t="str">
        <f>部門費!G3</f>
        <v>⑤スチール缶</v>
      </c>
      <c r="H60" s="537" t="str">
        <f>部門費!H3</f>
        <v>⑥無色のガラス製の容器</v>
      </c>
      <c r="I60" s="537" t="str">
        <f>部門費!I3</f>
        <v>⑦茶色のガラス製の容器</v>
      </c>
      <c r="J60" s="537" t="str">
        <f>部門費!J3</f>
        <v>⑧その他のガラス製の容器</v>
      </c>
      <c r="K60" s="537" t="str">
        <f>部門費!K3</f>
        <v>⑨リターナブルびん</v>
      </c>
      <c r="L60" s="537" t="str">
        <f>部門費!L3</f>
        <v>⑩ペットボトル</v>
      </c>
      <c r="M60" s="537" t="str">
        <f>部門費!M3</f>
        <v>⑪白色トレイ</v>
      </c>
      <c r="N60" s="537" t="str">
        <f>部門費!N3</f>
        <v>⑫プラスチック製容器包装</v>
      </c>
      <c r="O60" s="537" t="str">
        <f>部門費!O3</f>
        <v>⑬紙製容器包装</v>
      </c>
      <c r="P60" s="537" t="str">
        <f>部門費!P3</f>
        <v>⑭紙パック</v>
      </c>
      <c r="Q60" s="537" t="str">
        <f>部門費!Q3</f>
        <v>⑮段ボール</v>
      </c>
      <c r="R60" s="537" t="str">
        <f>部門費!R3</f>
        <v>⑯古紙</v>
      </c>
      <c r="S60" s="537" t="str">
        <f>部門費!S3</f>
        <v>⑰古布</v>
      </c>
      <c r="T60" s="537" t="str">
        <f>部門費!T3</f>
        <v>⑱生ごみ</v>
      </c>
      <c r="U60" s="537" t="str">
        <f>部門費!U3</f>
        <v>⑲廃油</v>
      </c>
      <c r="V60" s="537" t="str">
        <f>部門費!V3</f>
        <v>⑳小型家電</v>
      </c>
      <c r="W60" s="537" t="str">
        <f>部門費!W3</f>
        <v>㉑その他の資源ごみ</v>
      </c>
      <c r="X60" s="549" t="str">
        <f>部門費!X3</f>
        <v>㉒その他のごみ</v>
      </c>
      <c r="Y60" s="111"/>
      <c r="Z60" s="111"/>
      <c r="AA60" s="111"/>
      <c r="AB60" s="111"/>
      <c r="AC60" s="111"/>
      <c r="AD60" s="111"/>
      <c r="AE60" s="111"/>
      <c r="AF60" s="111"/>
    </row>
    <row r="61" spans="1:32" s="75" customFormat="1" ht="45">
      <c r="B61" s="318" t="s">
        <v>1888</v>
      </c>
      <c r="C61" s="130">
        <f>'[1]4'!D13</f>
        <v>0</v>
      </c>
      <c r="D61" s="130">
        <f>'[1]4'!D14</f>
        <v>0</v>
      </c>
      <c r="E61" s="130">
        <f>'[1]4'!D15</f>
        <v>0</v>
      </c>
      <c r="F61" s="130">
        <f>'[1]4'!D16</f>
        <v>0</v>
      </c>
      <c r="G61" s="130">
        <f>'[1]4'!D17</f>
        <v>0</v>
      </c>
      <c r="H61" s="130">
        <f>'[1]4'!D18</f>
        <v>0</v>
      </c>
      <c r="I61" s="130">
        <f>'[1]4'!D19</f>
        <v>0</v>
      </c>
      <c r="J61" s="130">
        <f>'[1]4'!D20</f>
        <v>0</v>
      </c>
      <c r="K61" s="130">
        <f>'[1]4'!D21</f>
        <v>0</v>
      </c>
      <c r="L61" s="130">
        <f>'[1]4'!D22</f>
        <v>0</v>
      </c>
      <c r="M61" s="130">
        <f>'[1]4'!D23</f>
        <v>0</v>
      </c>
      <c r="N61" s="130">
        <f>'[1]4'!D24</f>
        <v>0</v>
      </c>
      <c r="O61" s="130">
        <f>'[1]4'!D25</f>
        <v>0</v>
      </c>
      <c r="P61" s="130">
        <f>'[1]4'!D26</f>
        <v>0</v>
      </c>
      <c r="Q61" s="130">
        <f>'[1]4'!D27</f>
        <v>0</v>
      </c>
      <c r="R61" s="130">
        <f>'[1]4'!D28</f>
        <v>0</v>
      </c>
      <c r="S61" s="130">
        <f>'[1]4'!D29</f>
        <v>0</v>
      </c>
      <c r="T61" s="130">
        <f>'[1]4'!D30</f>
        <v>0</v>
      </c>
      <c r="U61" s="529">
        <f>'[1]4'!D31</f>
        <v>0</v>
      </c>
      <c r="V61" s="529">
        <f>'[1]4'!D32</f>
        <v>0</v>
      </c>
      <c r="W61" s="130">
        <f>'[1]4'!D33</f>
        <v>0</v>
      </c>
      <c r="X61" s="130">
        <f>'[1]4'!D34</f>
        <v>0</v>
      </c>
    </row>
    <row r="62" spans="1:32" s="75" customFormat="1" ht="45">
      <c r="B62" s="318" t="s">
        <v>1889</v>
      </c>
      <c r="C62" s="130">
        <f>'[1]4'!I13</f>
        <v>0</v>
      </c>
      <c r="D62" s="130">
        <f>'[1]4'!I14</f>
        <v>0</v>
      </c>
      <c r="E62" s="130">
        <f>'[1]4'!I15</f>
        <v>0</v>
      </c>
      <c r="F62" s="130">
        <f>'[1]4'!I16</f>
        <v>0</v>
      </c>
      <c r="G62" s="130">
        <f>'[1]4'!I17</f>
        <v>0</v>
      </c>
      <c r="H62" s="130">
        <f>'[1]4'!I18</f>
        <v>0</v>
      </c>
      <c r="I62" s="130">
        <f>'[1]4'!I19</f>
        <v>0</v>
      </c>
      <c r="J62" s="130">
        <f>'[1]4'!I20</f>
        <v>0</v>
      </c>
      <c r="K62" s="130">
        <f>'[1]4'!I21</f>
        <v>0</v>
      </c>
      <c r="L62" s="130">
        <f>'[1]4'!I22</f>
        <v>0</v>
      </c>
      <c r="M62" s="130">
        <f>'[1]4'!I23</f>
        <v>0</v>
      </c>
      <c r="N62" s="130">
        <f>'[1]4'!I24</f>
        <v>0</v>
      </c>
      <c r="O62" s="130">
        <f>'[1]4'!I25</f>
        <v>0</v>
      </c>
      <c r="P62" s="130">
        <f>'[1]4'!I26</f>
        <v>0</v>
      </c>
      <c r="Q62" s="130">
        <f>'[1]4'!I27</f>
        <v>0</v>
      </c>
      <c r="R62" s="130">
        <f>'[1]4'!I28</f>
        <v>0</v>
      </c>
      <c r="S62" s="130">
        <f>'[1]4'!I29</f>
        <v>0</v>
      </c>
      <c r="T62" s="130">
        <f>'[1]4'!I30</f>
        <v>0</v>
      </c>
      <c r="U62" s="529">
        <f>'[1]4'!I31</f>
        <v>0</v>
      </c>
      <c r="V62" s="529">
        <f>'[1]4'!I32</f>
        <v>0</v>
      </c>
      <c r="W62" s="130">
        <f>'[1]4'!I33</f>
        <v>0</v>
      </c>
      <c r="X62" s="130">
        <f>'[1]4'!I34</f>
        <v>0</v>
      </c>
    </row>
    <row r="63" spans="1:32" s="75" customFormat="1">
      <c r="B63" s="82"/>
      <c r="C63" s="83"/>
      <c r="D63" s="83"/>
      <c r="E63" s="83"/>
      <c r="F63" s="83"/>
      <c r="G63" s="83"/>
      <c r="H63" s="83"/>
      <c r="I63" s="83"/>
      <c r="J63" s="83"/>
      <c r="K63" s="83"/>
      <c r="L63" s="83"/>
      <c r="M63" s="83"/>
      <c r="N63" s="83"/>
      <c r="O63" s="83"/>
      <c r="P63" s="83"/>
      <c r="Q63" s="83"/>
      <c r="R63" s="83"/>
      <c r="S63" s="83"/>
      <c r="T63" s="83"/>
      <c r="U63" s="83"/>
      <c r="V63" s="83"/>
      <c r="X63" s="79"/>
      <c r="Y63" s="80"/>
      <c r="Z63" s="80"/>
      <c r="AA63" s="80"/>
    </row>
    <row r="64" spans="1:32" s="69" customFormat="1" ht="13.5">
      <c r="A64" s="213"/>
      <c r="B64" s="249" t="s">
        <v>452</v>
      </c>
      <c r="C64" s="248"/>
      <c r="D64" s="235"/>
      <c r="E64" s="235"/>
      <c r="F64" s="235"/>
      <c r="G64" s="235"/>
      <c r="H64" s="235"/>
      <c r="I64" s="235"/>
      <c r="J64" s="235"/>
      <c r="K64" s="235"/>
      <c r="L64" s="235"/>
      <c r="M64" s="235"/>
      <c r="N64" s="235"/>
      <c r="O64" s="235"/>
      <c r="P64" s="235"/>
      <c r="Q64" s="235"/>
      <c r="R64" s="235"/>
      <c r="S64" s="235"/>
      <c r="T64" s="235"/>
      <c r="U64" s="235"/>
      <c r="V64" s="235"/>
      <c r="W64" s="213"/>
      <c r="X64" s="213"/>
      <c r="Y64" s="213"/>
      <c r="Z64" s="213"/>
      <c r="AA64" s="213"/>
      <c r="AB64" s="213"/>
      <c r="AC64" s="213"/>
      <c r="AD64" s="213"/>
    </row>
    <row r="65" spans="1:30" s="75" customFormat="1">
      <c r="B65" s="75" t="s">
        <v>172</v>
      </c>
      <c r="C65" s="76"/>
      <c r="D65" s="77"/>
      <c r="E65" s="77"/>
      <c r="F65" s="77"/>
      <c r="G65" s="77"/>
      <c r="H65" s="77"/>
      <c r="I65" s="77"/>
      <c r="J65" s="77"/>
      <c r="K65" s="77"/>
      <c r="L65" s="77"/>
      <c r="M65" s="77"/>
      <c r="N65" s="77"/>
      <c r="O65" s="77"/>
      <c r="P65" s="77"/>
      <c r="Q65" s="77"/>
      <c r="R65" s="77"/>
      <c r="S65" s="77"/>
      <c r="T65" s="77"/>
      <c r="U65" s="77"/>
      <c r="V65" s="77"/>
      <c r="W65" s="78"/>
      <c r="X65" s="79"/>
      <c r="Y65" s="80"/>
      <c r="Z65" s="80"/>
      <c r="AA65" s="80"/>
    </row>
    <row r="66" spans="1:30" s="70" customFormat="1" ht="165.75" customHeight="1">
      <c r="A66" s="111"/>
      <c r="B66" s="316"/>
      <c r="C66" s="109" t="str">
        <f>部門費!C3</f>
        <v>①燃やすごみ</v>
      </c>
      <c r="D66" s="537" t="str">
        <f>部門費!D3</f>
        <v>②燃やさないごみ</v>
      </c>
      <c r="E66" s="537" t="str">
        <f>部門費!E3</f>
        <v>③粗大ごみ</v>
      </c>
      <c r="F66" s="537" t="str">
        <f>部門費!F3</f>
        <v>④アルミ缶</v>
      </c>
      <c r="G66" s="537" t="str">
        <f>部門費!G3</f>
        <v>⑤スチール缶</v>
      </c>
      <c r="H66" s="537" t="str">
        <f>部門費!H3</f>
        <v>⑥無色のガラス製の容器</v>
      </c>
      <c r="I66" s="537" t="str">
        <f>部門費!I3</f>
        <v>⑦茶色のガラス製の容器</v>
      </c>
      <c r="J66" s="537" t="str">
        <f>部門費!J3</f>
        <v>⑧その他のガラス製の容器</v>
      </c>
      <c r="K66" s="537" t="str">
        <f>部門費!K3</f>
        <v>⑨リターナブルびん</v>
      </c>
      <c r="L66" s="537" t="str">
        <f>部門費!L3</f>
        <v>⑩ペットボトル</v>
      </c>
      <c r="M66" s="537" t="str">
        <f>部門費!M3</f>
        <v>⑪白色トレイ</v>
      </c>
      <c r="N66" s="537" t="str">
        <f>部門費!N3</f>
        <v>⑫プラスチック製容器包装</v>
      </c>
      <c r="O66" s="537" t="str">
        <f>部門費!O3</f>
        <v>⑬紙製容器包装</v>
      </c>
      <c r="P66" s="537" t="str">
        <f>部門費!P3</f>
        <v>⑭紙パック</v>
      </c>
      <c r="Q66" s="537" t="str">
        <f>部門費!Q3</f>
        <v>⑮段ボール</v>
      </c>
      <c r="R66" s="537" t="str">
        <f>部門費!R3</f>
        <v>⑯古紙</v>
      </c>
      <c r="S66" s="537" t="str">
        <f>部門費!S3</f>
        <v>⑰古布</v>
      </c>
      <c r="T66" s="537" t="str">
        <f>部門費!T3</f>
        <v>⑱生ごみ</v>
      </c>
      <c r="U66" s="537" t="str">
        <f>部門費!U3</f>
        <v>⑲廃油</v>
      </c>
      <c r="V66" s="537" t="str">
        <f>部門費!V3</f>
        <v>⑳小型家電</v>
      </c>
      <c r="W66" s="537" t="str">
        <f>部門費!W3</f>
        <v>㉑その他の資源ごみ</v>
      </c>
      <c r="X66" s="549" t="str">
        <f>部門費!X3</f>
        <v>㉒その他のごみ</v>
      </c>
      <c r="Y66" s="111"/>
      <c r="Z66" s="111"/>
      <c r="AA66" s="111"/>
      <c r="AB66" s="111"/>
      <c r="AC66" s="111"/>
      <c r="AD66" s="111"/>
    </row>
    <row r="67" spans="1:30" s="75" customFormat="1" ht="41.25" customHeight="1">
      <c r="B67" s="273" t="s">
        <v>740</v>
      </c>
      <c r="C67" s="319">
        <f>嵩密度!D5</f>
        <v>4.0900001525878906</v>
      </c>
      <c r="D67" s="319">
        <f>嵩密度!E5</f>
        <v>9.3000001907348633</v>
      </c>
      <c r="E67" s="319">
        <f>嵩密度!F5</f>
        <v>3.3299999237060547</v>
      </c>
      <c r="F67" s="319">
        <f>嵩密度!G5</f>
        <v>40.979999542236328</v>
      </c>
      <c r="G67" s="319">
        <f>嵩密度!H5</f>
        <v>28.489999771118164</v>
      </c>
      <c r="H67" s="319">
        <f>嵩密度!I5</f>
        <v>8.119999885559082</v>
      </c>
      <c r="I67" s="319">
        <f>嵩密度!J5</f>
        <v>8.119999885559082</v>
      </c>
      <c r="J67" s="319">
        <f>嵩密度!K5</f>
        <v>8.119999885559082</v>
      </c>
      <c r="K67" s="319">
        <f>嵩密度!L5</f>
        <v>8.119999885559082</v>
      </c>
      <c r="L67" s="319">
        <f>嵩密度!M5</f>
        <v>23.790000915527344</v>
      </c>
      <c r="M67" s="319">
        <f>嵩密度!N5</f>
        <v>107.66999816894531</v>
      </c>
      <c r="N67" s="319">
        <f>嵩密度!O5</f>
        <v>16.879999160766602</v>
      </c>
      <c r="O67" s="319">
        <f>嵩密度!P5</f>
        <v>8.8000001907348633</v>
      </c>
      <c r="P67" s="319">
        <f>嵩密度!Q5</f>
        <v>44.840000152587891</v>
      </c>
      <c r="Q67" s="319">
        <f>嵩密度!R5</f>
        <v>6.9099998474121094</v>
      </c>
      <c r="R67" s="319">
        <f>嵩密度!S5</f>
        <v>4.190000057220459</v>
      </c>
      <c r="S67" s="319">
        <f>嵩密度!T5</f>
        <v>11.930000305175781</v>
      </c>
      <c r="T67" s="319">
        <f>嵩密度!U5</f>
        <v>1.3500000238418579</v>
      </c>
      <c r="U67" s="319">
        <f>嵩密度!V5</f>
        <v>1.1100000000000001</v>
      </c>
      <c r="V67" s="319">
        <f>嵩密度!W5</f>
        <v>8.48</v>
      </c>
      <c r="W67" s="319">
        <f>嵩密度!X5</f>
        <v>79.589996337890625</v>
      </c>
      <c r="X67" s="319">
        <f>嵩密度!Y5</f>
        <v>22.930000305175781</v>
      </c>
    </row>
    <row r="68" spans="1:30" s="48" customFormat="1" ht="41.25" customHeight="1">
      <c r="A68" s="173"/>
      <c r="B68" s="274" t="s">
        <v>1919</v>
      </c>
      <c r="C68" s="319">
        <f>嵩密度!D6</f>
        <v>3.7999999523162842</v>
      </c>
      <c r="D68" s="319">
        <f>嵩密度!E6</f>
        <v>7.6399998664855957</v>
      </c>
      <c r="E68" s="319">
        <f>嵩密度!F6</f>
        <v>3.3299999237060547</v>
      </c>
      <c r="F68" s="319">
        <f>嵩密度!G6</f>
        <v>29.860000610351563</v>
      </c>
      <c r="G68" s="319">
        <f>嵩密度!H6</f>
        <v>10.050000190734863</v>
      </c>
      <c r="H68" s="319">
        <f>嵩密度!I6</f>
        <v>8.0799999237060547</v>
      </c>
      <c r="I68" s="319">
        <f>嵩密度!J6</f>
        <v>8.0799999237060547</v>
      </c>
      <c r="J68" s="319">
        <f>嵩密度!K6</f>
        <v>8.0799999237060547</v>
      </c>
      <c r="K68" s="319">
        <f>嵩密度!L6</f>
        <v>8.0799999237060547</v>
      </c>
      <c r="L68" s="319">
        <f>嵩密度!M6</f>
        <v>19.840000152587891</v>
      </c>
      <c r="M68" s="319">
        <f>嵩密度!N6</f>
        <v>77.779998779296875</v>
      </c>
      <c r="N68" s="319">
        <f>嵩密度!O6</f>
        <v>11.880000114440918</v>
      </c>
      <c r="O68" s="319">
        <f>嵩密度!P6</f>
        <v>8.8400001525878906</v>
      </c>
      <c r="P68" s="319">
        <f>嵩密度!Q6</f>
        <v>48</v>
      </c>
      <c r="Q68" s="319">
        <f>嵩密度!R6</f>
        <v>6.869999885559082</v>
      </c>
      <c r="R68" s="319">
        <f>嵩密度!S6</f>
        <v>4.570000171661377</v>
      </c>
      <c r="S68" s="319">
        <f>嵩密度!T6</f>
        <v>17.209999084472656</v>
      </c>
      <c r="T68" s="319">
        <f>嵩密度!U6</f>
        <v>1.3500000238418579</v>
      </c>
      <c r="U68" s="319">
        <f>嵩密度!V6</f>
        <v>1.1100000000000001</v>
      </c>
      <c r="V68" s="319">
        <f>嵩密度!W6</f>
        <v>8.48</v>
      </c>
      <c r="W68" s="319">
        <f>嵩密度!X6</f>
        <v>86.650001525878906</v>
      </c>
      <c r="X68" s="319">
        <f>嵩密度!Y6</f>
        <v>22.059999465942383</v>
      </c>
      <c r="Y68" s="217"/>
      <c r="Z68" s="217"/>
      <c r="AA68" s="217"/>
      <c r="AB68" s="217"/>
      <c r="AC68" s="217"/>
      <c r="AD68" s="217"/>
    </row>
    <row r="69" spans="1:30" s="48" customFormat="1" ht="41.25" customHeight="1">
      <c r="A69" s="173"/>
      <c r="B69" s="274" t="s">
        <v>1920</v>
      </c>
      <c r="C69" s="319">
        <f>嵩密度!D7</f>
        <v>11.439999580383301</v>
      </c>
      <c r="D69" s="319">
        <f>嵩密度!E7</f>
        <v>16.530000686645508</v>
      </c>
      <c r="E69" s="319">
        <f>嵩密度!F7</f>
        <v>3.3299999237060547</v>
      </c>
      <c r="F69" s="319">
        <f>嵩密度!G7</f>
        <v>49.880001068115234</v>
      </c>
      <c r="G69" s="319">
        <f>嵩密度!H7</f>
        <v>40.779998779296875</v>
      </c>
      <c r="H69" s="319">
        <f>嵩密度!I7</f>
        <v>7.070000171661377</v>
      </c>
      <c r="I69" s="319">
        <f>嵩密度!J7</f>
        <v>7.070000171661377</v>
      </c>
      <c r="J69" s="319">
        <f>嵩密度!K7</f>
        <v>7.070000171661377</v>
      </c>
      <c r="K69" s="319">
        <f>嵩密度!L7</f>
        <v>7.070000171661377</v>
      </c>
      <c r="L69" s="319">
        <f>嵩密度!M7</f>
        <v>33.680000305175781</v>
      </c>
      <c r="M69" s="319">
        <f>嵩密度!N7</f>
        <v>133.82000732421875</v>
      </c>
      <c r="N69" s="319">
        <f>嵩密度!O7</f>
        <v>44.409999847412109</v>
      </c>
      <c r="O69" s="319">
        <f>嵩密度!P7</f>
        <v>8.7100000381469727</v>
      </c>
      <c r="P69" s="319">
        <f>嵩密度!Q7</f>
        <v>44.610000610351563</v>
      </c>
      <c r="Q69" s="319">
        <f>嵩密度!R7</f>
        <v>7.119999885559082</v>
      </c>
      <c r="R69" s="319">
        <f>嵩密度!S7</f>
        <v>2.6400001049041748</v>
      </c>
      <c r="S69" s="319">
        <f>嵩密度!T7</f>
        <v>10.869999885559082</v>
      </c>
      <c r="T69" s="319">
        <f>嵩密度!U7</f>
        <v>1.3500000238418579</v>
      </c>
      <c r="U69" s="319">
        <f>嵩密度!V7</f>
        <v>1.1100000000000001</v>
      </c>
      <c r="V69" s="319">
        <f>嵩密度!W7</f>
        <v>8.48</v>
      </c>
      <c r="W69" s="319">
        <f>嵩密度!X7</f>
        <v>56.040000915527344</v>
      </c>
      <c r="X69" s="319">
        <f>嵩密度!Y7</f>
        <v>23.110000610351563</v>
      </c>
      <c r="Y69" s="217"/>
      <c r="Z69" s="217"/>
      <c r="AA69" s="217"/>
      <c r="AB69" s="217"/>
      <c r="AC69" s="217"/>
      <c r="AD69" s="217"/>
    </row>
    <row r="70" spans="1:30" s="60" customFormat="1" ht="21.75" customHeight="1">
      <c r="A70" s="151"/>
      <c r="B70" s="249"/>
      <c r="C70" s="151"/>
      <c r="D70" s="151"/>
      <c r="E70" s="151"/>
      <c r="F70" s="151"/>
      <c r="G70" s="151"/>
      <c r="H70" s="151"/>
      <c r="I70" s="151"/>
      <c r="J70" s="151"/>
      <c r="K70" s="151"/>
      <c r="L70" s="151"/>
      <c r="M70" s="151"/>
      <c r="N70" s="151"/>
      <c r="O70" s="151"/>
      <c r="P70" s="151"/>
      <c r="Q70" s="151"/>
      <c r="R70" s="151"/>
      <c r="S70" s="151"/>
      <c r="T70" s="151"/>
      <c r="U70" s="151"/>
      <c r="V70" s="151"/>
      <c r="W70" s="151"/>
      <c r="X70" s="151"/>
      <c r="Y70" s="151"/>
      <c r="Z70" s="151"/>
      <c r="AA70" s="151"/>
      <c r="AB70" s="151"/>
      <c r="AC70" s="151"/>
      <c r="AD70" s="151"/>
    </row>
    <row r="71" spans="1:30" s="69" customFormat="1" ht="13.5">
      <c r="A71" s="213"/>
      <c r="B71" s="249" t="s">
        <v>1164</v>
      </c>
      <c r="C71" s="248"/>
      <c r="D71" s="235"/>
      <c r="E71" s="235"/>
      <c r="F71" s="235"/>
      <c r="G71" s="235"/>
      <c r="H71" s="235"/>
      <c r="I71" s="235"/>
      <c r="J71" s="235"/>
      <c r="K71" s="235"/>
      <c r="L71" s="235"/>
      <c r="M71" s="235"/>
      <c r="N71" s="235"/>
      <c r="O71" s="235"/>
      <c r="P71" s="235"/>
      <c r="Q71" s="235"/>
      <c r="R71" s="235"/>
      <c r="S71" s="235"/>
      <c r="T71" s="235"/>
      <c r="U71" s="235"/>
      <c r="V71" s="235"/>
      <c r="W71" s="213"/>
      <c r="X71" s="213"/>
      <c r="Y71" s="213"/>
      <c r="Z71" s="213"/>
      <c r="AA71" s="213"/>
      <c r="AB71" s="213"/>
      <c r="AC71" s="213"/>
      <c r="AD71" s="213"/>
    </row>
    <row r="72" spans="1:30" s="75" customFormat="1">
      <c r="B72" s="75" t="s">
        <v>1857</v>
      </c>
      <c r="C72" s="76"/>
      <c r="D72" s="77"/>
      <c r="E72" s="77"/>
      <c r="F72" s="77"/>
      <c r="G72" s="77"/>
      <c r="H72" s="77"/>
      <c r="I72" s="77"/>
      <c r="J72" s="77"/>
      <c r="K72" s="77"/>
      <c r="L72" s="77"/>
      <c r="M72" s="77"/>
      <c r="N72" s="77"/>
      <c r="O72" s="77"/>
      <c r="P72" s="77"/>
      <c r="Q72" s="77"/>
      <c r="R72" s="77"/>
      <c r="S72" s="77"/>
      <c r="T72" s="77"/>
      <c r="U72" s="77"/>
      <c r="V72" s="77"/>
      <c r="W72" s="78"/>
      <c r="X72" s="79"/>
      <c r="Y72" s="80"/>
      <c r="Z72" s="80"/>
      <c r="AA72" s="80"/>
    </row>
    <row r="73" spans="1:30" s="60" customFormat="1" ht="21.75" customHeight="1">
      <c r="A73" s="151"/>
      <c r="B73" s="773" t="s">
        <v>1858</v>
      </c>
      <c r="C73" s="773"/>
      <c r="D73" s="773" t="s">
        <v>1847</v>
      </c>
      <c r="E73" s="773"/>
      <c r="F73" s="773"/>
      <c r="G73" s="773"/>
      <c r="H73" s="773"/>
      <c r="I73" s="773"/>
      <c r="J73" s="773"/>
      <c r="K73" s="773"/>
      <c r="L73" s="773"/>
      <c r="M73" s="773"/>
      <c r="N73" s="773"/>
      <c r="O73" s="773"/>
      <c r="P73" s="773"/>
      <c r="Q73" s="773"/>
      <c r="R73" s="773"/>
      <c r="S73" s="773"/>
      <c r="T73" s="773"/>
      <c r="U73" s="773"/>
      <c r="V73" s="773"/>
      <c r="W73" s="773"/>
      <c r="X73" s="773"/>
      <c r="Y73" s="151"/>
      <c r="Z73" s="151"/>
      <c r="AA73" s="151"/>
      <c r="AB73" s="151"/>
      <c r="AC73" s="151"/>
      <c r="AD73" s="151"/>
    </row>
    <row r="74" spans="1:30" s="60" customFormat="1" ht="21.75" customHeight="1">
      <c r="A74" s="151"/>
      <c r="B74" s="773"/>
      <c r="C74" s="773"/>
      <c r="D74" s="702" t="s">
        <v>1859</v>
      </c>
      <c r="E74" s="702"/>
      <c r="F74" s="702"/>
      <c r="G74" s="702" t="s">
        <v>1860</v>
      </c>
      <c r="H74" s="702"/>
      <c r="I74" s="702"/>
      <c r="J74" s="702" t="s">
        <v>1861</v>
      </c>
      <c r="K74" s="702"/>
      <c r="L74" s="702"/>
      <c r="M74" s="702" t="s">
        <v>1845</v>
      </c>
      <c r="N74" s="702"/>
      <c r="O74" s="702"/>
      <c r="P74" s="702" t="s">
        <v>1846</v>
      </c>
      <c r="Q74" s="702"/>
      <c r="R74" s="702"/>
      <c r="S74" s="702" t="s">
        <v>853</v>
      </c>
      <c r="T74" s="702"/>
      <c r="U74" s="702"/>
      <c r="V74" s="702" t="s">
        <v>854</v>
      </c>
      <c r="W74" s="702"/>
      <c r="X74" s="702"/>
      <c r="Y74" s="151"/>
      <c r="Z74" s="151"/>
      <c r="AA74" s="151"/>
      <c r="AB74" s="151"/>
      <c r="AC74" s="151"/>
      <c r="AD74" s="151"/>
    </row>
    <row r="75" spans="1:30" s="60" customFormat="1" ht="21.75" customHeight="1">
      <c r="A75" s="151"/>
      <c r="B75" s="773" t="s">
        <v>855</v>
      </c>
      <c r="C75" s="773"/>
      <c r="D75" s="774">
        <f ca="1">車・減!D196</f>
        <v>0</v>
      </c>
      <c r="E75" s="774"/>
      <c r="F75" s="774"/>
      <c r="G75" s="774">
        <f>車・減!G196</f>
        <v>0</v>
      </c>
      <c r="H75" s="774"/>
      <c r="I75" s="774"/>
      <c r="J75" s="774">
        <f ca="1">車・減!J196</f>
        <v>0</v>
      </c>
      <c r="K75" s="774"/>
      <c r="L75" s="774"/>
      <c r="M75" s="774">
        <f ca="1">車・減!M196</f>
        <v>0</v>
      </c>
      <c r="N75" s="774"/>
      <c r="O75" s="774"/>
      <c r="P75" s="774">
        <f ca="1">車・減!P196</f>
        <v>0</v>
      </c>
      <c r="Q75" s="774"/>
      <c r="R75" s="774"/>
      <c r="S75" s="774">
        <f ca="1">車・減!S196</f>
        <v>0</v>
      </c>
      <c r="T75" s="774"/>
      <c r="U75" s="774"/>
      <c r="V75" s="774">
        <f ca="1">車・減!V196</f>
        <v>0</v>
      </c>
      <c r="W75" s="774"/>
      <c r="X75" s="774"/>
      <c r="Y75" s="151"/>
      <c r="Z75" s="151"/>
      <c r="AA75" s="151"/>
      <c r="AB75" s="151"/>
      <c r="AC75" s="151"/>
      <c r="AD75" s="151"/>
    </row>
    <row r="76" spans="1:30" s="60" customFormat="1" ht="21.75" customHeight="1">
      <c r="A76" s="151"/>
      <c r="B76" s="773" t="s">
        <v>856</v>
      </c>
      <c r="C76" s="773"/>
      <c r="D76" s="774">
        <f>車・減!D197</f>
        <v>0</v>
      </c>
      <c r="E76" s="774"/>
      <c r="F76" s="774"/>
      <c r="G76" s="774">
        <f>車・減!G197</f>
        <v>0</v>
      </c>
      <c r="H76" s="774"/>
      <c r="I76" s="774"/>
      <c r="J76" s="774">
        <f ca="1">車・減!J197</f>
        <v>0</v>
      </c>
      <c r="K76" s="774"/>
      <c r="L76" s="774"/>
      <c r="M76" s="774">
        <f ca="1">車・減!M197</f>
        <v>0</v>
      </c>
      <c r="N76" s="774"/>
      <c r="O76" s="774"/>
      <c r="P76" s="774">
        <f ca="1">車・減!P197</f>
        <v>0</v>
      </c>
      <c r="Q76" s="774"/>
      <c r="R76" s="774"/>
      <c r="S76" s="774">
        <f ca="1">車・減!S197</f>
        <v>0</v>
      </c>
      <c r="T76" s="774"/>
      <c r="U76" s="774"/>
      <c r="V76" s="774">
        <f ca="1">車・減!V197</f>
        <v>0</v>
      </c>
      <c r="W76" s="774"/>
      <c r="X76" s="774"/>
      <c r="Y76" s="151"/>
      <c r="Z76" s="151"/>
      <c r="AA76" s="151"/>
      <c r="AB76" s="151"/>
      <c r="AC76" s="151"/>
      <c r="AD76" s="151"/>
    </row>
    <row r="77" spans="1:30" s="60" customFormat="1" ht="21.75" customHeight="1">
      <c r="A77" s="151"/>
      <c r="B77" s="773" t="s">
        <v>891</v>
      </c>
      <c r="C77" s="773"/>
      <c r="D77" s="774">
        <f ca="1">車・減!D198</f>
        <v>0</v>
      </c>
      <c r="E77" s="774"/>
      <c r="F77" s="774"/>
      <c r="G77" s="774">
        <f>車・減!G198</f>
        <v>0</v>
      </c>
      <c r="H77" s="774"/>
      <c r="I77" s="774"/>
      <c r="J77" s="774">
        <f ca="1">車・減!J198</f>
        <v>0</v>
      </c>
      <c r="K77" s="774"/>
      <c r="L77" s="774"/>
      <c r="M77" s="774">
        <f ca="1">車・減!M198</f>
        <v>0</v>
      </c>
      <c r="N77" s="774"/>
      <c r="O77" s="774"/>
      <c r="P77" s="774">
        <f ca="1">車・減!P198</f>
        <v>0</v>
      </c>
      <c r="Q77" s="774"/>
      <c r="R77" s="774"/>
      <c r="S77" s="774">
        <f ca="1">車・減!S198</f>
        <v>0</v>
      </c>
      <c r="T77" s="774"/>
      <c r="U77" s="774"/>
      <c r="V77" s="774">
        <f ca="1">車・減!V198</f>
        <v>0</v>
      </c>
      <c r="W77" s="774"/>
      <c r="X77" s="774"/>
      <c r="Y77" s="151"/>
      <c r="Z77" s="151"/>
      <c r="AA77" s="151"/>
      <c r="AB77" s="151"/>
      <c r="AC77" s="151"/>
      <c r="AD77" s="151"/>
    </row>
    <row r="78" spans="1:30" s="60" customFormat="1" ht="21.75" customHeight="1">
      <c r="A78" s="151"/>
      <c r="B78" s="773" t="s">
        <v>1477</v>
      </c>
      <c r="C78" s="773"/>
      <c r="D78" s="774">
        <f>車・減!D199</f>
        <v>0</v>
      </c>
      <c r="E78" s="774"/>
      <c r="F78" s="774"/>
      <c r="G78" s="774">
        <f>車・減!G199</f>
        <v>0</v>
      </c>
      <c r="H78" s="774"/>
      <c r="I78" s="774"/>
      <c r="J78" s="774">
        <f ca="1">車・減!J199</f>
        <v>0</v>
      </c>
      <c r="K78" s="774"/>
      <c r="L78" s="774"/>
      <c r="M78" s="774">
        <f ca="1">車・減!M199</f>
        <v>0</v>
      </c>
      <c r="N78" s="774"/>
      <c r="O78" s="774"/>
      <c r="P78" s="774">
        <f ca="1">車・減!P199</f>
        <v>0</v>
      </c>
      <c r="Q78" s="774"/>
      <c r="R78" s="774"/>
      <c r="S78" s="774">
        <f ca="1">車・減!S199</f>
        <v>0</v>
      </c>
      <c r="T78" s="774"/>
      <c r="U78" s="774"/>
      <c r="V78" s="774">
        <f ca="1">車・減!V199</f>
        <v>0</v>
      </c>
      <c r="W78" s="774"/>
      <c r="X78" s="774"/>
      <c r="Y78" s="151"/>
      <c r="Z78" s="151"/>
      <c r="AA78" s="151"/>
      <c r="AB78" s="151"/>
      <c r="AC78" s="151"/>
      <c r="AD78" s="151"/>
    </row>
    <row r="79" spans="1:30" s="75" customFormat="1">
      <c r="C79" s="76"/>
      <c r="D79" s="77"/>
      <c r="E79" s="77"/>
      <c r="F79" s="77"/>
      <c r="G79" s="77"/>
      <c r="H79" s="77"/>
      <c r="I79" s="77"/>
      <c r="J79" s="77"/>
      <c r="K79" s="77"/>
      <c r="L79" s="77"/>
      <c r="M79" s="77"/>
      <c r="N79" s="77"/>
      <c r="O79" s="77"/>
      <c r="P79" s="77"/>
      <c r="Q79" s="77"/>
      <c r="R79" s="77"/>
      <c r="S79" s="77"/>
      <c r="T79" s="77"/>
      <c r="U79" s="77"/>
      <c r="V79" s="77"/>
      <c r="W79" s="78"/>
      <c r="X79" s="79"/>
      <c r="Y79" s="80"/>
      <c r="Z79" s="80"/>
      <c r="AA79" s="80"/>
    </row>
    <row r="80" spans="1:30" s="69" customFormat="1" ht="13.5">
      <c r="A80" s="213"/>
      <c r="B80" s="249" t="s">
        <v>1528</v>
      </c>
      <c r="C80" s="248"/>
      <c r="D80" s="235"/>
      <c r="E80" s="235"/>
      <c r="F80" s="235"/>
      <c r="G80" s="235"/>
      <c r="H80" s="235"/>
      <c r="I80" s="235"/>
      <c r="J80" s="235"/>
      <c r="K80" s="235"/>
      <c r="L80" s="235"/>
      <c r="M80" s="235"/>
      <c r="N80" s="235"/>
      <c r="O80" s="235"/>
      <c r="P80" s="235"/>
      <c r="Q80" s="235"/>
      <c r="R80" s="235"/>
      <c r="S80" s="235"/>
      <c r="T80" s="235"/>
      <c r="U80" s="235"/>
      <c r="V80" s="235"/>
      <c r="W80" s="235"/>
      <c r="X80" s="235"/>
      <c r="Y80" s="235"/>
      <c r="Z80" s="235"/>
      <c r="AA80" s="235"/>
      <c r="AB80" s="235"/>
      <c r="AC80" s="235"/>
      <c r="AD80" s="235"/>
    </row>
    <row r="81" spans="1:35" s="75" customFormat="1">
      <c r="B81" s="75" t="s">
        <v>1772</v>
      </c>
      <c r="C81" s="76"/>
      <c r="D81" s="77"/>
      <c r="E81" s="77"/>
      <c r="F81" s="77"/>
      <c r="G81" s="77"/>
      <c r="H81" s="77"/>
      <c r="I81" s="77"/>
      <c r="J81" s="77"/>
      <c r="K81" s="77"/>
      <c r="L81" s="77"/>
      <c r="M81" s="77"/>
      <c r="N81" s="77"/>
      <c r="O81" s="77"/>
      <c r="P81" s="77"/>
      <c r="Q81" s="77"/>
      <c r="R81" s="77"/>
      <c r="S81" s="77"/>
      <c r="T81" s="77"/>
      <c r="U81" s="77"/>
      <c r="V81" s="77"/>
      <c r="W81" s="77"/>
      <c r="X81" s="77"/>
      <c r="Y81" s="77"/>
      <c r="Z81" s="77"/>
      <c r="AA81" s="77"/>
      <c r="AB81" s="77"/>
      <c r="AC81" s="77"/>
      <c r="AD81" s="77"/>
      <c r="AE81" s="78"/>
      <c r="AF81" s="79"/>
      <c r="AG81" s="80"/>
    </row>
    <row r="82" spans="1:35" s="75" customFormat="1" ht="15" customHeight="1">
      <c r="B82" s="225" t="s">
        <v>361</v>
      </c>
      <c r="C82" s="270"/>
      <c r="D82" s="86"/>
      <c r="E82" s="86"/>
      <c r="F82" s="86"/>
      <c r="G82" s="86"/>
      <c r="H82" s="872">
        <f>[2]基本設定!$H$18</f>
        <v>0</v>
      </c>
      <c r="I82" s="873"/>
      <c r="J82" s="86" t="s">
        <v>1097</v>
      </c>
      <c r="K82" s="77"/>
      <c r="L82" s="77"/>
      <c r="M82" s="77"/>
      <c r="N82" s="77"/>
      <c r="O82" s="77"/>
      <c r="P82" s="77"/>
      <c r="Q82" s="77"/>
      <c r="R82" s="77"/>
      <c r="S82" s="77"/>
      <c r="T82" s="77"/>
      <c r="U82" s="77"/>
      <c r="V82" s="77"/>
      <c r="W82" s="77"/>
      <c r="X82" s="77"/>
      <c r="Y82" s="77"/>
      <c r="Z82" s="77"/>
      <c r="AA82" s="77"/>
      <c r="AB82" s="77"/>
      <c r="AC82" s="77"/>
      <c r="AD82" s="77"/>
      <c r="AE82" s="78"/>
      <c r="AF82" s="79"/>
      <c r="AG82" s="80"/>
      <c r="AH82" s="80"/>
      <c r="AI82" s="80"/>
    </row>
    <row r="83" spans="1:35" s="75" customFormat="1" ht="13.5">
      <c r="B83" s="225"/>
      <c r="C83" s="270"/>
      <c r="D83" s="86"/>
      <c r="E83" s="86"/>
      <c r="F83" s="86"/>
      <c r="G83" s="86"/>
      <c r="H83" s="87"/>
      <c r="I83" s="87"/>
      <c r="J83" s="86"/>
      <c r="K83" s="77"/>
      <c r="L83" s="77"/>
      <c r="M83" s="77"/>
      <c r="N83" s="77"/>
      <c r="O83" s="77"/>
      <c r="P83" s="77"/>
      <c r="Q83" s="77"/>
      <c r="R83" s="77"/>
      <c r="S83" s="77"/>
      <c r="T83" s="77"/>
      <c r="U83" s="77"/>
      <c r="V83" s="77"/>
      <c r="W83" s="77"/>
      <c r="X83" s="77"/>
      <c r="Y83" s="77"/>
      <c r="Z83" s="77"/>
      <c r="AA83" s="77"/>
      <c r="AB83" s="77"/>
      <c r="AC83" s="77"/>
      <c r="AD83" s="77"/>
      <c r="AE83" s="78"/>
      <c r="AF83" s="79"/>
      <c r="AG83" s="80"/>
      <c r="AH83" s="80"/>
      <c r="AI83" s="80"/>
    </row>
    <row r="84" spans="1:35" s="60" customFormat="1" ht="21.75" customHeight="1">
      <c r="A84" s="259" t="s">
        <v>1547</v>
      </c>
      <c r="B84" s="259" t="s">
        <v>988</v>
      </c>
      <c r="C84" s="62"/>
      <c r="D84" s="62"/>
      <c r="E84" s="62"/>
      <c r="F84" s="62"/>
      <c r="G84" s="62"/>
      <c r="H84" s="62"/>
      <c r="I84" s="62"/>
      <c r="J84" s="62"/>
      <c r="K84" s="62"/>
      <c r="L84" s="62"/>
      <c r="M84" s="62"/>
      <c r="N84" s="62"/>
      <c r="O84" s="62"/>
      <c r="P84" s="62"/>
      <c r="Q84" s="62"/>
      <c r="R84" s="62"/>
      <c r="S84" s="62"/>
      <c r="T84" s="62"/>
      <c r="U84" s="62"/>
      <c r="V84" s="62"/>
      <c r="W84" s="151"/>
      <c r="X84" s="151"/>
      <c r="Y84" s="151"/>
      <c r="Z84" s="151"/>
      <c r="AA84" s="151"/>
      <c r="AB84" s="151"/>
      <c r="AC84" s="151"/>
      <c r="AD84" s="151"/>
    </row>
    <row r="85" spans="1:35" s="75" customFormat="1">
      <c r="C85" s="76"/>
      <c r="D85" s="77"/>
      <c r="E85" s="77"/>
      <c r="F85" s="77"/>
      <c r="G85" s="77"/>
      <c r="H85" s="77"/>
      <c r="I85" s="77"/>
      <c r="J85" s="77"/>
      <c r="K85" s="77"/>
      <c r="L85" s="77"/>
      <c r="M85" s="77"/>
      <c r="N85" s="77"/>
      <c r="O85" s="77"/>
      <c r="P85" s="77"/>
      <c r="Q85" s="77"/>
      <c r="R85" s="77"/>
      <c r="S85" s="77"/>
      <c r="T85" s="77"/>
      <c r="U85" s="77"/>
      <c r="V85" s="77"/>
      <c r="W85" s="78"/>
      <c r="X85" s="79"/>
      <c r="Y85" s="80"/>
      <c r="Z85" s="80"/>
      <c r="AA85" s="80"/>
    </row>
    <row r="86" spans="1:35" s="75" customFormat="1" ht="53.25" customHeight="1">
      <c r="B86" s="565" t="s">
        <v>1961</v>
      </c>
      <c r="C86" s="565"/>
      <c r="D86" s="565"/>
      <c r="E86" s="565"/>
      <c r="F86" s="565"/>
      <c r="G86" s="565"/>
      <c r="H86" s="565"/>
      <c r="I86" s="565"/>
      <c r="J86" s="565"/>
      <c r="K86" s="565"/>
      <c r="L86" s="565"/>
      <c r="M86" s="565"/>
      <c r="N86" s="565"/>
      <c r="O86" s="565"/>
      <c r="P86" s="565"/>
      <c r="Q86" s="565"/>
      <c r="R86" s="193"/>
      <c r="S86" s="193"/>
      <c r="T86" s="193"/>
      <c r="U86" s="193"/>
      <c r="V86" s="193"/>
      <c r="W86" s="193"/>
      <c r="X86" s="193"/>
      <c r="Y86" s="193"/>
      <c r="Z86" s="193"/>
      <c r="AA86" s="193"/>
      <c r="AB86" s="193"/>
      <c r="AC86" s="193"/>
      <c r="AD86" s="193"/>
      <c r="AE86" s="193"/>
      <c r="AF86" s="193"/>
      <c r="AG86" s="193"/>
      <c r="AH86" s="80"/>
    </row>
    <row r="87" spans="1:35" s="89" customFormat="1" ht="17.25" customHeight="1" thickBot="1">
      <c r="B87" s="117" t="s">
        <v>1842</v>
      </c>
      <c r="C87" s="91"/>
      <c r="D87" s="92"/>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78"/>
      <c r="AF87" s="93"/>
      <c r="AG87" s="94"/>
      <c r="AH87" s="94"/>
      <c r="AI87" s="94"/>
    </row>
    <row r="88" spans="1:35" s="95" customFormat="1" ht="18.75" customHeight="1" thickBot="1">
      <c r="B88" s="562" t="s">
        <v>1962</v>
      </c>
      <c r="C88" s="563"/>
      <c r="D88" s="563"/>
      <c r="E88" s="563"/>
      <c r="F88" s="563"/>
      <c r="G88" s="563"/>
      <c r="H88" s="563"/>
      <c r="I88" s="563"/>
      <c r="J88" s="563"/>
      <c r="K88" s="563"/>
      <c r="L88" s="563"/>
      <c r="M88" s="563"/>
      <c r="N88" s="563"/>
      <c r="O88" s="563"/>
      <c r="P88" s="563"/>
      <c r="Q88" s="564"/>
      <c r="AF88" s="100"/>
      <c r="AG88" s="101"/>
      <c r="AH88" s="101"/>
      <c r="AI88" s="101"/>
    </row>
    <row r="89" spans="1:35" s="89" customFormat="1" ht="18.75" customHeight="1">
      <c r="B89" s="95" t="s">
        <v>677</v>
      </c>
      <c r="C89" s="91"/>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78"/>
      <c r="AF89" s="93"/>
      <c r="AG89" s="94"/>
      <c r="AH89" s="94"/>
      <c r="AI89" s="94"/>
    </row>
    <row r="90" spans="1:35" s="89" customFormat="1" ht="37.5" customHeight="1">
      <c r="B90" s="734" t="s">
        <v>1095</v>
      </c>
      <c r="C90" s="731" t="s">
        <v>1233</v>
      </c>
      <c r="D90" s="738" t="s">
        <v>1710</v>
      </c>
      <c r="E90" s="738"/>
      <c r="F90" s="731" t="s">
        <v>1543</v>
      </c>
      <c r="G90" s="735" t="s">
        <v>470</v>
      </c>
      <c r="H90" s="735" t="s">
        <v>1858</v>
      </c>
      <c r="I90" s="102"/>
      <c r="J90" s="102"/>
      <c r="K90" s="103"/>
      <c r="L90" s="103"/>
      <c r="M90" s="92"/>
      <c r="N90" s="103"/>
      <c r="O90" s="103"/>
      <c r="P90" s="103"/>
      <c r="Q90" s="103"/>
      <c r="R90" s="103"/>
      <c r="S90" s="103"/>
      <c r="T90" s="103"/>
      <c r="U90" s="103"/>
      <c r="V90" s="103"/>
      <c r="W90" s="103"/>
      <c r="X90" s="103"/>
      <c r="Y90" s="103"/>
      <c r="Z90" s="103"/>
      <c r="AA90" s="103"/>
      <c r="AB90" s="103"/>
      <c r="AC90" s="103"/>
      <c r="AD90" s="103"/>
      <c r="AE90" s="103"/>
      <c r="AF90" s="103"/>
      <c r="AG90" s="103"/>
      <c r="AH90" s="103"/>
    </row>
    <row r="91" spans="1:35" s="89" customFormat="1" ht="12.75" customHeight="1">
      <c r="B91" s="734"/>
      <c r="C91" s="732"/>
      <c r="D91" s="739" t="s">
        <v>1229</v>
      </c>
      <c r="E91" s="739" t="s">
        <v>1711</v>
      </c>
      <c r="F91" s="732"/>
      <c r="G91" s="736"/>
      <c r="H91" s="736"/>
      <c r="I91" s="102"/>
      <c r="J91" s="102"/>
      <c r="K91" s="103"/>
      <c r="L91" s="103"/>
      <c r="M91" s="103"/>
      <c r="N91" s="103"/>
      <c r="O91" s="103"/>
      <c r="P91" s="103"/>
      <c r="Q91" s="103"/>
      <c r="R91" s="103"/>
      <c r="S91" s="103"/>
      <c r="T91" s="103"/>
      <c r="U91" s="103"/>
      <c r="V91" s="103"/>
      <c r="W91" s="103"/>
      <c r="X91" s="103"/>
      <c r="Y91" s="103"/>
      <c r="Z91" s="103"/>
      <c r="AA91" s="103"/>
      <c r="AB91" s="103"/>
      <c r="AC91" s="103"/>
      <c r="AD91" s="103"/>
      <c r="AE91" s="103"/>
      <c r="AF91" s="103"/>
      <c r="AG91" s="103"/>
      <c r="AH91" s="103"/>
    </row>
    <row r="92" spans="1:35" s="89" customFormat="1" ht="81" customHeight="1">
      <c r="B92" s="734"/>
      <c r="C92" s="733"/>
      <c r="D92" s="740"/>
      <c r="E92" s="740"/>
      <c r="F92" s="733"/>
      <c r="G92" s="737"/>
      <c r="H92" s="737"/>
      <c r="I92" s="102"/>
      <c r="J92" s="102"/>
      <c r="K92" s="103"/>
      <c r="L92" s="103"/>
      <c r="M92" s="103"/>
      <c r="N92" s="103"/>
      <c r="O92" s="103"/>
      <c r="P92" s="103"/>
      <c r="Q92" s="103"/>
      <c r="R92" s="103"/>
      <c r="S92" s="103"/>
      <c r="T92" s="103"/>
      <c r="U92" s="103"/>
      <c r="V92" s="103"/>
      <c r="W92" s="103"/>
      <c r="X92" s="103"/>
      <c r="Y92" s="103"/>
      <c r="Z92" s="103"/>
      <c r="AA92" s="103"/>
      <c r="AB92" s="103"/>
      <c r="AC92" s="103"/>
      <c r="AD92" s="103"/>
      <c r="AE92" s="103"/>
      <c r="AF92" s="103"/>
      <c r="AG92" s="103"/>
      <c r="AH92" s="103"/>
    </row>
    <row r="93" spans="1:35" s="89" customFormat="1" ht="12.75" customHeight="1">
      <c r="B93" s="296">
        <v>1</v>
      </c>
      <c r="C93" s="250" t="str">
        <f t="shared" ref="C93:C107" si="0">IF(AC41="","",AC41)</f>
        <v/>
      </c>
      <c r="D93" s="306" t="str">
        <f t="shared" ref="D93:D107" si="1">IF(AD41="","",AD41)</f>
        <v/>
      </c>
      <c r="E93" s="250" t="str">
        <f t="shared" ref="E93:E107" si="2">IF(AE41="","",AE41)</f>
        <v/>
      </c>
      <c r="F93" s="202" t="str">
        <f t="shared" ref="F93:F107" si="3">IF(D93=1,IF(E93="",0,$H$82/E93),"")</f>
        <v/>
      </c>
      <c r="G93" s="104">
        <f t="shared" ref="G93:G107" si="4">IF(C93="",0,IF(D93=1,C93*F93,C93))</f>
        <v>0</v>
      </c>
      <c r="H93" s="301" t="str">
        <f>C41</f>
        <v/>
      </c>
      <c r="I93" s="102"/>
      <c r="J93" s="167"/>
      <c r="K93" s="63"/>
      <c r="L93" s="62"/>
      <c r="M93" s="62"/>
      <c r="N93" s="62"/>
      <c r="O93" s="103"/>
      <c r="P93" s="103"/>
      <c r="Q93" s="103"/>
      <c r="R93" s="103"/>
      <c r="S93" s="103"/>
      <c r="T93" s="103"/>
      <c r="U93" s="103"/>
      <c r="V93" s="103"/>
      <c r="W93" s="103"/>
      <c r="X93" s="103"/>
      <c r="Y93" s="103"/>
      <c r="Z93" s="103"/>
      <c r="AA93" s="103"/>
      <c r="AB93" s="103"/>
      <c r="AC93" s="103"/>
      <c r="AD93" s="103"/>
      <c r="AE93" s="103"/>
      <c r="AF93" s="103"/>
      <c r="AG93" s="103"/>
      <c r="AH93" s="103"/>
    </row>
    <row r="94" spans="1:35" s="89" customFormat="1" ht="12.75" customHeight="1">
      <c r="B94" s="296">
        <v>2</v>
      </c>
      <c r="C94" s="250" t="str">
        <f t="shared" si="0"/>
        <v/>
      </c>
      <c r="D94" s="306" t="str">
        <f t="shared" si="1"/>
        <v/>
      </c>
      <c r="E94" s="250" t="str">
        <f t="shared" si="2"/>
        <v/>
      </c>
      <c r="F94" s="202" t="str">
        <f t="shared" si="3"/>
        <v/>
      </c>
      <c r="G94" s="104">
        <f t="shared" si="4"/>
        <v>0</v>
      </c>
      <c r="H94" s="301" t="str">
        <f t="shared" ref="H94:H107" si="5">C42</f>
        <v/>
      </c>
      <c r="I94" s="102"/>
      <c r="J94" s="102"/>
      <c r="K94" s="103"/>
      <c r="L94" s="103"/>
      <c r="M94" s="103"/>
      <c r="N94" s="103"/>
      <c r="O94" s="103"/>
      <c r="P94" s="103"/>
      <c r="Q94" s="103"/>
      <c r="R94" s="103"/>
      <c r="S94" s="103"/>
      <c r="T94" s="103"/>
      <c r="U94" s="103"/>
      <c r="V94" s="103"/>
      <c r="W94" s="103"/>
      <c r="X94" s="103"/>
      <c r="Y94" s="103"/>
      <c r="Z94" s="103"/>
      <c r="AA94" s="103"/>
      <c r="AB94" s="103"/>
      <c r="AC94" s="103"/>
      <c r="AD94" s="103"/>
      <c r="AE94" s="103"/>
      <c r="AF94" s="103"/>
      <c r="AG94" s="103"/>
      <c r="AH94" s="103"/>
    </row>
    <row r="95" spans="1:35" s="89" customFormat="1" ht="12.75" customHeight="1">
      <c r="B95" s="296">
        <v>3</v>
      </c>
      <c r="C95" s="250" t="str">
        <f t="shared" si="0"/>
        <v/>
      </c>
      <c r="D95" s="306" t="str">
        <f t="shared" si="1"/>
        <v/>
      </c>
      <c r="E95" s="250" t="str">
        <f t="shared" si="2"/>
        <v/>
      </c>
      <c r="F95" s="202" t="str">
        <f t="shared" si="3"/>
        <v/>
      </c>
      <c r="G95" s="104">
        <f t="shared" si="4"/>
        <v>0</v>
      </c>
      <c r="H95" s="301" t="str">
        <f t="shared" si="5"/>
        <v/>
      </c>
      <c r="I95" s="102"/>
      <c r="J95" s="102"/>
      <c r="K95" s="103"/>
      <c r="N95" s="103"/>
      <c r="O95" s="103"/>
      <c r="P95" s="103"/>
      <c r="Q95" s="103"/>
      <c r="R95" s="103"/>
      <c r="S95" s="103"/>
      <c r="T95" s="103"/>
      <c r="U95" s="103"/>
      <c r="V95" s="103"/>
      <c r="W95" s="103"/>
      <c r="X95" s="103"/>
      <c r="Y95" s="103"/>
      <c r="Z95" s="103"/>
      <c r="AA95" s="103"/>
      <c r="AB95" s="103"/>
      <c r="AC95" s="103"/>
      <c r="AD95" s="103"/>
      <c r="AE95" s="103"/>
      <c r="AF95" s="103"/>
      <c r="AG95" s="103"/>
      <c r="AH95" s="103"/>
    </row>
    <row r="96" spans="1:35" s="89" customFormat="1" ht="12.75" customHeight="1">
      <c r="B96" s="296">
        <v>4</v>
      </c>
      <c r="C96" s="250" t="str">
        <f t="shared" si="0"/>
        <v/>
      </c>
      <c r="D96" s="306" t="str">
        <f t="shared" si="1"/>
        <v/>
      </c>
      <c r="E96" s="250" t="str">
        <f t="shared" si="2"/>
        <v/>
      </c>
      <c r="F96" s="202" t="str">
        <f t="shared" si="3"/>
        <v/>
      </c>
      <c r="G96" s="104">
        <f t="shared" si="4"/>
        <v>0</v>
      </c>
      <c r="H96" s="301" t="str">
        <f t="shared" si="5"/>
        <v/>
      </c>
      <c r="I96" s="102"/>
      <c r="J96" s="102"/>
      <c r="K96" s="103"/>
      <c r="N96" s="103"/>
      <c r="O96" s="103"/>
      <c r="P96" s="103"/>
      <c r="Q96" s="103"/>
      <c r="R96" s="103"/>
      <c r="S96" s="103"/>
      <c r="T96" s="103"/>
      <c r="U96" s="103"/>
      <c r="V96" s="103"/>
      <c r="W96" s="103"/>
      <c r="X96" s="103"/>
      <c r="Y96" s="103"/>
      <c r="Z96" s="103"/>
      <c r="AA96" s="103"/>
      <c r="AB96" s="103"/>
      <c r="AC96" s="103"/>
      <c r="AD96" s="103"/>
      <c r="AE96" s="103"/>
      <c r="AF96" s="103"/>
      <c r="AG96" s="103"/>
      <c r="AH96" s="103"/>
    </row>
    <row r="97" spans="2:34" s="89" customFormat="1" ht="12.75" customHeight="1">
      <c r="B97" s="296">
        <v>5</v>
      </c>
      <c r="C97" s="250" t="str">
        <f t="shared" si="0"/>
        <v/>
      </c>
      <c r="D97" s="306" t="str">
        <f t="shared" si="1"/>
        <v/>
      </c>
      <c r="E97" s="250" t="str">
        <f t="shared" si="2"/>
        <v/>
      </c>
      <c r="F97" s="202" t="str">
        <f t="shared" si="3"/>
        <v/>
      </c>
      <c r="G97" s="104">
        <f t="shared" si="4"/>
        <v>0</v>
      </c>
      <c r="H97" s="301" t="str">
        <f t="shared" si="5"/>
        <v/>
      </c>
      <c r="I97" s="102"/>
      <c r="J97" s="102"/>
      <c r="K97" s="103"/>
      <c r="L97" s="103"/>
      <c r="M97" s="103"/>
      <c r="N97" s="103"/>
      <c r="O97" s="103"/>
      <c r="P97" s="103"/>
      <c r="Q97" s="103"/>
      <c r="R97" s="103"/>
      <c r="S97" s="103"/>
      <c r="T97" s="103"/>
      <c r="U97" s="103"/>
      <c r="V97" s="103"/>
      <c r="W97" s="103"/>
      <c r="X97" s="103"/>
      <c r="Y97" s="103"/>
      <c r="Z97" s="103"/>
      <c r="AA97" s="103"/>
      <c r="AB97" s="103"/>
      <c r="AC97" s="103"/>
      <c r="AD97" s="103"/>
      <c r="AE97" s="103"/>
      <c r="AF97" s="103"/>
      <c r="AG97" s="103"/>
      <c r="AH97" s="103"/>
    </row>
    <row r="98" spans="2:34" s="89" customFormat="1" ht="12.75" customHeight="1">
      <c r="B98" s="296">
        <v>6</v>
      </c>
      <c r="C98" s="250" t="str">
        <f t="shared" si="0"/>
        <v/>
      </c>
      <c r="D98" s="306" t="str">
        <f t="shared" si="1"/>
        <v/>
      </c>
      <c r="E98" s="250" t="str">
        <f t="shared" si="2"/>
        <v/>
      </c>
      <c r="F98" s="202" t="str">
        <f t="shared" si="3"/>
        <v/>
      </c>
      <c r="G98" s="104">
        <f t="shared" si="4"/>
        <v>0</v>
      </c>
      <c r="H98" s="301" t="str">
        <f t="shared" si="5"/>
        <v/>
      </c>
      <c r="I98" s="102"/>
      <c r="J98" s="102"/>
      <c r="K98" s="103"/>
      <c r="L98" s="103"/>
      <c r="M98" s="103"/>
      <c r="N98" s="103"/>
      <c r="O98" s="103"/>
      <c r="P98" s="103"/>
      <c r="Q98" s="103"/>
      <c r="R98" s="103"/>
      <c r="S98" s="103"/>
      <c r="T98" s="103"/>
      <c r="U98" s="103"/>
      <c r="V98" s="103"/>
      <c r="W98" s="103"/>
      <c r="X98" s="103"/>
      <c r="Y98" s="103"/>
      <c r="Z98" s="103"/>
      <c r="AA98" s="103"/>
      <c r="AB98" s="103"/>
      <c r="AC98" s="103"/>
      <c r="AD98" s="103"/>
      <c r="AE98" s="103"/>
      <c r="AF98" s="103"/>
      <c r="AG98" s="103"/>
      <c r="AH98" s="103"/>
    </row>
    <row r="99" spans="2:34" s="89" customFormat="1" ht="12.75" customHeight="1">
      <c r="B99" s="296">
        <v>7</v>
      </c>
      <c r="C99" s="250" t="str">
        <f t="shared" si="0"/>
        <v/>
      </c>
      <c r="D99" s="306" t="str">
        <f t="shared" si="1"/>
        <v/>
      </c>
      <c r="E99" s="250" t="str">
        <f t="shared" si="2"/>
        <v/>
      </c>
      <c r="F99" s="202" t="str">
        <f t="shared" si="3"/>
        <v/>
      </c>
      <c r="G99" s="104">
        <f t="shared" si="4"/>
        <v>0</v>
      </c>
      <c r="H99" s="301" t="str">
        <f t="shared" si="5"/>
        <v/>
      </c>
      <c r="I99" s="102"/>
      <c r="J99" s="102"/>
      <c r="K99" s="103"/>
      <c r="L99" s="103"/>
      <c r="M99" s="103"/>
      <c r="N99" s="103"/>
      <c r="O99" s="103"/>
      <c r="P99" s="103"/>
      <c r="Q99" s="103"/>
      <c r="R99" s="103"/>
      <c r="S99" s="103"/>
      <c r="T99" s="103"/>
      <c r="U99" s="103"/>
      <c r="V99" s="103"/>
      <c r="W99" s="103"/>
      <c r="X99" s="103"/>
      <c r="Y99" s="103"/>
      <c r="Z99" s="103"/>
      <c r="AA99" s="103"/>
      <c r="AB99" s="103"/>
      <c r="AC99" s="103"/>
      <c r="AD99" s="103"/>
      <c r="AE99" s="103"/>
      <c r="AF99" s="103"/>
      <c r="AG99" s="103"/>
      <c r="AH99" s="103"/>
    </row>
    <row r="100" spans="2:34" s="89" customFormat="1" ht="12.75" customHeight="1">
      <c r="B100" s="296">
        <v>8</v>
      </c>
      <c r="C100" s="250" t="str">
        <f t="shared" si="0"/>
        <v/>
      </c>
      <c r="D100" s="306" t="str">
        <f t="shared" si="1"/>
        <v/>
      </c>
      <c r="E100" s="250" t="str">
        <f t="shared" si="2"/>
        <v/>
      </c>
      <c r="F100" s="202" t="str">
        <f t="shared" si="3"/>
        <v/>
      </c>
      <c r="G100" s="104">
        <f t="shared" si="4"/>
        <v>0</v>
      </c>
      <c r="H100" s="301" t="str">
        <f t="shared" si="5"/>
        <v/>
      </c>
      <c r="I100" s="102"/>
      <c r="J100" s="102"/>
      <c r="K100" s="103"/>
      <c r="L100" s="103"/>
      <c r="M100" s="103"/>
      <c r="N100" s="103"/>
      <c r="O100" s="103"/>
      <c r="P100" s="103"/>
      <c r="Q100" s="103"/>
      <c r="R100" s="103"/>
      <c r="S100" s="103"/>
      <c r="T100" s="103"/>
      <c r="U100" s="103"/>
      <c r="V100" s="103"/>
      <c r="W100" s="103"/>
      <c r="X100" s="103"/>
      <c r="Y100" s="103"/>
      <c r="Z100" s="103"/>
      <c r="AA100" s="103"/>
      <c r="AB100" s="103"/>
      <c r="AC100" s="103"/>
      <c r="AD100" s="103"/>
      <c r="AE100" s="103"/>
      <c r="AF100" s="103"/>
      <c r="AG100" s="103"/>
      <c r="AH100" s="103"/>
    </row>
    <row r="101" spans="2:34" s="89" customFormat="1" ht="12.75" customHeight="1">
      <c r="B101" s="296">
        <v>9</v>
      </c>
      <c r="C101" s="250" t="str">
        <f t="shared" si="0"/>
        <v/>
      </c>
      <c r="D101" s="306" t="str">
        <f t="shared" si="1"/>
        <v/>
      </c>
      <c r="E101" s="250" t="str">
        <f t="shared" si="2"/>
        <v/>
      </c>
      <c r="F101" s="202" t="str">
        <f t="shared" si="3"/>
        <v/>
      </c>
      <c r="G101" s="104">
        <f t="shared" si="4"/>
        <v>0</v>
      </c>
      <c r="H101" s="301" t="str">
        <f t="shared" si="5"/>
        <v/>
      </c>
      <c r="I101" s="102"/>
      <c r="J101" s="102"/>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103"/>
      <c r="AH101" s="103"/>
    </row>
    <row r="102" spans="2:34" s="89" customFormat="1" ht="12.75" customHeight="1">
      <c r="B102" s="296">
        <v>10</v>
      </c>
      <c r="C102" s="250" t="str">
        <f t="shared" si="0"/>
        <v/>
      </c>
      <c r="D102" s="306" t="str">
        <f t="shared" si="1"/>
        <v/>
      </c>
      <c r="E102" s="250" t="str">
        <f t="shared" si="2"/>
        <v/>
      </c>
      <c r="F102" s="202" t="str">
        <f t="shared" si="3"/>
        <v/>
      </c>
      <c r="G102" s="104">
        <f t="shared" si="4"/>
        <v>0</v>
      </c>
      <c r="H102" s="301" t="str">
        <f t="shared" si="5"/>
        <v/>
      </c>
      <c r="I102" s="102"/>
      <c r="J102" s="102"/>
      <c r="K102" s="103"/>
      <c r="L102" s="103"/>
      <c r="M102" s="103"/>
      <c r="N102" s="103"/>
      <c r="O102" s="103"/>
      <c r="P102" s="103"/>
      <c r="Q102" s="103"/>
      <c r="R102" s="103"/>
      <c r="S102" s="103"/>
      <c r="T102" s="103"/>
      <c r="U102" s="103"/>
      <c r="V102" s="103"/>
      <c r="W102" s="103"/>
      <c r="X102" s="103"/>
      <c r="Y102" s="103"/>
      <c r="Z102" s="103"/>
      <c r="AA102" s="103"/>
      <c r="AB102" s="103"/>
      <c r="AC102" s="103"/>
      <c r="AD102" s="103"/>
      <c r="AE102" s="103"/>
      <c r="AF102" s="103"/>
      <c r="AG102" s="103"/>
      <c r="AH102" s="103"/>
    </row>
    <row r="103" spans="2:34" s="89" customFormat="1" ht="12.75" customHeight="1">
      <c r="B103" s="296">
        <v>11</v>
      </c>
      <c r="C103" s="250" t="str">
        <f t="shared" si="0"/>
        <v/>
      </c>
      <c r="D103" s="306" t="str">
        <f t="shared" si="1"/>
        <v/>
      </c>
      <c r="E103" s="250" t="str">
        <f t="shared" si="2"/>
        <v/>
      </c>
      <c r="F103" s="202" t="str">
        <f t="shared" si="3"/>
        <v/>
      </c>
      <c r="G103" s="104">
        <f t="shared" si="4"/>
        <v>0</v>
      </c>
      <c r="H103" s="301" t="str">
        <f t="shared" si="5"/>
        <v/>
      </c>
      <c r="I103" s="102"/>
      <c r="J103" s="102"/>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row>
    <row r="104" spans="2:34" s="89" customFormat="1" ht="12.75" customHeight="1">
      <c r="B104" s="296">
        <v>12</v>
      </c>
      <c r="C104" s="250" t="str">
        <f t="shared" si="0"/>
        <v/>
      </c>
      <c r="D104" s="306" t="str">
        <f t="shared" si="1"/>
        <v/>
      </c>
      <c r="E104" s="250" t="str">
        <f t="shared" si="2"/>
        <v/>
      </c>
      <c r="F104" s="202" t="str">
        <f t="shared" si="3"/>
        <v/>
      </c>
      <c r="G104" s="104">
        <f t="shared" si="4"/>
        <v>0</v>
      </c>
      <c r="H104" s="301" t="str">
        <f t="shared" si="5"/>
        <v/>
      </c>
      <c r="I104" s="102"/>
      <c r="J104" s="102"/>
      <c r="K104" s="103"/>
      <c r="L104" s="103"/>
      <c r="M104" s="103"/>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row>
    <row r="105" spans="2:34" s="89" customFormat="1" ht="12.75" customHeight="1">
      <c r="B105" s="296">
        <v>13</v>
      </c>
      <c r="C105" s="250" t="str">
        <f t="shared" si="0"/>
        <v/>
      </c>
      <c r="D105" s="306" t="str">
        <f t="shared" si="1"/>
        <v/>
      </c>
      <c r="E105" s="250" t="str">
        <f t="shared" si="2"/>
        <v/>
      </c>
      <c r="F105" s="202" t="str">
        <f t="shared" si="3"/>
        <v/>
      </c>
      <c r="G105" s="104">
        <f t="shared" si="4"/>
        <v>0</v>
      </c>
      <c r="H105" s="301" t="str">
        <f t="shared" si="5"/>
        <v/>
      </c>
      <c r="I105" s="102"/>
      <c r="J105" s="102"/>
      <c r="K105" s="103"/>
      <c r="L105" s="103"/>
      <c r="M105" s="103"/>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row>
    <row r="106" spans="2:34" s="89" customFormat="1" ht="12.75" customHeight="1">
      <c r="B106" s="296">
        <v>14</v>
      </c>
      <c r="C106" s="250" t="str">
        <f t="shared" si="0"/>
        <v/>
      </c>
      <c r="D106" s="306" t="str">
        <f t="shared" si="1"/>
        <v/>
      </c>
      <c r="E106" s="250" t="str">
        <f t="shared" si="2"/>
        <v/>
      </c>
      <c r="F106" s="202" t="str">
        <f t="shared" si="3"/>
        <v/>
      </c>
      <c r="G106" s="104">
        <f t="shared" si="4"/>
        <v>0</v>
      </c>
      <c r="H106" s="301" t="str">
        <f t="shared" si="5"/>
        <v/>
      </c>
      <c r="I106" s="102"/>
      <c r="J106" s="102"/>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row>
    <row r="107" spans="2:34" s="89" customFormat="1" ht="12.75" customHeight="1">
      <c r="B107" s="296">
        <v>15</v>
      </c>
      <c r="C107" s="250" t="str">
        <f t="shared" si="0"/>
        <v/>
      </c>
      <c r="D107" s="306" t="str">
        <f t="shared" si="1"/>
        <v/>
      </c>
      <c r="E107" s="250" t="str">
        <f t="shared" si="2"/>
        <v/>
      </c>
      <c r="F107" s="202" t="str">
        <f t="shared" si="3"/>
        <v/>
      </c>
      <c r="G107" s="104">
        <f t="shared" si="4"/>
        <v>0</v>
      </c>
      <c r="H107" s="301" t="str">
        <f t="shared" si="5"/>
        <v/>
      </c>
      <c r="I107" s="102"/>
      <c r="J107" s="102"/>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row>
    <row r="108" spans="2:34" s="75" customFormat="1" ht="33" customHeight="1">
      <c r="B108" s="565" t="s">
        <v>1805</v>
      </c>
      <c r="C108" s="565"/>
      <c r="D108" s="565"/>
      <c r="E108" s="565"/>
      <c r="F108" s="565"/>
      <c r="G108" s="565"/>
      <c r="H108" s="565"/>
      <c r="I108" s="565"/>
      <c r="J108" s="565"/>
      <c r="K108" s="565"/>
      <c r="L108" s="565"/>
      <c r="M108" s="565"/>
      <c r="N108" s="565"/>
      <c r="O108" s="565"/>
      <c r="P108" s="565"/>
      <c r="Q108" s="565"/>
      <c r="R108" s="565"/>
      <c r="S108" s="565"/>
      <c r="T108" s="565"/>
      <c r="U108" s="565"/>
      <c r="V108" s="565"/>
      <c r="W108" s="565"/>
      <c r="X108" s="565"/>
      <c r="Y108" s="565"/>
      <c r="Z108" s="80"/>
    </row>
    <row r="109" spans="2:34" s="89" customFormat="1" ht="17.25" customHeight="1" thickBot="1">
      <c r="B109" s="117" t="s">
        <v>1843</v>
      </c>
      <c r="C109" s="91"/>
      <c r="D109" s="92"/>
      <c r="E109" s="92"/>
      <c r="F109" s="92"/>
      <c r="G109" s="92"/>
      <c r="H109" s="92"/>
      <c r="I109" s="92"/>
      <c r="J109" s="92"/>
      <c r="K109" s="92"/>
      <c r="L109" s="92"/>
      <c r="M109" s="92"/>
      <c r="N109" s="92"/>
      <c r="O109" s="92"/>
      <c r="P109" s="92"/>
      <c r="Q109" s="92"/>
      <c r="R109" s="92"/>
      <c r="S109" s="92"/>
      <c r="T109" s="92"/>
      <c r="U109" s="92"/>
      <c r="V109" s="92"/>
      <c r="W109" s="78"/>
      <c r="X109" s="93"/>
      <c r="Y109" s="94"/>
      <c r="Z109" s="94"/>
      <c r="AA109" s="94"/>
    </row>
    <row r="110" spans="2:34" s="95" customFormat="1" ht="18.75" customHeight="1" thickBot="1">
      <c r="B110" s="562" t="s">
        <v>1301</v>
      </c>
      <c r="C110" s="563"/>
      <c r="D110" s="563"/>
      <c r="E110" s="563"/>
      <c r="F110" s="563"/>
      <c r="G110" s="563"/>
      <c r="H110" s="563"/>
      <c r="I110" s="563"/>
      <c r="J110" s="563"/>
      <c r="K110" s="563"/>
      <c r="L110" s="563"/>
      <c r="M110" s="563"/>
      <c r="N110" s="563"/>
      <c r="O110" s="563"/>
      <c r="P110" s="563"/>
      <c r="Q110" s="564"/>
      <c r="AD110" s="159"/>
      <c r="AE110" s="136"/>
    </row>
    <row r="111" spans="2:34" s="89" customFormat="1" ht="18.75" customHeight="1">
      <c r="B111" s="95" t="s">
        <v>1265</v>
      </c>
      <c r="C111" s="91"/>
      <c r="D111" s="92"/>
      <c r="E111" s="92"/>
      <c r="F111" s="92"/>
      <c r="G111" s="92"/>
      <c r="H111" s="92"/>
      <c r="I111" s="92"/>
      <c r="J111" s="92"/>
      <c r="K111" s="92"/>
      <c r="L111" s="92"/>
      <c r="M111" s="92"/>
      <c r="N111" s="92"/>
      <c r="O111" s="92"/>
      <c r="P111" s="92"/>
      <c r="Q111" s="92"/>
      <c r="R111" s="92"/>
      <c r="S111" s="92"/>
      <c r="T111" s="92"/>
      <c r="U111" s="92"/>
      <c r="V111" s="92"/>
      <c r="W111" s="78"/>
      <c r="X111" s="93"/>
      <c r="Y111" s="94"/>
      <c r="Z111" s="94"/>
      <c r="AA111" s="94"/>
    </row>
    <row r="112" spans="2:34" s="89" customFormat="1" ht="18.75" customHeight="1">
      <c r="B112" s="780"/>
      <c r="C112" s="780"/>
      <c r="D112" s="776" t="s">
        <v>855</v>
      </c>
      <c r="E112" s="776"/>
      <c r="F112" s="776"/>
      <c r="G112" s="776" t="s">
        <v>856</v>
      </c>
      <c r="H112" s="776"/>
      <c r="I112" s="776"/>
      <c r="J112" s="776" t="s">
        <v>891</v>
      </c>
      <c r="K112" s="776"/>
      <c r="L112" s="776"/>
      <c r="M112" s="776" t="s">
        <v>1477</v>
      </c>
      <c r="N112" s="776"/>
      <c r="O112" s="776"/>
      <c r="P112" s="92"/>
      <c r="Q112" s="92"/>
      <c r="R112" s="92"/>
      <c r="S112" s="92"/>
      <c r="T112" s="92"/>
      <c r="U112" s="92"/>
      <c r="V112" s="92"/>
      <c r="W112" s="78"/>
      <c r="X112" s="93"/>
      <c r="Y112" s="94"/>
      <c r="Z112" s="94"/>
      <c r="AA112" s="94"/>
    </row>
    <row r="113" spans="1:31" s="89" customFormat="1" ht="30" customHeight="1">
      <c r="B113" s="613" t="s">
        <v>1195</v>
      </c>
      <c r="C113" s="613"/>
      <c r="D113" s="775">
        <f>IF(ISERROR(SUMIF(H93:H107,"パッカー車",G93:G107)),0,SUMIF(H93:H107,"パッカー車",G93:G107))</f>
        <v>0</v>
      </c>
      <c r="E113" s="775"/>
      <c r="F113" s="775"/>
      <c r="G113" s="775">
        <f>IF(ISERROR(SUMIF(H93:H107,"平ボディ",G93:G107)),0,SUMIF(H93:H107,"平ボディ",G93:G107))</f>
        <v>0</v>
      </c>
      <c r="H113" s="775"/>
      <c r="I113" s="775"/>
      <c r="J113" s="775">
        <f>IF(ISERROR(SUMIF(H93:H107,"プレス車",G93:G107)),0,SUMIF(H93:H107,"プレス車",G93:G107))</f>
        <v>0</v>
      </c>
      <c r="K113" s="775"/>
      <c r="L113" s="775"/>
      <c r="M113" s="775">
        <f>IF(ISERROR(SUMIF(H93:H107,"その他の車両",G93:G107)),0,SUMIF(H93:H107,"その他の車両",G93:G107))</f>
        <v>0</v>
      </c>
      <c r="N113" s="775"/>
      <c r="O113" s="775"/>
      <c r="P113" s="92"/>
      <c r="Q113" s="92"/>
      <c r="R113" s="92"/>
      <c r="S113" s="92"/>
      <c r="T113" s="92"/>
      <c r="U113" s="92"/>
      <c r="V113" s="92"/>
      <c r="W113" s="78"/>
      <c r="X113" s="93"/>
      <c r="Y113" s="94"/>
      <c r="Z113" s="94"/>
      <c r="AA113" s="94"/>
    </row>
    <row r="114" spans="1:31" s="60" customFormat="1" ht="21.75" customHeight="1">
      <c r="A114" s="151"/>
      <c r="B114" s="249"/>
      <c r="C114" s="151"/>
      <c r="D114" s="151"/>
      <c r="E114" s="151"/>
      <c r="F114" s="151"/>
      <c r="G114" s="151"/>
      <c r="H114" s="151"/>
      <c r="I114" s="151"/>
      <c r="J114" s="151"/>
      <c r="K114" s="151"/>
      <c r="L114" s="151"/>
      <c r="M114" s="151"/>
      <c r="N114" s="151"/>
      <c r="O114" s="151"/>
      <c r="P114" s="151"/>
      <c r="Q114" s="151"/>
      <c r="R114" s="151"/>
      <c r="S114" s="151"/>
      <c r="T114" s="151"/>
      <c r="U114" s="151"/>
      <c r="V114" s="151"/>
      <c r="W114" s="151"/>
      <c r="X114" s="151"/>
      <c r="Y114" s="151"/>
      <c r="Z114" s="151"/>
      <c r="AA114" s="151"/>
      <c r="AB114" s="151"/>
      <c r="AC114" s="151"/>
      <c r="AD114" s="151"/>
    </row>
    <row r="115" spans="1:31" s="89" customFormat="1" ht="17.25" customHeight="1" thickBot="1">
      <c r="B115" s="117" t="s">
        <v>461</v>
      </c>
      <c r="C115" s="91"/>
      <c r="D115" s="92"/>
      <c r="E115" s="92"/>
      <c r="F115" s="92"/>
      <c r="G115" s="92"/>
      <c r="H115" s="92"/>
      <c r="I115" s="92"/>
      <c r="J115" s="92"/>
      <c r="K115" s="92"/>
      <c r="L115" s="92"/>
      <c r="M115" s="92"/>
      <c r="N115" s="92"/>
      <c r="O115" s="92"/>
      <c r="P115" s="92"/>
      <c r="Q115" s="92"/>
      <c r="R115" s="92"/>
      <c r="S115" s="92"/>
      <c r="T115" s="92"/>
      <c r="U115" s="92"/>
      <c r="V115" s="92"/>
      <c r="W115" s="78"/>
      <c r="X115" s="93"/>
      <c r="Y115" s="94"/>
      <c r="Z115" s="94"/>
      <c r="AA115" s="94"/>
    </row>
    <row r="116" spans="1:31" s="95" customFormat="1" ht="18.75" customHeight="1" thickBot="1">
      <c r="B116" s="562" t="s">
        <v>1809</v>
      </c>
      <c r="C116" s="563"/>
      <c r="D116" s="563"/>
      <c r="E116" s="563"/>
      <c r="F116" s="563"/>
      <c r="G116" s="563"/>
      <c r="H116" s="563"/>
      <c r="I116" s="563"/>
      <c r="J116" s="563"/>
      <c r="K116" s="563"/>
      <c r="L116" s="563"/>
      <c r="M116" s="563"/>
      <c r="N116" s="563"/>
      <c r="O116" s="563"/>
      <c r="P116" s="563"/>
      <c r="Q116" s="564"/>
      <c r="AD116" s="159"/>
      <c r="AE116" s="136"/>
    </row>
    <row r="117" spans="1:31" s="89" customFormat="1" ht="18.75" customHeight="1">
      <c r="B117" s="95" t="s">
        <v>690</v>
      </c>
      <c r="C117" s="91"/>
      <c r="D117" s="92"/>
      <c r="E117" s="92"/>
      <c r="F117" s="92"/>
      <c r="G117" s="92"/>
      <c r="H117" s="92"/>
      <c r="I117" s="92"/>
      <c r="J117" s="92"/>
      <c r="K117" s="92"/>
      <c r="L117" s="92"/>
      <c r="M117" s="92"/>
      <c r="N117" s="92"/>
      <c r="O117" s="92"/>
      <c r="P117" s="92"/>
      <c r="Q117" s="92"/>
      <c r="R117" s="92"/>
      <c r="S117" s="92"/>
      <c r="T117" s="92"/>
      <c r="U117" s="92"/>
      <c r="V117" s="92"/>
      <c r="W117" s="78"/>
      <c r="X117" s="93"/>
      <c r="Y117" s="94"/>
      <c r="Z117" s="94"/>
      <c r="AA117" s="94"/>
    </row>
    <row r="118" spans="1:31" s="89" customFormat="1" ht="33.75" customHeight="1">
      <c r="B118" s="734" t="s">
        <v>1095</v>
      </c>
      <c r="C118" s="612" t="s">
        <v>1924</v>
      </c>
      <c r="D118" s="612"/>
      <c r="E118" s="612"/>
      <c r="F118" s="613" t="s">
        <v>614</v>
      </c>
      <c r="G118" s="613"/>
      <c r="H118" s="776" t="s">
        <v>1847</v>
      </c>
      <c r="I118" s="776"/>
      <c r="J118" s="776"/>
      <c r="K118" s="776"/>
      <c r="L118" s="776"/>
      <c r="M118" s="776"/>
      <c r="N118" s="776"/>
      <c r="O118" s="776"/>
      <c r="P118" s="776"/>
      <c r="Q118" s="776"/>
      <c r="R118" s="776"/>
      <c r="S118" s="776"/>
      <c r="T118" s="776"/>
      <c r="U118" s="776"/>
      <c r="V118" s="776"/>
    </row>
    <row r="119" spans="1:31" s="89" customFormat="1" ht="33.75" customHeight="1">
      <c r="B119" s="734"/>
      <c r="C119" s="757" t="s">
        <v>1818</v>
      </c>
      <c r="D119" s="757"/>
      <c r="E119" s="757"/>
      <c r="F119" s="613"/>
      <c r="G119" s="613"/>
      <c r="H119" s="776" t="s">
        <v>855</v>
      </c>
      <c r="I119" s="776"/>
      <c r="J119" s="776"/>
      <c r="K119" s="776" t="s">
        <v>856</v>
      </c>
      <c r="L119" s="776"/>
      <c r="M119" s="776"/>
      <c r="N119" s="776" t="s">
        <v>891</v>
      </c>
      <c r="O119" s="776"/>
      <c r="P119" s="776"/>
      <c r="Q119" s="776" t="s">
        <v>1477</v>
      </c>
      <c r="R119" s="776"/>
      <c r="S119" s="776"/>
      <c r="T119" s="776" t="s">
        <v>1779</v>
      </c>
      <c r="U119" s="776"/>
      <c r="V119" s="776"/>
    </row>
    <row r="120" spans="1:31" s="89" customFormat="1" ht="12.75" customHeight="1">
      <c r="B120" s="296">
        <v>1</v>
      </c>
      <c r="C120" s="779" t="str">
        <f t="shared" ref="C120:C134" si="6">IF(C41="","",C41)</f>
        <v/>
      </c>
      <c r="D120" s="779"/>
      <c r="E120" s="779"/>
      <c r="F120" s="843">
        <f t="shared" ref="F120:F134" si="7">IF(G93="","",G93)</f>
        <v>0</v>
      </c>
      <c r="G120" s="843"/>
      <c r="H120" s="579">
        <f t="shared" ref="H120:H134" si="8">IF(OR(F120=0,$D$113=0),0,IF(C120="パッカー車",$J$75*F120/$D$113,0))</f>
        <v>0</v>
      </c>
      <c r="I120" s="580"/>
      <c r="J120" s="581"/>
      <c r="K120" s="593">
        <f t="shared" ref="K120:K134" si="9">IF(OR(F120=0,$G$113=0),0,IF(C120="平ボディ",$J$76*F120/$G$113,0))</f>
        <v>0</v>
      </c>
      <c r="L120" s="593"/>
      <c r="M120" s="593"/>
      <c r="N120" s="593">
        <f t="shared" ref="N120:N134" si="10">IF(OR(F120=0,$J$113=0),0,IF(C120="プレス車",$J$77*F120/$J$113,0))</f>
        <v>0</v>
      </c>
      <c r="O120" s="593"/>
      <c r="P120" s="593"/>
      <c r="Q120" s="593">
        <f t="shared" ref="Q120:Q134" si="11">IF(OR(F120=0,$M$113=0),0,IF(C120="その他の車両",$J$78*F120/$M$113,0))</f>
        <v>0</v>
      </c>
      <c r="R120" s="593"/>
      <c r="S120" s="593"/>
      <c r="T120" s="593">
        <f t="shared" ref="T120:T134" si="12">IF($C120="",0,IF($C120="パッカー車",H120,IF($C120="平ボディ",K120,IF($C120="プレス車",N120,Q120))))</f>
        <v>0</v>
      </c>
      <c r="U120" s="593"/>
      <c r="V120" s="593"/>
    </row>
    <row r="121" spans="1:31" s="89" customFormat="1" ht="12.75" customHeight="1">
      <c r="B121" s="296">
        <v>2</v>
      </c>
      <c r="C121" s="779" t="str">
        <f t="shared" si="6"/>
        <v/>
      </c>
      <c r="D121" s="779"/>
      <c r="E121" s="779"/>
      <c r="F121" s="843">
        <f t="shared" si="7"/>
        <v>0</v>
      </c>
      <c r="G121" s="843"/>
      <c r="H121" s="579">
        <f t="shared" si="8"/>
        <v>0</v>
      </c>
      <c r="I121" s="580"/>
      <c r="J121" s="581"/>
      <c r="K121" s="593">
        <f t="shared" si="9"/>
        <v>0</v>
      </c>
      <c r="L121" s="593"/>
      <c r="M121" s="593"/>
      <c r="N121" s="593">
        <f t="shared" si="10"/>
        <v>0</v>
      </c>
      <c r="O121" s="593"/>
      <c r="P121" s="593"/>
      <c r="Q121" s="593">
        <f t="shared" si="11"/>
        <v>0</v>
      </c>
      <c r="R121" s="593"/>
      <c r="S121" s="593"/>
      <c r="T121" s="593">
        <f t="shared" si="12"/>
        <v>0</v>
      </c>
      <c r="U121" s="593"/>
      <c r="V121" s="593"/>
    </row>
    <row r="122" spans="1:31" s="89" customFormat="1" ht="12.75" customHeight="1">
      <c r="B122" s="296">
        <v>3</v>
      </c>
      <c r="C122" s="779" t="str">
        <f t="shared" si="6"/>
        <v/>
      </c>
      <c r="D122" s="779"/>
      <c r="E122" s="779"/>
      <c r="F122" s="843">
        <f t="shared" si="7"/>
        <v>0</v>
      </c>
      <c r="G122" s="843"/>
      <c r="H122" s="579">
        <f t="shared" si="8"/>
        <v>0</v>
      </c>
      <c r="I122" s="580"/>
      <c r="J122" s="581"/>
      <c r="K122" s="593">
        <f t="shared" si="9"/>
        <v>0</v>
      </c>
      <c r="L122" s="593"/>
      <c r="M122" s="593"/>
      <c r="N122" s="593">
        <f t="shared" si="10"/>
        <v>0</v>
      </c>
      <c r="O122" s="593"/>
      <c r="P122" s="593"/>
      <c r="Q122" s="593">
        <f t="shared" si="11"/>
        <v>0</v>
      </c>
      <c r="R122" s="593"/>
      <c r="S122" s="593"/>
      <c r="T122" s="593">
        <f t="shared" si="12"/>
        <v>0</v>
      </c>
      <c r="U122" s="593"/>
      <c r="V122" s="593"/>
    </row>
    <row r="123" spans="1:31" s="89" customFormat="1" ht="12.75" customHeight="1">
      <c r="B123" s="296">
        <v>4</v>
      </c>
      <c r="C123" s="779" t="str">
        <f t="shared" si="6"/>
        <v/>
      </c>
      <c r="D123" s="779"/>
      <c r="E123" s="779"/>
      <c r="F123" s="843">
        <f t="shared" si="7"/>
        <v>0</v>
      </c>
      <c r="G123" s="843"/>
      <c r="H123" s="579">
        <f t="shared" si="8"/>
        <v>0</v>
      </c>
      <c r="I123" s="580"/>
      <c r="J123" s="581"/>
      <c r="K123" s="593">
        <f t="shared" si="9"/>
        <v>0</v>
      </c>
      <c r="L123" s="593"/>
      <c r="M123" s="593"/>
      <c r="N123" s="593">
        <f t="shared" si="10"/>
        <v>0</v>
      </c>
      <c r="O123" s="593"/>
      <c r="P123" s="593"/>
      <c r="Q123" s="593">
        <f t="shared" si="11"/>
        <v>0</v>
      </c>
      <c r="R123" s="593"/>
      <c r="S123" s="593"/>
      <c r="T123" s="593">
        <f t="shared" si="12"/>
        <v>0</v>
      </c>
      <c r="U123" s="593"/>
      <c r="V123" s="593"/>
    </row>
    <row r="124" spans="1:31" s="89" customFormat="1" ht="12.75" customHeight="1">
      <c r="B124" s="296">
        <v>5</v>
      </c>
      <c r="C124" s="779" t="str">
        <f t="shared" si="6"/>
        <v/>
      </c>
      <c r="D124" s="779"/>
      <c r="E124" s="779"/>
      <c r="F124" s="843">
        <f t="shared" si="7"/>
        <v>0</v>
      </c>
      <c r="G124" s="843"/>
      <c r="H124" s="579">
        <f t="shared" si="8"/>
        <v>0</v>
      </c>
      <c r="I124" s="580"/>
      <c r="J124" s="581"/>
      <c r="K124" s="593">
        <f t="shared" si="9"/>
        <v>0</v>
      </c>
      <c r="L124" s="593"/>
      <c r="M124" s="593"/>
      <c r="N124" s="593">
        <f t="shared" si="10"/>
        <v>0</v>
      </c>
      <c r="O124" s="593"/>
      <c r="P124" s="593"/>
      <c r="Q124" s="593">
        <f t="shared" si="11"/>
        <v>0</v>
      </c>
      <c r="R124" s="593"/>
      <c r="S124" s="593"/>
      <c r="T124" s="593">
        <f t="shared" si="12"/>
        <v>0</v>
      </c>
      <c r="U124" s="593"/>
      <c r="V124" s="593"/>
    </row>
    <row r="125" spans="1:31" s="89" customFormat="1" ht="12.75" customHeight="1">
      <c r="B125" s="296">
        <v>6</v>
      </c>
      <c r="C125" s="779" t="str">
        <f t="shared" si="6"/>
        <v/>
      </c>
      <c r="D125" s="779"/>
      <c r="E125" s="779"/>
      <c r="F125" s="843">
        <f t="shared" si="7"/>
        <v>0</v>
      </c>
      <c r="G125" s="843"/>
      <c r="H125" s="579">
        <f t="shared" si="8"/>
        <v>0</v>
      </c>
      <c r="I125" s="580"/>
      <c r="J125" s="581"/>
      <c r="K125" s="593">
        <f t="shared" si="9"/>
        <v>0</v>
      </c>
      <c r="L125" s="593"/>
      <c r="M125" s="593"/>
      <c r="N125" s="593">
        <f t="shared" si="10"/>
        <v>0</v>
      </c>
      <c r="O125" s="593"/>
      <c r="P125" s="593"/>
      <c r="Q125" s="593">
        <f t="shared" si="11"/>
        <v>0</v>
      </c>
      <c r="R125" s="593"/>
      <c r="S125" s="593"/>
      <c r="T125" s="593">
        <f t="shared" si="12"/>
        <v>0</v>
      </c>
      <c r="U125" s="593"/>
      <c r="V125" s="593"/>
    </row>
    <row r="126" spans="1:31" s="89" customFormat="1" ht="12.75" customHeight="1">
      <c r="B126" s="296">
        <v>7</v>
      </c>
      <c r="C126" s="779" t="str">
        <f t="shared" si="6"/>
        <v/>
      </c>
      <c r="D126" s="779"/>
      <c r="E126" s="779"/>
      <c r="F126" s="843">
        <f t="shared" si="7"/>
        <v>0</v>
      </c>
      <c r="G126" s="843"/>
      <c r="H126" s="579">
        <f t="shared" si="8"/>
        <v>0</v>
      </c>
      <c r="I126" s="580"/>
      <c r="J126" s="581"/>
      <c r="K126" s="593">
        <f t="shared" si="9"/>
        <v>0</v>
      </c>
      <c r="L126" s="593"/>
      <c r="M126" s="593"/>
      <c r="N126" s="593">
        <f t="shared" si="10"/>
        <v>0</v>
      </c>
      <c r="O126" s="593"/>
      <c r="P126" s="593"/>
      <c r="Q126" s="593">
        <f t="shared" si="11"/>
        <v>0</v>
      </c>
      <c r="R126" s="593"/>
      <c r="S126" s="593"/>
      <c r="T126" s="593">
        <f t="shared" si="12"/>
        <v>0</v>
      </c>
      <c r="U126" s="593"/>
      <c r="V126" s="593"/>
    </row>
    <row r="127" spans="1:31" s="89" customFormat="1" ht="12.75" customHeight="1">
      <c r="B127" s="296">
        <v>8</v>
      </c>
      <c r="C127" s="779" t="str">
        <f t="shared" si="6"/>
        <v/>
      </c>
      <c r="D127" s="779"/>
      <c r="E127" s="779"/>
      <c r="F127" s="843">
        <f t="shared" si="7"/>
        <v>0</v>
      </c>
      <c r="G127" s="843"/>
      <c r="H127" s="579">
        <f t="shared" si="8"/>
        <v>0</v>
      </c>
      <c r="I127" s="580"/>
      <c r="J127" s="581"/>
      <c r="K127" s="593">
        <f t="shared" si="9"/>
        <v>0</v>
      </c>
      <c r="L127" s="593"/>
      <c r="M127" s="593"/>
      <c r="N127" s="593">
        <f t="shared" si="10"/>
        <v>0</v>
      </c>
      <c r="O127" s="593"/>
      <c r="P127" s="593"/>
      <c r="Q127" s="593">
        <f t="shared" si="11"/>
        <v>0</v>
      </c>
      <c r="R127" s="593"/>
      <c r="S127" s="593"/>
      <c r="T127" s="593">
        <f t="shared" si="12"/>
        <v>0</v>
      </c>
      <c r="U127" s="593"/>
      <c r="V127" s="593"/>
    </row>
    <row r="128" spans="1:31" s="89" customFormat="1" ht="12.75" customHeight="1">
      <c r="B128" s="296">
        <v>9</v>
      </c>
      <c r="C128" s="779" t="str">
        <f t="shared" si="6"/>
        <v/>
      </c>
      <c r="D128" s="779"/>
      <c r="E128" s="779"/>
      <c r="F128" s="843">
        <f t="shared" si="7"/>
        <v>0</v>
      </c>
      <c r="G128" s="843"/>
      <c r="H128" s="579">
        <f t="shared" si="8"/>
        <v>0</v>
      </c>
      <c r="I128" s="580"/>
      <c r="J128" s="581"/>
      <c r="K128" s="593">
        <f t="shared" si="9"/>
        <v>0</v>
      </c>
      <c r="L128" s="593"/>
      <c r="M128" s="593"/>
      <c r="N128" s="593">
        <f t="shared" si="10"/>
        <v>0</v>
      </c>
      <c r="O128" s="593"/>
      <c r="P128" s="593"/>
      <c r="Q128" s="593">
        <f t="shared" si="11"/>
        <v>0</v>
      </c>
      <c r="R128" s="593"/>
      <c r="S128" s="593"/>
      <c r="T128" s="593">
        <f t="shared" si="12"/>
        <v>0</v>
      </c>
      <c r="U128" s="593"/>
      <c r="V128" s="593"/>
    </row>
    <row r="129" spans="2:31" s="89" customFormat="1" ht="12.75" customHeight="1">
      <c r="B129" s="296">
        <v>10</v>
      </c>
      <c r="C129" s="779" t="str">
        <f t="shared" si="6"/>
        <v/>
      </c>
      <c r="D129" s="779"/>
      <c r="E129" s="779"/>
      <c r="F129" s="843">
        <f t="shared" si="7"/>
        <v>0</v>
      </c>
      <c r="G129" s="843"/>
      <c r="H129" s="579">
        <f t="shared" si="8"/>
        <v>0</v>
      </c>
      <c r="I129" s="580"/>
      <c r="J129" s="581"/>
      <c r="K129" s="593">
        <f t="shared" si="9"/>
        <v>0</v>
      </c>
      <c r="L129" s="593"/>
      <c r="M129" s="593"/>
      <c r="N129" s="593">
        <f t="shared" si="10"/>
        <v>0</v>
      </c>
      <c r="O129" s="593"/>
      <c r="P129" s="593"/>
      <c r="Q129" s="593">
        <f t="shared" si="11"/>
        <v>0</v>
      </c>
      <c r="R129" s="593"/>
      <c r="S129" s="593"/>
      <c r="T129" s="593">
        <f t="shared" si="12"/>
        <v>0</v>
      </c>
      <c r="U129" s="593"/>
      <c r="V129" s="593"/>
    </row>
    <row r="130" spans="2:31" s="89" customFormat="1" ht="12.75" customHeight="1">
      <c r="B130" s="296">
        <v>11</v>
      </c>
      <c r="C130" s="779" t="str">
        <f t="shared" si="6"/>
        <v/>
      </c>
      <c r="D130" s="779"/>
      <c r="E130" s="779"/>
      <c r="F130" s="843">
        <f t="shared" si="7"/>
        <v>0</v>
      </c>
      <c r="G130" s="843"/>
      <c r="H130" s="579">
        <f t="shared" si="8"/>
        <v>0</v>
      </c>
      <c r="I130" s="580"/>
      <c r="J130" s="581"/>
      <c r="K130" s="593">
        <f t="shared" si="9"/>
        <v>0</v>
      </c>
      <c r="L130" s="593"/>
      <c r="M130" s="593"/>
      <c r="N130" s="593">
        <f t="shared" si="10"/>
        <v>0</v>
      </c>
      <c r="O130" s="593"/>
      <c r="P130" s="593"/>
      <c r="Q130" s="593">
        <f t="shared" si="11"/>
        <v>0</v>
      </c>
      <c r="R130" s="593"/>
      <c r="S130" s="593"/>
      <c r="T130" s="593">
        <f t="shared" si="12"/>
        <v>0</v>
      </c>
      <c r="U130" s="593"/>
      <c r="V130" s="593"/>
    </row>
    <row r="131" spans="2:31" s="89" customFormat="1" ht="12.75" customHeight="1">
      <c r="B131" s="296">
        <v>12</v>
      </c>
      <c r="C131" s="779" t="str">
        <f t="shared" si="6"/>
        <v/>
      </c>
      <c r="D131" s="779"/>
      <c r="E131" s="779"/>
      <c r="F131" s="843">
        <f t="shared" si="7"/>
        <v>0</v>
      </c>
      <c r="G131" s="843"/>
      <c r="H131" s="579">
        <f t="shared" si="8"/>
        <v>0</v>
      </c>
      <c r="I131" s="580"/>
      <c r="J131" s="581"/>
      <c r="K131" s="593">
        <f t="shared" si="9"/>
        <v>0</v>
      </c>
      <c r="L131" s="593"/>
      <c r="M131" s="593"/>
      <c r="N131" s="593">
        <f t="shared" si="10"/>
        <v>0</v>
      </c>
      <c r="O131" s="593"/>
      <c r="P131" s="593"/>
      <c r="Q131" s="593">
        <f t="shared" si="11"/>
        <v>0</v>
      </c>
      <c r="R131" s="593"/>
      <c r="S131" s="593"/>
      <c r="T131" s="593">
        <f t="shared" si="12"/>
        <v>0</v>
      </c>
      <c r="U131" s="593"/>
      <c r="V131" s="593"/>
    </row>
    <row r="132" spans="2:31" s="89" customFormat="1" ht="12.75" customHeight="1">
      <c r="B132" s="296">
        <v>13</v>
      </c>
      <c r="C132" s="779" t="str">
        <f t="shared" si="6"/>
        <v/>
      </c>
      <c r="D132" s="779"/>
      <c r="E132" s="779"/>
      <c r="F132" s="843">
        <f t="shared" si="7"/>
        <v>0</v>
      </c>
      <c r="G132" s="843"/>
      <c r="H132" s="579">
        <f t="shared" si="8"/>
        <v>0</v>
      </c>
      <c r="I132" s="580"/>
      <c r="J132" s="581"/>
      <c r="K132" s="593">
        <f t="shared" si="9"/>
        <v>0</v>
      </c>
      <c r="L132" s="593"/>
      <c r="M132" s="593"/>
      <c r="N132" s="593">
        <f t="shared" si="10"/>
        <v>0</v>
      </c>
      <c r="O132" s="593"/>
      <c r="P132" s="593"/>
      <c r="Q132" s="593">
        <f t="shared" si="11"/>
        <v>0</v>
      </c>
      <c r="R132" s="593"/>
      <c r="S132" s="593"/>
      <c r="T132" s="593">
        <f t="shared" si="12"/>
        <v>0</v>
      </c>
      <c r="U132" s="593"/>
      <c r="V132" s="593"/>
    </row>
    <row r="133" spans="2:31" s="89" customFormat="1" ht="12.75" customHeight="1">
      <c r="B133" s="296">
        <v>14</v>
      </c>
      <c r="C133" s="779" t="str">
        <f t="shared" si="6"/>
        <v/>
      </c>
      <c r="D133" s="779"/>
      <c r="E133" s="779"/>
      <c r="F133" s="843">
        <f t="shared" si="7"/>
        <v>0</v>
      </c>
      <c r="G133" s="843"/>
      <c r="H133" s="579">
        <f t="shared" si="8"/>
        <v>0</v>
      </c>
      <c r="I133" s="580"/>
      <c r="J133" s="581"/>
      <c r="K133" s="593">
        <f t="shared" si="9"/>
        <v>0</v>
      </c>
      <c r="L133" s="593"/>
      <c r="M133" s="593"/>
      <c r="N133" s="593">
        <f t="shared" si="10"/>
        <v>0</v>
      </c>
      <c r="O133" s="593"/>
      <c r="P133" s="593"/>
      <c r="Q133" s="593">
        <f t="shared" si="11"/>
        <v>0</v>
      </c>
      <c r="R133" s="593"/>
      <c r="S133" s="593"/>
      <c r="T133" s="593">
        <f t="shared" si="12"/>
        <v>0</v>
      </c>
      <c r="U133" s="593"/>
      <c r="V133" s="593"/>
    </row>
    <row r="134" spans="2:31" s="89" customFormat="1" ht="12.75" customHeight="1">
      <c r="B134" s="296">
        <v>15</v>
      </c>
      <c r="C134" s="779" t="str">
        <f t="shared" si="6"/>
        <v/>
      </c>
      <c r="D134" s="779"/>
      <c r="E134" s="779"/>
      <c r="F134" s="843">
        <f t="shared" si="7"/>
        <v>0</v>
      </c>
      <c r="G134" s="843"/>
      <c r="H134" s="579">
        <f t="shared" si="8"/>
        <v>0</v>
      </c>
      <c r="I134" s="580"/>
      <c r="J134" s="581"/>
      <c r="K134" s="593">
        <f t="shared" si="9"/>
        <v>0</v>
      </c>
      <c r="L134" s="593"/>
      <c r="M134" s="593"/>
      <c r="N134" s="593">
        <f t="shared" si="10"/>
        <v>0</v>
      </c>
      <c r="O134" s="593"/>
      <c r="P134" s="593"/>
      <c r="Q134" s="593">
        <f t="shared" si="11"/>
        <v>0</v>
      </c>
      <c r="R134" s="593"/>
      <c r="S134" s="593"/>
      <c r="T134" s="593">
        <f t="shared" si="12"/>
        <v>0</v>
      </c>
      <c r="U134" s="593"/>
      <c r="V134" s="593"/>
    </row>
    <row r="135" spans="2:31">
      <c r="B135" s="132"/>
      <c r="C135" s="132"/>
      <c r="D135" s="132"/>
      <c r="E135" s="132"/>
      <c r="F135" s="132"/>
      <c r="G135" s="132"/>
      <c r="H135" s="132"/>
      <c r="I135" s="132"/>
      <c r="J135" s="132"/>
      <c r="K135" s="132"/>
      <c r="L135" s="132"/>
      <c r="M135" s="132"/>
      <c r="N135" s="132"/>
      <c r="O135" s="132"/>
      <c r="P135" s="132"/>
      <c r="Q135" s="132"/>
      <c r="R135" s="132"/>
      <c r="S135" s="132"/>
      <c r="T135" s="132"/>
      <c r="U135" s="132"/>
      <c r="V135" s="132"/>
      <c r="W135" s="132"/>
      <c r="X135" s="132"/>
      <c r="Y135" s="132"/>
      <c r="Z135" s="132"/>
      <c r="AA135" s="132"/>
      <c r="AB135" s="132"/>
      <c r="AC135" s="132"/>
      <c r="AD135" s="132"/>
    </row>
    <row r="136" spans="2:31" s="75" customFormat="1" ht="23.25" customHeight="1">
      <c r="B136" s="565" t="s">
        <v>1862</v>
      </c>
      <c r="C136" s="565"/>
      <c r="D136" s="565"/>
      <c r="E136" s="565"/>
      <c r="F136" s="565"/>
      <c r="G136" s="565"/>
      <c r="H136" s="565"/>
      <c r="I136" s="565"/>
      <c r="J136" s="565"/>
      <c r="K136" s="565"/>
      <c r="L136" s="565"/>
      <c r="M136" s="565"/>
      <c r="N136" s="565"/>
      <c r="O136" s="565"/>
      <c r="P136" s="565"/>
      <c r="Q136" s="565"/>
      <c r="R136" s="565"/>
      <c r="S136" s="565"/>
      <c r="T136" s="565"/>
      <c r="U136" s="565"/>
      <c r="V136" s="565"/>
      <c r="W136" s="565"/>
      <c r="X136" s="565"/>
      <c r="Y136" s="565"/>
      <c r="Z136" s="80"/>
    </row>
    <row r="137" spans="2:31" s="75" customFormat="1" ht="23.25" customHeight="1" thickBot="1">
      <c r="B137" s="117" t="s">
        <v>462</v>
      </c>
      <c r="C137" s="88"/>
      <c r="D137" s="88"/>
      <c r="E137" s="88"/>
      <c r="F137" s="88"/>
      <c r="G137" s="88"/>
      <c r="H137" s="88"/>
      <c r="I137" s="88"/>
      <c r="J137" s="88"/>
      <c r="K137" s="88"/>
      <c r="L137" s="88"/>
      <c r="M137" s="88"/>
      <c r="N137" s="88"/>
      <c r="O137" s="88"/>
      <c r="P137" s="88"/>
      <c r="Q137" s="88"/>
      <c r="R137" s="88"/>
      <c r="S137" s="88"/>
      <c r="T137" s="88"/>
      <c r="U137" s="88"/>
      <c r="V137" s="88"/>
      <c r="W137" s="88"/>
      <c r="X137" s="88"/>
      <c r="Y137" s="88"/>
      <c r="Z137" s="80"/>
    </row>
    <row r="138" spans="2:31" s="89" customFormat="1" ht="18.75" customHeight="1" thickBot="1">
      <c r="B138" s="562" t="s">
        <v>691</v>
      </c>
      <c r="C138" s="563"/>
      <c r="D138" s="563"/>
      <c r="E138" s="563"/>
      <c r="F138" s="563"/>
      <c r="G138" s="563"/>
      <c r="H138" s="563"/>
      <c r="I138" s="563"/>
      <c r="J138" s="563"/>
      <c r="K138" s="563"/>
      <c r="L138" s="563"/>
      <c r="M138" s="563"/>
      <c r="N138" s="563"/>
      <c r="O138" s="563"/>
      <c r="P138" s="563"/>
      <c r="Q138" s="564"/>
      <c r="R138" s="95"/>
      <c r="S138" s="95"/>
      <c r="T138" s="95"/>
      <c r="U138" s="95"/>
      <c r="V138" s="95"/>
      <c r="W138" s="95"/>
      <c r="X138" s="95"/>
      <c r="Y138" s="95"/>
      <c r="Z138" s="95"/>
      <c r="AA138" s="95"/>
      <c r="AB138" s="95"/>
      <c r="AC138" s="95"/>
      <c r="AD138" s="159"/>
      <c r="AE138" s="136"/>
    </row>
    <row r="139" spans="2:31" s="89" customFormat="1" ht="18.75" customHeight="1">
      <c r="B139" s="108" t="s">
        <v>1266</v>
      </c>
      <c r="C139" s="91"/>
      <c r="D139" s="92"/>
      <c r="E139" s="92"/>
      <c r="F139" s="92"/>
      <c r="G139" s="92"/>
      <c r="H139" s="92"/>
      <c r="I139" s="92"/>
      <c r="J139" s="92"/>
      <c r="K139" s="92"/>
      <c r="L139" s="92"/>
      <c r="M139" s="92"/>
      <c r="N139" s="92"/>
      <c r="O139" s="92"/>
      <c r="P139" s="92"/>
      <c r="Q139" s="92"/>
      <c r="R139" s="92"/>
      <c r="S139" s="92"/>
      <c r="T139" s="92"/>
      <c r="U139" s="92"/>
      <c r="V139" s="92"/>
      <c r="W139" s="78"/>
      <c r="X139" s="93"/>
      <c r="Y139" s="94"/>
      <c r="Z139" s="94"/>
      <c r="AA139" s="94"/>
    </row>
    <row r="140" spans="2:31" s="111" customFormat="1" ht="165.75" customHeight="1">
      <c r="B140" s="321" t="s">
        <v>1652</v>
      </c>
      <c r="C140" s="109" t="str">
        <f>部門費!C3</f>
        <v>①燃やすごみ</v>
      </c>
      <c r="D140" s="537" t="str">
        <f>部門費!D3</f>
        <v>②燃やさないごみ</v>
      </c>
      <c r="E140" s="537" t="str">
        <f>部門費!E3</f>
        <v>③粗大ごみ</v>
      </c>
      <c r="F140" s="537" t="str">
        <f>部門費!F3</f>
        <v>④アルミ缶</v>
      </c>
      <c r="G140" s="537" t="str">
        <f>部門費!G3</f>
        <v>⑤スチール缶</v>
      </c>
      <c r="H140" s="537" t="str">
        <f>部門費!H3</f>
        <v>⑥無色のガラス製の容器</v>
      </c>
      <c r="I140" s="537" t="str">
        <f>部門費!I3</f>
        <v>⑦茶色のガラス製の容器</v>
      </c>
      <c r="J140" s="537" t="str">
        <f>部門費!J3</f>
        <v>⑧その他のガラス製の容器</v>
      </c>
      <c r="K140" s="537" t="str">
        <f>部門費!K3</f>
        <v>⑨リターナブルびん</v>
      </c>
      <c r="L140" s="537" t="str">
        <f>部門費!L3</f>
        <v>⑩ペットボトル</v>
      </c>
      <c r="M140" s="537" t="str">
        <f>部門費!M3</f>
        <v>⑪白色トレイ</v>
      </c>
      <c r="N140" s="537" t="str">
        <f>部門費!N3</f>
        <v>⑫プラスチック製容器包装</v>
      </c>
      <c r="O140" s="537" t="str">
        <f>部門費!O3</f>
        <v>⑬紙製容器包装</v>
      </c>
      <c r="P140" s="537" t="str">
        <f>部門費!P3</f>
        <v>⑭紙パック</v>
      </c>
      <c r="Q140" s="537" t="str">
        <f>部門費!Q3</f>
        <v>⑮段ボール</v>
      </c>
      <c r="R140" s="537" t="str">
        <f>部門費!R3</f>
        <v>⑯古紙</v>
      </c>
      <c r="S140" s="537" t="str">
        <f>部門費!S3</f>
        <v>⑰古布</v>
      </c>
      <c r="T140" s="537" t="str">
        <f>部門費!T3</f>
        <v>⑱生ごみ</v>
      </c>
      <c r="U140" s="537" t="str">
        <f>部門費!U3</f>
        <v>⑲廃油</v>
      </c>
      <c r="V140" s="537" t="str">
        <f>部門費!V3</f>
        <v>⑳小型家電</v>
      </c>
      <c r="W140" s="537" t="str">
        <f>部門費!W3</f>
        <v>㉑その他の資源ごみ</v>
      </c>
      <c r="X140" s="549" t="str">
        <f>部門費!X3</f>
        <v>㉒その他のごみ</v>
      </c>
    </row>
    <row r="141" spans="2:31" s="75" customFormat="1">
      <c r="B141" s="177">
        <v>1</v>
      </c>
      <c r="C141" s="130">
        <f t="shared" ref="C141:C155" si="13">IF(F41=1,$G93,0)</f>
        <v>0</v>
      </c>
      <c r="D141" s="130">
        <f t="shared" ref="D141:D155" si="14">IF(G41=1,$G93,0)</f>
        <v>0</v>
      </c>
      <c r="E141" s="130">
        <f t="shared" ref="E141:E155" si="15">IF(H41=1,$G93,0)</f>
        <v>0</v>
      </c>
      <c r="F141" s="130">
        <f t="shared" ref="F141:F155" si="16">IF(I41=1,$G93,0)</f>
        <v>0</v>
      </c>
      <c r="G141" s="130">
        <f t="shared" ref="G141:G155" si="17">IF(J41=1,$G93,0)</f>
        <v>0</v>
      </c>
      <c r="H141" s="130">
        <f t="shared" ref="H141:H155" si="18">IF(K41=1,$G93,0)</f>
        <v>0</v>
      </c>
      <c r="I141" s="130">
        <f t="shared" ref="I141:I155" si="19">IF(L41=1,$G93,0)</f>
        <v>0</v>
      </c>
      <c r="J141" s="130">
        <f t="shared" ref="J141:J155" si="20">IF(M41=1,$G93,0)</f>
        <v>0</v>
      </c>
      <c r="K141" s="130">
        <f t="shared" ref="K141:K155" si="21">IF(N41=1,$G93,0)</f>
        <v>0</v>
      </c>
      <c r="L141" s="130">
        <f t="shared" ref="L141:L155" si="22">IF(O41=1,$G93,0)</f>
        <v>0</v>
      </c>
      <c r="M141" s="130">
        <f t="shared" ref="M141:M155" si="23">IF(P41=1,$G93,0)</f>
        <v>0</v>
      </c>
      <c r="N141" s="130">
        <f t="shared" ref="N141:N155" si="24">IF(Q41=1,$G93,0)</f>
        <v>0</v>
      </c>
      <c r="O141" s="130">
        <f t="shared" ref="O141:O155" si="25">IF(R41=1,$G93,0)</f>
        <v>0</v>
      </c>
      <c r="P141" s="130">
        <f t="shared" ref="P141:P155" si="26">IF(S41=1,$G93,0)</f>
        <v>0</v>
      </c>
      <c r="Q141" s="130">
        <f t="shared" ref="Q141:Q155" si="27">IF(T41=1,$G93,0)</f>
        <v>0</v>
      </c>
      <c r="R141" s="130">
        <f t="shared" ref="R141:R155" si="28">IF(U41=1,$G93,0)</f>
        <v>0</v>
      </c>
      <c r="S141" s="130">
        <f t="shared" ref="S141:S155" si="29">IF(V41=1,$G93,0)</f>
        <v>0</v>
      </c>
      <c r="T141" s="130">
        <f t="shared" ref="T141:T155" si="30">IF(W41=1,$G93,0)</f>
        <v>0</v>
      </c>
      <c r="U141" s="130">
        <f t="shared" ref="U141:U155" si="31">IF(X41=1,$G93,0)</f>
        <v>0</v>
      </c>
      <c r="V141" s="130">
        <f t="shared" ref="V141:V155" si="32">IF(Y41=1,$G93,0)</f>
        <v>0</v>
      </c>
      <c r="W141" s="130">
        <f t="shared" ref="W141:W155" si="33">IF(Z41=1,$G93,0)</f>
        <v>0</v>
      </c>
      <c r="X141" s="130">
        <f t="shared" ref="X141:X155" si="34">IF(AA41=1,$G93,0)</f>
        <v>0</v>
      </c>
    </row>
    <row r="142" spans="2:31" s="75" customFormat="1">
      <c r="B142" s="177">
        <v>2</v>
      </c>
      <c r="C142" s="130">
        <f t="shared" si="13"/>
        <v>0</v>
      </c>
      <c r="D142" s="130">
        <f t="shared" si="14"/>
        <v>0</v>
      </c>
      <c r="E142" s="130">
        <f t="shared" si="15"/>
        <v>0</v>
      </c>
      <c r="F142" s="130">
        <f t="shared" si="16"/>
        <v>0</v>
      </c>
      <c r="G142" s="130">
        <f t="shared" si="17"/>
        <v>0</v>
      </c>
      <c r="H142" s="130">
        <f t="shared" si="18"/>
        <v>0</v>
      </c>
      <c r="I142" s="130">
        <f t="shared" si="19"/>
        <v>0</v>
      </c>
      <c r="J142" s="130">
        <f t="shared" si="20"/>
        <v>0</v>
      </c>
      <c r="K142" s="130">
        <f t="shared" si="21"/>
        <v>0</v>
      </c>
      <c r="L142" s="130">
        <f t="shared" si="22"/>
        <v>0</v>
      </c>
      <c r="M142" s="130">
        <f t="shared" si="23"/>
        <v>0</v>
      </c>
      <c r="N142" s="130">
        <f t="shared" si="24"/>
        <v>0</v>
      </c>
      <c r="O142" s="130">
        <f t="shared" si="25"/>
        <v>0</v>
      </c>
      <c r="P142" s="130">
        <f t="shared" si="26"/>
        <v>0</v>
      </c>
      <c r="Q142" s="130">
        <f t="shared" si="27"/>
        <v>0</v>
      </c>
      <c r="R142" s="130">
        <f t="shared" si="28"/>
        <v>0</v>
      </c>
      <c r="S142" s="130">
        <f t="shared" si="29"/>
        <v>0</v>
      </c>
      <c r="T142" s="130">
        <f t="shared" si="30"/>
        <v>0</v>
      </c>
      <c r="U142" s="130">
        <f t="shared" si="31"/>
        <v>0</v>
      </c>
      <c r="V142" s="130">
        <f t="shared" si="32"/>
        <v>0</v>
      </c>
      <c r="W142" s="130">
        <f t="shared" si="33"/>
        <v>0</v>
      </c>
      <c r="X142" s="130">
        <f t="shared" si="34"/>
        <v>0</v>
      </c>
    </row>
    <row r="143" spans="2:31" s="75" customFormat="1">
      <c r="B143" s="177">
        <v>3</v>
      </c>
      <c r="C143" s="130">
        <f t="shared" si="13"/>
        <v>0</v>
      </c>
      <c r="D143" s="130">
        <f t="shared" si="14"/>
        <v>0</v>
      </c>
      <c r="E143" s="130">
        <f t="shared" si="15"/>
        <v>0</v>
      </c>
      <c r="F143" s="130">
        <f t="shared" si="16"/>
        <v>0</v>
      </c>
      <c r="G143" s="130">
        <f t="shared" si="17"/>
        <v>0</v>
      </c>
      <c r="H143" s="130">
        <f t="shared" si="18"/>
        <v>0</v>
      </c>
      <c r="I143" s="130">
        <f t="shared" si="19"/>
        <v>0</v>
      </c>
      <c r="J143" s="130">
        <f t="shared" si="20"/>
        <v>0</v>
      </c>
      <c r="K143" s="130">
        <f t="shared" si="21"/>
        <v>0</v>
      </c>
      <c r="L143" s="130">
        <f t="shared" si="22"/>
        <v>0</v>
      </c>
      <c r="M143" s="130">
        <f t="shared" si="23"/>
        <v>0</v>
      </c>
      <c r="N143" s="130">
        <f t="shared" si="24"/>
        <v>0</v>
      </c>
      <c r="O143" s="130">
        <f t="shared" si="25"/>
        <v>0</v>
      </c>
      <c r="P143" s="130">
        <f t="shared" si="26"/>
        <v>0</v>
      </c>
      <c r="Q143" s="130">
        <f t="shared" si="27"/>
        <v>0</v>
      </c>
      <c r="R143" s="130">
        <f t="shared" si="28"/>
        <v>0</v>
      </c>
      <c r="S143" s="130">
        <f t="shared" si="29"/>
        <v>0</v>
      </c>
      <c r="T143" s="130">
        <f t="shared" si="30"/>
        <v>0</v>
      </c>
      <c r="U143" s="130">
        <f t="shared" si="31"/>
        <v>0</v>
      </c>
      <c r="V143" s="130">
        <f t="shared" si="32"/>
        <v>0</v>
      </c>
      <c r="W143" s="130">
        <f t="shared" si="33"/>
        <v>0</v>
      </c>
      <c r="X143" s="130">
        <f t="shared" si="34"/>
        <v>0</v>
      </c>
    </row>
    <row r="144" spans="2:31" s="75" customFormat="1">
      <c r="B144" s="177">
        <v>4</v>
      </c>
      <c r="C144" s="130">
        <f t="shared" si="13"/>
        <v>0</v>
      </c>
      <c r="D144" s="130">
        <f t="shared" si="14"/>
        <v>0</v>
      </c>
      <c r="E144" s="130">
        <f t="shared" si="15"/>
        <v>0</v>
      </c>
      <c r="F144" s="130">
        <f t="shared" si="16"/>
        <v>0</v>
      </c>
      <c r="G144" s="130">
        <f t="shared" si="17"/>
        <v>0</v>
      </c>
      <c r="H144" s="130">
        <f t="shared" si="18"/>
        <v>0</v>
      </c>
      <c r="I144" s="130">
        <f t="shared" si="19"/>
        <v>0</v>
      </c>
      <c r="J144" s="130">
        <f t="shared" si="20"/>
        <v>0</v>
      </c>
      <c r="K144" s="130">
        <f t="shared" si="21"/>
        <v>0</v>
      </c>
      <c r="L144" s="130">
        <f t="shared" si="22"/>
        <v>0</v>
      </c>
      <c r="M144" s="130">
        <f t="shared" si="23"/>
        <v>0</v>
      </c>
      <c r="N144" s="130">
        <f t="shared" si="24"/>
        <v>0</v>
      </c>
      <c r="O144" s="130">
        <f t="shared" si="25"/>
        <v>0</v>
      </c>
      <c r="P144" s="130">
        <f t="shared" si="26"/>
        <v>0</v>
      </c>
      <c r="Q144" s="130">
        <f t="shared" si="27"/>
        <v>0</v>
      </c>
      <c r="R144" s="130">
        <f t="shared" si="28"/>
        <v>0</v>
      </c>
      <c r="S144" s="130">
        <f t="shared" si="29"/>
        <v>0</v>
      </c>
      <c r="T144" s="130">
        <f t="shared" si="30"/>
        <v>0</v>
      </c>
      <c r="U144" s="130">
        <f t="shared" si="31"/>
        <v>0</v>
      </c>
      <c r="V144" s="130">
        <f t="shared" si="32"/>
        <v>0</v>
      </c>
      <c r="W144" s="130">
        <f t="shared" si="33"/>
        <v>0</v>
      </c>
      <c r="X144" s="130">
        <f t="shared" si="34"/>
        <v>0</v>
      </c>
    </row>
    <row r="145" spans="1:31" s="75" customFormat="1">
      <c r="B145" s="177">
        <v>5</v>
      </c>
      <c r="C145" s="130">
        <f t="shared" si="13"/>
        <v>0</v>
      </c>
      <c r="D145" s="130">
        <f t="shared" si="14"/>
        <v>0</v>
      </c>
      <c r="E145" s="130">
        <f t="shared" si="15"/>
        <v>0</v>
      </c>
      <c r="F145" s="130">
        <f t="shared" si="16"/>
        <v>0</v>
      </c>
      <c r="G145" s="130">
        <f t="shared" si="17"/>
        <v>0</v>
      </c>
      <c r="H145" s="130">
        <f t="shared" si="18"/>
        <v>0</v>
      </c>
      <c r="I145" s="130">
        <f t="shared" si="19"/>
        <v>0</v>
      </c>
      <c r="J145" s="130">
        <f t="shared" si="20"/>
        <v>0</v>
      </c>
      <c r="K145" s="130">
        <f t="shared" si="21"/>
        <v>0</v>
      </c>
      <c r="L145" s="130">
        <f t="shared" si="22"/>
        <v>0</v>
      </c>
      <c r="M145" s="130">
        <f t="shared" si="23"/>
        <v>0</v>
      </c>
      <c r="N145" s="130">
        <f t="shared" si="24"/>
        <v>0</v>
      </c>
      <c r="O145" s="130">
        <f t="shared" si="25"/>
        <v>0</v>
      </c>
      <c r="P145" s="130">
        <f t="shared" si="26"/>
        <v>0</v>
      </c>
      <c r="Q145" s="130">
        <f t="shared" si="27"/>
        <v>0</v>
      </c>
      <c r="R145" s="130">
        <f t="shared" si="28"/>
        <v>0</v>
      </c>
      <c r="S145" s="130">
        <f t="shared" si="29"/>
        <v>0</v>
      </c>
      <c r="T145" s="130">
        <f t="shared" si="30"/>
        <v>0</v>
      </c>
      <c r="U145" s="130">
        <f t="shared" si="31"/>
        <v>0</v>
      </c>
      <c r="V145" s="130">
        <f t="shared" si="32"/>
        <v>0</v>
      </c>
      <c r="W145" s="130">
        <f t="shared" si="33"/>
        <v>0</v>
      </c>
      <c r="X145" s="130">
        <f t="shared" si="34"/>
        <v>0</v>
      </c>
    </row>
    <row r="146" spans="1:31" s="75" customFormat="1">
      <c r="B146" s="177">
        <v>6</v>
      </c>
      <c r="C146" s="130">
        <f t="shared" si="13"/>
        <v>0</v>
      </c>
      <c r="D146" s="130">
        <f t="shared" si="14"/>
        <v>0</v>
      </c>
      <c r="E146" s="130">
        <f t="shared" si="15"/>
        <v>0</v>
      </c>
      <c r="F146" s="130">
        <f t="shared" si="16"/>
        <v>0</v>
      </c>
      <c r="G146" s="130">
        <f t="shared" si="17"/>
        <v>0</v>
      </c>
      <c r="H146" s="130">
        <f t="shared" si="18"/>
        <v>0</v>
      </c>
      <c r="I146" s="130">
        <f t="shared" si="19"/>
        <v>0</v>
      </c>
      <c r="J146" s="130">
        <f t="shared" si="20"/>
        <v>0</v>
      </c>
      <c r="K146" s="130">
        <f t="shared" si="21"/>
        <v>0</v>
      </c>
      <c r="L146" s="130">
        <f t="shared" si="22"/>
        <v>0</v>
      </c>
      <c r="M146" s="130">
        <f t="shared" si="23"/>
        <v>0</v>
      </c>
      <c r="N146" s="130">
        <f t="shared" si="24"/>
        <v>0</v>
      </c>
      <c r="O146" s="130">
        <f t="shared" si="25"/>
        <v>0</v>
      </c>
      <c r="P146" s="130">
        <f t="shared" si="26"/>
        <v>0</v>
      </c>
      <c r="Q146" s="130">
        <f t="shared" si="27"/>
        <v>0</v>
      </c>
      <c r="R146" s="130">
        <f t="shared" si="28"/>
        <v>0</v>
      </c>
      <c r="S146" s="130">
        <f t="shared" si="29"/>
        <v>0</v>
      </c>
      <c r="T146" s="130">
        <f t="shared" si="30"/>
        <v>0</v>
      </c>
      <c r="U146" s="130">
        <f t="shared" si="31"/>
        <v>0</v>
      </c>
      <c r="V146" s="130">
        <f t="shared" si="32"/>
        <v>0</v>
      </c>
      <c r="W146" s="130">
        <f t="shared" si="33"/>
        <v>0</v>
      </c>
      <c r="X146" s="130">
        <f t="shared" si="34"/>
        <v>0</v>
      </c>
    </row>
    <row r="147" spans="1:31" s="75" customFormat="1">
      <c r="B147" s="177">
        <v>7</v>
      </c>
      <c r="C147" s="130">
        <f t="shared" si="13"/>
        <v>0</v>
      </c>
      <c r="D147" s="130">
        <f t="shared" si="14"/>
        <v>0</v>
      </c>
      <c r="E147" s="130">
        <f t="shared" si="15"/>
        <v>0</v>
      </c>
      <c r="F147" s="130">
        <f t="shared" si="16"/>
        <v>0</v>
      </c>
      <c r="G147" s="130">
        <f t="shared" si="17"/>
        <v>0</v>
      </c>
      <c r="H147" s="130">
        <f t="shared" si="18"/>
        <v>0</v>
      </c>
      <c r="I147" s="130">
        <f t="shared" si="19"/>
        <v>0</v>
      </c>
      <c r="J147" s="130">
        <f t="shared" si="20"/>
        <v>0</v>
      </c>
      <c r="K147" s="130">
        <f t="shared" si="21"/>
        <v>0</v>
      </c>
      <c r="L147" s="130">
        <f t="shared" si="22"/>
        <v>0</v>
      </c>
      <c r="M147" s="130">
        <f t="shared" si="23"/>
        <v>0</v>
      </c>
      <c r="N147" s="130">
        <f t="shared" si="24"/>
        <v>0</v>
      </c>
      <c r="O147" s="130">
        <f t="shared" si="25"/>
        <v>0</v>
      </c>
      <c r="P147" s="130">
        <f t="shared" si="26"/>
        <v>0</v>
      </c>
      <c r="Q147" s="130">
        <f t="shared" si="27"/>
        <v>0</v>
      </c>
      <c r="R147" s="130">
        <f t="shared" si="28"/>
        <v>0</v>
      </c>
      <c r="S147" s="130">
        <f t="shared" si="29"/>
        <v>0</v>
      </c>
      <c r="T147" s="130">
        <f t="shared" si="30"/>
        <v>0</v>
      </c>
      <c r="U147" s="130">
        <f t="shared" si="31"/>
        <v>0</v>
      </c>
      <c r="V147" s="130">
        <f t="shared" si="32"/>
        <v>0</v>
      </c>
      <c r="W147" s="130">
        <f t="shared" si="33"/>
        <v>0</v>
      </c>
      <c r="X147" s="130">
        <f t="shared" si="34"/>
        <v>0</v>
      </c>
    </row>
    <row r="148" spans="1:31" s="75" customFormat="1">
      <c r="B148" s="177">
        <v>8</v>
      </c>
      <c r="C148" s="130">
        <f t="shared" si="13"/>
        <v>0</v>
      </c>
      <c r="D148" s="130">
        <f t="shared" si="14"/>
        <v>0</v>
      </c>
      <c r="E148" s="130">
        <f t="shared" si="15"/>
        <v>0</v>
      </c>
      <c r="F148" s="130">
        <f t="shared" si="16"/>
        <v>0</v>
      </c>
      <c r="G148" s="130">
        <f t="shared" si="17"/>
        <v>0</v>
      </c>
      <c r="H148" s="130">
        <f t="shared" si="18"/>
        <v>0</v>
      </c>
      <c r="I148" s="130">
        <f t="shared" si="19"/>
        <v>0</v>
      </c>
      <c r="J148" s="130">
        <f t="shared" si="20"/>
        <v>0</v>
      </c>
      <c r="K148" s="130">
        <f t="shared" si="21"/>
        <v>0</v>
      </c>
      <c r="L148" s="130">
        <f t="shared" si="22"/>
        <v>0</v>
      </c>
      <c r="M148" s="130">
        <f t="shared" si="23"/>
        <v>0</v>
      </c>
      <c r="N148" s="130">
        <f t="shared" si="24"/>
        <v>0</v>
      </c>
      <c r="O148" s="130">
        <f t="shared" si="25"/>
        <v>0</v>
      </c>
      <c r="P148" s="130">
        <f t="shared" si="26"/>
        <v>0</v>
      </c>
      <c r="Q148" s="130">
        <f t="shared" si="27"/>
        <v>0</v>
      </c>
      <c r="R148" s="130">
        <f t="shared" si="28"/>
        <v>0</v>
      </c>
      <c r="S148" s="130">
        <f t="shared" si="29"/>
        <v>0</v>
      </c>
      <c r="T148" s="130">
        <f t="shared" si="30"/>
        <v>0</v>
      </c>
      <c r="U148" s="130">
        <f t="shared" si="31"/>
        <v>0</v>
      </c>
      <c r="V148" s="130">
        <f t="shared" si="32"/>
        <v>0</v>
      </c>
      <c r="W148" s="130">
        <f t="shared" si="33"/>
        <v>0</v>
      </c>
      <c r="X148" s="130">
        <f t="shared" si="34"/>
        <v>0</v>
      </c>
    </row>
    <row r="149" spans="1:31" s="75" customFormat="1">
      <c r="B149" s="177">
        <v>9</v>
      </c>
      <c r="C149" s="130">
        <f t="shared" si="13"/>
        <v>0</v>
      </c>
      <c r="D149" s="130">
        <f t="shared" si="14"/>
        <v>0</v>
      </c>
      <c r="E149" s="130">
        <f t="shared" si="15"/>
        <v>0</v>
      </c>
      <c r="F149" s="130">
        <f t="shared" si="16"/>
        <v>0</v>
      </c>
      <c r="G149" s="130">
        <f t="shared" si="17"/>
        <v>0</v>
      </c>
      <c r="H149" s="130">
        <f t="shared" si="18"/>
        <v>0</v>
      </c>
      <c r="I149" s="130">
        <f t="shared" si="19"/>
        <v>0</v>
      </c>
      <c r="J149" s="130">
        <f t="shared" si="20"/>
        <v>0</v>
      </c>
      <c r="K149" s="130">
        <f t="shared" si="21"/>
        <v>0</v>
      </c>
      <c r="L149" s="130">
        <f t="shared" si="22"/>
        <v>0</v>
      </c>
      <c r="M149" s="130">
        <f t="shared" si="23"/>
        <v>0</v>
      </c>
      <c r="N149" s="130">
        <f t="shared" si="24"/>
        <v>0</v>
      </c>
      <c r="O149" s="130">
        <f t="shared" si="25"/>
        <v>0</v>
      </c>
      <c r="P149" s="130">
        <f t="shared" si="26"/>
        <v>0</v>
      </c>
      <c r="Q149" s="130">
        <f t="shared" si="27"/>
        <v>0</v>
      </c>
      <c r="R149" s="130">
        <f t="shared" si="28"/>
        <v>0</v>
      </c>
      <c r="S149" s="130">
        <f t="shared" si="29"/>
        <v>0</v>
      </c>
      <c r="T149" s="130">
        <f t="shared" si="30"/>
        <v>0</v>
      </c>
      <c r="U149" s="130">
        <f t="shared" si="31"/>
        <v>0</v>
      </c>
      <c r="V149" s="130">
        <f t="shared" si="32"/>
        <v>0</v>
      </c>
      <c r="W149" s="130">
        <f t="shared" si="33"/>
        <v>0</v>
      </c>
      <c r="X149" s="130">
        <f t="shared" si="34"/>
        <v>0</v>
      </c>
    </row>
    <row r="150" spans="1:31" s="75" customFormat="1">
      <c r="B150" s="177">
        <v>10</v>
      </c>
      <c r="C150" s="130">
        <f t="shared" si="13"/>
        <v>0</v>
      </c>
      <c r="D150" s="130">
        <f t="shared" si="14"/>
        <v>0</v>
      </c>
      <c r="E150" s="130">
        <f t="shared" si="15"/>
        <v>0</v>
      </c>
      <c r="F150" s="130">
        <f t="shared" si="16"/>
        <v>0</v>
      </c>
      <c r="G150" s="130">
        <f t="shared" si="17"/>
        <v>0</v>
      </c>
      <c r="H150" s="130">
        <f t="shared" si="18"/>
        <v>0</v>
      </c>
      <c r="I150" s="130">
        <f t="shared" si="19"/>
        <v>0</v>
      </c>
      <c r="J150" s="130">
        <f t="shared" si="20"/>
        <v>0</v>
      </c>
      <c r="K150" s="130">
        <f t="shared" si="21"/>
        <v>0</v>
      </c>
      <c r="L150" s="130">
        <f t="shared" si="22"/>
        <v>0</v>
      </c>
      <c r="M150" s="130">
        <f t="shared" si="23"/>
        <v>0</v>
      </c>
      <c r="N150" s="130">
        <f t="shared" si="24"/>
        <v>0</v>
      </c>
      <c r="O150" s="130">
        <f t="shared" si="25"/>
        <v>0</v>
      </c>
      <c r="P150" s="130">
        <f t="shared" si="26"/>
        <v>0</v>
      </c>
      <c r="Q150" s="130">
        <f t="shared" si="27"/>
        <v>0</v>
      </c>
      <c r="R150" s="130">
        <f t="shared" si="28"/>
        <v>0</v>
      </c>
      <c r="S150" s="130">
        <f t="shared" si="29"/>
        <v>0</v>
      </c>
      <c r="T150" s="130">
        <f t="shared" si="30"/>
        <v>0</v>
      </c>
      <c r="U150" s="130">
        <f t="shared" si="31"/>
        <v>0</v>
      </c>
      <c r="V150" s="130">
        <f t="shared" si="32"/>
        <v>0</v>
      </c>
      <c r="W150" s="130">
        <f t="shared" si="33"/>
        <v>0</v>
      </c>
      <c r="X150" s="130">
        <f t="shared" si="34"/>
        <v>0</v>
      </c>
    </row>
    <row r="151" spans="1:31" s="75" customFormat="1">
      <c r="B151" s="177">
        <v>11</v>
      </c>
      <c r="C151" s="130">
        <f t="shared" si="13"/>
        <v>0</v>
      </c>
      <c r="D151" s="130">
        <f t="shared" si="14"/>
        <v>0</v>
      </c>
      <c r="E151" s="130">
        <f t="shared" si="15"/>
        <v>0</v>
      </c>
      <c r="F151" s="130">
        <f t="shared" si="16"/>
        <v>0</v>
      </c>
      <c r="G151" s="130">
        <f t="shared" si="17"/>
        <v>0</v>
      </c>
      <c r="H151" s="130">
        <f t="shared" si="18"/>
        <v>0</v>
      </c>
      <c r="I151" s="130">
        <f t="shared" si="19"/>
        <v>0</v>
      </c>
      <c r="J151" s="130">
        <f t="shared" si="20"/>
        <v>0</v>
      </c>
      <c r="K151" s="130">
        <f t="shared" si="21"/>
        <v>0</v>
      </c>
      <c r="L151" s="130">
        <f t="shared" si="22"/>
        <v>0</v>
      </c>
      <c r="M151" s="130">
        <f t="shared" si="23"/>
        <v>0</v>
      </c>
      <c r="N151" s="130">
        <f t="shared" si="24"/>
        <v>0</v>
      </c>
      <c r="O151" s="130">
        <f t="shared" si="25"/>
        <v>0</v>
      </c>
      <c r="P151" s="130">
        <f t="shared" si="26"/>
        <v>0</v>
      </c>
      <c r="Q151" s="130">
        <f t="shared" si="27"/>
        <v>0</v>
      </c>
      <c r="R151" s="130">
        <f t="shared" si="28"/>
        <v>0</v>
      </c>
      <c r="S151" s="130">
        <f t="shared" si="29"/>
        <v>0</v>
      </c>
      <c r="T151" s="130">
        <f t="shared" si="30"/>
        <v>0</v>
      </c>
      <c r="U151" s="130">
        <f t="shared" si="31"/>
        <v>0</v>
      </c>
      <c r="V151" s="130">
        <f t="shared" si="32"/>
        <v>0</v>
      </c>
      <c r="W151" s="130">
        <f t="shared" si="33"/>
        <v>0</v>
      </c>
      <c r="X151" s="130">
        <f t="shared" si="34"/>
        <v>0</v>
      </c>
    </row>
    <row r="152" spans="1:31" s="75" customFormat="1">
      <c r="B152" s="177">
        <v>12</v>
      </c>
      <c r="C152" s="130">
        <f t="shared" si="13"/>
        <v>0</v>
      </c>
      <c r="D152" s="130">
        <f t="shared" si="14"/>
        <v>0</v>
      </c>
      <c r="E152" s="130">
        <f t="shared" si="15"/>
        <v>0</v>
      </c>
      <c r="F152" s="130">
        <f t="shared" si="16"/>
        <v>0</v>
      </c>
      <c r="G152" s="130">
        <f t="shared" si="17"/>
        <v>0</v>
      </c>
      <c r="H152" s="130">
        <f t="shared" si="18"/>
        <v>0</v>
      </c>
      <c r="I152" s="130">
        <f t="shared" si="19"/>
        <v>0</v>
      </c>
      <c r="J152" s="130">
        <f t="shared" si="20"/>
        <v>0</v>
      </c>
      <c r="K152" s="130">
        <f t="shared" si="21"/>
        <v>0</v>
      </c>
      <c r="L152" s="130">
        <f t="shared" si="22"/>
        <v>0</v>
      </c>
      <c r="M152" s="130">
        <f t="shared" si="23"/>
        <v>0</v>
      </c>
      <c r="N152" s="130">
        <f t="shared" si="24"/>
        <v>0</v>
      </c>
      <c r="O152" s="130">
        <f t="shared" si="25"/>
        <v>0</v>
      </c>
      <c r="P152" s="130">
        <f t="shared" si="26"/>
        <v>0</v>
      </c>
      <c r="Q152" s="130">
        <f t="shared" si="27"/>
        <v>0</v>
      </c>
      <c r="R152" s="130">
        <f t="shared" si="28"/>
        <v>0</v>
      </c>
      <c r="S152" s="130">
        <f t="shared" si="29"/>
        <v>0</v>
      </c>
      <c r="T152" s="130">
        <f t="shared" si="30"/>
        <v>0</v>
      </c>
      <c r="U152" s="130">
        <f t="shared" si="31"/>
        <v>0</v>
      </c>
      <c r="V152" s="130">
        <f t="shared" si="32"/>
        <v>0</v>
      </c>
      <c r="W152" s="130">
        <f t="shared" si="33"/>
        <v>0</v>
      </c>
      <c r="X152" s="130">
        <f t="shared" si="34"/>
        <v>0</v>
      </c>
    </row>
    <row r="153" spans="1:31" s="75" customFormat="1">
      <c r="B153" s="177">
        <v>13</v>
      </c>
      <c r="C153" s="130">
        <f t="shared" si="13"/>
        <v>0</v>
      </c>
      <c r="D153" s="130">
        <f t="shared" si="14"/>
        <v>0</v>
      </c>
      <c r="E153" s="130">
        <f t="shared" si="15"/>
        <v>0</v>
      </c>
      <c r="F153" s="130">
        <f t="shared" si="16"/>
        <v>0</v>
      </c>
      <c r="G153" s="130">
        <f t="shared" si="17"/>
        <v>0</v>
      </c>
      <c r="H153" s="130">
        <f t="shared" si="18"/>
        <v>0</v>
      </c>
      <c r="I153" s="130">
        <f t="shared" si="19"/>
        <v>0</v>
      </c>
      <c r="J153" s="130">
        <f t="shared" si="20"/>
        <v>0</v>
      </c>
      <c r="K153" s="130">
        <f t="shared" si="21"/>
        <v>0</v>
      </c>
      <c r="L153" s="130">
        <f t="shared" si="22"/>
        <v>0</v>
      </c>
      <c r="M153" s="130">
        <f t="shared" si="23"/>
        <v>0</v>
      </c>
      <c r="N153" s="130">
        <f t="shared" si="24"/>
        <v>0</v>
      </c>
      <c r="O153" s="130">
        <f t="shared" si="25"/>
        <v>0</v>
      </c>
      <c r="P153" s="130">
        <f t="shared" si="26"/>
        <v>0</v>
      </c>
      <c r="Q153" s="130">
        <f t="shared" si="27"/>
        <v>0</v>
      </c>
      <c r="R153" s="130">
        <f t="shared" si="28"/>
        <v>0</v>
      </c>
      <c r="S153" s="130">
        <f t="shared" si="29"/>
        <v>0</v>
      </c>
      <c r="T153" s="130">
        <f t="shared" si="30"/>
        <v>0</v>
      </c>
      <c r="U153" s="130">
        <f t="shared" si="31"/>
        <v>0</v>
      </c>
      <c r="V153" s="130">
        <f t="shared" si="32"/>
        <v>0</v>
      </c>
      <c r="W153" s="130">
        <f t="shared" si="33"/>
        <v>0</v>
      </c>
      <c r="X153" s="130">
        <f t="shared" si="34"/>
        <v>0</v>
      </c>
    </row>
    <row r="154" spans="1:31" s="75" customFormat="1">
      <c r="B154" s="177">
        <v>14</v>
      </c>
      <c r="C154" s="130">
        <f t="shared" si="13"/>
        <v>0</v>
      </c>
      <c r="D154" s="130">
        <f t="shared" si="14"/>
        <v>0</v>
      </c>
      <c r="E154" s="130">
        <f t="shared" si="15"/>
        <v>0</v>
      </c>
      <c r="F154" s="130">
        <f t="shared" si="16"/>
        <v>0</v>
      </c>
      <c r="G154" s="130">
        <f t="shared" si="17"/>
        <v>0</v>
      </c>
      <c r="H154" s="130">
        <f t="shared" si="18"/>
        <v>0</v>
      </c>
      <c r="I154" s="130">
        <f t="shared" si="19"/>
        <v>0</v>
      </c>
      <c r="J154" s="130">
        <f t="shared" si="20"/>
        <v>0</v>
      </c>
      <c r="K154" s="130">
        <f t="shared" si="21"/>
        <v>0</v>
      </c>
      <c r="L154" s="130">
        <f t="shared" si="22"/>
        <v>0</v>
      </c>
      <c r="M154" s="130">
        <f t="shared" si="23"/>
        <v>0</v>
      </c>
      <c r="N154" s="130">
        <f t="shared" si="24"/>
        <v>0</v>
      </c>
      <c r="O154" s="130">
        <f t="shared" si="25"/>
        <v>0</v>
      </c>
      <c r="P154" s="130">
        <f t="shared" si="26"/>
        <v>0</v>
      </c>
      <c r="Q154" s="130">
        <f t="shared" si="27"/>
        <v>0</v>
      </c>
      <c r="R154" s="130">
        <f t="shared" si="28"/>
        <v>0</v>
      </c>
      <c r="S154" s="130">
        <f t="shared" si="29"/>
        <v>0</v>
      </c>
      <c r="T154" s="130">
        <f t="shared" si="30"/>
        <v>0</v>
      </c>
      <c r="U154" s="130">
        <f t="shared" si="31"/>
        <v>0</v>
      </c>
      <c r="V154" s="130">
        <f t="shared" si="32"/>
        <v>0</v>
      </c>
      <c r="W154" s="130">
        <f t="shared" si="33"/>
        <v>0</v>
      </c>
      <c r="X154" s="130">
        <f t="shared" si="34"/>
        <v>0</v>
      </c>
    </row>
    <row r="155" spans="1:31" s="75" customFormat="1">
      <c r="B155" s="177">
        <v>15</v>
      </c>
      <c r="C155" s="130">
        <f t="shared" si="13"/>
        <v>0</v>
      </c>
      <c r="D155" s="130">
        <f t="shared" si="14"/>
        <v>0</v>
      </c>
      <c r="E155" s="130">
        <f t="shared" si="15"/>
        <v>0</v>
      </c>
      <c r="F155" s="130">
        <f t="shared" si="16"/>
        <v>0</v>
      </c>
      <c r="G155" s="130">
        <f t="shared" si="17"/>
        <v>0</v>
      </c>
      <c r="H155" s="130">
        <f t="shared" si="18"/>
        <v>0</v>
      </c>
      <c r="I155" s="130">
        <f t="shared" si="19"/>
        <v>0</v>
      </c>
      <c r="J155" s="130">
        <f t="shared" si="20"/>
        <v>0</v>
      </c>
      <c r="K155" s="130">
        <f t="shared" si="21"/>
        <v>0</v>
      </c>
      <c r="L155" s="130">
        <f t="shared" si="22"/>
        <v>0</v>
      </c>
      <c r="M155" s="130">
        <f t="shared" si="23"/>
        <v>0</v>
      </c>
      <c r="N155" s="130">
        <f t="shared" si="24"/>
        <v>0</v>
      </c>
      <c r="O155" s="130">
        <f t="shared" si="25"/>
        <v>0</v>
      </c>
      <c r="P155" s="130">
        <f t="shared" si="26"/>
        <v>0</v>
      </c>
      <c r="Q155" s="130">
        <f t="shared" si="27"/>
        <v>0</v>
      </c>
      <c r="R155" s="130">
        <f t="shared" si="28"/>
        <v>0</v>
      </c>
      <c r="S155" s="130">
        <f t="shared" si="29"/>
        <v>0</v>
      </c>
      <c r="T155" s="130">
        <f t="shared" si="30"/>
        <v>0</v>
      </c>
      <c r="U155" s="130">
        <f t="shared" si="31"/>
        <v>0</v>
      </c>
      <c r="V155" s="130">
        <f t="shared" si="32"/>
        <v>0</v>
      </c>
      <c r="W155" s="130">
        <f t="shared" si="33"/>
        <v>0</v>
      </c>
      <c r="X155" s="130">
        <f t="shared" si="34"/>
        <v>0</v>
      </c>
    </row>
    <row r="156" spans="1:31" s="75" customFormat="1">
      <c r="B156" s="177" t="s">
        <v>1110</v>
      </c>
      <c r="C156" s="130">
        <f t="shared" ref="C156:X156" si="35">SUM(C141:C155)</f>
        <v>0</v>
      </c>
      <c r="D156" s="130">
        <f t="shared" si="35"/>
        <v>0</v>
      </c>
      <c r="E156" s="130">
        <f t="shared" si="35"/>
        <v>0</v>
      </c>
      <c r="F156" s="130">
        <f t="shared" si="35"/>
        <v>0</v>
      </c>
      <c r="G156" s="130">
        <f t="shared" si="35"/>
        <v>0</v>
      </c>
      <c r="H156" s="130">
        <f t="shared" si="35"/>
        <v>0</v>
      </c>
      <c r="I156" s="130">
        <f t="shared" si="35"/>
        <v>0</v>
      </c>
      <c r="J156" s="130">
        <f t="shared" si="35"/>
        <v>0</v>
      </c>
      <c r="K156" s="130">
        <f t="shared" si="35"/>
        <v>0</v>
      </c>
      <c r="L156" s="130">
        <f t="shared" si="35"/>
        <v>0</v>
      </c>
      <c r="M156" s="130">
        <f t="shared" si="35"/>
        <v>0</v>
      </c>
      <c r="N156" s="130">
        <f t="shared" si="35"/>
        <v>0</v>
      </c>
      <c r="O156" s="130">
        <f t="shared" si="35"/>
        <v>0</v>
      </c>
      <c r="P156" s="130">
        <f t="shared" si="35"/>
        <v>0</v>
      </c>
      <c r="Q156" s="130">
        <f t="shared" si="35"/>
        <v>0</v>
      </c>
      <c r="R156" s="130">
        <f t="shared" si="35"/>
        <v>0</v>
      </c>
      <c r="S156" s="130">
        <f t="shared" si="35"/>
        <v>0</v>
      </c>
      <c r="T156" s="130">
        <f t="shared" si="35"/>
        <v>0</v>
      </c>
      <c r="U156" s="130">
        <f t="shared" si="35"/>
        <v>0</v>
      </c>
      <c r="V156" s="130">
        <f t="shared" si="35"/>
        <v>0</v>
      </c>
      <c r="W156" s="130">
        <f t="shared" si="35"/>
        <v>0</v>
      </c>
      <c r="X156" s="130">
        <f t="shared" si="35"/>
        <v>0</v>
      </c>
    </row>
    <row r="157" spans="1:31" s="60" customFormat="1" ht="21.75" customHeight="1">
      <c r="A157" s="151"/>
      <c r="B157" s="249"/>
      <c r="C157" s="151"/>
      <c r="D157" s="151"/>
      <c r="E157" s="151"/>
      <c r="F157" s="151"/>
      <c r="G157" s="151"/>
      <c r="H157" s="151"/>
      <c r="I157" s="151"/>
      <c r="J157" s="151"/>
      <c r="K157" s="151"/>
      <c r="L157" s="151"/>
      <c r="M157" s="151"/>
      <c r="N157" s="151"/>
      <c r="O157" s="151"/>
      <c r="P157" s="151"/>
      <c r="Q157" s="151"/>
      <c r="R157" s="151"/>
      <c r="S157" s="151"/>
      <c r="T157" s="151"/>
      <c r="U157" s="151"/>
      <c r="V157" s="151"/>
      <c r="W157" s="151"/>
      <c r="X157" s="151"/>
      <c r="Y157" s="151"/>
      <c r="Z157" s="151"/>
      <c r="AA157" s="151"/>
      <c r="AB157" s="151"/>
      <c r="AC157" s="151"/>
      <c r="AD157" s="151"/>
    </row>
    <row r="158" spans="1:31" s="69" customFormat="1" ht="14.25" thickBot="1">
      <c r="A158" s="213"/>
      <c r="B158" s="249" t="s">
        <v>844</v>
      </c>
      <c r="C158" s="248"/>
      <c r="D158" s="235"/>
      <c r="E158" s="235"/>
      <c r="F158" s="235"/>
      <c r="G158" s="235"/>
      <c r="H158" s="235"/>
      <c r="I158" s="235"/>
      <c r="J158" s="235"/>
      <c r="K158" s="235"/>
      <c r="L158" s="235"/>
      <c r="M158" s="235"/>
      <c r="N158" s="235"/>
      <c r="O158" s="235"/>
      <c r="P158" s="235"/>
      <c r="Q158" s="235"/>
      <c r="R158" s="235"/>
      <c r="S158" s="235"/>
      <c r="T158" s="235"/>
      <c r="U158" s="235"/>
      <c r="V158" s="235"/>
      <c r="W158" s="213"/>
      <c r="X158" s="213"/>
      <c r="Y158" s="213"/>
      <c r="Z158" s="213"/>
      <c r="AA158" s="213"/>
      <c r="AB158" s="213"/>
      <c r="AC158" s="213"/>
      <c r="AD158" s="213"/>
    </row>
    <row r="159" spans="1:31" s="75" customFormat="1" ht="20.25" customHeight="1" thickBot="1">
      <c r="B159" s="562" t="s">
        <v>1796</v>
      </c>
      <c r="C159" s="746"/>
      <c r="D159" s="746"/>
      <c r="E159" s="746"/>
      <c r="F159" s="746"/>
      <c r="G159" s="746"/>
      <c r="H159" s="746"/>
      <c r="I159" s="746"/>
      <c r="J159" s="746"/>
      <c r="K159" s="746"/>
      <c r="L159" s="746"/>
      <c r="M159" s="746"/>
      <c r="N159" s="746"/>
      <c r="O159" s="746"/>
      <c r="P159" s="746"/>
      <c r="Q159" s="747"/>
      <c r="R159" s="159"/>
      <c r="S159" s="159"/>
      <c r="T159" s="159"/>
      <c r="U159" s="159"/>
      <c r="V159" s="159"/>
      <c r="W159" s="159"/>
      <c r="X159" s="159"/>
      <c r="Y159" s="159"/>
      <c r="Z159" s="159"/>
      <c r="AA159" s="159"/>
      <c r="AB159" s="159"/>
      <c r="AC159" s="159"/>
      <c r="AD159" s="159"/>
      <c r="AE159" s="136"/>
    </row>
    <row r="160" spans="1:31" s="75" customFormat="1">
      <c r="B160" s="108" t="s">
        <v>6</v>
      </c>
      <c r="C160" s="76"/>
      <c r="D160" s="77"/>
      <c r="E160" s="77"/>
      <c r="F160" s="77"/>
      <c r="G160" s="77"/>
      <c r="H160" s="77"/>
      <c r="I160" s="77"/>
      <c r="J160" s="77"/>
      <c r="K160" s="77"/>
      <c r="L160" s="77"/>
      <c r="M160" s="77"/>
      <c r="N160" s="77"/>
      <c r="O160" s="77"/>
      <c r="P160" s="77"/>
      <c r="Q160" s="77"/>
      <c r="R160" s="77"/>
      <c r="S160" s="77"/>
      <c r="T160" s="77"/>
      <c r="U160" s="77"/>
      <c r="V160" s="77"/>
      <c r="W160" s="78"/>
      <c r="X160" s="79"/>
      <c r="Y160" s="80"/>
      <c r="Z160" s="80"/>
      <c r="AA160" s="80"/>
    </row>
    <row r="161" spans="1:31" s="70" customFormat="1" ht="165.75" customHeight="1">
      <c r="A161" s="111"/>
      <c r="B161" s="316"/>
      <c r="C161" s="109" t="str">
        <f>部門費!C3</f>
        <v>①燃やすごみ</v>
      </c>
      <c r="D161" s="537" t="str">
        <f>部門費!D3</f>
        <v>②燃やさないごみ</v>
      </c>
      <c r="E161" s="537" t="str">
        <f>部門費!E3</f>
        <v>③粗大ごみ</v>
      </c>
      <c r="F161" s="537" t="str">
        <f>部門費!F3</f>
        <v>④アルミ缶</v>
      </c>
      <c r="G161" s="537" t="str">
        <f>部門費!G3</f>
        <v>⑤スチール缶</v>
      </c>
      <c r="H161" s="537" t="str">
        <f>部門費!H3</f>
        <v>⑥無色のガラス製の容器</v>
      </c>
      <c r="I161" s="537" t="str">
        <f>部門費!I3</f>
        <v>⑦茶色のガラス製の容器</v>
      </c>
      <c r="J161" s="537" t="str">
        <f>部門費!J3</f>
        <v>⑧その他のガラス製の容器</v>
      </c>
      <c r="K161" s="537" t="str">
        <f>部門費!K3</f>
        <v>⑨リターナブルびん</v>
      </c>
      <c r="L161" s="537" t="str">
        <f>部門費!L3</f>
        <v>⑩ペットボトル</v>
      </c>
      <c r="M161" s="537" t="str">
        <f>部門費!M3</f>
        <v>⑪白色トレイ</v>
      </c>
      <c r="N161" s="537" t="str">
        <f>部門費!N3</f>
        <v>⑫プラスチック製容器包装</v>
      </c>
      <c r="O161" s="537" t="str">
        <f>部門費!O3</f>
        <v>⑬紙製容器包装</v>
      </c>
      <c r="P161" s="537" t="str">
        <f>部門費!P3</f>
        <v>⑭紙パック</v>
      </c>
      <c r="Q161" s="537" t="str">
        <f>部門費!Q3</f>
        <v>⑮段ボール</v>
      </c>
      <c r="R161" s="537" t="str">
        <f>部門費!R3</f>
        <v>⑯古紙</v>
      </c>
      <c r="S161" s="537" t="str">
        <f>部門費!S3</f>
        <v>⑰古布</v>
      </c>
      <c r="T161" s="537" t="str">
        <f>部門費!T3</f>
        <v>⑱生ごみ</v>
      </c>
      <c r="U161" s="537" t="str">
        <f>部門費!U3</f>
        <v>⑲廃油</v>
      </c>
      <c r="V161" s="537" t="str">
        <f>部門費!V3</f>
        <v>⑳小型家電</v>
      </c>
      <c r="W161" s="537" t="str">
        <f>部門費!W3</f>
        <v>㉑その他の資源ごみ</v>
      </c>
      <c r="X161" s="549" t="str">
        <f>部門費!X3</f>
        <v>㉒その他のごみ</v>
      </c>
      <c r="Y161" s="111"/>
      <c r="Z161" s="111"/>
      <c r="AA161" s="111"/>
      <c r="AB161" s="111"/>
      <c r="AC161" s="111"/>
      <c r="AD161" s="111"/>
    </row>
    <row r="162" spans="1:31" s="75" customFormat="1" ht="33.75">
      <c r="B162" s="318" t="s">
        <v>1890</v>
      </c>
      <c r="C162" s="130">
        <f>C61+C62</f>
        <v>0</v>
      </c>
      <c r="D162" s="130">
        <f t="shared" ref="D162:V162" si="36">D61+D62</f>
        <v>0</v>
      </c>
      <c r="E162" s="130">
        <f t="shared" si="36"/>
        <v>0</v>
      </c>
      <c r="F162" s="130">
        <f t="shared" si="36"/>
        <v>0</v>
      </c>
      <c r="G162" s="130">
        <f t="shared" si="36"/>
        <v>0</v>
      </c>
      <c r="H162" s="130">
        <f t="shared" si="36"/>
        <v>0</v>
      </c>
      <c r="I162" s="130">
        <f t="shared" si="36"/>
        <v>0</v>
      </c>
      <c r="J162" s="130">
        <f t="shared" si="36"/>
        <v>0</v>
      </c>
      <c r="K162" s="130">
        <f t="shared" si="36"/>
        <v>0</v>
      </c>
      <c r="L162" s="130">
        <f t="shared" si="36"/>
        <v>0</v>
      </c>
      <c r="M162" s="130">
        <f t="shared" si="36"/>
        <v>0</v>
      </c>
      <c r="N162" s="130">
        <f t="shared" si="36"/>
        <v>0</v>
      </c>
      <c r="O162" s="130">
        <f t="shared" si="36"/>
        <v>0</v>
      </c>
      <c r="P162" s="130">
        <f t="shared" si="36"/>
        <v>0</v>
      </c>
      <c r="Q162" s="130">
        <f t="shared" si="36"/>
        <v>0</v>
      </c>
      <c r="R162" s="130">
        <f t="shared" si="36"/>
        <v>0</v>
      </c>
      <c r="S162" s="130">
        <f t="shared" si="36"/>
        <v>0</v>
      </c>
      <c r="T162" s="130">
        <f t="shared" si="36"/>
        <v>0</v>
      </c>
      <c r="U162" s="130">
        <f t="shared" si="36"/>
        <v>0</v>
      </c>
      <c r="V162" s="130">
        <f t="shared" si="36"/>
        <v>0</v>
      </c>
      <c r="W162" s="130">
        <f>W61+W62</f>
        <v>0</v>
      </c>
      <c r="X162" s="130">
        <f>X61+X62</f>
        <v>0</v>
      </c>
    </row>
    <row r="163" spans="1:31" s="60" customFormat="1" ht="21.75" customHeight="1">
      <c r="A163" s="151"/>
      <c r="B163" s="249"/>
      <c r="C163" s="151"/>
      <c r="D163" s="151"/>
      <c r="E163" s="151"/>
      <c r="F163" s="151"/>
      <c r="G163" s="151"/>
      <c r="H163" s="151"/>
      <c r="I163" s="151"/>
      <c r="J163" s="151"/>
      <c r="K163" s="151"/>
      <c r="L163" s="151"/>
      <c r="M163" s="151"/>
      <c r="N163" s="151"/>
      <c r="O163" s="151"/>
      <c r="P163" s="151"/>
      <c r="Q163" s="151"/>
      <c r="R163" s="151"/>
      <c r="S163" s="151"/>
      <c r="T163" s="151"/>
      <c r="U163" s="151"/>
      <c r="V163" s="151"/>
      <c r="W163" s="151"/>
      <c r="X163" s="151"/>
      <c r="Y163" s="151"/>
      <c r="Z163" s="151"/>
      <c r="AA163" s="151"/>
      <c r="AB163" s="151"/>
      <c r="AC163" s="151"/>
      <c r="AD163" s="151"/>
    </row>
    <row r="164" spans="1:31" s="75" customFormat="1" ht="21" customHeight="1" thickBot="1">
      <c r="B164" s="117" t="s">
        <v>92</v>
      </c>
      <c r="C164" s="118"/>
      <c r="D164" s="77"/>
      <c r="E164" s="77"/>
      <c r="F164" s="77"/>
      <c r="G164" s="77"/>
      <c r="H164" s="77"/>
      <c r="I164" s="77"/>
      <c r="J164" s="77"/>
      <c r="K164" s="77"/>
      <c r="L164" s="77"/>
      <c r="M164" s="77"/>
      <c r="N164" s="77"/>
      <c r="O164" s="77"/>
      <c r="P164" s="77"/>
      <c r="Q164" s="77"/>
      <c r="R164" s="77"/>
      <c r="S164" s="77"/>
      <c r="T164" s="77"/>
      <c r="U164" s="77"/>
      <c r="V164" s="77"/>
      <c r="W164" s="78"/>
      <c r="X164" s="79"/>
      <c r="Y164" s="80"/>
      <c r="Z164" s="80"/>
      <c r="AA164" s="80"/>
    </row>
    <row r="165" spans="1:31" s="75" customFormat="1" ht="17.25" customHeight="1" thickBot="1">
      <c r="B165" s="562" t="s">
        <v>913</v>
      </c>
      <c r="C165" s="563"/>
      <c r="D165" s="563"/>
      <c r="E165" s="563"/>
      <c r="F165" s="563"/>
      <c r="G165" s="563"/>
      <c r="H165" s="563"/>
      <c r="I165" s="563"/>
      <c r="J165" s="563"/>
      <c r="K165" s="563"/>
      <c r="L165" s="563"/>
      <c r="M165" s="563"/>
      <c r="N165" s="563"/>
      <c r="O165" s="563"/>
      <c r="P165" s="563"/>
      <c r="Q165" s="564"/>
      <c r="R165" s="95"/>
      <c r="S165" s="95"/>
      <c r="T165" s="95"/>
      <c r="U165" s="159"/>
      <c r="V165" s="159"/>
      <c r="W165" s="159"/>
      <c r="X165" s="159"/>
      <c r="Y165" s="159"/>
      <c r="Z165" s="159"/>
      <c r="AA165" s="159"/>
      <c r="AB165" s="159"/>
      <c r="AC165" s="159"/>
      <c r="AD165" s="159"/>
      <c r="AE165" s="136"/>
    </row>
    <row r="166" spans="1:31" s="75" customFormat="1" ht="17.25" customHeight="1">
      <c r="B166" s="95" t="s">
        <v>692</v>
      </c>
      <c r="C166" s="77"/>
      <c r="D166" s="77"/>
      <c r="E166" s="77"/>
      <c r="F166" s="77"/>
      <c r="G166" s="77"/>
      <c r="H166" s="77"/>
      <c r="I166" s="77"/>
      <c r="J166" s="77"/>
      <c r="K166" s="77"/>
      <c r="L166" s="77"/>
      <c r="M166" s="77"/>
      <c r="N166" s="77"/>
      <c r="O166" s="77"/>
      <c r="P166" s="77"/>
      <c r="Q166" s="77"/>
      <c r="R166" s="77"/>
      <c r="S166" s="77"/>
      <c r="T166" s="77"/>
      <c r="U166" s="77"/>
      <c r="V166" s="77"/>
      <c r="W166" s="169"/>
      <c r="Y166" s="80"/>
      <c r="Z166" s="80"/>
      <c r="AA166" s="80"/>
    </row>
    <row r="167" spans="1:31" s="111" customFormat="1" ht="165.75" customHeight="1">
      <c r="B167" s="321" t="s">
        <v>1652</v>
      </c>
      <c r="C167" s="109" t="str">
        <f>部門費!C3</f>
        <v>①燃やすごみ</v>
      </c>
      <c r="D167" s="537" t="str">
        <f>部門費!D3</f>
        <v>②燃やさないごみ</v>
      </c>
      <c r="E167" s="537" t="str">
        <f>部門費!E3</f>
        <v>③粗大ごみ</v>
      </c>
      <c r="F167" s="537" t="str">
        <f>部門費!F3</f>
        <v>④アルミ缶</v>
      </c>
      <c r="G167" s="537" t="str">
        <f>部門費!G3</f>
        <v>⑤スチール缶</v>
      </c>
      <c r="H167" s="537" t="str">
        <f>部門費!H3</f>
        <v>⑥無色のガラス製の容器</v>
      </c>
      <c r="I167" s="537" t="str">
        <f>部門費!I3</f>
        <v>⑦茶色のガラス製の容器</v>
      </c>
      <c r="J167" s="537" t="str">
        <f>部門費!J3</f>
        <v>⑧その他のガラス製の容器</v>
      </c>
      <c r="K167" s="537" t="str">
        <f>部門費!K3</f>
        <v>⑨リターナブルびん</v>
      </c>
      <c r="L167" s="537" t="str">
        <f>部門費!L3</f>
        <v>⑩ペットボトル</v>
      </c>
      <c r="M167" s="537" t="str">
        <f>部門費!M3</f>
        <v>⑪白色トレイ</v>
      </c>
      <c r="N167" s="537" t="str">
        <f>部門費!N3</f>
        <v>⑫プラスチック製容器包装</v>
      </c>
      <c r="O167" s="537" t="str">
        <f>部門費!O3</f>
        <v>⑬紙製容器包装</v>
      </c>
      <c r="P167" s="537" t="str">
        <f>部門費!P3</f>
        <v>⑭紙パック</v>
      </c>
      <c r="Q167" s="537" t="str">
        <f>部門費!Q3</f>
        <v>⑮段ボール</v>
      </c>
      <c r="R167" s="537" t="str">
        <f>部門費!R3</f>
        <v>⑯古紙</v>
      </c>
      <c r="S167" s="537" t="str">
        <f>部門費!S3</f>
        <v>⑰古布</v>
      </c>
      <c r="T167" s="537" t="str">
        <f>部門費!T3</f>
        <v>⑱生ごみ</v>
      </c>
      <c r="U167" s="537" t="str">
        <f>部門費!U3</f>
        <v>⑲廃油</v>
      </c>
      <c r="V167" s="537" t="str">
        <f>部門費!V3</f>
        <v>⑳小型家電</v>
      </c>
      <c r="W167" s="537" t="str">
        <f>部門費!W3</f>
        <v>㉑その他の資源ごみ</v>
      </c>
      <c r="X167" s="549" t="str">
        <f>部門費!X3</f>
        <v>㉒その他のごみ</v>
      </c>
      <c r="Y167" s="178" t="s">
        <v>1110</v>
      </c>
      <c r="Z167" s="322" t="s">
        <v>1818</v>
      </c>
    </row>
    <row r="168" spans="1:31" s="75" customFormat="1">
      <c r="B168" s="177">
        <v>1</v>
      </c>
      <c r="C168" s="104">
        <f t="shared" ref="C168:X168" si="37">IF(C$156=0,0,C$162*C141/C$156)</f>
        <v>0</v>
      </c>
      <c r="D168" s="104">
        <f t="shared" si="37"/>
        <v>0</v>
      </c>
      <c r="E168" s="104">
        <f t="shared" si="37"/>
        <v>0</v>
      </c>
      <c r="F168" s="104">
        <f t="shared" si="37"/>
        <v>0</v>
      </c>
      <c r="G168" s="104">
        <f t="shared" si="37"/>
        <v>0</v>
      </c>
      <c r="H168" s="104">
        <f t="shared" si="37"/>
        <v>0</v>
      </c>
      <c r="I168" s="104">
        <f t="shared" si="37"/>
        <v>0</v>
      </c>
      <c r="J168" s="104">
        <f t="shared" si="37"/>
        <v>0</v>
      </c>
      <c r="K168" s="104">
        <f t="shared" si="37"/>
        <v>0</v>
      </c>
      <c r="L168" s="104">
        <f t="shared" si="37"/>
        <v>0</v>
      </c>
      <c r="M168" s="104">
        <f t="shared" si="37"/>
        <v>0</v>
      </c>
      <c r="N168" s="104">
        <f t="shared" si="37"/>
        <v>0</v>
      </c>
      <c r="O168" s="104">
        <f t="shared" si="37"/>
        <v>0</v>
      </c>
      <c r="P168" s="104">
        <f t="shared" si="37"/>
        <v>0</v>
      </c>
      <c r="Q168" s="104">
        <f t="shared" si="37"/>
        <v>0</v>
      </c>
      <c r="R168" s="104">
        <f t="shared" si="37"/>
        <v>0</v>
      </c>
      <c r="S168" s="104">
        <f t="shared" si="37"/>
        <v>0</v>
      </c>
      <c r="T168" s="104">
        <f t="shared" si="37"/>
        <v>0</v>
      </c>
      <c r="U168" s="104">
        <f t="shared" si="37"/>
        <v>0</v>
      </c>
      <c r="V168" s="104">
        <f t="shared" si="37"/>
        <v>0</v>
      </c>
      <c r="W168" s="104">
        <f t="shared" si="37"/>
        <v>0</v>
      </c>
      <c r="X168" s="104">
        <f t="shared" si="37"/>
        <v>0</v>
      </c>
      <c r="Y168" s="104">
        <f t="shared" ref="Y168:Y183" si="38">SUM(C168:X168)</f>
        <v>0</v>
      </c>
      <c r="Z168" s="320" t="str">
        <f t="shared" ref="Z168:Z183" si="39">IF(C41="","",C41)</f>
        <v/>
      </c>
    </row>
    <row r="169" spans="1:31" s="75" customFormat="1">
      <c r="B169" s="177">
        <v>2</v>
      </c>
      <c r="C169" s="104">
        <f t="shared" ref="C169:X169" si="40">IF(C$156=0,0,C$162*C142/C$156)</f>
        <v>0</v>
      </c>
      <c r="D169" s="104">
        <f t="shared" si="40"/>
        <v>0</v>
      </c>
      <c r="E169" s="104">
        <f t="shared" si="40"/>
        <v>0</v>
      </c>
      <c r="F169" s="104">
        <f t="shared" si="40"/>
        <v>0</v>
      </c>
      <c r="G169" s="104">
        <f t="shared" si="40"/>
        <v>0</v>
      </c>
      <c r="H169" s="104">
        <f t="shared" si="40"/>
        <v>0</v>
      </c>
      <c r="I169" s="104">
        <f t="shared" si="40"/>
        <v>0</v>
      </c>
      <c r="J169" s="104">
        <f t="shared" si="40"/>
        <v>0</v>
      </c>
      <c r="K169" s="104">
        <f t="shared" si="40"/>
        <v>0</v>
      </c>
      <c r="L169" s="104">
        <f t="shared" si="40"/>
        <v>0</v>
      </c>
      <c r="M169" s="104">
        <f t="shared" si="40"/>
        <v>0</v>
      </c>
      <c r="N169" s="104">
        <f t="shared" si="40"/>
        <v>0</v>
      </c>
      <c r="O169" s="104">
        <f t="shared" si="40"/>
        <v>0</v>
      </c>
      <c r="P169" s="104">
        <f t="shared" si="40"/>
        <v>0</v>
      </c>
      <c r="Q169" s="104">
        <f t="shared" si="40"/>
        <v>0</v>
      </c>
      <c r="R169" s="104">
        <f t="shared" si="40"/>
        <v>0</v>
      </c>
      <c r="S169" s="104">
        <f t="shared" si="40"/>
        <v>0</v>
      </c>
      <c r="T169" s="104">
        <f t="shared" si="40"/>
        <v>0</v>
      </c>
      <c r="U169" s="104">
        <f t="shared" si="40"/>
        <v>0</v>
      </c>
      <c r="V169" s="104">
        <f t="shared" si="40"/>
        <v>0</v>
      </c>
      <c r="W169" s="104">
        <f t="shared" si="40"/>
        <v>0</v>
      </c>
      <c r="X169" s="104">
        <f t="shared" si="40"/>
        <v>0</v>
      </c>
      <c r="Y169" s="104">
        <f t="shared" si="38"/>
        <v>0</v>
      </c>
      <c r="Z169" s="320" t="str">
        <f t="shared" si="39"/>
        <v/>
      </c>
    </row>
    <row r="170" spans="1:31" s="75" customFormat="1">
      <c r="B170" s="177">
        <v>3</v>
      </c>
      <c r="C170" s="104">
        <f t="shared" ref="C170:X170" si="41">IF(C$156=0,0,C$162*C143/C$156)</f>
        <v>0</v>
      </c>
      <c r="D170" s="104">
        <f t="shared" si="41"/>
        <v>0</v>
      </c>
      <c r="E170" s="104">
        <f t="shared" si="41"/>
        <v>0</v>
      </c>
      <c r="F170" s="104">
        <f t="shared" si="41"/>
        <v>0</v>
      </c>
      <c r="G170" s="104">
        <f t="shared" si="41"/>
        <v>0</v>
      </c>
      <c r="H170" s="104">
        <f t="shared" si="41"/>
        <v>0</v>
      </c>
      <c r="I170" s="104">
        <f t="shared" si="41"/>
        <v>0</v>
      </c>
      <c r="J170" s="104">
        <f t="shared" si="41"/>
        <v>0</v>
      </c>
      <c r="K170" s="104">
        <f t="shared" si="41"/>
        <v>0</v>
      </c>
      <c r="L170" s="104">
        <f t="shared" si="41"/>
        <v>0</v>
      </c>
      <c r="M170" s="104">
        <f t="shared" si="41"/>
        <v>0</v>
      </c>
      <c r="N170" s="104">
        <f t="shared" si="41"/>
        <v>0</v>
      </c>
      <c r="O170" s="104">
        <f t="shared" si="41"/>
        <v>0</v>
      </c>
      <c r="P170" s="104">
        <f t="shared" si="41"/>
        <v>0</v>
      </c>
      <c r="Q170" s="104">
        <f t="shared" si="41"/>
        <v>0</v>
      </c>
      <c r="R170" s="104">
        <f t="shared" si="41"/>
        <v>0</v>
      </c>
      <c r="S170" s="104">
        <f t="shared" si="41"/>
        <v>0</v>
      </c>
      <c r="T170" s="104">
        <f t="shared" si="41"/>
        <v>0</v>
      </c>
      <c r="U170" s="104">
        <f t="shared" si="41"/>
        <v>0</v>
      </c>
      <c r="V170" s="104">
        <f t="shared" si="41"/>
        <v>0</v>
      </c>
      <c r="W170" s="104">
        <f t="shared" si="41"/>
        <v>0</v>
      </c>
      <c r="X170" s="104">
        <f t="shared" si="41"/>
        <v>0</v>
      </c>
      <c r="Y170" s="104">
        <f t="shared" si="38"/>
        <v>0</v>
      </c>
      <c r="Z170" s="320" t="str">
        <f t="shared" si="39"/>
        <v/>
      </c>
    </row>
    <row r="171" spans="1:31" s="75" customFormat="1">
      <c r="B171" s="177">
        <v>4</v>
      </c>
      <c r="C171" s="104">
        <f t="shared" ref="C171:X171" si="42">IF(C$156=0,0,C$162*C144/C$156)</f>
        <v>0</v>
      </c>
      <c r="D171" s="104">
        <f t="shared" si="42"/>
        <v>0</v>
      </c>
      <c r="E171" s="104">
        <f t="shared" si="42"/>
        <v>0</v>
      </c>
      <c r="F171" s="104">
        <f t="shared" si="42"/>
        <v>0</v>
      </c>
      <c r="G171" s="104">
        <f t="shared" si="42"/>
        <v>0</v>
      </c>
      <c r="H171" s="104">
        <f t="shared" si="42"/>
        <v>0</v>
      </c>
      <c r="I171" s="104">
        <f t="shared" si="42"/>
        <v>0</v>
      </c>
      <c r="J171" s="104">
        <f t="shared" si="42"/>
        <v>0</v>
      </c>
      <c r="K171" s="104">
        <f t="shared" si="42"/>
        <v>0</v>
      </c>
      <c r="L171" s="104">
        <f t="shared" si="42"/>
        <v>0</v>
      </c>
      <c r="M171" s="104">
        <f t="shared" si="42"/>
        <v>0</v>
      </c>
      <c r="N171" s="104">
        <f t="shared" si="42"/>
        <v>0</v>
      </c>
      <c r="O171" s="104">
        <f t="shared" si="42"/>
        <v>0</v>
      </c>
      <c r="P171" s="104">
        <f t="shared" si="42"/>
        <v>0</v>
      </c>
      <c r="Q171" s="104">
        <f t="shared" si="42"/>
        <v>0</v>
      </c>
      <c r="R171" s="104">
        <f t="shared" si="42"/>
        <v>0</v>
      </c>
      <c r="S171" s="104">
        <f t="shared" si="42"/>
        <v>0</v>
      </c>
      <c r="T171" s="104">
        <f t="shared" si="42"/>
        <v>0</v>
      </c>
      <c r="U171" s="104">
        <f t="shared" si="42"/>
        <v>0</v>
      </c>
      <c r="V171" s="104">
        <f t="shared" si="42"/>
        <v>0</v>
      </c>
      <c r="W171" s="104">
        <f t="shared" si="42"/>
        <v>0</v>
      </c>
      <c r="X171" s="104">
        <f t="shared" si="42"/>
        <v>0</v>
      </c>
      <c r="Y171" s="104">
        <f t="shared" si="38"/>
        <v>0</v>
      </c>
      <c r="Z171" s="320" t="str">
        <f t="shared" si="39"/>
        <v/>
      </c>
    </row>
    <row r="172" spans="1:31" s="75" customFormat="1">
      <c r="B172" s="177">
        <v>5</v>
      </c>
      <c r="C172" s="104">
        <f t="shared" ref="C172:X172" si="43">IF(C$156=0,0,C$162*C145/C$156)</f>
        <v>0</v>
      </c>
      <c r="D172" s="104">
        <f t="shared" si="43"/>
        <v>0</v>
      </c>
      <c r="E172" s="104">
        <f t="shared" si="43"/>
        <v>0</v>
      </c>
      <c r="F172" s="104">
        <f t="shared" si="43"/>
        <v>0</v>
      </c>
      <c r="G172" s="104">
        <f t="shared" si="43"/>
        <v>0</v>
      </c>
      <c r="H172" s="104">
        <f t="shared" si="43"/>
        <v>0</v>
      </c>
      <c r="I172" s="104">
        <f t="shared" si="43"/>
        <v>0</v>
      </c>
      <c r="J172" s="104">
        <f t="shared" si="43"/>
        <v>0</v>
      </c>
      <c r="K172" s="104">
        <f t="shared" si="43"/>
        <v>0</v>
      </c>
      <c r="L172" s="104">
        <f t="shared" si="43"/>
        <v>0</v>
      </c>
      <c r="M172" s="104">
        <f t="shared" si="43"/>
        <v>0</v>
      </c>
      <c r="N172" s="104">
        <f t="shared" si="43"/>
        <v>0</v>
      </c>
      <c r="O172" s="104">
        <f t="shared" si="43"/>
        <v>0</v>
      </c>
      <c r="P172" s="104">
        <f t="shared" si="43"/>
        <v>0</v>
      </c>
      <c r="Q172" s="104">
        <f t="shared" si="43"/>
        <v>0</v>
      </c>
      <c r="R172" s="104">
        <f t="shared" si="43"/>
        <v>0</v>
      </c>
      <c r="S172" s="104">
        <f t="shared" si="43"/>
        <v>0</v>
      </c>
      <c r="T172" s="104">
        <f t="shared" si="43"/>
        <v>0</v>
      </c>
      <c r="U172" s="104">
        <f t="shared" si="43"/>
        <v>0</v>
      </c>
      <c r="V172" s="104">
        <f t="shared" si="43"/>
        <v>0</v>
      </c>
      <c r="W172" s="104">
        <f t="shared" si="43"/>
        <v>0</v>
      </c>
      <c r="X172" s="104">
        <f t="shared" si="43"/>
        <v>0</v>
      </c>
      <c r="Y172" s="104">
        <f t="shared" si="38"/>
        <v>0</v>
      </c>
      <c r="Z172" s="320" t="str">
        <f t="shared" si="39"/>
        <v/>
      </c>
    </row>
    <row r="173" spans="1:31" s="75" customFormat="1">
      <c r="B173" s="177">
        <v>6</v>
      </c>
      <c r="C173" s="104">
        <f t="shared" ref="C173:X173" si="44">IF(C$156=0,0,C$162*C146/C$156)</f>
        <v>0</v>
      </c>
      <c r="D173" s="104">
        <f t="shared" si="44"/>
        <v>0</v>
      </c>
      <c r="E173" s="104">
        <f t="shared" si="44"/>
        <v>0</v>
      </c>
      <c r="F173" s="104">
        <f t="shared" si="44"/>
        <v>0</v>
      </c>
      <c r="G173" s="104">
        <f t="shared" si="44"/>
        <v>0</v>
      </c>
      <c r="H173" s="104">
        <f t="shared" si="44"/>
        <v>0</v>
      </c>
      <c r="I173" s="104">
        <f t="shared" si="44"/>
        <v>0</v>
      </c>
      <c r="J173" s="104">
        <f t="shared" si="44"/>
        <v>0</v>
      </c>
      <c r="K173" s="104">
        <f t="shared" si="44"/>
        <v>0</v>
      </c>
      <c r="L173" s="104">
        <f t="shared" si="44"/>
        <v>0</v>
      </c>
      <c r="M173" s="104">
        <f t="shared" si="44"/>
        <v>0</v>
      </c>
      <c r="N173" s="104">
        <f t="shared" si="44"/>
        <v>0</v>
      </c>
      <c r="O173" s="104">
        <f t="shared" si="44"/>
        <v>0</v>
      </c>
      <c r="P173" s="104">
        <f t="shared" si="44"/>
        <v>0</v>
      </c>
      <c r="Q173" s="104">
        <f t="shared" si="44"/>
        <v>0</v>
      </c>
      <c r="R173" s="104">
        <f t="shared" si="44"/>
        <v>0</v>
      </c>
      <c r="S173" s="104">
        <f t="shared" si="44"/>
        <v>0</v>
      </c>
      <c r="T173" s="104">
        <f t="shared" si="44"/>
        <v>0</v>
      </c>
      <c r="U173" s="104">
        <f t="shared" si="44"/>
        <v>0</v>
      </c>
      <c r="V173" s="104">
        <f t="shared" si="44"/>
        <v>0</v>
      </c>
      <c r="W173" s="104">
        <f t="shared" si="44"/>
        <v>0</v>
      </c>
      <c r="X173" s="104">
        <f t="shared" si="44"/>
        <v>0</v>
      </c>
      <c r="Y173" s="104">
        <f t="shared" si="38"/>
        <v>0</v>
      </c>
      <c r="Z173" s="320" t="str">
        <f t="shared" si="39"/>
        <v/>
      </c>
    </row>
    <row r="174" spans="1:31" s="75" customFormat="1">
      <c r="B174" s="177">
        <v>7</v>
      </c>
      <c r="C174" s="104">
        <f t="shared" ref="C174:X174" si="45">IF(C$156=0,0,C$162*C147/C$156)</f>
        <v>0</v>
      </c>
      <c r="D174" s="104">
        <f t="shared" si="45"/>
        <v>0</v>
      </c>
      <c r="E174" s="104">
        <f t="shared" si="45"/>
        <v>0</v>
      </c>
      <c r="F174" s="104">
        <f t="shared" si="45"/>
        <v>0</v>
      </c>
      <c r="G174" s="104">
        <f t="shared" si="45"/>
        <v>0</v>
      </c>
      <c r="H174" s="104">
        <f t="shared" si="45"/>
        <v>0</v>
      </c>
      <c r="I174" s="104">
        <f t="shared" si="45"/>
        <v>0</v>
      </c>
      <c r="J174" s="104">
        <f t="shared" si="45"/>
        <v>0</v>
      </c>
      <c r="K174" s="104">
        <f t="shared" si="45"/>
        <v>0</v>
      </c>
      <c r="L174" s="104">
        <f t="shared" si="45"/>
        <v>0</v>
      </c>
      <c r="M174" s="104">
        <f t="shared" si="45"/>
        <v>0</v>
      </c>
      <c r="N174" s="104">
        <f t="shared" si="45"/>
        <v>0</v>
      </c>
      <c r="O174" s="104">
        <f t="shared" si="45"/>
        <v>0</v>
      </c>
      <c r="P174" s="104">
        <f t="shared" si="45"/>
        <v>0</v>
      </c>
      <c r="Q174" s="104">
        <f t="shared" si="45"/>
        <v>0</v>
      </c>
      <c r="R174" s="104">
        <f t="shared" si="45"/>
        <v>0</v>
      </c>
      <c r="S174" s="104">
        <f t="shared" si="45"/>
        <v>0</v>
      </c>
      <c r="T174" s="104">
        <f t="shared" si="45"/>
        <v>0</v>
      </c>
      <c r="U174" s="104">
        <f t="shared" si="45"/>
        <v>0</v>
      </c>
      <c r="V174" s="104">
        <f t="shared" si="45"/>
        <v>0</v>
      </c>
      <c r="W174" s="104">
        <f t="shared" si="45"/>
        <v>0</v>
      </c>
      <c r="X174" s="104">
        <f t="shared" si="45"/>
        <v>0</v>
      </c>
      <c r="Y174" s="104">
        <f t="shared" si="38"/>
        <v>0</v>
      </c>
      <c r="Z174" s="320" t="str">
        <f t="shared" si="39"/>
        <v/>
      </c>
    </row>
    <row r="175" spans="1:31" s="75" customFormat="1">
      <c r="B175" s="177">
        <v>8</v>
      </c>
      <c r="C175" s="104">
        <f t="shared" ref="C175:X175" si="46">IF(C$156=0,0,C$162*C148/C$156)</f>
        <v>0</v>
      </c>
      <c r="D175" s="104">
        <f t="shared" si="46"/>
        <v>0</v>
      </c>
      <c r="E175" s="104">
        <f t="shared" si="46"/>
        <v>0</v>
      </c>
      <c r="F175" s="104">
        <f t="shared" si="46"/>
        <v>0</v>
      </c>
      <c r="G175" s="104">
        <f t="shared" si="46"/>
        <v>0</v>
      </c>
      <c r="H175" s="104">
        <f t="shared" si="46"/>
        <v>0</v>
      </c>
      <c r="I175" s="104">
        <f t="shared" si="46"/>
        <v>0</v>
      </c>
      <c r="J175" s="104">
        <f t="shared" si="46"/>
        <v>0</v>
      </c>
      <c r="K175" s="104">
        <f t="shared" si="46"/>
        <v>0</v>
      </c>
      <c r="L175" s="104">
        <f t="shared" si="46"/>
        <v>0</v>
      </c>
      <c r="M175" s="104">
        <f t="shared" si="46"/>
        <v>0</v>
      </c>
      <c r="N175" s="104">
        <f t="shared" si="46"/>
        <v>0</v>
      </c>
      <c r="O175" s="104">
        <f t="shared" si="46"/>
        <v>0</v>
      </c>
      <c r="P175" s="104">
        <f t="shared" si="46"/>
        <v>0</v>
      </c>
      <c r="Q175" s="104">
        <f t="shared" si="46"/>
        <v>0</v>
      </c>
      <c r="R175" s="104">
        <f t="shared" si="46"/>
        <v>0</v>
      </c>
      <c r="S175" s="104">
        <f t="shared" si="46"/>
        <v>0</v>
      </c>
      <c r="T175" s="104">
        <f t="shared" si="46"/>
        <v>0</v>
      </c>
      <c r="U175" s="104">
        <f t="shared" si="46"/>
        <v>0</v>
      </c>
      <c r="V175" s="104">
        <f t="shared" si="46"/>
        <v>0</v>
      </c>
      <c r="W175" s="104">
        <f t="shared" si="46"/>
        <v>0</v>
      </c>
      <c r="X175" s="104">
        <f t="shared" si="46"/>
        <v>0</v>
      </c>
      <c r="Y175" s="104">
        <f t="shared" si="38"/>
        <v>0</v>
      </c>
      <c r="Z175" s="320" t="str">
        <f t="shared" si="39"/>
        <v/>
      </c>
    </row>
    <row r="176" spans="1:31" s="75" customFormat="1">
      <c r="B176" s="177">
        <v>9</v>
      </c>
      <c r="C176" s="104">
        <f t="shared" ref="C176:X176" si="47">IF(C$156=0,0,C$162*C149/C$156)</f>
        <v>0</v>
      </c>
      <c r="D176" s="104">
        <f t="shared" si="47"/>
        <v>0</v>
      </c>
      <c r="E176" s="104">
        <f t="shared" si="47"/>
        <v>0</v>
      </c>
      <c r="F176" s="104">
        <f t="shared" si="47"/>
        <v>0</v>
      </c>
      <c r="G176" s="104">
        <f t="shared" si="47"/>
        <v>0</v>
      </c>
      <c r="H176" s="104">
        <f t="shared" si="47"/>
        <v>0</v>
      </c>
      <c r="I176" s="104">
        <f t="shared" si="47"/>
        <v>0</v>
      </c>
      <c r="J176" s="104">
        <f t="shared" si="47"/>
        <v>0</v>
      </c>
      <c r="K176" s="104">
        <f t="shared" si="47"/>
        <v>0</v>
      </c>
      <c r="L176" s="104">
        <f t="shared" si="47"/>
        <v>0</v>
      </c>
      <c r="M176" s="104">
        <f t="shared" si="47"/>
        <v>0</v>
      </c>
      <c r="N176" s="104">
        <f t="shared" si="47"/>
        <v>0</v>
      </c>
      <c r="O176" s="104">
        <f t="shared" si="47"/>
        <v>0</v>
      </c>
      <c r="P176" s="104">
        <f t="shared" si="47"/>
        <v>0</v>
      </c>
      <c r="Q176" s="104">
        <f t="shared" si="47"/>
        <v>0</v>
      </c>
      <c r="R176" s="104">
        <f t="shared" si="47"/>
        <v>0</v>
      </c>
      <c r="S176" s="104">
        <f t="shared" si="47"/>
        <v>0</v>
      </c>
      <c r="T176" s="104">
        <f t="shared" si="47"/>
        <v>0</v>
      </c>
      <c r="U176" s="104">
        <f t="shared" si="47"/>
        <v>0</v>
      </c>
      <c r="V176" s="104">
        <f t="shared" si="47"/>
        <v>0</v>
      </c>
      <c r="W176" s="104">
        <f t="shared" si="47"/>
        <v>0</v>
      </c>
      <c r="X176" s="104">
        <f t="shared" si="47"/>
        <v>0</v>
      </c>
      <c r="Y176" s="104">
        <f t="shared" si="38"/>
        <v>0</v>
      </c>
      <c r="Z176" s="320" t="str">
        <f t="shared" si="39"/>
        <v/>
      </c>
    </row>
    <row r="177" spans="2:31" s="75" customFormat="1">
      <c r="B177" s="177">
        <v>10</v>
      </c>
      <c r="C177" s="104">
        <f t="shared" ref="C177:X177" si="48">IF(C$156=0,0,C$162*C150/C$156)</f>
        <v>0</v>
      </c>
      <c r="D177" s="104">
        <f t="shared" si="48"/>
        <v>0</v>
      </c>
      <c r="E177" s="104">
        <f t="shared" si="48"/>
        <v>0</v>
      </c>
      <c r="F177" s="104">
        <f t="shared" si="48"/>
        <v>0</v>
      </c>
      <c r="G177" s="104">
        <f t="shared" si="48"/>
        <v>0</v>
      </c>
      <c r="H177" s="104">
        <f t="shared" si="48"/>
        <v>0</v>
      </c>
      <c r="I177" s="104">
        <f t="shared" si="48"/>
        <v>0</v>
      </c>
      <c r="J177" s="104">
        <f t="shared" si="48"/>
        <v>0</v>
      </c>
      <c r="K177" s="104">
        <f t="shared" si="48"/>
        <v>0</v>
      </c>
      <c r="L177" s="104">
        <f t="shared" si="48"/>
        <v>0</v>
      </c>
      <c r="M177" s="104">
        <f t="shared" si="48"/>
        <v>0</v>
      </c>
      <c r="N177" s="104">
        <f t="shared" si="48"/>
        <v>0</v>
      </c>
      <c r="O177" s="104">
        <f t="shared" si="48"/>
        <v>0</v>
      </c>
      <c r="P177" s="104">
        <f t="shared" si="48"/>
        <v>0</v>
      </c>
      <c r="Q177" s="104">
        <f t="shared" si="48"/>
        <v>0</v>
      </c>
      <c r="R177" s="104">
        <f t="shared" si="48"/>
        <v>0</v>
      </c>
      <c r="S177" s="104">
        <f t="shared" si="48"/>
        <v>0</v>
      </c>
      <c r="T177" s="104">
        <f t="shared" si="48"/>
        <v>0</v>
      </c>
      <c r="U177" s="104">
        <f t="shared" si="48"/>
        <v>0</v>
      </c>
      <c r="V177" s="104">
        <f t="shared" si="48"/>
        <v>0</v>
      </c>
      <c r="W177" s="104">
        <f t="shared" si="48"/>
        <v>0</v>
      </c>
      <c r="X177" s="104">
        <f t="shared" si="48"/>
        <v>0</v>
      </c>
      <c r="Y177" s="104">
        <f t="shared" si="38"/>
        <v>0</v>
      </c>
      <c r="Z177" s="320" t="str">
        <f t="shared" si="39"/>
        <v/>
      </c>
    </row>
    <row r="178" spans="2:31" s="75" customFormat="1">
      <c r="B178" s="177">
        <v>11</v>
      </c>
      <c r="C178" s="104">
        <f t="shared" ref="C178:X178" si="49">IF(C$156=0,0,C$162*C151/C$156)</f>
        <v>0</v>
      </c>
      <c r="D178" s="104">
        <f t="shared" si="49"/>
        <v>0</v>
      </c>
      <c r="E178" s="104">
        <f t="shared" si="49"/>
        <v>0</v>
      </c>
      <c r="F178" s="104">
        <f t="shared" si="49"/>
        <v>0</v>
      </c>
      <c r="G178" s="104">
        <f t="shared" si="49"/>
        <v>0</v>
      </c>
      <c r="H178" s="104">
        <f t="shared" si="49"/>
        <v>0</v>
      </c>
      <c r="I178" s="104">
        <f t="shared" si="49"/>
        <v>0</v>
      </c>
      <c r="J178" s="104">
        <f t="shared" si="49"/>
        <v>0</v>
      </c>
      <c r="K178" s="104">
        <f t="shared" si="49"/>
        <v>0</v>
      </c>
      <c r="L178" s="104">
        <f t="shared" si="49"/>
        <v>0</v>
      </c>
      <c r="M178" s="104">
        <f t="shared" si="49"/>
        <v>0</v>
      </c>
      <c r="N178" s="104">
        <f t="shared" si="49"/>
        <v>0</v>
      </c>
      <c r="O178" s="104">
        <f t="shared" si="49"/>
        <v>0</v>
      </c>
      <c r="P178" s="104">
        <f t="shared" si="49"/>
        <v>0</v>
      </c>
      <c r="Q178" s="104">
        <f t="shared" si="49"/>
        <v>0</v>
      </c>
      <c r="R178" s="104">
        <f t="shared" si="49"/>
        <v>0</v>
      </c>
      <c r="S178" s="104">
        <f t="shared" si="49"/>
        <v>0</v>
      </c>
      <c r="T178" s="104">
        <f t="shared" si="49"/>
        <v>0</v>
      </c>
      <c r="U178" s="104">
        <f t="shared" si="49"/>
        <v>0</v>
      </c>
      <c r="V178" s="104">
        <f t="shared" si="49"/>
        <v>0</v>
      </c>
      <c r="W178" s="104">
        <f t="shared" si="49"/>
        <v>0</v>
      </c>
      <c r="X178" s="104">
        <f t="shared" si="49"/>
        <v>0</v>
      </c>
      <c r="Y178" s="104">
        <f t="shared" si="38"/>
        <v>0</v>
      </c>
      <c r="Z178" s="320" t="str">
        <f t="shared" si="39"/>
        <v/>
      </c>
    </row>
    <row r="179" spans="2:31" s="75" customFormat="1">
      <c r="B179" s="177">
        <v>12</v>
      </c>
      <c r="C179" s="104">
        <f t="shared" ref="C179:X179" si="50">IF(C$156=0,0,C$162*C152/C$156)</f>
        <v>0</v>
      </c>
      <c r="D179" s="104">
        <f t="shared" si="50"/>
        <v>0</v>
      </c>
      <c r="E179" s="104">
        <f t="shared" si="50"/>
        <v>0</v>
      </c>
      <c r="F179" s="104">
        <f t="shared" si="50"/>
        <v>0</v>
      </c>
      <c r="G179" s="104">
        <f t="shared" si="50"/>
        <v>0</v>
      </c>
      <c r="H179" s="104">
        <f t="shared" si="50"/>
        <v>0</v>
      </c>
      <c r="I179" s="104">
        <f t="shared" si="50"/>
        <v>0</v>
      </c>
      <c r="J179" s="104">
        <f t="shared" si="50"/>
        <v>0</v>
      </c>
      <c r="K179" s="104">
        <f t="shared" si="50"/>
        <v>0</v>
      </c>
      <c r="L179" s="104">
        <f t="shared" si="50"/>
        <v>0</v>
      </c>
      <c r="M179" s="104">
        <f t="shared" si="50"/>
        <v>0</v>
      </c>
      <c r="N179" s="104">
        <f t="shared" si="50"/>
        <v>0</v>
      </c>
      <c r="O179" s="104">
        <f t="shared" si="50"/>
        <v>0</v>
      </c>
      <c r="P179" s="104">
        <f t="shared" si="50"/>
        <v>0</v>
      </c>
      <c r="Q179" s="104">
        <f t="shared" si="50"/>
        <v>0</v>
      </c>
      <c r="R179" s="104">
        <f t="shared" si="50"/>
        <v>0</v>
      </c>
      <c r="S179" s="104">
        <f t="shared" si="50"/>
        <v>0</v>
      </c>
      <c r="T179" s="104">
        <f t="shared" si="50"/>
        <v>0</v>
      </c>
      <c r="U179" s="104">
        <f t="shared" si="50"/>
        <v>0</v>
      </c>
      <c r="V179" s="104">
        <f t="shared" si="50"/>
        <v>0</v>
      </c>
      <c r="W179" s="104">
        <f t="shared" si="50"/>
        <v>0</v>
      </c>
      <c r="X179" s="104">
        <f t="shared" si="50"/>
        <v>0</v>
      </c>
      <c r="Y179" s="104">
        <f t="shared" si="38"/>
        <v>0</v>
      </c>
      <c r="Z179" s="320" t="str">
        <f t="shared" si="39"/>
        <v/>
      </c>
    </row>
    <row r="180" spans="2:31" s="75" customFormat="1">
      <c r="B180" s="177">
        <v>13</v>
      </c>
      <c r="C180" s="104">
        <f t="shared" ref="C180:X180" si="51">IF(C$156=0,0,C$162*C153/C$156)</f>
        <v>0</v>
      </c>
      <c r="D180" s="104">
        <f t="shared" si="51"/>
        <v>0</v>
      </c>
      <c r="E180" s="104">
        <f t="shared" si="51"/>
        <v>0</v>
      </c>
      <c r="F180" s="104">
        <f t="shared" si="51"/>
        <v>0</v>
      </c>
      <c r="G180" s="104">
        <f t="shared" si="51"/>
        <v>0</v>
      </c>
      <c r="H180" s="104">
        <f t="shared" si="51"/>
        <v>0</v>
      </c>
      <c r="I180" s="104">
        <f t="shared" si="51"/>
        <v>0</v>
      </c>
      <c r="J180" s="104">
        <f t="shared" si="51"/>
        <v>0</v>
      </c>
      <c r="K180" s="104">
        <f t="shared" si="51"/>
        <v>0</v>
      </c>
      <c r="L180" s="104">
        <f t="shared" si="51"/>
        <v>0</v>
      </c>
      <c r="M180" s="104">
        <f t="shared" si="51"/>
        <v>0</v>
      </c>
      <c r="N180" s="104">
        <f t="shared" si="51"/>
        <v>0</v>
      </c>
      <c r="O180" s="104">
        <f t="shared" si="51"/>
        <v>0</v>
      </c>
      <c r="P180" s="104">
        <f t="shared" si="51"/>
        <v>0</v>
      </c>
      <c r="Q180" s="104">
        <f t="shared" si="51"/>
        <v>0</v>
      </c>
      <c r="R180" s="104">
        <f t="shared" si="51"/>
        <v>0</v>
      </c>
      <c r="S180" s="104">
        <f t="shared" si="51"/>
        <v>0</v>
      </c>
      <c r="T180" s="104">
        <f t="shared" si="51"/>
        <v>0</v>
      </c>
      <c r="U180" s="104">
        <f t="shared" si="51"/>
        <v>0</v>
      </c>
      <c r="V180" s="104">
        <f t="shared" si="51"/>
        <v>0</v>
      </c>
      <c r="W180" s="104">
        <f t="shared" si="51"/>
        <v>0</v>
      </c>
      <c r="X180" s="104">
        <f t="shared" si="51"/>
        <v>0</v>
      </c>
      <c r="Y180" s="104">
        <f t="shared" si="38"/>
        <v>0</v>
      </c>
      <c r="Z180" s="320" t="str">
        <f t="shared" si="39"/>
        <v/>
      </c>
    </row>
    <row r="181" spans="2:31" s="75" customFormat="1">
      <c r="B181" s="177">
        <v>14</v>
      </c>
      <c r="C181" s="104">
        <f t="shared" ref="C181:X181" si="52">IF(C$156=0,0,C$162*C154/C$156)</f>
        <v>0</v>
      </c>
      <c r="D181" s="104">
        <f t="shared" si="52"/>
        <v>0</v>
      </c>
      <c r="E181" s="104">
        <f t="shared" si="52"/>
        <v>0</v>
      </c>
      <c r="F181" s="104">
        <f t="shared" si="52"/>
        <v>0</v>
      </c>
      <c r="G181" s="104">
        <f t="shared" si="52"/>
        <v>0</v>
      </c>
      <c r="H181" s="104">
        <f t="shared" si="52"/>
        <v>0</v>
      </c>
      <c r="I181" s="104">
        <f t="shared" si="52"/>
        <v>0</v>
      </c>
      <c r="J181" s="104">
        <f t="shared" si="52"/>
        <v>0</v>
      </c>
      <c r="K181" s="104">
        <f t="shared" si="52"/>
        <v>0</v>
      </c>
      <c r="L181" s="104">
        <f t="shared" si="52"/>
        <v>0</v>
      </c>
      <c r="M181" s="104">
        <f t="shared" si="52"/>
        <v>0</v>
      </c>
      <c r="N181" s="104">
        <f t="shared" si="52"/>
        <v>0</v>
      </c>
      <c r="O181" s="104">
        <f t="shared" si="52"/>
        <v>0</v>
      </c>
      <c r="P181" s="104">
        <f t="shared" si="52"/>
        <v>0</v>
      </c>
      <c r="Q181" s="104">
        <f t="shared" si="52"/>
        <v>0</v>
      </c>
      <c r="R181" s="104">
        <f t="shared" si="52"/>
        <v>0</v>
      </c>
      <c r="S181" s="104">
        <f t="shared" si="52"/>
        <v>0</v>
      </c>
      <c r="T181" s="104">
        <f t="shared" si="52"/>
        <v>0</v>
      </c>
      <c r="U181" s="104">
        <f t="shared" si="52"/>
        <v>0</v>
      </c>
      <c r="V181" s="104">
        <f t="shared" si="52"/>
        <v>0</v>
      </c>
      <c r="W181" s="104">
        <f t="shared" si="52"/>
        <v>0</v>
      </c>
      <c r="X181" s="104">
        <f t="shared" si="52"/>
        <v>0</v>
      </c>
      <c r="Y181" s="104">
        <f t="shared" si="38"/>
        <v>0</v>
      </c>
      <c r="Z181" s="320" t="str">
        <f t="shared" si="39"/>
        <v/>
      </c>
    </row>
    <row r="182" spans="2:31" s="75" customFormat="1">
      <c r="B182" s="177">
        <v>15</v>
      </c>
      <c r="C182" s="104">
        <f t="shared" ref="C182:X182" si="53">IF(C$156=0,0,C$162*C155/C$156)</f>
        <v>0</v>
      </c>
      <c r="D182" s="104">
        <f t="shared" si="53"/>
        <v>0</v>
      </c>
      <c r="E182" s="104">
        <f t="shared" si="53"/>
        <v>0</v>
      </c>
      <c r="F182" s="104">
        <f t="shared" si="53"/>
        <v>0</v>
      </c>
      <c r="G182" s="104">
        <f t="shared" si="53"/>
        <v>0</v>
      </c>
      <c r="H182" s="104">
        <f t="shared" si="53"/>
        <v>0</v>
      </c>
      <c r="I182" s="104">
        <f t="shared" si="53"/>
        <v>0</v>
      </c>
      <c r="J182" s="104">
        <f t="shared" si="53"/>
        <v>0</v>
      </c>
      <c r="K182" s="104">
        <f t="shared" si="53"/>
        <v>0</v>
      </c>
      <c r="L182" s="104">
        <f t="shared" si="53"/>
        <v>0</v>
      </c>
      <c r="M182" s="104">
        <f t="shared" si="53"/>
        <v>0</v>
      </c>
      <c r="N182" s="104">
        <f t="shared" si="53"/>
        <v>0</v>
      </c>
      <c r="O182" s="104">
        <f t="shared" si="53"/>
        <v>0</v>
      </c>
      <c r="P182" s="104">
        <f t="shared" si="53"/>
        <v>0</v>
      </c>
      <c r="Q182" s="104">
        <f t="shared" si="53"/>
        <v>0</v>
      </c>
      <c r="R182" s="104">
        <f t="shared" si="53"/>
        <v>0</v>
      </c>
      <c r="S182" s="104">
        <f t="shared" si="53"/>
        <v>0</v>
      </c>
      <c r="T182" s="104">
        <f t="shared" si="53"/>
        <v>0</v>
      </c>
      <c r="U182" s="104">
        <f t="shared" si="53"/>
        <v>0</v>
      </c>
      <c r="V182" s="104">
        <f t="shared" si="53"/>
        <v>0</v>
      </c>
      <c r="W182" s="104">
        <f t="shared" si="53"/>
        <v>0</v>
      </c>
      <c r="X182" s="104">
        <f t="shared" si="53"/>
        <v>0</v>
      </c>
      <c r="Y182" s="104">
        <f t="shared" si="38"/>
        <v>0</v>
      </c>
      <c r="Z182" s="320" t="str">
        <f t="shared" si="39"/>
        <v/>
      </c>
    </row>
    <row r="183" spans="2:31" s="75" customFormat="1">
      <c r="B183" s="177" t="s">
        <v>1110</v>
      </c>
      <c r="C183" s="130">
        <f t="shared" ref="C183:X183" si="54">SUM(C168:C182)</f>
        <v>0</v>
      </c>
      <c r="D183" s="130">
        <f t="shared" si="54"/>
        <v>0</v>
      </c>
      <c r="E183" s="130">
        <f t="shared" si="54"/>
        <v>0</v>
      </c>
      <c r="F183" s="130">
        <f t="shared" si="54"/>
        <v>0</v>
      </c>
      <c r="G183" s="130">
        <f t="shared" si="54"/>
        <v>0</v>
      </c>
      <c r="H183" s="130">
        <f t="shared" si="54"/>
        <v>0</v>
      </c>
      <c r="I183" s="130">
        <f t="shared" si="54"/>
        <v>0</v>
      </c>
      <c r="J183" s="130">
        <f t="shared" si="54"/>
        <v>0</v>
      </c>
      <c r="K183" s="130">
        <f t="shared" si="54"/>
        <v>0</v>
      </c>
      <c r="L183" s="130">
        <f t="shared" si="54"/>
        <v>0</v>
      </c>
      <c r="M183" s="130">
        <f t="shared" si="54"/>
        <v>0</v>
      </c>
      <c r="N183" s="130">
        <f t="shared" si="54"/>
        <v>0</v>
      </c>
      <c r="O183" s="130">
        <f t="shared" si="54"/>
        <v>0</v>
      </c>
      <c r="P183" s="130">
        <f t="shared" si="54"/>
        <v>0</v>
      </c>
      <c r="Q183" s="130">
        <f t="shared" si="54"/>
        <v>0</v>
      </c>
      <c r="R183" s="130">
        <f t="shared" si="54"/>
        <v>0</v>
      </c>
      <c r="S183" s="130">
        <f t="shared" si="54"/>
        <v>0</v>
      </c>
      <c r="T183" s="130">
        <f t="shared" si="54"/>
        <v>0</v>
      </c>
      <c r="U183" s="130">
        <f t="shared" si="54"/>
        <v>0</v>
      </c>
      <c r="V183" s="130">
        <f t="shared" si="54"/>
        <v>0</v>
      </c>
      <c r="W183" s="130">
        <f t="shared" si="54"/>
        <v>0</v>
      </c>
      <c r="X183" s="130">
        <f t="shared" si="54"/>
        <v>0</v>
      </c>
      <c r="Y183" s="104">
        <f t="shared" si="38"/>
        <v>0</v>
      </c>
      <c r="Z183" s="320" t="str">
        <f t="shared" si="39"/>
        <v/>
      </c>
    </row>
    <row r="184" spans="2:31" s="75" customFormat="1">
      <c r="B184" s="122"/>
      <c r="C184" s="77"/>
      <c r="D184" s="77"/>
      <c r="E184" s="77"/>
      <c r="F184" s="77"/>
      <c r="G184" s="77"/>
      <c r="H184" s="77"/>
      <c r="I184" s="77"/>
      <c r="J184" s="77"/>
      <c r="K184" s="77"/>
      <c r="L184" s="77"/>
      <c r="M184" s="77"/>
      <c r="N184" s="77"/>
      <c r="O184" s="77"/>
      <c r="P184" s="77"/>
      <c r="Q184" s="77"/>
      <c r="R184" s="77"/>
      <c r="S184" s="77"/>
      <c r="T184" s="77"/>
      <c r="U184" s="77"/>
      <c r="V184" s="77"/>
      <c r="W184" s="79"/>
      <c r="Y184" s="80"/>
      <c r="Z184" s="80"/>
      <c r="AA184" s="80"/>
    </row>
    <row r="185" spans="2:31" s="75" customFormat="1" ht="17.25">
      <c r="B185" s="107" t="s">
        <v>91</v>
      </c>
      <c r="C185" s="77"/>
      <c r="D185" s="77"/>
      <c r="E185" s="77"/>
      <c r="F185" s="77"/>
      <c r="G185" s="77"/>
      <c r="H185" s="77"/>
      <c r="I185" s="77"/>
      <c r="J185" s="77"/>
      <c r="K185" s="77"/>
      <c r="L185" s="77"/>
      <c r="M185" s="77"/>
      <c r="N185" s="77"/>
      <c r="O185" s="77"/>
      <c r="P185" s="77"/>
      <c r="Q185" s="77"/>
      <c r="R185" s="77"/>
      <c r="S185" s="77"/>
      <c r="T185" s="77"/>
      <c r="U185" s="77"/>
      <c r="V185" s="77"/>
      <c r="W185" s="79"/>
      <c r="X185" s="80"/>
    </row>
    <row r="186" spans="2:31" s="75" customFormat="1" ht="20.25" customHeight="1" thickBot="1">
      <c r="B186" s="117" t="s">
        <v>7</v>
      </c>
      <c r="C186" s="77"/>
      <c r="D186" s="77"/>
      <c r="E186" s="77"/>
      <c r="F186" s="77"/>
      <c r="G186" s="77"/>
      <c r="H186" s="77"/>
      <c r="I186" s="77"/>
      <c r="J186" s="77"/>
      <c r="K186" s="77"/>
      <c r="L186" s="77"/>
      <c r="M186" s="77"/>
      <c r="N186" s="77"/>
      <c r="O186" s="77"/>
      <c r="P186" s="77"/>
      <c r="Q186" s="77"/>
      <c r="R186" s="77"/>
      <c r="S186" s="77"/>
      <c r="T186" s="77"/>
      <c r="U186" s="77"/>
      <c r="V186" s="77"/>
      <c r="W186" s="79"/>
      <c r="X186" s="80"/>
    </row>
    <row r="187" spans="2:31" s="75" customFormat="1" ht="20.25" customHeight="1" thickBot="1">
      <c r="B187" s="562" t="s">
        <v>93</v>
      </c>
      <c r="C187" s="563"/>
      <c r="D187" s="563"/>
      <c r="E187" s="563"/>
      <c r="F187" s="563"/>
      <c r="G187" s="563"/>
      <c r="H187" s="563"/>
      <c r="I187" s="563"/>
      <c r="J187" s="563"/>
      <c r="K187" s="563"/>
      <c r="L187" s="563"/>
      <c r="M187" s="563"/>
      <c r="N187" s="563"/>
      <c r="O187" s="563"/>
      <c r="P187" s="563"/>
      <c r="Q187" s="564"/>
      <c r="R187" s="95"/>
      <c r="S187" s="95"/>
      <c r="T187" s="95"/>
      <c r="U187" s="159"/>
      <c r="V187" s="159"/>
      <c r="W187" s="159"/>
      <c r="X187" s="159"/>
      <c r="Y187" s="159"/>
      <c r="Z187" s="159"/>
      <c r="AA187" s="159"/>
      <c r="AB187" s="159"/>
      <c r="AC187" s="159"/>
      <c r="AD187" s="159"/>
      <c r="AE187" s="136"/>
    </row>
    <row r="188" spans="2:31" s="75" customFormat="1" ht="20.25" customHeight="1">
      <c r="B188" s="95" t="s">
        <v>1775</v>
      </c>
      <c r="C188" s="77"/>
      <c r="D188" s="77"/>
      <c r="E188" s="77"/>
      <c r="F188" s="77"/>
      <c r="G188" s="77"/>
      <c r="H188" s="77"/>
      <c r="I188" s="77"/>
      <c r="J188" s="77"/>
      <c r="K188" s="77"/>
      <c r="L188" s="77"/>
      <c r="M188" s="77"/>
      <c r="N188" s="77"/>
      <c r="O188" s="77"/>
      <c r="P188" s="77"/>
      <c r="Q188" s="77"/>
      <c r="R188" s="77"/>
      <c r="S188" s="77"/>
      <c r="T188" s="77"/>
      <c r="U188" s="77"/>
      <c r="V188" s="77"/>
      <c r="W188" s="79"/>
      <c r="X188" s="80"/>
    </row>
    <row r="189" spans="2:31" s="111" customFormat="1" ht="165.75" customHeight="1">
      <c r="B189" s="321" t="s">
        <v>1652</v>
      </c>
      <c r="C189" s="109" t="str">
        <f>部門費!C3</f>
        <v>①燃やすごみ</v>
      </c>
      <c r="D189" s="537" t="str">
        <f>部門費!D3</f>
        <v>②燃やさないごみ</v>
      </c>
      <c r="E189" s="537" t="str">
        <f>部門費!E3</f>
        <v>③粗大ごみ</v>
      </c>
      <c r="F189" s="537" t="str">
        <f>部門費!F3</f>
        <v>④アルミ缶</v>
      </c>
      <c r="G189" s="537" t="str">
        <f>部門費!G3</f>
        <v>⑤スチール缶</v>
      </c>
      <c r="H189" s="537" t="str">
        <f>部門費!H3</f>
        <v>⑥無色のガラス製の容器</v>
      </c>
      <c r="I189" s="537" t="str">
        <f>部門費!I3</f>
        <v>⑦茶色のガラス製の容器</v>
      </c>
      <c r="J189" s="537" t="str">
        <f>部門費!J3</f>
        <v>⑧その他のガラス製の容器</v>
      </c>
      <c r="K189" s="537" t="str">
        <f>部門費!K3</f>
        <v>⑨リターナブルびん</v>
      </c>
      <c r="L189" s="537" t="str">
        <f>部門費!L3</f>
        <v>⑩ペットボトル</v>
      </c>
      <c r="M189" s="537" t="str">
        <f>部門費!M3</f>
        <v>⑪白色トレイ</v>
      </c>
      <c r="N189" s="537" t="str">
        <f>部門費!N3</f>
        <v>⑫プラスチック製容器包装</v>
      </c>
      <c r="O189" s="537" t="str">
        <f>部門費!O3</f>
        <v>⑬紙製容器包装</v>
      </c>
      <c r="P189" s="537" t="str">
        <f>部門費!P3</f>
        <v>⑭紙パック</v>
      </c>
      <c r="Q189" s="537" t="str">
        <f>部門費!Q3</f>
        <v>⑮段ボール</v>
      </c>
      <c r="R189" s="537" t="str">
        <f>部門費!R3</f>
        <v>⑯古紙</v>
      </c>
      <c r="S189" s="537" t="str">
        <f>部門費!S3</f>
        <v>⑰古布</v>
      </c>
      <c r="T189" s="537" t="str">
        <f>部門費!T3</f>
        <v>⑱生ごみ</v>
      </c>
      <c r="U189" s="537" t="str">
        <f>部門費!U3</f>
        <v>⑲廃油</v>
      </c>
      <c r="V189" s="537" t="str">
        <f>部門費!V3</f>
        <v>⑳小型家電</v>
      </c>
      <c r="W189" s="537" t="str">
        <f>部門費!W3</f>
        <v>㉑その他の資源ごみ</v>
      </c>
      <c r="X189" s="549" t="str">
        <f>部門費!X3</f>
        <v>㉒その他のごみ</v>
      </c>
      <c r="Y189" s="178" t="s">
        <v>1110</v>
      </c>
    </row>
    <row r="190" spans="2:31" s="75" customFormat="1">
      <c r="B190" s="177">
        <v>1</v>
      </c>
      <c r="C190" s="104">
        <f t="shared" ref="C190:X190" si="55">IF($Z168="その他の車両",C168*C$67,IF(OR($Z168="パッカー車",$Z168="プレス車"),C168*C$68,IF($Z168="平ボディ",C168*C$69,0)))</f>
        <v>0</v>
      </c>
      <c r="D190" s="104">
        <f t="shared" si="55"/>
        <v>0</v>
      </c>
      <c r="E190" s="104">
        <f t="shared" si="55"/>
        <v>0</v>
      </c>
      <c r="F190" s="104">
        <f t="shared" si="55"/>
        <v>0</v>
      </c>
      <c r="G190" s="104">
        <f t="shared" si="55"/>
        <v>0</v>
      </c>
      <c r="H190" s="104">
        <f t="shared" si="55"/>
        <v>0</v>
      </c>
      <c r="I190" s="104">
        <f t="shared" si="55"/>
        <v>0</v>
      </c>
      <c r="J190" s="104">
        <f t="shared" si="55"/>
        <v>0</v>
      </c>
      <c r="K190" s="104">
        <f t="shared" si="55"/>
        <v>0</v>
      </c>
      <c r="L190" s="104">
        <f t="shared" si="55"/>
        <v>0</v>
      </c>
      <c r="M190" s="104">
        <f t="shared" si="55"/>
        <v>0</v>
      </c>
      <c r="N190" s="104">
        <f t="shared" si="55"/>
        <v>0</v>
      </c>
      <c r="O190" s="104">
        <f t="shared" si="55"/>
        <v>0</v>
      </c>
      <c r="P190" s="104">
        <f t="shared" si="55"/>
        <v>0</v>
      </c>
      <c r="Q190" s="104">
        <f t="shared" si="55"/>
        <v>0</v>
      </c>
      <c r="R190" s="104">
        <f t="shared" si="55"/>
        <v>0</v>
      </c>
      <c r="S190" s="104">
        <f t="shared" si="55"/>
        <v>0</v>
      </c>
      <c r="T190" s="104">
        <f t="shared" si="55"/>
        <v>0</v>
      </c>
      <c r="U190" s="104">
        <f t="shared" si="55"/>
        <v>0</v>
      </c>
      <c r="V190" s="104">
        <f t="shared" si="55"/>
        <v>0</v>
      </c>
      <c r="W190" s="104">
        <f t="shared" si="55"/>
        <v>0</v>
      </c>
      <c r="X190" s="104">
        <f t="shared" si="55"/>
        <v>0</v>
      </c>
      <c r="Y190" s="104">
        <f t="shared" ref="Y190:Y204" si="56">SUM(C190:X190)</f>
        <v>0</v>
      </c>
    </row>
    <row r="191" spans="2:31" s="75" customFormat="1">
      <c r="B191" s="177">
        <v>2</v>
      </c>
      <c r="C191" s="104">
        <f t="shared" ref="C191:X191" si="57">IF($Z169="その他の車両",C169*C$67,IF(OR($Z169="パッカー車",$Z169="プレス車"),C169*C$68,IF($Z169="平ボディ",C169*C$69,0)))</f>
        <v>0</v>
      </c>
      <c r="D191" s="104">
        <f t="shared" si="57"/>
        <v>0</v>
      </c>
      <c r="E191" s="104">
        <f t="shared" si="57"/>
        <v>0</v>
      </c>
      <c r="F191" s="104">
        <f t="shared" si="57"/>
        <v>0</v>
      </c>
      <c r="G191" s="104">
        <f t="shared" si="57"/>
        <v>0</v>
      </c>
      <c r="H191" s="104">
        <f t="shared" si="57"/>
        <v>0</v>
      </c>
      <c r="I191" s="104">
        <f t="shared" si="57"/>
        <v>0</v>
      </c>
      <c r="J191" s="104">
        <f t="shared" si="57"/>
        <v>0</v>
      </c>
      <c r="K191" s="104">
        <f t="shared" si="57"/>
        <v>0</v>
      </c>
      <c r="L191" s="104">
        <f t="shared" si="57"/>
        <v>0</v>
      </c>
      <c r="M191" s="104">
        <f t="shared" si="57"/>
        <v>0</v>
      </c>
      <c r="N191" s="104">
        <f t="shared" si="57"/>
        <v>0</v>
      </c>
      <c r="O191" s="104">
        <f t="shared" si="57"/>
        <v>0</v>
      </c>
      <c r="P191" s="104">
        <f t="shared" si="57"/>
        <v>0</v>
      </c>
      <c r="Q191" s="104">
        <f t="shared" si="57"/>
        <v>0</v>
      </c>
      <c r="R191" s="104">
        <f t="shared" si="57"/>
        <v>0</v>
      </c>
      <c r="S191" s="104">
        <f t="shared" si="57"/>
        <v>0</v>
      </c>
      <c r="T191" s="104">
        <f t="shared" si="57"/>
        <v>0</v>
      </c>
      <c r="U191" s="104">
        <f t="shared" si="57"/>
        <v>0</v>
      </c>
      <c r="V191" s="104">
        <f t="shared" si="57"/>
        <v>0</v>
      </c>
      <c r="W191" s="104">
        <f t="shared" si="57"/>
        <v>0</v>
      </c>
      <c r="X191" s="104">
        <f t="shared" si="57"/>
        <v>0</v>
      </c>
      <c r="Y191" s="104">
        <f t="shared" si="56"/>
        <v>0</v>
      </c>
    </row>
    <row r="192" spans="2:31" s="75" customFormat="1">
      <c r="B192" s="177">
        <v>3</v>
      </c>
      <c r="C192" s="104">
        <f t="shared" ref="C192:X192" si="58">IF($Z170="その他の車両",C170*C$67,IF(OR($Z170="パッカー車",$Z170="プレス車"),C170*C$68,IF($Z170="平ボディ",C170*C$69,0)))</f>
        <v>0</v>
      </c>
      <c r="D192" s="104">
        <f t="shared" si="58"/>
        <v>0</v>
      </c>
      <c r="E192" s="104">
        <f t="shared" si="58"/>
        <v>0</v>
      </c>
      <c r="F192" s="104">
        <f t="shared" si="58"/>
        <v>0</v>
      </c>
      <c r="G192" s="104">
        <f t="shared" si="58"/>
        <v>0</v>
      </c>
      <c r="H192" s="104">
        <f t="shared" si="58"/>
        <v>0</v>
      </c>
      <c r="I192" s="104">
        <f t="shared" si="58"/>
        <v>0</v>
      </c>
      <c r="J192" s="104">
        <f t="shared" si="58"/>
        <v>0</v>
      </c>
      <c r="K192" s="104">
        <f t="shared" si="58"/>
        <v>0</v>
      </c>
      <c r="L192" s="104">
        <f t="shared" si="58"/>
        <v>0</v>
      </c>
      <c r="M192" s="104">
        <f t="shared" si="58"/>
        <v>0</v>
      </c>
      <c r="N192" s="104">
        <f t="shared" si="58"/>
        <v>0</v>
      </c>
      <c r="O192" s="104">
        <f t="shared" si="58"/>
        <v>0</v>
      </c>
      <c r="P192" s="104">
        <f t="shared" si="58"/>
        <v>0</v>
      </c>
      <c r="Q192" s="104">
        <f t="shared" si="58"/>
        <v>0</v>
      </c>
      <c r="R192" s="104">
        <f t="shared" si="58"/>
        <v>0</v>
      </c>
      <c r="S192" s="104">
        <f t="shared" si="58"/>
        <v>0</v>
      </c>
      <c r="T192" s="104">
        <f t="shared" si="58"/>
        <v>0</v>
      </c>
      <c r="U192" s="104">
        <f t="shared" si="58"/>
        <v>0</v>
      </c>
      <c r="V192" s="104">
        <f t="shared" si="58"/>
        <v>0</v>
      </c>
      <c r="W192" s="104">
        <f t="shared" si="58"/>
        <v>0</v>
      </c>
      <c r="X192" s="104">
        <f t="shared" si="58"/>
        <v>0</v>
      </c>
      <c r="Y192" s="104">
        <f t="shared" si="56"/>
        <v>0</v>
      </c>
    </row>
    <row r="193" spans="2:31" s="75" customFormat="1">
      <c r="B193" s="177">
        <v>4</v>
      </c>
      <c r="C193" s="104">
        <f t="shared" ref="C193:X193" si="59">IF($Z171="その他の車両",C171*C$67,IF(OR($Z171="パッカー車",$Z171="プレス車"),C171*C$68,IF($Z171="平ボディ",C171*C$69,0)))</f>
        <v>0</v>
      </c>
      <c r="D193" s="104">
        <f t="shared" si="59"/>
        <v>0</v>
      </c>
      <c r="E193" s="104">
        <f t="shared" si="59"/>
        <v>0</v>
      </c>
      <c r="F193" s="104">
        <f t="shared" si="59"/>
        <v>0</v>
      </c>
      <c r="G193" s="104">
        <f t="shared" si="59"/>
        <v>0</v>
      </c>
      <c r="H193" s="104">
        <f t="shared" si="59"/>
        <v>0</v>
      </c>
      <c r="I193" s="104">
        <f t="shared" si="59"/>
        <v>0</v>
      </c>
      <c r="J193" s="104">
        <f t="shared" si="59"/>
        <v>0</v>
      </c>
      <c r="K193" s="104">
        <f t="shared" si="59"/>
        <v>0</v>
      </c>
      <c r="L193" s="104">
        <f t="shared" si="59"/>
        <v>0</v>
      </c>
      <c r="M193" s="104">
        <f t="shared" si="59"/>
        <v>0</v>
      </c>
      <c r="N193" s="104">
        <f t="shared" si="59"/>
        <v>0</v>
      </c>
      <c r="O193" s="104">
        <f t="shared" si="59"/>
        <v>0</v>
      </c>
      <c r="P193" s="104">
        <f t="shared" si="59"/>
        <v>0</v>
      </c>
      <c r="Q193" s="104">
        <f t="shared" si="59"/>
        <v>0</v>
      </c>
      <c r="R193" s="104">
        <f t="shared" si="59"/>
        <v>0</v>
      </c>
      <c r="S193" s="104">
        <f t="shared" si="59"/>
        <v>0</v>
      </c>
      <c r="T193" s="104">
        <f t="shared" si="59"/>
        <v>0</v>
      </c>
      <c r="U193" s="104">
        <f t="shared" si="59"/>
        <v>0</v>
      </c>
      <c r="V193" s="104">
        <f t="shared" si="59"/>
        <v>0</v>
      </c>
      <c r="W193" s="104">
        <f t="shared" si="59"/>
        <v>0</v>
      </c>
      <c r="X193" s="104">
        <f t="shared" si="59"/>
        <v>0</v>
      </c>
      <c r="Y193" s="104">
        <f t="shared" si="56"/>
        <v>0</v>
      </c>
    </row>
    <row r="194" spans="2:31" s="75" customFormat="1">
      <c r="B194" s="177">
        <v>5</v>
      </c>
      <c r="C194" s="104">
        <f t="shared" ref="C194:X194" si="60">IF($Z172="その他の車両",C172*C$67,IF(OR($Z172="パッカー車",$Z172="プレス車"),C172*C$68,IF($Z172="平ボディ",C172*C$69,0)))</f>
        <v>0</v>
      </c>
      <c r="D194" s="104">
        <f t="shared" si="60"/>
        <v>0</v>
      </c>
      <c r="E194" s="104">
        <f t="shared" si="60"/>
        <v>0</v>
      </c>
      <c r="F194" s="104">
        <f t="shared" si="60"/>
        <v>0</v>
      </c>
      <c r="G194" s="104">
        <f t="shared" si="60"/>
        <v>0</v>
      </c>
      <c r="H194" s="104">
        <f t="shared" si="60"/>
        <v>0</v>
      </c>
      <c r="I194" s="104">
        <f t="shared" si="60"/>
        <v>0</v>
      </c>
      <c r="J194" s="104">
        <f t="shared" si="60"/>
        <v>0</v>
      </c>
      <c r="K194" s="104">
        <f t="shared" si="60"/>
        <v>0</v>
      </c>
      <c r="L194" s="104">
        <f t="shared" si="60"/>
        <v>0</v>
      </c>
      <c r="M194" s="104">
        <f t="shared" si="60"/>
        <v>0</v>
      </c>
      <c r="N194" s="104">
        <f t="shared" si="60"/>
        <v>0</v>
      </c>
      <c r="O194" s="104">
        <f t="shared" si="60"/>
        <v>0</v>
      </c>
      <c r="P194" s="104">
        <f t="shared" si="60"/>
        <v>0</v>
      </c>
      <c r="Q194" s="104">
        <f t="shared" si="60"/>
        <v>0</v>
      </c>
      <c r="R194" s="104">
        <f t="shared" si="60"/>
        <v>0</v>
      </c>
      <c r="S194" s="104">
        <f t="shared" si="60"/>
        <v>0</v>
      </c>
      <c r="T194" s="104">
        <f t="shared" si="60"/>
        <v>0</v>
      </c>
      <c r="U194" s="104">
        <f t="shared" si="60"/>
        <v>0</v>
      </c>
      <c r="V194" s="104">
        <f t="shared" si="60"/>
        <v>0</v>
      </c>
      <c r="W194" s="104">
        <f t="shared" si="60"/>
        <v>0</v>
      </c>
      <c r="X194" s="104">
        <f t="shared" si="60"/>
        <v>0</v>
      </c>
      <c r="Y194" s="104">
        <f t="shared" si="56"/>
        <v>0</v>
      </c>
    </row>
    <row r="195" spans="2:31" s="75" customFormat="1">
      <c r="B195" s="177">
        <v>6</v>
      </c>
      <c r="C195" s="104">
        <f t="shared" ref="C195:X195" si="61">IF($Z173="その他の車両",C173*C$67,IF(OR($Z173="パッカー車",$Z173="プレス車"),C173*C$68,IF($Z173="平ボディ",C173*C$69,0)))</f>
        <v>0</v>
      </c>
      <c r="D195" s="104">
        <f t="shared" si="61"/>
        <v>0</v>
      </c>
      <c r="E195" s="104">
        <f t="shared" si="61"/>
        <v>0</v>
      </c>
      <c r="F195" s="104">
        <f t="shared" si="61"/>
        <v>0</v>
      </c>
      <c r="G195" s="104">
        <f t="shared" si="61"/>
        <v>0</v>
      </c>
      <c r="H195" s="104">
        <f t="shared" si="61"/>
        <v>0</v>
      </c>
      <c r="I195" s="104">
        <f t="shared" si="61"/>
        <v>0</v>
      </c>
      <c r="J195" s="104">
        <f t="shared" si="61"/>
        <v>0</v>
      </c>
      <c r="K195" s="104">
        <f t="shared" si="61"/>
        <v>0</v>
      </c>
      <c r="L195" s="104">
        <f t="shared" si="61"/>
        <v>0</v>
      </c>
      <c r="M195" s="104">
        <f t="shared" si="61"/>
        <v>0</v>
      </c>
      <c r="N195" s="104">
        <f t="shared" si="61"/>
        <v>0</v>
      </c>
      <c r="O195" s="104">
        <f t="shared" si="61"/>
        <v>0</v>
      </c>
      <c r="P195" s="104">
        <f t="shared" si="61"/>
        <v>0</v>
      </c>
      <c r="Q195" s="104">
        <f t="shared" si="61"/>
        <v>0</v>
      </c>
      <c r="R195" s="104">
        <f t="shared" si="61"/>
        <v>0</v>
      </c>
      <c r="S195" s="104">
        <f t="shared" si="61"/>
        <v>0</v>
      </c>
      <c r="T195" s="104">
        <f t="shared" si="61"/>
        <v>0</v>
      </c>
      <c r="U195" s="104">
        <f t="shared" si="61"/>
        <v>0</v>
      </c>
      <c r="V195" s="104">
        <f t="shared" si="61"/>
        <v>0</v>
      </c>
      <c r="W195" s="104">
        <f t="shared" si="61"/>
        <v>0</v>
      </c>
      <c r="X195" s="104">
        <f t="shared" si="61"/>
        <v>0</v>
      </c>
      <c r="Y195" s="104">
        <f t="shared" si="56"/>
        <v>0</v>
      </c>
    </row>
    <row r="196" spans="2:31" s="75" customFormat="1">
      <c r="B196" s="177">
        <v>7</v>
      </c>
      <c r="C196" s="104">
        <f t="shared" ref="C196:X196" si="62">IF($Z174="その他の車両",C174*C$67,IF(OR($Z174="パッカー車",$Z174="プレス車"),C174*C$68,IF($Z174="平ボディ",C174*C$69,0)))</f>
        <v>0</v>
      </c>
      <c r="D196" s="104">
        <f t="shared" si="62"/>
        <v>0</v>
      </c>
      <c r="E196" s="104">
        <f t="shared" si="62"/>
        <v>0</v>
      </c>
      <c r="F196" s="104">
        <f t="shared" si="62"/>
        <v>0</v>
      </c>
      <c r="G196" s="104">
        <f t="shared" si="62"/>
        <v>0</v>
      </c>
      <c r="H196" s="104">
        <f t="shared" si="62"/>
        <v>0</v>
      </c>
      <c r="I196" s="104">
        <f t="shared" si="62"/>
        <v>0</v>
      </c>
      <c r="J196" s="104">
        <f t="shared" si="62"/>
        <v>0</v>
      </c>
      <c r="K196" s="104">
        <f t="shared" si="62"/>
        <v>0</v>
      </c>
      <c r="L196" s="104">
        <f t="shared" si="62"/>
        <v>0</v>
      </c>
      <c r="M196" s="104">
        <f t="shared" si="62"/>
        <v>0</v>
      </c>
      <c r="N196" s="104">
        <f t="shared" si="62"/>
        <v>0</v>
      </c>
      <c r="O196" s="104">
        <f t="shared" si="62"/>
        <v>0</v>
      </c>
      <c r="P196" s="104">
        <f t="shared" si="62"/>
        <v>0</v>
      </c>
      <c r="Q196" s="104">
        <f t="shared" si="62"/>
        <v>0</v>
      </c>
      <c r="R196" s="104">
        <f t="shared" si="62"/>
        <v>0</v>
      </c>
      <c r="S196" s="104">
        <f t="shared" si="62"/>
        <v>0</v>
      </c>
      <c r="T196" s="104">
        <f t="shared" si="62"/>
        <v>0</v>
      </c>
      <c r="U196" s="104">
        <f t="shared" si="62"/>
        <v>0</v>
      </c>
      <c r="V196" s="104">
        <f t="shared" si="62"/>
        <v>0</v>
      </c>
      <c r="W196" s="104">
        <f t="shared" si="62"/>
        <v>0</v>
      </c>
      <c r="X196" s="104">
        <f t="shared" si="62"/>
        <v>0</v>
      </c>
      <c r="Y196" s="104">
        <f t="shared" si="56"/>
        <v>0</v>
      </c>
    </row>
    <row r="197" spans="2:31" s="75" customFormat="1">
      <c r="B197" s="177">
        <v>8</v>
      </c>
      <c r="C197" s="104">
        <f t="shared" ref="C197:X197" si="63">IF($Z175="その他の車両",C175*C$67,IF(OR($Z175="パッカー車",$Z175="プレス車"),C175*C$68,IF($Z175="平ボディ",C175*C$69,0)))</f>
        <v>0</v>
      </c>
      <c r="D197" s="104">
        <f t="shared" si="63"/>
        <v>0</v>
      </c>
      <c r="E197" s="104">
        <f t="shared" si="63"/>
        <v>0</v>
      </c>
      <c r="F197" s="104">
        <f t="shared" si="63"/>
        <v>0</v>
      </c>
      <c r="G197" s="104">
        <f t="shared" si="63"/>
        <v>0</v>
      </c>
      <c r="H197" s="104">
        <f t="shared" si="63"/>
        <v>0</v>
      </c>
      <c r="I197" s="104">
        <f t="shared" si="63"/>
        <v>0</v>
      </c>
      <c r="J197" s="104">
        <f t="shared" si="63"/>
        <v>0</v>
      </c>
      <c r="K197" s="104">
        <f t="shared" si="63"/>
        <v>0</v>
      </c>
      <c r="L197" s="104">
        <f t="shared" si="63"/>
        <v>0</v>
      </c>
      <c r="M197" s="104">
        <f t="shared" si="63"/>
        <v>0</v>
      </c>
      <c r="N197" s="104">
        <f t="shared" si="63"/>
        <v>0</v>
      </c>
      <c r="O197" s="104">
        <f t="shared" si="63"/>
        <v>0</v>
      </c>
      <c r="P197" s="104">
        <f t="shared" si="63"/>
        <v>0</v>
      </c>
      <c r="Q197" s="104">
        <f t="shared" si="63"/>
        <v>0</v>
      </c>
      <c r="R197" s="104">
        <f t="shared" si="63"/>
        <v>0</v>
      </c>
      <c r="S197" s="104">
        <f t="shared" si="63"/>
        <v>0</v>
      </c>
      <c r="T197" s="104">
        <f t="shared" si="63"/>
        <v>0</v>
      </c>
      <c r="U197" s="104">
        <f t="shared" si="63"/>
        <v>0</v>
      </c>
      <c r="V197" s="104">
        <f t="shared" si="63"/>
        <v>0</v>
      </c>
      <c r="W197" s="104">
        <f t="shared" si="63"/>
        <v>0</v>
      </c>
      <c r="X197" s="104">
        <f t="shared" si="63"/>
        <v>0</v>
      </c>
      <c r="Y197" s="104">
        <f t="shared" si="56"/>
        <v>0</v>
      </c>
    </row>
    <row r="198" spans="2:31" s="75" customFormat="1">
      <c r="B198" s="177">
        <v>9</v>
      </c>
      <c r="C198" s="104">
        <f t="shared" ref="C198:X198" si="64">IF($Z176="その他の車両",C176*C$67,IF(OR($Z176="パッカー車",$Z176="プレス車"),C176*C$68,IF($Z176="平ボディ",C176*C$69,0)))</f>
        <v>0</v>
      </c>
      <c r="D198" s="104">
        <f t="shared" si="64"/>
        <v>0</v>
      </c>
      <c r="E198" s="104">
        <f t="shared" si="64"/>
        <v>0</v>
      </c>
      <c r="F198" s="104">
        <f t="shared" si="64"/>
        <v>0</v>
      </c>
      <c r="G198" s="104">
        <f t="shared" si="64"/>
        <v>0</v>
      </c>
      <c r="H198" s="104">
        <f t="shared" si="64"/>
        <v>0</v>
      </c>
      <c r="I198" s="104">
        <f t="shared" si="64"/>
        <v>0</v>
      </c>
      <c r="J198" s="104">
        <f t="shared" si="64"/>
        <v>0</v>
      </c>
      <c r="K198" s="104">
        <f t="shared" si="64"/>
        <v>0</v>
      </c>
      <c r="L198" s="104">
        <f t="shared" si="64"/>
        <v>0</v>
      </c>
      <c r="M198" s="104">
        <f t="shared" si="64"/>
        <v>0</v>
      </c>
      <c r="N198" s="104">
        <f t="shared" si="64"/>
        <v>0</v>
      </c>
      <c r="O198" s="104">
        <f t="shared" si="64"/>
        <v>0</v>
      </c>
      <c r="P198" s="104">
        <f t="shared" si="64"/>
        <v>0</v>
      </c>
      <c r="Q198" s="104">
        <f t="shared" si="64"/>
        <v>0</v>
      </c>
      <c r="R198" s="104">
        <f t="shared" si="64"/>
        <v>0</v>
      </c>
      <c r="S198" s="104">
        <f t="shared" si="64"/>
        <v>0</v>
      </c>
      <c r="T198" s="104">
        <f t="shared" si="64"/>
        <v>0</v>
      </c>
      <c r="U198" s="104">
        <f t="shared" si="64"/>
        <v>0</v>
      </c>
      <c r="V198" s="104">
        <f t="shared" si="64"/>
        <v>0</v>
      </c>
      <c r="W198" s="104">
        <f t="shared" si="64"/>
        <v>0</v>
      </c>
      <c r="X198" s="104">
        <f t="shared" si="64"/>
        <v>0</v>
      </c>
      <c r="Y198" s="104">
        <f t="shared" si="56"/>
        <v>0</v>
      </c>
    </row>
    <row r="199" spans="2:31" s="75" customFormat="1">
      <c r="B199" s="177">
        <v>10</v>
      </c>
      <c r="C199" s="104">
        <f t="shared" ref="C199:X199" si="65">IF($Z177="その他の車両",C177*C$67,IF(OR($Z177="パッカー車",$Z177="プレス車"),C177*C$68,IF($Z177="平ボディ",C177*C$69,0)))</f>
        <v>0</v>
      </c>
      <c r="D199" s="104">
        <f t="shared" si="65"/>
        <v>0</v>
      </c>
      <c r="E199" s="104">
        <f t="shared" si="65"/>
        <v>0</v>
      </c>
      <c r="F199" s="104">
        <f t="shared" si="65"/>
        <v>0</v>
      </c>
      <c r="G199" s="104">
        <f t="shared" si="65"/>
        <v>0</v>
      </c>
      <c r="H199" s="104">
        <f t="shared" si="65"/>
        <v>0</v>
      </c>
      <c r="I199" s="104">
        <f t="shared" si="65"/>
        <v>0</v>
      </c>
      <c r="J199" s="104">
        <f t="shared" si="65"/>
        <v>0</v>
      </c>
      <c r="K199" s="104">
        <f t="shared" si="65"/>
        <v>0</v>
      </c>
      <c r="L199" s="104">
        <f t="shared" si="65"/>
        <v>0</v>
      </c>
      <c r="M199" s="104">
        <f t="shared" si="65"/>
        <v>0</v>
      </c>
      <c r="N199" s="104">
        <f t="shared" si="65"/>
        <v>0</v>
      </c>
      <c r="O199" s="104">
        <f t="shared" si="65"/>
        <v>0</v>
      </c>
      <c r="P199" s="104">
        <f t="shared" si="65"/>
        <v>0</v>
      </c>
      <c r="Q199" s="104">
        <f t="shared" si="65"/>
        <v>0</v>
      </c>
      <c r="R199" s="104">
        <f t="shared" si="65"/>
        <v>0</v>
      </c>
      <c r="S199" s="104">
        <f t="shared" si="65"/>
        <v>0</v>
      </c>
      <c r="T199" s="104">
        <f t="shared" si="65"/>
        <v>0</v>
      </c>
      <c r="U199" s="104">
        <f t="shared" si="65"/>
        <v>0</v>
      </c>
      <c r="V199" s="104">
        <f t="shared" si="65"/>
        <v>0</v>
      </c>
      <c r="W199" s="104">
        <f t="shared" si="65"/>
        <v>0</v>
      </c>
      <c r="X199" s="104">
        <f t="shared" si="65"/>
        <v>0</v>
      </c>
      <c r="Y199" s="104">
        <f t="shared" si="56"/>
        <v>0</v>
      </c>
    </row>
    <row r="200" spans="2:31" s="75" customFormat="1">
      <c r="B200" s="177">
        <v>11</v>
      </c>
      <c r="C200" s="104">
        <f t="shared" ref="C200:X200" si="66">IF($Z178="その他の車両",C178*C$67,IF(OR($Z178="パッカー車",$Z178="プレス車"),C178*C$68,IF($Z178="平ボディ",C178*C$69,0)))</f>
        <v>0</v>
      </c>
      <c r="D200" s="104">
        <f t="shared" si="66"/>
        <v>0</v>
      </c>
      <c r="E200" s="104">
        <f t="shared" si="66"/>
        <v>0</v>
      </c>
      <c r="F200" s="104">
        <f t="shared" si="66"/>
        <v>0</v>
      </c>
      <c r="G200" s="104">
        <f t="shared" si="66"/>
        <v>0</v>
      </c>
      <c r="H200" s="104">
        <f t="shared" si="66"/>
        <v>0</v>
      </c>
      <c r="I200" s="104">
        <f t="shared" si="66"/>
        <v>0</v>
      </c>
      <c r="J200" s="104">
        <f t="shared" si="66"/>
        <v>0</v>
      </c>
      <c r="K200" s="104">
        <f t="shared" si="66"/>
        <v>0</v>
      </c>
      <c r="L200" s="104">
        <f t="shared" si="66"/>
        <v>0</v>
      </c>
      <c r="M200" s="104">
        <f t="shared" si="66"/>
        <v>0</v>
      </c>
      <c r="N200" s="104">
        <f t="shared" si="66"/>
        <v>0</v>
      </c>
      <c r="O200" s="104">
        <f t="shared" si="66"/>
        <v>0</v>
      </c>
      <c r="P200" s="104">
        <f t="shared" si="66"/>
        <v>0</v>
      </c>
      <c r="Q200" s="104">
        <f t="shared" si="66"/>
        <v>0</v>
      </c>
      <c r="R200" s="104">
        <f t="shared" si="66"/>
        <v>0</v>
      </c>
      <c r="S200" s="104">
        <f t="shared" si="66"/>
        <v>0</v>
      </c>
      <c r="T200" s="104">
        <f t="shared" si="66"/>
        <v>0</v>
      </c>
      <c r="U200" s="104">
        <f t="shared" si="66"/>
        <v>0</v>
      </c>
      <c r="V200" s="104">
        <f t="shared" si="66"/>
        <v>0</v>
      </c>
      <c r="W200" s="104">
        <f t="shared" si="66"/>
        <v>0</v>
      </c>
      <c r="X200" s="104">
        <f t="shared" si="66"/>
        <v>0</v>
      </c>
      <c r="Y200" s="104">
        <f t="shared" si="56"/>
        <v>0</v>
      </c>
    </row>
    <row r="201" spans="2:31" s="75" customFormat="1">
      <c r="B201" s="177">
        <v>12</v>
      </c>
      <c r="C201" s="104">
        <f t="shared" ref="C201:X201" si="67">IF($Z179="その他の車両",C179*C$67,IF(OR($Z179="パッカー車",$Z179="プレス車"),C179*C$68,IF($Z179="平ボディ",C179*C$69,0)))</f>
        <v>0</v>
      </c>
      <c r="D201" s="104">
        <f t="shared" si="67"/>
        <v>0</v>
      </c>
      <c r="E201" s="104">
        <f t="shared" si="67"/>
        <v>0</v>
      </c>
      <c r="F201" s="104">
        <f t="shared" si="67"/>
        <v>0</v>
      </c>
      <c r="G201" s="104">
        <f t="shared" si="67"/>
        <v>0</v>
      </c>
      <c r="H201" s="104">
        <f t="shared" si="67"/>
        <v>0</v>
      </c>
      <c r="I201" s="104">
        <f t="shared" si="67"/>
        <v>0</v>
      </c>
      <c r="J201" s="104">
        <f t="shared" si="67"/>
        <v>0</v>
      </c>
      <c r="K201" s="104">
        <f t="shared" si="67"/>
        <v>0</v>
      </c>
      <c r="L201" s="104">
        <f t="shared" si="67"/>
        <v>0</v>
      </c>
      <c r="M201" s="104">
        <f t="shared" si="67"/>
        <v>0</v>
      </c>
      <c r="N201" s="104">
        <f t="shared" si="67"/>
        <v>0</v>
      </c>
      <c r="O201" s="104">
        <f t="shared" si="67"/>
        <v>0</v>
      </c>
      <c r="P201" s="104">
        <f t="shared" si="67"/>
        <v>0</v>
      </c>
      <c r="Q201" s="104">
        <f t="shared" si="67"/>
        <v>0</v>
      </c>
      <c r="R201" s="104">
        <f t="shared" si="67"/>
        <v>0</v>
      </c>
      <c r="S201" s="104">
        <f t="shared" si="67"/>
        <v>0</v>
      </c>
      <c r="T201" s="104">
        <f t="shared" si="67"/>
        <v>0</v>
      </c>
      <c r="U201" s="104">
        <f t="shared" si="67"/>
        <v>0</v>
      </c>
      <c r="V201" s="104">
        <f t="shared" si="67"/>
        <v>0</v>
      </c>
      <c r="W201" s="104">
        <f t="shared" si="67"/>
        <v>0</v>
      </c>
      <c r="X201" s="104">
        <f t="shared" si="67"/>
        <v>0</v>
      </c>
      <c r="Y201" s="104">
        <f t="shared" si="56"/>
        <v>0</v>
      </c>
    </row>
    <row r="202" spans="2:31" s="75" customFormat="1">
      <c r="B202" s="177">
        <v>13</v>
      </c>
      <c r="C202" s="104">
        <f t="shared" ref="C202:X202" si="68">IF($Z180="その他の車両",C180*C$67,IF(OR($Z180="パッカー車",$Z180="プレス車"),C180*C$68,IF($Z180="平ボディ",C180*C$69,0)))</f>
        <v>0</v>
      </c>
      <c r="D202" s="104">
        <f t="shared" si="68"/>
        <v>0</v>
      </c>
      <c r="E202" s="104">
        <f t="shared" si="68"/>
        <v>0</v>
      </c>
      <c r="F202" s="104">
        <f t="shared" si="68"/>
        <v>0</v>
      </c>
      <c r="G202" s="104">
        <f t="shared" si="68"/>
        <v>0</v>
      </c>
      <c r="H202" s="104">
        <f t="shared" si="68"/>
        <v>0</v>
      </c>
      <c r="I202" s="104">
        <f t="shared" si="68"/>
        <v>0</v>
      </c>
      <c r="J202" s="104">
        <f t="shared" si="68"/>
        <v>0</v>
      </c>
      <c r="K202" s="104">
        <f t="shared" si="68"/>
        <v>0</v>
      </c>
      <c r="L202" s="104">
        <f t="shared" si="68"/>
        <v>0</v>
      </c>
      <c r="M202" s="104">
        <f t="shared" si="68"/>
        <v>0</v>
      </c>
      <c r="N202" s="104">
        <f t="shared" si="68"/>
        <v>0</v>
      </c>
      <c r="O202" s="104">
        <f t="shared" si="68"/>
        <v>0</v>
      </c>
      <c r="P202" s="104">
        <f t="shared" si="68"/>
        <v>0</v>
      </c>
      <c r="Q202" s="104">
        <f t="shared" si="68"/>
        <v>0</v>
      </c>
      <c r="R202" s="104">
        <f t="shared" si="68"/>
        <v>0</v>
      </c>
      <c r="S202" s="104">
        <f t="shared" si="68"/>
        <v>0</v>
      </c>
      <c r="T202" s="104">
        <f t="shared" si="68"/>
        <v>0</v>
      </c>
      <c r="U202" s="104">
        <f t="shared" si="68"/>
        <v>0</v>
      </c>
      <c r="V202" s="104">
        <f t="shared" si="68"/>
        <v>0</v>
      </c>
      <c r="W202" s="104">
        <f t="shared" si="68"/>
        <v>0</v>
      </c>
      <c r="X202" s="104">
        <f t="shared" si="68"/>
        <v>0</v>
      </c>
      <c r="Y202" s="104">
        <f t="shared" si="56"/>
        <v>0</v>
      </c>
    </row>
    <row r="203" spans="2:31" s="75" customFormat="1">
      <c r="B203" s="177">
        <v>14</v>
      </c>
      <c r="C203" s="104">
        <f t="shared" ref="C203:X203" si="69">IF($Z181="その他の車両",C181*C$67,IF(OR($Z181="パッカー車",$Z181="プレス車"),C181*C$68,IF($Z181="平ボディ",C181*C$69,0)))</f>
        <v>0</v>
      </c>
      <c r="D203" s="104">
        <f t="shared" si="69"/>
        <v>0</v>
      </c>
      <c r="E203" s="104">
        <f t="shared" si="69"/>
        <v>0</v>
      </c>
      <c r="F203" s="104">
        <f t="shared" si="69"/>
        <v>0</v>
      </c>
      <c r="G203" s="104">
        <f t="shared" si="69"/>
        <v>0</v>
      </c>
      <c r="H203" s="104">
        <f t="shared" si="69"/>
        <v>0</v>
      </c>
      <c r="I203" s="104">
        <f t="shared" si="69"/>
        <v>0</v>
      </c>
      <c r="J203" s="104">
        <f t="shared" si="69"/>
        <v>0</v>
      </c>
      <c r="K203" s="104">
        <f t="shared" si="69"/>
        <v>0</v>
      </c>
      <c r="L203" s="104">
        <f t="shared" si="69"/>
        <v>0</v>
      </c>
      <c r="M203" s="104">
        <f t="shared" si="69"/>
        <v>0</v>
      </c>
      <c r="N203" s="104">
        <f t="shared" si="69"/>
        <v>0</v>
      </c>
      <c r="O203" s="104">
        <f t="shared" si="69"/>
        <v>0</v>
      </c>
      <c r="P203" s="104">
        <f t="shared" si="69"/>
        <v>0</v>
      </c>
      <c r="Q203" s="104">
        <f t="shared" si="69"/>
        <v>0</v>
      </c>
      <c r="R203" s="104">
        <f t="shared" si="69"/>
        <v>0</v>
      </c>
      <c r="S203" s="104">
        <f t="shared" si="69"/>
        <v>0</v>
      </c>
      <c r="T203" s="104">
        <f t="shared" si="69"/>
        <v>0</v>
      </c>
      <c r="U203" s="104">
        <f t="shared" si="69"/>
        <v>0</v>
      </c>
      <c r="V203" s="104">
        <f t="shared" si="69"/>
        <v>0</v>
      </c>
      <c r="W203" s="104">
        <f t="shared" si="69"/>
        <v>0</v>
      </c>
      <c r="X203" s="104">
        <f t="shared" si="69"/>
        <v>0</v>
      </c>
      <c r="Y203" s="104">
        <f t="shared" si="56"/>
        <v>0</v>
      </c>
    </row>
    <row r="204" spans="2:31" s="75" customFormat="1">
      <c r="B204" s="177">
        <v>15</v>
      </c>
      <c r="C204" s="104">
        <f t="shared" ref="C204:X204" si="70">IF($Z182="その他の車両",C182*C$67,IF(OR($Z182="パッカー車",$Z182="プレス車"),C182*C$68,IF($Z182="平ボディ",C182*C$69,0)))</f>
        <v>0</v>
      </c>
      <c r="D204" s="104">
        <f t="shared" si="70"/>
        <v>0</v>
      </c>
      <c r="E204" s="104">
        <f t="shared" si="70"/>
        <v>0</v>
      </c>
      <c r="F204" s="104">
        <f t="shared" si="70"/>
        <v>0</v>
      </c>
      <c r="G204" s="104">
        <f t="shared" si="70"/>
        <v>0</v>
      </c>
      <c r="H204" s="104">
        <f t="shared" si="70"/>
        <v>0</v>
      </c>
      <c r="I204" s="104">
        <f t="shared" si="70"/>
        <v>0</v>
      </c>
      <c r="J204" s="104">
        <f t="shared" si="70"/>
        <v>0</v>
      </c>
      <c r="K204" s="104">
        <f t="shared" si="70"/>
        <v>0</v>
      </c>
      <c r="L204" s="104">
        <f t="shared" si="70"/>
        <v>0</v>
      </c>
      <c r="M204" s="104">
        <f t="shared" si="70"/>
        <v>0</v>
      </c>
      <c r="N204" s="104">
        <f t="shared" si="70"/>
        <v>0</v>
      </c>
      <c r="O204" s="104">
        <f t="shared" si="70"/>
        <v>0</v>
      </c>
      <c r="P204" s="104">
        <f t="shared" si="70"/>
        <v>0</v>
      </c>
      <c r="Q204" s="104">
        <f t="shared" si="70"/>
        <v>0</v>
      </c>
      <c r="R204" s="104">
        <f t="shared" si="70"/>
        <v>0</v>
      </c>
      <c r="S204" s="104">
        <f t="shared" si="70"/>
        <v>0</v>
      </c>
      <c r="T204" s="104">
        <f t="shared" si="70"/>
        <v>0</v>
      </c>
      <c r="U204" s="104">
        <f t="shared" si="70"/>
        <v>0</v>
      </c>
      <c r="V204" s="104">
        <f t="shared" si="70"/>
        <v>0</v>
      </c>
      <c r="W204" s="104">
        <f t="shared" si="70"/>
        <v>0</v>
      </c>
      <c r="X204" s="104">
        <f t="shared" si="70"/>
        <v>0</v>
      </c>
      <c r="Y204" s="104">
        <f t="shared" si="56"/>
        <v>0</v>
      </c>
    </row>
    <row r="205" spans="2:31" s="75" customFormat="1">
      <c r="B205" s="124"/>
      <c r="C205" s="125"/>
      <c r="D205" s="125"/>
      <c r="E205" s="125"/>
      <c r="F205" s="125"/>
      <c r="G205" s="125"/>
      <c r="H205" s="125"/>
      <c r="I205" s="125"/>
      <c r="J205" s="125"/>
      <c r="K205" s="125"/>
      <c r="L205" s="125"/>
      <c r="M205" s="125"/>
      <c r="N205" s="125"/>
      <c r="O205" s="125"/>
      <c r="P205" s="125"/>
      <c r="Q205" s="125"/>
      <c r="R205" s="125"/>
      <c r="S205" s="125"/>
      <c r="T205" s="125"/>
      <c r="U205" s="125"/>
      <c r="V205" s="125"/>
      <c r="W205" s="170"/>
      <c r="X205" s="80"/>
      <c r="Z205" s="80"/>
      <c r="AA205" s="80"/>
    </row>
    <row r="206" spans="2:31" s="75" customFormat="1" ht="17.25">
      <c r="B206" s="126" t="s">
        <v>199</v>
      </c>
      <c r="C206" s="127"/>
      <c r="D206" s="77"/>
      <c r="E206" s="77"/>
      <c r="F206" s="77"/>
      <c r="G206" s="77"/>
      <c r="H206" s="77"/>
      <c r="I206" s="77"/>
      <c r="J206" s="77"/>
      <c r="K206" s="77"/>
      <c r="L206" s="77"/>
      <c r="M206" s="77"/>
      <c r="N206" s="77"/>
      <c r="O206" s="77"/>
      <c r="P206" s="77"/>
      <c r="Q206" s="77"/>
      <c r="R206" s="77"/>
      <c r="S206" s="77"/>
      <c r="T206" s="77"/>
      <c r="U206" s="77"/>
      <c r="V206" s="77"/>
      <c r="W206" s="79"/>
      <c r="Y206" s="80"/>
      <c r="Z206" s="80"/>
      <c r="AA206" s="80"/>
    </row>
    <row r="207" spans="2:31" s="75" customFormat="1" ht="18" thickBot="1">
      <c r="B207" s="117" t="s">
        <v>1776</v>
      </c>
      <c r="C207" s="127"/>
      <c r="D207" s="77"/>
      <c r="E207" s="77"/>
      <c r="F207" s="77"/>
      <c r="G207" s="77"/>
      <c r="H207" s="77"/>
      <c r="I207" s="77"/>
      <c r="J207" s="77"/>
      <c r="K207" s="77"/>
      <c r="L207" s="77"/>
      <c r="M207" s="77"/>
      <c r="N207" s="77"/>
      <c r="O207" s="77"/>
      <c r="P207" s="77"/>
      <c r="Q207" s="77"/>
      <c r="R207" s="77"/>
      <c r="S207" s="77"/>
      <c r="T207" s="77"/>
      <c r="U207" s="77"/>
      <c r="V207" s="77"/>
      <c r="W207" s="79"/>
      <c r="Y207" s="80"/>
      <c r="Z207" s="80"/>
      <c r="AA207" s="80"/>
    </row>
    <row r="208" spans="2:31" s="75" customFormat="1" ht="17.25" customHeight="1" thickBot="1">
      <c r="B208" s="562" t="s">
        <v>1354</v>
      </c>
      <c r="C208" s="563"/>
      <c r="D208" s="563"/>
      <c r="E208" s="563"/>
      <c r="F208" s="563"/>
      <c r="G208" s="563"/>
      <c r="H208" s="563"/>
      <c r="I208" s="563"/>
      <c r="J208" s="563"/>
      <c r="K208" s="563"/>
      <c r="L208" s="563"/>
      <c r="M208" s="563"/>
      <c r="N208" s="563"/>
      <c r="O208" s="563"/>
      <c r="P208" s="563"/>
      <c r="Q208" s="564"/>
      <c r="R208" s="95"/>
      <c r="S208" s="95"/>
      <c r="T208" s="95"/>
      <c r="U208" s="95"/>
      <c r="V208" s="95"/>
      <c r="W208" s="95"/>
      <c r="X208" s="159"/>
      <c r="Y208" s="159"/>
      <c r="Z208" s="159"/>
      <c r="AA208" s="159"/>
      <c r="AB208" s="159"/>
      <c r="AC208" s="159"/>
      <c r="AD208" s="159"/>
      <c r="AE208" s="136"/>
    </row>
    <row r="209" spans="2:27" s="75" customFormat="1" ht="17.25">
      <c r="B209" s="95" t="s">
        <v>693</v>
      </c>
      <c r="C209" s="127"/>
      <c r="D209" s="77"/>
      <c r="E209" s="77"/>
      <c r="F209" s="77"/>
      <c r="G209" s="77"/>
      <c r="H209" s="77"/>
      <c r="I209" s="77"/>
      <c r="J209" s="77"/>
      <c r="K209" s="77"/>
      <c r="L209" s="77"/>
      <c r="M209" s="77"/>
      <c r="N209" s="77"/>
      <c r="O209" s="77"/>
      <c r="P209" s="77"/>
      <c r="Q209" s="77"/>
      <c r="R209" s="77"/>
      <c r="S209" s="77"/>
      <c r="T209" s="77"/>
      <c r="U209" s="77"/>
      <c r="V209" s="77"/>
      <c r="W209" s="79"/>
      <c r="Y209" s="80"/>
      <c r="Z209" s="80"/>
      <c r="AA209" s="80"/>
    </row>
    <row r="210" spans="2:27" s="111" customFormat="1" ht="165.75" customHeight="1">
      <c r="B210" s="321" t="s">
        <v>1652</v>
      </c>
      <c r="C210" s="109" t="str">
        <f>部門費!C3</f>
        <v>①燃やすごみ</v>
      </c>
      <c r="D210" s="537" t="str">
        <f>部門費!D3</f>
        <v>②燃やさないごみ</v>
      </c>
      <c r="E210" s="537" t="str">
        <f>部門費!E3</f>
        <v>③粗大ごみ</v>
      </c>
      <c r="F210" s="537" t="str">
        <f>部門費!F3</f>
        <v>④アルミ缶</v>
      </c>
      <c r="G210" s="537" t="str">
        <f>部門費!G3</f>
        <v>⑤スチール缶</v>
      </c>
      <c r="H210" s="537" t="str">
        <f>部門費!H3</f>
        <v>⑥無色のガラス製の容器</v>
      </c>
      <c r="I210" s="537" t="str">
        <f>部門費!I3</f>
        <v>⑦茶色のガラス製の容器</v>
      </c>
      <c r="J210" s="537" t="str">
        <f>部門費!J3</f>
        <v>⑧その他のガラス製の容器</v>
      </c>
      <c r="K210" s="537" t="str">
        <f>部門費!K3</f>
        <v>⑨リターナブルびん</v>
      </c>
      <c r="L210" s="537" t="str">
        <f>部門費!L3</f>
        <v>⑩ペットボトル</v>
      </c>
      <c r="M210" s="537" t="str">
        <f>部門費!M3</f>
        <v>⑪白色トレイ</v>
      </c>
      <c r="N210" s="537" t="str">
        <f>部門費!N3</f>
        <v>⑫プラスチック製容器包装</v>
      </c>
      <c r="O210" s="537" t="str">
        <f>部門費!O3</f>
        <v>⑬紙製容器包装</v>
      </c>
      <c r="P210" s="537" t="str">
        <f>部門費!P3</f>
        <v>⑭紙パック</v>
      </c>
      <c r="Q210" s="537" t="str">
        <f>部門費!Q3</f>
        <v>⑮段ボール</v>
      </c>
      <c r="R210" s="537" t="str">
        <f>部門費!R3</f>
        <v>⑯古紙</v>
      </c>
      <c r="S210" s="537" t="str">
        <f>部門費!S3</f>
        <v>⑰古布</v>
      </c>
      <c r="T210" s="537" t="str">
        <f>部門費!T3</f>
        <v>⑱生ごみ</v>
      </c>
      <c r="U210" s="537" t="str">
        <f>部門費!U3</f>
        <v>⑲廃油</v>
      </c>
      <c r="V210" s="537" t="str">
        <f>部門費!V3</f>
        <v>⑳小型家電</v>
      </c>
      <c r="W210" s="537" t="str">
        <f>部門費!W3</f>
        <v>㉑その他の資源ごみ</v>
      </c>
      <c r="X210" s="549" t="str">
        <f>部門費!X3</f>
        <v>㉒その他のごみ</v>
      </c>
      <c r="Y210" s="178" t="s">
        <v>1355</v>
      </c>
    </row>
    <row r="211" spans="2:27" s="75" customFormat="1">
      <c r="B211" s="177">
        <v>1</v>
      </c>
      <c r="C211" s="305">
        <f t="shared" ref="C211:X211" si="71">IF($Y190=0,0,$AB41*C190/$Y190)</f>
        <v>0</v>
      </c>
      <c r="D211" s="305">
        <f t="shared" si="71"/>
        <v>0</v>
      </c>
      <c r="E211" s="305">
        <f t="shared" si="71"/>
        <v>0</v>
      </c>
      <c r="F211" s="305">
        <f t="shared" si="71"/>
        <v>0</v>
      </c>
      <c r="G211" s="305">
        <f t="shared" si="71"/>
        <v>0</v>
      </c>
      <c r="H211" s="305">
        <f t="shared" si="71"/>
        <v>0</v>
      </c>
      <c r="I211" s="305">
        <f t="shared" si="71"/>
        <v>0</v>
      </c>
      <c r="J211" s="305">
        <f t="shared" si="71"/>
        <v>0</v>
      </c>
      <c r="K211" s="305">
        <f t="shared" si="71"/>
        <v>0</v>
      </c>
      <c r="L211" s="305">
        <f t="shared" si="71"/>
        <v>0</v>
      </c>
      <c r="M211" s="305">
        <f t="shared" si="71"/>
        <v>0</v>
      </c>
      <c r="N211" s="305">
        <f t="shared" si="71"/>
        <v>0</v>
      </c>
      <c r="O211" s="305">
        <f t="shared" si="71"/>
        <v>0</v>
      </c>
      <c r="P211" s="305">
        <f t="shared" si="71"/>
        <v>0</v>
      </c>
      <c r="Q211" s="305">
        <f t="shared" si="71"/>
        <v>0</v>
      </c>
      <c r="R211" s="305">
        <f t="shared" si="71"/>
        <v>0</v>
      </c>
      <c r="S211" s="305">
        <f t="shared" si="71"/>
        <v>0</v>
      </c>
      <c r="T211" s="305">
        <f t="shared" si="71"/>
        <v>0</v>
      </c>
      <c r="U211" s="305">
        <f t="shared" si="71"/>
        <v>0</v>
      </c>
      <c r="V211" s="305">
        <f t="shared" si="71"/>
        <v>0</v>
      </c>
      <c r="W211" s="305">
        <f t="shared" si="71"/>
        <v>0</v>
      </c>
      <c r="X211" s="305">
        <f t="shared" si="71"/>
        <v>0</v>
      </c>
      <c r="Y211" s="297">
        <f t="shared" ref="Y211:Y226" si="72">SUM(C211:X211)</f>
        <v>0</v>
      </c>
    </row>
    <row r="212" spans="2:27" s="75" customFormat="1">
      <c r="B212" s="177">
        <v>2</v>
      </c>
      <c r="C212" s="305">
        <f t="shared" ref="C212:X212" si="73">IF($Y191=0,0,$AB42*C191/$Y191)</f>
        <v>0</v>
      </c>
      <c r="D212" s="305">
        <f t="shared" si="73"/>
        <v>0</v>
      </c>
      <c r="E212" s="305">
        <f t="shared" si="73"/>
        <v>0</v>
      </c>
      <c r="F212" s="305">
        <f t="shared" si="73"/>
        <v>0</v>
      </c>
      <c r="G212" s="305">
        <f t="shared" si="73"/>
        <v>0</v>
      </c>
      <c r="H212" s="305">
        <f t="shared" si="73"/>
        <v>0</v>
      </c>
      <c r="I212" s="305">
        <f t="shared" si="73"/>
        <v>0</v>
      </c>
      <c r="J212" s="305">
        <f t="shared" si="73"/>
        <v>0</v>
      </c>
      <c r="K212" s="305">
        <f t="shared" si="73"/>
        <v>0</v>
      </c>
      <c r="L212" s="305">
        <f t="shared" si="73"/>
        <v>0</v>
      </c>
      <c r="M212" s="305">
        <f t="shared" si="73"/>
        <v>0</v>
      </c>
      <c r="N212" s="305">
        <f t="shared" si="73"/>
        <v>0</v>
      </c>
      <c r="O212" s="305">
        <f t="shared" si="73"/>
        <v>0</v>
      </c>
      <c r="P212" s="305">
        <f t="shared" si="73"/>
        <v>0</v>
      </c>
      <c r="Q212" s="305">
        <f t="shared" si="73"/>
        <v>0</v>
      </c>
      <c r="R212" s="305">
        <f t="shared" si="73"/>
        <v>0</v>
      </c>
      <c r="S212" s="305">
        <f t="shared" si="73"/>
        <v>0</v>
      </c>
      <c r="T212" s="305">
        <f t="shared" si="73"/>
        <v>0</v>
      </c>
      <c r="U212" s="305">
        <f t="shared" si="73"/>
        <v>0</v>
      </c>
      <c r="V212" s="305">
        <f t="shared" si="73"/>
        <v>0</v>
      </c>
      <c r="W212" s="305">
        <f t="shared" si="73"/>
        <v>0</v>
      </c>
      <c r="X212" s="305">
        <f t="shared" si="73"/>
        <v>0</v>
      </c>
      <c r="Y212" s="297">
        <f t="shared" si="72"/>
        <v>0</v>
      </c>
    </row>
    <row r="213" spans="2:27" s="75" customFormat="1">
      <c r="B213" s="177">
        <v>3</v>
      </c>
      <c r="C213" s="305">
        <f t="shared" ref="C213:X213" si="74">IF($Y192=0,0,$AB43*C192/$Y192)</f>
        <v>0</v>
      </c>
      <c r="D213" s="305">
        <f t="shared" si="74"/>
        <v>0</v>
      </c>
      <c r="E213" s="305">
        <f t="shared" si="74"/>
        <v>0</v>
      </c>
      <c r="F213" s="305">
        <f t="shared" si="74"/>
        <v>0</v>
      </c>
      <c r="G213" s="305">
        <f t="shared" si="74"/>
        <v>0</v>
      </c>
      <c r="H213" s="305">
        <f t="shared" si="74"/>
        <v>0</v>
      </c>
      <c r="I213" s="305">
        <f t="shared" si="74"/>
        <v>0</v>
      </c>
      <c r="J213" s="305">
        <f t="shared" si="74"/>
        <v>0</v>
      </c>
      <c r="K213" s="305">
        <f t="shared" si="74"/>
        <v>0</v>
      </c>
      <c r="L213" s="305">
        <f t="shared" si="74"/>
        <v>0</v>
      </c>
      <c r="M213" s="305">
        <f t="shared" si="74"/>
        <v>0</v>
      </c>
      <c r="N213" s="305">
        <f t="shared" si="74"/>
        <v>0</v>
      </c>
      <c r="O213" s="305">
        <f t="shared" si="74"/>
        <v>0</v>
      </c>
      <c r="P213" s="305">
        <f t="shared" si="74"/>
        <v>0</v>
      </c>
      <c r="Q213" s="305">
        <f t="shared" si="74"/>
        <v>0</v>
      </c>
      <c r="R213" s="305">
        <f t="shared" si="74"/>
        <v>0</v>
      </c>
      <c r="S213" s="305">
        <f t="shared" si="74"/>
        <v>0</v>
      </c>
      <c r="T213" s="305">
        <f t="shared" si="74"/>
        <v>0</v>
      </c>
      <c r="U213" s="305">
        <f t="shared" si="74"/>
        <v>0</v>
      </c>
      <c r="V213" s="305">
        <f t="shared" si="74"/>
        <v>0</v>
      </c>
      <c r="W213" s="305">
        <f t="shared" si="74"/>
        <v>0</v>
      </c>
      <c r="X213" s="305">
        <f t="shared" si="74"/>
        <v>0</v>
      </c>
      <c r="Y213" s="297">
        <f t="shared" si="72"/>
        <v>0</v>
      </c>
    </row>
    <row r="214" spans="2:27" s="75" customFormat="1">
      <c r="B214" s="177">
        <v>4</v>
      </c>
      <c r="C214" s="305">
        <f t="shared" ref="C214:X214" si="75">IF($Y193=0,0,$AB44*C193/$Y193)</f>
        <v>0</v>
      </c>
      <c r="D214" s="305">
        <f t="shared" si="75"/>
        <v>0</v>
      </c>
      <c r="E214" s="305">
        <f t="shared" si="75"/>
        <v>0</v>
      </c>
      <c r="F214" s="305">
        <f t="shared" si="75"/>
        <v>0</v>
      </c>
      <c r="G214" s="305">
        <f t="shared" si="75"/>
        <v>0</v>
      </c>
      <c r="H214" s="305">
        <f t="shared" si="75"/>
        <v>0</v>
      </c>
      <c r="I214" s="305">
        <f t="shared" si="75"/>
        <v>0</v>
      </c>
      <c r="J214" s="305">
        <f t="shared" si="75"/>
        <v>0</v>
      </c>
      <c r="K214" s="305">
        <f t="shared" si="75"/>
        <v>0</v>
      </c>
      <c r="L214" s="305">
        <f t="shared" si="75"/>
        <v>0</v>
      </c>
      <c r="M214" s="305">
        <f t="shared" si="75"/>
        <v>0</v>
      </c>
      <c r="N214" s="305">
        <f t="shared" si="75"/>
        <v>0</v>
      </c>
      <c r="O214" s="305">
        <f t="shared" si="75"/>
        <v>0</v>
      </c>
      <c r="P214" s="305">
        <f t="shared" si="75"/>
        <v>0</v>
      </c>
      <c r="Q214" s="305">
        <f t="shared" si="75"/>
        <v>0</v>
      </c>
      <c r="R214" s="305">
        <f t="shared" si="75"/>
        <v>0</v>
      </c>
      <c r="S214" s="305">
        <f t="shared" si="75"/>
        <v>0</v>
      </c>
      <c r="T214" s="305">
        <f t="shared" si="75"/>
        <v>0</v>
      </c>
      <c r="U214" s="305">
        <f t="shared" si="75"/>
        <v>0</v>
      </c>
      <c r="V214" s="305">
        <f t="shared" si="75"/>
        <v>0</v>
      </c>
      <c r="W214" s="305">
        <f t="shared" si="75"/>
        <v>0</v>
      </c>
      <c r="X214" s="305">
        <f t="shared" si="75"/>
        <v>0</v>
      </c>
      <c r="Y214" s="297">
        <f t="shared" si="72"/>
        <v>0</v>
      </c>
    </row>
    <row r="215" spans="2:27" s="75" customFormat="1">
      <c r="B215" s="177">
        <v>5</v>
      </c>
      <c r="C215" s="305">
        <f t="shared" ref="C215:X215" si="76">IF($Y194=0,0,$AB45*C194/$Y194)</f>
        <v>0</v>
      </c>
      <c r="D215" s="305">
        <f t="shared" si="76"/>
        <v>0</v>
      </c>
      <c r="E215" s="305">
        <f t="shared" si="76"/>
        <v>0</v>
      </c>
      <c r="F215" s="305">
        <f t="shared" si="76"/>
        <v>0</v>
      </c>
      <c r="G215" s="305">
        <f t="shared" si="76"/>
        <v>0</v>
      </c>
      <c r="H215" s="305">
        <f t="shared" si="76"/>
        <v>0</v>
      </c>
      <c r="I215" s="305">
        <f t="shared" si="76"/>
        <v>0</v>
      </c>
      <c r="J215" s="305">
        <f t="shared" si="76"/>
        <v>0</v>
      </c>
      <c r="K215" s="305">
        <f t="shared" si="76"/>
        <v>0</v>
      </c>
      <c r="L215" s="305">
        <f t="shared" si="76"/>
        <v>0</v>
      </c>
      <c r="M215" s="305">
        <f t="shared" si="76"/>
        <v>0</v>
      </c>
      <c r="N215" s="305">
        <f t="shared" si="76"/>
        <v>0</v>
      </c>
      <c r="O215" s="305">
        <f t="shared" si="76"/>
        <v>0</v>
      </c>
      <c r="P215" s="305">
        <f t="shared" si="76"/>
        <v>0</v>
      </c>
      <c r="Q215" s="305">
        <f t="shared" si="76"/>
        <v>0</v>
      </c>
      <c r="R215" s="305">
        <f t="shared" si="76"/>
        <v>0</v>
      </c>
      <c r="S215" s="305">
        <f t="shared" si="76"/>
        <v>0</v>
      </c>
      <c r="T215" s="305">
        <f t="shared" si="76"/>
        <v>0</v>
      </c>
      <c r="U215" s="305">
        <f t="shared" si="76"/>
        <v>0</v>
      </c>
      <c r="V215" s="305">
        <f t="shared" si="76"/>
        <v>0</v>
      </c>
      <c r="W215" s="305">
        <f t="shared" si="76"/>
        <v>0</v>
      </c>
      <c r="X215" s="305">
        <f t="shared" si="76"/>
        <v>0</v>
      </c>
      <c r="Y215" s="297">
        <f t="shared" si="72"/>
        <v>0</v>
      </c>
    </row>
    <row r="216" spans="2:27" s="75" customFormat="1">
      <c r="B216" s="177">
        <v>6</v>
      </c>
      <c r="C216" s="305">
        <f t="shared" ref="C216:X216" si="77">IF($Y195=0,0,$AB46*C195/$Y195)</f>
        <v>0</v>
      </c>
      <c r="D216" s="305">
        <f t="shared" si="77"/>
        <v>0</v>
      </c>
      <c r="E216" s="305">
        <f t="shared" si="77"/>
        <v>0</v>
      </c>
      <c r="F216" s="305">
        <f t="shared" si="77"/>
        <v>0</v>
      </c>
      <c r="G216" s="305">
        <f t="shared" si="77"/>
        <v>0</v>
      </c>
      <c r="H216" s="305">
        <f t="shared" si="77"/>
        <v>0</v>
      </c>
      <c r="I216" s="305">
        <f t="shared" si="77"/>
        <v>0</v>
      </c>
      <c r="J216" s="305">
        <f t="shared" si="77"/>
        <v>0</v>
      </c>
      <c r="K216" s="305">
        <f t="shared" si="77"/>
        <v>0</v>
      </c>
      <c r="L216" s="305">
        <f t="shared" si="77"/>
        <v>0</v>
      </c>
      <c r="M216" s="305">
        <f t="shared" si="77"/>
        <v>0</v>
      </c>
      <c r="N216" s="305">
        <f t="shared" si="77"/>
        <v>0</v>
      </c>
      <c r="O216" s="305">
        <f t="shared" si="77"/>
        <v>0</v>
      </c>
      <c r="P216" s="305">
        <f t="shared" si="77"/>
        <v>0</v>
      </c>
      <c r="Q216" s="305">
        <f t="shared" si="77"/>
        <v>0</v>
      </c>
      <c r="R216" s="305">
        <f t="shared" si="77"/>
        <v>0</v>
      </c>
      <c r="S216" s="305">
        <f t="shared" si="77"/>
        <v>0</v>
      </c>
      <c r="T216" s="305">
        <f t="shared" si="77"/>
        <v>0</v>
      </c>
      <c r="U216" s="305">
        <f t="shared" si="77"/>
        <v>0</v>
      </c>
      <c r="V216" s="305">
        <f t="shared" si="77"/>
        <v>0</v>
      </c>
      <c r="W216" s="305">
        <f t="shared" si="77"/>
        <v>0</v>
      </c>
      <c r="X216" s="305">
        <f t="shared" si="77"/>
        <v>0</v>
      </c>
      <c r="Y216" s="297">
        <f t="shared" si="72"/>
        <v>0</v>
      </c>
    </row>
    <row r="217" spans="2:27" s="75" customFormat="1">
      <c r="B217" s="177">
        <v>7</v>
      </c>
      <c r="C217" s="305">
        <f t="shared" ref="C217:X217" si="78">IF($Y196=0,0,$AB47*C196/$Y196)</f>
        <v>0</v>
      </c>
      <c r="D217" s="305">
        <f t="shared" si="78"/>
        <v>0</v>
      </c>
      <c r="E217" s="305">
        <f t="shared" si="78"/>
        <v>0</v>
      </c>
      <c r="F217" s="305">
        <f t="shared" si="78"/>
        <v>0</v>
      </c>
      <c r="G217" s="305">
        <f t="shared" si="78"/>
        <v>0</v>
      </c>
      <c r="H217" s="305">
        <f t="shared" si="78"/>
        <v>0</v>
      </c>
      <c r="I217" s="305">
        <f t="shared" si="78"/>
        <v>0</v>
      </c>
      <c r="J217" s="305">
        <f t="shared" si="78"/>
        <v>0</v>
      </c>
      <c r="K217" s="305">
        <f t="shared" si="78"/>
        <v>0</v>
      </c>
      <c r="L217" s="305">
        <f t="shared" si="78"/>
        <v>0</v>
      </c>
      <c r="M217" s="305">
        <f t="shared" si="78"/>
        <v>0</v>
      </c>
      <c r="N217" s="305">
        <f t="shared" si="78"/>
        <v>0</v>
      </c>
      <c r="O217" s="305">
        <f t="shared" si="78"/>
        <v>0</v>
      </c>
      <c r="P217" s="305">
        <f t="shared" si="78"/>
        <v>0</v>
      </c>
      <c r="Q217" s="305">
        <f t="shared" si="78"/>
        <v>0</v>
      </c>
      <c r="R217" s="305">
        <f t="shared" si="78"/>
        <v>0</v>
      </c>
      <c r="S217" s="305">
        <f t="shared" si="78"/>
        <v>0</v>
      </c>
      <c r="T217" s="305">
        <f t="shared" si="78"/>
        <v>0</v>
      </c>
      <c r="U217" s="305">
        <f t="shared" si="78"/>
        <v>0</v>
      </c>
      <c r="V217" s="305">
        <f t="shared" si="78"/>
        <v>0</v>
      </c>
      <c r="W217" s="305">
        <f t="shared" si="78"/>
        <v>0</v>
      </c>
      <c r="X217" s="305">
        <f t="shared" si="78"/>
        <v>0</v>
      </c>
      <c r="Y217" s="297">
        <f t="shared" si="72"/>
        <v>0</v>
      </c>
    </row>
    <row r="218" spans="2:27" s="75" customFormat="1">
      <c r="B218" s="177">
        <v>8</v>
      </c>
      <c r="C218" s="305">
        <f t="shared" ref="C218:X218" si="79">IF($Y197=0,0,$AB48*C197/$Y197)</f>
        <v>0</v>
      </c>
      <c r="D218" s="305">
        <f t="shared" si="79"/>
        <v>0</v>
      </c>
      <c r="E218" s="305">
        <f t="shared" si="79"/>
        <v>0</v>
      </c>
      <c r="F218" s="305">
        <f t="shared" si="79"/>
        <v>0</v>
      </c>
      <c r="G218" s="305">
        <f t="shared" si="79"/>
        <v>0</v>
      </c>
      <c r="H218" s="305">
        <f t="shared" si="79"/>
        <v>0</v>
      </c>
      <c r="I218" s="305">
        <f t="shared" si="79"/>
        <v>0</v>
      </c>
      <c r="J218" s="305">
        <f t="shared" si="79"/>
        <v>0</v>
      </c>
      <c r="K218" s="305">
        <f t="shared" si="79"/>
        <v>0</v>
      </c>
      <c r="L218" s="305">
        <f t="shared" si="79"/>
        <v>0</v>
      </c>
      <c r="M218" s="305">
        <f t="shared" si="79"/>
        <v>0</v>
      </c>
      <c r="N218" s="305">
        <f t="shared" si="79"/>
        <v>0</v>
      </c>
      <c r="O218" s="305">
        <f t="shared" si="79"/>
        <v>0</v>
      </c>
      <c r="P218" s="305">
        <f t="shared" si="79"/>
        <v>0</v>
      </c>
      <c r="Q218" s="305">
        <f t="shared" si="79"/>
        <v>0</v>
      </c>
      <c r="R218" s="305">
        <f t="shared" si="79"/>
        <v>0</v>
      </c>
      <c r="S218" s="305">
        <f t="shared" si="79"/>
        <v>0</v>
      </c>
      <c r="T218" s="305">
        <f t="shared" si="79"/>
        <v>0</v>
      </c>
      <c r="U218" s="305">
        <f t="shared" si="79"/>
        <v>0</v>
      </c>
      <c r="V218" s="305">
        <f t="shared" si="79"/>
        <v>0</v>
      </c>
      <c r="W218" s="305">
        <f t="shared" si="79"/>
        <v>0</v>
      </c>
      <c r="X218" s="305">
        <f t="shared" si="79"/>
        <v>0</v>
      </c>
      <c r="Y218" s="297">
        <f t="shared" si="72"/>
        <v>0</v>
      </c>
    </row>
    <row r="219" spans="2:27" s="75" customFormat="1">
      <c r="B219" s="177">
        <v>9</v>
      </c>
      <c r="C219" s="305">
        <f t="shared" ref="C219:X219" si="80">IF($Y198=0,0,$AB49*C198/$Y198)</f>
        <v>0</v>
      </c>
      <c r="D219" s="305">
        <f t="shared" si="80"/>
        <v>0</v>
      </c>
      <c r="E219" s="305">
        <f t="shared" si="80"/>
        <v>0</v>
      </c>
      <c r="F219" s="305">
        <f t="shared" si="80"/>
        <v>0</v>
      </c>
      <c r="G219" s="305">
        <f t="shared" si="80"/>
        <v>0</v>
      </c>
      <c r="H219" s="305">
        <f t="shared" si="80"/>
        <v>0</v>
      </c>
      <c r="I219" s="305">
        <f t="shared" si="80"/>
        <v>0</v>
      </c>
      <c r="J219" s="305">
        <f t="shared" si="80"/>
        <v>0</v>
      </c>
      <c r="K219" s="305">
        <f t="shared" si="80"/>
        <v>0</v>
      </c>
      <c r="L219" s="305">
        <f t="shared" si="80"/>
        <v>0</v>
      </c>
      <c r="M219" s="305">
        <f t="shared" si="80"/>
        <v>0</v>
      </c>
      <c r="N219" s="305">
        <f t="shared" si="80"/>
        <v>0</v>
      </c>
      <c r="O219" s="305">
        <f t="shared" si="80"/>
        <v>0</v>
      </c>
      <c r="P219" s="305">
        <f t="shared" si="80"/>
        <v>0</v>
      </c>
      <c r="Q219" s="305">
        <f t="shared" si="80"/>
        <v>0</v>
      </c>
      <c r="R219" s="305">
        <f t="shared" si="80"/>
        <v>0</v>
      </c>
      <c r="S219" s="305">
        <f t="shared" si="80"/>
        <v>0</v>
      </c>
      <c r="T219" s="305">
        <f t="shared" si="80"/>
        <v>0</v>
      </c>
      <c r="U219" s="305">
        <f t="shared" si="80"/>
        <v>0</v>
      </c>
      <c r="V219" s="305">
        <f t="shared" si="80"/>
        <v>0</v>
      </c>
      <c r="W219" s="305">
        <f t="shared" si="80"/>
        <v>0</v>
      </c>
      <c r="X219" s="305">
        <f t="shared" si="80"/>
        <v>0</v>
      </c>
      <c r="Y219" s="297">
        <f t="shared" si="72"/>
        <v>0</v>
      </c>
    </row>
    <row r="220" spans="2:27" s="75" customFormat="1">
      <c r="B220" s="177">
        <v>10</v>
      </c>
      <c r="C220" s="305">
        <f t="shared" ref="C220:X220" si="81">IF($Y199=0,0,$AB50*C199/$Y199)</f>
        <v>0</v>
      </c>
      <c r="D220" s="305">
        <f t="shared" si="81"/>
        <v>0</v>
      </c>
      <c r="E220" s="305">
        <f t="shared" si="81"/>
        <v>0</v>
      </c>
      <c r="F220" s="305">
        <f t="shared" si="81"/>
        <v>0</v>
      </c>
      <c r="G220" s="305">
        <f t="shared" si="81"/>
        <v>0</v>
      </c>
      <c r="H220" s="305">
        <f t="shared" si="81"/>
        <v>0</v>
      </c>
      <c r="I220" s="305">
        <f t="shared" si="81"/>
        <v>0</v>
      </c>
      <c r="J220" s="305">
        <f t="shared" si="81"/>
        <v>0</v>
      </c>
      <c r="K220" s="305">
        <f t="shared" si="81"/>
        <v>0</v>
      </c>
      <c r="L220" s="305">
        <f t="shared" si="81"/>
        <v>0</v>
      </c>
      <c r="M220" s="305">
        <f t="shared" si="81"/>
        <v>0</v>
      </c>
      <c r="N220" s="305">
        <f t="shared" si="81"/>
        <v>0</v>
      </c>
      <c r="O220" s="305">
        <f t="shared" si="81"/>
        <v>0</v>
      </c>
      <c r="P220" s="305">
        <f t="shared" si="81"/>
        <v>0</v>
      </c>
      <c r="Q220" s="305">
        <f t="shared" si="81"/>
        <v>0</v>
      </c>
      <c r="R220" s="305">
        <f t="shared" si="81"/>
        <v>0</v>
      </c>
      <c r="S220" s="305">
        <f t="shared" si="81"/>
        <v>0</v>
      </c>
      <c r="T220" s="305">
        <f t="shared" si="81"/>
        <v>0</v>
      </c>
      <c r="U220" s="305">
        <f t="shared" si="81"/>
        <v>0</v>
      </c>
      <c r="V220" s="305">
        <f t="shared" si="81"/>
        <v>0</v>
      </c>
      <c r="W220" s="305">
        <f t="shared" si="81"/>
        <v>0</v>
      </c>
      <c r="X220" s="305">
        <f t="shared" si="81"/>
        <v>0</v>
      </c>
      <c r="Y220" s="297">
        <f t="shared" si="72"/>
        <v>0</v>
      </c>
    </row>
    <row r="221" spans="2:27" s="75" customFormat="1">
      <c r="B221" s="177">
        <v>11</v>
      </c>
      <c r="C221" s="305">
        <f t="shared" ref="C221:X221" si="82">IF($Y200=0,0,$AB51*C200/$Y200)</f>
        <v>0</v>
      </c>
      <c r="D221" s="305">
        <f t="shared" si="82"/>
        <v>0</v>
      </c>
      <c r="E221" s="305">
        <f t="shared" si="82"/>
        <v>0</v>
      </c>
      <c r="F221" s="305">
        <f t="shared" si="82"/>
        <v>0</v>
      </c>
      <c r="G221" s="305">
        <f t="shared" si="82"/>
        <v>0</v>
      </c>
      <c r="H221" s="305">
        <f t="shared" si="82"/>
        <v>0</v>
      </c>
      <c r="I221" s="305">
        <f t="shared" si="82"/>
        <v>0</v>
      </c>
      <c r="J221" s="305">
        <f t="shared" si="82"/>
        <v>0</v>
      </c>
      <c r="K221" s="305">
        <f t="shared" si="82"/>
        <v>0</v>
      </c>
      <c r="L221" s="305">
        <f t="shared" si="82"/>
        <v>0</v>
      </c>
      <c r="M221" s="305">
        <f t="shared" si="82"/>
        <v>0</v>
      </c>
      <c r="N221" s="305">
        <f t="shared" si="82"/>
        <v>0</v>
      </c>
      <c r="O221" s="305">
        <f t="shared" si="82"/>
        <v>0</v>
      </c>
      <c r="P221" s="305">
        <f t="shared" si="82"/>
        <v>0</v>
      </c>
      <c r="Q221" s="305">
        <f t="shared" si="82"/>
        <v>0</v>
      </c>
      <c r="R221" s="305">
        <f t="shared" si="82"/>
        <v>0</v>
      </c>
      <c r="S221" s="305">
        <f t="shared" si="82"/>
        <v>0</v>
      </c>
      <c r="T221" s="305">
        <f t="shared" si="82"/>
        <v>0</v>
      </c>
      <c r="U221" s="305">
        <f t="shared" si="82"/>
        <v>0</v>
      </c>
      <c r="V221" s="305">
        <f t="shared" si="82"/>
        <v>0</v>
      </c>
      <c r="W221" s="305">
        <f t="shared" si="82"/>
        <v>0</v>
      </c>
      <c r="X221" s="305">
        <f t="shared" si="82"/>
        <v>0</v>
      </c>
      <c r="Y221" s="297">
        <f t="shared" si="72"/>
        <v>0</v>
      </c>
    </row>
    <row r="222" spans="2:27" s="75" customFormat="1">
      <c r="B222" s="177">
        <v>12</v>
      </c>
      <c r="C222" s="305">
        <f t="shared" ref="C222:X222" si="83">IF($Y201=0,0,$AB52*C201/$Y201)</f>
        <v>0</v>
      </c>
      <c r="D222" s="305">
        <f t="shared" si="83"/>
        <v>0</v>
      </c>
      <c r="E222" s="305">
        <f t="shared" si="83"/>
        <v>0</v>
      </c>
      <c r="F222" s="305">
        <f t="shared" si="83"/>
        <v>0</v>
      </c>
      <c r="G222" s="305">
        <f t="shared" si="83"/>
        <v>0</v>
      </c>
      <c r="H222" s="305">
        <f t="shared" si="83"/>
        <v>0</v>
      </c>
      <c r="I222" s="305">
        <f t="shared" si="83"/>
        <v>0</v>
      </c>
      <c r="J222" s="305">
        <f t="shared" si="83"/>
        <v>0</v>
      </c>
      <c r="K222" s="305">
        <f t="shared" si="83"/>
        <v>0</v>
      </c>
      <c r="L222" s="305">
        <f t="shared" si="83"/>
        <v>0</v>
      </c>
      <c r="M222" s="305">
        <f t="shared" si="83"/>
        <v>0</v>
      </c>
      <c r="N222" s="305">
        <f t="shared" si="83"/>
        <v>0</v>
      </c>
      <c r="O222" s="305">
        <f t="shared" si="83"/>
        <v>0</v>
      </c>
      <c r="P222" s="305">
        <f t="shared" si="83"/>
        <v>0</v>
      </c>
      <c r="Q222" s="305">
        <f t="shared" si="83"/>
        <v>0</v>
      </c>
      <c r="R222" s="305">
        <f t="shared" si="83"/>
        <v>0</v>
      </c>
      <c r="S222" s="305">
        <f t="shared" si="83"/>
        <v>0</v>
      </c>
      <c r="T222" s="305">
        <f t="shared" si="83"/>
        <v>0</v>
      </c>
      <c r="U222" s="305">
        <f t="shared" si="83"/>
        <v>0</v>
      </c>
      <c r="V222" s="305">
        <f t="shared" si="83"/>
        <v>0</v>
      </c>
      <c r="W222" s="305">
        <f t="shared" si="83"/>
        <v>0</v>
      </c>
      <c r="X222" s="305">
        <f t="shared" si="83"/>
        <v>0</v>
      </c>
      <c r="Y222" s="297">
        <f t="shared" si="72"/>
        <v>0</v>
      </c>
    </row>
    <row r="223" spans="2:27" s="75" customFormat="1">
      <c r="B223" s="177">
        <v>13</v>
      </c>
      <c r="C223" s="305">
        <f t="shared" ref="C223:X223" si="84">IF($Y202=0,0,$AB53*C202/$Y202)</f>
        <v>0</v>
      </c>
      <c r="D223" s="305">
        <f t="shared" si="84"/>
        <v>0</v>
      </c>
      <c r="E223" s="305">
        <f t="shared" si="84"/>
        <v>0</v>
      </c>
      <c r="F223" s="305">
        <f t="shared" si="84"/>
        <v>0</v>
      </c>
      <c r="G223" s="305">
        <f t="shared" si="84"/>
        <v>0</v>
      </c>
      <c r="H223" s="305">
        <f t="shared" si="84"/>
        <v>0</v>
      </c>
      <c r="I223" s="305">
        <f t="shared" si="84"/>
        <v>0</v>
      </c>
      <c r="J223" s="305">
        <f t="shared" si="84"/>
        <v>0</v>
      </c>
      <c r="K223" s="305">
        <f t="shared" si="84"/>
        <v>0</v>
      </c>
      <c r="L223" s="305">
        <f t="shared" si="84"/>
        <v>0</v>
      </c>
      <c r="M223" s="305">
        <f t="shared" si="84"/>
        <v>0</v>
      </c>
      <c r="N223" s="305">
        <f t="shared" si="84"/>
        <v>0</v>
      </c>
      <c r="O223" s="305">
        <f t="shared" si="84"/>
        <v>0</v>
      </c>
      <c r="P223" s="305">
        <f t="shared" si="84"/>
        <v>0</v>
      </c>
      <c r="Q223" s="305">
        <f t="shared" si="84"/>
        <v>0</v>
      </c>
      <c r="R223" s="305">
        <f t="shared" si="84"/>
        <v>0</v>
      </c>
      <c r="S223" s="305">
        <f t="shared" si="84"/>
        <v>0</v>
      </c>
      <c r="T223" s="305">
        <f t="shared" si="84"/>
        <v>0</v>
      </c>
      <c r="U223" s="305">
        <f t="shared" si="84"/>
        <v>0</v>
      </c>
      <c r="V223" s="305">
        <f t="shared" si="84"/>
        <v>0</v>
      </c>
      <c r="W223" s="305">
        <f t="shared" si="84"/>
        <v>0</v>
      </c>
      <c r="X223" s="305">
        <f t="shared" si="84"/>
        <v>0</v>
      </c>
      <c r="Y223" s="297">
        <f t="shared" si="72"/>
        <v>0</v>
      </c>
    </row>
    <row r="224" spans="2:27" s="75" customFormat="1">
      <c r="B224" s="177">
        <v>14</v>
      </c>
      <c r="C224" s="305">
        <f t="shared" ref="C224:X224" si="85">IF($Y203=0,0,$AB54*C203/$Y203)</f>
        <v>0</v>
      </c>
      <c r="D224" s="305">
        <f t="shared" si="85"/>
        <v>0</v>
      </c>
      <c r="E224" s="305">
        <f t="shared" si="85"/>
        <v>0</v>
      </c>
      <c r="F224" s="305">
        <f t="shared" si="85"/>
        <v>0</v>
      </c>
      <c r="G224" s="305">
        <f t="shared" si="85"/>
        <v>0</v>
      </c>
      <c r="H224" s="305">
        <f t="shared" si="85"/>
        <v>0</v>
      </c>
      <c r="I224" s="305">
        <f t="shared" si="85"/>
        <v>0</v>
      </c>
      <c r="J224" s="305">
        <f t="shared" si="85"/>
        <v>0</v>
      </c>
      <c r="K224" s="305">
        <f t="shared" si="85"/>
        <v>0</v>
      </c>
      <c r="L224" s="305">
        <f t="shared" si="85"/>
        <v>0</v>
      </c>
      <c r="M224" s="305">
        <f t="shared" si="85"/>
        <v>0</v>
      </c>
      <c r="N224" s="305">
        <f t="shared" si="85"/>
        <v>0</v>
      </c>
      <c r="O224" s="305">
        <f t="shared" si="85"/>
        <v>0</v>
      </c>
      <c r="P224" s="305">
        <f t="shared" si="85"/>
        <v>0</v>
      </c>
      <c r="Q224" s="305">
        <f t="shared" si="85"/>
        <v>0</v>
      </c>
      <c r="R224" s="305">
        <f t="shared" si="85"/>
        <v>0</v>
      </c>
      <c r="S224" s="305">
        <f t="shared" si="85"/>
        <v>0</v>
      </c>
      <c r="T224" s="305">
        <f t="shared" si="85"/>
        <v>0</v>
      </c>
      <c r="U224" s="305">
        <f t="shared" si="85"/>
        <v>0</v>
      </c>
      <c r="V224" s="305">
        <f t="shared" si="85"/>
        <v>0</v>
      </c>
      <c r="W224" s="305">
        <f t="shared" si="85"/>
        <v>0</v>
      </c>
      <c r="X224" s="305">
        <f t="shared" si="85"/>
        <v>0</v>
      </c>
      <c r="Y224" s="297">
        <f t="shared" si="72"/>
        <v>0</v>
      </c>
    </row>
    <row r="225" spans="2:31" s="75" customFormat="1">
      <c r="B225" s="177">
        <v>15</v>
      </c>
      <c r="C225" s="305">
        <f t="shared" ref="C225:X225" si="86">IF($Y204=0,0,$AB55*C204/$Y204)</f>
        <v>0</v>
      </c>
      <c r="D225" s="305">
        <f t="shared" si="86"/>
        <v>0</v>
      </c>
      <c r="E225" s="305">
        <f t="shared" si="86"/>
        <v>0</v>
      </c>
      <c r="F225" s="305">
        <f t="shared" si="86"/>
        <v>0</v>
      </c>
      <c r="G225" s="305">
        <f t="shared" si="86"/>
        <v>0</v>
      </c>
      <c r="H225" s="305">
        <f t="shared" si="86"/>
        <v>0</v>
      </c>
      <c r="I225" s="305">
        <f t="shared" si="86"/>
        <v>0</v>
      </c>
      <c r="J225" s="305">
        <f t="shared" si="86"/>
        <v>0</v>
      </c>
      <c r="K225" s="305">
        <f t="shared" si="86"/>
        <v>0</v>
      </c>
      <c r="L225" s="305">
        <f t="shared" si="86"/>
        <v>0</v>
      </c>
      <c r="M225" s="305">
        <f t="shared" si="86"/>
        <v>0</v>
      </c>
      <c r="N225" s="305">
        <f t="shared" si="86"/>
        <v>0</v>
      </c>
      <c r="O225" s="305">
        <f t="shared" si="86"/>
        <v>0</v>
      </c>
      <c r="P225" s="305">
        <f t="shared" si="86"/>
        <v>0</v>
      </c>
      <c r="Q225" s="305">
        <f t="shared" si="86"/>
        <v>0</v>
      </c>
      <c r="R225" s="305">
        <f t="shared" si="86"/>
        <v>0</v>
      </c>
      <c r="S225" s="305">
        <f t="shared" si="86"/>
        <v>0</v>
      </c>
      <c r="T225" s="305">
        <f t="shared" si="86"/>
        <v>0</v>
      </c>
      <c r="U225" s="305">
        <f t="shared" si="86"/>
        <v>0</v>
      </c>
      <c r="V225" s="305">
        <f t="shared" si="86"/>
        <v>0</v>
      </c>
      <c r="W225" s="305">
        <f t="shared" si="86"/>
        <v>0</v>
      </c>
      <c r="X225" s="305">
        <f t="shared" si="86"/>
        <v>0</v>
      </c>
      <c r="Y225" s="297">
        <f t="shared" si="72"/>
        <v>0</v>
      </c>
    </row>
    <row r="226" spans="2:31" s="75" customFormat="1" ht="22.5">
      <c r="B226" s="257" t="s">
        <v>1616</v>
      </c>
      <c r="C226" s="297">
        <f t="shared" ref="C226:X226" si="87">SUM(C211:C225)</f>
        <v>0</v>
      </c>
      <c r="D226" s="297">
        <f t="shared" si="87"/>
        <v>0</v>
      </c>
      <c r="E226" s="297">
        <f t="shared" si="87"/>
        <v>0</v>
      </c>
      <c r="F226" s="297">
        <f t="shared" si="87"/>
        <v>0</v>
      </c>
      <c r="G226" s="297">
        <f t="shared" si="87"/>
        <v>0</v>
      </c>
      <c r="H226" s="297">
        <f t="shared" si="87"/>
        <v>0</v>
      </c>
      <c r="I226" s="297">
        <f t="shared" si="87"/>
        <v>0</v>
      </c>
      <c r="J226" s="297">
        <f t="shared" si="87"/>
        <v>0</v>
      </c>
      <c r="K226" s="297">
        <f t="shared" si="87"/>
        <v>0</v>
      </c>
      <c r="L226" s="297">
        <f t="shared" si="87"/>
        <v>0</v>
      </c>
      <c r="M226" s="297">
        <f t="shared" si="87"/>
        <v>0</v>
      </c>
      <c r="N226" s="297">
        <f t="shared" si="87"/>
        <v>0</v>
      </c>
      <c r="O226" s="297">
        <f t="shared" si="87"/>
        <v>0</v>
      </c>
      <c r="P226" s="297">
        <f t="shared" si="87"/>
        <v>0</v>
      </c>
      <c r="Q226" s="297">
        <f t="shared" si="87"/>
        <v>0</v>
      </c>
      <c r="R226" s="297">
        <f t="shared" si="87"/>
        <v>0</v>
      </c>
      <c r="S226" s="297">
        <f t="shared" si="87"/>
        <v>0</v>
      </c>
      <c r="T226" s="297">
        <f t="shared" si="87"/>
        <v>0</v>
      </c>
      <c r="U226" s="297">
        <f t="shared" si="87"/>
        <v>0</v>
      </c>
      <c r="V226" s="297">
        <f t="shared" si="87"/>
        <v>0</v>
      </c>
      <c r="W226" s="297">
        <f t="shared" si="87"/>
        <v>0</v>
      </c>
      <c r="X226" s="297">
        <f t="shared" si="87"/>
        <v>0</v>
      </c>
      <c r="Y226" s="297">
        <f t="shared" si="72"/>
        <v>0</v>
      </c>
    </row>
    <row r="227" spans="2:31">
      <c r="B227" s="132"/>
      <c r="C227" s="132"/>
      <c r="D227" s="132"/>
      <c r="E227" s="132"/>
      <c r="F227" s="132"/>
      <c r="G227" s="132"/>
      <c r="H227" s="132"/>
      <c r="I227" s="132"/>
      <c r="J227" s="132"/>
      <c r="K227" s="132"/>
      <c r="L227" s="132"/>
      <c r="M227" s="132"/>
      <c r="N227" s="132"/>
      <c r="O227" s="132"/>
      <c r="P227" s="132"/>
      <c r="Q227" s="132"/>
      <c r="R227" s="132"/>
      <c r="S227" s="132"/>
      <c r="T227" s="132"/>
      <c r="U227" s="132"/>
      <c r="V227" s="132"/>
      <c r="W227" s="132"/>
      <c r="X227" s="132"/>
      <c r="Y227" s="132"/>
      <c r="Z227" s="132"/>
      <c r="AA227" s="132"/>
      <c r="AB227" s="132"/>
      <c r="AC227" s="132"/>
      <c r="AD227" s="132"/>
    </row>
    <row r="228" spans="2:31" s="75" customFormat="1" ht="18" thickBot="1">
      <c r="B228" s="117" t="s">
        <v>899</v>
      </c>
      <c r="C228" s="127"/>
      <c r="D228" s="77"/>
      <c r="E228" s="77"/>
      <c r="F228" s="77"/>
      <c r="G228" s="77"/>
      <c r="H228" s="77"/>
      <c r="I228" s="77"/>
      <c r="J228" s="77"/>
      <c r="K228" s="77"/>
      <c r="L228" s="77"/>
      <c r="M228" s="77"/>
      <c r="N228" s="77"/>
      <c r="O228" s="77"/>
      <c r="P228" s="77"/>
      <c r="Q228" s="77"/>
      <c r="R228" s="77"/>
      <c r="S228" s="77"/>
      <c r="T228" s="77"/>
      <c r="U228" s="77"/>
      <c r="V228" s="77"/>
      <c r="W228" s="79"/>
      <c r="Y228" s="80"/>
      <c r="Z228" s="80"/>
      <c r="AA228" s="80"/>
    </row>
    <row r="229" spans="2:31" s="75" customFormat="1" ht="17.25" customHeight="1" thickBot="1">
      <c r="B229" s="562" t="s">
        <v>1302</v>
      </c>
      <c r="C229" s="563"/>
      <c r="D229" s="563"/>
      <c r="E229" s="563"/>
      <c r="F229" s="563"/>
      <c r="G229" s="563"/>
      <c r="H229" s="563"/>
      <c r="I229" s="563"/>
      <c r="J229" s="563"/>
      <c r="K229" s="563"/>
      <c r="L229" s="563"/>
      <c r="M229" s="563"/>
      <c r="N229" s="563"/>
      <c r="O229" s="563"/>
      <c r="P229" s="563"/>
      <c r="Q229" s="564"/>
      <c r="R229" s="95"/>
      <c r="S229" s="95"/>
      <c r="T229" s="95"/>
      <c r="U229" s="95"/>
      <c r="V229" s="95"/>
      <c r="W229" s="95"/>
      <c r="X229" s="159"/>
      <c r="Y229" s="159"/>
      <c r="Z229" s="159"/>
      <c r="AA229" s="159"/>
      <c r="AB229" s="159"/>
      <c r="AC229" s="159"/>
      <c r="AD229" s="159"/>
      <c r="AE229" s="136"/>
    </row>
    <row r="230" spans="2:31" s="75" customFormat="1" ht="17.25">
      <c r="B230" s="95" t="s">
        <v>694</v>
      </c>
      <c r="C230" s="127"/>
      <c r="D230" s="77"/>
      <c r="E230" s="77"/>
      <c r="F230" s="77"/>
      <c r="G230" s="77"/>
      <c r="H230" s="77"/>
      <c r="I230" s="77"/>
      <c r="J230" s="77"/>
      <c r="K230" s="77"/>
      <c r="L230" s="77"/>
      <c r="M230" s="77"/>
      <c r="N230" s="77"/>
      <c r="O230" s="77"/>
      <c r="P230" s="77"/>
      <c r="Q230" s="77"/>
      <c r="R230" s="77"/>
      <c r="S230" s="77"/>
      <c r="T230" s="77"/>
      <c r="U230" s="77"/>
      <c r="V230" s="77"/>
      <c r="W230" s="79"/>
      <c r="Y230" s="80"/>
      <c r="Z230" s="80"/>
      <c r="AA230" s="80"/>
    </row>
    <row r="231" spans="2:31" s="111" customFormat="1" ht="165.75" customHeight="1">
      <c r="B231" s="321" t="s">
        <v>1652</v>
      </c>
      <c r="C231" s="109" t="str">
        <f>部門費!C3</f>
        <v>①燃やすごみ</v>
      </c>
      <c r="D231" s="537" t="str">
        <f>部門費!D3</f>
        <v>②燃やさないごみ</v>
      </c>
      <c r="E231" s="537" t="str">
        <f>部門費!E3</f>
        <v>③粗大ごみ</v>
      </c>
      <c r="F231" s="537" t="str">
        <f>部門費!F3</f>
        <v>④アルミ缶</v>
      </c>
      <c r="G231" s="537" t="str">
        <f>部門費!G3</f>
        <v>⑤スチール缶</v>
      </c>
      <c r="H231" s="537" t="str">
        <f>部門費!H3</f>
        <v>⑥無色のガラス製の容器</v>
      </c>
      <c r="I231" s="537" t="str">
        <f>部門費!I3</f>
        <v>⑦茶色のガラス製の容器</v>
      </c>
      <c r="J231" s="537" t="str">
        <f>部門費!J3</f>
        <v>⑧その他のガラス製の容器</v>
      </c>
      <c r="K231" s="537" t="str">
        <f>部門費!K3</f>
        <v>⑨リターナブルびん</v>
      </c>
      <c r="L231" s="537" t="str">
        <f>部門費!L3</f>
        <v>⑩ペットボトル</v>
      </c>
      <c r="M231" s="537" t="str">
        <f>部門費!M3</f>
        <v>⑪白色トレイ</v>
      </c>
      <c r="N231" s="537" t="str">
        <f>部門費!N3</f>
        <v>⑫プラスチック製容器包装</v>
      </c>
      <c r="O231" s="537" t="str">
        <f>部門費!O3</f>
        <v>⑬紙製容器包装</v>
      </c>
      <c r="P231" s="537" t="str">
        <f>部門費!P3</f>
        <v>⑭紙パック</v>
      </c>
      <c r="Q231" s="537" t="str">
        <f>部門費!Q3</f>
        <v>⑮段ボール</v>
      </c>
      <c r="R231" s="537" t="str">
        <f>部門費!R3</f>
        <v>⑯古紙</v>
      </c>
      <c r="S231" s="537" t="str">
        <f>部門費!S3</f>
        <v>⑰古布</v>
      </c>
      <c r="T231" s="537" t="str">
        <f>部門費!T3</f>
        <v>⑱生ごみ</v>
      </c>
      <c r="U231" s="537" t="str">
        <f>部門費!U3</f>
        <v>⑲廃油</v>
      </c>
      <c r="V231" s="537" t="str">
        <f>部門費!V3</f>
        <v>⑳小型家電</v>
      </c>
      <c r="W231" s="537" t="str">
        <f>部門費!W3</f>
        <v>㉑その他の資源ごみ</v>
      </c>
      <c r="X231" s="549" t="str">
        <f>部門費!X3</f>
        <v>㉒その他のごみ</v>
      </c>
      <c r="Y231" s="178" t="s">
        <v>1303</v>
      </c>
    </row>
    <row r="232" spans="2:31" s="75" customFormat="1">
      <c r="B232" s="177">
        <v>1</v>
      </c>
      <c r="C232" s="305">
        <f t="shared" ref="C232:X232" si="88">IF($Y190=0,0,$T120*C190/$Y190)</f>
        <v>0</v>
      </c>
      <c r="D232" s="305">
        <f t="shared" si="88"/>
        <v>0</v>
      </c>
      <c r="E232" s="305">
        <f t="shared" si="88"/>
        <v>0</v>
      </c>
      <c r="F232" s="305">
        <f t="shared" si="88"/>
        <v>0</v>
      </c>
      <c r="G232" s="305">
        <f t="shared" si="88"/>
        <v>0</v>
      </c>
      <c r="H232" s="305">
        <f t="shared" si="88"/>
        <v>0</v>
      </c>
      <c r="I232" s="305">
        <f t="shared" si="88"/>
        <v>0</v>
      </c>
      <c r="J232" s="305">
        <f t="shared" si="88"/>
        <v>0</v>
      </c>
      <c r="K232" s="305">
        <f t="shared" si="88"/>
        <v>0</v>
      </c>
      <c r="L232" s="305">
        <f t="shared" si="88"/>
        <v>0</v>
      </c>
      <c r="M232" s="305">
        <f t="shared" si="88"/>
        <v>0</v>
      </c>
      <c r="N232" s="305">
        <f t="shared" si="88"/>
        <v>0</v>
      </c>
      <c r="O232" s="305">
        <f t="shared" si="88"/>
        <v>0</v>
      </c>
      <c r="P232" s="305">
        <f t="shared" si="88"/>
        <v>0</v>
      </c>
      <c r="Q232" s="305">
        <f t="shared" si="88"/>
        <v>0</v>
      </c>
      <c r="R232" s="305">
        <f t="shared" si="88"/>
        <v>0</v>
      </c>
      <c r="S232" s="305">
        <f t="shared" si="88"/>
        <v>0</v>
      </c>
      <c r="T232" s="305">
        <f t="shared" si="88"/>
        <v>0</v>
      </c>
      <c r="U232" s="305">
        <f t="shared" si="88"/>
        <v>0</v>
      </c>
      <c r="V232" s="305">
        <f t="shared" si="88"/>
        <v>0</v>
      </c>
      <c r="W232" s="305">
        <f t="shared" si="88"/>
        <v>0</v>
      </c>
      <c r="X232" s="305">
        <f t="shared" si="88"/>
        <v>0</v>
      </c>
      <c r="Y232" s="297">
        <f t="shared" ref="Y232:Y247" si="89">SUM(C232:X232)</f>
        <v>0</v>
      </c>
    </row>
    <row r="233" spans="2:31" s="75" customFormat="1">
      <c r="B233" s="177">
        <v>2</v>
      </c>
      <c r="C233" s="305">
        <f t="shared" ref="C233:X233" si="90">IF($Y191=0,0,$T121*C191/$Y191)</f>
        <v>0</v>
      </c>
      <c r="D233" s="305">
        <f t="shared" si="90"/>
        <v>0</v>
      </c>
      <c r="E233" s="305">
        <f t="shared" si="90"/>
        <v>0</v>
      </c>
      <c r="F233" s="305">
        <f t="shared" si="90"/>
        <v>0</v>
      </c>
      <c r="G233" s="305">
        <f t="shared" si="90"/>
        <v>0</v>
      </c>
      <c r="H233" s="305">
        <f t="shared" si="90"/>
        <v>0</v>
      </c>
      <c r="I233" s="305">
        <f t="shared" si="90"/>
        <v>0</v>
      </c>
      <c r="J233" s="305">
        <f t="shared" si="90"/>
        <v>0</v>
      </c>
      <c r="K233" s="305">
        <f t="shared" si="90"/>
        <v>0</v>
      </c>
      <c r="L233" s="305">
        <f t="shared" si="90"/>
        <v>0</v>
      </c>
      <c r="M233" s="305">
        <f t="shared" si="90"/>
        <v>0</v>
      </c>
      <c r="N233" s="305">
        <f t="shared" si="90"/>
        <v>0</v>
      </c>
      <c r="O233" s="305">
        <f t="shared" si="90"/>
        <v>0</v>
      </c>
      <c r="P233" s="305">
        <f t="shared" si="90"/>
        <v>0</v>
      </c>
      <c r="Q233" s="305">
        <f t="shared" si="90"/>
        <v>0</v>
      </c>
      <c r="R233" s="305">
        <f t="shared" si="90"/>
        <v>0</v>
      </c>
      <c r="S233" s="305">
        <f t="shared" si="90"/>
        <v>0</v>
      </c>
      <c r="T233" s="305">
        <f t="shared" si="90"/>
        <v>0</v>
      </c>
      <c r="U233" s="305">
        <f t="shared" si="90"/>
        <v>0</v>
      </c>
      <c r="V233" s="305">
        <f t="shared" si="90"/>
        <v>0</v>
      </c>
      <c r="W233" s="305">
        <f t="shared" si="90"/>
        <v>0</v>
      </c>
      <c r="X233" s="305">
        <f t="shared" si="90"/>
        <v>0</v>
      </c>
      <c r="Y233" s="297">
        <f t="shared" si="89"/>
        <v>0</v>
      </c>
    </row>
    <row r="234" spans="2:31" s="75" customFormat="1">
      <c r="B234" s="177">
        <v>3</v>
      </c>
      <c r="C234" s="305">
        <f t="shared" ref="C234:X234" si="91">IF($Y192=0,0,$T122*C192/$Y192)</f>
        <v>0</v>
      </c>
      <c r="D234" s="305">
        <f t="shared" si="91"/>
        <v>0</v>
      </c>
      <c r="E234" s="305">
        <f t="shared" si="91"/>
        <v>0</v>
      </c>
      <c r="F234" s="305">
        <f t="shared" si="91"/>
        <v>0</v>
      </c>
      <c r="G234" s="305">
        <f t="shared" si="91"/>
        <v>0</v>
      </c>
      <c r="H234" s="305">
        <f t="shared" si="91"/>
        <v>0</v>
      </c>
      <c r="I234" s="305">
        <f t="shared" si="91"/>
        <v>0</v>
      </c>
      <c r="J234" s="305">
        <f t="shared" si="91"/>
        <v>0</v>
      </c>
      <c r="K234" s="305">
        <f t="shared" si="91"/>
        <v>0</v>
      </c>
      <c r="L234" s="305">
        <f t="shared" si="91"/>
        <v>0</v>
      </c>
      <c r="M234" s="305">
        <f t="shared" si="91"/>
        <v>0</v>
      </c>
      <c r="N234" s="305">
        <f t="shared" si="91"/>
        <v>0</v>
      </c>
      <c r="O234" s="305">
        <f t="shared" si="91"/>
        <v>0</v>
      </c>
      <c r="P234" s="305">
        <f t="shared" si="91"/>
        <v>0</v>
      </c>
      <c r="Q234" s="305">
        <f t="shared" si="91"/>
        <v>0</v>
      </c>
      <c r="R234" s="305">
        <f t="shared" si="91"/>
        <v>0</v>
      </c>
      <c r="S234" s="305">
        <f t="shared" si="91"/>
        <v>0</v>
      </c>
      <c r="T234" s="305">
        <f t="shared" si="91"/>
        <v>0</v>
      </c>
      <c r="U234" s="305">
        <f t="shared" si="91"/>
        <v>0</v>
      </c>
      <c r="V234" s="305">
        <f t="shared" si="91"/>
        <v>0</v>
      </c>
      <c r="W234" s="305">
        <f t="shared" si="91"/>
        <v>0</v>
      </c>
      <c r="X234" s="305">
        <f t="shared" si="91"/>
        <v>0</v>
      </c>
      <c r="Y234" s="297">
        <f t="shared" si="89"/>
        <v>0</v>
      </c>
    </row>
    <row r="235" spans="2:31" s="75" customFormat="1">
      <c r="B235" s="177">
        <v>4</v>
      </c>
      <c r="C235" s="305">
        <f t="shared" ref="C235:X235" si="92">IF($Y193=0,0,$T123*C193/$Y193)</f>
        <v>0</v>
      </c>
      <c r="D235" s="305">
        <f t="shared" si="92"/>
        <v>0</v>
      </c>
      <c r="E235" s="305">
        <f t="shared" si="92"/>
        <v>0</v>
      </c>
      <c r="F235" s="305">
        <f t="shared" si="92"/>
        <v>0</v>
      </c>
      <c r="G235" s="305">
        <f t="shared" si="92"/>
        <v>0</v>
      </c>
      <c r="H235" s="305">
        <f t="shared" si="92"/>
        <v>0</v>
      </c>
      <c r="I235" s="305">
        <f t="shared" si="92"/>
        <v>0</v>
      </c>
      <c r="J235" s="305">
        <f t="shared" si="92"/>
        <v>0</v>
      </c>
      <c r="K235" s="305">
        <f t="shared" si="92"/>
        <v>0</v>
      </c>
      <c r="L235" s="305">
        <f t="shared" si="92"/>
        <v>0</v>
      </c>
      <c r="M235" s="305">
        <f t="shared" si="92"/>
        <v>0</v>
      </c>
      <c r="N235" s="305">
        <f t="shared" si="92"/>
        <v>0</v>
      </c>
      <c r="O235" s="305">
        <f t="shared" si="92"/>
        <v>0</v>
      </c>
      <c r="P235" s="305">
        <f t="shared" si="92"/>
        <v>0</v>
      </c>
      <c r="Q235" s="305">
        <f t="shared" si="92"/>
        <v>0</v>
      </c>
      <c r="R235" s="305">
        <f t="shared" si="92"/>
        <v>0</v>
      </c>
      <c r="S235" s="305">
        <f t="shared" si="92"/>
        <v>0</v>
      </c>
      <c r="T235" s="305">
        <f t="shared" si="92"/>
        <v>0</v>
      </c>
      <c r="U235" s="305">
        <f t="shared" si="92"/>
        <v>0</v>
      </c>
      <c r="V235" s="305">
        <f t="shared" si="92"/>
        <v>0</v>
      </c>
      <c r="W235" s="305">
        <f t="shared" si="92"/>
        <v>0</v>
      </c>
      <c r="X235" s="305">
        <f t="shared" si="92"/>
        <v>0</v>
      </c>
      <c r="Y235" s="297">
        <f t="shared" si="89"/>
        <v>0</v>
      </c>
    </row>
    <row r="236" spans="2:31" s="75" customFormat="1">
      <c r="B236" s="177">
        <v>5</v>
      </c>
      <c r="C236" s="305">
        <f t="shared" ref="C236:X236" si="93">IF($Y194=0,0,$T124*C194/$Y194)</f>
        <v>0</v>
      </c>
      <c r="D236" s="305">
        <f t="shared" si="93"/>
        <v>0</v>
      </c>
      <c r="E236" s="305">
        <f t="shared" si="93"/>
        <v>0</v>
      </c>
      <c r="F236" s="305">
        <f t="shared" si="93"/>
        <v>0</v>
      </c>
      <c r="G236" s="305">
        <f t="shared" si="93"/>
        <v>0</v>
      </c>
      <c r="H236" s="305">
        <f t="shared" si="93"/>
        <v>0</v>
      </c>
      <c r="I236" s="305">
        <f t="shared" si="93"/>
        <v>0</v>
      </c>
      <c r="J236" s="305">
        <f t="shared" si="93"/>
        <v>0</v>
      </c>
      <c r="K236" s="305">
        <f t="shared" si="93"/>
        <v>0</v>
      </c>
      <c r="L236" s="305">
        <f t="shared" si="93"/>
        <v>0</v>
      </c>
      <c r="M236" s="305">
        <f t="shared" si="93"/>
        <v>0</v>
      </c>
      <c r="N236" s="305">
        <f t="shared" si="93"/>
        <v>0</v>
      </c>
      <c r="O236" s="305">
        <f t="shared" si="93"/>
        <v>0</v>
      </c>
      <c r="P236" s="305">
        <f t="shared" si="93"/>
        <v>0</v>
      </c>
      <c r="Q236" s="305">
        <f t="shared" si="93"/>
        <v>0</v>
      </c>
      <c r="R236" s="305">
        <f t="shared" si="93"/>
        <v>0</v>
      </c>
      <c r="S236" s="305">
        <f t="shared" si="93"/>
        <v>0</v>
      </c>
      <c r="T236" s="305">
        <f t="shared" si="93"/>
        <v>0</v>
      </c>
      <c r="U236" s="305">
        <f t="shared" si="93"/>
        <v>0</v>
      </c>
      <c r="V236" s="305">
        <f t="shared" si="93"/>
        <v>0</v>
      </c>
      <c r="W236" s="305">
        <f t="shared" si="93"/>
        <v>0</v>
      </c>
      <c r="X236" s="305">
        <f t="shared" si="93"/>
        <v>0</v>
      </c>
      <c r="Y236" s="297">
        <f t="shared" si="89"/>
        <v>0</v>
      </c>
    </row>
    <row r="237" spans="2:31" s="75" customFormat="1">
      <c r="B237" s="177">
        <v>6</v>
      </c>
      <c r="C237" s="305">
        <f t="shared" ref="C237:X237" si="94">IF($Y195=0,0,$T125*C195/$Y195)</f>
        <v>0</v>
      </c>
      <c r="D237" s="305">
        <f t="shared" si="94"/>
        <v>0</v>
      </c>
      <c r="E237" s="305">
        <f t="shared" si="94"/>
        <v>0</v>
      </c>
      <c r="F237" s="305">
        <f t="shared" si="94"/>
        <v>0</v>
      </c>
      <c r="G237" s="305">
        <f t="shared" si="94"/>
        <v>0</v>
      </c>
      <c r="H237" s="305">
        <f t="shared" si="94"/>
        <v>0</v>
      </c>
      <c r="I237" s="305">
        <f t="shared" si="94"/>
        <v>0</v>
      </c>
      <c r="J237" s="305">
        <f t="shared" si="94"/>
        <v>0</v>
      </c>
      <c r="K237" s="305">
        <f t="shared" si="94"/>
        <v>0</v>
      </c>
      <c r="L237" s="305">
        <f t="shared" si="94"/>
        <v>0</v>
      </c>
      <c r="M237" s="305">
        <f t="shared" si="94"/>
        <v>0</v>
      </c>
      <c r="N237" s="305">
        <f t="shared" si="94"/>
        <v>0</v>
      </c>
      <c r="O237" s="305">
        <f t="shared" si="94"/>
        <v>0</v>
      </c>
      <c r="P237" s="305">
        <f t="shared" si="94"/>
        <v>0</v>
      </c>
      <c r="Q237" s="305">
        <f t="shared" si="94"/>
        <v>0</v>
      </c>
      <c r="R237" s="305">
        <f t="shared" si="94"/>
        <v>0</v>
      </c>
      <c r="S237" s="305">
        <f t="shared" si="94"/>
        <v>0</v>
      </c>
      <c r="T237" s="305">
        <f t="shared" si="94"/>
        <v>0</v>
      </c>
      <c r="U237" s="305">
        <f t="shared" si="94"/>
        <v>0</v>
      </c>
      <c r="V237" s="305">
        <f t="shared" si="94"/>
        <v>0</v>
      </c>
      <c r="W237" s="305">
        <f t="shared" si="94"/>
        <v>0</v>
      </c>
      <c r="X237" s="305">
        <f t="shared" si="94"/>
        <v>0</v>
      </c>
      <c r="Y237" s="297">
        <f t="shared" si="89"/>
        <v>0</v>
      </c>
    </row>
    <row r="238" spans="2:31" s="75" customFormat="1">
      <c r="B238" s="177">
        <v>7</v>
      </c>
      <c r="C238" s="305">
        <f t="shared" ref="C238:X238" si="95">IF($Y196=0,0,$T126*C196/$Y196)</f>
        <v>0</v>
      </c>
      <c r="D238" s="305">
        <f t="shared" si="95"/>
        <v>0</v>
      </c>
      <c r="E238" s="305">
        <f t="shared" si="95"/>
        <v>0</v>
      </c>
      <c r="F238" s="305">
        <f t="shared" si="95"/>
        <v>0</v>
      </c>
      <c r="G238" s="305">
        <f t="shared" si="95"/>
        <v>0</v>
      </c>
      <c r="H238" s="305">
        <f t="shared" si="95"/>
        <v>0</v>
      </c>
      <c r="I238" s="305">
        <f t="shared" si="95"/>
        <v>0</v>
      </c>
      <c r="J238" s="305">
        <f t="shared" si="95"/>
        <v>0</v>
      </c>
      <c r="K238" s="305">
        <f t="shared" si="95"/>
        <v>0</v>
      </c>
      <c r="L238" s="305">
        <f t="shared" si="95"/>
        <v>0</v>
      </c>
      <c r="M238" s="305">
        <f t="shared" si="95"/>
        <v>0</v>
      </c>
      <c r="N238" s="305">
        <f t="shared" si="95"/>
        <v>0</v>
      </c>
      <c r="O238" s="305">
        <f t="shared" si="95"/>
        <v>0</v>
      </c>
      <c r="P238" s="305">
        <f t="shared" si="95"/>
        <v>0</v>
      </c>
      <c r="Q238" s="305">
        <f t="shared" si="95"/>
        <v>0</v>
      </c>
      <c r="R238" s="305">
        <f t="shared" si="95"/>
        <v>0</v>
      </c>
      <c r="S238" s="305">
        <f t="shared" si="95"/>
        <v>0</v>
      </c>
      <c r="T238" s="305">
        <f t="shared" si="95"/>
        <v>0</v>
      </c>
      <c r="U238" s="305">
        <f t="shared" si="95"/>
        <v>0</v>
      </c>
      <c r="V238" s="305">
        <f t="shared" si="95"/>
        <v>0</v>
      </c>
      <c r="W238" s="305">
        <f t="shared" si="95"/>
        <v>0</v>
      </c>
      <c r="X238" s="305">
        <f t="shared" si="95"/>
        <v>0</v>
      </c>
      <c r="Y238" s="297">
        <f t="shared" si="89"/>
        <v>0</v>
      </c>
    </row>
    <row r="239" spans="2:31" s="75" customFormat="1">
      <c r="B239" s="177">
        <v>8</v>
      </c>
      <c r="C239" s="305">
        <f t="shared" ref="C239:X239" si="96">IF($Y197=0,0,$T127*C197/$Y197)</f>
        <v>0</v>
      </c>
      <c r="D239" s="305">
        <f t="shared" si="96"/>
        <v>0</v>
      </c>
      <c r="E239" s="305">
        <f t="shared" si="96"/>
        <v>0</v>
      </c>
      <c r="F239" s="305">
        <f t="shared" si="96"/>
        <v>0</v>
      </c>
      <c r="G239" s="305">
        <f t="shared" si="96"/>
        <v>0</v>
      </c>
      <c r="H239" s="305">
        <f t="shared" si="96"/>
        <v>0</v>
      </c>
      <c r="I239" s="305">
        <f t="shared" si="96"/>
        <v>0</v>
      </c>
      <c r="J239" s="305">
        <f t="shared" si="96"/>
        <v>0</v>
      </c>
      <c r="K239" s="305">
        <f t="shared" si="96"/>
        <v>0</v>
      </c>
      <c r="L239" s="305">
        <f t="shared" si="96"/>
        <v>0</v>
      </c>
      <c r="M239" s="305">
        <f t="shared" si="96"/>
        <v>0</v>
      </c>
      <c r="N239" s="305">
        <f t="shared" si="96"/>
        <v>0</v>
      </c>
      <c r="O239" s="305">
        <f t="shared" si="96"/>
        <v>0</v>
      </c>
      <c r="P239" s="305">
        <f t="shared" si="96"/>
        <v>0</v>
      </c>
      <c r="Q239" s="305">
        <f t="shared" si="96"/>
        <v>0</v>
      </c>
      <c r="R239" s="305">
        <f t="shared" si="96"/>
        <v>0</v>
      </c>
      <c r="S239" s="305">
        <f t="shared" si="96"/>
        <v>0</v>
      </c>
      <c r="T239" s="305">
        <f t="shared" si="96"/>
        <v>0</v>
      </c>
      <c r="U239" s="305">
        <f t="shared" si="96"/>
        <v>0</v>
      </c>
      <c r="V239" s="305">
        <f t="shared" si="96"/>
        <v>0</v>
      </c>
      <c r="W239" s="305">
        <f t="shared" si="96"/>
        <v>0</v>
      </c>
      <c r="X239" s="305">
        <f t="shared" si="96"/>
        <v>0</v>
      </c>
      <c r="Y239" s="297">
        <f t="shared" si="89"/>
        <v>0</v>
      </c>
    </row>
    <row r="240" spans="2:31" s="75" customFormat="1">
      <c r="B240" s="177">
        <v>9</v>
      </c>
      <c r="C240" s="305">
        <f t="shared" ref="C240:X240" si="97">IF($Y198=0,0,$T128*C198/$Y198)</f>
        <v>0</v>
      </c>
      <c r="D240" s="305">
        <f t="shared" si="97"/>
        <v>0</v>
      </c>
      <c r="E240" s="305">
        <f t="shared" si="97"/>
        <v>0</v>
      </c>
      <c r="F240" s="305">
        <f t="shared" si="97"/>
        <v>0</v>
      </c>
      <c r="G240" s="305">
        <f t="shared" si="97"/>
        <v>0</v>
      </c>
      <c r="H240" s="305">
        <f t="shared" si="97"/>
        <v>0</v>
      </c>
      <c r="I240" s="305">
        <f t="shared" si="97"/>
        <v>0</v>
      </c>
      <c r="J240" s="305">
        <f t="shared" si="97"/>
        <v>0</v>
      </c>
      <c r="K240" s="305">
        <f t="shared" si="97"/>
        <v>0</v>
      </c>
      <c r="L240" s="305">
        <f t="shared" si="97"/>
        <v>0</v>
      </c>
      <c r="M240" s="305">
        <f t="shared" si="97"/>
        <v>0</v>
      </c>
      <c r="N240" s="305">
        <f t="shared" si="97"/>
        <v>0</v>
      </c>
      <c r="O240" s="305">
        <f t="shared" si="97"/>
        <v>0</v>
      </c>
      <c r="P240" s="305">
        <f t="shared" si="97"/>
        <v>0</v>
      </c>
      <c r="Q240" s="305">
        <f t="shared" si="97"/>
        <v>0</v>
      </c>
      <c r="R240" s="305">
        <f t="shared" si="97"/>
        <v>0</v>
      </c>
      <c r="S240" s="305">
        <f t="shared" si="97"/>
        <v>0</v>
      </c>
      <c r="T240" s="305">
        <f t="shared" si="97"/>
        <v>0</v>
      </c>
      <c r="U240" s="305">
        <f t="shared" si="97"/>
        <v>0</v>
      </c>
      <c r="V240" s="305">
        <f t="shared" si="97"/>
        <v>0</v>
      </c>
      <c r="W240" s="305">
        <f t="shared" si="97"/>
        <v>0</v>
      </c>
      <c r="X240" s="305">
        <f t="shared" si="97"/>
        <v>0</v>
      </c>
      <c r="Y240" s="297">
        <f t="shared" si="89"/>
        <v>0</v>
      </c>
    </row>
    <row r="241" spans="2:30" s="75" customFormat="1">
      <c r="B241" s="177">
        <v>10</v>
      </c>
      <c r="C241" s="305">
        <f t="shared" ref="C241:X241" si="98">IF($Y199=0,0,$T129*C199/$Y199)</f>
        <v>0</v>
      </c>
      <c r="D241" s="305">
        <f t="shared" si="98"/>
        <v>0</v>
      </c>
      <c r="E241" s="305">
        <f t="shared" si="98"/>
        <v>0</v>
      </c>
      <c r="F241" s="305">
        <f t="shared" si="98"/>
        <v>0</v>
      </c>
      <c r="G241" s="305">
        <f t="shared" si="98"/>
        <v>0</v>
      </c>
      <c r="H241" s="305">
        <f t="shared" si="98"/>
        <v>0</v>
      </c>
      <c r="I241" s="305">
        <f t="shared" si="98"/>
        <v>0</v>
      </c>
      <c r="J241" s="305">
        <f t="shared" si="98"/>
        <v>0</v>
      </c>
      <c r="K241" s="305">
        <f t="shared" si="98"/>
        <v>0</v>
      </c>
      <c r="L241" s="305">
        <f t="shared" si="98"/>
        <v>0</v>
      </c>
      <c r="M241" s="305">
        <f t="shared" si="98"/>
        <v>0</v>
      </c>
      <c r="N241" s="305">
        <f t="shared" si="98"/>
        <v>0</v>
      </c>
      <c r="O241" s="305">
        <f t="shared" si="98"/>
        <v>0</v>
      </c>
      <c r="P241" s="305">
        <f t="shared" si="98"/>
        <v>0</v>
      </c>
      <c r="Q241" s="305">
        <f t="shared" si="98"/>
        <v>0</v>
      </c>
      <c r="R241" s="305">
        <f t="shared" si="98"/>
        <v>0</v>
      </c>
      <c r="S241" s="305">
        <f t="shared" si="98"/>
        <v>0</v>
      </c>
      <c r="T241" s="305">
        <f t="shared" si="98"/>
        <v>0</v>
      </c>
      <c r="U241" s="305">
        <f t="shared" si="98"/>
        <v>0</v>
      </c>
      <c r="V241" s="305">
        <f t="shared" si="98"/>
        <v>0</v>
      </c>
      <c r="W241" s="305">
        <f t="shared" si="98"/>
        <v>0</v>
      </c>
      <c r="X241" s="305">
        <f t="shared" si="98"/>
        <v>0</v>
      </c>
      <c r="Y241" s="297">
        <f t="shared" si="89"/>
        <v>0</v>
      </c>
    </row>
    <row r="242" spans="2:30" s="75" customFormat="1">
      <c r="B242" s="177">
        <v>11</v>
      </c>
      <c r="C242" s="305">
        <f t="shared" ref="C242:X242" si="99">IF($Y200=0,0,$T130*C200/$Y200)</f>
        <v>0</v>
      </c>
      <c r="D242" s="305">
        <f t="shared" si="99"/>
        <v>0</v>
      </c>
      <c r="E242" s="305">
        <f t="shared" si="99"/>
        <v>0</v>
      </c>
      <c r="F242" s="305">
        <f t="shared" si="99"/>
        <v>0</v>
      </c>
      <c r="G242" s="305">
        <f t="shared" si="99"/>
        <v>0</v>
      </c>
      <c r="H242" s="305">
        <f t="shared" si="99"/>
        <v>0</v>
      </c>
      <c r="I242" s="305">
        <f t="shared" si="99"/>
        <v>0</v>
      </c>
      <c r="J242" s="305">
        <f t="shared" si="99"/>
        <v>0</v>
      </c>
      <c r="K242" s="305">
        <f t="shared" si="99"/>
        <v>0</v>
      </c>
      <c r="L242" s="305">
        <f t="shared" si="99"/>
        <v>0</v>
      </c>
      <c r="M242" s="305">
        <f t="shared" si="99"/>
        <v>0</v>
      </c>
      <c r="N242" s="305">
        <f t="shared" si="99"/>
        <v>0</v>
      </c>
      <c r="O242" s="305">
        <f t="shared" si="99"/>
        <v>0</v>
      </c>
      <c r="P242" s="305">
        <f t="shared" si="99"/>
        <v>0</v>
      </c>
      <c r="Q242" s="305">
        <f t="shared" si="99"/>
        <v>0</v>
      </c>
      <c r="R242" s="305">
        <f t="shared" si="99"/>
        <v>0</v>
      </c>
      <c r="S242" s="305">
        <f t="shared" si="99"/>
        <v>0</v>
      </c>
      <c r="T242" s="305">
        <f t="shared" si="99"/>
        <v>0</v>
      </c>
      <c r="U242" s="305">
        <f t="shared" si="99"/>
        <v>0</v>
      </c>
      <c r="V242" s="305">
        <f t="shared" si="99"/>
        <v>0</v>
      </c>
      <c r="W242" s="305">
        <f t="shared" si="99"/>
        <v>0</v>
      </c>
      <c r="X242" s="305">
        <f t="shared" si="99"/>
        <v>0</v>
      </c>
      <c r="Y242" s="297">
        <f t="shared" si="89"/>
        <v>0</v>
      </c>
    </row>
    <row r="243" spans="2:30" s="75" customFormat="1">
      <c r="B243" s="177">
        <v>12</v>
      </c>
      <c r="C243" s="305">
        <f t="shared" ref="C243:X243" si="100">IF($Y201=0,0,$T131*C201/$Y201)</f>
        <v>0</v>
      </c>
      <c r="D243" s="305">
        <f t="shared" si="100"/>
        <v>0</v>
      </c>
      <c r="E243" s="305">
        <f t="shared" si="100"/>
        <v>0</v>
      </c>
      <c r="F243" s="305">
        <f t="shared" si="100"/>
        <v>0</v>
      </c>
      <c r="G243" s="305">
        <f t="shared" si="100"/>
        <v>0</v>
      </c>
      <c r="H243" s="305">
        <f t="shared" si="100"/>
        <v>0</v>
      </c>
      <c r="I243" s="305">
        <f t="shared" si="100"/>
        <v>0</v>
      </c>
      <c r="J243" s="305">
        <f t="shared" si="100"/>
        <v>0</v>
      </c>
      <c r="K243" s="305">
        <f t="shared" si="100"/>
        <v>0</v>
      </c>
      <c r="L243" s="305">
        <f t="shared" si="100"/>
        <v>0</v>
      </c>
      <c r="M243" s="305">
        <f t="shared" si="100"/>
        <v>0</v>
      </c>
      <c r="N243" s="305">
        <f t="shared" si="100"/>
        <v>0</v>
      </c>
      <c r="O243" s="305">
        <f t="shared" si="100"/>
        <v>0</v>
      </c>
      <c r="P243" s="305">
        <f t="shared" si="100"/>
        <v>0</v>
      </c>
      <c r="Q243" s="305">
        <f t="shared" si="100"/>
        <v>0</v>
      </c>
      <c r="R243" s="305">
        <f t="shared" si="100"/>
        <v>0</v>
      </c>
      <c r="S243" s="305">
        <f t="shared" si="100"/>
        <v>0</v>
      </c>
      <c r="T243" s="305">
        <f t="shared" si="100"/>
        <v>0</v>
      </c>
      <c r="U243" s="305">
        <f t="shared" si="100"/>
        <v>0</v>
      </c>
      <c r="V243" s="305">
        <f t="shared" si="100"/>
        <v>0</v>
      </c>
      <c r="W243" s="305">
        <f t="shared" si="100"/>
        <v>0</v>
      </c>
      <c r="X243" s="305">
        <f t="shared" si="100"/>
        <v>0</v>
      </c>
      <c r="Y243" s="297">
        <f t="shared" si="89"/>
        <v>0</v>
      </c>
    </row>
    <row r="244" spans="2:30" s="75" customFormat="1">
      <c r="B244" s="177">
        <v>13</v>
      </c>
      <c r="C244" s="305">
        <f t="shared" ref="C244:X244" si="101">IF($Y202=0,0,$T132*C202/$Y202)</f>
        <v>0</v>
      </c>
      <c r="D244" s="305">
        <f t="shared" si="101"/>
        <v>0</v>
      </c>
      <c r="E244" s="305">
        <f t="shared" si="101"/>
        <v>0</v>
      </c>
      <c r="F244" s="305">
        <f t="shared" si="101"/>
        <v>0</v>
      </c>
      <c r="G244" s="305">
        <f t="shared" si="101"/>
        <v>0</v>
      </c>
      <c r="H244" s="305">
        <f t="shared" si="101"/>
        <v>0</v>
      </c>
      <c r="I244" s="305">
        <f t="shared" si="101"/>
        <v>0</v>
      </c>
      <c r="J244" s="305">
        <f t="shared" si="101"/>
        <v>0</v>
      </c>
      <c r="K244" s="305">
        <f t="shared" si="101"/>
        <v>0</v>
      </c>
      <c r="L244" s="305">
        <f t="shared" si="101"/>
        <v>0</v>
      </c>
      <c r="M244" s="305">
        <f t="shared" si="101"/>
        <v>0</v>
      </c>
      <c r="N244" s="305">
        <f t="shared" si="101"/>
        <v>0</v>
      </c>
      <c r="O244" s="305">
        <f t="shared" si="101"/>
        <v>0</v>
      </c>
      <c r="P244" s="305">
        <f t="shared" si="101"/>
        <v>0</v>
      </c>
      <c r="Q244" s="305">
        <f t="shared" si="101"/>
        <v>0</v>
      </c>
      <c r="R244" s="305">
        <f t="shared" si="101"/>
        <v>0</v>
      </c>
      <c r="S244" s="305">
        <f t="shared" si="101"/>
        <v>0</v>
      </c>
      <c r="T244" s="305">
        <f t="shared" si="101"/>
        <v>0</v>
      </c>
      <c r="U244" s="305">
        <f t="shared" si="101"/>
        <v>0</v>
      </c>
      <c r="V244" s="305">
        <f t="shared" si="101"/>
        <v>0</v>
      </c>
      <c r="W244" s="305">
        <f t="shared" si="101"/>
        <v>0</v>
      </c>
      <c r="X244" s="305">
        <f t="shared" si="101"/>
        <v>0</v>
      </c>
      <c r="Y244" s="297">
        <f t="shared" si="89"/>
        <v>0</v>
      </c>
    </row>
    <row r="245" spans="2:30" s="75" customFormat="1">
      <c r="B245" s="177">
        <v>14</v>
      </c>
      <c r="C245" s="305">
        <f t="shared" ref="C245:X245" si="102">IF($Y203=0,0,$T133*C203/$Y203)</f>
        <v>0</v>
      </c>
      <c r="D245" s="305">
        <f t="shared" si="102"/>
        <v>0</v>
      </c>
      <c r="E245" s="305">
        <f t="shared" si="102"/>
        <v>0</v>
      </c>
      <c r="F245" s="305">
        <f t="shared" si="102"/>
        <v>0</v>
      </c>
      <c r="G245" s="305">
        <f t="shared" si="102"/>
        <v>0</v>
      </c>
      <c r="H245" s="305">
        <f t="shared" si="102"/>
        <v>0</v>
      </c>
      <c r="I245" s="305">
        <f t="shared" si="102"/>
        <v>0</v>
      </c>
      <c r="J245" s="305">
        <f t="shared" si="102"/>
        <v>0</v>
      </c>
      <c r="K245" s="305">
        <f t="shared" si="102"/>
        <v>0</v>
      </c>
      <c r="L245" s="305">
        <f t="shared" si="102"/>
        <v>0</v>
      </c>
      <c r="M245" s="305">
        <f t="shared" si="102"/>
        <v>0</v>
      </c>
      <c r="N245" s="305">
        <f t="shared" si="102"/>
        <v>0</v>
      </c>
      <c r="O245" s="305">
        <f t="shared" si="102"/>
        <v>0</v>
      </c>
      <c r="P245" s="305">
        <f t="shared" si="102"/>
        <v>0</v>
      </c>
      <c r="Q245" s="305">
        <f t="shared" si="102"/>
        <v>0</v>
      </c>
      <c r="R245" s="305">
        <f t="shared" si="102"/>
        <v>0</v>
      </c>
      <c r="S245" s="305">
        <f t="shared" si="102"/>
        <v>0</v>
      </c>
      <c r="T245" s="305">
        <f t="shared" si="102"/>
        <v>0</v>
      </c>
      <c r="U245" s="305">
        <f t="shared" si="102"/>
        <v>0</v>
      </c>
      <c r="V245" s="305">
        <f t="shared" si="102"/>
        <v>0</v>
      </c>
      <c r="W245" s="305">
        <f t="shared" si="102"/>
        <v>0</v>
      </c>
      <c r="X245" s="305">
        <f t="shared" si="102"/>
        <v>0</v>
      </c>
      <c r="Y245" s="297">
        <f t="shared" si="89"/>
        <v>0</v>
      </c>
    </row>
    <row r="246" spans="2:30" s="75" customFormat="1">
      <c r="B246" s="177">
        <v>15</v>
      </c>
      <c r="C246" s="305">
        <f t="shared" ref="C246:X246" si="103">IF($Y204=0,0,$T134*C204/$Y204)</f>
        <v>0</v>
      </c>
      <c r="D246" s="305">
        <f t="shared" si="103"/>
        <v>0</v>
      </c>
      <c r="E246" s="305">
        <f t="shared" si="103"/>
        <v>0</v>
      </c>
      <c r="F246" s="305">
        <f t="shared" si="103"/>
        <v>0</v>
      </c>
      <c r="G246" s="305">
        <f t="shared" si="103"/>
        <v>0</v>
      </c>
      <c r="H246" s="305">
        <f t="shared" si="103"/>
        <v>0</v>
      </c>
      <c r="I246" s="305">
        <f t="shared" si="103"/>
        <v>0</v>
      </c>
      <c r="J246" s="305">
        <f t="shared" si="103"/>
        <v>0</v>
      </c>
      <c r="K246" s="305">
        <f t="shared" si="103"/>
        <v>0</v>
      </c>
      <c r="L246" s="305">
        <f t="shared" si="103"/>
        <v>0</v>
      </c>
      <c r="M246" s="305">
        <f t="shared" si="103"/>
        <v>0</v>
      </c>
      <c r="N246" s="305">
        <f t="shared" si="103"/>
        <v>0</v>
      </c>
      <c r="O246" s="305">
        <f t="shared" si="103"/>
        <v>0</v>
      </c>
      <c r="P246" s="305">
        <f t="shared" si="103"/>
        <v>0</v>
      </c>
      <c r="Q246" s="305">
        <f t="shared" si="103"/>
        <v>0</v>
      </c>
      <c r="R246" s="305">
        <f t="shared" si="103"/>
        <v>0</v>
      </c>
      <c r="S246" s="305">
        <f t="shared" si="103"/>
        <v>0</v>
      </c>
      <c r="T246" s="305">
        <f t="shared" si="103"/>
        <v>0</v>
      </c>
      <c r="U246" s="305">
        <f t="shared" si="103"/>
        <v>0</v>
      </c>
      <c r="V246" s="305">
        <f t="shared" si="103"/>
        <v>0</v>
      </c>
      <c r="W246" s="305">
        <f t="shared" si="103"/>
        <v>0</v>
      </c>
      <c r="X246" s="305">
        <f t="shared" si="103"/>
        <v>0</v>
      </c>
      <c r="Y246" s="297">
        <f t="shared" si="89"/>
        <v>0</v>
      </c>
    </row>
    <row r="247" spans="2:30" s="75" customFormat="1" ht="22.5">
      <c r="B247" s="257" t="s">
        <v>1422</v>
      </c>
      <c r="C247" s="297">
        <f t="shared" ref="C247:X247" si="104">SUM(C232:C246)</f>
        <v>0</v>
      </c>
      <c r="D247" s="297">
        <f t="shared" si="104"/>
        <v>0</v>
      </c>
      <c r="E247" s="297">
        <f t="shared" si="104"/>
        <v>0</v>
      </c>
      <c r="F247" s="297">
        <f t="shared" si="104"/>
        <v>0</v>
      </c>
      <c r="G247" s="297">
        <f t="shared" si="104"/>
        <v>0</v>
      </c>
      <c r="H247" s="297">
        <f t="shared" si="104"/>
        <v>0</v>
      </c>
      <c r="I247" s="297">
        <f t="shared" si="104"/>
        <v>0</v>
      </c>
      <c r="J247" s="297">
        <f t="shared" si="104"/>
        <v>0</v>
      </c>
      <c r="K247" s="297">
        <f t="shared" si="104"/>
        <v>0</v>
      </c>
      <c r="L247" s="297">
        <f t="shared" si="104"/>
        <v>0</v>
      </c>
      <c r="M247" s="297">
        <f t="shared" si="104"/>
        <v>0</v>
      </c>
      <c r="N247" s="297">
        <f t="shared" si="104"/>
        <v>0</v>
      </c>
      <c r="O247" s="297">
        <f t="shared" si="104"/>
        <v>0</v>
      </c>
      <c r="P247" s="297">
        <f t="shared" si="104"/>
        <v>0</v>
      </c>
      <c r="Q247" s="297">
        <f t="shared" si="104"/>
        <v>0</v>
      </c>
      <c r="R247" s="297">
        <f t="shared" si="104"/>
        <v>0</v>
      </c>
      <c r="S247" s="297">
        <f t="shared" si="104"/>
        <v>0</v>
      </c>
      <c r="T247" s="297">
        <f t="shared" si="104"/>
        <v>0</v>
      </c>
      <c r="U247" s="297">
        <f t="shared" si="104"/>
        <v>0</v>
      </c>
      <c r="V247" s="297">
        <f t="shared" si="104"/>
        <v>0</v>
      </c>
      <c r="W247" s="297">
        <f t="shared" si="104"/>
        <v>0</v>
      </c>
      <c r="X247" s="297">
        <f t="shared" si="104"/>
        <v>0</v>
      </c>
      <c r="Y247" s="297">
        <f t="shared" si="89"/>
        <v>0</v>
      </c>
    </row>
    <row r="248" spans="2:30">
      <c r="B248" s="132"/>
      <c r="C248" s="132"/>
      <c r="D248" s="132"/>
      <c r="E248" s="132"/>
      <c r="F248" s="132"/>
      <c r="G248" s="132"/>
      <c r="H248" s="132"/>
      <c r="I248" s="132"/>
      <c r="J248" s="132"/>
      <c r="K248" s="132"/>
      <c r="L248" s="132"/>
      <c r="M248" s="132"/>
      <c r="N248" s="132"/>
      <c r="O248" s="132"/>
      <c r="P248" s="132"/>
      <c r="Q248" s="132"/>
      <c r="R248" s="132"/>
      <c r="S248" s="132"/>
      <c r="T248" s="132"/>
      <c r="U248" s="132"/>
      <c r="V248" s="132"/>
      <c r="W248" s="132"/>
      <c r="X248" s="132"/>
      <c r="Y248" s="132"/>
      <c r="Z248" s="132"/>
      <c r="AA248" s="132"/>
      <c r="AB248" s="132"/>
      <c r="AC248" s="132"/>
      <c r="AD248" s="132"/>
    </row>
    <row r="249" spans="2:30">
      <c r="B249" s="132"/>
      <c r="C249" s="132"/>
      <c r="D249" s="132"/>
      <c r="E249" s="132"/>
      <c r="F249" s="132"/>
      <c r="G249" s="132"/>
      <c r="H249" s="132"/>
      <c r="I249" s="132"/>
      <c r="J249" s="132"/>
      <c r="K249" s="132"/>
      <c r="L249" s="132"/>
      <c r="M249" s="132"/>
      <c r="N249" s="132"/>
      <c r="O249" s="132"/>
      <c r="P249" s="132"/>
      <c r="Q249" s="132"/>
      <c r="R249" s="132"/>
      <c r="S249" s="132"/>
      <c r="T249" s="132"/>
      <c r="U249" s="132"/>
      <c r="V249" s="132"/>
      <c r="W249" s="132"/>
      <c r="X249" s="132"/>
      <c r="Y249" s="132"/>
      <c r="Z249" s="132"/>
      <c r="AA249" s="132"/>
      <c r="AB249" s="132"/>
      <c r="AC249" s="132"/>
      <c r="AD249" s="132"/>
    </row>
    <row r="250" spans="2:30">
      <c r="B250" s="132"/>
      <c r="C250" s="132"/>
      <c r="D250" s="132"/>
      <c r="E250" s="132"/>
      <c r="F250" s="132"/>
      <c r="G250" s="132"/>
      <c r="H250" s="132"/>
      <c r="I250" s="132"/>
      <c r="J250" s="132"/>
      <c r="K250" s="132"/>
      <c r="L250" s="132"/>
      <c r="M250" s="132"/>
      <c r="N250" s="132"/>
      <c r="O250" s="132"/>
      <c r="P250" s="132"/>
      <c r="Q250" s="132"/>
      <c r="R250" s="132"/>
      <c r="S250" s="132"/>
      <c r="T250" s="132"/>
      <c r="U250" s="132"/>
      <c r="V250" s="132"/>
      <c r="W250" s="132"/>
      <c r="X250" s="132"/>
      <c r="Y250" s="132"/>
      <c r="Z250" s="132"/>
      <c r="AA250" s="132"/>
      <c r="AB250" s="132"/>
      <c r="AC250" s="132"/>
      <c r="AD250" s="132"/>
    </row>
    <row r="251" spans="2:30">
      <c r="B251" s="132"/>
      <c r="C251" s="132"/>
      <c r="D251" s="132"/>
      <c r="E251" s="132"/>
      <c r="F251" s="132"/>
      <c r="G251" s="132"/>
      <c r="H251" s="132"/>
      <c r="I251" s="132"/>
      <c r="J251" s="132"/>
      <c r="K251" s="132"/>
      <c r="L251" s="132"/>
      <c r="M251" s="132"/>
      <c r="N251" s="132"/>
      <c r="O251" s="132"/>
      <c r="P251" s="132"/>
      <c r="Q251" s="132"/>
      <c r="R251" s="132"/>
      <c r="S251" s="132"/>
      <c r="T251" s="132"/>
      <c r="U251" s="132"/>
      <c r="V251" s="132"/>
      <c r="W251" s="132"/>
      <c r="X251" s="132"/>
      <c r="Y251" s="132"/>
      <c r="Z251" s="132"/>
      <c r="AA251" s="132"/>
      <c r="AB251" s="132"/>
      <c r="AC251" s="132"/>
      <c r="AD251" s="132"/>
    </row>
    <row r="252" spans="2:30">
      <c r="B252" s="132"/>
      <c r="C252" s="132"/>
      <c r="D252" s="132"/>
      <c r="E252" s="132"/>
      <c r="F252" s="132"/>
      <c r="G252" s="132"/>
      <c r="H252" s="132"/>
      <c r="I252" s="132"/>
      <c r="J252" s="132"/>
      <c r="K252" s="132"/>
      <c r="L252" s="132"/>
      <c r="M252" s="132"/>
      <c r="N252" s="132"/>
      <c r="O252" s="132"/>
      <c r="P252" s="132"/>
      <c r="Q252" s="132"/>
      <c r="R252" s="132"/>
      <c r="S252" s="132"/>
      <c r="T252" s="132"/>
      <c r="U252" s="132"/>
      <c r="V252" s="132"/>
      <c r="W252" s="132"/>
      <c r="X252" s="132"/>
      <c r="Y252" s="132"/>
      <c r="Z252" s="132"/>
      <c r="AA252" s="132"/>
      <c r="AB252" s="132"/>
      <c r="AC252" s="132"/>
      <c r="AD252" s="132"/>
    </row>
    <row r="253" spans="2:30">
      <c r="B253" s="132"/>
      <c r="C253" s="132"/>
      <c r="D253" s="132"/>
      <c r="E253" s="132"/>
      <c r="F253" s="132"/>
      <c r="G253" s="132"/>
      <c r="H253" s="132"/>
      <c r="I253" s="132"/>
      <c r="J253" s="132"/>
      <c r="K253" s="132"/>
      <c r="L253" s="132"/>
      <c r="M253" s="132"/>
      <c r="N253" s="132"/>
      <c r="O253" s="132"/>
      <c r="P253" s="132"/>
      <c r="Q253" s="132"/>
      <c r="R253" s="132"/>
      <c r="S253" s="132"/>
      <c r="T253" s="132"/>
      <c r="U253" s="132"/>
      <c r="V253" s="132"/>
      <c r="W253" s="132"/>
      <c r="X253" s="132"/>
      <c r="Y253" s="132"/>
      <c r="Z253" s="132"/>
      <c r="AA253" s="132"/>
      <c r="AB253" s="132"/>
      <c r="AC253" s="132"/>
      <c r="AD253" s="132"/>
    </row>
    <row r="254" spans="2:30">
      <c r="B254" s="132"/>
      <c r="C254" s="132"/>
      <c r="D254" s="132"/>
      <c r="E254" s="132"/>
      <c r="F254" s="132"/>
      <c r="G254" s="132"/>
      <c r="H254" s="132"/>
      <c r="I254" s="132"/>
      <c r="J254" s="132"/>
      <c r="K254" s="132"/>
      <c r="L254" s="132"/>
      <c r="M254" s="132"/>
      <c r="N254" s="132"/>
      <c r="O254" s="132"/>
      <c r="P254" s="132"/>
      <c r="Q254" s="132"/>
      <c r="R254" s="132"/>
      <c r="S254" s="132"/>
      <c r="T254" s="132"/>
      <c r="U254" s="132"/>
      <c r="V254" s="132"/>
      <c r="W254" s="132"/>
      <c r="X254" s="132"/>
      <c r="Y254" s="132"/>
      <c r="Z254" s="132"/>
      <c r="AA254" s="132"/>
      <c r="AB254" s="132"/>
      <c r="AC254" s="132"/>
      <c r="AD254" s="132"/>
    </row>
    <row r="255" spans="2:30">
      <c r="B255" s="132"/>
      <c r="C255" s="132"/>
      <c r="D255" s="132"/>
      <c r="E255" s="132"/>
      <c r="F255" s="132"/>
      <c r="G255" s="132"/>
      <c r="H255" s="132"/>
      <c r="I255" s="132"/>
      <c r="J255" s="132"/>
      <c r="K255" s="132"/>
      <c r="L255" s="132"/>
      <c r="M255" s="132"/>
      <c r="N255" s="132"/>
      <c r="O255" s="132"/>
      <c r="P255" s="132"/>
      <c r="Q255" s="132"/>
      <c r="R255" s="132"/>
      <c r="S255" s="132"/>
      <c r="T255" s="132"/>
      <c r="U255" s="132"/>
      <c r="V255" s="132"/>
      <c r="W255" s="132"/>
      <c r="X255" s="132"/>
      <c r="Y255" s="132"/>
      <c r="Z255" s="132"/>
      <c r="AA255" s="132"/>
      <c r="AB255" s="132"/>
      <c r="AC255" s="132"/>
      <c r="AD255" s="132"/>
    </row>
    <row r="256" spans="2:30">
      <c r="B256" s="132"/>
      <c r="C256" s="132"/>
      <c r="D256" s="132"/>
      <c r="E256" s="132"/>
      <c r="F256" s="132"/>
      <c r="G256" s="132"/>
      <c r="H256" s="132"/>
      <c r="I256" s="132"/>
      <c r="J256" s="132"/>
      <c r="K256" s="132"/>
      <c r="L256" s="132"/>
      <c r="M256" s="132"/>
      <c r="N256" s="132"/>
      <c r="O256" s="132"/>
      <c r="P256" s="132"/>
      <c r="Q256" s="132"/>
      <c r="R256" s="132"/>
      <c r="S256" s="132"/>
      <c r="T256" s="132"/>
      <c r="U256" s="132"/>
      <c r="V256" s="132"/>
      <c r="W256" s="132"/>
      <c r="X256" s="132"/>
      <c r="Y256" s="132"/>
      <c r="Z256" s="132"/>
      <c r="AA256" s="132"/>
      <c r="AB256" s="132"/>
      <c r="AC256" s="132"/>
      <c r="AD256" s="132"/>
    </row>
    <row r="257" spans="2:30">
      <c r="B257" s="132"/>
      <c r="C257" s="132"/>
      <c r="D257" s="132"/>
      <c r="E257" s="132"/>
      <c r="F257" s="132"/>
      <c r="G257" s="132"/>
      <c r="H257" s="132"/>
      <c r="I257" s="132"/>
      <c r="J257" s="132"/>
      <c r="K257" s="132"/>
      <c r="L257" s="132"/>
      <c r="M257" s="132"/>
      <c r="N257" s="132"/>
      <c r="O257" s="132"/>
      <c r="P257" s="132"/>
      <c r="Q257" s="132"/>
      <c r="R257" s="132"/>
      <c r="S257" s="132"/>
      <c r="T257" s="132"/>
      <c r="U257" s="132"/>
      <c r="V257" s="132"/>
      <c r="W257" s="132"/>
      <c r="X257" s="132"/>
      <c r="Y257" s="132"/>
      <c r="Z257" s="132"/>
      <c r="AA257" s="132"/>
      <c r="AB257" s="132"/>
      <c r="AC257" s="132"/>
      <c r="AD257" s="132"/>
    </row>
    <row r="258" spans="2:30">
      <c r="B258" s="132"/>
      <c r="C258" s="132"/>
      <c r="D258" s="132"/>
      <c r="E258" s="132"/>
      <c r="F258" s="132"/>
      <c r="G258" s="132"/>
      <c r="H258" s="132"/>
      <c r="I258" s="132"/>
      <c r="J258" s="132"/>
      <c r="K258" s="132"/>
      <c r="L258" s="132"/>
      <c r="M258" s="132"/>
      <c r="N258" s="132"/>
      <c r="O258" s="132"/>
      <c r="P258" s="132"/>
      <c r="Q258" s="132"/>
      <c r="R258" s="132"/>
      <c r="S258" s="132"/>
      <c r="T258" s="132"/>
      <c r="U258" s="132"/>
      <c r="V258" s="132"/>
      <c r="W258" s="132"/>
      <c r="X258" s="132"/>
      <c r="Y258" s="132"/>
      <c r="Z258" s="132"/>
      <c r="AA258" s="132"/>
      <c r="AB258" s="132"/>
      <c r="AC258" s="132"/>
      <c r="AD258" s="132"/>
    </row>
    <row r="259" spans="2:30">
      <c r="B259" s="132"/>
      <c r="C259" s="132"/>
      <c r="D259" s="132"/>
      <c r="E259" s="132"/>
      <c r="F259" s="132"/>
      <c r="G259" s="132"/>
      <c r="H259" s="132"/>
      <c r="I259" s="132"/>
      <c r="J259" s="132"/>
      <c r="K259" s="132"/>
      <c r="L259" s="132"/>
      <c r="M259" s="132"/>
      <c r="N259" s="132"/>
      <c r="O259" s="132"/>
      <c r="P259" s="132"/>
      <c r="Q259" s="132"/>
      <c r="R259" s="132"/>
      <c r="S259" s="132"/>
      <c r="T259" s="132"/>
      <c r="U259" s="132"/>
      <c r="V259" s="132"/>
      <c r="W259" s="132"/>
      <c r="X259" s="132"/>
      <c r="Y259" s="132"/>
      <c r="Z259" s="132"/>
      <c r="AA259" s="132"/>
      <c r="AB259" s="132"/>
      <c r="AC259" s="132"/>
      <c r="AD259" s="132"/>
    </row>
    <row r="260" spans="2:30">
      <c r="B260" s="132"/>
      <c r="C260" s="132"/>
      <c r="D260" s="132"/>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c r="AA260" s="132"/>
      <c r="AB260" s="132"/>
      <c r="AC260" s="132"/>
      <c r="AD260" s="132"/>
    </row>
    <row r="261" spans="2:30">
      <c r="B261" s="132"/>
      <c r="C261" s="132"/>
      <c r="D261" s="132"/>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c r="AA261" s="132"/>
      <c r="AB261" s="132"/>
      <c r="AC261" s="132"/>
      <c r="AD261" s="132"/>
    </row>
    <row r="262" spans="2:30">
      <c r="B262" s="132"/>
      <c r="C262" s="132"/>
      <c r="D262" s="132"/>
      <c r="E262" s="132"/>
      <c r="F262" s="132"/>
      <c r="G262" s="132"/>
      <c r="H262" s="132"/>
      <c r="I262" s="132"/>
      <c r="J262" s="132"/>
      <c r="K262" s="132"/>
      <c r="L262" s="132"/>
      <c r="M262" s="132"/>
      <c r="N262" s="132"/>
      <c r="O262" s="132"/>
      <c r="P262" s="132"/>
      <c r="Q262" s="132"/>
      <c r="R262" s="132"/>
      <c r="S262" s="132"/>
      <c r="T262" s="132"/>
      <c r="U262" s="132"/>
      <c r="V262" s="132"/>
      <c r="W262" s="132"/>
      <c r="X262" s="132"/>
      <c r="Y262" s="132"/>
      <c r="Z262" s="132"/>
      <c r="AA262" s="132"/>
      <c r="AB262" s="132"/>
      <c r="AC262" s="132"/>
      <c r="AD262" s="132"/>
    </row>
  </sheetData>
  <sheetProtection sheet="1" objects="1" scenarios="1"/>
  <mergeCells count="229">
    <mergeCell ref="T134:V134"/>
    <mergeCell ref="B136:Y136"/>
    <mergeCell ref="C134:E134"/>
    <mergeCell ref="F134:G134"/>
    <mergeCell ref="H134:J134"/>
    <mergeCell ref="K134:M134"/>
    <mergeCell ref="N134:P134"/>
    <mergeCell ref="Q134:S134"/>
    <mergeCell ref="C133:E133"/>
    <mergeCell ref="H133:J133"/>
    <mergeCell ref="T133:V133"/>
    <mergeCell ref="B208:Q208"/>
    <mergeCell ref="B229:Q229"/>
    <mergeCell ref="B138:Q138"/>
    <mergeCell ref="B159:Q159"/>
    <mergeCell ref="B165:Q165"/>
    <mergeCell ref="B187:Q187"/>
    <mergeCell ref="F133:G133"/>
    <mergeCell ref="Q128:S128"/>
    <mergeCell ref="C132:E132"/>
    <mergeCell ref="F128:G128"/>
    <mergeCell ref="F132:G132"/>
    <mergeCell ref="C129:E129"/>
    <mergeCell ref="C130:E130"/>
    <mergeCell ref="C131:E131"/>
    <mergeCell ref="F129:G129"/>
    <mergeCell ref="F130:G130"/>
    <mergeCell ref="K128:M128"/>
    <mergeCell ref="Q133:S133"/>
    <mergeCell ref="N133:P133"/>
    <mergeCell ref="K133:M133"/>
    <mergeCell ref="Q132:S132"/>
    <mergeCell ref="C128:E128"/>
    <mergeCell ref="F131:G131"/>
    <mergeCell ref="K132:M132"/>
    <mergeCell ref="K129:M129"/>
    <mergeCell ref="Q121:S121"/>
    <mergeCell ref="Q123:S123"/>
    <mergeCell ref="Q122:S122"/>
    <mergeCell ref="Q126:S126"/>
    <mergeCell ref="Q125:S125"/>
    <mergeCell ref="Q124:S124"/>
    <mergeCell ref="Q129:S129"/>
    <mergeCell ref="N126:P126"/>
    <mergeCell ref="N128:P128"/>
    <mergeCell ref="N129:P129"/>
    <mergeCell ref="C122:E122"/>
    <mergeCell ref="N127:P127"/>
    <mergeCell ref="K126:M126"/>
    <mergeCell ref="K127:M127"/>
    <mergeCell ref="N123:P123"/>
    <mergeCell ref="N124:P124"/>
    <mergeCell ref="Q127:S127"/>
    <mergeCell ref="K122:M122"/>
    <mergeCell ref="K123:M123"/>
    <mergeCell ref="K124:M124"/>
    <mergeCell ref="K125:M125"/>
    <mergeCell ref="F126:G126"/>
    <mergeCell ref="F127:G127"/>
    <mergeCell ref="H124:J124"/>
    <mergeCell ref="H125:J125"/>
    <mergeCell ref="C127:E127"/>
    <mergeCell ref="C126:E126"/>
    <mergeCell ref="S78:U78"/>
    <mergeCell ref="T125:V125"/>
    <mergeCell ref="B88:Q88"/>
    <mergeCell ref="B110:Q110"/>
    <mergeCell ref="T120:V120"/>
    <mergeCell ref="T121:V121"/>
    <mergeCell ref="B108:Y108"/>
    <mergeCell ref="K120:M120"/>
    <mergeCell ref="K121:M121"/>
    <mergeCell ref="D113:F113"/>
    <mergeCell ref="C123:E123"/>
    <mergeCell ref="C124:E124"/>
    <mergeCell ref="F121:G121"/>
    <mergeCell ref="F122:G122"/>
    <mergeCell ref="F123:G123"/>
    <mergeCell ref="F124:G124"/>
    <mergeCell ref="F125:G125"/>
    <mergeCell ref="C125:E125"/>
    <mergeCell ref="C120:E120"/>
    <mergeCell ref="G113:I113"/>
    <mergeCell ref="B118:B119"/>
    <mergeCell ref="C118:E118"/>
    <mergeCell ref="C119:E119"/>
    <mergeCell ref="C121:E121"/>
    <mergeCell ref="A1:Y1"/>
    <mergeCell ref="K32:Q32"/>
    <mergeCell ref="B75:C75"/>
    <mergeCell ref="D75:F75"/>
    <mergeCell ref="G75:I75"/>
    <mergeCell ref="J75:L75"/>
    <mergeCell ref="M75:O75"/>
    <mergeCell ref="P75:R75"/>
    <mergeCell ref="S75:U75"/>
    <mergeCell ref="B26:G26"/>
    <mergeCell ref="B25:G25"/>
    <mergeCell ref="K25:Q25"/>
    <mergeCell ref="A2:Q2"/>
    <mergeCell ref="H25:J25"/>
    <mergeCell ref="H26:J26"/>
    <mergeCell ref="H33:J33"/>
    <mergeCell ref="H27:J27"/>
    <mergeCell ref="H28:J28"/>
    <mergeCell ref="H29:J29"/>
    <mergeCell ref="K26:Q26"/>
    <mergeCell ref="B27:G27"/>
    <mergeCell ref="K27:Q27"/>
    <mergeCell ref="B28:G28"/>
    <mergeCell ref="K28:Q28"/>
    <mergeCell ref="F120:G120"/>
    <mergeCell ref="T132:V132"/>
    <mergeCell ref="P76:R76"/>
    <mergeCell ref="S76:U76"/>
    <mergeCell ref="T122:V122"/>
    <mergeCell ref="T123:V123"/>
    <mergeCell ref="T124:V124"/>
    <mergeCell ref="P77:R77"/>
    <mergeCell ref="B116:Q116"/>
    <mergeCell ref="B113:C113"/>
    <mergeCell ref="D112:F112"/>
    <mergeCell ref="B112:C112"/>
    <mergeCell ref="N132:P132"/>
    <mergeCell ref="N131:P131"/>
    <mergeCell ref="N119:P119"/>
    <mergeCell ref="N120:P120"/>
    <mergeCell ref="N121:P121"/>
    <mergeCell ref="N122:P122"/>
    <mergeCell ref="N130:P130"/>
    <mergeCell ref="N125:P125"/>
    <mergeCell ref="H131:J131"/>
    <mergeCell ref="H130:J130"/>
    <mergeCell ref="H132:J132"/>
    <mergeCell ref="F118:G119"/>
    <mergeCell ref="H118:V118"/>
    <mergeCell ref="T126:V126"/>
    <mergeCell ref="T127:V127"/>
    <mergeCell ref="K131:M131"/>
    <mergeCell ref="H121:J121"/>
    <mergeCell ref="H122:J122"/>
    <mergeCell ref="H120:J120"/>
    <mergeCell ref="H123:J123"/>
    <mergeCell ref="T119:V119"/>
    <mergeCell ref="H119:J119"/>
    <mergeCell ref="K119:M119"/>
    <mergeCell ref="T128:V128"/>
    <mergeCell ref="T129:V129"/>
    <mergeCell ref="T130:V130"/>
    <mergeCell ref="T131:V131"/>
    <mergeCell ref="K130:M130"/>
    <mergeCell ref="H126:J126"/>
    <mergeCell ref="H127:J127"/>
    <mergeCell ref="H128:J128"/>
    <mergeCell ref="H129:J129"/>
    <mergeCell ref="Q120:S120"/>
    <mergeCell ref="Q119:S119"/>
    <mergeCell ref="Q130:S130"/>
    <mergeCell ref="Q131:S131"/>
    <mergeCell ref="J112:L112"/>
    <mergeCell ref="J113:L113"/>
    <mergeCell ref="M112:O112"/>
    <mergeCell ref="M113:O113"/>
    <mergeCell ref="J76:L76"/>
    <mergeCell ref="B32:G32"/>
    <mergeCell ref="B33:G33"/>
    <mergeCell ref="B29:G29"/>
    <mergeCell ref="K29:Q29"/>
    <mergeCell ref="K31:Q31"/>
    <mergeCell ref="B31:G31"/>
    <mergeCell ref="K33:Q33"/>
    <mergeCell ref="G112:I112"/>
    <mergeCell ref="B30:G30"/>
    <mergeCell ref="K30:Q30"/>
    <mergeCell ref="G74:I74"/>
    <mergeCell ref="J74:L74"/>
    <mergeCell ref="H82:I82"/>
    <mergeCell ref="M77:O77"/>
    <mergeCell ref="H30:J30"/>
    <mergeCell ref="H31:J31"/>
    <mergeCell ref="H32:J32"/>
    <mergeCell ref="V78:X78"/>
    <mergeCell ref="J78:L78"/>
    <mergeCell ref="M78:O78"/>
    <mergeCell ref="P78:R78"/>
    <mergeCell ref="B90:B92"/>
    <mergeCell ref="H34:J34"/>
    <mergeCell ref="B73:C74"/>
    <mergeCell ref="D74:F74"/>
    <mergeCell ref="B34:G34"/>
    <mergeCell ref="B38:B40"/>
    <mergeCell ref="P74:R74"/>
    <mergeCell ref="M74:O74"/>
    <mergeCell ref="K34:Q34"/>
    <mergeCell ref="D73:X73"/>
    <mergeCell ref="M76:O76"/>
    <mergeCell ref="V75:X75"/>
    <mergeCell ref="B76:C76"/>
    <mergeCell ref="D76:F76"/>
    <mergeCell ref="G76:I76"/>
    <mergeCell ref="B77:C77"/>
    <mergeCell ref="D77:F77"/>
    <mergeCell ref="G77:I77"/>
    <mergeCell ref="S77:U77"/>
    <mergeCell ref="J77:L77"/>
    <mergeCell ref="AC39:AC40"/>
    <mergeCell ref="AD39:AE39"/>
    <mergeCell ref="AC38:AE38"/>
    <mergeCell ref="AF39:AF40"/>
    <mergeCell ref="C90:C92"/>
    <mergeCell ref="D90:E90"/>
    <mergeCell ref="F90:F92"/>
    <mergeCell ref="H90:H92"/>
    <mergeCell ref="G90:G92"/>
    <mergeCell ref="D91:D92"/>
    <mergeCell ref="E91:E92"/>
    <mergeCell ref="C39:C40"/>
    <mergeCell ref="D39:D40"/>
    <mergeCell ref="E39:E40"/>
    <mergeCell ref="F38:AA38"/>
    <mergeCell ref="AB39:AB40"/>
    <mergeCell ref="V74:X74"/>
    <mergeCell ref="B78:C78"/>
    <mergeCell ref="D78:F78"/>
    <mergeCell ref="G78:I78"/>
    <mergeCell ref="S74:U74"/>
    <mergeCell ref="V76:X76"/>
    <mergeCell ref="V77:X77"/>
    <mergeCell ref="B86:Q86"/>
  </mergeCells>
  <phoneticPr fontId="4"/>
  <dataValidations count="1">
    <dataValidation type="list" allowBlank="1" showInputMessage="1" showErrorMessage="1" sqref="F56">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50" fitToHeight="0" orientation="portrait" r:id="rId1"/>
  <headerFooter alignWithMargins="0">
    <oddFooter>&amp;C&amp;A&amp;P</oddFooter>
  </headerFooter>
  <rowBreaks count="2" manualBreakCount="2">
    <brk id="83" max="30" man="1"/>
    <brk id="184" max="30"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K309"/>
  <sheetViews>
    <sheetView showGridLines="0" zoomScaleNormal="100" zoomScaleSheetLayoutView="75" workbookViewId="0">
      <selection activeCell="A2" sqref="A2"/>
    </sheetView>
  </sheetViews>
  <sheetFormatPr defaultRowHeight="12"/>
  <cols>
    <col min="1" max="1" width="5.5" style="132" customWidth="1"/>
    <col min="2" max="2" width="8.75" style="38" customWidth="1"/>
    <col min="3" max="27" width="8.125" style="38" customWidth="1"/>
    <col min="28" max="32" width="9.875" style="38" customWidth="1"/>
    <col min="33" max="52" width="4.875" style="38" customWidth="1"/>
    <col min="53" max="16384" width="9" style="38"/>
  </cols>
  <sheetData>
    <row r="1" spans="1:25" s="55" customFormat="1" ht="21">
      <c r="A1" s="609" t="s">
        <v>171</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48" customHeight="1">
      <c r="A2" s="823" t="s">
        <v>1323</v>
      </c>
      <c r="B2" s="823"/>
      <c r="C2" s="823"/>
      <c r="D2" s="823"/>
      <c r="E2" s="823"/>
      <c r="F2" s="823"/>
      <c r="G2" s="823"/>
      <c r="H2" s="823"/>
      <c r="I2" s="823"/>
      <c r="J2" s="823"/>
      <c r="K2" s="823"/>
      <c r="L2" s="823"/>
      <c r="M2" s="823"/>
      <c r="N2" s="823"/>
      <c r="O2" s="823"/>
      <c r="P2" s="823"/>
      <c r="Q2" s="823"/>
      <c r="R2" s="823"/>
      <c r="S2" s="823"/>
      <c r="T2" s="216"/>
      <c r="U2" s="216"/>
      <c r="V2" s="216"/>
      <c r="W2" s="216"/>
      <c r="X2" s="216"/>
      <c r="Y2" s="216"/>
    </row>
    <row r="3" spans="1:25" s="48" customFormat="1" ht="14.25" customHeight="1">
      <c r="A3" s="217"/>
      <c r="D3" s="56"/>
      <c r="E3" s="56"/>
      <c r="F3" s="56"/>
      <c r="G3" s="56"/>
      <c r="H3" s="56"/>
      <c r="I3" s="56"/>
      <c r="J3" s="56"/>
      <c r="K3" s="56"/>
      <c r="L3" s="56"/>
      <c r="M3" s="56"/>
      <c r="N3" s="56"/>
    </row>
    <row r="4" spans="1:25" s="48" customFormat="1" ht="14.25" customHeight="1">
      <c r="A4" s="217"/>
      <c r="B4" s="48" t="s">
        <v>1773</v>
      </c>
    </row>
    <row r="5" spans="1:25" s="60" customFormat="1" ht="14.25" customHeight="1">
      <c r="A5" s="151"/>
    </row>
    <row r="6" spans="1:25" s="60" customFormat="1" ht="14.25" customHeight="1">
      <c r="A6" s="151"/>
      <c r="U6" s="48"/>
    </row>
    <row r="7" spans="1:25" s="60" customFormat="1" ht="14.25" customHeight="1">
      <c r="A7" s="151"/>
    </row>
    <row r="8" spans="1:25" s="60" customFormat="1" ht="14.25" customHeight="1">
      <c r="A8" s="151"/>
    </row>
    <row r="9" spans="1:25" s="60" customFormat="1" ht="14.25" customHeight="1">
      <c r="A9" s="151"/>
    </row>
    <row r="10" spans="1:25" s="60" customFormat="1" ht="14.25" customHeight="1">
      <c r="A10" s="151"/>
    </row>
    <row r="11" spans="1:25" s="60" customFormat="1" ht="14.25" customHeight="1">
      <c r="A11" s="151"/>
    </row>
    <row r="12" spans="1:25" s="60" customFormat="1" ht="14.25" customHeight="1">
      <c r="A12" s="151"/>
    </row>
    <row r="13" spans="1:25" s="60" customFormat="1" ht="14.25" customHeight="1">
      <c r="A13" s="151"/>
      <c r="S13" s="151"/>
      <c r="T13" s="167"/>
      <c r="U13" s="63"/>
      <c r="V13" s="151"/>
      <c r="W13" s="151"/>
    </row>
    <row r="14" spans="1:25" s="60" customFormat="1" ht="14.25" customHeight="1">
      <c r="A14" s="151"/>
      <c r="S14" s="151"/>
      <c r="T14" s="62"/>
      <c r="U14" s="63"/>
      <c r="V14" s="151"/>
      <c r="W14" s="151"/>
    </row>
    <row r="15" spans="1:25" s="60" customFormat="1" ht="14.25" customHeight="1">
      <c r="A15" s="151"/>
    </row>
    <row r="16" spans="1:25" s="60" customFormat="1" ht="14.25" customHeight="1">
      <c r="A16" s="151"/>
    </row>
    <row r="17" spans="1:22" s="60" customFormat="1" ht="14.25" customHeight="1">
      <c r="A17" s="151"/>
    </row>
    <row r="18" spans="1:22" s="60" customFormat="1" ht="14.25" customHeight="1">
      <c r="A18" s="151"/>
    </row>
    <row r="19" spans="1:22" s="60" customFormat="1" ht="14.25" customHeight="1">
      <c r="A19" s="151"/>
    </row>
    <row r="20" spans="1:22" s="60" customFormat="1" ht="14.25" customHeight="1">
      <c r="A20" s="151"/>
    </row>
    <row r="21" spans="1:22" s="60" customFormat="1" ht="14.25" customHeight="1">
      <c r="A21" s="151"/>
    </row>
    <row r="22" spans="1:22" s="60" customFormat="1" ht="21" customHeight="1">
      <c r="A22" s="151"/>
    </row>
    <row r="23" spans="1:22" s="60" customFormat="1" ht="21.75" customHeight="1">
      <c r="A23" s="259" t="s">
        <v>986</v>
      </c>
      <c r="B23" s="64" t="s">
        <v>1304</v>
      </c>
      <c r="C23" s="61"/>
      <c r="D23" s="61"/>
      <c r="E23" s="61"/>
      <c r="F23" s="61"/>
      <c r="G23" s="61"/>
      <c r="H23" s="61"/>
      <c r="I23" s="61"/>
      <c r="J23" s="61"/>
      <c r="K23" s="61"/>
      <c r="L23" s="61"/>
      <c r="M23" s="61"/>
      <c r="N23" s="61"/>
      <c r="O23" s="61"/>
      <c r="P23" s="61"/>
      <c r="Q23" s="61"/>
      <c r="R23" s="61"/>
      <c r="S23" s="61"/>
      <c r="T23" s="61"/>
      <c r="U23" s="61"/>
      <c r="V23" s="61"/>
    </row>
    <row r="24" spans="1:22" s="60" customFormat="1" ht="21.75" customHeight="1">
      <c r="A24" s="151"/>
      <c r="B24" s="48" t="s">
        <v>867</v>
      </c>
      <c r="C24" s="57"/>
      <c r="D24" s="57"/>
      <c r="E24" s="57"/>
      <c r="F24" s="57"/>
      <c r="G24" s="57"/>
      <c r="H24" s="57"/>
      <c r="I24" s="57"/>
      <c r="J24" s="57"/>
      <c r="K24" s="57"/>
      <c r="L24" s="57"/>
      <c r="M24" s="61"/>
      <c r="N24" s="61"/>
      <c r="O24" s="61"/>
      <c r="P24" s="61"/>
      <c r="Q24" s="61"/>
      <c r="R24" s="61"/>
      <c r="S24" s="61"/>
      <c r="T24" s="61"/>
      <c r="U24" s="61"/>
      <c r="V24" s="61"/>
    </row>
    <row r="25" spans="1:22" s="60" customFormat="1" ht="21.75" customHeight="1">
      <c r="A25" s="151"/>
      <c r="B25" s="571" t="s">
        <v>1670</v>
      </c>
      <c r="C25" s="571"/>
      <c r="D25" s="571"/>
      <c r="E25" s="571"/>
      <c r="F25" s="571"/>
      <c r="G25" s="571"/>
      <c r="H25" s="838" t="s">
        <v>1769</v>
      </c>
      <c r="I25" s="839"/>
      <c r="J25" s="846"/>
      <c r="K25" s="571" t="s">
        <v>1768</v>
      </c>
      <c r="L25" s="571"/>
      <c r="M25" s="571"/>
      <c r="N25" s="571"/>
      <c r="O25" s="571"/>
      <c r="P25" s="571"/>
      <c r="Q25" s="571"/>
    </row>
    <row r="26" spans="1:22" s="60" customFormat="1" ht="21.75" customHeight="1">
      <c r="A26" s="151"/>
      <c r="B26" s="557" t="s">
        <v>1772</v>
      </c>
      <c r="C26" s="557"/>
      <c r="D26" s="557"/>
      <c r="E26" s="716"/>
      <c r="F26" s="716"/>
      <c r="G26" s="716"/>
      <c r="H26" s="559" t="s">
        <v>1771</v>
      </c>
      <c r="I26" s="569"/>
      <c r="J26" s="570"/>
      <c r="K26" s="559" t="s">
        <v>723</v>
      </c>
      <c r="L26" s="569"/>
      <c r="M26" s="569"/>
      <c r="N26" s="569"/>
      <c r="O26" s="569"/>
      <c r="P26" s="569"/>
      <c r="Q26" s="570"/>
      <c r="R26" s="190"/>
      <c r="S26" s="190"/>
      <c r="T26" s="61"/>
    </row>
    <row r="27" spans="1:22" s="60" customFormat="1" ht="21.75" customHeight="1">
      <c r="A27" s="151"/>
      <c r="B27" s="625" t="s">
        <v>1227</v>
      </c>
      <c r="C27" s="626"/>
      <c r="D27" s="626"/>
      <c r="E27" s="626"/>
      <c r="F27" s="626"/>
      <c r="G27" s="627"/>
      <c r="H27" s="625" t="s">
        <v>1770</v>
      </c>
      <c r="I27" s="626"/>
      <c r="J27" s="627"/>
      <c r="K27" s="623" t="s">
        <v>1121</v>
      </c>
      <c r="L27" s="623"/>
      <c r="M27" s="623"/>
      <c r="N27" s="623"/>
      <c r="O27" s="624"/>
      <c r="P27" s="624"/>
      <c r="Q27" s="624"/>
    </row>
    <row r="28" spans="1:22" s="151" customFormat="1" ht="21.75" customHeight="1">
      <c r="B28" s="752" t="s">
        <v>512</v>
      </c>
      <c r="C28" s="752"/>
      <c r="D28" s="752"/>
      <c r="E28" s="752"/>
      <c r="F28" s="752"/>
      <c r="G28" s="752"/>
      <c r="H28" s="625" t="s">
        <v>1770</v>
      </c>
      <c r="I28" s="626"/>
      <c r="J28" s="627"/>
      <c r="K28" s="748" t="s">
        <v>1841</v>
      </c>
      <c r="L28" s="748"/>
      <c r="M28" s="748"/>
      <c r="N28" s="748"/>
      <c r="O28" s="749"/>
      <c r="P28" s="749"/>
      <c r="Q28" s="749"/>
    </row>
    <row r="29" spans="1:22" s="151" customFormat="1" ht="21.75" customHeight="1">
      <c r="B29" s="748" t="s">
        <v>377</v>
      </c>
      <c r="C29" s="748"/>
      <c r="D29" s="748"/>
      <c r="E29" s="749"/>
      <c r="F29" s="749"/>
      <c r="G29" s="749"/>
      <c r="H29" s="625" t="s">
        <v>1770</v>
      </c>
      <c r="I29" s="626"/>
      <c r="J29" s="627"/>
      <c r="K29" s="748" t="s">
        <v>1841</v>
      </c>
      <c r="L29" s="748"/>
      <c r="M29" s="748"/>
      <c r="N29" s="748"/>
      <c r="O29" s="749"/>
      <c r="P29" s="749"/>
      <c r="Q29" s="749"/>
    </row>
    <row r="30" spans="1:22" s="151" customFormat="1" ht="21.75" customHeight="1">
      <c r="B30" s="748" t="s">
        <v>1839</v>
      </c>
      <c r="C30" s="748"/>
      <c r="D30" s="748"/>
      <c r="E30" s="749"/>
      <c r="F30" s="749"/>
      <c r="G30" s="749"/>
      <c r="H30" s="625" t="s">
        <v>1770</v>
      </c>
      <c r="I30" s="626"/>
      <c r="J30" s="627"/>
      <c r="K30" s="748" t="s">
        <v>1841</v>
      </c>
      <c r="L30" s="748"/>
      <c r="M30" s="748"/>
      <c r="N30" s="748"/>
      <c r="O30" s="749"/>
      <c r="P30" s="749"/>
      <c r="Q30" s="749"/>
    </row>
    <row r="31" spans="1:22" s="60" customFormat="1" ht="21.75" customHeight="1">
      <c r="A31" s="151"/>
      <c r="B31" s="623" t="s">
        <v>1840</v>
      </c>
      <c r="C31" s="623"/>
      <c r="D31" s="623"/>
      <c r="E31" s="623"/>
      <c r="F31" s="623"/>
      <c r="G31" s="623"/>
      <c r="H31" s="625" t="s">
        <v>1770</v>
      </c>
      <c r="I31" s="626"/>
      <c r="J31" s="627"/>
      <c r="K31" s="748" t="s">
        <v>1841</v>
      </c>
      <c r="L31" s="748"/>
      <c r="M31" s="748"/>
      <c r="N31" s="748"/>
      <c r="O31" s="749"/>
      <c r="P31" s="749"/>
      <c r="Q31" s="749"/>
    </row>
    <row r="32" spans="1:22" s="60" customFormat="1" ht="21.75" customHeight="1">
      <c r="A32" s="151"/>
      <c r="B32" s="623" t="s">
        <v>1204</v>
      </c>
      <c r="C32" s="623"/>
      <c r="D32" s="623"/>
      <c r="E32" s="623"/>
      <c r="F32" s="623"/>
      <c r="G32" s="623"/>
      <c r="H32" s="625" t="s">
        <v>1770</v>
      </c>
      <c r="I32" s="626"/>
      <c r="J32" s="627"/>
      <c r="K32" s="717" t="s">
        <v>746</v>
      </c>
      <c r="L32" s="717"/>
      <c r="M32" s="717"/>
      <c r="N32" s="717"/>
      <c r="O32" s="717"/>
      <c r="P32" s="717"/>
      <c r="Q32" s="717"/>
    </row>
    <row r="33" spans="1:37" s="60" customFormat="1" ht="21.75" customHeight="1">
      <c r="A33" s="151"/>
      <c r="B33" s="623" t="s">
        <v>948</v>
      </c>
      <c r="C33" s="623"/>
      <c r="D33" s="623"/>
      <c r="E33" s="624"/>
      <c r="F33" s="624"/>
      <c r="G33" s="624"/>
      <c r="H33" s="559" t="s">
        <v>1782</v>
      </c>
      <c r="I33" s="560"/>
      <c r="J33" s="561"/>
      <c r="K33" s="623" t="s">
        <v>1723</v>
      </c>
      <c r="L33" s="623"/>
      <c r="M33" s="623"/>
      <c r="N33" s="623"/>
      <c r="O33" s="624"/>
      <c r="P33" s="624"/>
      <c r="Q33" s="624"/>
    </row>
    <row r="34" spans="1:37" s="60" customFormat="1" ht="21.75" customHeight="1">
      <c r="A34" s="151"/>
      <c r="B34" s="623" t="s">
        <v>1241</v>
      </c>
      <c r="C34" s="623"/>
      <c r="D34" s="623"/>
      <c r="E34" s="623"/>
      <c r="F34" s="623"/>
      <c r="G34" s="623"/>
      <c r="H34" s="559" t="s">
        <v>1782</v>
      </c>
      <c r="I34" s="560"/>
      <c r="J34" s="561"/>
      <c r="K34" s="717" t="s">
        <v>1165</v>
      </c>
      <c r="L34" s="717"/>
      <c r="M34" s="717"/>
      <c r="N34" s="717"/>
      <c r="O34" s="717"/>
      <c r="P34" s="717"/>
      <c r="Q34" s="717"/>
    </row>
    <row r="35" spans="1:37" s="60" customFormat="1" ht="15.75" customHeight="1">
      <c r="A35" s="151"/>
      <c r="B35" s="135"/>
      <c r="C35" s="135"/>
      <c r="D35" s="135"/>
      <c r="E35" s="135"/>
      <c r="F35" s="135"/>
      <c r="G35" s="135"/>
      <c r="H35" s="66"/>
      <c r="I35" s="67"/>
      <c r="J35" s="67"/>
      <c r="K35" s="67"/>
      <c r="L35" s="67"/>
      <c r="M35" s="67"/>
      <c r="N35" s="67"/>
      <c r="O35" s="66"/>
      <c r="P35" s="66"/>
      <c r="Q35" s="66"/>
      <c r="R35" s="66"/>
      <c r="S35" s="66"/>
      <c r="T35" s="66"/>
      <c r="U35" s="66"/>
    </row>
    <row r="36" spans="1:37" s="60" customFormat="1" ht="18" customHeight="1">
      <c r="A36" s="151"/>
      <c r="B36" s="48" t="s">
        <v>1673</v>
      </c>
      <c r="C36" s="48"/>
      <c r="D36" s="48"/>
      <c r="E36" s="48"/>
      <c r="F36" s="48"/>
      <c r="G36" s="48"/>
      <c r="H36" s="48"/>
      <c r="I36" s="48"/>
      <c r="J36" s="48"/>
      <c r="K36" s="48"/>
      <c r="L36" s="48"/>
    </row>
    <row r="37" spans="1:37" s="60" customFormat="1" ht="15" customHeight="1">
      <c r="A37" s="151"/>
      <c r="B37" s="249" t="s">
        <v>1612</v>
      </c>
      <c r="C37" s="62"/>
      <c r="D37" s="62"/>
      <c r="E37" s="62"/>
      <c r="F37" s="62"/>
      <c r="G37" s="62"/>
      <c r="H37" s="62"/>
      <c r="I37" s="62"/>
      <c r="J37" s="62"/>
      <c r="K37" s="62"/>
      <c r="L37" s="62"/>
      <c r="M37" s="62"/>
      <c r="N37" s="62"/>
      <c r="O37" s="62"/>
      <c r="P37" s="62"/>
      <c r="Q37" s="62"/>
      <c r="R37" s="62"/>
      <c r="S37" s="62"/>
      <c r="T37" s="62"/>
      <c r="U37" s="62"/>
      <c r="V37" s="62"/>
      <c r="W37" s="151"/>
      <c r="X37" s="151"/>
      <c r="Y37" s="151"/>
      <c r="Z37" s="151"/>
      <c r="AA37" s="151"/>
      <c r="AB37" s="151"/>
      <c r="AC37" s="151"/>
      <c r="AD37" s="151"/>
      <c r="AE37" s="151"/>
      <c r="AF37" s="151"/>
      <c r="AG37" s="151"/>
      <c r="AH37" s="151"/>
      <c r="AI37" s="151"/>
      <c r="AJ37" s="151"/>
      <c r="AK37" s="151"/>
    </row>
    <row r="38" spans="1:37" s="69" customFormat="1" ht="14.25" customHeight="1">
      <c r="A38" s="213"/>
      <c r="B38" s="734" t="s">
        <v>1095</v>
      </c>
      <c r="C38" s="486" t="s">
        <v>1922</v>
      </c>
      <c r="D38" s="486" t="s">
        <v>1923</v>
      </c>
      <c r="E38" s="486" t="s">
        <v>1924</v>
      </c>
      <c r="F38" s="855" t="s">
        <v>1925</v>
      </c>
      <c r="G38" s="856"/>
      <c r="H38" s="856"/>
      <c r="I38" s="856"/>
      <c r="J38" s="856"/>
      <c r="K38" s="856"/>
      <c r="L38" s="856"/>
      <c r="M38" s="856"/>
      <c r="N38" s="856"/>
      <c r="O38" s="856"/>
      <c r="P38" s="856"/>
      <c r="Q38" s="856"/>
      <c r="R38" s="856"/>
      <c r="S38" s="856"/>
      <c r="T38" s="856"/>
      <c r="U38" s="856"/>
      <c r="V38" s="856"/>
      <c r="W38" s="856"/>
      <c r="X38" s="856"/>
      <c r="Y38" s="856"/>
      <c r="Z38" s="856"/>
      <c r="AA38" s="857"/>
      <c r="AB38" s="484" t="s">
        <v>1926</v>
      </c>
      <c r="AC38" s="654" t="s">
        <v>1927</v>
      </c>
      <c r="AD38" s="849"/>
      <c r="AE38" s="655"/>
      <c r="AF38" s="484" t="s">
        <v>1928</v>
      </c>
      <c r="AG38" s="213"/>
      <c r="AH38" s="213"/>
      <c r="AI38" s="213"/>
      <c r="AJ38" s="213"/>
      <c r="AK38" s="213"/>
    </row>
    <row r="39" spans="1:37" s="69" customFormat="1" ht="29.25" customHeight="1">
      <c r="A39" s="213"/>
      <c r="B39" s="734"/>
      <c r="C39" s="864" t="s">
        <v>1858</v>
      </c>
      <c r="D39" s="865" t="s">
        <v>145</v>
      </c>
      <c r="E39" s="865" t="s">
        <v>376</v>
      </c>
      <c r="F39" s="575" t="s">
        <v>1098</v>
      </c>
      <c r="G39" s="576"/>
      <c r="H39" s="576"/>
      <c r="I39" s="576"/>
      <c r="J39" s="576"/>
      <c r="K39" s="576"/>
      <c r="L39" s="576"/>
      <c r="M39" s="576"/>
      <c r="N39" s="576"/>
      <c r="O39" s="576"/>
      <c r="P39" s="576"/>
      <c r="Q39" s="576"/>
      <c r="R39" s="576"/>
      <c r="S39" s="576"/>
      <c r="T39" s="576"/>
      <c r="U39" s="576"/>
      <c r="V39" s="576"/>
      <c r="W39" s="576"/>
      <c r="X39" s="576"/>
      <c r="Y39" s="576"/>
      <c r="Z39" s="576"/>
      <c r="AA39" s="577"/>
      <c r="AB39" s="847" t="s">
        <v>270</v>
      </c>
      <c r="AC39" s="652" t="s">
        <v>271</v>
      </c>
      <c r="AD39" s="853" t="s">
        <v>1224</v>
      </c>
      <c r="AE39" s="854"/>
      <c r="AF39" s="847" t="s">
        <v>1096</v>
      </c>
      <c r="AG39" s="213"/>
      <c r="AH39" s="213"/>
      <c r="AI39" s="213"/>
      <c r="AJ39" s="213"/>
      <c r="AK39" s="213"/>
    </row>
    <row r="40" spans="1:37" s="70" customFormat="1" ht="171" customHeight="1">
      <c r="A40" s="111"/>
      <c r="B40" s="734"/>
      <c r="C40" s="864"/>
      <c r="D40" s="864"/>
      <c r="E40" s="864"/>
      <c r="F40" s="550" t="str">
        <f>部門費!C3</f>
        <v>①燃やすごみ</v>
      </c>
      <c r="G40" s="550" t="str">
        <f>部門費!D3</f>
        <v>②燃やさないごみ</v>
      </c>
      <c r="H40" s="550" t="str">
        <f>部門費!E3</f>
        <v>③粗大ごみ</v>
      </c>
      <c r="I40" s="550" t="str">
        <f>部門費!F3</f>
        <v>④アルミ缶</v>
      </c>
      <c r="J40" s="550" t="str">
        <f>部門費!G3</f>
        <v>⑤スチール缶</v>
      </c>
      <c r="K40" s="550" t="str">
        <f>部門費!H3</f>
        <v>⑥無色のガラス製の容器</v>
      </c>
      <c r="L40" s="550" t="str">
        <f>部門費!I3</f>
        <v>⑦茶色のガラス製の容器</v>
      </c>
      <c r="M40" s="550" t="str">
        <f>部門費!J3</f>
        <v>⑧その他のガラス製の容器</v>
      </c>
      <c r="N40" s="550" t="str">
        <f>部門費!K3</f>
        <v>⑨リターナブルびん</v>
      </c>
      <c r="O40" s="550" t="str">
        <f>部門費!L3</f>
        <v>⑩ペットボトル</v>
      </c>
      <c r="P40" s="550" t="str">
        <f>部門費!M3</f>
        <v>⑪白色トレイ</v>
      </c>
      <c r="Q40" s="550" t="str">
        <f>部門費!N3</f>
        <v>⑫プラスチック製容器包装</v>
      </c>
      <c r="R40" s="550" t="str">
        <f>部門費!O3</f>
        <v>⑬紙製容器包装</v>
      </c>
      <c r="S40" s="550" t="str">
        <f>部門費!P3</f>
        <v>⑭紙パック</v>
      </c>
      <c r="T40" s="550" t="str">
        <f>部門費!Q3</f>
        <v>⑮段ボール</v>
      </c>
      <c r="U40" s="550" t="str">
        <f>部門費!R3</f>
        <v>⑯古紙</v>
      </c>
      <c r="V40" s="550" t="str">
        <f>部門費!S3</f>
        <v>⑰古布</v>
      </c>
      <c r="W40" s="550" t="str">
        <f>部門費!T3</f>
        <v>⑱生ごみ</v>
      </c>
      <c r="X40" s="550" t="str">
        <f>部門費!U3</f>
        <v>⑲廃油</v>
      </c>
      <c r="Y40" s="550" t="str">
        <f>部門費!V3</f>
        <v>⑳小型家電</v>
      </c>
      <c r="Z40" s="550" t="str">
        <f>部門費!W3</f>
        <v>㉑その他の資源ごみ</v>
      </c>
      <c r="AA40" s="549" t="str">
        <f>部門費!X3</f>
        <v>㉒その他のごみ</v>
      </c>
      <c r="AB40" s="848"/>
      <c r="AC40" s="653"/>
      <c r="AD40" s="476" t="s">
        <v>268</v>
      </c>
      <c r="AE40" s="476" t="s">
        <v>1225</v>
      </c>
      <c r="AF40" s="848"/>
      <c r="AG40" s="111"/>
      <c r="AH40" s="111"/>
      <c r="AI40" s="111"/>
      <c r="AJ40" s="111"/>
      <c r="AK40" s="111"/>
    </row>
    <row r="41" spans="1:37" s="70" customFormat="1" ht="12.75" customHeight="1">
      <c r="A41" s="111"/>
      <c r="B41" s="313">
        <v>1</v>
      </c>
      <c r="C41" s="260" t="str">
        <f>IF('[1]11'!C10="","",'[1]11'!C10)</f>
        <v/>
      </c>
      <c r="D41" s="260" t="str">
        <f>IF('[1]11'!D10="","",'[1]11'!D10)</f>
        <v/>
      </c>
      <c r="E41" s="271" t="str">
        <f>IF('[1]11'!E10="","",'[1]11'!E10)</f>
        <v/>
      </c>
      <c r="F41" s="272" t="str">
        <f>IF('[1]11'!F10="","",'[1]11'!F10)</f>
        <v/>
      </c>
      <c r="G41" s="272" t="str">
        <f>IF('[1]11'!G10="","",'[1]11'!G10)</f>
        <v/>
      </c>
      <c r="H41" s="272" t="str">
        <f>IF('[1]11'!H10="","",'[1]11'!H10)</f>
        <v/>
      </c>
      <c r="I41" s="272" t="str">
        <f>IF('[1]11'!I10="","",'[1]11'!I10)</f>
        <v/>
      </c>
      <c r="J41" s="272" t="str">
        <f>IF('[1]11'!J10="","",'[1]11'!J10)</f>
        <v/>
      </c>
      <c r="K41" s="272" t="str">
        <f>IF('[1]11'!K10="","",'[1]11'!K10)</f>
        <v/>
      </c>
      <c r="L41" s="272" t="str">
        <f>IF('[1]11'!L10="","",'[1]11'!L10)</f>
        <v/>
      </c>
      <c r="M41" s="272" t="str">
        <f>IF('[1]11'!M10="","",'[1]11'!M10)</f>
        <v/>
      </c>
      <c r="N41" s="272" t="str">
        <f>IF('[1]11'!N10="","",'[1]11'!N10)</f>
        <v/>
      </c>
      <c r="O41" s="272" t="str">
        <f>IF('[1]11'!O10="","",'[1]11'!O10)</f>
        <v/>
      </c>
      <c r="P41" s="272" t="str">
        <f>IF('[1]11'!P10="","",'[1]11'!P10)</f>
        <v/>
      </c>
      <c r="Q41" s="272" t="str">
        <f>IF('[1]11'!Q10="","",'[1]11'!Q10)</f>
        <v/>
      </c>
      <c r="R41" s="272" t="str">
        <f>IF('[1]11'!R10="","",'[1]11'!R10)</f>
        <v/>
      </c>
      <c r="S41" s="272" t="str">
        <f>IF('[1]11'!S10="","",'[1]11'!S10)</f>
        <v/>
      </c>
      <c r="T41" s="272" t="str">
        <f>IF('[1]11'!T10="","",'[1]11'!T10)</f>
        <v/>
      </c>
      <c r="U41" s="272" t="str">
        <f>IF('[1]11'!U10="","",'[1]11'!U10)</f>
        <v/>
      </c>
      <c r="V41" s="272" t="str">
        <f>IF('[1]11'!V10="","",'[1]11'!V10)</f>
        <v/>
      </c>
      <c r="W41" s="272" t="str">
        <f>IF('[1]11'!W10="","",'[1]11'!W10)</f>
        <v/>
      </c>
      <c r="X41" s="272" t="str">
        <f>IF('[1]11'!X10="","",'[1]11'!X10)</f>
        <v/>
      </c>
      <c r="Y41" s="272" t="str">
        <f>IF('[1]11'!Y10="","",'[1]11'!Y10)</f>
        <v/>
      </c>
      <c r="Z41" s="272" t="str">
        <f>IF('[1]11'!Z10="","",'[1]11'!Z10)</f>
        <v/>
      </c>
      <c r="AA41" s="272" t="str">
        <f>IF('[1]11'!AA10="","",'[1]11'!AA10)</f>
        <v/>
      </c>
      <c r="AB41" s="298" t="str">
        <f>IF('[1]11'!AB10="","",'[1]11'!AB10)</f>
        <v/>
      </c>
      <c r="AC41" s="271" t="str">
        <f>IF('[1]11'!AC10="","",'[1]11'!AC10)</f>
        <v/>
      </c>
      <c r="AD41" s="272" t="str">
        <f>IF('[1]11'!AD10="","",'[1]11'!AD10)</f>
        <v/>
      </c>
      <c r="AE41" s="271" t="str">
        <f>IF('[1]11'!AE10="","",'[1]11'!AE10)</f>
        <v/>
      </c>
      <c r="AF41" s="272" t="str">
        <f>IF('[1]11'!AF10="","",'[1]11'!AF10)</f>
        <v/>
      </c>
      <c r="AG41" s="111"/>
      <c r="AH41" s="111"/>
      <c r="AI41" s="111"/>
      <c r="AJ41" s="111"/>
      <c r="AK41" s="111"/>
    </row>
    <row r="42" spans="1:37" s="70" customFormat="1" ht="12.75" customHeight="1">
      <c r="A42" s="111"/>
      <c r="B42" s="313">
        <v>2</v>
      </c>
      <c r="C42" s="260" t="str">
        <f>IF('[1]11'!C11="","",'[1]11'!C11)</f>
        <v/>
      </c>
      <c r="D42" s="260" t="str">
        <f>IF('[1]11'!D11="","",'[1]11'!D11)</f>
        <v/>
      </c>
      <c r="E42" s="271" t="str">
        <f>IF('[1]11'!E11="","",'[1]11'!E11)</f>
        <v/>
      </c>
      <c r="F42" s="272" t="str">
        <f>IF('[1]11'!F11="","",'[1]11'!F11)</f>
        <v/>
      </c>
      <c r="G42" s="272" t="str">
        <f>IF('[1]11'!G11="","",'[1]11'!G11)</f>
        <v/>
      </c>
      <c r="H42" s="272" t="str">
        <f>IF('[1]11'!H11="","",'[1]11'!H11)</f>
        <v/>
      </c>
      <c r="I42" s="272" t="str">
        <f>IF('[1]11'!I11="","",'[1]11'!I11)</f>
        <v/>
      </c>
      <c r="J42" s="272" t="str">
        <f>IF('[1]11'!J11="","",'[1]11'!J11)</f>
        <v/>
      </c>
      <c r="K42" s="272" t="str">
        <f>IF('[1]11'!K11="","",'[1]11'!K11)</f>
        <v/>
      </c>
      <c r="L42" s="272" t="str">
        <f>IF('[1]11'!L11="","",'[1]11'!L11)</f>
        <v/>
      </c>
      <c r="M42" s="272" t="str">
        <f>IF('[1]11'!M11="","",'[1]11'!M11)</f>
        <v/>
      </c>
      <c r="N42" s="272" t="str">
        <f>IF('[1]11'!N11="","",'[1]11'!N11)</f>
        <v/>
      </c>
      <c r="O42" s="272" t="str">
        <f>IF('[1]11'!O11="","",'[1]11'!O11)</f>
        <v/>
      </c>
      <c r="P42" s="272" t="str">
        <f>IF('[1]11'!P11="","",'[1]11'!P11)</f>
        <v/>
      </c>
      <c r="Q42" s="272" t="str">
        <f>IF('[1]11'!Q11="","",'[1]11'!Q11)</f>
        <v/>
      </c>
      <c r="R42" s="272" t="str">
        <f>IF('[1]11'!R11="","",'[1]11'!R11)</f>
        <v/>
      </c>
      <c r="S42" s="272" t="str">
        <f>IF('[1]11'!S11="","",'[1]11'!S11)</f>
        <v/>
      </c>
      <c r="T42" s="272" t="str">
        <f>IF('[1]11'!T11="","",'[1]11'!T11)</f>
        <v/>
      </c>
      <c r="U42" s="272" t="str">
        <f>IF('[1]11'!U11="","",'[1]11'!U11)</f>
        <v/>
      </c>
      <c r="V42" s="272" t="str">
        <f>IF('[1]11'!V11="","",'[1]11'!V11)</f>
        <v/>
      </c>
      <c r="W42" s="272" t="str">
        <f>IF('[1]11'!W11="","",'[1]11'!W11)</f>
        <v/>
      </c>
      <c r="X42" s="272" t="str">
        <f>IF('[1]11'!X11="","",'[1]11'!X11)</f>
        <v/>
      </c>
      <c r="Y42" s="272" t="str">
        <f>IF('[1]11'!Y11="","",'[1]11'!Y11)</f>
        <v/>
      </c>
      <c r="Z42" s="272" t="str">
        <f>IF('[1]11'!Z11="","",'[1]11'!Z11)</f>
        <v/>
      </c>
      <c r="AA42" s="272" t="str">
        <f>IF('[1]11'!AA11="","",'[1]11'!AA11)</f>
        <v/>
      </c>
      <c r="AB42" s="298" t="str">
        <f>IF('[1]11'!AB11="","",'[1]11'!AB11)</f>
        <v/>
      </c>
      <c r="AC42" s="271" t="str">
        <f>IF('[1]11'!AC11="","",'[1]11'!AC11)</f>
        <v/>
      </c>
      <c r="AD42" s="272" t="str">
        <f>IF('[1]11'!AD11="","",'[1]11'!AD11)</f>
        <v/>
      </c>
      <c r="AE42" s="271" t="str">
        <f>IF('[1]11'!AE11="","",'[1]11'!AE11)</f>
        <v/>
      </c>
      <c r="AF42" s="272" t="str">
        <f>IF('[1]11'!AF11="","",'[1]11'!AF11)</f>
        <v/>
      </c>
      <c r="AG42" s="111"/>
      <c r="AH42" s="111"/>
      <c r="AI42" s="111"/>
      <c r="AJ42" s="111"/>
      <c r="AK42" s="111"/>
    </row>
    <row r="43" spans="1:37" s="70" customFormat="1" ht="12.75" customHeight="1">
      <c r="A43" s="111"/>
      <c r="B43" s="313">
        <v>3</v>
      </c>
      <c r="C43" s="260" t="str">
        <f>IF('[1]11'!C12="","",'[1]11'!C12)</f>
        <v/>
      </c>
      <c r="D43" s="260" t="str">
        <f>IF('[1]11'!D12="","",'[1]11'!D12)</f>
        <v/>
      </c>
      <c r="E43" s="271" t="str">
        <f>IF('[1]11'!E12="","",'[1]11'!E12)</f>
        <v/>
      </c>
      <c r="F43" s="272" t="str">
        <f>IF('[1]11'!F12="","",'[1]11'!F12)</f>
        <v/>
      </c>
      <c r="G43" s="272" t="str">
        <f>IF('[1]11'!G12="","",'[1]11'!G12)</f>
        <v/>
      </c>
      <c r="H43" s="272" t="str">
        <f>IF('[1]11'!H12="","",'[1]11'!H12)</f>
        <v/>
      </c>
      <c r="I43" s="272" t="str">
        <f>IF('[1]11'!I12="","",'[1]11'!I12)</f>
        <v/>
      </c>
      <c r="J43" s="272" t="str">
        <f>IF('[1]11'!J12="","",'[1]11'!J12)</f>
        <v/>
      </c>
      <c r="K43" s="272" t="str">
        <f>IF('[1]11'!K12="","",'[1]11'!K12)</f>
        <v/>
      </c>
      <c r="L43" s="272" t="str">
        <f>IF('[1]11'!L12="","",'[1]11'!L12)</f>
        <v/>
      </c>
      <c r="M43" s="272" t="str">
        <f>IF('[1]11'!M12="","",'[1]11'!M12)</f>
        <v/>
      </c>
      <c r="N43" s="272" t="str">
        <f>IF('[1]11'!N12="","",'[1]11'!N12)</f>
        <v/>
      </c>
      <c r="O43" s="272" t="str">
        <f>IF('[1]11'!O12="","",'[1]11'!O12)</f>
        <v/>
      </c>
      <c r="P43" s="272" t="str">
        <f>IF('[1]11'!P12="","",'[1]11'!P12)</f>
        <v/>
      </c>
      <c r="Q43" s="272" t="str">
        <f>IF('[1]11'!Q12="","",'[1]11'!Q12)</f>
        <v/>
      </c>
      <c r="R43" s="272" t="str">
        <f>IF('[1]11'!R12="","",'[1]11'!R12)</f>
        <v/>
      </c>
      <c r="S43" s="272" t="str">
        <f>IF('[1]11'!S12="","",'[1]11'!S12)</f>
        <v/>
      </c>
      <c r="T43" s="272" t="str">
        <f>IF('[1]11'!T12="","",'[1]11'!T12)</f>
        <v/>
      </c>
      <c r="U43" s="272" t="str">
        <f>IF('[1]11'!U12="","",'[1]11'!U12)</f>
        <v/>
      </c>
      <c r="V43" s="272" t="str">
        <f>IF('[1]11'!V12="","",'[1]11'!V12)</f>
        <v/>
      </c>
      <c r="W43" s="272" t="str">
        <f>IF('[1]11'!W12="","",'[1]11'!W12)</f>
        <v/>
      </c>
      <c r="X43" s="272" t="str">
        <f>IF('[1]11'!X12="","",'[1]11'!X12)</f>
        <v/>
      </c>
      <c r="Y43" s="272" t="str">
        <f>IF('[1]11'!Y12="","",'[1]11'!Y12)</f>
        <v/>
      </c>
      <c r="Z43" s="272" t="str">
        <f>IF('[1]11'!Z12="","",'[1]11'!Z12)</f>
        <v/>
      </c>
      <c r="AA43" s="272" t="str">
        <f>IF('[1]11'!AA12="","",'[1]11'!AA12)</f>
        <v/>
      </c>
      <c r="AB43" s="298" t="str">
        <f>IF('[1]11'!AB12="","",'[1]11'!AB12)</f>
        <v/>
      </c>
      <c r="AC43" s="271" t="str">
        <f>IF('[1]11'!AC12="","",'[1]11'!AC12)</f>
        <v/>
      </c>
      <c r="AD43" s="272" t="str">
        <f>IF('[1]11'!AD12="","",'[1]11'!AD12)</f>
        <v/>
      </c>
      <c r="AE43" s="271" t="str">
        <f>IF('[1]11'!AE12="","",'[1]11'!AE12)</f>
        <v/>
      </c>
      <c r="AF43" s="272" t="str">
        <f>IF('[1]11'!AF12="","",'[1]11'!AF12)</f>
        <v/>
      </c>
      <c r="AG43" s="111"/>
      <c r="AH43" s="111"/>
      <c r="AI43" s="111"/>
      <c r="AJ43" s="111"/>
      <c r="AK43" s="111"/>
    </row>
    <row r="44" spans="1:37" s="70" customFormat="1" ht="12.75" customHeight="1">
      <c r="A44" s="111"/>
      <c r="B44" s="313">
        <v>4</v>
      </c>
      <c r="C44" s="260" t="str">
        <f>IF('[1]11'!C13="","",'[1]11'!C13)</f>
        <v/>
      </c>
      <c r="D44" s="260" t="str">
        <f>IF('[1]11'!D13="","",'[1]11'!D13)</f>
        <v/>
      </c>
      <c r="E44" s="271" t="str">
        <f>IF('[1]11'!E13="","",'[1]11'!E13)</f>
        <v/>
      </c>
      <c r="F44" s="272" t="str">
        <f>IF('[1]11'!F13="","",'[1]11'!F13)</f>
        <v/>
      </c>
      <c r="G44" s="272" t="str">
        <f>IF('[1]11'!G13="","",'[1]11'!G13)</f>
        <v/>
      </c>
      <c r="H44" s="272" t="str">
        <f>IF('[1]11'!H13="","",'[1]11'!H13)</f>
        <v/>
      </c>
      <c r="I44" s="272" t="str">
        <f>IF('[1]11'!I13="","",'[1]11'!I13)</f>
        <v/>
      </c>
      <c r="J44" s="272" t="str">
        <f>IF('[1]11'!J13="","",'[1]11'!J13)</f>
        <v/>
      </c>
      <c r="K44" s="272" t="str">
        <f>IF('[1]11'!K13="","",'[1]11'!K13)</f>
        <v/>
      </c>
      <c r="L44" s="272" t="str">
        <f>IF('[1]11'!L13="","",'[1]11'!L13)</f>
        <v/>
      </c>
      <c r="M44" s="272" t="str">
        <f>IF('[1]11'!M13="","",'[1]11'!M13)</f>
        <v/>
      </c>
      <c r="N44" s="272" t="str">
        <f>IF('[1]11'!N13="","",'[1]11'!N13)</f>
        <v/>
      </c>
      <c r="O44" s="272" t="str">
        <f>IF('[1]11'!O13="","",'[1]11'!O13)</f>
        <v/>
      </c>
      <c r="P44" s="272" t="str">
        <f>IF('[1]11'!P13="","",'[1]11'!P13)</f>
        <v/>
      </c>
      <c r="Q44" s="272" t="str">
        <f>IF('[1]11'!Q13="","",'[1]11'!Q13)</f>
        <v/>
      </c>
      <c r="R44" s="272" t="str">
        <f>IF('[1]11'!R13="","",'[1]11'!R13)</f>
        <v/>
      </c>
      <c r="S44" s="272" t="str">
        <f>IF('[1]11'!S13="","",'[1]11'!S13)</f>
        <v/>
      </c>
      <c r="T44" s="272" t="str">
        <f>IF('[1]11'!T13="","",'[1]11'!T13)</f>
        <v/>
      </c>
      <c r="U44" s="272" t="str">
        <f>IF('[1]11'!U13="","",'[1]11'!U13)</f>
        <v/>
      </c>
      <c r="V44" s="272" t="str">
        <f>IF('[1]11'!V13="","",'[1]11'!V13)</f>
        <v/>
      </c>
      <c r="W44" s="272" t="str">
        <f>IF('[1]11'!W13="","",'[1]11'!W13)</f>
        <v/>
      </c>
      <c r="X44" s="272" t="str">
        <f>IF('[1]11'!X13="","",'[1]11'!X13)</f>
        <v/>
      </c>
      <c r="Y44" s="272" t="str">
        <f>IF('[1]11'!Y13="","",'[1]11'!Y13)</f>
        <v/>
      </c>
      <c r="Z44" s="272" t="str">
        <f>IF('[1]11'!Z13="","",'[1]11'!Z13)</f>
        <v/>
      </c>
      <c r="AA44" s="272" t="str">
        <f>IF('[1]11'!AA13="","",'[1]11'!AA13)</f>
        <v/>
      </c>
      <c r="AB44" s="298" t="str">
        <f>IF('[1]11'!AB13="","",'[1]11'!AB13)</f>
        <v/>
      </c>
      <c r="AC44" s="271" t="str">
        <f>IF('[1]11'!AC13="","",'[1]11'!AC13)</f>
        <v/>
      </c>
      <c r="AD44" s="272" t="str">
        <f>IF('[1]11'!AD13="","",'[1]11'!AD13)</f>
        <v/>
      </c>
      <c r="AE44" s="271" t="str">
        <f>IF('[1]11'!AE13="","",'[1]11'!AE13)</f>
        <v/>
      </c>
      <c r="AF44" s="272" t="str">
        <f>IF('[1]11'!AF13="","",'[1]11'!AF13)</f>
        <v/>
      </c>
      <c r="AG44" s="111"/>
      <c r="AH44" s="111"/>
      <c r="AI44" s="111"/>
      <c r="AJ44" s="111"/>
      <c r="AK44" s="111"/>
    </row>
    <row r="45" spans="1:37" s="70" customFormat="1" ht="12.75" customHeight="1">
      <c r="A45" s="111"/>
      <c r="B45" s="313">
        <v>5</v>
      </c>
      <c r="C45" s="260" t="str">
        <f>IF('[1]11'!C14="","",'[1]11'!C14)</f>
        <v/>
      </c>
      <c r="D45" s="260" t="str">
        <f>IF('[1]11'!D14="","",'[1]11'!D14)</f>
        <v/>
      </c>
      <c r="E45" s="271" t="str">
        <f>IF('[1]11'!E14="","",'[1]11'!E14)</f>
        <v/>
      </c>
      <c r="F45" s="272" t="str">
        <f>IF('[1]11'!F14="","",'[1]11'!F14)</f>
        <v/>
      </c>
      <c r="G45" s="272" t="str">
        <f>IF('[1]11'!G14="","",'[1]11'!G14)</f>
        <v/>
      </c>
      <c r="H45" s="272" t="str">
        <f>IF('[1]11'!H14="","",'[1]11'!H14)</f>
        <v/>
      </c>
      <c r="I45" s="272" t="str">
        <f>IF('[1]11'!I14="","",'[1]11'!I14)</f>
        <v/>
      </c>
      <c r="J45" s="272" t="str">
        <f>IF('[1]11'!J14="","",'[1]11'!J14)</f>
        <v/>
      </c>
      <c r="K45" s="272" t="str">
        <f>IF('[1]11'!K14="","",'[1]11'!K14)</f>
        <v/>
      </c>
      <c r="L45" s="272" t="str">
        <f>IF('[1]11'!L14="","",'[1]11'!L14)</f>
        <v/>
      </c>
      <c r="M45" s="272" t="str">
        <f>IF('[1]11'!M14="","",'[1]11'!M14)</f>
        <v/>
      </c>
      <c r="N45" s="272" t="str">
        <f>IF('[1]11'!N14="","",'[1]11'!N14)</f>
        <v/>
      </c>
      <c r="O45" s="272" t="str">
        <f>IF('[1]11'!O14="","",'[1]11'!O14)</f>
        <v/>
      </c>
      <c r="P45" s="272" t="str">
        <f>IF('[1]11'!P14="","",'[1]11'!P14)</f>
        <v/>
      </c>
      <c r="Q45" s="272" t="str">
        <f>IF('[1]11'!Q14="","",'[1]11'!Q14)</f>
        <v/>
      </c>
      <c r="R45" s="272" t="str">
        <f>IF('[1]11'!R14="","",'[1]11'!R14)</f>
        <v/>
      </c>
      <c r="S45" s="272" t="str">
        <f>IF('[1]11'!S14="","",'[1]11'!S14)</f>
        <v/>
      </c>
      <c r="T45" s="272" t="str">
        <f>IF('[1]11'!T14="","",'[1]11'!T14)</f>
        <v/>
      </c>
      <c r="U45" s="272" t="str">
        <f>IF('[1]11'!U14="","",'[1]11'!U14)</f>
        <v/>
      </c>
      <c r="V45" s="272" t="str">
        <f>IF('[1]11'!V14="","",'[1]11'!V14)</f>
        <v/>
      </c>
      <c r="W45" s="272" t="str">
        <f>IF('[1]11'!W14="","",'[1]11'!W14)</f>
        <v/>
      </c>
      <c r="X45" s="272" t="str">
        <f>IF('[1]11'!X14="","",'[1]11'!X14)</f>
        <v/>
      </c>
      <c r="Y45" s="272" t="str">
        <f>IF('[1]11'!Y14="","",'[1]11'!Y14)</f>
        <v/>
      </c>
      <c r="Z45" s="272" t="str">
        <f>IF('[1]11'!Z14="","",'[1]11'!Z14)</f>
        <v/>
      </c>
      <c r="AA45" s="272" t="str">
        <f>IF('[1]11'!AA14="","",'[1]11'!AA14)</f>
        <v/>
      </c>
      <c r="AB45" s="298" t="str">
        <f>IF('[1]11'!AB14="","",'[1]11'!AB14)</f>
        <v/>
      </c>
      <c r="AC45" s="271" t="str">
        <f>IF('[1]11'!AC14="","",'[1]11'!AC14)</f>
        <v/>
      </c>
      <c r="AD45" s="272" t="str">
        <f>IF('[1]11'!AD14="","",'[1]11'!AD14)</f>
        <v/>
      </c>
      <c r="AE45" s="271" t="str">
        <f>IF('[1]11'!AE14="","",'[1]11'!AE14)</f>
        <v/>
      </c>
      <c r="AF45" s="272" t="str">
        <f>IF('[1]11'!AF14="","",'[1]11'!AF14)</f>
        <v/>
      </c>
      <c r="AG45" s="111"/>
      <c r="AH45" s="111"/>
      <c r="AI45" s="111"/>
      <c r="AJ45" s="111"/>
      <c r="AK45" s="111"/>
    </row>
    <row r="46" spans="1:37" s="70" customFormat="1" ht="12.75" customHeight="1">
      <c r="A46" s="111"/>
      <c r="B46" s="313">
        <v>6</v>
      </c>
      <c r="C46" s="260" t="str">
        <f>IF('[1]11'!C15="","",'[1]11'!C15)</f>
        <v/>
      </c>
      <c r="D46" s="260" t="str">
        <f>IF('[1]11'!D15="","",'[1]11'!D15)</f>
        <v/>
      </c>
      <c r="E46" s="271" t="str">
        <f>IF('[1]11'!E15="","",'[1]11'!E15)</f>
        <v/>
      </c>
      <c r="F46" s="272" t="str">
        <f>IF('[1]11'!F15="","",'[1]11'!F15)</f>
        <v/>
      </c>
      <c r="G46" s="272" t="str">
        <f>IF('[1]11'!G15="","",'[1]11'!G15)</f>
        <v/>
      </c>
      <c r="H46" s="272" t="str">
        <f>IF('[1]11'!H15="","",'[1]11'!H15)</f>
        <v/>
      </c>
      <c r="I46" s="272" t="str">
        <f>IF('[1]11'!I15="","",'[1]11'!I15)</f>
        <v/>
      </c>
      <c r="J46" s="272" t="str">
        <f>IF('[1]11'!J15="","",'[1]11'!J15)</f>
        <v/>
      </c>
      <c r="K46" s="272" t="str">
        <f>IF('[1]11'!K15="","",'[1]11'!K15)</f>
        <v/>
      </c>
      <c r="L46" s="272" t="str">
        <f>IF('[1]11'!L15="","",'[1]11'!L15)</f>
        <v/>
      </c>
      <c r="M46" s="272" t="str">
        <f>IF('[1]11'!M15="","",'[1]11'!M15)</f>
        <v/>
      </c>
      <c r="N46" s="272" t="str">
        <f>IF('[1]11'!N15="","",'[1]11'!N15)</f>
        <v/>
      </c>
      <c r="O46" s="272" t="str">
        <f>IF('[1]11'!O15="","",'[1]11'!O15)</f>
        <v/>
      </c>
      <c r="P46" s="272" t="str">
        <f>IF('[1]11'!P15="","",'[1]11'!P15)</f>
        <v/>
      </c>
      <c r="Q46" s="272" t="str">
        <f>IF('[1]11'!Q15="","",'[1]11'!Q15)</f>
        <v/>
      </c>
      <c r="R46" s="272" t="str">
        <f>IF('[1]11'!R15="","",'[1]11'!R15)</f>
        <v/>
      </c>
      <c r="S46" s="272" t="str">
        <f>IF('[1]11'!S15="","",'[1]11'!S15)</f>
        <v/>
      </c>
      <c r="T46" s="272" t="str">
        <f>IF('[1]11'!T15="","",'[1]11'!T15)</f>
        <v/>
      </c>
      <c r="U46" s="272" t="str">
        <f>IF('[1]11'!U15="","",'[1]11'!U15)</f>
        <v/>
      </c>
      <c r="V46" s="272" t="str">
        <f>IF('[1]11'!V15="","",'[1]11'!V15)</f>
        <v/>
      </c>
      <c r="W46" s="272" t="str">
        <f>IF('[1]11'!W15="","",'[1]11'!W15)</f>
        <v/>
      </c>
      <c r="X46" s="272" t="str">
        <f>IF('[1]11'!X15="","",'[1]11'!X15)</f>
        <v/>
      </c>
      <c r="Y46" s="272" t="str">
        <f>IF('[1]11'!Y15="","",'[1]11'!Y15)</f>
        <v/>
      </c>
      <c r="Z46" s="272" t="str">
        <f>IF('[1]11'!Z15="","",'[1]11'!Z15)</f>
        <v/>
      </c>
      <c r="AA46" s="272" t="str">
        <f>IF('[1]11'!AA15="","",'[1]11'!AA15)</f>
        <v/>
      </c>
      <c r="AB46" s="298" t="str">
        <f>IF('[1]11'!AB15="","",'[1]11'!AB15)</f>
        <v/>
      </c>
      <c r="AC46" s="271" t="str">
        <f>IF('[1]11'!AC15="","",'[1]11'!AC15)</f>
        <v/>
      </c>
      <c r="AD46" s="272" t="str">
        <f>IF('[1]11'!AD15="","",'[1]11'!AD15)</f>
        <v/>
      </c>
      <c r="AE46" s="271" t="str">
        <f>IF('[1]11'!AE15="","",'[1]11'!AE15)</f>
        <v/>
      </c>
      <c r="AF46" s="272" t="str">
        <f>IF('[1]11'!AF15="","",'[1]11'!AF15)</f>
        <v/>
      </c>
      <c r="AG46" s="111"/>
      <c r="AH46" s="111"/>
      <c r="AI46" s="111"/>
      <c r="AJ46" s="111"/>
      <c r="AK46" s="111"/>
    </row>
    <row r="47" spans="1:37" s="70" customFormat="1" ht="12.75" customHeight="1">
      <c r="A47" s="111"/>
      <c r="B47" s="313">
        <v>7</v>
      </c>
      <c r="C47" s="260" t="str">
        <f>IF('[1]11'!C16="","",'[1]11'!C16)</f>
        <v/>
      </c>
      <c r="D47" s="260" t="str">
        <f>IF('[1]11'!D16="","",'[1]11'!D16)</f>
        <v/>
      </c>
      <c r="E47" s="271" t="str">
        <f>IF('[1]11'!E16="","",'[1]11'!E16)</f>
        <v/>
      </c>
      <c r="F47" s="272" t="str">
        <f>IF('[1]11'!F16="","",'[1]11'!F16)</f>
        <v/>
      </c>
      <c r="G47" s="272" t="str">
        <f>IF('[1]11'!G16="","",'[1]11'!G16)</f>
        <v/>
      </c>
      <c r="H47" s="272" t="str">
        <f>IF('[1]11'!H16="","",'[1]11'!H16)</f>
        <v/>
      </c>
      <c r="I47" s="272" t="str">
        <f>IF('[1]11'!I16="","",'[1]11'!I16)</f>
        <v/>
      </c>
      <c r="J47" s="272" t="str">
        <f>IF('[1]11'!J16="","",'[1]11'!J16)</f>
        <v/>
      </c>
      <c r="K47" s="272" t="str">
        <f>IF('[1]11'!K16="","",'[1]11'!K16)</f>
        <v/>
      </c>
      <c r="L47" s="272" t="str">
        <f>IF('[1]11'!L16="","",'[1]11'!L16)</f>
        <v/>
      </c>
      <c r="M47" s="272" t="str">
        <f>IF('[1]11'!M16="","",'[1]11'!M16)</f>
        <v/>
      </c>
      <c r="N47" s="272" t="str">
        <f>IF('[1]11'!N16="","",'[1]11'!N16)</f>
        <v/>
      </c>
      <c r="O47" s="272" t="str">
        <f>IF('[1]11'!O16="","",'[1]11'!O16)</f>
        <v/>
      </c>
      <c r="P47" s="272" t="str">
        <f>IF('[1]11'!P16="","",'[1]11'!P16)</f>
        <v/>
      </c>
      <c r="Q47" s="272" t="str">
        <f>IF('[1]11'!Q16="","",'[1]11'!Q16)</f>
        <v/>
      </c>
      <c r="R47" s="272" t="str">
        <f>IF('[1]11'!R16="","",'[1]11'!R16)</f>
        <v/>
      </c>
      <c r="S47" s="272" t="str">
        <f>IF('[1]11'!S16="","",'[1]11'!S16)</f>
        <v/>
      </c>
      <c r="T47" s="272" t="str">
        <f>IF('[1]11'!T16="","",'[1]11'!T16)</f>
        <v/>
      </c>
      <c r="U47" s="272" t="str">
        <f>IF('[1]11'!U16="","",'[1]11'!U16)</f>
        <v/>
      </c>
      <c r="V47" s="272" t="str">
        <f>IF('[1]11'!V16="","",'[1]11'!V16)</f>
        <v/>
      </c>
      <c r="W47" s="272" t="str">
        <f>IF('[1]11'!W16="","",'[1]11'!W16)</f>
        <v/>
      </c>
      <c r="X47" s="272" t="str">
        <f>IF('[1]11'!X16="","",'[1]11'!X16)</f>
        <v/>
      </c>
      <c r="Y47" s="272" t="str">
        <f>IF('[1]11'!Y16="","",'[1]11'!Y16)</f>
        <v/>
      </c>
      <c r="Z47" s="272" t="str">
        <f>IF('[1]11'!Z16="","",'[1]11'!Z16)</f>
        <v/>
      </c>
      <c r="AA47" s="272" t="str">
        <f>IF('[1]11'!AA16="","",'[1]11'!AA16)</f>
        <v/>
      </c>
      <c r="AB47" s="298" t="str">
        <f>IF('[1]11'!AB16="","",'[1]11'!AB16)</f>
        <v/>
      </c>
      <c r="AC47" s="271" t="str">
        <f>IF('[1]11'!AC16="","",'[1]11'!AC16)</f>
        <v/>
      </c>
      <c r="AD47" s="272" t="str">
        <f>IF('[1]11'!AD16="","",'[1]11'!AD16)</f>
        <v/>
      </c>
      <c r="AE47" s="271" t="str">
        <f>IF('[1]11'!AE16="","",'[1]11'!AE16)</f>
        <v/>
      </c>
      <c r="AF47" s="272" t="str">
        <f>IF('[1]11'!AF16="","",'[1]11'!AF16)</f>
        <v/>
      </c>
      <c r="AG47" s="111"/>
      <c r="AH47" s="111"/>
      <c r="AI47" s="111"/>
      <c r="AJ47" s="111"/>
      <c r="AK47" s="111"/>
    </row>
    <row r="48" spans="1:37" s="70" customFormat="1" ht="12.75" customHeight="1">
      <c r="A48" s="111"/>
      <c r="B48" s="313">
        <v>8</v>
      </c>
      <c r="C48" s="260" t="str">
        <f>IF('[1]11'!C17="","",'[1]11'!C17)</f>
        <v/>
      </c>
      <c r="D48" s="260" t="str">
        <f>IF('[1]11'!D17="","",'[1]11'!D17)</f>
        <v/>
      </c>
      <c r="E48" s="271" t="str">
        <f>IF('[1]11'!E17="","",'[1]11'!E17)</f>
        <v/>
      </c>
      <c r="F48" s="272" t="str">
        <f>IF('[1]11'!F17="","",'[1]11'!F17)</f>
        <v/>
      </c>
      <c r="G48" s="272" t="str">
        <f>IF('[1]11'!G17="","",'[1]11'!G17)</f>
        <v/>
      </c>
      <c r="H48" s="272" t="str">
        <f>IF('[1]11'!H17="","",'[1]11'!H17)</f>
        <v/>
      </c>
      <c r="I48" s="272" t="str">
        <f>IF('[1]11'!I17="","",'[1]11'!I17)</f>
        <v/>
      </c>
      <c r="J48" s="272" t="str">
        <f>IF('[1]11'!J17="","",'[1]11'!J17)</f>
        <v/>
      </c>
      <c r="K48" s="272" t="str">
        <f>IF('[1]11'!K17="","",'[1]11'!K17)</f>
        <v/>
      </c>
      <c r="L48" s="272" t="str">
        <f>IF('[1]11'!L17="","",'[1]11'!L17)</f>
        <v/>
      </c>
      <c r="M48" s="272" t="str">
        <f>IF('[1]11'!M17="","",'[1]11'!M17)</f>
        <v/>
      </c>
      <c r="N48" s="272" t="str">
        <f>IF('[1]11'!N17="","",'[1]11'!N17)</f>
        <v/>
      </c>
      <c r="O48" s="272" t="str">
        <f>IF('[1]11'!O17="","",'[1]11'!O17)</f>
        <v/>
      </c>
      <c r="P48" s="272" t="str">
        <f>IF('[1]11'!P17="","",'[1]11'!P17)</f>
        <v/>
      </c>
      <c r="Q48" s="272" t="str">
        <f>IF('[1]11'!Q17="","",'[1]11'!Q17)</f>
        <v/>
      </c>
      <c r="R48" s="272" t="str">
        <f>IF('[1]11'!R17="","",'[1]11'!R17)</f>
        <v/>
      </c>
      <c r="S48" s="272" t="str">
        <f>IF('[1]11'!S17="","",'[1]11'!S17)</f>
        <v/>
      </c>
      <c r="T48" s="272" t="str">
        <f>IF('[1]11'!T17="","",'[1]11'!T17)</f>
        <v/>
      </c>
      <c r="U48" s="272" t="str">
        <f>IF('[1]11'!U17="","",'[1]11'!U17)</f>
        <v/>
      </c>
      <c r="V48" s="272" t="str">
        <f>IF('[1]11'!V17="","",'[1]11'!V17)</f>
        <v/>
      </c>
      <c r="W48" s="272" t="str">
        <f>IF('[1]11'!W17="","",'[1]11'!W17)</f>
        <v/>
      </c>
      <c r="X48" s="272" t="str">
        <f>IF('[1]11'!X17="","",'[1]11'!X17)</f>
        <v/>
      </c>
      <c r="Y48" s="272" t="str">
        <f>IF('[1]11'!Y17="","",'[1]11'!Y17)</f>
        <v/>
      </c>
      <c r="Z48" s="272" t="str">
        <f>IF('[1]11'!Z17="","",'[1]11'!Z17)</f>
        <v/>
      </c>
      <c r="AA48" s="272" t="str">
        <f>IF('[1]11'!AA17="","",'[1]11'!AA17)</f>
        <v/>
      </c>
      <c r="AB48" s="298" t="str">
        <f>IF('[1]11'!AB17="","",'[1]11'!AB17)</f>
        <v/>
      </c>
      <c r="AC48" s="271" t="str">
        <f>IF('[1]11'!AC17="","",'[1]11'!AC17)</f>
        <v/>
      </c>
      <c r="AD48" s="272" t="str">
        <f>IF('[1]11'!AD17="","",'[1]11'!AD17)</f>
        <v/>
      </c>
      <c r="AE48" s="271" t="str">
        <f>IF('[1]11'!AE17="","",'[1]11'!AE17)</f>
        <v/>
      </c>
      <c r="AF48" s="272" t="str">
        <f>IF('[1]11'!AF17="","",'[1]11'!AF17)</f>
        <v/>
      </c>
      <c r="AG48" s="111"/>
      <c r="AH48" s="111"/>
      <c r="AI48" s="111"/>
      <c r="AJ48" s="111"/>
      <c r="AK48" s="111"/>
    </row>
    <row r="49" spans="1:37" s="70" customFormat="1" ht="12.75" customHeight="1">
      <c r="A49" s="111"/>
      <c r="B49" s="313">
        <v>9</v>
      </c>
      <c r="C49" s="260" t="str">
        <f>IF('[1]11'!C18="","",'[1]11'!C18)</f>
        <v/>
      </c>
      <c r="D49" s="260" t="str">
        <f>IF('[1]11'!D18="","",'[1]11'!D18)</f>
        <v/>
      </c>
      <c r="E49" s="271" t="str">
        <f>IF('[1]11'!E18="","",'[1]11'!E18)</f>
        <v/>
      </c>
      <c r="F49" s="272" t="str">
        <f>IF('[1]11'!F18="","",'[1]11'!F18)</f>
        <v/>
      </c>
      <c r="G49" s="272" t="str">
        <f>IF('[1]11'!G18="","",'[1]11'!G18)</f>
        <v/>
      </c>
      <c r="H49" s="272" t="str">
        <f>IF('[1]11'!H18="","",'[1]11'!H18)</f>
        <v/>
      </c>
      <c r="I49" s="272" t="str">
        <f>IF('[1]11'!I18="","",'[1]11'!I18)</f>
        <v/>
      </c>
      <c r="J49" s="272" t="str">
        <f>IF('[1]11'!J18="","",'[1]11'!J18)</f>
        <v/>
      </c>
      <c r="K49" s="272" t="str">
        <f>IF('[1]11'!K18="","",'[1]11'!K18)</f>
        <v/>
      </c>
      <c r="L49" s="272" t="str">
        <f>IF('[1]11'!L18="","",'[1]11'!L18)</f>
        <v/>
      </c>
      <c r="M49" s="272" t="str">
        <f>IF('[1]11'!M18="","",'[1]11'!M18)</f>
        <v/>
      </c>
      <c r="N49" s="272" t="str">
        <f>IF('[1]11'!N18="","",'[1]11'!N18)</f>
        <v/>
      </c>
      <c r="O49" s="272" t="str">
        <f>IF('[1]11'!O18="","",'[1]11'!O18)</f>
        <v/>
      </c>
      <c r="P49" s="272" t="str">
        <f>IF('[1]11'!P18="","",'[1]11'!P18)</f>
        <v/>
      </c>
      <c r="Q49" s="272" t="str">
        <f>IF('[1]11'!Q18="","",'[1]11'!Q18)</f>
        <v/>
      </c>
      <c r="R49" s="272" t="str">
        <f>IF('[1]11'!R18="","",'[1]11'!R18)</f>
        <v/>
      </c>
      <c r="S49" s="272" t="str">
        <f>IF('[1]11'!S18="","",'[1]11'!S18)</f>
        <v/>
      </c>
      <c r="T49" s="272" t="str">
        <f>IF('[1]11'!T18="","",'[1]11'!T18)</f>
        <v/>
      </c>
      <c r="U49" s="272" t="str">
        <f>IF('[1]11'!U18="","",'[1]11'!U18)</f>
        <v/>
      </c>
      <c r="V49" s="272" t="str">
        <f>IF('[1]11'!V18="","",'[1]11'!V18)</f>
        <v/>
      </c>
      <c r="W49" s="272" t="str">
        <f>IF('[1]11'!W18="","",'[1]11'!W18)</f>
        <v/>
      </c>
      <c r="X49" s="272" t="str">
        <f>IF('[1]11'!X18="","",'[1]11'!X18)</f>
        <v/>
      </c>
      <c r="Y49" s="272" t="str">
        <f>IF('[1]11'!Y18="","",'[1]11'!Y18)</f>
        <v/>
      </c>
      <c r="Z49" s="272" t="str">
        <f>IF('[1]11'!Z18="","",'[1]11'!Z18)</f>
        <v/>
      </c>
      <c r="AA49" s="272" t="str">
        <f>IF('[1]11'!AA18="","",'[1]11'!AA18)</f>
        <v/>
      </c>
      <c r="AB49" s="298" t="str">
        <f>IF('[1]11'!AB18="","",'[1]11'!AB18)</f>
        <v/>
      </c>
      <c r="AC49" s="271" t="str">
        <f>IF('[1]11'!AC18="","",'[1]11'!AC18)</f>
        <v/>
      </c>
      <c r="AD49" s="272" t="str">
        <f>IF('[1]11'!AD18="","",'[1]11'!AD18)</f>
        <v/>
      </c>
      <c r="AE49" s="271" t="str">
        <f>IF('[1]11'!AE18="","",'[1]11'!AE18)</f>
        <v/>
      </c>
      <c r="AF49" s="272" t="str">
        <f>IF('[1]11'!AF18="","",'[1]11'!AF18)</f>
        <v/>
      </c>
      <c r="AG49" s="111"/>
      <c r="AH49" s="111"/>
      <c r="AI49" s="111"/>
      <c r="AJ49" s="111"/>
      <c r="AK49" s="111"/>
    </row>
    <row r="50" spans="1:37" s="70" customFormat="1" ht="12.75" customHeight="1">
      <c r="A50" s="111"/>
      <c r="B50" s="313">
        <v>10</v>
      </c>
      <c r="C50" s="260" t="str">
        <f>IF('[1]11'!C19="","",'[1]11'!C19)</f>
        <v/>
      </c>
      <c r="D50" s="260" t="str">
        <f>IF('[1]11'!D19="","",'[1]11'!D19)</f>
        <v/>
      </c>
      <c r="E50" s="271" t="str">
        <f>IF('[1]11'!E19="","",'[1]11'!E19)</f>
        <v/>
      </c>
      <c r="F50" s="272" t="str">
        <f>IF('[1]11'!F19="","",'[1]11'!F19)</f>
        <v/>
      </c>
      <c r="G50" s="272" t="str">
        <f>IF('[1]11'!G19="","",'[1]11'!G19)</f>
        <v/>
      </c>
      <c r="H50" s="272" t="str">
        <f>IF('[1]11'!H19="","",'[1]11'!H19)</f>
        <v/>
      </c>
      <c r="I50" s="272" t="str">
        <f>IF('[1]11'!I19="","",'[1]11'!I19)</f>
        <v/>
      </c>
      <c r="J50" s="272" t="str">
        <f>IF('[1]11'!J19="","",'[1]11'!J19)</f>
        <v/>
      </c>
      <c r="K50" s="272" t="str">
        <f>IF('[1]11'!K19="","",'[1]11'!K19)</f>
        <v/>
      </c>
      <c r="L50" s="272" t="str">
        <f>IF('[1]11'!L19="","",'[1]11'!L19)</f>
        <v/>
      </c>
      <c r="M50" s="272" t="str">
        <f>IF('[1]11'!M19="","",'[1]11'!M19)</f>
        <v/>
      </c>
      <c r="N50" s="272" t="str">
        <f>IF('[1]11'!N19="","",'[1]11'!N19)</f>
        <v/>
      </c>
      <c r="O50" s="272" t="str">
        <f>IF('[1]11'!O19="","",'[1]11'!O19)</f>
        <v/>
      </c>
      <c r="P50" s="272" t="str">
        <f>IF('[1]11'!P19="","",'[1]11'!P19)</f>
        <v/>
      </c>
      <c r="Q50" s="272" t="str">
        <f>IF('[1]11'!Q19="","",'[1]11'!Q19)</f>
        <v/>
      </c>
      <c r="R50" s="272" t="str">
        <f>IF('[1]11'!R19="","",'[1]11'!R19)</f>
        <v/>
      </c>
      <c r="S50" s="272" t="str">
        <f>IF('[1]11'!S19="","",'[1]11'!S19)</f>
        <v/>
      </c>
      <c r="T50" s="272" t="str">
        <f>IF('[1]11'!T19="","",'[1]11'!T19)</f>
        <v/>
      </c>
      <c r="U50" s="272" t="str">
        <f>IF('[1]11'!U19="","",'[1]11'!U19)</f>
        <v/>
      </c>
      <c r="V50" s="272" t="str">
        <f>IF('[1]11'!V19="","",'[1]11'!V19)</f>
        <v/>
      </c>
      <c r="W50" s="272" t="str">
        <f>IF('[1]11'!W19="","",'[1]11'!W19)</f>
        <v/>
      </c>
      <c r="X50" s="272" t="str">
        <f>IF('[1]11'!X19="","",'[1]11'!X19)</f>
        <v/>
      </c>
      <c r="Y50" s="272" t="str">
        <f>IF('[1]11'!Y19="","",'[1]11'!Y19)</f>
        <v/>
      </c>
      <c r="Z50" s="272" t="str">
        <f>IF('[1]11'!Z19="","",'[1]11'!Z19)</f>
        <v/>
      </c>
      <c r="AA50" s="272" t="str">
        <f>IF('[1]11'!AA19="","",'[1]11'!AA19)</f>
        <v/>
      </c>
      <c r="AB50" s="298" t="str">
        <f>IF('[1]11'!AB19="","",'[1]11'!AB19)</f>
        <v/>
      </c>
      <c r="AC50" s="271" t="str">
        <f>IF('[1]11'!AC19="","",'[1]11'!AC19)</f>
        <v/>
      </c>
      <c r="AD50" s="272" t="str">
        <f>IF('[1]11'!AD19="","",'[1]11'!AD19)</f>
        <v/>
      </c>
      <c r="AE50" s="271" t="str">
        <f>IF('[1]11'!AE19="","",'[1]11'!AE19)</f>
        <v/>
      </c>
      <c r="AF50" s="272" t="str">
        <f>IF('[1]11'!AF19="","",'[1]11'!AF19)</f>
        <v/>
      </c>
      <c r="AG50" s="111"/>
      <c r="AH50" s="111"/>
      <c r="AI50" s="111"/>
      <c r="AJ50" s="111"/>
      <c r="AK50" s="111"/>
    </row>
    <row r="51" spans="1:37" s="70" customFormat="1" ht="12.75" customHeight="1">
      <c r="A51" s="111"/>
      <c r="B51" s="313">
        <v>11</v>
      </c>
      <c r="C51" s="260" t="str">
        <f>IF('[1]11'!C20="","",'[1]11'!C20)</f>
        <v/>
      </c>
      <c r="D51" s="260" t="str">
        <f>IF('[1]11'!D20="","",'[1]11'!D20)</f>
        <v/>
      </c>
      <c r="E51" s="271" t="str">
        <f>IF('[1]11'!E20="","",'[1]11'!E20)</f>
        <v/>
      </c>
      <c r="F51" s="272" t="str">
        <f>IF('[1]11'!F20="","",'[1]11'!F20)</f>
        <v/>
      </c>
      <c r="G51" s="272" t="str">
        <f>IF('[1]11'!G20="","",'[1]11'!G20)</f>
        <v/>
      </c>
      <c r="H51" s="272" t="str">
        <f>IF('[1]11'!H20="","",'[1]11'!H20)</f>
        <v/>
      </c>
      <c r="I51" s="272" t="str">
        <f>IF('[1]11'!I20="","",'[1]11'!I20)</f>
        <v/>
      </c>
      <c r="J51" s="272" t="str">
        <f>IF('[1]11'!J20="","",'[1]11'!J20)</f>
        <v/>
      </c>
      <c r="K51" s="272" t="str">
        <f>IF('[1]11'!K20="","",'[1]11'!K20)</f>
        <v/>
      </c>
      <c r="L51" s="272" t="str">
        <f>IF('[1]11'!L20="","",'[1]11'!L20)</f>
        <v/>
      </c>
      <c r="M51" s="272" t="str">
        <f>IF('[1]11'!M20="","",'[1]11'!M20)</f>
        <v/>
      </c>
      <c r="N51" s="272" t="str">
        <f>IF('[1]11'!N20="","",'[1]11'!N20)</f>
        <v/>
      </c>
      <c r="O51" s="272" t="str">
        <f>IF('[1]11'!O20="","",'[1]11'!O20)</f>
        <v/>
      </c>
      <c r="P51" s="272" t="str">
        <f>IF('[1]11'!P20="","",'[1]11'!P20)</f>
        <v/>
      </c>
      <c r="Q51" s="272" t="str">
        <f>IF('[1]11'!Q20="","",'[1]11'!Q20)</f>
        <v/>
      </c>
      <c r="R51" s="272" t="str">
        <f>IF('[1]11'!R20="","",'[1]11'!R20)</f>
        <v/>
      </c>
      <c r="S51" s="272" t="str">
        <f>IF('[1]11'!S20="","",'[1]11'!S20)</f>
        <v/>
      </c>
      <c r="T51" s="272" t="str">
        <f>IF('[1]11'!T20="","",'[1]11'!T20)</f>
        <v/>
      </c>
      <c r="U51" s="272" t="str">
        <f>IF('[1]11'!U20="","",'[1]11'!U20)</f>
        <v/>
      </c>
      <c r="V51" s="272" t="str">
        <f>IF('[1]11'!V20="","",'[1]11'!V20)</f>
        <v/>
      </c>
      <c r="W51" s="272" t="str">
        <f>IF('[1]11'!W20="","",'[1]11'!W20)</f>
        <v/>
      </c>
      <c r="X51" s="272" t="str">
        <f>IF('[1]11'!X20="","",'[1]11'!X20)</f>
        <v/>
      </c>
      <c r="Y51" s="272" t="str">
        <f>IF('[1]11'!Y20="","",'[1]11'!Y20)</f>
        <v/>
      </c>
      <c r="Z51" s="272" t="str">
        <f>IF('[1]11'!Z20="","",'[1]11'!Z20)</f>
        <v/>
      </c>
      <c r="AA51" s="272" t="str">
        <f>IF('[1]11'!AA20="","",'[1]11'!AA20)</f>
        <v/>
      </c>
      <c r="AB51" s="298" t="str">
        <f>IF('[1]11'!AB20="","",'[1]11'!AB20)</f>
        <v/>
      </c>
      <c r="AC51" s="271" t="str">
        <f>IF('[1]11'!AC20="","",'[1]11'!AC20)</f>
        <v/>
      </c>
      <c r="AD51" s="272" t="str">
        <f>IF('[1]11'!AD20="","",'[1]11'!AD20)</f>
        <v/>
      </c>
      <c r="AE51" s="271" t="str">
        <f>IF('[1]11'!AE20="","",'[1]11'!AE20)</f>
        <v/>
      </c>
      <c r="AF51" s="272" t="str">
        <f>IF('[1]11'!AF20="","",'[1]11'!AF20)</f>
        <v/>
      </c>
      <c r="AG51" s="111"/>
      <c r="AH51" s="111"/>
      <c r="AI51" s="111"/>
      <c r="AJ51" s="111"/>
      <c r="AK51" s="111"/>
    </row>
    <row r="52" spans="1:37" s="70" customFormat="1" ht="12.75" customHeight="1">
      <c r="A52" s="111"/>
      <c r="B52" s="313">
        <v>12</v>
      </c>
      <c r="C52" s="260" t="str">
        <f>IF('[1]11'!C21="","",'[1]11'!C21)</f>
        <v/>
      </c>
      <c r="D52" s="260" t="str">
        <f>IF('[1]11'!D21="","",'[1]11'!D21)</f>
        <v/>
      </c>
      <c r="E52" s="271" t="str">
        <f>IF('[1]11'!E21="","",'[1]11'!E21)</f>
        <v/>
      </c>
      <c r="F52" s="272" t="str">
        <f>IF('[1]11'!F21="","",'[1]11'!F21)</f>
        <v/>
      </c>
      <c r="G52" s="272" t="str">
        <f>IF('[1]11'!G21="","",'[1]11'!G21)</f>
        <v/>
      </c>
      <c r="H52" s="272" t="str">
        <f>IF('[1]11'!H21="","",'[1]11'!H21)</f>
        <v/>
      </c>
      <c r="I52" s="272" t="str">
        <f>IF('[1]11'!I21="","",'[1]11'!I21)</f>
        <v/>
      </c>
      <c r="J52" s="272" t="str">
        <f>IF('[1]11'!J21="","",'[1]11'!J21)</f>
        <v/>
      </c>
      <c r="K52" s="272" t="str">
        <f>IF('[1]11'!K21="","",'[1]11'!K21)</f>
        <v/>
      </c>
      <c r="L52" s="272" t="str">
        <f>IF('[1]11'!L21="","",'[1]11'!L21)</f>
        <v/>
      </c>
      <c r="M52" s="272" t="str">
        <f>IF('[1]11'!M21="","",'[1]11'!M21)</f>
        <v/>
      </c>
      <c r="N52" s="272" t="str">
        <f>IF('[1]11'!N21="","",'[1]11'!N21)</f>
        <v/>
      </c>
      <c r="O52" s="272" t="str">
        <f>IF('[1]11'!O21="","",'[1]11'!O21)</f>
        <v/>
      </c>
      <c r="P52" s="272" t="str">
        <f>IF('[1]11'!P21="","",'[1]11'!P21)</f>
        <v/>
      </c>
      <c r="Q52" s="272" t="str">
        <f>IF('[1]11'!Q21="","",'[1]11'!Q21)</f>
        <v/>
      </c>
      <c r="R52" s="272" t="str">
        <f>IF('[1]11'!R21="","",'[1]11'!R21)</f>
        <v/>
      </c>
      <c r="S52" s="272" t="str">
        <f>IF('[1]11'!S21="","",'[1]11'!S21)</f>
        <v/>
      </c>
      <c r="T52" s="272" t="str">
        <f>IF('[1]11'!T21="","",'[1]11'!T21)</f>
        <v/>
      </c>
      <c r="U52" s="272" t="str">
        <f>IF('[1]11'!U21="","",'[1]11'!U21)</f>
        <v/>
      </c>
      <c r="V52" s="272" t="str">
        <f>IF('[1]11'!V21="","",'[1]11'!V21)</f>
        <v/>
      </c>
      <c r="W52" s="272" t="str">
        <f>IF('[1]11'!W21="","",'[1]11'!W21)</f>
        <v/>
      </c>
      <c r="X52" s="272" t="str">
        <f>IF('[1]11'!X21="","",'[1]11'!X21)</f>
        <v/>
      </c>
      <c r="Y52" s="272" t="str">
        <f>IF('[1]11'!Y21="","",'[1]11'!Y21)</f>
        <v/>
      </c>
      <c r="Z52" s="272" t="str">
        <f>IF('[1]11'!Z21="","",'[1]11'!Z21)</f>
        <v/>
      </c>
      <c r="AA52" s="272" t="str">
        <f>IF('[1]11'!AA21="","",'[1]11'!AA21)</f>
        <v/>
      </c>
      <c r="AB52" s="298" t="str">
        <f>IF('[1]11'!AB21="","",'[1]11'!AB21)</f>
        <v/>
      </c>
      <c r="AC52" s="271" t="str">
        <f>IF('[1]11'!AC21="","",'[1]11'!AC21)</f>
        <v/>
      </c>
      <c r="AD52" s="272" t="str">
        <f>IF('[1]11'!AD21="","",'[1]11'!AD21)</f>
        <v/>
      </c>
      <c r="AE52" s="271" t="str">
        <f>IF('[1]11'!AE21="","",'[1]11'!AE21)</f>
        <v/>
      </c>
      <c r="AF52" s="272" t="str">
        <f>IF('[1]11'!AF21="","",'[1]11'!AF21)</f>
        <v/>
      </c>
      <c r="AG52" s="111"/>
      <c r="AH52" s="111"/>
      <c r="AI52" s="111"/>
      <c r="AJ52" s="111"/>
      <c r="AK52" s="111"/>
    </row>
    <row r="53" spans="1:37" s="70" customFormat="1" ht="12.75" customHeight="1">
      <c r="A53" s="111"/>
      <c r="B53" s="313">
        <v>13</v>
      </c>
      <c r="C53" s="260" t="str">
        <f>IF('[1]11'!C22="","",'[1]11'!C22)</f>
        <v/>
      </c>
      <c r="D53" s="260" t="str">
        <f>IF('[1]11'!D22="","",'[1]11'!D22)</f>
        <v/>
      </c>
      <c r="E53" s="271" t="str">
        <f>IF('[1]11'!E22="","",'[1]11'!E22)</f>
        <v/>
      </c>
      <c r="F53" s="272" t="str">
        <f>IF('[1]11'!F22="","",'[1]11'!F22)</f>
        <v/>
      </c>
      <c r="G53" s="272" t="str">
        <f>IF('[1]11'!G22="","",'[1]11'!G22)</f>
        <v/>
      </c>
      <c r="H53" s="272" t="str">
        <f>IF('[1]11'!H22="","",'[1]11'!H22)</f>
        <v/>
      </c>
      <c r="I53" s="272" t="str">
        <f>IF('[1]11'!I22="","",'[1]11'!I22)</f>
        <v/>
      </c>
      <c r="J53" s="272" t="str">
        <f>IF('[1]11'!J22="","",'[1]11'!J22)</f>
        <v/>
      </c>
      <c r="K53" s="272" t="str">
        <f>IF('[1]11'!K22="","",'[1]11'!K22)</f>
        <v/>
      </c>
      <c r="L53" s="272" t="str">
        <f>IF('[1]11'!L22="","",'[1]11'!L22)</f>
        <v/>
      </c>
      <c r="M53" s="272" t="str">
        <f>IF('[1]11'!M22="","",'[1]11'!M22)</f>
        <v/>
      </c>
      <c r="N53" s="272" t="str">
        <f>IF('[1]11'!N22="","",'[1]11'!N22)</f>
        <v/>
      </c>
      <c r="O53" s="272" t="str">
        <f>IF('[1]11'!O22="","",'[1]11'!O22)</f>
        <v/>
      </c>
      <c r="P53" s="272" t="str">
        <f>IF('[1]11'!P22="","",'[1]11'!P22)</f>
        <v/>
      </c>
      <c r="Q53" s="272" t="str">
        <f>IF('[1]11'!Q22="","",'[1]11'!Q22)</f>
        <v/>
      </c>
      <c r="R53" s="272" t="str">
        <f>IF('[1]11'!R22="","",'[1]11'!R22)</f>
        <v/>
      </c>
      <c r="S53" s="272" t="str">
        <f>IF('[1]11'!S22="","",'[1]11'!S22)</f>
        <v/>
      </c>
      <c r="T53" s="272" t="str">
        <f>IF('[1]11'!T22="","",'[1]11'!T22)</f>
        <v/>
      </c>
      <c r="U53" s="272" t="str">
        <f>IF('[1]11'!U22="","",'[1]11'!U22)</f>
        <v/>
      </c>
      <c r="V53" s="272" t="str">
        <f>IF('[1]11'!V22="","",'[1]11'!V22)</f>
        <v/>
      </c>
      <c r="W53" s="272" t="str">
        <f>IF('[1]11'!W22="","",'[1]11'!W22)</f>
        <v/>
      </c>
      <c r="X53" s="272" t="str">
        <f>IF('[1]11'!X22="","",'[1]11'!X22)</f>
        <v/>
      </c>
      <c r="Y53" s="272" t="str">
        <f>IF('[1]11'!Y22="","",'[1]11'!Y22)</f>
        <v/>
      </c>
      <c r="Z53" s="272" t="str">
        <f>IF('[1]11'!Z22="","",'[1]11'!Z22)</f>
        <v/>
      </c>
      <c r="AA53" s="272" t="str">
        <f>IF('[1]11'!AA22="","",'[1]11'!AA22)</f>
        <v/>
      </c>
      <c r="AB53" s="298" t="str">
        <f>IF('[1]11'!AB22="","",'[1]11'!AB22)</f>
        <v/>
      </c>
      <c r="AC53" s="271" t="str">
        <f>IF('[1]11'!AC22="","",'[1]11'!AC22)</f>
        <v/>
      </c>
      <c r="AD53" s="272" t="str">
        <f>IF('[1]11'!AD22="","",'[1]11'!AD22)</f>
        <v/>
      </c>
      <c r="AE53" s="271" t="str">
        <f>IF('[1]11'!AE22="","",'[1]11'!AE22)</f>
        <v/>
      </c>
      <c r="AF53" s="272" t="str">
        <f>IF('[1]11'!AF22="","",'[1]11'!AF22)</f>
        <v/>
      </c>
      <c r="AG53" s="111"/>
      <c r="AH53" s="111"/>
      <c r="AI53" s="111"/>
      <c r="AJ53" s="111"/>
      <c r="AK53" s="111"/>
    </row>
    <row r="54" spans="1:37" s="70" customFormat="1" ht="12.75" customHeight="1">
      <c r="A54" s="111"/>
      <c r="B54" s="313">
        <v>14</v>
      </c>
      <c r="C54" s="260" t="str">
        <f>IF('[1]11'!C23="","",'[1]11'!C23)</f>
        <v/>
      </c>
      <c r="D54" s="260" t="str">
        <f>IF('[1]11'!D23="","",'[1]11'!D23)</f>
        <v/>
      </c>
      <c r="E54" s="271" t="str">
        <f>IF('[1]11'!E23="","",'[1]11'!E23)</f>
        <v/>
      </c>
      <c r="F54" s="272" t="str">
        <f>IF('[1]11'!F23="","",'[1]11'!F23)</f>
        <v/>
      </c>
      <c r="G54" s="272" t="str">
        <f>IF('[1]11'!G23="","",'[1]11'!G23)</f>
        <v/>
      </c>
      <c r="H54" s="272" t="str">
        <f>IF('[1]11'!H23="","",'[1]11'!H23)</f>
        <v/>
      </c>
      <c r="I54" s="272" t="str">
        <f>IF('[1]11'!I23="","",'[1]11'!I23)</f>
        <v/>
      </c>
      <c r="J54" s="272" t="str">
        <f>IF('[1]11'!J23="","",'[1]11'!J23)</f>
        <v/>
      </c>
      <c r="K54" s="272" t="str">
        <f>IF('[1]11'!K23="","",'[1]11'!K23)</f>
        <v/>
      </c>
      <c r="L54" s="272" t="str">
        <f>IF('[1]11'!L23="","",'[1]11'!L23)</f>
        <v/>
      </c>
      <c r="M54" s="272" t="str">
        <f>IF('[1]11'!M23="","",'[1]11'!M23)</f>
        <v/>
      </c>
      <c r="N54" s="272" t="str">
        <f>IF('[1]11'!N23="","",'[1]11'!N23)</f>
        <v/>
      </c>
      <c r="O54" s="272" t="str">
        <f>IF('[1]11'!O23="","",'[1]11'!O23)</f>
        <v/>
      </c>
      <c r="P54" s="272" t="str">
        <f>IF('[1]11'!P23="","",'[1]11'!P23)</f>
        <v/>
      </c>
      <c r="Q54" s="272" t="str">
        <f>IF('[1]11'!Q23="","",'[1]11'!Q23)</f>
        <v/>
      </c>
      <c r="R54" s="272" t="str">
        <f>IF('[1]11'!R23="","",'[1]11'!R23)</f>
        <v/>
      </c>
      <c r="S54" s="272" t="str">
        <f>IF('[1]11'!S23="","",'[1]11'!S23)</f>
        <v/>
      </c>
      <c r="T54" s="272" t="str">
        <f>IF('[1]11'!T23="","",'[1]11'!T23)</f>
        <v/>
      </c>
      <c r="U54" s="272" t="str">
        <f>IF('[1]11'!U23="","",'[1]11'!U23)</f>
        <v/>
      </c>
      <c r="V54" s="272" t="str">
        <f>IF('[1]11'!V23="","",'[1]11'!V23)</f>
        <v/>
      </c>
      <c r="W54" s="272" t="str">
        <f>IF('[1]11'!W23="","",'[1]11'!W23)</f>
        <v/>
      </c>
      <c r="X54" s="272" t="str">
        <f>IF('[1]11'!X23="","",'[1]11'!X23)</f>
        <v/>
      </c>
      <c r="Y54" s="272" t="str">
        <f>IF('[1]11'!Y23="","",'[1]11'!Y23)</f>
        <v/>
      </c>
      <c r="Z54" s="272" t="str">
        <f>IF('[1]11'!Z23="","",'[1]11'!Z23)</f>
        <v/>
      </c>
      <c r="AA54" s="272" t="str">
        <f>IF('[1]11'!AA23="","",'[1]11'!AA23)</f>
        <v/>
      </c>
      <c r="AB54" s="298" t="str">
        <f>IF('[1]11'!AB23="","",'[1]11'!AB23)</f>
        <v/>
      </c>
      <c r="AC54" s="271" t="str">
        <f>IF('[1]11'!AC23="","",'[1]11'!AC23)</f>
        <v/>
      </c>
      <c r="AD54" s="272" t="str">
        <f>IF('[1]11'!AD23="","",'[1]11'!AD23)</f>
        <v/>
      </c>
      <c r="AE54" s="271" t="str">
        <f>IF('[1]11'!AE23="","",'[1]11'!AE23)</f>
        <v/>
      </c>
      <c r="AF54" s="272" t="str">
        <f>IF('[1]11'!AF23="","",'[1]11'!AF23)</f>
        <v/>
      </c>
      <c r="AG54" s="111"/>
      <c r="AH54" s="111"/>
      <c r="AI54" s="111"/>
      <c r="AJ54" s="111"/>
      <c r="AK54" s="111"/>
    </row>
    <row r="55" spans="1:37" s="70" customFormat="1" ht="12.75" customHeight="1">
      <c r="A55" s="111"/>
      <c r="B55" s="313">
        <v>15</v>
      </c>
      <c r="C55" s="260" t="str">
        <f>IF('[1]11'!C24="","",'[1]11'!C24)</f>
        <v/>
      </c>
      <c r="D55" s="260" t="str">
        <f>IF('[1]11'!D24="","",'[1]11'!D24)</f>
        <v/>
      </c>
      <c r="E55" s="271" t="str">
        <f>IF('[1]11'!E24="","",'[1]11'!E24)</f>
        <v/>
      </c>
      <c r="F55" s="272" t="str">
        <f>IF('[1]11'!F24="","",'[1]11'!F24)</f>
        <v/>
      </c>
      <c r="G55" s="272" t="str">
        <f>IF('[1]11'!G24="","",'[1]11'!G24)</f>
        <v/>
      </c>
      <c r="H55" s="272" t="str">
        <f>IF('[1]11'!H24="","",'[1]11'!H24)</f>
        <v/>
      </c>
      <c r="I55" s="272" t="str">
        <f>IF('[1]11'!I24="","",'[1]11'!I24)</f>
        <v/>
      </c>
      <c r="J55" s="272" t="str">
        <f>IF('[1]11'!J24="","",'[1]11'!J24)</f>
        <v/>
      </c>
      <c r="K55" s="272" t="str">
        <f>IF('[1]11'!K24="","",'[1]11'!K24)</f>
        <v/>
      </c>
      <c r="L55" s="272" t="str">
        <f>IF('[1]11'!L24="","",'[1]11'!L24)</f>
        <v/>
      </c>
      <c r="M55" s="272" t="str">
        <f>IF('[1]11'!M24="","",'[1]11'!M24)</f>
        <v/>
      </c>
      <c r="N55" s="272" t="str">
        <f>IF('[1]11'!N24="","",'[1]11'!N24)</f>
        <v/>
      </c>
      <c r="O55" s="272" t="str">
        <f>IF('[1]11'!O24="","",'[1]11'!O24)</f>
        <v/>
      </c>
      <c r="P55" s="272" t="str">
        <f>IF('[1]11'!P24="","",'[1]11'!P24)</f>
        <v/>
      </c>
      <c r="Q55" s="272" t="str">
        <f>IF('[1]11'!Q24="","",'[1]11'!Q24)</f>
        <v/>
      </c>
      <c r="R55" s="272" t="str">
        <f>IF('[1]11'!R24="","",'[1]11'!R24)</f>
        <v/>
      </c>
      <c r="S55" s="272" t="str">
        <f>IF('[1]11'!S24="","",'[1]11'!S24)</f>
        <v/>
      </c>
      <c r="T55" s="272" t="str">
        <f>IF('[1]11'!T24="","",'[1]11'!T24)</f>
        <v/>
      </c>
      <c r="U55" s="272" t="str">
        <f>IF('[1]11'!U24="","",'[1]11'!U24)</f>
        <v/>
      </c>
      <c r="V55" s="272" t="str">
        <f>IF('[1]11'!V24="","",'[1]11'!V24)</f>
        <v/>
      </c>
      <c r="W55" s="272" t="str">
        <f>IF('[1]11'!W24="","",'[1]11'!W24)</f>
        <v/>
      </c>
      <c r="X55" s="272" t="str">
        <f>IF('[1]11'!X24="","",'[1]11'!X24)</f>
        <v/>
      </c>
      <c r="Y55" s="272" t="str">
        <f>IF('[1]11'!Y24="","",'[1]11'!Y24)</f>
        <v/>
      </c>
      <c r="Z55" s="272" t="str">
        <f>IF('[1]11'!Z24="","",'[1]11'!Z24)</f>
        <v/>
      </c>
      <c r="AA55" s="272" t="str">
        <f>IF('[1]11'!AA24="","",'[1]11'!AA24)</f>
        <v/>
      </c>
      <c r="AB55" s="298" t="str">
        <f>IF('[1]11'!AB24="","",'[1]11'!AB24)</f>
        <v/>
      </c>
      <c r="AC55" s="271" t="str">
        <f>IF('[1]11'!AC24="","",'[1]11'!AC24)</f>
        <v/>
      </c>
      <c r="AD55" s="272" t="str">
        <f>IF('[1]11'!AD24="","",'[1]11'!AD24)</f>
        <v/>
      </c>
      <c r="AE55" s="271" t="str">
        <f>IF('[1]11'!AE24="","",'[1]11'!AE24)</f>
        <v/>
      </c>
      <c r="AF55" s="272" t="str">
        <f>IF('[1]11'!AF24="","",'[1]11'!AF24)</f>
        <v/>
      </c>
      <c r="AG55" s="111"/>
      <c r="AH55" s="111"/>
      <c r="AI55" s="111"/>
      <c r="AJ55" s="111"/>
      <c r="AK55" s="111"/>
    </row>
    <row r="56" spans="1:37" s="142" customFormat="1" ht="15" customHeight="1">
      <c r="B56" s="78"/>
      <c r="C56" s="143"/>
      <c r="D56" s="143"/>
      <c r="E56" s="143"/>
      <c r="F56" s="143"/>
      <c r="G56" s="143"/>
      <c r="H56" s="106"/>
      <c r="I56" s="79"/>
      <c r="J56" s="144"/>
      <c r="K56" s="144"/>
      <c r="L56" s="144"/>
      <c r="M56" s="144"/>
      <c r="N56" s="144"/>
      <c r="O56" s="144"/>
      <c r="P56" s="79"/>
      <c r="Q56" s="80"/>
      <c r="R56" s="79"/>
      <c r="S56" s="145"/>
      <c r="T56" s="145"/>
      <c r="U56" s="145"/>
      <c r="V56" s="145"/>
      <c r="W56" s="145"/>
      <c r="X56" s="145"/>
    </row>
    <row r="57" spans="1:37" s="69" customFormat="1">
      <c r="A57" s="213"/>
      <c r="B57" s="253"/>
      <c r="C57" s="247"/>
      <c r="D57" s="247"/>
      <c r="E57" s="247"/>
      <c r="F57" s="247"/>
      <c r="G57" s="247"/>
      <c r="H57" s="247"/>
      <c r="I57" s="247"/>
      <c r="J57" s="247"/>
      <c r="K57" s="247"/>
      <c r="L57" s="247"/>
      <c r="M57" s="247"/>
      <c r="N57" s="247"/>
      <c r="O57" s="247"/>
      <c r="P57" s="247"/>
      <c r="Q57" s="247"/>
      <c r="R57" s="247"/>
      <c r="S57" s="247"/>
      <c r="T57" s="247"/>
      <c r="U57" s="247"/>
      <c r="V57" s="247"/>
      <c r="W57" s="213"/>
      <c r="X57" s="213"/>
      <c r="Y57" s="213"/>
      <c r="Z57" s="213"/>
      <c r="AA57" s="213"/>
      <c r="AB57" s="213"/>
      <c r="AC57" s="213"/>
      <c r="AD57" s="213"/>
      <c r="AE57" s="213"/>
      <c r="AF57" s="213"/>
      <c r="AG57" s="213"/>
      <c r="AH57" s="213"/>
      <c r="AI57" s="213"/>
      <c r="AJ57" s="213"/>
      <c r="AK57" s="213"/>
    </row>
    <row r="58" spans="1:37" s="69" customFormat="1" ht="13.5">
      <c r="A58" s="213"/>
      <c r="B58" s="249" t="s">
        <v>1688</v>
      </c>
      <c r="C58" s="248"/>
      <c r="D58" s="235"/>
      <c r="E58" s="235"/>
      <c r="F58" s="235"/>
      <c r="G58" s="235"/>
      <c r="H58" s="235"/>
      <c r="I58" s="235"/>
      <c r="J58" s="235"/>
      <c r="K58" s="235"/>
      <c r="L58" s="235"/>
      <c r="M58" s="235"/>
      <c r="N58" s="235"/>
      <c r="O58" s="235"/>
      <c r="P58" s="235"/>
      <c r="Q58" s="235"/>
      <c r="R58" s="235"/>
      <c r="S58" s="235"/>
      <c r="T58" s="235"/>
      <c r="U58" s="235"/>
      <c r="V58" s="235"/>
      <c r="W58" s="213"/>
      <c r="X58" s="213"/>
      <c r="Y58" s="213"/>
      <c r="Z58" s="213"/>
      <c r="AA58" s="213"/>
      <c r="AB58" s="213"/>
      <c r="AC58" s="213"/>
      <c r="AD58" s="213"/>
      <c r="AE58" s="213"/>
      <c r="AF58" s="213"/>
      <c r="AG58" s="213"/>
      <c r="AH58" s="213"/>
      <c r="AI58" s="213"/>
      <c r="AJ58" s="213"/>
      <c r="AK58" s="213"/>
    </row>
    <row r="59" spans="1:37" s="75" customFormat="1">
      <c r="B59" s="165" t="s">
        <v>1228</v>
      </c>
      <c r="C59" s="76"/>
      <c r="D59" s="77"/>
      <c r="E59" s="77"/>
      <c r="F59" s="77"/>
      <c r="G59" s="77"/>
      <c r="H59" s="77"/>
      <c r="I59" s="77"/>
      <c r="J59" s="77"/>
      <c r="K59" s="77"/>
      <c r="L59" s="77"/>
      <c r="M59" s="77"/>
      <c r="N59" s="77"/>
      <c r="O59" s="77"/>
      <c r="P59" s="77"/>
      <c r="Q59" s="77"/>
      <c r="R59" s="77"/>
      <c r="S59" s="77"/>
      <c r="T59" s="77"/>
      <c r="U59" s="77"/>
      <c r="V59" s="77"/>
      <c r="W59" s="78"/>
      <c r="X59" s="79"/>
      <c r="Y59" s="80"/>
      <c r="Z59" s="80"/>
      <c r="AA59" s="80"/>
    </row>
    <row r="60" spans="1:37" s="70" customFormat="1" ht="165.75" customHeight="1">
      <c r="A60" s="111"/>
      <c r="B60" s="316"/>
      <c r="C60" s="109" t="str">
        <f>部門費!C3</f>
        <v>①燃やすごみ</v>
      </c>
      <c r="D60" s="537" t="str">
        <f>部門費!D3</f>
        <v>②燃やさないごみ</v>
      </c>
      <c r="E60" s="537" t="str">
        <f>部門費!E3</f>
        <v>③粗大ごみ</v>
      </c>
      <c r="F60" s="537" t="str">
        <f>部門費!F3</f>
        <v>④アルミ缶</v>
      </c>
      <c r="G60" s="537" t="str">
        <f>部門費!G3</f>
        <v>⑤スチール缶</v>
      </c>
      <c r="H60" s="537" t="str">
        <f>部門費!H3</f>
        <v>⑥無色のガラス製の容器</v>
      </c>
      <c r="I60" s="537" t="str">
        <f>部門費!I3</f>
        <v>⑦茶色のガラス製の容器</v>
      </c>
      <c r="J60" s="537" t="str">
        <f>部門費!J3</f>
        <v>⑧その他のガラス製の容器</v>
      </c>
      <c r="K60" s="537" t="str">
        <f>部門費!K3</f>
        <v>⑨リターナブルびん</v>
      </c>
      <c r="L60" s="537" t="str">
        <f>部門費!L3</f>
        <v>⑩ペットボトル</v>
      </c>
      <c r="M60" s="537" t="str">
        <f>部門費!M3</f>
        <v>⑪白色トレイ</v>
      </c>
      <c r="N60" s="537" t="str">
        <f>部門費!N3</f>
        <v>⑫プラスチック製容器包装</v>
      </c>
      <c r="O60" s="537" t="str">
        <f>部門費!O3</f>
        <v>⑬紙製容器包装</v>
      </c>
      <c r="P60" s="537" t="str">
        <f>部門費!P3</f>
        <v>⑭紙パック</v>
      </c>
      <c r="Q60" s="537" t="str">
        <f>部門費!Q3</f>
        <v>⑮段ボール</v>
      </c>
      <c r="R60" s="537" t="str">
        <f>部門費!R3</f>
        <v>⑯古紙</v>
      </c>
      <c r="S60" s="537" t="str">
        <f>部門費!S3</f>
        <v>⑰古布</v>
      </c>
      <c r="T60" s="537" t="str">
        <f>部門費!T3</f>
        <v>⑱生ごみ</v>
      </c>
      <c r="U60" s="537" t="str">
        <f>部門費!U3</f>
        <v>⑲廃油</v>
      </c>
      <c r="V60" s="537" t="str">
        <f>部門費!V3</f>
        <v>⑳小型家電</v>
      </c>
      <c r="W60" s="537" t="str">
        <f>部門費!W3</f>
        <v>㉑その他の資源ごみ</v>
      </c>
      <c r="X60" s="549" t="str">
        <f>部門費!X3</f>
        <v>㉒その他のごみ</v>
      </c>
      <c r="Y60" s="111"/>
      <c r="Z60" s="111"/>
      <c r="AA60" s="111"/>
      <c r="AB60" s="111"/>
      <c r="AC60" s="111"/>
      <c r="AD60" s="111"/>
      <c r="AE60" s="111"/>
      <c r="AF60" s="111"/>
      <c r="AG60" s="111"/>
      <c r="AH60" s="111"/>
      <c r="AI60" s="111"/>
      <c r="AJ60" s="111"/>
      <c r="AK60" s="111"/>
    </row>
    <row r="61" spans="1:37" s="75" customFormat="1" ht="45">
      <c r="B61" s="318" t="s">
        <v>1891</v>
      </c>
      <c r="C61" s="130">
        <f>'[1]4'!D13</f>
        <v>0</v>
      </c>
      <c r="D61" s="130">
        <f>'[1]4'!D14</f>
        <v>0</v>
      </c>
      <c r="E61" s="130">
        <f>'[1]4'!D15</f>
        <v>0</v>
      </c>
      <c r="F61" s="130">
        <f>'[1]4'!D16</f>
        <v>0</v>
      </c>
      <c r="G61" s="130">
        <f>'[1]4'!D17</f>
        <v>0</v>
      </c>
      <c r="H61" s="130">
        <f>'[1]4'!D18</f>
        <v>0</v>
      </c>
      <c r="I61" s="130">
        <f>'[1]4'!D19</f>
        <v>0</v>
      </c>
      <c r="J61" s="130">
        <f>'[1]4'!D20</f>
        <v>0</v>
      </c>
      <c r="K61" s="130">
        <f>'[1]4'!D21</f>
        <v>0</v>
      </c>
      <c r="L61" s="130">
        <f>'[1]4'!D22</f>
        <v>0</v>
      </c>
      <c r="M61" s="130">
        <f>'[1]4'!D23</f>
        <v>0</v>
      </c>
      <c r="N61" s="130">
        <f>'[1]4'!D24</f>
        <v>0</v>
      </c>
      <c r="O61" s="130">
        <f>'[1]4'!D25</f>
        <v>0</v>
      </c>
      <c r="P61" s="130">
        <f>'[1]4'!D26</f>
        <v>0</v>
      </c>
      <c r="Q61" s="130">
        <f>'[1]4'!D27</f>
        <v>0</v>
      </c>
      <c r="R61" s="130">
        <f>'[1]4'!D28</f>
        <v>0</v>
      </c>
      <c r="S61" s="130">
        <f>'[1]4'!D29</f>
        <v>0</v>
      </c>
      <c r="T61" s="130">
        <f>'[1]4'!D30</f>
        <v>0</v>
      </c>
      <c r="U61" s="529">
        <f>'[1]4'!D31</f>
        <v>0</v>
      </c>
      <c r="V61" s="529">
        <f>'[1]4'!D32</f>
        <v>0</v>
      </c>
      <c r="W61" s="130">
        <f>'[1]4'!D33</f>
        <v>0</v>
      </c>
      <c r="X61" s="130">
        <f>'[1]4'!D34</f>
        <v>0</v>
      </c>
    </row>
    <row r="62" spans="1:37" s="75" customFormat="1" ht="45">
      <c r="B62" s="318" t="s">
        <v>1892</v>
      </c>
      <c r="C62" s="130">
        <f>'[1]4'!I13</f>
        <v>0</v>
      </c>
      <c r="D62" s="130">
        <f>'[1]4'!I14</f>
        <v>0</v>
      </c>
      <c r="E62" s="130">
        <f>'[1]4'!I15</f>
        <v>0</v>
      </c>
      <c r="F62" s="130">
        <f>'[1]4'!I16</f>
        <v>0</v>
      </c>
      <c r="G62" s="130">
        <f>'[1]4'!I17</f>
        <v>0</v>
      </c>
      <c r="H62" s="130">
        <f>'[1]4'!I18</f>
        <v>0</v>
      </c>
      <c r="I62" s="130">
        <f>'[1]4'!I19</f>
        <v>0</v>
      </c>
      <c r="J62" s="130">
        <f>'[1]4'!I20</f>
        <v>0</v>
      </c>
      <c r="K62" s="130">
        <f>'[1]4'!I21</f>
        <v>0</v>
      </c>
      <c r="L62" s="130">
        <f>'[1]4'!I22</f>
        <v>0</v>
      </c>
      <c r="M62" s="130">
        <f>'[1]4'!I23</f>
        <v>0</v>
      </c>
      <c r="N62" s="130">
        <f>'[1]4'!I24</f>
        <v>0</v>
      </c>
      <c r="O62" s="130">
        <f>'[1]4'!I25</f>
        <v>0</v>
      </c>
      <c r="P62" s="130">
        <f>'[1]4'!I26</f>
        <v>0</v>
      </c>
      <c r="Q62" s="130">
        <f>'[1]4'!I27</f>
        <v>0</v>
      </c>
      <c r="R62" s="130">
        <f>'[1]4'!I28</f>
        <v>0</v>
      </c>
      <c r="S62" s="130">
        <f>'[1]4'!I29</f>
        <v>0</v>
      </c>
      <c r="T62" s="130">
        <f>'[1]4'!I30</f>
        <v>0</v>
      </c>
      <c r="U62" s="529">
        <f>'[1]4'!I31</f>
        <v>0</v>
      </c>
      <c r="V62" s="529">
        <f>'[1]4'!I32</f>
        <v>0</v>
      </c>
      <c r="W62" s="130">
        <f>'[1]4'!I33</f>
        <v>0</v>
      </c>
      <c r="X62" s="130">
        <f>'[1]4'!I34</f>
        <v>0</v>
      </c>
    </row>
    <row r="63" spans="1:37" s="75" customFormat="1">
      <c r="B63" s="82"/>
      <c r="C63" s="83"/>
      <c r="D63" s="83"/>
      <c r="E63" s="83"/>
      <c r="F63" s="83"/>
      <c r="G63" s="83"/>
      <c r="H63" s="83"/>
      <c r="I63" s="83"/>
      <c r="J63" s="83"/>
      <c r="K63" s="83"/>
      <c r="L63" s="83"/>
      <c r="M63" s="83"/>
      <c r="N63" s="83"/>
      <c r="O63" s="83"/>
      <c r="P63" s="83"/>
      <c r="Q63" s="83"/>
      <c r="R63" s="83"/>
      <c r="S63" s="83"/>
      <c r="T63" s="83"/>
      <c r="U63" s="83"/>
      <c r="V63" s="83"/>
      <c r="X63" s="79"/>
      <c r="Y63" s="80"/>
      <c r="Z63" s="80"/>
      <c r="AA63" s="80"/>
    </row>
    <row r="64" spans="1:37" s="69" customFormat="1" ht="13.5">
      <c r="A64" s="213"/>
      <c r="B64" s="249" t="s">
        <v>453</v>
      </c>
      <c r="C64" s="248"/>
      <c r="D64" s="235"/>
      <c r="E64" s="235"/>
      <c r="F64" s="235"/>
      <c r="G64" s="235"/>
      <c r="H64" s="235"/>
      <c r="I64" s="235"/>
      <c r="J64" s="235"/>
      <c r="K64" s="235"/>
      <c r="L64" s="235"/>
      <c r="M64" s="235"/>
      <c r="N64" s="235"/>
      <c r="O64" s="235"/>
      <c r="P64" s="235"/>
      <c r="Q64" s="235"/>
      <c r="R64" s="235"/>
      <c r="S64" s="235"/>
      <c r="T64" s="235"/>
      <c r="U64" s="235"/>
      <c r="V64" s="235"/>
      <c r="W64" s="213"/>
      <c r="X64" s="213"/>
      <c r="Y64" s="213"/>
      <c r="Z64" s="213"/>
      <c r="AA64" s="213"/>
      <c r="AB64" s="213"/>
      <c r="AC64" s="213"/>
      <c r="AD64" s="213"/>
      <c r="AE64" s="213"/>
      <c r="AF64" s="213"/>
      <c r="AG64" s="213"/>
      <c r="AH64" s="213"/>
      <c r="AI64" s="213"/>
      <c r="AJ64" s="213"/>
      <c r="AK64" s="213"/>
    </row>
    <row r="65" spans="1:37" s="75" customFormat="1">
      <c r="B65" s="75" t="s">
        <v>849</v>
      </c>
      <c r="C65" s="76"/>
      <c r="D65" s="77"/>
      <c r="E65" s="77"/>
      <c r="F65" s="77"/>
      <c r="G65" s="77"/>
      <c r="H65" s="77"/>
      <c r="I65" s="77"/>
      <c r="J65" s="77"/>
      <c r="K65" s="77"/>
      <c r="L65" s="77"/>
      <c r="M65" s="77"/>
      <c r="N65" s="77"/>
      <c r="O65" s="77"/>
      <c r="P65" s="77"/>
      <c r="Q65" s="77"/>
      <c r="R65" s="77"/>
      <c r="S65" s="77"/>
      <c r="T65" s="77"/>
      <c r="U65" s="77"/>
      <c r="V65" s="77"/>
      <c r="W65" s="78"/>
      <c r="X65" s="79"/>
      <c r="Y65" s="80"/>
      <c r="Z65" s="80"/>
      <c r="AA65" s="80"/>
    </row>
    <row r="66" spans="1:37" s="70" customFormat="1" ht="165.75" customHeight="1">
      <c r="A66" s="111"/>
      <c r="B66" s="316"/>
      <c r="C66" s="109" t="str">
        <f>部門費!C3</f>
        <v>①燃やすごみ</v>
      </c>
      <c r="D66" s="537" t="str">
        <f>部門費!D3</f>
        <v>②燃やさないごみ</v>
      </c>
      <c r="E66" s="537" t="str">
        <f>部門費!E3</f>
        <v>③粗大ごみ</v>
      </c>
      <c r="F66" s="537" t="str">
        <f>部門費!F3</f>
        <v>④アルミ缶</v>
      </c>
      <c r="G66" s="537" t="str">
        <f>部門費!G3</f>
        <v>⑤スチール缶</v>
      </c>
      <c r="H66" s="537" t="str">
        <f>部門費!H3</f>
        <v>⑥無色のガラス製の容器</v>
      </c>
      <c r="I66" s="537" t="str">
        <f>部門費!I3</f>
        <v>⑦茶色のガラス製の容器</v>
      </c>
      <c r="J66" s="537" t="str">
        <f>部門費!J3</f>
        <v>⑧その他のガラス製の容器</v>
      </c>
      <c r="K66" s="537" t="str">
        <f>部門費!K3</f>
        <v>⑨リターナブルびん</v>
      </c>
      <c r="L66" s="537" t="str">
        <f>部門費!L3</f>
        <v>⑩ペットボトル</v>
      </c>
      <c r="M66" s="537" t="str">
        <f>部門費!M3</f>
        <v>⑪白色トレイ</v>
      </c>
      <c r="N66" s="537" t="str">
        <f>部門費!N3</f>
        <v>⑫プラスチック製容器包装</v>
      </c>
      <c r="O66" s="537" t="str">
        <f>部門費!O3</f>
        <v>⑬紙製容器包装</v>
      </c>
      <c r="P66" s="537" t="str">
        <f>部門費!P3</f>
        <v>⑭紙パック</v>
      </c>
      <c r="Q66" s="537" t="str">
        <f>部門費!Q3</f>
        <v>⑮段ボール</v>
      </c>
      <c r="R66" s="537" t="str">
        <f>部門費!R3</f>
        <v>⑯古紙</v>
      </c>
      <c r="S66" s="537" t="str">
        <f>部門費!S3</f>
        <v>⑰古布</v>
      </c>
      <c r="T66" s="537" t="str">
        <f>部門費!T3</f>
        <v>⑱生ごみ</v>
      </c>
      <c r="U66" s="537" t="str">
        <f>部門費!U3</f>
        <v>⑲廃油</v>
      </c>
      <c r="V66" s="537" t="str">
        <f>部門費!V3</f>
        <v>⑳小型家電</v>
      </c>
      <c r="W66" s="537" t="str">
        <f>部門費!W3</f>
        <v>㉑その他の資源ごみ</v>
      </c>
      <c r="X66" s="549" t="str">
        <f>部門費!X3</f>
        <v>㉒その他のごみ</v>
      </c>
      <c r="Y66" s="111"/>
      <c r="Z66" s="111"/>
      <c r="AA66" s="111"/>
      <c r="AB66" s="111"/>
      <c r="AC66" s="111"/>
      <c r="AD66" s="111"/>
      <c r="AE66" s="111"/>
      <c r="AF66" s="111"/>
      <c r="AG66" s="111"/>
      <c r="AH66" s="111"/>
      <c r="AI66" s="111"/>
      <c r="AJ66" s="111"/>
      <c r="AK66" s="111"/>
    </row>
    <row r="67" spans="1:37" s="75" customFormat="1" ht="41.25" customHeight="1">
      <c r="B67" s="273" t="s">
        <v>740</v>
      </c>
      <c r="C67" s="323">
        <f>嵩密度!D5</f>
        <v>4.0900001525878906</v>
      </c>
      <c r="D67" s="323">
        <f>嵩密度!E5</f>
        <v>9.3000001907348633</v>
      </c>
      <c r="E67" s="323">
        <f>嵩密度!F5</f>
        <v>3.3299999237060547</v>
      </c>
      <c r="F67" s="323">
        <f>嵩密度!G5</f>
        <v>40.979999542236328</v>
      </c>
      <c r="G67" s="323">
        <f>嵩密度!H5</f>
        <v>28.489999771118164</v>
      </c>
      <c r="H67" s="323">
        <f>嵩密度!I5</f>
        <v>8.119999885559082</v>
      </c>
      <c r="I67" s="323">
        <f>嵩密度!J5</f>
        <v>8.119999885559082</v>
      </c>
      <c r="J67" s="323">
        <f>嵩密度!K5</f>
        <v>8.119999885559082</v>
      </c>
      <c r="K67" s="323">
        <f>嵩密度!L5</f>
        <v>8.119999885559082</v>
      </c>
      <c r="L67" s="323">
        <f>嵩密度!M5</f>
        <v>23.790000915527344</v>
      </c>
      <c r="M67" s="323">
        <f>嵩密度!N5</f>
        <v>107.66999816894531</v>
      </c>
      <c r="N67" s="323">
        <f>嵩密度!O5</f>
        <v>16.879999160766602</v>
      </c>
      <c r="O67" s="323">
        <f>嵩密度!P5</f>
        <v>8.8000001907348633</v>
      </c>
      <c r="P67" s="323">
        <f>嵩密度!Q5</f>
        <v>44.840000152587891</v>
      </c>
      <c r="Q67" s="323">
        <f>嵩密度!R5</f>
        <v>6.9099998474121094</v>
      </c>
      <c r="R67" s="323">
        <f>嵩密度!S5</f>
        <v>4.190000057220459</v>
      </c>
      <c r="S67" s="323">
        <f>嵩密度!T5</f>
        <v>11.930000305175781</v>
      </c>
      <c r="T67" s="323">
        <f>嵩密度!U5</f>
        <v>1.3500000238418579</v>
      </c>
      <c r="U67" s="323">
        <f>嵩密度!V5</f>
        <v>1.1100000000000001</v>
      </c>
      <c r="V67" s="323">
        <f>嵩密度!W5</f>
        <v>8.48</v>
      </c>
      <c r="W67" s="323">
        <f>嵩密度!X5</f>
        <v>79.589996337890625</v>
      </c>
      <c r="X67" s="323">
        <f>嵩密度!Y5</f>
        <v>22.930000305175781</v>
      </c>
    </row>
    <row r="68" spans="1:37" s="48" customFormat="1" ht="41.25" customHeight="1">
      <c r="A68" s="173"/>
      <c r="B68" s="274" t="s">
        <v>1919</v>
      </c>
      <c r="C68" s="323">
        <f>嵩密度!D6</f>
        <v>3.7999999523162842</v>
      </c>
      <c r="D68" s="323">
        <f>嵩密度!E6</f>
        <v>7.6399998664855957</v>
      </c>
      <c r="E68" s="323">
        <f>嵩密度!F6</f>
        <v>3.3299999237060547</v>
      </c>
      <c r="F68" s="323">
        <f>嵩密度!G6</f>
        <v>29.860000610351563</v>
      </c>
      <c r="G68" s="323">
        <f>嵩密度!H6</f>
        <v>10.050000190734863</v>
      </c>
      <c r="H68" s="323">
        <f>嵩密度!I6</f>
        <v>8.0799999237060547</v>
      </c>
      <c r="I68" s="323">
        <f>嵩密度!J6</f>
        <v>8.0799999237060547</v>
      </c>
      <c r="J68" s="323">
        <f>嵩密度!K6</f>
        <v>8.0799999237060547</v>
      </c>
      <c r="K68" s="323">
        <f>嵩密度!L6</f>
        <v>8.0799999237060547</v>
      </c>
      <c r="L68" s="323">
        <f>嵩密度!M6</f>
        <v>19.840000152587891</v>
      </c>
      <c r="M68" s="323">
        <f>嵩密度!N6</f>
        <v>77.779998779296875</v>
      </c>
      <c r="N68" s="323">
        <f>嵩密度!O6</f>
        <v>11.880000114440918</v>
      </c>
      <c r="O68" s="323">
        <f>嵩密度!P6</f>
        <v>8.8400001525878906</v>
      </c>
      <c r="P68" s="323">
        <f>嵩密度!Q6</f>
        <v>48</v>
      </c>
      <c r="Q68" s="323">
        <f>嵩密度!R6</f>
        <v>6.869999885559082</v>
      </c>
      <c r="R68" s="323">
        <f>嵩密度!S6</f>
        <v>4.570000171661377</v>
      </c>
      <c r="S68" s="323">
        <f>嵩密度!T6</f>
        <v>17.209999084472656</v>
      </c>
      <c r="T68" s="323">
        <f>嵩密度!U6</f>
        <v>1.3500000238418579</v>
      </c>
      <c r="U68" s="323">
        <f>嵩密度!V6</f>
        <v>1.1100000000000001</v>
      </c>
      <c r="V68" s="323">
        <f>嵩密度!W6</f>
        <v>8.48</v>
      </c>
      <c r="W68" s="323">
        <f>嵩密度!X6</f>
        <v>86.650001525878906</v>
      </c>
      <c r="X68" s="323">
        <f>嵩密度!Y6</f>
        <v>22.059999465942383</v>
      </c>
      <c r="Y68" s="217"/>
      <c r="Z68" s="217"/>
      <c r="AA68" s="217"/>
      <c r="AB68" s="217"/>
      <c r="AC68" s="217"/>
      <c r="AD68" s="217"/>
      <c r="AE68" s="217"/>
      <c r="AF68" s="217"/>
      <c r="AG68" s="217"/>
      <c r="AH68" s="217"/>
      <c r="AI68" s="217"/>
      <c r="AJ68" s="217"/>
      <c r="AK68" s="217"/>
    </row>
    <row r="69" spans="1:37" s="48" customFormat="1" ht="41.25" customHeight="1">
      <c r="A69" s="173"/>
      <c r="B69" s="274" t="s">
        <v>1920</v>
      </c>
      <c r="C69" s="323">
        <f>嵩密度!D7</f>
        <v>11.439999580383301</v>
      </c>
      <c r="D69" s="323">
        <f>嵩密度!E7</f>
        <v>16.530000686645508</v>
      </c>
      <c r="E69" s="323">
        <f>嵩密度!F7</f>
        <v>3.3299999237060547</v>
      </c>
      <c r="F69" s="323">
        <f>嵩密度!G7</f>
        <v>49.880001068115234</v>
      </c>
      <c r="G69" s="323">
        <f>嵩密度!H7</f>
        <v>40.779998779296875</v>
      </c>
      <c r="H69" s="323">
        <f>嵩密度!I7</f>
        <v>7.070000171661377</v>
      </c>
      <c r="I69" s="323">
        <f>嵩密度!J7</f>
        <v>7.070000171661377</v>
      </c>
      <c r="J69" s="323">
        <f>嵩密度!K7</f>
        <v>7.070000171661377</v>
      </c>
      <c r="K69" s="323">
        <f>嵩密度!L7</f>
        <v>7.070000171661377</v>
      </c>
      <c r="L69" s="323">
        <f>嵩密度!M7</f>
        <v>33.680000305175781</v>
      </c>
      <c r="M69" s="323">
        <f>嵩密度!N7</f>
        <v>133.82000732421875</v>
      </c>
      <c r="N69" s="323">
        <f>嵩密度!O7</f>
        <v>44.409999847412109</v>
      </c>
      <c r="O69" s="323">
        <f>嵩密度!P7</f>
        <v>8.7100000381469727</v>
      </c>
      <c r="P69" s="323">
        <f>嵩密度!Q7</f>
        <v>44.610000610351563</v>
      </c>
      <c r="Q69" s="323">
        <f>嵩密度!R7</f>
        <v>7.119999885559082</v>
      </c>
      <c r="R69" s="323">
        <f>嵩密度!S7</f>
        <v>2.6400001049041748</v>
      </c>
      <c r="S69" s="323">
        <f>嵩密度!T7</f>
        <v>10.869999885559082</v>
      </c>
      <c r="T69" s="323">
        <f>嵩密度!U7</f>
        <v>1.3500000238418579</v>
      </c>
      <c r="U69" s="323">
        <f>嵩密度!V7</f>
        <v>1.1100000000000001</v>
      </c>
      <c r="V69" s="323">
        <f>嵩密度!W7</f>
        <v>8.48</v>
      </c>
      <c r="W69" s="323">
        <f>嵩密度!X7</f>
        <v>56.040000915527344</v>
      </c>
      <c r="X69" s="323">
        <f>嵩密度!Y7</f>
        <v>23.110000610351563</v>
      </c>
      <c r="Y69" s="217"/>
      <c r="Z69" s="217"/>
      <c r="AA69" s="217"/>
      <c r="AB69" s="217"/>
      <c r="AC69" s="217"/>
      <c r="AD69" s="217"/>
      <c r="AE69" s="217"/>
      <c r="AF69" s="217"/>
      <c r="AG69" s="217"/>
      <c r="AH69" s="217"/>
      <c r="AI69" s="217"/>
      <c r="AJ69" s="217"/>
      <c r="AK69" s="217"/>
    </row>
    <row r="70" spans="1:37" s="60" customFormat="1" ht="21.75" customHeight="1">
      <c r="A70" s="151"/>
      <c r="B70" s="249"/>
      <c r="C70" s="151"/>
      <c r="D70" s="151"/>
      <c r="E70" s="151"/>
      <c r="F70" s="151"/>
      <c r="G70" s="151"/>
      <c r="H70" s="151"/>
      <c r="I70" s="151"/>
      <c r="J70" s="151"/>
      <c r="K70" s="151"/>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row>
    <row r="71" spans="1:37" s="69" customFormat="1" ht="13.5">
      <c r="A71" s="213"/>
      <c r="B71" s="249" t="s">
        <v>402</v>
      </c>
      <c r="C71" s="248"/>
      <c r="D71" s="235"/>
      <c r="E71" s="235"/>
      <c r="F71" s="235"/>
      <c r="G71" s="235"/>
      <c r="H71" s="235"/>
      <c r="I71" s="235"/>
      <c r="J71" s="235"/>
      <c r="K71" s="235"/>
      <c r="L71" s="235"/>
      <c r="M71" s="235"/>
      <c r="N71" s="235"/>
      <c r="O71" s="235"/>
      <c r="P71" s="235"/>
      <c r="Q71" s="235"/>
      <c r="R71" s="235"/>
      <c r="S71" s="235"/>
      <c r="T71" s="235"/>
      <c r="U71" s="235"/>
      <c r="V71" s="235"/>
      <c r="W71" s="213"/>
      <c r="X71" s="213"/>
      <c r="Y71" s="213"/>
      <c r="Z71" s="213"/>
      <c r="AA71" s="213"/>
      <c r="AB71" s="213"/>
      <c r="AC71" s="213"/>
      <c r="AD71" s="213"/>
      <c r="AE71" s="213"/>
      <c r="AF71" s="213"/>
      <c r="AG71" s="213"/>
      <c r="AH71" s="213"/>
      <c r="AI71" s="213"/>
      <c r="AJ71" s="213"/>
      <c r="AK71" s="213"/>
    </row>
    <row r="72" spans="1:37" s="75" customFormat="1">
      <c r="B72" s="75" t="s">
        <v>1204</v>
      </c>
      <c r="C72" s="76"/>
      <c r="D72" s="77"/>
      <c r="E72" s="77"/>
      <c r="F72" s="77"/>
      <c r="G72" s="77"/>
      <c r="H72" s="77"/>
      <c r="I72" s="77"/>
      <c r="J72" s="77"/>
      <c r="K72" s="77"/>
      <c r="L72" s="77"/>
      <c r="M72" s="77"/>
      <c r="N72" s="77"/>
      <c r="O72" s="77"/>
      <c r="P72" s="77"/>
      <c r="Q72" s="77"/>
      <c r="R72" s="77"/>
      <c r="S72" s="77"/>
      <c r="T72" s="77"/>
      <c r="U72" s="77"/>
      <c r="V72" s="77"/>
      <c r="W72" s="78"/>
      <c r="X72" s="79"/>
      <c r="Y72" s="80"/>
      <c r="Z72" s="80"/>
      <c r="AA72" s="80"/>
    </row>
    <row r="73" spans="1:37" s="75" customFormat="1">
      <c r="B73" s="638"/>
      <c r="C73" s="814"/>
      <c r="D73" s="815"/>
      <c r="E73" s="612" t="s">
        <v>1922</v>
      </c>
      <c r="F73" s="612"/>
      <c r="G73" s="612"/>
      <c r="H73" s="612" t="s">
        <v>1923</v>
      </c>
      <c r="I73" s="612"/>
      <c r="J73" s="612"/>
      <c r="K73" s="612" t="s">
        <v>1924</v>
      </c>
      <c r="L73" s="612"/>
      <c r="M73" s="612"/>
      <c r="N73" s="612" t="s">
        <v>1925</v>
      </c>
      <c r="O73" s="612"/>
      <c r="P73" s="612"/>
      <c r="Q73" s="77"/>
      <c r="R73" s="77"/>
      <c r="S73" s="77"/>
      <c r="T73" s="77"/>
      <c r="U73" s="77"/>
      <c r="V73" s="77"/>
      <c r="W73" s="78"/>
      <c r="X73" s="79"/>
      <c r="Y73" s="80"/>
      <c r="Z73" s="80"/>
      <c r="AA73" s="80"/>
    </row>
    <row r="74" spans="1:37" s="75" customFormat="1" ht="47.25" customHeight="1">
      <c r="B74" s="816"/>
      <c r="C74" s="817"/>
      <c r="D74" s="818"/>
      <c r="E74" s="613" t="s">
        <v>931</v>
      </c>
      <c r="F74" s="613"/>
      <c r="G74" s="613"/>
      <c r="H74" s="613" t="s">
        <v>1498</v>
      </c>
      <c r="I74" s="613"/>
      <c r="J74" s="613"/>
      <c r="K74" s="613" t="s">
        <v>341</v>
      </c>
      <c r="L74" s="613"/>
      <c r="M74" s="613"/>
      <c r="N74" s="613" t="s">
        <v>342</v>
      </c>
      <c r="O74" s="613"/>
      <c r="P74" s="613"/>
      <c r="Q74" s="77"/>
      <c r="R74" s="77"/>
      <c r="S74" s="77"/>
      <c r="T74" s="77"/>
      <c r="U74" s="77"/>
      <c r="V74" s="77"/>
      <c r="W74" s="77"/>
      <c r="X74" s="78"/>
      <c r="Y74" s="79"/>
      <c r="Z74" s="80"/>
      <c r="AA74" s="80"/>
      <c r="AB74" s="80"/>
    </row>
    <row r="75" spans="1:37" s="75" customFormat="1" ht="23.25" customHeight="1">
      <c r="B75" s="877" t="s">
        <v>855</v>
      </c>
      <c r="C75" s="878"/>
      <c r="D75" s="879"/>
      <c r="E75" s="874">
        <f>'[1]28'!J37</f>
        <v>0</v>
      </c>
      <c r="F75" s="875"/>
      <c r="G75" s="876"/>
      <c r="H75" s="874">
        <f>'[1]28'!K37</f>
        <v>0</v>
      </c>
      <c r="I75" s="875"/>
      <c r="J75" s="876"/>
      <c r="K75" s="874">
        <f>'[1]28'!L37</f>
        <v>0</v>
      </c>
      <c r="L75" s="875"/>
      <c r="M75" s="876"/>
      <c r="N75" s="874">
        <f>'[1]28'!M37</f>
        <v>0</v>
      </c>
      <c r="O75" s="875"/>
      <c r="P75" s="876"/>
      <c r="Q75" s="77"/>
      <c r="R75" s="77"/>
      <c r="S75" s="77"/>
      <c r="T75" s="77"/>
      <c r="U75" s="77"/>
      <c r="V75" s="77"/>
      <c r="W75" s="77"/>
      <c r="X75" s="78"/>
      <c r="Y75" s="79"/>
      <c r="Z75" s="80"/>
      <c r="AA75" s="80"/>
      <c r="AB75" s="80"/>
    </row>
    <row r="76" spans="1:37" s="75" customFormat="1" ht="23.25" customHeight="1">
      <c r="B76" s="877" t="s">
        <v>856</v>
      </c>
      <c r="C76" s="878"/>
      <c r="D76" s="879"/>
      <c r="E76" s="874">
        <f>'[1]28'!J38</f>
        <v>0</v>
      </c>
      <c r="F76" s="875"/>
      <c r="G76" s="876"/>
      <c r="H76" s="874">
        <f>'[1]28'!K38</f>
        <v>0</v>
      </c>
      <c r="I76" s="875"/>
      <c r="J76" s="876"/>
      <c r="K76" s="874">
        <f>'[1]28'!L38</f>
        <v>0</v>
      </c>
      <c r="L76" s="875"/>
      <c r="M76" s="876"/>
      <c r="N76" s="874">
        <f>'[1]28'!M38</f>
        <v>0</v>
      </c>
      <c r="O76" s="875"/>
      <c r="P76" s="876"/>
      <c r="Q76" s="77"/>
      <c r="R76" s="77"/>
      <c r="S76" s="77"/>
      <c r="T76" s="77"/>
      <c r="U76" s="77"/>
      <c r="V76" s="77"/>
      <c r="W76" s="77"/>
      <c r="X76" s="78"/>
      <c r="Y76" s="79"/>
      <c r="Z76" s="80"/>
      <c r="AA76" s="80"/>
      <c r="AB76" s="80"/>
    </row>
    <row r="77" spans="1:37" s="75" customFormat="1" ht="23.25" customHeight="1">
      <c r="B77" s="877" t="s">
        <v>891</v>
      </c>
      <c r="C77" s="878"/>
      <c r="D77" s="879"/>
      <c r="E77" s="874">
        <f>'[1]28'!J39</f>
        <v>0</v>
      </c>
      <c r="F77" s="875"/>
      <c r="G77" s="876"/>
      <c r="H77" s="874">
        <f>'[1]28'!K39</f>
        <v>0</v>
      </c>
      <c r="I77" s="875"/>
      <c r="J77" s="876"/>
      <c r="K77" s="874">
        <f>'[1]28'!L39</f>
        <v>0</v>
      </c>
      <c r="L77" s="875"/>
      <c r="M77" s="876"/>
      <c r="N77" s="874">
        <f>'[1]28'!M39</f>
        <v>0</v>
      </c>
      <c r="O77" s="875"/>
      <c r="P77" s="876"/>
      <c r="Q77" s="77"/>
      <c r="R77" s="77"/>
      <c r="S77" s="77"/>
      <c r="T77" s="77"/>
      <c r="U77" s="77"/>
      <c r="V77" s="77"/>
      <c r="W77" s="77"/>
      <c r="X77" s="78"/>
      <c r="Y77" s="79"/>
      <c r="Z77" s="80"/>
      <c r="AA77" s="80"/>
      <c r="AB77" s="80"/>
    </row>
    <row r="78" spans="1:37" s="75" customFormat="1" ht="23.25" customHeight="1">
      <c r="B78" s="877" t="s">
        <v>1477</v>
      </c>
      <c r="C78" s="878"/>
      <c r="D78" s="879"/>
      <c r="E78" s="874">
        <f>'[1]28'!J40</f>
        <v>0</v>
      </c>
      <c r="F78" s="875"/>
      <c r="G78" s="876"/>
      <c r="H78" s="874">
        <f>'[1]28'!K40</f>
        <v>0</v>
      </c>
      <c r="I78" s="875"/>
      <c r="J78" s="876"/>
      <c r="K78" s="874">
        <f>'[1]28'!L40</f>
        <v>0</v>
      </c>
      <c r="L78" s="875"/>
      <c r="M78" s="876"/>
      <c r="N78" s="874">
        <f>'[1]28'!M40</f>
        <v>0</v>
      </c>
      <c r="O78" s="875"/>
      <c r="P78" s="876"/>
      <c r="Q78" s="77"/>
      <c r="R78" s="77"/>
      <c r="S78" s="77"/>
      <c r="T78" s="77"/>
      <c r="U78" s="77"/>
      <c r="V78" s="77"/>
      <c r="W78" s="77"/>
      <c r="X78" s="78"/>
      <c r="Y78" s="79"/>
      <c r="Z78" s="80"/>
      <c r="AA78" s="80"/>
      <c r="AB78" s="80"/>
    </row>
    <row r="79" spans="1:37" s="75" customFormat="1">
      <c r="C79" s="76"/>
      <c r="D79" s="77"/>
      <c r="E79" s="77"/>
      <c r="F79" s="77"/>
      <c r="G79" s="77"/>
      <c r="H79" s="77"/>
      <c r="I79" s="77"/>
      <c r="J79" s="77"/>
      <c r="K79" s="77"/>
      <c r="L79" s="77"/>
      <c r="M79" s="77"/>
      <c r="N79" s="77"/>
      <c r="O79" s="77"/>
      <c r="P79" s="77"/>
      <c r="Q79" s="77"/>
      <c r="R79" s="77"/>
      <c r="S79" s="77"/>
      <c r="T79" s="77"/>
      <c r="U79" s="77"/>
      <c r="V79" s="77"/>
      <c r="W79" s="78"/>
      <c r="X79" s="79"/>
      <c r="Y79" s="80"/>
      <c r="Z79" s="80"/>
      <c r="AA79" s="80"/>
    </row>
    <row r="80" spans="1:37" s="69" customFormat="1" ht="13.5">
      <c r="A80" s="213"/>
      <c r="B80" s="249" t="s">
        <v>1529</v>
      </c>
      <c r="C80" s="248"/>
      <c r="D80" s="235"/>
      <c r="E80" s="235"/>
      <c r="F80" s="235"/>
      <c r="G80" s="235"/>
      <c r="H80" s="235"/>
      <c r="I80" s="235"/>
      <c r="J80" s="235"/>
      <c r="K80" s="235"/>
      <c r="L80" s="235"/>
      <c r="M80" s="235"/>
      <c r="N80" s="235"/>
      <c r="O80" s="235"/>
      <c r="P80" s="235"/>
      <c r="Q80" s="235"/>
      <c r="R80" s="235"/>
      <c r="S80" s="235"/>
      <c r="T80" s="235"/>
      <c r="U80" s="235"/>
      <c r="V80" s="235"/>
      <c r="W80" s="235"/>
      <c r="X80" s="235"/>
      <c r="Y80" s="235"/>
      <c r="Z80" s="235"/>
      <c r="AA80" s="235"/>
      <c r="AB80" s="235"/>
      <c r="AC80" s="235"/>
      <c r="AD80" s="235"/>
      <c r="AE80" s="213"/>
      <c r="AF80" s="213"/>
      <c r="AG80" s="213"/>
      <c r="AH80" s="213"/>
      <c r="AI80" s="213"/>
      <c r="AJ80" s="213"/>
      <c r="AK80" s="213"/>
    </row>
    <row r="81" spans="1:37" s="75" customFormat="1">
      <c r="B81" s="75" t="s">
        <v>1772</v>
      </c>
      <c r="C81" s="76"/>
      <c r="D81" s="77"/>
      <c r="E81" s="77"/>
      <c r="F81" s="77"/>
      <c r="G81" s="77"/>
      <c r="H81" s="77"/>
      <c r="I81" s="77"/>
      <c r="J81" s="77"/>
      <c r="K81" s="77"/>
      <c r="L81" s="77"/>
      <c r="M81" s="77"/>
      <c r="N81" s="77"/>
      <c r="O81" s="77"/>
      <c r="P81" s="77"/>
      <c r="Q81" s="77"/>
      <c r="R81" s="77"/>
      <c r="S81" s="77"/>
      <c r="T81" s="77"/>
      <c r="U81" s="77"/>
      <c r="V81" s="77"/>
      <c r="W81" s="77"/>
      <c r="X81" s="77"/>
      <c r="Y81" s="77"/>
      <c r="Z81" s="77"/>
      <c r="AA81" s="77"/>
      <c r="AB81" s="77"/>
      <c r="AC81" s="77"/>
      <c r="AD81" s="77"/>
      <c r="AE81" s="78"/>
      <c r="AF81" s="79"/>
      <c r="AG81" s="80"/>
    </row>
    <row r="82" spans="1:37" s="75" customFormat="1" ht="15" customHeight="1">
      <c r="B82" s="225" t="s">
        <v>361</v>
      </c>
      <c r="C82" s="270"/>
      <c r="D82" s="86"/>
      <c r="E82" s="86"/>
      <c r="F82" s="86"/>
      <c r="G82" s="86"/>
      <c r="H82" s="880">
        <f>[2]基本設定!$H$18</f>
        <v>0</v>
      </c>
      <c r="I82" s="881"/>
      <c r="J82" s="86" t="s">
        <v>1097</v>
      </c>
      <c r="K82" s="77"/>
      <c r="L82" s="77"/>
      <c r="M82" s="77"/>
      <c r="N82" s="77"/>
      <c r="O82" s="77"/>
      <c r="P82" s="77"/>
      <c r="Q82" s="77"/>
      <c r="R82" s="77"/>
      <c r="S82" s="77"/>
      <c r="T82" s="77"/>
      <c r="U82" s="77"/>
      <c r="V82" s="77"/>
      <c r="W82" s="77"/>
      <c r="X82" s="77"/>
      <c r="Y82" s="77"/>
      <c r="Z82" s="77"/>
      <c r="AA82" s="77"/>
      <c r="AB82" s="77"/>
      <c r="AC82" s="77"/>
      <c r="AD82" s="77"/>
      <c r="AE82" s="78"/>
      <c r="AF82" s="79"/>
      <c r="AG82" s="80"/>
      <c r="AH82" s="80"/>
      <c r="AI82" s="80"/>
    </row>
    <row r="83" spans="1:37" s="75" customFormat="1" ht="13.5">
      <c r="B83" s="225"/>
      <c r="C83" s="270"/>
      <c r="D83" s="86"/>
      <c r="E83" s="86"/>
      <c r="F83" s="86"/>
      <c r="G83" s="86"/>
      <c r="H83" s="87"/>
      <c r="I83" s="87"/>
      <c r="J83" s="86"/>
      <c r="K83" s="77"/>
      <c r="L83" s="77"/>
      <c r="M83" s="77"/>
      <c r="N83" s="77"/>
      <c r="O83" s="77"/>
      <c r="P83" s="77"/>
      <c r="Q83" s="77"/>
      <c r="R83" s="77"/>
      <c r="S83" s="77"/>
      <c r="T83" s="77"/>
      <c r="U83" s="77"/>
      <c r="V83" s="77"/>
      <c r="W83" s="77"/>
      <c r="X83" s="77"/>
      <c r="Y83" s="77"/>
      <c r="Z83" s="77"/>
      <c r="AA83" s="77"/>
      <c r="AB83" s="77"/>
      <c r="AC83" s="77"/>
      <c r="AD83" s="77"/>
      <c r="AE83" s="78"/>
      <c r="AF83" s="79"/>
      <c r="AG83" s="80"/>
      <c r="AH83" s="80"/>
      <c r="AI83" s="80"/>
    </row>
    <row r="84" spans="1:37" s="60" customFormat="1" ht="21.75" customHeight="1">
      <c r="A84" s="259" t="s">
        <v>1733</v>
      </c>
      <c r="B84" s="259" t="s">
        <v>988</v>
      </c>
      <c r="C84" s="62"/>
      <c r="D84" s="62"/>
      <c r="E84" s="62"/>
      <c r="F84" s="62"/>
      <c r="G84" s="62"/>
      <c r="H84" s="62"/>
      <c r="I84" s="62"/>
      <c r="J84" s="62"/>
      <c r="K84" s="62"/>
      <c r="L84" s="62"/>
      <c r="M84" s="62"/>
      <c r="N84" s="62"/>
      <c r="O84" s="62"/>
      <c r="P84" s="62"/>
      <c r="Q84" s="62"/>
      <c r="R84" s="62"/>
      <c r="S84" s="62"/>
      <c r="T84" s="62"/>
      <c r="U84" s="62"/>
      <c r="V84" s="62"/>
      <c r="W84" s="151"/>
      <c r="X84" s="151"/>
      <c r="Y84" s="151"/>
      <c r="Z84" s="151"/>
      <c r="AA84" s="151"/>
      <c r="AB84" s="151"/>
      <c r="AC84" s="151"/>
      <c r="AD84" s="151"/>
      <c r="AE84" s="151"/>
      <c r="AF84" s="151"/>
      <c r="AG84" s="151"/>
      <c r="AH84" s="151"/>
      <c r="AI84" s="151"/>
      <c r="AJ84" s="151"/>
      <c r="AK84" s="151"/>
    </row>
    <row r="85" spans="1:37" s="75" customFormat="1">
      <c r="C85" s="76"/>
      <c r="D85" s="77"/>
      <c r="E85" s="77"/>
      <c r="F85" s="77"/>
      <c r="G85" s="77"/>
      <c r="H85" s="77"/>
      <c r="I85" s="77"/>
      <c r="J85" s="77"/>
      <c r="K85" s="77"/>
      <c r="L85" s="77"/>
      <c r="M85" s="77"/>
      <c r="N85" s="77"/>
      <c r="O85" s="77"/>
      <c r="P85" s="77"/>
      <c r="Q85" s="77"/>
      <c r="R85" s="77"/>
      <c r="S85" s="77"/>
      <c r="T85" s="77"/>
      <c r="U85" s="77"/>
      <c r="V85" s="77"/>
      <c r="W85" s="78"/>
      <c r="X85" s="79"/>
      <c r="Y85" s="80"/>
      <c r="Z85" s="80"/>
      <c r="AA85" s="80"/>
    </row>
    <row r="86" spans="1:37" s="75" customFormat="1" ht="33" customHeight="1">
      <c r="B86" s="565" t="s">
        <v>1003</v>
      </c>
      <c r="C86" s="565"/>
      <c r="D86" s="565"/>
      <c r="E86" s="565"/>
      <c r="F86" s="565"/>
      <c r="G86" s="565"/>
      <c r="H86" s="565"/>
      <c r="I86" s="565"/>
      <c r="J86" s="565"/>
      <c r="K86" s="565"/>
      <c r="L86" s="565"/>
      <c r="M86" s="565"/>
      <c r="N86" s="565"/>
      <c r="O86" s="565"/>
      <c r="P86" s="565"/>
      <c r="Q86" s="565"/>
      <c r="R86" s="565"/>
      <c r="S86" s="565"/>
      <c r="T86" s="565"/>
      <c r="U86" s="565"/>
      <c r="V86" s="565"/>
      <c r="W86" s="565"/>
      <c r="X86" s="565"/>
      <c r="Y86" s="565"/>
      <c r="Z86" s="80"/>
    </row>
    <row r="87" spans="1:37" s="89" customFormat="1" ht="17.25" customHeight="1" thickBot="1">
      <c r="B87" s="117" t="s">
        <v>1205</v>
      </c>
      <c r="C87" s="91"/>
      <c r="D87" s="92"/>
      <c r="E87" s="92"/>
      <c r="F87" s="92"/>
      <c r="G87" s="92"/>
      <c r="H87" s="92"/>
      <c r="I87" s="92"/>
      <c r="J87" s="92"/>
      <c r="K87" s="92"/>
      <c r="L87" s="92"/>
      <c r="M87" s="92"/>
      <c r="N87" s="92"/>
      <c r="O87" s="92"/>
      <c r="P87" s="92"/>
      <c r="Q87" s="92"/>
      <c r="R87" s="92"/>
      <c r="S87" s="92"/>
      <c r="T87" s="92"/>
      <c r="U87" s="92"/>
      <c r="V87" s="92"/>
      <c r="W87" s="78"/>
      <c r="X87" s="93"/>
      <c r="Y87" s="94"/>
      <c r="Z87" s="94"/>
      <c r="AA87" s="94"/>
    </row>
    <row r="88" spans="1:37" s="95" customFormat="1" ht="18.75" customHeight="1" thickBot="1">
      <c r="B88" s="694" t="s">
        <v>1495</v>
      </c>
      <c r="C88" s="706"/>
      <c r="D88" s="706"/>
      <c r="E88" s="706"/>
      <c r="F88" s="706"/>
      <c r="G88" s="706"/>
      <c r="H88" s="706"/>
      <c r="I88" s="706"/>
      <c r="J88" s="706"/>
      <c r="K88" s="706"/>
      <c r="L88" s="706"/>
      <c r="M88" s="706"/>
      <c r="N88" s="706"/>
      <c r="O88" s="706"/>
      <c r="P88" s="706"/>
      <c r="Q88" s="706"/>
      <c r="R88" s="706"/>
      <c r="S88" s="707"/>
      <c r="T88" s="129"/>
      <c r="U88" s="129"/>
      <c r="V88" s="129"/>
      <c r="W88" s="129"/>
      <c r="X88" s="129"/>
      <c r="Y88" s="129"/>
      <c r="Z88" s="129"/>
      <c r="AA88" s="129"/>
      <c r="AB88" s="129"/>
      <c r="AC88" s="129"/>
      <c r="AD88" s="129"/>
      <c r="AE88" s="129"/>
      <c r="AF88" s="129"/>
      <c r="AG88" s="129"/>
      <c r="AH88" s="129"/>
      <c r="AI88" s="129"/>
      <c r="AJ88" s="129"/>
      <c r="AK88" s="129"/>
    </row>
    <row r="89" spans="1:37" s="89" customFormat="1" ht="18.75" customHeight="1">
      <c r="B89" s="95" t="s">
        <v>1206</v>
      </c>
      <c r="C89" s="91"/>
      <c r="D89" s="92"/>
      <c r="E89" s="92"/>
      <c r="F89" s="92"/>
      <c r="G89" s="92"/>
      <c r="H89" s="92"/>
      <c r="I89" s="92"/>
      <c r="J89" s="92"/>
      <c r="K89" s="92"/>
      <c r="L89" s="92"/>
      <c r="M89" s="92"/>
      <c r="N89" s="92"/>
      <c r="O89" s="92"/>
      <c r="P89" s="92"/>
      <c r="Q89" s="92"/>
      <c r="R89" s="92"/>
      <c r="S89" s="92"/>
      <c r="T89" s="92"/>
      <c r="U89" s="92"/>
      <c r="V89" s="92"/>
      <c r="W89" s="78"/>
      <c r="X89" s="93"/>
      <c r="Y89" s="94"/>
      <c r="Z89" s="94"/>
      <c r="AA89" s="94"/>
    </row>
    <row r="90" spans="1:37" s="89" customFormat="1" ht="18.75" customHeight="1">
      <c r="B90" s="780"/>
      <c r="C90" s="780"/>
      <c r="D90" s="776" t="s">
        <v>855</v>
      </c>
      <c r="E90" s="776"/>
      <c r="F90" s="776"/>
      <c r="G90" s="776" t="s">
        <v>856</v>
      </c>
      <c r="H90" s="776"/>
      <c r="I90" s="776"/>
      <c r="J90" s="776" t="s">
        <v>891</v>
      </c>
      <c r="K90" s="776"/>
      <c r="L90" s="776"/>
      <c r="M90" s="776" t="s">
        <v>1477</v>
      </c>
      <c r="N90" s="776"/>
      <c r="O90" s="776"/>
      <c r="P90" s="92"/>
      <c r="Q90" s="92"/>
      <c r="R90" s="92"/>
      <c r="S90" s="92"/>
      <c r="T90" s="92"/>
      <c r="U90" s="92"/>
      <c r="V90" s="92"/>
      <c r="W90" s="78"/>
      <c r="X90" s="93"/>
      <c r="Y90" s="94"/>
      <c r="Z90" s="94"/>
      <c r="AA90" s="94"/>
    </row>
    <row r="91" spans="1:37" s="89" customFormat="1" ht="30" customHeight="1">
      <c r="B91" s="613" t="s">
        <v>1060</v>
      </c>
      <c r="C91" s="613"/>
      <c r="D91" s="775">
        <f>IF(ISERROR(SUMIF(C41:C55,"パッカー車",AC41:AC55)),0,SUMIF(C41:C55,"パッカー車",AC41:AC55))</f>
        <v>0</v>
      </c>
      <c r="E91" s="775"/>
      <c r="F91" s="775"/>
      <c r="G91" s="775">
        <f>IF(ISERROR(SUMIF(C41:C55,"平ボディ",AC41:AC55)),0,SUMIF(C41:C55,"平ボディ",AC41:AC55))</f>
        <v>0</v>
      </c>
      <c r="H91" s="775"/>
      <c r="I91" s="775"/>
      <c r="J91" s="775">
        <f>IF(ISERROR(SUMIF(C41:C55,"プレス車",AC41:AC55)),0,SUMIF(C41:C55,"プレス車",AC41:AC55))</f>
        <v>0</v>
      </c>
      <c r="K91" s="775"/>
      <c r="L91" s="775"/>
      <c r="M91" s="775">
        <f>IF(ISERROR(SUMIF(C41:C55,"その他の車両",AC41:AC55)),0,SUMIF(C41:C55,"その他の車両",AC41:AC55))</f>
        <v>0</v>
      </c>
      <c r="N91" s="775"/>
      <c r="O91" s="775"/>
      <c r="P91" s="92"/>
      <c r="Q91" s="92"/>
      <c r="R91" s="92"/>
      <c r="S91" s="92"/>
      <c r="T91" s="92"/>
      <c r="U91" s="92"/>
      <c r="V91" s="92"/>
      <c r="W91" s="78"/>
      <c r="X91" s="93"/>
      <c r="Y91" s="94"/>
      <c r="Z91" s="94"/>
      <c r="AA91" s="94"/>
    </row>
    <row r="92" spans="1:37" s="60" customFormat="1" ht="21.75" customHeight="1">
      <c r="A92" s="151"/>
      <c r="B92" s="249"/>
      <c r="C92" s="151"/>
      <c r="D92" s="151"/>
      <c r="E92" s="151"/>
      <c r="F92" s="151"/>
      <c r="G92" s="151"/>
      <c r="H92" s="151"/>
      <c r="I92" s="151"/>
      <c r="J92" s="151"/>
      <c r="K92" s="151"/>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row>
    <row r="93" spans="1:37" s="89" customFormat="1" ht="17.25" customHeight="1" thickBot="1">
      <c r="B93" s="117" t="s">
        <v>1072</v>
      </c>
      <c r="C93" s="91"/>
      <c r="D93" s="92"/>
      <c r="E93" s="92"/>
      <c r="F93" s="92"/>
      <c r="G93" s="92"/>
      <c r="H93" s="92"/>
      <c r="I93" s="92"/>
      <c r="J93" s="92"/>
      <c r="K93" s="92"/>
      <c r="L93" s="92"/>
      <c r="M93" s="92"/>
      <c r="N93" s="92"/>
      <c r="O93" s="92"/>
      <c r="P93" s="92"/>
      <c r="Q93" s="92"/>
      <c r="R93" s="92"/>
      <c r="S93" s="92"/>
      <c r="T93" s="92"/>
      <c r="U93" s="92"/>
      <c r="V93" s="92"/>
      <c r="W93" s="78"/>
      <c r="X93" s="93"/>
      <c r="Y93" s="94"/>
      <c r="Z93" s="94"/>
      <c r="AA93" s="94"/>
    </row>
    <row r="94" spans="1:37" s="95" customFormat="1" ht="18.75" customHeight="1" thickBot="1">
      <c r="B94" s="694" t="s">
        <v>1809</v>
      </c>
      <c r="C94" s="695"/>
      <c r="D94" s="695"/>
      <c r="E94" s="695"/>
      <c r="F94" s="695"/>
      <c r="G94" s="695"/>
      <c r="H94" s="695"/>
      <c r="I94" s="695"/>
      <c r="J94" s="695"/>
      <c r="K94" s="695"/>
      <c r="L94" s="695"/>
      <c r="M94" s="695"/>
      <c r="N94" s="695"/>
      <c r="O94" s="695"/>
      <c r="P94" s="695"/>
      <c r="Q94" s="695"/>
      <c r="R94" s="695"/>
      <c r="S94" s="696"/>
      <c r="AD94" s="159"/>
      <c r="AE94" s="159"/>
      <c r="AF94" s="159"/>
      <c r="AG94" s="159"/>
      <c r="AH94" s="159"/>
      <c r="AI94" s="159"/>
      <c r="AJ94" s="159"/>
      <c r="AK94" s="159"/>
    </row>
    <row r="95" spans="1:37" s="89" customFormat="1" ht="18.75" customHeight="1">
      <c r="B95" s="95" t="s">
        <v>695</v>
      </c>
      <c r="C95" s="91"/>
      <c r="D95" s="92"/>
      <c r="E95" s="92"/>
      <c r="F95" s="92"/>
      <c r="G95" s="92"/>
      <c r="H95" s="92"/>
      <c r="I95" s="92"/>
      <c r="J95" s="92"/>
      <c r="K95" s="92"/>
      <c r="L95" s="92"/>
      <c r="M95" s="92"/>
      <c r="N95" s="92"/>
      <c r="O95" s="92"/>
      <c r="P95" s="92"/>
      <c r="Q95" s="92"/>
      <c r="R95" s="92"/>
      <c r="S95" s="92"/>
      <c r="T95" s="92"/>
      <c r="U95" s="92"/>
      <c r="V95" s="92"/>
      <c r="W95" s="78"/>
      <c r="X95" s="93"/>
      <c r="Y95" s="94"/>
      <c r="Z95" s="94"/>
      <c r="AA95" s="94"/>
    </row>
    <row r="96" spans="1:37" s="89" customFormat="1" ht="25.5" customHeight="1">
      <c r="B96" s="773" t="s">
        <v>1095</v>
      </c>
      <c r="C96" s="612" t="s">
        <v>1924</v>
      </c>
      <c r="D96" s="612"/>
      <c r="E96" s="612"/>
      <c r="F96" s="613" t="s">
        <v>614</v>
      </c>
      <c r="G96" s="613"/>
      <c r="H96" s="819" t="s">
        <v>718</v>
      </c>
      <c r="I96" s="776"/>
      <c r="J96" s="776"/>
      <c r="K96" s="776"/>
      <c r="L96" s="776"/>
      <c r="M96" s="776"/>
      <c r="N96" s="776"/>
      <c r="O96" s="776"/>
      <c r="P96" s="776"/>
      <c r="Q96" s="776"/>
      <c r="R96" s="776"/>
      <c r="S96" s="776"/>
      <c r="T96" s="776"/>
      <c r="U96" s="776"/>
      <c r="V96" s="776"/>
      <c r="W96" s="819" t="s">
        <v>1318</v>
      </c>
      <c r="X96" s="776"/>
      <c r="Y96" s="776"/>
      <c r="Z96" s="776"/>
      <c r="AA96" s="776"/>
      <c r="AB96" s="776"/>
      <c r="AC96" s="776"/>
      <c r="AD96" s="776"/>
      <c r="AE96" s="776"/>
      <c r="AF96" s="776"/>
      <c r="AG96" s="776"/>
      <c r="AH96" s="776"/>
      <c r="AI96" s="776"/>
      <c r="AJ96" s="776"/>
      <c r="AK96" s="776"/>
    </row>
    <row r="97" spans="2:37" s="89" customFormat="1" ht="24" customHeight="1">
      <c r="B97" s="773"/>
      <c r="C97" s="757" t="s">
        <v>1818</v>
      </c>
      <c r="D97" s="757"/>
      <c r="E97" s="757"/>
      <c r="F97" s="613"/>
      <c r="G97" s="613"/>
      <c r="H97" s="776" t="s">
        <v>855</v>
      </c>
      <c r="I97" s="776"/>
      <c r="J97" s="776"/>
      <c r="K97" s="776" t="s">
        <v>856</v>
      </c>
      <c r="L97" s="776"/>
      <c r="M97" s="776"/>
      <c r="N97" s="776" t="s">
        <v>891</v>
      </c>
      <c r="O97" s="776"/>
      <c r="P97" s="776"/>
      <c r="Q97" s="776" t="s">
        <v>1477</v>
      </c>
      <c r="R97" s="776"/>
      <c r="S97" s="776"/>
      <c r="T97" s="820" t="s">
        <v>1549</v>
      </c>
      <c r="U97" s="825"/>
      <c r="V97" s="821"/>
      <c r="W97" s="776" t="s">
        <v>855</v>
      </c>
      <c r="X97" s="776"/>
      <c r="Y97" s="776"/>
      <c r="Z97" s="776" t="s">
        <v>856</v>
      </c>
      <c r="AA97" s="776"/>
      <c r="AB97" s="776"/>
      <c r="AC97" s="776" t="s">
        <v>891</v>
      </c>
      <c r="AD97" s="776"/>
      <c r="AE97" s="776"/>
      <c r="AF97" s="776" t="s">
        <v>1477</v>
      </c>
      <c r="AG97" s="776"/>
      <c r="AH97" s="776"/>
      <c r="AI97" s="776" t="s">
        <v>1320</v>
      </c>
      <c r="AJ97" s="776"/>
      <c r="AK97" s="776"/>
    </row>
    <row r="98" spans="2:37" s="89" customFormat="1" ht="12.75" customHeight="1">
      <c r="B98" s="296">
        <v>1</v>
      </c>
      <c r="C98" s="779" t="str">
        <f t="shared" ref="C98:C112" si="0">IF(C41="","",C41)</f>
        <v/>
      </c>
      <c r="D98" s="779"/>
      <c r="E98" s="779"/>
      <c r="F98" s="843" t="str">
        <f t="shared" ref="F98:F112" si="1">IF(AC41="","",AC41)</f>
        <v/>
      </c>
      <c r="G98" s="843"/>
      <c r="H98" s="593">
        <f t="shared" ref="H98:H112" si="2">IF(OR(F98=0,$D$91=0),0,IF(C98="パッカー車",$E$75*F98/$D$91,0))</f>
        <v>0</v>
      </c>
      <c r="I98" s="593"/>
      <c r="J98" s="593"/>
      <c r="K98" s="593">
        <f t="shared" ref="K98:K112" si="3">IF(OR(F98=0,$G$91=0),0,IF(C98="平ボディ",$E$76*F98/$G$91,0))</f>
        <v>0</v>
      </c>
      <c r="L98" s="593"/>
      <c r="M98" s="593"/>
      <c r="N98" s="593">
        <f t="shared" ref="N98:N112" si="4">IF(OR(F98=0,$J$91=0),0,IF(C98="プレス車",$E$77*F98/$J$91,0))</f>
        <v>0</v>
      </c>
      <c r="O98" s="593"/>
      <c r="P98" s="593"/>
      <c r="Q98" s="593">
        <f t="shared" ref="Q98:Q112" si="5">IF(OR(F98=0,$M$91=0),0,IF(C98="その他の車両",$E$78*F98/$M$91,0))</f>
        <v>0</v>
      </c>
      <c r="R98" s="593"/>
      <c r="S98" s="593"/>
      <c r="T98" s="593">
        <f t="shared" ref="T98:T112" si="6">IF($C98="",0,IF($C98="パッカー車",H98,IF($C98="平ボディ",K98,IF($C98="プレス車",N98,Q98))))</f>
        <v>0</v>
      </c>
      <c r="U98" s="593"/>
      <c r="V98" s="593"/>
      <c r="W98" s="593">
        <f t="shared" ref="W98:W112" si="7">IF(OR(F98=0,$D$91=0),0,IF(C98="パッカー車",$H$75*F98/$D$91,0))</f>
        <v>0</v>
      </c>
      <c r="X98" s="593"/>
      <c r="Y98" s="593"/>
      <c r="Z98" s="593">
        <f t="shared" ref="Z98:Z112" si="8">IF(OR(F98=0,$G$91=0),0,IF(C98="平ボディ",$H$76*F98/$G$91,0))</f>
        <v>0</v>
      </c>
      <c r="AA98" s="593"/>
      <c r="AB98" s="593"/>
      <c r="AC98" s="593">
        <f t="shared" ref="AC98:AC112" si="9">IF(OR(F98=0,$J$91=0),0,IF(C98="プレス車",$H$77*F98/$J$91,0))</f>
        <v>0</v>
      </c>
      <c r="AD98" s="593"/>
      <c r="AE98" s="593"/>
      <c r="AF98" s="593">
        <f t="shared" ref="AF98:AF112" si="10">IF(OR(F98=0,$M$91=0),0,IF(C98="その他の車両",$H$78*F98/$M$91,0))</f>
        <v>0</v>
      </c>
      <c r="AG98" s="593"/>
      <c r="AH98" s="593"/>
      <c r="AI98" s="593">
        <f t="shared" ref="AI98:AI112" si="11">IF($C98="",0,IF($C98="パッカー車",W98,IF($C98="平ボディ",Z98,IF($C98="プレス車",AC98,AF98))))</f>
        <v>0</v>
      </c>
      <c r="AJ98" s="593"/>
      <c r="AK98" s="593"/>
    </row>
    <row r="99" spans="2:37" s="89" customFormat="1" ht="12.75" customHeight="1">
      <c r="B99" s="296">
        <v>2</v>
      </c>
      <c r="C99" s="779" t="str">
        <f t="shared" si="0"/>
        <v/>
      </c>
      <c r="D99" s="779"/>
      <c r="E99" s="779"/>
      <c r="F99" s="843" t="str">
        <f t="shared" si="1"/>
        <v/>
      </c>
      <c r="G99" s="843"/>
      <c r="H99" s="593">
        <f t="shared" si="2"/>
        <v>0</v>
      </c>
      <c r="I99" s="593"/>
      <c r="J99" s="593"/>
      <c r="K99" s="593">
        <f t="shared" si="3"/>
        <v>0</v>
      </c>
      <c r="L99" s="593"/>
      <c r="M99" s="593"/>
      <c r="N99" s="593">
        <f t="shared" si="4"/>
        <v>0</v>
      </c>
      <c r="O99" s="593"/>
      <c r="P99" s="593"/>
      <c r="Q99" s="593">
        <f t="shared" si="5"/>
        <v>0</v>
      </c>
      <c r="R99" s="593"/>
      <c r="S99" s="593"/>
      <c r="T99" s="593">
        <f t="shared" si="6"/>
        <v>0</v>
      </c>
      <c r="U99" s="593"/>
      <c r="V99" s="593"/>
      <c r="W99" s="593">
        <f t="shared" si="7"/>
        <v>0</v>
      </c>
      <c r="X99" s="593"/>
      <c r="Y99" s="593"/>
      <c r="Z99" s="593">
        <f t="shared" si="8"/>
        <v>0</v>
      </c>
      <c r="AA99" s="593"/>
      <c r="AB99" s="593"/>
      <c r="AC99" s="593">
        <f t="shared" si="9"/>
        <v>0</v>
      </c>
      <c r="AD99" s="593"/>
      <c r="AE99" s="593"/>
      <c r="AF99" s="593">
        <f t="shared" si="10"/>
        <v>0</v>
      </c>
      <c r="AG99" s="593"/>
      <c r="AH99" s="593"/>
      <c r="AI99" s="593">
        <f t="shared" si="11"/>
        <v>0</v>
      </c>
      <c r="AJ99" s="593"/>
      <c r="AK99" s="593"/>
    </row>
    <row r="100" spans="2:37" s="89" customFormat="1" ht="12.75" customHeight="1">
      <c r="B100" s="296">
        <v>3</v>
      </c>
      <c r="C100" s="779" t="str">
        <f t="shared" si="0"/>
        <v/>
      </c>
      <c r="D100" s="779"/>
      <c r="E100" s="779"/>
      <c r="F100" s="843" t="str">
        <f t="shared" si="1"/>
        <v/>
      </c>
      <c r="G100" s="843"/>
      <c r="H100" s="593">
        <f t="shared" si="2"/>
        <v>0</v>
      </c>
      <c r="I100" s="593"/>
      <c r="J100" s="593"/>
      <c r="K100" s="593">
        <f t="shared" si="3"/>
        <v>0</v>
      </c>
      <c r="L100" s="593"/>
      <c r="M100" s="593"/>
      <c r="N100" s="593">
        <f t="shared" si="4"/>
        <v>0</v>
      </c>
      <c r="O100" s="593"/>
      <c r="P100" s="593"/>
      <c r="Q100" s="593">
        <f t="shared" si="5"/>
        <v>0</v>
      </c>
      <c r="R100" s="593"/>
      <c r="S100" s="593"/>
      <c r="T100" s="593">
        <f t="shared" si="6"/>
        <v>0</v>
      </c>
      <c r="U100" s="593"/>
      <c r="V100" s="593"/>
      <c r="W100" s="593">
        <f t="shared" si="7"/>
        <v>0</v>
      </c>
      <c r="X100" s="593"/>
      <c r="Y100" s="593"/>
      <c r="Z100" s="593">
        <f t="shared" si="8"/>
        <v>0</v>
      </c>
      <c r="AA100" s="593"/>
      <c r="AB100" s="593"/>
      <c r="AC100" s="593">
        <f t="shared" si="9"/>
        <v>0</v>
      </c>
      <c r="AD100" s="593"/>
      <c r="AE100" s="593"/>
      <c r="AF100" s="593">
        <f t="shared" si="10"/>
        <v>0</v>
      </c>
      <c r="AG100" s="593"/>
      <c r="AH100" s="593"/>
      <c r="AI100" s="593">
        <f t="shared" si="11"/>
        <v>0</v>
      </c>
      <c r="AJ100" s="593"/>
      <c r="AK100" s="593"/>
    </row>
    <row r="101" spans="2:37" s="89" customFormat="1" ht="12.75" customHeight="1">
      <c r="B101" s="296">
        <v>4</v>
      </c>
      <c r="C101" s="779" t="str">
        <f t="shared" si="0"/>
        <v/>
      </c>
      <c r="D101" s="779"/>
      <c r="E101" s="779"/>
      <c r="F101" s="843" t="str">
        <f t="shared" si="1"/>
        <v/>
      </c>
      <c r="G101" s="843"/>
      <c r="H101" s="593">
        <f t="shared" si="2"/>
        <v>0</v>
      </c>
      <c r="I101" s="593"/>
      <c r="J101" s="593"/>
      <c r="K101" s="593">
        <f t="shared" si="3"/>
        <v>0</v>
      </c>
      <c r="L101" s="593"/>
      <c r="M101" s="593"/>
      <c r="N101" s="593">
        <f t="shared" si="4"/>
        <v>0</v>
      </c>
      <c r="O101" s="593"/>
      <c r="P101" s="593"/>
      <c r="Q101" s="593">
        <f t="shared" si="5"/>
        <v>0</v>
      </c>
      <c r="R101" s="593"/>
      <c r="S101" s="593"/>
      <c r="T101" s="593">
        <f t="shared" si="6"/>
        <v>0</v>
      </c>
      <c r="U101" s="593"/>
      <c r="V101" s="593"/>
      <c r="W101" s="593">
        <f t="shared" si="7"/>
        <v>0</v>
      </c>
      <c r="X101" s="593"/>
      <c r="Y101" s="593"/>
      <c r="Z101" s="593">
        <f t="shared" si="8"/>
        <v>0</v>
      </c>
      <c r="AA101" s="593"/>
      <c r="AB101" s="593"/>
      <c r="AC101" s="593">
        <f t="shared" si="9"/>
        <v>0</v>
      </c>
      <c r="AD101" s="593"/>
      <c r="AE101" s="593"/>
      <c r="AF101" s="593">
        <f t="shared" si="10"/>
        <v>0</v>
      </c>
      <c r="AG101" s="593"/>
      <c r="AH101" s="593"/>
      <c r="AI101" s="593">
        <f t="shared" si="11"/>
        <v>0</v>
      </c>
      <c r="AJ101" s="593"/>
      <c r="AK101" s="593"/>
    </row>
    <row r="102" spans="2:37" s="89" customFormat="1" ht="12.75" customHeight="1">
      <c r="B102" s="296">
        <v>5</v>
      </c>
      <c r="C102" s="779" t="str">
        <f t="shared" si="0"/>
        <v/>
      </c>
      <c r="D102" s="779"/>
      <c r="E102" s="779"/>
      <c r="F102" s="843" t="str">
        <f t="shared" si="1"/>
        <v/>
      </c>
      <c r="G102" s="843"/>
      <c r="H102" s="593">
        <f t="shared" si="2"/>
        <v>0</v>
      </c>
      <c r="I102" s="593"/>
      <c r="J102" s="593"/>
      <c r="K102" s="593">
        <f t="shared" si="3"/>
        <v>0</v>
      </c>
      <c r="L102" s="593"/>
      <c r="M102" s="593"/>
      <c r="N102" s="593">
        <f t="shared" si="4"/>
        <v>0</v>
      </c>
      <c r="O102" s="593"/>
      <c r="P102" s="593"/>
      <c r="Q102" s="593">
        <f t="shared" si="5"/>
        <v>0</v>
      </c>
      <c r="R102" s="593"/>
      <c r="S102" s="593"/>
      <c r="T102" s="593">
        <f t="shared" si="6"/>
        <v>0</v>
      </c>
      <c r="U102" s="593"/>
      <c r="V102" s="593"/>
      <c r="W102" s="593">
        <f t="shared" si="7"/>
        <v>0</v>
      </c>
      <c r="X102" s="593"/>
      <c r="Y102" s="593"/>
      <c r="Z102" s="593">
        <f t="shared" si="8"/>
        <v>0</v>
      </c>
      <c r="AA102" s="593"/>
      <c r="AB102" s="593"/>
      <c r="AC102" s="593">
        <f t="shared" si="9"/>
        <v>0</v>
      </c>
      <c r="AD102" s="593"/>
      <c r="AE102" s="593"/>
      <c r="AF102" s="593">
        <f t="shared" si="10"/>
        <v>0</v>
      </c>
      <c r="AG102" s="593"/>
      <c r="AH102" s="593"/>
      <c r="AI102" s="593">
        <f t="shared" si="11"/>
        <v>0</v>
      </c>
      <c r="AJ102" s="593"/>
      <c r="AK102" s="593"/>
    </row>
    <row r="103" spans="2:37" s="89" customFormat="1" ht="12.75" customHeight="1">
      <c r="B103" s="296">
        <v>6</v>
      </c>
      <c r="C103" s="779" t="str">
        <f t="shared" si="0"/>
        <v/>
      </c>
      <c r="D103" s="779"/>
      <c r="E103" s="779"/>
      <c r="F103" s="843" t="str">
        <f t="shared" si="1"/>
        <v/>
      </c>
      <c r="G103" s="843"/>
      <c r="H103" s="593">
        <f t="shared" si="2"/>
        <v>0</v>
      </c>
      <c r="I103" s="593"/>
      <c r="J103" s="593"/>
      <c r="K103" s="593">
        <f t="shared" si="3"/>
        <v>0</v>
      </c>
      <c r="L103" s="593"/>
      <c r="M103" s="593"/>
      <c r="N103" s="593">
        <f t="shared" si="4"/>
        <v>0</v>
      </c>
      <c r="O103" s="593"/>
      <c r="P103" s="593"/>
      <c r="Q103" s="593">
        <f t="shared" si="5"/>
        <v>0</v>
      </c>
      <c r="R103" s="593"/>
      <c r="S103" s="593"/>
      <c r="T103" s="593">
        <f t="shared" si="6"/>
        <v>0</v>
      </c>
      <c r="U103" s="593"/>
      <c r="V103" s="593"/>
      <c r="W103" s="593">
        <f t="shared" si="7"/>
        <v>0</v>
      </c>
      <c r="X103" s="593"/>
      <c r="Y103" s="593"/>
      <c r="Z103" s="593">
        <f t="shared" si="8"/>
        <v>0</v>
      </c>
      <c r="AA103" s="593"/>
      <c r="AB103" s="593"/>
      <c r="AC103" s="593">
        <f t="shared" si="9"/>
        <v>0</v>
      </c>
      <c r="AD103" s="593"/>
      <c r="AE103" s="593"/>
      <c r="AF103" s="593">
        <f t="shared" si="10"/>
        <v>0</v>
      </c>
      <c r="AG103" s="593"/>
      <c r="AH103" s="593"/>
      <c r="AI103" s="593">
        <f t="shared" si="11"/>
        <v>0</v>
      </c>
      <c r="AJ103" s="593"/>
      <c r="AK103" s="593"/>
    </row>
    <row r="104" spans="2:37" s="89" customFormat="1" ht="12.75" customHeight="1">
      <c r="B104" s="296">
        <v>7</v>
      </c>
      <c r="C104" s="779" t="str">
        <f t="shared" si="0"/>
        <v/>
      </c>
      <c r="D104" s="779"/>
      <c r="E104" s="779"/>
      <c r="F104" s="843" t="str">
        <f t="shared" si="1"/>
        <v/>
      </c>
      <c r="G104" s="843"/>
      <c r="H104" s="593">
        <f t="shared" si="2"/>
        <v>0</v>
      </c>
      <c r="I104" s="593"/>
      <c r="J104" s="593"/>
      <c r="K104" s="593">
        <f t="shared" si="3"/>
        <v>0</v>
      </c>
      <c r="L104" s="593"/>
      <c r="M104" s="593"/>
      <c r="N104" s="593">
        <f t="shared" si="4"/>
        <v>0</v>
      </c>
      <c r="O104" s="593"/>
      <c r="P104" s="593"/>
      <c r="Q104" s="593">
        <f t="shared" si="5"/>
        <v>0</v>
      </c>
      <c r="R104" s="593"/>
      <c r="S104" s="593"/>
      <c r="T104" s="593">
        <f t="shared" si="6"/>
        <v>0</v>
      </c>
      <c r="U104" s="593"/>
      <c r="V104" s="593"/>
      <c r="W104" s="593">
        <f t="shared" si="7"/>
        <v>0</v>
      </c>
      <c r="X104" s="593"/>
      <c r="Y104" s="593"/>
      <c r="Z104" s="593">
        <f t="shared" si="8"/>
        <v>0</v>
      </c>
      <c r="AA104" s="593"/>
      <c r="AB104" s="593"/>
      <c r="AC104" s="593">
        <f t="shared" si="9"/>
        <v>0</v>
      </c>
      <c r="AD104" s="593"/>
      <c r="AE104" s="593"/>
      <c r="AF104" s="593">
        <f t="shared" si="10"/>
        <v>0</v>
      </c>
      <c r="AG104" s="593"/>
      <c r="AH104" s="593"/>
      <c r="AI104" s="593">
        <f t="shared" si="11"/>
        <v>0</v>
      </c>
      <c r="AJ104" s="593"/>
      <c r="AK104" s="593"/>
    </row>
    <row r="105" spans="2:37" s="89" customFormat="1" ht="12.75" customHeight="1">
      <c r="B105" s="296">
        <v>8</v>
      </c>
      <c r="C105" s="779" t="str">
        <f t="shared" si="0"/>
        <v/>
      </c>
      <c r="D105" s="779"/>
      <c r="E105" s="779"/>
      <c r="F105" s="843" t="str">
        <f t="shared" si="1"/>
        <v/>
      </c>
      <c r="G105" s="843"/>
      <c r="H105" s="593">
        <f t="shared" si="2"/>
        <v>0</v>
      </c>
      <c r="I105" s="593"/>
      <c r="J105" s="593"/>
      <c r="K105" s="593">
        <f t="shared" si="3"/>
        <v>0</v>
      </c>
      <c r="L105" s="593"/>
      <c r="M105" s="593"/>
      <c r="N105" s="593">
        <f t="shared" si="4"/>
        <v>0</v>
      </c>
      <c r="O105" s="593"/>
      <c r="P105" s="593"/>
      <c r="Q105" s="593">
        <f t="shared" si="5"/>
        <v>0</v>
      </c>
      <c r="R105" s="593"/>
      <c r="S105" s="593"/>
      <c r="T105" s="593">
        <f t="shared" si="6"/>
        <v>0</v>
      </c>
      <c r="U105" s="593"/>
      <c r="V105" s="593"/>
      <c r="W105" s="593">
        <f t="shared" si="7"/>
        <v>0</v>
      </c>
      <c r="X105" s="593"/>
      <c r="Y105" s="593"/>
      <c r="Z105" s="593">
        <f t="shared" si="8"/>
        <v>0</v>
      </c>
      <c r="AA105" s="593"/>
      <c r="AB105" s="593"/>
      <c r="AC105" s="593">
        <f t="shared" si="9"/>
        <v>0</v>
      </c>
      <c r="AD105" s="593"/>
      <c r="AE105" s="593"/>
      <c r="AF105" s="593">
        <f t="shared" si="10"/>
        <v>0</v>
      </c>
      <c r="AG105" s="593"/>
      <c r="AH105" s="593"/>
      <c r="AI105" s="593">
        <f t="shared" si="11"/>
        <v>0</v>
      </c>
      <c r="AJ105" s="593"/>
      <c r="AK105" s="593"/>
    </row>
    <row r="106" spans="2:37" s="89" customFormat="1" ht="12.75" customHeight="1">
      <c r="B106" s="296">
        <v>9</v>
      </c>
      <c r="C106" s="779" t="str">
        <f t="shared" si="0"/>
        <v/>
      </c>
      <c r="D106" s="779"/>
      <c r="E106" s="779"/>
      <c r="F106" s="843" t="str">
        <f t="shared" si="1"/>
        <v/>
      </c>
      <c r="G106" s="843"/>
      <c r="H106" s="593">
        <f t="shared" si="2"/>
        <v>0</v>
      </c>
      <c r="I106" s="593"/>
      <c r="J106" s="593"/>
      <c r="K106" s="593">
        <f t="shared" si="3"/>
        <v>0</v>
      </c>
      <c r="L106" s="593"/>
      <c r="M106" s="593"/>
      <c r="N106" s="593">
        <f t="shared" si="4"/>
        <v>0</v>
      </c>
      <c r="O106" s="593"/>
      <c r="P106" s="593"/>
      <c r="Q106" s="593">
        <f t="shared" si="5"/>
        <v>0</v>
      </c>
      <c r="R106" s="593"/>
      <c r="S106" s="593"/>
      <c r="T106" s="593">
        <f t="shared" si="6"/>
        <v>0</v>
      </c>
      <c r="U106" s="593"/>
      <c r="V106" s="593"/>
      <c r="W106" s="593">
        <f t="shared" si="7"/>
        <v>0</v>
      </c>
      <c r="X106" s="593"/>
      <c r="Y106" s="593"/>
      <c r="Z106" s="593">
        <f t="shared" si="8"/>
        <v>0</v>
      </c>
      <c r="AA106" s="593"/>
      <c r="AB106" s="593"/>
      <c r="AC106" s="593">
        <f t="shared" si="9"/>
        <v>0</v>
      </c>
      <c r="AD106" s="593"/>
      <c r="AE106" s="593"/>
      <c r="AF106" s="593">
        <f t="shared" si="10"/>
        <v>0</v>
      </c>
      <c r="AG106" s="593"/>
      <c r="AH106" s="593"/>
      <c r="AI106" s="593">
        <f t="shared" si="11"/>
        <v>0</v>
      </c>
      <c r="AJ106" s="593"/>
      <c r="AK106" s="593"/>
    </row>
    <row r="107" spans="2:37" s="89" customFormat="1" ht="12.75" customHeight="1">
      <c r="B107" s="296">
        <v>10</v>
      </c>
      <c r="C107" s="779" t="str">
        <f t="shared" si="0"/>
        <v/>
      </c>
      <c r="D107" s="779"/>
      <c r="E107" s="779"/>
      <c r="F107" s="843" t="str">
        <f t="shared" si="1"/>
        <v/>
      </c>
      <c r="G107" s="843"/>
      <c r="H107" s="593">
        <f t="shared" si="2"/>
        <v>0</v>
      </c>
      <c r="I107" s="593"/>
      <c r="J107" s="593"/>
      <c r="K107" s="593">
        <f t="shared" si="3"/>
        <v>0</v>
      </c>
      <c r="L107" s="593"/>
      <c r="M107" s="593"/>
      <c r="N107" s="593">
        <f t="shared" si="4"/>
        <v>0</v>
      </c>
      <c r="O107" s="593"/>
      <c r="P107" s="593"/>
      <c r="Q107" s="593">
        <f t="shared" si="5"/>
        <v>0</v>
      </c>
      <c r="R107" s="593"/>
      <c r="S107" s="593"/>
      <c r="T107" s="593">
        <f t="shared" si="6"/>
        <v>0</v>
      </c>
      <c r="U107" s="593"/>
      <c r="V107" s="593"/>
      <c r="W107" s="593">
        <f t="shared" si="7"/>
        <v>0</v>
      </c>
      <c r="X107" s="593"/>
      <c r="Y107" s="593"/>
      <c r="Z107" s="593">
        <f t="shared" si="8"/>
        <v>0</v>
      </c>
      <c r="AA107" s="593"/>
      <c r="AB107" s="593"/>
      <c r="AC107" s="593">
        <f t="shared" si="9"/>
        <v>0</v>
      </c>
      <c r="AD107" s="593"/>
      <c r="AE107" s="593"/>
      <c r="AF107" s="593">
        <f t="shared" si="10"/>
        <v>0</v>
      </c>
      <c r="AG107" s="593"/>
      <c r="AH107" s="593"/>
      <c r="AI107" s="593">
        <f t="shared" si="11"/>
        <v>0</v>
      </c>
      <c r="AJ107" s="593"/>
      <c r="AK107" s="593"/>
    </row>
    <row r="108" spans="2:37" s="89" customFormat="1" ht="12.75" customHeight="1">
      <c r="B108" s="296">
        <v>11</v>
      </c>
      <c r="C108" s="779" t="str">
        <f t="shared" si="0"/>
        <v/>
      </c>
      <c r="D108" s="779"/>
      <c r="E108" s="779"/>
      <c r="F108" s="843" t="str">
        <f t="shared" si="1"/>
        <v/>
      </c>
      <c r="G108" s="843"/>
      <c r="H108" s="593">
        <f t="shared" si="2"/>
        <v>0</v>
      </c>
      <c r="I108" s="593"/>
      <c r="J108" s="593"/>
      <c r="K108" s="593">
        <f t="shared" si="3"/>
        <v>0</v>
      </c>
      <c r="L108" s="593"/>
      <c r="M108" s="593"/>
      <c r="N108" s="593">
        <f t="shared" si="4"/>
        <v>0</v>
      </c>
      <c r="O108" s="593"/>
      <c r="P108" s="593"/>
      <c r="Q108" s="593">
        <f t="shared" si="5"/>
        <v>0</v>
      </c>
      <c r="R108" s="593"/>
      <c r="S108" s="593"/>
      <c r="T108" s="593">
        <f t="shared" si="6"/>
        <v>0</v>
      </c>
      <c r="U108" s="593"/>
      <c r="V108" s="593"/>
      <c r="W108" s="593">
        <f t="shared" si="7"/>
        <v>0</v>
      </c>
      <c r="X108" s="593"/>
      <c r="Y108" s="593"/>
      <c r="Z108" s="593">
        <f t="shared" si="8"/>
        <v>0</v>
      </c>
      <c r="AA108" s="593"/>
      <c r="AB108" s="593"/>
      <c r="AC108" s="593">
        <f t="shared" si="9"/>
        <v>0</v>
      </c>
      <c r="AD108" s="593"/>
      <c r="AE108" s="593"/>
      <c r="AF108" s="593">
        <f t="shared" si="10"/>
        <v>0</v>
      </c>
      <c r="AG108" s="593"/>
      <c r="AH108" s="593"/>
      <c r="AI108" s="593">
        <f t="shared" si="11"/>
        <v>0</v>
      </c>
      <c r="AJ108" s="593"/>
      <c r="AK108" s="593"/>
    </row>
    <row r="109" spans="2:37" s="89" customFormat="1" ht="12.75" customHeight="1">
      <c r="B109" s="296">
        <v>12</v>
      </c>
      <c r="C109" s="779" t="str">
        <f t="shared" si="0"/>
        <v/>
      </c>
      <c r="D109" s="779"/>
      <c r="E109" s="779"/>
      <c r="F109" s="843" t="str">
        <f t="shared" si="1"/>
        <v/>
      </c>
      <c r="G109" s="843"/>
      <c r="H109" s="593">
        <f t="shared" si="2"/>
        <v>0</v>
      </c>
      <c r="I109" s="593"/>
      <c r="J109" s="593"/>
      <c r="K109" s="593">
        <f t="shared" si="3"/>
        <v>0</v>
      </c>
      <c r="L109" s="593"/>
      <c r="M109" s="593"/>
      <c r="N109" s="593">
        <f t="shared" si="4"/>
        <v>0</v>
      </c>
      <c r="O109" s="593"/>
      <c r="P109" s="593"/>
      <c r="Q109" s="593">
        <f t="shared" si="5"/>
        <v>0</v>
      </c>
      <c r="R109" s="593"/>
      <c r="S109" s="593"/>
      <c r="T109" s="593">
        <f t="shared" si="6"/>
        <v>0</v>
      </c>
      <c r="U109" s="593"/>
      <c r="V109" s="593"/>
      <c r="W109" s="593">
        <f t="shared" si="7"/>
        <v>0</v>
      </c>
      <c r="X109" s="593"/>
      <c r="Y109" s="593"/>
      <c r="Z109" s="593">
        <f t="shared" si="8"/>
        <v>0</v>
      </c>
      <c r="AA109" s="593"/>
      <c r="AB109" s="593"/>
      <c r="AC109" s="593">
        <f t="shared" si="9"/>
        <v>0</v>
      </c>
      <c r="AD109" s="593"/>
      <c r="AE109" s="593"/>
      <c r="AF109" s="593">
        <f t="shared" si="10"/>
        <v>0</v>
      </c>
      <c r="AG109" s="593"/>
      <c r="AH109" s="593"/>
      <c r="AI109" s="593">
        <f t="shared" si="11"/>
        <v>0</v>
      </c>
      <c r="AJ109" s="593"/>
      <c r="AK109" s="593"/>
    </row>
    <row r="110" spans="2:37" s="89" customFormat="1" ht="12.75" customHeight="1">
      <c r="B110" s="296">
        <v>13</v>
      </c>
      <c r="C110" s="779" t="str">
        <f t="shared" si="0"/>
        <v/>
      </c>
      <c r="D110" s="779"/>
      <c r="E110" s="779"/>
      <c r="F110" s="843" t="str">
        <f t="shared" si="1"/>
        <v/>
      </c>
      <c r="G110" s="843"/>
      <c r="H110" s="593">
        <f t="shared" si="2"/>
        <v>0</v>
      </c>
      <c r="I110" s="593"/>
      <c r="J110" s="593"/>
      <c r="K110" s="593">
        <f t="shared" si="3"/>
        <v>0</v>
      </c>
      <c r="L110" s="593"/>
      <c r="M110" s="593"/>
      <c r="N110" s="593">
        <f t="shared" si="4"/>
        <v>0</v>
      </c>
      <c r="O110" s="593"/>
      <c r="P110" s="593"/>
      <c r="Q110" s="593">
        <f t="shared" si="5"/>
        <v>0</v>
      </c>
      <c r="R110" s="593"/>
      <c r="S110" s="593"/>
      <c r="T110" s="593">
        <f t="shared" si="6"/>
        <v>0</v>
      </c>
      <c r="U110" s="593"/>
      <c r="V110" s="593"/>
      <c r="W110" s="593">
        <f t="shared" si="7"/>
        <v>0</v>
      </c>
      <c r="X110" s="593"/>
      <c r="Y110" s="593"/>
      <c r="Z110" s="593">
        <f t="shared" si="8"/>
        <v>0</v>
      </c>
      <c r="AA110" s="593"/>
      <c r="AB110" s="593"/>
      <c r="AC110" s="593">
        <f t="shared" si="9"/>
        <v>0</v>
      </c>
      <c r="AD110" s="593"/>
      <c r="AE110" s="593"/>
      <c r="AF110" s="593">
        <f t="shared" si="10"/>
        <v>0</v>
      </c>
      <c r="AG110" s="593"/>
      <c r="AH110" s="593"/>
      <c r="AI110" s="593">
        <f t="shared" si="11"/>
        <v>0</v>
      </c>
      <c r="AJ110" s="593"/>
      <c r="AK110" s="593"/>
    </row>
    <row r="111" spans="2:37" s="89" customFormat="1" ht="12.75" customHeight="1">
      <c r="B111" s="296">
        <v>14</v>
      </c>
      <c r="C111" s="779" t="str">
        <f t="shared" si="0"/>
        <v/>
      </c>
      <c r="D111" s="779"/>
      <c r="E111" s="779"/>
      <c r="F111" s="843" t="str">
        <f t="shared" si="1"/>
        <v/>
      </c>
      <c r="G111" s="843"/>
      <c r="H111" s="593">
        <f t="shared" si="2"/>
        <v>0</v>
      </c>
      <c r="I111" s="593"/>
      <c r="J111" s="593"/>
      <c r="K111" s="593">
        <f t="shared" si="3"/>
        <v>0</v>
      </c>
      <c r="L111" s="593"/>
      <c r="M111" s="593"/>
      <c r="N111" s="593">
        <f t="shared" si="4"/>
        <v>0</v>
      </c>
      <c r="O111" s="593"/>
      <c r="P111" s="593"/>
      <c r="Q111" s="593">
        <f t="shared" si="5"/>
        <v>0</v>
      </c>
      <c r="R111" s="593"/>
      <c r="S111" s="593"/>
      <c r="T111" s="593">
        <f t="shared" si="6"/>
        <v>0</v>
      </c>
      <c r="U111" s="593"/>
      <c r="V111" s="593"/>
      <c r="W111" s="593">
        <f t="shared" si="7"/>
        <v>0</v>
      </c>
      <c r="X111" s="593"/>
      <c r="Y111" s="593"/>
      <c r="Z111" s="593">
        <f t="shared" si="8"/>
        <v>0</v>
      </c>
      <c r="AA111" s="593"/>
      <c r="AB111" s="593"/>
      <c r="AC111" s="593">
        <f t="shared" si="9"/>
        <v>0</v>
      </c>
      <c r="AD111" s="593"/>
      <c r="AE111" s="593"/>
      <c r="AF111" s="593">
        <f t="shared" si="10"/>
        <v>0</v>
      </c>
      <c r="AG111" s="593"/>
      <c r="AH111" s="593"/>
      <c r="AI111" s="593">
        <f t="shared" si="11"/>
        <v>0</v>
      </c>
      <c r="AJ111" s="593"/>
      <c r="AK111" s="593"/>
    </row>
    <row r="112" spans="2:37" s="89" customFormat="1" ht="12.75" customHeight="1">
      <c r="B112" s="296">
        <v>15</v>
      </c>
      <c r="C112" s="779" t="str">
        <f t="shared" si="0"/>
        <v/>
      </c>
      <c r="D112" s="779"/>
      <c r="E112" s="779"/>
      <c r="F112" s="843" t="str">
        <f t="shared" si="1"/>
        <v/>
      </c>
      <c r="G112" s="843"/>
      <c r="H112" s="593">
        <f t="shared" si="2"/>
        <v>0</v>
      </c>
      <c r="I112" s="593"/>
      <c r="J112" s="593"/>
      <c r="K112" s="593">
        <f t="shared" si="3"/>
        <v>0</v>
      </c>
      <c r="L112" s="593"/>
      <c r="M112" s="593"/>
      <c r="N112" s="593">
        <f t="shared" si="4"/>
        <v>0</v>
      </c>
      <c r="O112" s="593"/>
      <c r="P112" s="593"/>
      <c r="Q112" s="593">
        <f t="shared" si="5"/>
        <v>0</v>
      </c>
      <c r="R112" s="593"/>
      <c r="S112" s="593"/>
      <c r="T112" s="593">
        <f t="shared" si="6"/>
        <v>0</v>
      </c>
      <c r="U112" s="593"/>
      <c r="V112" s="593"/>
      <c r="W112" s="593">
        <f t="shared" si="7"/>
        <v>0</v>
      </c>
      <c r="X112" s="593"/>
      <c r="Y112" s="593"/>
      <c r="Z112" s="593">
        <f t="shared" si="8"/>
        <v>0</v>
      </c>
      <c r="AA112" s="593"/>
      <c r="AB112" s="593"/>
      <c r="AC112" s="593">
        <f t="shared" si="9"/>
        <v>0</v>
      </c>
      <c r="AD112" s="593"/>
      <c r="AE112" s="593"/>
      <c r="AF112" s="593">
        <f t="shared" si="10"/>
        <v>0</v>
      </c>
      <c r="AG112" s="593"/>
      <c r="AH112" s="593"/>
      <c r="AI112" s="593">
        <f t="shared" si="11"/>
        <v>0</v>
      </c>
      <c r="AJ112" s="593"/>
      <c r="AK112" s="593"/>
    </row>
    <row r="113" spans="1:37" s="60" customFormat="1" ht="21.75" customHeight="1">
      <c r="A113" s="151"/>
      <c r="B113" s="117" t="s">
        <v>335</v>
      </c>
      <c r="C113" s="151"/>
      <c r="D113" s="151"/>
      <c r="E113" s="151"/>
      <c r="F113" s="151"/>
      <c r="G113" s="151"/>
      <c r="H113" s="151"/>
      <c r="I113" s="151"/>
      <c r="J113" s="151"/>
      <c r="K113" s="151"/>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row>
    <row r="114" spans="1:37" ht="24.95" customHeight="1">
      <c r="B114" s="773" t="s">
        <v>1095</v>
      </c>
      <c r="C114" s="612" t="s">
        <v>1924</v>
      </c>
      <c r="D114" s="612"/>
      <c r="E114" s="612"/>
      <c r="F114" s="613" t="s">
        <v>614</v>
      </c>
      <c r="G114" s="613"/>
      <c r="H114" s="819" t="s">
        <v>1267</v>
      </c>
      <c r="I114" s="776"/>
      <c r="J114" s="776"/>
      <c r="K114" s="776"/>
      <c r="L114" s="776"/>
      <c r="M114" s="776"/>
      <c r="N114" s="776"/>
      <c r="O114" s="776"/>
      <c r="P114" s="776"/>
      <c r="Q114" s="776"/>
      <c r="R114" s="776"/>
      <c r="S114" s="776"/>
      <c r="T114" s="776"/>
      <c r="U114" s="776"/>
      <c r="V114" s="776"/>
      <c r="W114" s="819" t="s">
        <v>1268</v>
      </c>
      <c r="X114" s="776"/>
      <c r="Y114" s="776"/>
      <c r="Z114" s="776"/>
      <c r="AA114" s="776"/>
      <c r="AB114" s="776"/>
      <c r="AC114" s="776"/>
      <c r="AD114" s="776"/>
      <c r="AE114" s="776"/>
      <c r="AF114" s="776"/>
      <c r="AG114" s="776"/>
      <c r="AH114" s="776"/>
      <c r="AI114" s="776"/>
      <c r="AJ114" s="776"/>
      <c r="AK114" s="776"/>
    </row>
    <row r="115" spans="1:37" ht="24.95" customHeight="1">
      <c r="B115" s="773"/>
      <c r="C115" s="757" t="s">
        <v>1818</v>
      </c>
      <c r="D115" s="757"/>
      <c r="E115" s="757"/>
      <c r="F115" s="613"/>
      <c r="G115" s="613"/>
      <c r="H115" s="776" t="s">
        <v>855</v>
      </c>
      <c r="I115" s="776"/>
      <c r="J115" s="776"/>
      <c r="K115" s="776" t="s">
        <v>856</v>
      </c>
      <c r="L115" s="776"/>
      <c r="M115" s="776"/>
      <c r="N115" s="776" t="s">
        <v>891</v>
      </c>
      <c r="O115" s="776"/>
      <c r="P115" s="776"/>
      <c r="Q115" s="776" t="s">
        <v>1477</v>
      </c>
      <c r="R115" s="776"/>
      <c r="S115" s="776"/>
      <c r="T115" s="776" t="s">
        <v>621</v>
      </c>
      <c r="U115" s="776"/>
      <c r="V115" s="776"/>
      <c r="W115" s="776" t="s">
        <v>855</v>
      </c>
      <c r="X115" s="776"/>
      <c r="Y115" s="776"/>
      <c r="Z115" s="776" t="s">
        <v>856</v>
      </c>
      <c r="AA115" s="776"/>
      <c r="AB115" s="776"/>
      <c r="AC115" s="776" t="s">
        <v>891</v>
      </c>
      <c r="AD115" s="776"/>
      <c r="AE115" s="776"/>
      <c r="AF115" s="776" t="s">
        <v>1477</v>
      </c>
      <c r="AG115" s="776"/>
      <c r="AH115" s="776"/>
      <c r="AI115" s="776" t="s">
        <v>622</v>
      </c>
      <c r="AJ115" s="776"/>
      <c r="AK115" s="776"/>
    </row>
    <row r="116" spans="1:37">
      <c r="B116" s="296">
        <v>1</v>
      </c>
      <c r="C116" s="779" t="str">
        <f t="shared" ref="C116:C130" si="12">IF(C41="","",C41)</f>
        <v/>
      </c>
      <c r="D116" s="779"/>
      <c r="E116" s="779"/>
      <c r="F116" s="843" t="str">
        <f t="shared" ref="F116:F130" si="13">IF(AC41="","",AC41)</f>
        <v/>
      </c>
      <c r="G116" s="843"/>
      <c r="H116" s="593">
        <f t="shared" ref="H116:H130" si="14">IF(OR(F116=0,$D$91=0),0,IF(C116="パッカー車",$K$75*F116/$D$91,0))</f>
        <v>0</v>
      </c>
      <c r="I116" s="593"/>
      <c r="J116" s="593"/>
      <c r="K116" s="593">
        <f t="shared" ref="K116:K130" si="15">IF(OR(F116=0,$G$91=0),0,IF(C116="平ボディ",$K$76*F116/$G$91,0))</f>
        <v>0</v>
      </c>
      <c r="L116" s="593"/>
      <c r="M116" s="593"/>
      <c r="N116" s="593">
        <f t="shared" ref="N116:N130" si="16">IF(OR(F116=0,$J$91=0),0,IF(C116="プレス車",$K$77*F116/$J$91,0))</f>
        <v>0</v>
      </c>
      <c r="O116" s="593"/>
      <c r="P116" s="593"/>
      <c r="Q116" s="593">
        <f t="shared" ref="Q116:Q130" si="17">IF(OR(F116=0,$M$91=0),0,IF(C116="その他の車両",$K$78*F116/$M$91,0))</f>
        <v>0</v>
      </c>
      <c r="R116" s="593"/>
      <c r="S116" s="593"/>
      <c r="T116" s="593">
        <f t="shared" ref="T116:T130" si="18">IF($C116="",0,IF($C116="パッカー車",H116,IF($C116="平ボディ",K116,IF($C116="プレス車",N116,Q116))))</f>
        <v>0</v>
      </c>
      <c r="U116" s="593"/>
      <c r="V116" s="593"/>
      <c r="W116" s="593">
        <f t="shared" ref="W116:W130" si="19">IF(OR(F116=0,$D$91=0),0,IF(C116="パッカー車",$N$75*F116/$D$91,0))</f>
        <v>0</v>
      </c>
      <c r="X116" s="593"/>
      <c r="Y116" s="593"/>
      <c r="Z116" s="593">
        <f t="shared" ref="Z116:Z130" si="20">IF(OR(F116=0,$G$91=0),0,IF(C116="平ボディ",$N$76*F116/$G$91,0))</f>
        <v>0</v>
      </c>
      <c r="AA116" s="593"/>
      <c r="AB116" s="593"/>
      <c r="AC116" s="593">
        <f t="shared" ref="AC116:AC130" si="21">IF(OR(F116=0,$J$91=0),0,IF(C116="プレス車",$N$77*F116/$J$91,0))</f>
        <v>0</v>
      </c>
      <c r="AD116" s="593"/>
      <c r="AE116" s="593"/>
      <c r="AF116" s="593">
        <f t="shared" ref="AF116:AF130" si="22">IF(OR(F116=0,$M$91=0),0,IF(C116="その他の車両",$N$78*F116/$M$91,0))</f>
        <v>0</v>
      </c>
      <c r="AG116" s="593"/>
      <c r="AH116" s="593"/>
      <c r="AI116" s="593">
        <f t="shared" ref="AI116:AI130" si="23">IF($C116="",0,IF($C116="パッカー車",W116,IF($C116="平ボディ",Z116,IF($C116="プレス車",AC116,AF116))))</f>
        <v>0</v>
      </c>
      <c r="AJ116" s="593"/>
      <c r="AK116" s="593"/>
    </row>
    <row r="117" spans="1:37">
      <c r="B117" s="296">
        <v>2</v>
      </c>
      <c r="C117" s="779" t="str">
        <f t="shared" si="12"/>
        <v/>
      </c>
      <c r="D117" s="779"/>
      <c r="E117" s="779"/>
      <c r="F117" s="843" t="str">
        <f t="shared" si="13"/>
        <v/>
      </c>
      <c r="G117" s="843"/>
      <c r="H117" s="593">
        <f t="shared" si="14"/>
        <v>0</v>
      </c>
      <c r="I117" s="593"/>
      <c r="J117" s="593"/>
      <c r="K117" s="593">
        <f t="shared" si="15"/>
        <v>0</v>
      </c>
      <c r="L117" s="593"/>
      <c r="M117" s="593"/>
      <c r="N117" s="593">
        <f t="shared" si="16"/>
        <v>0</v>
      </c>
      <c r="O117" s="593"/>
      <c r="P117" s="593"/>
      <c r="Q117" s="593">
        <f t="shared" si="17"/>
        <v>0</v>
      </c>
      <c r="R117" s="593"/>
      <c r="S117" s="593"/>
      <c r="T117" s="593">
        <f t="shared" si="18"/>
        <v>0</v>
      </c>
      <c r="U117" s="593"/>
      <c r="V117" s="593"/>
      <c r="W117" s="593">
        <f t="shared" si="19"/>
        <v>0</v>
      </c>
      <c r="X117" s="593"/>
      <c r="Y117" s="593"/>
      <c r="Z117" s="593">
        <f t="shared" si="20"/>
        <v>0</v>
      </c>
      <c r="AA117" s="593"/>
      <c r="AB117" s="593"/>
      <c r="AC117" s="593">
        <f t="shared" si="21"/>
        <v>0</v>
      </c>
      <c r="AD117" s="593"/>
      <c r="AE117" s="593"/>
      <c r="AF117" s="593">
        <f t="shared" si="22"/>
        <v>0</v>
      </c>
      <c r="AG117" s="593"/>
      <c r="AH117" s="593"/>
      <c r="AI117" s="593">
        <f t="shared" si="23"/>
        <v>0</v>
      </c>
      <c r="AJ117" s="593"/>
      <c r="AK117" s="593"/>
    </row>
    <row r="118" spans="1:37">
      <c r="B118" s="296">
        <v>3</v>
      </c>
      <c r="C118" s="779" t="str">
        <f t="shared" si="12"/>
        <v/>
      </c>
      <c r="D118" s="779"/>
      <c r="E118" s="779"/>
      <c r="F118" s="843" t="str">
        <f t="shared" si="13"/>
        <v/>
      </c>
      <c r="G118" s="843"/>
      <c r="H118" s="593">
        <f t="shared" si="14"/>
        <v>0</v>
      </c>
      <c r="I118" s="593"/>
      <c r="J118" s="593"/>
      <c r="K118" s="593">
        <f t="shared" si="15"/>
        <v>0</v>
      </c>
      <c r="L118" s="593"/>
      <c r="M118" s="593"/>
      <c r="N118" s="593">
        <f t="shared" si="16"/>
        <v>0</v>
      </c>
      <c r="O118" s="593"/>
      <c r="P118" s="593"/>
      <c r="Q118" s="593">
        <f t="shared" si="17"/>
        <v>0</v>
      </c>
      <c r="R118" s="593"/>
      <c r="S118" s="593"/>
      <c r="T118" s="593">
        <f t="shared" si="18"/>
        <v>0</v>
      </c>
      <c r="U118" s="593"/>
      <c r="V118" s="593"/>
      <c r="W118" s="593">
        <f t="shared" si="19"/>
        <v>0</v>
      </c>
      <c r="X118" s="593"/>
      <c r="Y118" s="593"/>
      <c r="Z118" s="593">
        <f t="shared" si="20"/>
        <v>0</v>
      </c>
      <c r="AA118" s="593"/>
      <c r="AB118" s="593"/>
      <c r="AC118" s="593">
        <f t="shared" si="21"/>
        <v>0</v>
      </c>
      <c r="AD118" s="593"/>
      <c r="AE118" s="593"/>
      <c r="AF118" s="593">
        <f t="shared" si="22"/>
        <v>0</v>
      </c>
      <c r="AG118" s="593"/>
      <c r="AH118" s="593"/>
      <c r="AI118" s="593">
        <f t="shared" si="23"/>
        <v>0</v>
      </c>
      <c r="AJ118" s="593"/>
      <c r="AK118" s="593"/>
    </row>
    <row r="119" spans="1:37">
      <c r="B119" s="296">
        <v>4</v>
      </c>
      <c r="C119" s="779" t="str">
        <f t="shared" si="12"/>
        <v/>
      </c>
      <c r="D119" s="779"/>
      <c r="E119" s="779"/>
      <c r="F119" s="843" t="str">
        <f t="shared" si="13"/>
        <v/>
      </c>
      <c r="G119" s="843"/>
      <c r="H119" s="593">
        <f t="shared" si="14"/>
        <v>0</v>
      </c>
      <c r="I119" s="593"/>
      <c r="J119" s="593"/>
      <c r="K119" s="593">
        <f t="shared" si="15"/>
        <v>0</v>
      </c>
      <c r="L119" s="593"/>
      <c r="M119" s="593"/>
      <c r="N119" s="593">
        <f t="shared" si="16"/>
        <v>0</v>
      </c>
      <c r="O119" s="593"/>
      <c r="P119" s="593"/>
      <c r="Q119" s="593">
        <f t="shared" si="17"/>
        <v>0</v>
      </c>
      <c r="R119" s="593"/>
      <c r="S119" s="593"/>
      <c r="T119" s="593">
        <f t="shared" si="18"/>
        <v>0</v>
      </c>
      <c r="U119" s="593"/>
      <c r="V119" s="593"/>
      <c r="W119" s="593">
        <f t="shared" si="19"/>
        <v>0</v>
      </c>
      <c r="X119" s="593"/>
      <c r="Y119" s="593"/>
      <c r="Z119" s="593">
        <f t="shared" si="20"/>
        <v>0</v>
      </c>
      <c r="AA119" s="593"/>
      <c r="AB119" s="593"/>
      <c r="AC119" s="593">
        <f t="shared" si="21"/>
        <v>0</v>
      </c>
      <c r="AD119" s="593"/>
      <c r="AE119" s="593"/>
      <c r="AF119" s="593">
        <f t="shared" si="22"/>
        <v>0</v>
      </c>
      <c r="AG119" s="593"/>
      <c r="AH119" s="593"/>
      <c r="AI119" s="593">
        <f t="shared" si="23"/>
        <v>0</v>
      </c>
      <c r="AJ119" s="593"/>
      <c r="AK119" s="593"/>
    </row>
    <row r="120" spans="1:37">
      <c r="B120" s="296">
        <v>5</v>
      </c>
      <c r="C120" s="779" t="str">
        <f t="shared" si="12"/>
        <v/>
      </c>
      <c r="D120" s="779"/>
      <c r="E120" s="779"/>
      <c r="F120" s="843" t="str">
        <f t="shared" si="13"/>
        <v/>
      </c>
      <c r="G120" s="843"/>
      <c r="H120" s="593">
        <f t="shared" si="14"/>
        <v>0</v>
      </c>
      <c r="I120" s="593"/>
      <c r="J120" s="593"/>
      <c r="K120" s="593">
        <f t="shared" si="15"/>
        <v>0</v>
      </c>
      <c r="L120" s="593"/>
      <c r="M120" s="593"/>
      <c r="N120" s="593">
        <f t="shared" si="16"/>
        <v>0</v>
      </c>
      <c r="O120" s="593"/>
      <c r="P120" s="593"/>
      <c r="Q120" s="593">
        <f t="shared" si="17"/>
        <v>0</v>
      </c>
      <c r="R120" s="593"/>
      <c r="S120" s="593"/>
      <c r="T120" s="593">
        <f t="shared" si="18"/>
        <v>0</v>
      </c>
      <c r="U120" s="593"/>
      <c r="V120" s="593"/>
      <c r="W120" s="593">
        <f t="shared" si="19"/>
        <v>0</v>
      </c>
      <c r="X120" s="593"/>
      <c r="Y120" s="593"/>
      <c r="Z120" s="593">
        <f t="shared" si="20"/>
        <v>0</v>
      </c>
      <c r="AA120" s="593"/>
      <c r="AB120" s="593"/>
      <c r="AC120" s="593">
        <f t="shared" si="21"/>
        <v>0</v>
      </c>
      <c r="AD120" s="593"/>
      <c r="AE120" s="593"/>
      <c r="AF120" s="593">
        <f t="shared" si="22"/>
        <v>0</v>
      </c>
      <c r="AG120" s="593"/>
      <c r="AH120" s="593"/>
      <c r="AI120" s="593">
        <f t="shared" si="23"/>
        <v>0</v>
      </c>
      <c r="AJ120" s="593"/>
      <c r="AK120" s="593"/>
    </row>
    <row r="121" spans="1:37">
      <c r="B121" s="296">
        <v>6</v>
      </c>
      <c r="C121" s="779" t="str">
        <f t="shared" si="12"/>
        <v/>
      </c>
      <c r="D121" s="779"/>
      <c r="E121" s="779"/>
      <c r="F121" s="843" t="str">
        <f t="shared" si="13"/>
        <v/>
      </c>
      <c r="G121" s="843"/>
      <c r="H121" s="593">
        <f t="shared" si="14"/>
        <v>0</v>
      </c>
      <c r="I121" s="593"/>
      <c r="J121" s="593"/>
      <c r="K121" s="593">
        <f t="shared" si="15"/>
        <v>0</v>
      </c>
      <c r="L121" s="593"/>
      <c r="M121" s="593"/>
      <c r="N121" s="593">
        <f t="shared" si="16"/>
        <v>0</v>
      </c>
      <c r="O121" s="593"/>
      <c r="P121" s="593"/>
      <c r="Q121" s="593">
        <f t="shared" si="17"/>
        <v>0</v>
      </c>
      <c r="R121" s="593"/>
      <c r="S121" s="593"/>
      <c r="T121" s="593">
        <f t="shared" si="18"/>
        <v>0</v>
      </c>
      <c r="U121" s="593"/>
      <c r="V121" s="593"/>
      <c r="W121" s="593">
        <f t="shared" si="19"/>
        <v>0</v>
      </c>
      <c r="X121" s="593"/>
      <c r="Y121" s="593"/>
      <c r="Z121" s="593">
        <f t="shared" si="20"/>
        <v>0</v>
      </c>
      <c r="AA121" s="593"/>
      <c r="AB121" s="593"/>
      <c r="AC121" s="593">
        <f t="shared" si="21"/>
        <v>0</v>
      </c>
      <c r="AD121" s="593"/>
      <c r="AE121" s="593"/>
      <c r="AF121" s="593">
        <f t="shared" si="22"/>
        <v>0</v>
      </c>
      <c r="AG121" s="593"/>
      <c r="AH121" s="593"/>
      <c r="AI121" s="593">
        <f t="shared" si="23"/>
        <v>0</v>
      </c>
      <c r="AJ121" s="593"/>
      <c r="AK121" s="593"/>
    </row>
    <row r="122" spans="1:37">
      <c r="B122" s="296">
        <v>7</v>
      </c>
      <c r="C122" s="779" t="str">
        <f t="shared" si="12"/>
        <v/>
      </c>
      <c r="D122" s="779"/>
      <c r="E122" s="779"/>
      <c r="F122" s="843" t="str">
        <f t="shared" si="13"/>
        <v/>
      </c>
      <c r="G122" s="843"/>
      <c r="H122" s="593">
        <f t="shared" si="14"/>
        <v>0</v>
      </c>
      <c r="I122" s="593"/>
      <c r="J122" s="593"/>
      <c r="K122" s="593">
        <f t="shared" si="15"/>
        <v>0</v>
      </c>
      <c r="L122" s="593"/>
      <c r="M122" s="593"/>
      <c r="N122" s="593">
        <f t="shared" si="16"/>
        <v>0</v>
      </c>
      <c r="O122" s="593"/>
      <c r="P122" s="593"/>
      <c r="Q122" s="593">
        <f t="shared" si="17"/>
        <v>0</v>
      </c>
      <c r="R122" s="593"/>
      <c r="S122" s="593"/>
      <c r="T122" s="593">
        <f t="shared" si="18"/>
        <v>0</v>
      </c>
      <c r="U122" s="593"/>
      <c r="V122" s="593"/>
      <c r="W122" s="593">
        <f t="shared" si="19"/>
        <v>0</v>
      </c>
      <c r="X122" s="593"/>
      <c r="Y122" s="593"/>
      <c r="Z122" s="593">
        <f t="shared" si="20"/>
        <v>0</v>
      </c>
      <c r="AA122" s="593"/>
      <c r="AB122" s="593"/>
      <c r="AC122" s="593">
        <f t="shared" si="21"/>
        <v>0</v>
      </c>
      <c r="AD122" s="593"/>
      <c r="AE122" s="593"/>
      <c r="AF122" s="593">
        <f t="shared" si="22"/>
        <v>0</v>
      </c>
      <c r="AG122" s="593"/>
      <c r="AH122" s="593"/>
      <c r="AI122" s="593">
        <f t="shared" si="23"/>
        <v>0</v>
      </c>
      <c r="AJ122" s="593"/>
      <c r="AK122" s="593"/>
    </row>
    <row r="123" spans="1:37">
      <c r="B123" s="296">
        <v>8</v>
      </c>
      <c r="C123" s="779" t="str">
        <f t="shared" si="12"/>
        <v/>
      </c>
      <c r="D123" s="779"/>
      <c r="E123" s="779"/>
      <c r="F123" s="843" t="str">
        <f t="shared" si="13"/>
        <v/>
      </c>
      <c r="G123" s="843"/>
      <c r="H123" s="593">
        <f t="shared" si="14"/>
        <v>0</v>
      </c>
      <c r="I123" s="593"/>
      <c r="J123" s="593"/>
      <c r="K123" s="593">
        <f t="shared" si="15"/>
        <v>0</v>
      </c>
      <c r="L123" s="593"/>
      <c r="M123" s="593"/>
      <c r="N123" s="593">
        <f t="shared" si="16"/>
        <v>0</v>
      </c>
      <c r="O123" s="593"/>
      <c r="P123" s="593"/>
      <c r="Q123" s="593">
        <f t="shared" si="17"/>
        <v>0</v>
      </c>
      <c r="R123" s="593"/>
      <c r="S123" s="593"/>
      <c r="T123" s="593">
        <f t="shared" si="18"/>
        <v>0</v>
      </c>
      <c r="U123" s="593"/>
      <c r="V123" s="593"/>
      <c r="W123" s="593">
        <f t="shared" si="19"/>
        <v>0</v>
      </c>
      <c r="X123" s="593"/>
      <c r="Y123" s="593"/>
      <c r="Z123" s="593">
        <f t="shared" si="20"/>
        <v>0</v>
      </c>
      <c r="AA123" s="593"/>
      <c r="AB123" s="593"/>
      <c r="AC123" s="593">
        <f t="shared" si="21"/>
        <v>0</v>
      </c>
      <c r="AD123" s="593"/>
      <c r="AE123" s="593"/>
      <c r="AF123" s="593">
        <f t="shared" si="22"/>
        <v>0</v>
      </c>
      <c r="AG123" s="593"/>
      <c r="AH123" s="593"/>
      <c r="AI123" s="593">
        <f t="shared" si="23"/>
        <v>0</v>
      </c>
      <c r="AJ123" s="593"/>
      <c r="AK123" s="593"/>
    </row>
    <row r="124" spans="1:37">
      <c r="B124" s="296">
        <v>9</v>
      </c>
      <c r="C124" s="779" t="str">
        <f t="shared" si="12"/>
        <v/>
      </c>
      <c r="D124" s="779"/>
      <c r="E124" s="779"/>
      <c r="F124" s="843" t="str">
        <f t="shared" si="13"/>
        <v/>
      </c>
      <c r="G124" s="843"/>
      <c r="H124" s="593">
        <f t="shared" si="14"/>
        <v>0</v>
      </c>
      <c r="I124" s="593"/>
      <c r="J124" s="593"/>
      <c r="K124" s="593">
        <f t="shared" si="15"/>
        <v>0</v>
      </c>
      <c r="L124" s="593"/>
      <c r="M124" s="593"/>
      <c r="N124" s="593">
        <f t="shared" si="16"/>
        <v>0</v>
      </c>
      <c r="O124" s="593"/>
      <c r="P124" s="593"/>
      <c r="Q124" s="593">
        <f t="shared" si="17"/>
        <v>0</v>
      </c>
      <c r="R124" s="593"/>
      <c r="S124" s="593"/>
      <c r="T124" s="593">
        <f t="shared" si="18"/>
        <v>0</v>
      </c>
      <c r="U124" s="593"/>
      <c r="V124" s="593"/>
      <c r="W124" s="593">
        <f t="shared" si="19"/>
        <v>0</v>
      </c>
      <c r="X124" s="593"/>
      <c r="Y124" s="593"/>
      <c r="Z124" s="593">
        <f t="shared" si="20"/>
        <v>0</v>
      </c>
      <c r="AA124" s="593"/>
      <c r="AB124" s="593"/>
      <c r="AC124" s="593">
        <f t="shared" si="21"/>
        <v>0</v>
      </c>
      <c r="AD124" s="593"/>
      <c r="AE124" s="593"/>
      <c r="AF124" s="593">
        <f t="shared" si="22"/>
        <v>0</v>
      </c>
      <c r="AG124" s="593"/>
      <c r="AH124" s="593"/>
      <c r="AI124" s="593">
        <f t="shared" si="23"/>
        <v>0</v>
      </c>
      <c r="AJ124" s="593"/>
      <c r="AK124" s="593"/>
    </row>
    <row r="125" spans="1:37">
      <c r="B125" s="296">
        <v>10</v>
      </c>
      <c r="C125" s="779" t="str">
        <f t="shared" si="12"/>
        <v/>
      </c>
      <c r="D125" s="779"/>
      <c r="E125" s="779"/>
      <c r="F125" s="843" t="str">
        <f t="shared" si="13"/>
        <v/>
      </c>
      <c r="G125" s="843"/>
      <c r="H125" s="593">
        <f t="shared" si="14"/>
        <v>0</v>
      </c>
      <c r="I125" s="593"/>
      <c r="J125" s="593"/>
      <c r="K125" s="593">
        <f t="shared" si="15"/>
        <v>0</v>
      </c>
      <c r="L125" s="593"/>
      <c r="M125" s="593"/>
      <c r="N125" s="593">
        <f t="shared" si="16"/>
        <v>0</v>
      </c>
      <c r="O125" s="593"/>
      <c r="P125" s="593"/>
      <c r="Q125" s="593">
        <f t="shared" si="17"/>
        <v>0</v>
      </c>
      <c r="R125" s="593"/>
      <c r="S125" s="593"/>
      <c r="T125" s="593">
        <f t="shared" si="18"/>
        <v>0</v>
      </c>
      <c r="U125" s="593"/>
      <c r="V125" s="593"/>
      <c r="W125" s="593">
        <f t="shared" si="19"/>
        <v>0</v>
      </c>
      <c r="X125" s="593"/>
      <c r="Y125" s="593"/>
      <c r="Z125" s="593">
        <f t="shared" si="20"/>
        <v>0</v>
      </c>
      <c r="AA125" s="593"/>
      <c r="AB125" s="593"/>
      <c r="AC125" s="593">
        <f t="shared" si="21"/>
        <v>0</v>
      </c>
      <c r="AD125" s="593"/>
      <c r="AE125" s="593"/>
      <c r="AF125" s="593">
        <f t="shared" si="22"/>
        <v>0</v>
      </c>
      <c r="AG125" s="593"/>
      <c r="AH125" s="593"/>
      <c r="AI125" s="593">
        <f t="shared" si="23"/>
        <v>0</v>
      </c>
      <c r="AJ125" s="593"/>
      <c r="AK125" s="593"/>
    </row>
    <row r="126" spans="1:37">
      <c r="B126" s="296">
        <v>11</v>
      </c>
      <c r="C126" s="779" t="str">
        <f t="shared" si="12"/>
        <v/>
      </c>
      <c r="D126" s="779"/>
      <c r="E126" s="779"/>
      <c r="F126" s="843" t="str">
        <f t="shared" si="13"/>
        <v/>
      </c>
      <c r="G126" s="843"/>
      <c r="H126" s="593">
        <f t="shared" si="14"/>
        <v>0</v>
      </c>
      <c r="I126" s="593"/>
      <c r="J126" s="593"/>
      <c r="K126" s="593">
        <f t="shared" si="15"/>
        <v>0</v>
      </c>
      <c r="L126" s="593"/>
      <c r="M126" s="593"/>
      <c r="N126" s="593">
        <f t="shared" si="16"/>
        <v>0</v>
      </c>
      <c r="O126" s="593"/>
      <c r="P126" s="593"/>
      <c r="Q126" s="593">
        <f t="shared" si="17"/>
        <v>0</v>
      </c>
      <c r="R126" s="593"/>
      <c r="S126" s="593"/>
      <c r="T126" s="593">
        <f t="shared" si="18"/>
        <v>0</v>
      </c>
      <c r="U126" s="593"/>
      <c r="V126" s="593"/>
      <c r="W126" s="593">
        <f t="shared" si="19"/>
        <v>0</v>
      </c>
      <c r="X126" s="593"/>
      <c r="Y126" s="593"/>
      <c r="Z126" s="593">
        <f t="shared" si="20"/>
        <v>0</v>
      </c>
      <c r="AA126" s="593"/>
      <c r="AB126" s="593"/>
      <c r="AC126" s="593">
        <f t="shared" si="21"/>
        <v>0</v>
      </c>
      <c r="AD126" s="593"/>
      <c r="AE126" s="593"/>
      <c r="AF126" s="593">
        <f t="shared" si="22"/>
        <v>0</v>
      </c>
      <c r="AG126" s="593"/>
      <c r="AH126" s="593"/>
      <c r="AI126" s="593">
        <f t="shared" si="23"/>
        <v>0</v>
      </c>
      <c r="AJ126" s="593"/>
      <c r="AK126" s="593"/>
    </row>
    <row r="127" spans="1:37">
      <c r="B127" s="296">
        <v>12</v>
      </c>
      <c r="C127" s="779" t="str">
        <f t="shared" si="12"/>
        <v/>
      </c>
      <c r="D127" s="779"/>
      <c r="E127" s="779"/>
      <c r="F127" s="843" t="str">
        <f t="shared" si="13"/>
        <v/>
      </c>
      <c r="G127" s="843"/>
      <c r="H127" s="593">
        <f t="shared" si="14"/>
        <v>0</v>
      </c>
      <c r="I127" s="593"/>
      <c r="J127" s="593"/>
      <c r="K127" s="593">
        <f t="shared" si="15"/>
        <v>0</v>
      </c>
      <c r="L127" s="593"/>
      <c r="M127" s="593"/>
      <c r="N127" s="593">
        <f t="shared" si="16"/>
        <v>0</v>
      </c>
      <c r="O127" s="593"/>
      <c r="P127" s="593"/>
      <c r="Q127" s="593">
        <f t="shared" si="17"/>
        <v>0</v>
      </c>
      <c r="R127" s="593"/>
      <c r="S127" s="593"/>
      <c r="T127" s="593">
        <f t="shared" si="18"/>
        <v>0</v>
      </c>
      <c r="U127" s="593"/>
      <c r="V127" s="593"/>
      <c r="W127" s="593">
        <f t="shared" si="19"/>
        <v>0</v>
      </c>
      <c r="X127" s="593"/>
      <c r="Y127" s="593"/>
      <c r="Z127" s="593">
        <f t="shared" si="20"/>
        <v>0</v>
      </c>
      <c r="AA127" s="593"/>
      <c r="AB127" s="593"/>
      <c r="AC127" s="593">
        <f t="shared" si="21"/>
        <v>0</v>
      </c>
      <c r="AD127" s="593"/>
      <c r="AE127" s="593"/>
      <c r="AF127" s="593">
        <f t="shared" si="22"/>
        <v>0</v>
      </c>
      <c r="AG127" s="593"/>
      <c r="AH127" s="593"/>
      <c r="AI127" s="593">
        <f t="shared" si="23"/>
        <v>0</v>
      </c>
      <c r="AJ127" s="593"/>
      <c r="AK127" s="593"/>
    </row>
    <row r="128" spans="1:37">
      <c r="B128" s="296">
        <v>13</v>
      </c>
      <c r="C128" s="779" t="str">
        <f t="shared" si="12"/>
        <v/>
      </c>
      <c r="D128" s="779"/>
      <c r="E128" s="779"/>
      <c r="F128" s="843" t="str">
        <f t="shared" si="13"/>
        <v/>
      </c>
      <c r="G128" s="843"/>
      <c r="H128" s="593">
        <f t="shared" si="14"/>
        <v>0</v>
      </c>
      <c r="I128" s="593"/>
      <c r="J128" s="593"/>
      <c r="K128" s="593">
        <f t="shared" si="15"/>
        <v>0</v>
      </c>
      <c r="L128" s="593"/>
      <c r="M128" s="593"/>
      <c r="N128" s="593">
        <f t="shared" si="16"/>
        <v>0</v>
      </c>
      <c r="O128" s="593"/>
      <c r="P128" s="593"/>
      <c r="Q128" s="593">
        <f t="shared" si="17"/>
        <v>0</v>
      </c>
      <c r="R128" s="593"/>
      <c r="S128" s="593"/>
      <c r="T128" s="593">
        <f t="shared" si="18"/>
        <v>0</v>
      </c>
      <c r="U128" s="593"/>
      <c r="V128" s="593"/>
      <c r="W128" s="593">
        <f t="shared" si="19"/>
        <v>0</v>
      </c>
      <c r="X128" s="593"/>
      <c r="Y128" s="593"/>
      <c r="Z128" s="593">
        <f t="shared" si="20"/>
        <v>0</v>
      </c>
      <c r="AA128" s="593"/>
      <c r="AB128" s="593"/>
      <c r="AC128" s="593">
        <f t="shared" si="21"/>
        <v>0</v>
      </c>
      <c r="AD128" s="593"/>
      <c r="AE128" s="593"/>
      <c r="AF128" s="593">
        <f t="shared" si="22"/>
        <v>0</v>
      </c>
      <c r="AG128" s="593"/>
      <c r="AH128" s="593"/>
      <c r="AI128" s="593">
        <f t="shared" si="23"/>
        <v>0</v>
      </c>
      <c r="AJ128" s="593"/>
      <c r="AK128" s="593"/>
    </row>
    <row r="129" spans="2:37">
      <c r="B129" s="296">
        <v>14</v>
      </c>
      <c r="C129" s="779" t="str">
        <f t="shared" si="12"/>
        <v/>
      </c>
      <c r="D129" s="779"/>
      <c r="E129" s="779"/>
      <c r="F129" s="843" t="str">
        <f t="shared" si="13"/>
        <v/>
      </c>
      <c r="G129" s="843"/>
      <c r="H129" s="593">
        <f t="shared" si="14"/>
        <v>0</v>
      </c>
      <c r="I129" s="593"/>
      <c r="J129" s="593"/>
      <c r="K129" s="593">
        <f t="shared" si="15"/>
        <v>0</v>
      </c>
      <c r="L129" s="593"/>
      <c r="M129" s="593"/>
      <c r="N129" s="593">
        <f t="shared" si="16"/>
        <v>0</v>
      </c>
      <c r="O129" s="593"/>
      <c r="P129" s="593"/>
      <c r="Q129" s="593">
        <f t="shared" si="17"/>
        <v>0</v>
      </c>
      <c r="R129" s="593"/>
      <c r="S129" s="593"/>
      <c r="T129" s="593">
        <f t="shared" si="18"/>
        <v>0</v>
      </c>
      <c r="U129" s="593"/>
      <c r="V129" s="593"/>
      <c r="W129" s="593">
        <f t="shared" si="19"/>
        <v>0</v>
      </c>
      <c r="X129" s="593"/>
      <c r="Y129" s="593"/>
      <c r="Z129" s="593">
        <f t="shared" si="20"/>
        <v>0</v>
      </c>
      <c r="AA129" s="593"/>
      <c r="AB129" s="593"/>
      <c r="AC129" s="593">
        <f t="shared" si="21"/>
        <v>0</v>
      </c>
      <c r="AD129" s="593"/>
      <c r="AE129" s="593"/>
      <c r="AF129" s="593">
        <f t="shared" si="22"/>
        <v>0</v>
      </c>
      <c r="AG129" s="593"/>
      <c r="AH129" s="593"/>
      <c r="AI129" s="593">
        <f t="shared" si="23"/>
        <v>0</v>
      </c>
      <c r="AJ129" s="593"/>
      <c r="AK129" s="593"/>
    </row>
    <row r="130" spans="2:37">
      <c r="B130" s="296">
        <v>15</v>
      </c>
      <c r="C130" s="779" t="str">
        <f t="shared" si="12"/>
        <v/>
      </c>
      <c r="D130" s="779"/>
      <c r="E130" s="779"/>
      <c r="F130" s="843" t="str">
        <f t="shared" si="13"/>
        <v/>
      </c>
      <c r="G130" s="843"/>
      <c r="H130" s="593">
        <f t="shared" si="14"/>
        <v>0</v>
      </c>
      <c r="I130" s="593"/>
      <c r="J130" s="593"/>
      <c r="K130" s="593">
        <f t="shared" si="15"/>
        <v>0</v>
      </c>
      <c r="L130" s="593"/>
      <c r="M130" s="593"/>
      <c r="N130" s="593">
        <f t="shared" si="16"/>
        <v>0</v>
      </c>
      <c r="O130" s="593"/>
      <c r="P130" s="593"/>
      <c r="Q130" s="593">
        <f t="shared" si="17"/>
        <v>0</v>
      </c>
      <c r="R130" s="593"/>
      <c r="S130" s="593"/>
      <c r="T130" s="593">
        <f t="shared" si="18"/>
        <v>0</v>
      </c>
      <c r="U130" s="593"/>
      <c r="V130" s="593"/>
      <c r="W130" s="593">
        <f t="shared" si="19"/>
        <v>0</v>
      </c>
      <c r="X130" s="593"/>
      <c r="Y130" s="593"/>
      <c r="Z130" s="593">
        <f t="shared" si="20"/>
        <v>0</v>
      </c>
      <c r="AA130" s="593"/>
      <c r="AB130" s="593"/>
      <c r="AC130" s="593">
        <f t="shared" si="21"/>
        <v>0</v>
      </c>
      <c r="AD130" s="593"/>
      <c r="AE130" s="593"/>
      <c r="AF130" s="593">
        <f t="shared" si="22"/>
        <v>0</v>
      </c>
      <c r="AG130" s="593"/>
      <c r="AH130" s="593"/>
      <c r="AI130" s="593">
        <f t="shared" si="23"/>
        <v>0</v>
      </c>
      <c r="AJ130" s="593"/>
      <c r="AK130" s="593"/>
    </row>
    <row r="131" spans="2:37">
      <c r="B131" s="132"/>
      <c r="C131" s="132"/>
      <c r="D131" s="132"/>
      <c r="E131" s="132"/>
      <c r="F131" s="132"/>
      <c r="G131" s="132"/>
      <c r="H131" s="132"/>
      <c r="I131" s="132"/>
      <c r="J131" s="132"/>
      <c r="K131" s="132"/>
      <c r="L131" s="132"/>
      <c r="M131" s="132"/>
      <c r="N131" s="132"/>
      <c r="O131" s="132"/>
      <c r="P131" s="132"/>
      <c r="Q131" s="132"/>
      <c r="R131" s="132"/>
      <c r="S131" s="132"/>
      <c r="T131" s="132"/>
      <c r="U131" s="132"/>
      <c r="V131" s="132"/>
      <c r="W131" s="132"/>
      <c r="X131" s="132"/>
      <c r="Y131" s="132"/>
      <c r="Z131" s="132"/>
      <c r="AA131" s="132"/>
      <c r="AB131" s="132"/>
      <c r="AC131" s="132"/>
      <c r="AD131" s="132"/>
      <c r="AE131" s="132"/>
      <c r="AF131" s="132"/>
      <c r="AG131" s="132"/>
      <c r="AH131" s="132"/>
      <c r="AI131" s="132"/>
      <c r="AJ131" s="132"/>
      <c r="AK131" s="132"/>
    </row>
    <row r="132" spans="2:37" s="75" customFormat="1" ht="53.25" customHeight="1">
      <c r="B132" s="565" t="s">
        <v>1963</v>
      </c>
      <c r="C132" s="565"/>
      <c r="D132" s="565"/>
      <c r="E132" s="565"/>
      <c r="F132" s="565"/>
      <c r="G132" s="565"/>
      <c r="H132" s="565"/>
      <c r="I132" s="565"/>
      <c r="J132" s="565"/>
      <c r="K132" s="565"/>
      <c r="L132" s="565"/>
      <c r="M132" s="565"/>
      <c r="N132" s="565"/>
      <c r="O132" s="565"/>
      <c r="P132" s="565"/>
      <c r="Q132" s="565"/>
      <c r="R132" s="565"/>
      <c r="S132" s="565"/>
      <c r="T132" s="193"/>
      <c r="U132" s="193"/>
      <c r="V132" s="193"/>
      <c r="W132" s="193"/>
      <c r="X132" s="193"/>
      <c r="Y132" s="193"/>
      <c r="Z132" s="193"/>
      <c r="AA132" s="193"/>
      <c r="AB132" s="193"/>
      <c r="AC132" s="193"/>
      <c r="AD132" s="193"/>
      <c r="AE132" s="193"/>
      <c r="AF132" s="193"/>
      <c r="AG132" s="193"/>
      <c r="AH132" s="80"/>
    </row>
    <row r="133" spans="2:37" s="89" customFormat="1" ht="17.25" customHeight="1" thickBot="1">
      <c r="B133" s="117" t="s">
        <v>1261</v>
      </c>
      <c r="C133" s="91"/>
      <c r="D133" s="92"/>
      <c r="E133" s="92"/>
      <c r="F133" s="92"/>
      <c r="G133" s="92"/>
      <c r="H133" s="92"/>
      <c r="I133" s="92"/>
      <c r="J133" s="92"/>
      <c r="K133" s="92"/>
      <c r="L133" s="92"/>
      <c r="M133" s="92"/>
      <c r="N133" s="92"/>
      <c r="O133" s="92"/>
      <c r="P133" s="92"/>
      <c r="Q133" s="92"/>
      <c r="R133" s="92"/>
      <c r="S133" s="92"/>
      <c r="T133" s="92"/>
      <c r="U133" s="92"/>
      <c r="V133" s="92"/>
      <c r="W133" s="92"/>
      <c r="X133" s="92"/>
      <c r="Y133" s="92"/>
      <c r="Z133" s="92"/>
      <c r="AA133" s="92"/>
      <c r="AB133" s="92"/>
      <c r="AC133" s="92"/>
      <c r="AD133" s="92"/>
      <c r="AE133" s="78"/>
      <c r="AF133" s="93"/>
      <c r="AG133" s="94"/>
      <c r="AH133" s="94"/>
      <c r="AI133" s="94"/>
    </row>
    <row r="134" spans="2:37" s="95" customFormat="1" ht="18.75" customHeight="1" thickBot="1">
      <c r="B134" s="694" t="s">
        <v>1964</v>
      </c>
      <c r="C134" s="706"/>
      <c r="D134" s="706"/>
      <c r="E134" s="706"/>
      <c r="F134" s="706"/>
      <c r="G134" s="706"/>
      <c r="H134" s="706"/>
      <c r="I134" s="706"/>
      <c r="J134" s="706"/>
      <c r="K134" s="706"/>
      <c r="L134" s="706"/>
      <c r="M134" s="706"/>
      <c r="N134" s="706"/>
      <c r="O134" s="706"/>
      <c r="P134" s="706"/>
      <c r="Q134" s="706"/>
      <c r="R134" s="706"/>
      <c r="S134" s="707"/>
      <c r="T134" s="159"/>
      <c r="U134" s="159"/>
      <c r="V134" s="159"/>
      <c r="W134" s="159"/>
      <c r="X134" s="159"/>
      <c r="Y134" s="159"/>
      <c r="Z134" s="159"/>
      <c r="AA134" s="159"/>
      <c r="AB134" s="159"/>
      <c r="AC134" s="159"/>
      <c r="AD134" s="159"/>
      <c r="AE134" s="159"/>
      <c r="AF134" s="159"/>
      <c r="AG134" s="159"/>
      <c r="AH134" s="159"/>
      <c r="AI134" s="159"/>
      <c r="AJ134" s="159"/>
      <c r="AK134" s="159"/>
    </row>
    <row r="135" spans="2:37" s="89" customFormat="1" ht="18.75" customHeight="1">
      <c r="B135" s="95" t="s">
        <v>465</v>
      </c>
      <c r="C135" s="91"/>
      <c r="D135" s="92"/>
      <c r="E135" s="92"/>
      <c r="F135" s="92"/>
      <c r="G135" s="92"/>
      <c r="H135" s="92"/>
      <c r="I135" s="92"/>
      <c r="J135" s="92"/>
      <c r="K135" s="92"/>
      <c r="L135" s="92"/>
      <c r="M135" s="92"/>
      <c r="N135" s="92"/>
      <c r="O135" s="92"/>
      <c r="P135" s="92"/>
      <c r="Q135" s="92"/>
      <c r="R135" s="92"/>
      <c r="S135" s="92"/>
      <c r="T135" s="92"/>
      <c r="U135" s="92"/>
      <c r="V135" s="92"/>
      <c r="W135" s="92"/>
      <c r="X135" s="92"/>
      <c r="Y135" s="92"/>
      <c r="Z135" s="92"/>
      <c r="AA135" s="92"/>
      <c r="AB135" s="92"/>
      <c r="AC135" s="92"/>
      <c r="AD135" s="92"/>
      <c r="AE135" s="78"/>
      <c r="AF135" s="93"/>
      <c r="AG135" s="94"/>
      <c r="AH135" s="94"/>
      <c r="AI135" s="94"/>
    </row>
    <row r="136" spans="2:37" s="89" customFormat="1" ht="37.5" customHeight="1">
      <c r="B136" s="734" t="s">
        <v>1095</v>
      </c>
      <c r="C136" s="731" t="s">
        <v>1233</v>
      </c>
      <c r="D136" s="738" t="s">
        <v>1710</v>
      </c>
      <c r="E136" s="738"/>
      <c r="F136" s="731" t="s">
        <v>1543</v>
      </c>
      <c r="G136" s="735" t="s">
        <v>470</v>
      </c>
      <c r="H136" s="102"/>
      <c r="I136" s="102"/>
      <c r="J136" s="102"/>
      <c r="K136" s="103"/>
      <c r="L136" s="103"/>
      <c r="M136" s="92"/>
      <c r="N136" s="103"/>
      <c r="O136" s="103"/>
      <c r="P136" s="103"/>
      <c r="Q136" s="103"/>
      <c r="R136" s="103"/>
      <c r="S136" s="103"/>
      <c r="T136" s="103"/>
      <c r="U136" s="103"/>
      <c r="V136" s="103"/>
      <c r="W136" s="103"/>
      <c r="X136" s="103"/>
      <c r="Y136" s="103"/>
      <c r="Z136" s="103"/>
      <c r="AA136" s="103"/>
      <c r="AB136" s="103"/>
      <c r="AC136" s="103"/>
      <c r="AD136" s="103"/>
      <c r="AE136" s="103"/>
      <c r="AF136" s="103"/>
      <c r="AG136" s="103"/>
      <c r="AH136" s="103"/>
    </row>
    <row r="137" spans="2:37" s="89" customFormat="1" ht="12.75" customHeight="1">
      <c r="B137" s="734"/>
      <c r="C137" s="732"/>
      <c r="D137" s="739" t="s">
        <v>1229</v>
      </c>
      <c r="E137" s="739" t="s">
        <v>1711</v>
      </c>
      <c r="F137" s="732"/>
      <c r="G137" s="736"/>
      <c r="H137" s="102"/>
      <c r="I137" s="102"/>
      <c r="J137" s="102"/>
      <c r="K137" s="103"/>
      <c r="L137" s="103"/>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row>
    <row r="138" spans="2:37" s="89" customFormat="1" ht="81" customHeight="1">
      <c r="B138" s="734"/>
      <c r="C138" s="733"/>
      <c r="D138" s="740"/>
      <c r="E138" s="740"/>
      <c r="F138" s="733"/>
      <c r="G138" s="737"/>
      <c r="H138" s="102"/>
      <c r="I138" s="102"/>
      <c r="J138" s="102"/>
      <c r="K138" s="103"/>
      <c r="L138" s="103"/>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row>
    <row r="139" spans="2:37" s="89" customFormat="1" ht="12.75" customHeight="1">
      <c r="B139" s="296">
        <v>1</v>
      </c>
      <c r="C139" s="250" t="str">
        <f t="shared" ref="C139:C153" si="24">IF(AC41="","",AC41)</f>
        <v/>
      </c>
      <c r="D139" s="306" t="str">
        <f t="shared" ref="D139:D153" si="25">IF(AD41="","",AD41)</f>
        <v/>
      </c>
      <c r="E139" s="250" t="str">
        <f t="shared" ref="E139:E153" si="26">IF(AE41="","",AE41)</f>
        <v/>
      </c>
      <c r="F139" s="202" t="str">
        <f t="shared" ref="F139:F153" si="27">IF(D139=1,IF(E139="",0,$H$82/E139),"")</f>
        <v/>
      </c>
      <c r="G139" s="104">
        <f t="shared" ref="G139:G153" si="28">IF(C139="",0,IF(D139=1,C139*F139,C139))</f>
        <v>0</v>
      </c>
      <c r="H139" s="105"/>
      <c r="I139" s="102"/>
      <c r="J139" s="167"/>
      <c r="K139" s="63"/>
      <c r="L139" s="62"/>
      <c r="M139" s="62"/>
      <c r="N139" s="62"/>
      <c r="O139" s="103"/>
      <c r="P139" s="103"/>
      <c r="Q139" s="103"/>
      <c r="R139" s="103"/>
      <c r="S139" s="103"/>
      <c r="T139" s="103"/>
      <c r="U139" s="103"/>
      <c r="V139" s="103"/>
      <c r="W139" s="103"/>
      <c r="X139" s="103"/>
      <c r="Y139" s="103"/>
      <c r="Z139" s="103"/>
      <c r="AA139" s="103"/>
      <c r="AB139" s="103"/>
      <c r="AC139" s="103"/>
      <c r="AD139" s="103"/>
      <c r="AE139" s="103"/>
      <c r="AF139" s="103"/>
      <c r="AG139" s="103"/>
      <c r="AH139" s="103"/>
    </row>
    <row r="140" spans="2:37" s="89" customFormat="1" ht="12.75" customHeight="1">
      <c r="B140" s="296">
        <v>2</v>
      </c>
      <c r="C140" s="250" t="str">
        <f t="shared" si="24"/>
        <v/>
      </c>
      <c r="D140" s="306" t="str">
        <f t="shared" si="25"/>
        <v/>
      </c>
      <c r="E140" s="250" t="str">
        <f t="shared" si="26"/>
        <v/>
      </c>
      <c r="F140" s="202" t="str">
        <f t="shared" si="27"/>
        <v/>
      </c>
      <c r="G140" s="104">
        <f t="shared" si="28"/>
        <v>0</v>
      </c>
      <c r="H140" s="102"/>
      <c r="I140" s="102"/>
      <c r="J140" s="102"/>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row>
    <row r="141" spans="2:37" s="89" customFormat="1" ht="12.75" customHeight="1">
      <c r="B141" s="296">
        <v>3</v>
      </c>
      <c r="C141" s="250" t="str">
        <f t="shared" si="24"/>
        <v/>
      </c>
      <c r="D141" s="306" t="str">
        <f t="shared" si="25"/>
        <v/>
      </c>
      <c r="E141" s="250" t="str">
        <f t="shared" si="26"/>
        <v/>
      </c>
      <c r="F141" s="202" t="str">
        <f t="shared" si="27"/>
        <v/>
      </c>
      <c r="G141" s="104">
        <f t="shared" si="28"/>
        <v>0</v>
      </c>
      <c r="H141" s="102"/>
      <c r="I141" s="102"/>
      <c r="J141" s="102"/>
      <c r="K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row>
    <row r="142" spans="2:37" s="89" customFormat="1" ht="12.75" customHeight="1">
      <c r="B142" s="296">
        <v>4</v>
      </c>
      <c r="C142" s="250" t="str">
        <f t="shared" si="24"/>
        <v/>
      </c>
      <c r="D142" s="306" t="str">
        <f t="shared" si="25"/>
        <v/>
      </c>
      <c r="E142" s="250" t="str">
        <f t="shared" si="26"/>
        <v/>
      </c>
      <c r="F142" s="202" t="str">
        <f t="shared" si="27"/>
        <v/>
      </c>
      <c r="G142" s="104">
        <f t="shared" si="28"/>
        <v>0</v>
      </c>
      <c r="H142" s="102"/>
      <c r="I142" s="102"/>
      <c r="J142" s="102"/>
      <c r="K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row>
    <row r="143" spans="2:37" s="89" customFormat="1" ht="12.75" customHeight="1">
      <c r="B143" s="296">
        <v>5</v>
      </c>
      <c r="C143" s="250" t="str">
        <f t="shared" si="24"/>
        <v/>
      </c>
      <c r="D143" s="306" t="str">
        <f t="shared" si="25"/>
        <v/>
      </c>
      <c r="E143" s="250" t="str">
        <f t="shared" si="26"/>
        <v/>
      </c>
      <c r="F143" s="202" t="str">
        <f t="shared" si="27"/>
        <v/>
      </c>
      <c r="G143" s="104">
        <f t="shared" si="28"/>
        <v>0</v>
      </c>
      <c r="H143" s="102"/>
      <c r="I143" s="102"/>
      <c r="J143" s="102"/>
      <c r="K143" s="103"/>
      <c r="L143" s="103"/>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row>
    <row r="144" spans="2:37" s="89" customFormat="1" ht="12.75" customHeight="1">
      <c r="B144" s="296">
        <v>6</v>
      </c>
      <c r="C144" s="250" t="str">
        <f t="shared" si="24"/>
        <v/>
      </c>
      <c r="D144" s="306" t="str">
        <f t="shared" si="25"/>
        <v/>
      </c>
      <c r="E144" s="250" t="str">
        <f t="shared" si="26"/>
        <v/>
      </c>
      <c r="F144" s="202" t="str">
        <f t="shared" si="27"/>
        <v/>
      </c>
      <c r="G144" s="104">
        <f t="shared" si="28"/>
        <v>0</v>
      </c>
      <c r="H144" s="102"/>
      <c r="I144" s="102"/>
      <c r="J144" s="102"/>
      <c r="K144" s="103"/>
      <c r="L144" s="103"/>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row>
    <row r="145" spans="2:37" s="89" customFormat="1" ht="12.75" customHeight="1">
      <c r="B145" s="296">
        <v>7</v>
      </c>
      <c r="C145" s="250" t="str">
        <f t="shared" si="24"/>
        <v/>
      </c>
      <c r="D145" s="306" t="str">
        <f t="shared" si="25"/>
        <v/>
      </c>
      <c r="E145" s="250" t="str">
        <f t="shared" si="26"/>
        <v/>
      </c>
      <c r="F145" s="202" t="str">
        <f t="shared" si="27"/>
        <v/>
      </c>
      <c r="G145" s="104">
        <f t="shared" si="28"/>
        <v>0</v>
      </c>
      <c r="H145" s="102"/>
      <c r="I145" s="102"/>
      <c r="J145" s="102"/>
      <c r="K145" s="103"/>
      <c r="L145" s="103"/>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row>
    <row r="146" spans="2:37" s="89" customFormat="1" ht="12.75" customHeight="1">
      <c r="B146" s="296">
        <v>8</v>
      </c>
      <c r="C146" s="250" t="str">
        <f t="shared" si="24"/>
        <v/>
      </c>
      <c r="D146" s="306" t="str">
        <f t="shared" si="25"/>
        <v/>
      </c>
      <c r="E146" s="250" t="str">
        <f t="shared" si="26"/>
        <v/>
      </c>
      <c r="F146" s="202" t="str">
        <f t="shared" si="27"/>
        <v/>
      </c>
      <c r="G146" s="104">
        <f t="shared" si="28"/>
        <v>0</v>
      </c>
      <c r="H146" s="102"/>
      <c r="I146" s="102"/>
      <c r="J146" s="102"/>
      <c r="K146" s="103"/>
      <c r="L146" s="103"/>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row>
    <row r="147" spans="2:37" s="89" customFormat="1" ht="12.75" customHeight="1">
      <c r="B147" s="296">
        <v>9</v>
      </c>
      <c r="C147" s="250" t="str">
        <f t="shared" si="24"/>
        <v/>
      </c>
      <c r="D147" s="306" t="str">
        <f t="shared" si="25"/>
        <v/>
      </c>
      <c r="E147" s="250" t="str">
        <f t="shared" si="26"/>
        <v/>
      </c>
      <c r="F147" s="202" t="str">
        <f t="shared" si="27"/>
        <v/>
      </c>
      <c r="G147" s="104">
        <f t="shared" si="28"/>
        <v>0</v>
      </c>
      <c r="H147" s="102"/>
      <c r="I147" s="102"/>
      <c r="J147" s="102"/>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row>
    <row r="148" spans="2:37" s="89" customFormat="1" ht="12.75" customHeight="1">
      <c r="B148" s="296">
        <v>10</v>
      </c>
      <c r="C148" s="250" t="str">
        <f t="shared" si="24"/>
        <v/>
      </c>
      <c r="D148" s="306" t="str">
        <f t="shared" si="25"/>
        <v/>
      </c>
      <c r="E148" s="250" t="str">
        <f t="shared" si="26"/>
        <v/>
      </c>
      <c r="F148" s="202" t="str">
        <f t="shared" si="27"/>
        <v/>
      </c>
      <c r="G148" s="104">
        <f t="shared" si="28"/>
        <v>0</v>
      </c>
      <c r="H148" s="102"/>
      <c r="I148" s="102"/>
      <c r="J148" s="102"/>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row>
    <row r="149" spans="2:37" s="89" customFormat="1" ht="12.75" customHeight="1">
      <c r="B149" s="296">
        <v>11</v>
      </c>
      <c r="C149" s="250" t="str">
        <f t="shared" si="24"/>
        <v/>
      </c>
      <c r="D149" s="306" t="str">
        <f t="shared" si="25"/>
        <v/>
      </c>
      <c r="E149" s="250" t="str">
        <f t="shared" si="26"/>
        <v/>
      </c>
      <c r="F149" s="202" t="str">
        <f t="shared" si="27"/>
        <v/>
      </c>
      <c r="G149" s="104">
        <f t="shared" si="28"/>
        <v>0</v>
      </c>
      <c r="H149" s="102"/>
      <c r="I149" s="102"/>
      <c r="J149" s="102"/>
      <c r="K149" s="103"/>
      <c r="L149" s="103"/>
      <c r="M149" s="103"/>
      <c r="N149" s="103"/>
      <c r="O149" s="103"/>
      <c r="P149" s="103"/>
      <c r="Q149" s="103"/>
      <c r="R149" s="103"/>
      <c r="S149" s="103"/>
      <c r="T149" s="103"/>
      <c r="U149" s="103"/>
      <c r="V149" s="103"/>
      <c r="W149" s="103"/>
      <c r="X149" s="103"/>
      <c r="Y149" s="103"/>
      <c r="Z149" s="103"/>
      <c r="AA149" s="103"/>
      <c r="AB149" s="103"/>
      <c r="AC149" s="103"/>
      <c r="AD149" s="103"/>
      <c r="AE149" s="103"/>
      <c r="AF149" s="103"/>
      <c r="AG149" s="103"/>
      <c r="AH149" s="103"/>
    </row>
    <row r="150" spans="2:37" s="89" customFormat="1" ht="12.75" customHeight="1">
      <c r="B150" s="296">
        <v>12</v>
      </c>
      <c r="C150" s="250" t="str">
        <f t="shared" si="24"/>
        <v/>
      </c>
      <c r="D150" s="306" t="str">
        <f t="shared" si="25"/>
        <v/>
      </c>
      <c r="E150" s="250" t="str">
        <f t="shared" si="26"/>
        <v/>
      </c>
      <c r="F150" s="202" t="str">
        <f t="shared" si="27"/>
        <v/>
      </c>
      <c r="G150" s="104">
        <f t="shared" si="28"/>
        <v>0</v>
      </c>
      <c r="H150" s="102"/>
      <c r="I150" s="102"/>
      <c r="J150" s="102"/>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row>
    <row r="151" spans="2:37" s="89" customFormat="1" ht="12.75" customHeight="1">
      <c r="B151" s="296">
        <v>13</v>
      </c>
      <c r="C151" s="250" t="str">
        <f t="shared" si="24"/>
        <v/>
      </c>
      <c r="D151" s="306" t="str">
        <f t="shared" si="25"/>
        <v/>
      </c>
      <c r="E151" s="250" t="str">
        <f t="shared" si="26"/>
        <v/>
      </c>
      <c r="F151" s="202" t="str">
        <f t="shared" si="27"/>
        <v/>
      </c>
      <c r="G151" s="104">
        <f t="shared" si="28"/>
        <v>0</v>
      </c>
      <c r="H151" s="102"/>
      <c r="I151" s="102"/>
      <c r="J151" s="102"/>
      <c r="K151" s="103"/>
      <c r="L151" s="103"/>
      <c r="M151" s="103"/>
      <c r="N151" s="103"/>
      <c r="O151" s="103"/>
      <c r="P151" s="103"/>
      <c r="Q151" s="103"/>
      <c r="R151" s="103"/>
      <c r="S151" s="103"/>
      <c r="T151" s="103"/>
      <c r="U151" s="103"/>
      <c r="V151" s="103"/>
      <c r="W151" s="103"/>
      <c r="X151" s="103"/>
      <c r="Y151" s="103"/>
      <c r="Z151" s="103"/>
      <c r="AA151" s="103"/>
      <c r="AB151" s="103"/>
      <c r="AC151" s="103"/>
      <c r="AD151" s="103"/>
      <c r="AE151" s="103"/>
      <c r="AF151" s="103"/>
      <c r="AG151" s="103"/>
      <c r="AH151" s="103"/>
    </row>
    <row r="152" spans="2:37" s="89" customFormat="1" ht="12.75" customHeight="1">
      <c r="B152" s="296">
        <v>14</v>
      </c>
      <c r="C152" s="250" t="str">
        <f t="shared" si="24"/>
        <v/>
      </c>
      <c r="D152" s="306" t="str">
        <f t="shared" si="25"/>
        <v/>
      </c>
      <c r="E152" s="250" t="str">
        <f t="shared" si="26"/>
        <v/>
      </c>
      <c r="F152" s="202" t="str">
        <f t="shared" si="27"/>
        <v/>
      </c>
      <c r="G152" s="104">
        <f t="shared" si="28"/>
        <v>0</v>
      </c>
      <c r="H152" s="102"/>
      <c r="I152" s="102"/>
      <c r="J152" s="102"/>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row>
    <row r="153" spans="2:37" s="89" customFormat="1" ht="12.75" customHeight="1">
      <c r="B153" s="296">
        <v>15</v>
      </c>
      <c r="C153" s="250" t="str">
        <f t="shared" si="24"/>
        <v/>
      </c>
      <c r="D153" s="306" t="str">
        <f t="shared" si="25"/>
        <v/>
      </c>
      <c r="E153" s="250" t="str">
        <f t="shared" si="26"/>
        <v/>
      </c>
      <c r="F153" s="202" t="str">
        <f t="shared" si="27"/>
        <v/>
      </c>
      <c r="G153" s="104">
        <f t="shared" si="28"/>
        <v>0</v>
      </c>
      <c r="H153" s="102"/>
      <c r="I153" s="102"/>
      <c r="J153" s="102"/>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row>
    <row r="154" spans="2:37" s="89" customFormat="1" ht="12.75" customHeight="1">
      <c r="B154" s="251"/>
      <c r="C154" s="106"/>
      <c r="D154" s="102"/>
      <c r="E154" s="102"/>
      <c r="F154" s="102"/>
      <c r="G154" s="103"/>
      <c r="H154" s="103"/>
      <c r="I154" s="103"/>
      <c r="J154" s="103"/>
      <c r="K154" s="103"/>
      <c r="L154" s="103"/>
      <c r="M154" s="103"/>
      <c r="N154" s="103"/>
      <c r="O154" s="103"/>
      <c r="P154" s="103"/>
      <c r="Q154" s="103"/>
      <c r="R154" s="103"/>
      <c r="S154" s="103"/>
      <c r="T154" s="103"/>
      <c r="U154" s="103"/>
      <c r="V154" s="103"/>
      <c r="W154" s="103"/>
      <c r="X154" s="103"/>
      <c r="Y154" s="103"/>
      <c r="Z154" s="103"/>
      <c r="AA154" s="103"/>
      <c r="AB154" s="103"/>
      <c r="AC154" s="103"/>
      <c r="AD154" s="103"/>
    </row>
    <row r="155" spans="2:37" s="75" customFormat="1" ht="23.25" customHeight="1">
      <c r="B155" s="88"/>
      <c r="C155" s="88"/>
      <c r="D155" s="88"/>
      <c r="E155" s="88"/>
      <c r="F155" s="88"/>
      <c r="G155" s="88"/>
      <c r="H155" s="88"/>
      <c r="I155" s="88"/>
      <c r="J155" s="88"/>
      <c r="K155" s="88"/>
      <c r="L155" s="88"/>
      <c r="M155" s="88"/>
      <c r="N155" s="88"/>
      <c r="O155" s="88"/>
      <c r="P155" s="88"/>
      <c r="Q155" s="88"/>
      <c r="R155" s="88"/>
      <c r="S155" s="88"/>
      <c r="T155" s="88"/>
      <c r="U155" s="88"/>
      <c r="V155" s="88"/>
      <c r="W155" s="88"/>
      <c r="X155" s="88"/>
      <c r="Y155" s="88"/>
      <c r="Z155" s="80"/>
    </row>
    <row r="156" spans="2:37" s="75" customFormat="1" ht="23.25" customHeight="1">
      <c r="B156" s="565" t="s">
        <v>1862</v>
      </c>
      <c r="C156" s="565"/>
      <c r="D156" s="565"/>
      <c r="E156" s="565"/>
      <c r="F156" s="565"/>
      <c r="G156" s="565"/>
      <c r="H156" s="565"/>
      <c r="I156" s="565"/>
      <c r="J156" s="565"/>
      <c r="K156" s="565"/>
      <c r="L156" s="565"/>
      <c r="M156" s="565"/>
      <c r="N156" s="565"/>
      <c r="O156" s="565"/>
      <c r="P156" s="565"/>
      <c r="Q156" s="565"/>
      <c r="R156" s="565"/>
      <c r="S156" s="565"/>
      <c r="T156" s="565"/>
      <c r="U156" s="565"/>
      <c r="V156" s="565"/>
      <c r="W156" s="565"/>
      <c r="X156" s="565"/>
      <c r="Y156" s="565"/>
      <c r="Z156" s="80"/>
    </row>
    <row r="157" spans="2:37" s="75" customFormat="1" ht="23.25" customHeight="1" thickBot="1">
      <c r="B157" s="117" t="s">
        <v>1262</v>
      </c>
      <c r="C157" s="88"/>
      <c r="D157" s="88"/>
      <c r="E157" s="88"/>
      <c r="F157" s="88"/>
      <c r="G157" s="88"/>
      <c r="H157" s="88"/>
      <c r="I157" s="88"/>
      <c r="J157" s="88"/>
      <c r="K157" s="88"/>
      <c r="L157" s="88"/>
      <c r="M157" s="88"/>
      <c r="N157" s="88"/>
      <c r="O157" s="88"/>
      <c r="P157" s="88"/>
      <c r="Q157" s="88"/>
      <c r="R157" s="88"/>
      <c r="S157" s="88"/>
      <c r="T157" s="88"/>
      <c r="U157" s="88"/>
      <c r="V157" s="88"/>
      <c r="W157" s="88"/>
      <c r="X157" s="88"/>
      <c r="Y157" s="88"/>
      <c r="Z157" s="80"/>
    </row>
    <row r="158" spans="2:37" s="89" customFormat="1" ht="18.75" customHeight="1" thickBot="1">
      <c r="B158" s="694" t="s">
        <v>1263</v>
      </c>
      <c r="C158" s="695"/>
      <c r="D158" s="695"/>
      <c r="E158" s="695"/>
      <c r="F158" s="695"/>
      <c r="G158" s="695"/>
      <c r="H158" s="695"/>
      <c r="I158" s="695"/>
      <c r="J158" s="695"/>
      <c r="K158" s="695"/>
      <c r="L158" s="695"/>
      <c r="M158" s="695"/>
      <c r="N158" s="695"/>
      <c r="O158" s="695"/>
      <c r="P158" s="695"/>
      <c r="Q158" s="695"/>
      <c r="R158" s="695"/>
      <c r="S158" s="696"/>
      <c r="T158" s="95"/>
      <c r="U158" s="95"/>
      <c r="V158" s="95"/>
      <c r="W158" s="95"/>
      <c r="X158" s="95"/>
      <c r="Y158" s="95"/>
      <c r="Z158" s="95"/>
      <c r="AA158" s="95"/>
      <c r="AB158" s="95"/>
      <c r="AC158" s="95"/>
      <c r="AD158" s="159"/>
      <c r="AE158" s="159"/>
      <c r="AF158" s="159"/>
      <c r="AG158" s="159"/>
      <c r="AH158" s="159"/>
      <c r="AI158" s="159"/>
      <c r="AJ158" s="159"/>
      <c r="AK158" s="159"/>
    </row>
    <row r="159" spans="2:37" s="89" customFormat="1" ht="18.75" customHeight="1">
      <c r="B159" s="108" t="s">
        <v>1264</v>
      </c>
      <c r="C159" s="91"/>
      <c r="D159" s="92"/>
      <c r="E159" s="92"/>
      <c r="F159" s="92"/>
      <c r="G159" s="92"/>
      <c r="H159" s="92"/>
      <c r="I159" s="92"/>
      <c r="J159" s="92"/>
      <c r="K159" s="92"/>
      <c r="L159" s="92"/>
      <c r="M159" s="92"/>
      <c r="N159" s="92"/>
      <c r="O159" s="92"/>
      <c r="P159" s="92"/>
      <c r="Q159" s="92"/>
      <c r="R159" s="92"/>
      <c r="S159" s="92"/>
      <c r="T159" s="92"/>
      <c r="U159" s="92"/>
      <c r="V159" s="92"/>
      <c r="W159" s="78"/>
      <c r="X159" s="93"/>
      <c r="Y159" s="94"/>
      <c r="Z159" s="94"/>
      <c r="AA159" s="94"/>
    </row>
    <row r="160" spans="2:37" s="111" customFormat="1" ht="165.75" customHeight="1">
      <c r="B160" s="321" t="s">
        <v>1095</v>
      </c>
      <c r="C160" s="109" t="str">
        <f>部門費!C3</f>
        <v>①燃やすごみ</v>
      </c>
      <c r="D160" s="537" t="str">
        <f>部門費!D3</f>
        <v>②燃やさないごみ</v>
      </c>
      <c r="E160" s="537" t="str">
        <f>部門費!E3</f>
        <v>③粗大ごみ</v>
      </c>
      <c r="F160" s="537" t="str">
        <f>部門費!F3</f>
        <v>④アルミ缶</v>
      </c>
      <c r="G160" s="537" t="str">
        <f>部門費!G3</f>
        <v>⑤スチール缶</v>
      </c>
      <c r="H160" s="537" t="str">
        <f>部門費!H3</f>
        <v>⑥無色のガラス製の容器</v>
      </c>
      <c r="I160" s="537" t="str">
        <f>部門費!I3</f>
        <v>⑦茶色のガラス製の容器</v>
      </c>
      <c r="J160" s="537" t="str">
        <f>部門費!J3</f>
        <v>⑧その他のガラス製の容器</v>
      </c>
      <c r="K160" s="537" t="str">
        <f>部門費!K3</f>
        <v>⑨リターナブルびん</v>
      </c>
      <c r="L160" s="537" t="str">
        <f>部門費!L3</f>
        <v>⑩ペットボトル</v>
      </c>
      <c r="M160" s="537" t="str">
        <f>部門費!M3</f>
        <v>⑪白色トレイ</v>
      </c>
      <c r="N160" s="537" t="str">
        <f>部門費!N3</f>
        <v>⑫プラスチック製容器包装</v>
      </c>
      <c r="O160" s="537" t="str">
        <f>部門費!O3</f>
        <v>⑬紙製容器包装</v>
      </c>
      <c r="P160" s="537" t="str">
        <f>部門費!P3</f>
        <v>⑭紙パック</v>
      </c>
      <c r="Q160" s="537" t="str">
        <f>部門費!Q3</f>
        <v>⑮段ボール</v>
      </c>
      <c r="R160" s="537" t="str">
        <f>部門費!R3</f>
        <v>⑯古紙</v>
      </c>
      <c r="S160" s="537" t="str">
        <f>部門費!S3</f>
        <v>⑰古布</v>
      </c>
      <c r="T160" s="537" t="str">
        <f>部門費!T3</f>
        <v>⑱生ごみ</v>
      </c>
      <c r="U160" s="537" t="str">
        <f>部門費!U3</f>
        <v>⑲廃油</v>
      </c>
      <c r="V160" s="537" t="str">
        <f>部門費!V3</f>
        <v>⑳小型家電</v>
      </c>
      <c r="W160" s="537" t="str">
        <f>部門費!W3</f>
        <v>㉑その他の資源ごみ</v>
      </c>
      <c r="X160" s="549" t="str">
        <f>部門費!X3</f>
        <v>㉒その他のごみ</v>
      </c>
    </row>
    <row r="161" spans="2:24" s="75" customFormat="1">
      <c r="B161" s="177">
        <v>1</v>
      </c>
      <c r="C161" s="130">
        <f t="shared" ref="C161:C175" si="29">IF(F41=1,$G139,0)</f>
        <v>0</v>
      </c>
      <c r="D161" s="130">
        <f t="shared" ref="D161:D175" si="30">IF(G41=1,$G139,0)</f>
        <v>0</v>
      </c>
      <c r="E161" s="130">
        <f t="shared" ref="E161:E175" si="31">IF(H41=1,$G139,0)</f>
        <v>0</v>
      </c>
      <c r="F161" s="130">
        <f t="shared" ref="F161:F175" si="32">IF(I41=1,$G139,0)</f>
        <v>0</v>
      </c>
      <c r="G161" s="130">
        <f t="shared" ref="G161:G175" si="33">IF(J41=1,$G139,0)</f>
        <v>0</v>
      </c>
      <c r="H161" s="130">
        <f t="shared" ref="H161:H175" si="34">IF(K41=1,$G139,0)</f>
        <v>0</v>
      </c>
      <c r="I161" s="130">
        <f t="shared" ref="I161:I175" si="35">IF(L41=1,$G139,0)</f>
        <v>0</v>
      </c>
      <c r="J161" s="130">
        <f t="shared" ref="J161:J175" si="36">IF(M41=1,$G139,0)</f>
        <v>0</v>
      </c>
      <c r="K161" s="130">
        <f t="shared" ref="K161:K175" si="37">IF(N41=1,$G139,0)</f>
        <v>0</v>
      </c>
      <c r="L161" s="130">
        <f t="shared" ref="L161:L175" si="38">IF(O41=1,$G139,0)</f>
        <v>0</v>
      </c>
      <c r="M161" s="130">
        <f t="shared" ref="M161:M175" si="39">IF(P41=1,$G139,0)</f>
        <v>0</v>
      </c>
      <c r="N161" s="130">
        <f t="shared" ref="N161:N175" si="40">IF(Q41=1,$G139,0)</f>
        <v>0</v>
      </c>
      <c r="O161" s="130">
        <f t="shared" ref="O161:O175" si="41">IF(R41=1,$G139,0)</f>
        <v>0</v>
      </c>
      <c r="P161" s="130">
        <f t="shared" ref="P161:P175" si="42">IF(S41=1,$G139,0)</f>
        <v>0</v>
      </c>
      <c r="Q161" s="130">
        <f t="shared" ref="Q161:Q175" si="43">IF(T41=1,$G139,0)</f>
        <v>0</v>
      </c>
      <c r="R161" s="130">
        <f t="shared" ref="R161:R175" si="44">IF(U41=1,$G139,0)</f>
        <v>0</v>
      </c>
      <c r="S161" s="130">
        <f t="shared" ref="S161:S175" si="45">IF(V41=1,$G139,0)</f>
        <v>0</v>
      </c>
      <c r="T161" s="130">
        <f t="shared" ref="T161:T175" si="46">IF(W41=1,$G139,0)</f>
        <v>0</v>
      </c>
      <c r="U161" s="130">
        <f t="shared" ref="U161:U175" si="47">IF(X41=1,$G139,0)</f>
        <v>0</v>
      </c>
      <c r="V161" s="130">
        <f t="shared" ref="V161:V175" si="48">IF(Y41=1,$G139,0)</f>
        <v>0</v>
      </c>
      <c r="W161" s="130">
        <f t="shared" ref="W161:W175" si="49">IF(Z41=1,$G139,0)</f>
        <v>0</v>
      </c>
      <c r="X161" s="130">
        <f t="shared" ref="X161:X175" si="50">IF(AA41=1,$G139,0)</f>
        <v>0</v>
      </c>
    </row>
    <row r="162" spans="2:24" s="75" customFormat="1">
      <c r="B162" s="177">
        <v>2</v>
      </c>
      <c r="C162" s="130">
        <f t="shared" si="29"/>
        <v>0</v>
      </c>
      <c r="D162" s="130">
        <f t="shared" si="30"/>
        <v>0</v>
      </c>
      <c r="E162" s="130">
        <f t="shared" si="31"/>
        <v>0</v>
      </c>
      <c r="F162" s="130">
        <f t="shared" si="32"/>
        <v>0</v>
      </c>
      <c r="G162" s="130">
        <f t="shared" si="33"/>
        <v>0</v>
      </c>
      <c r="H162" s="130">
        <f t="shared" si="34"/>
        <v>0</v>
      </c>
      <c r="I162" s="130">
        <f t="shared" si="35"/>
        <v>0</v>
      </c>
      <c r="J162" s="130">
        <f t="shared" si="36"/>
        <v>0</v>
      </c>
      <c r="K162" s="130">
        <f t="shared" si="37"/>
        <v>0</v>
      </c>
      <c r="L162" s="130">
        <f t="shared" si="38"/>
        <v>0</v>
      </c>
      <c r="M162" s="130">
        <f t="shared" si="39"/>
        <v>0</v>
      </c>
      <c r="N162" s="130">
        <f t="shared" si="40"/>
        <v>0</v>
      </c>
      <c r="O162" s="130">
        <f t="shared" si="41"/>
        <v>0</v>
      </c>
      <c r="P162" s="130">
        <f t="shared" si="42"/>
        <v>0</v>
      </c>
      <c r="Q162" s="130">
        <f t="shared" si="43"/>
        <v>0</v>
      </c>
      <c r="R162" s="130">
        <f t="shared" si="44"/>
        <v>0</v>
      </c>
      <c r="S162" s="130">
        <f t="shared" si="45"/>
        <v>0</v>
      </c>
      <c r="T162" s="130">
        <f t="shared" si="46"/>
        <v>0</v>
      </c>
      <c r="U162" s="130">
        <f t="shared" si="47"/>
        <v>0</v>
      </c>
      <c r="V162" s="130">
        <f t="shared" si="48"/>
        <v>0</v>
      </c>
      <c r="W162" s="130">
        <f t="shared" si="49"/>
        <v>0</v>
      </c>
      <c r="X162" s="130">
        <f t="shared" si="50"/>
        <v>0</v>
      </c>
    </row>
    <row r="163" spans="2:24" s="75" customFormat="1">
      <c r="B163" s="177">
        <v>3</v>
      </c>
      <c r="C163" s="130">
        <f t="shared" si="29"/>
        <v>0</v>
      </c>
      <c r="D163" s="130">
        <f t="shared" si="30"/>
        <v>0</v>
      </c>
      <c r="E163" s="130">
        <f t="shared" si="31"/>
        <v>0</v>
      </c>
      <c r="F163" s="130">
        <f t="shared" si="32"/>
        <v>0</v>
      </c>
      <c r="G163" s="130">
        <f t="shared" si="33"/>
        <v>0</v>
      </c>
      <c r="H163" s="130">
        <f t="shared" si="34"/>
        <v>0</v>
      </c>
      <c r="I163" s="130">
        <f t="shared" si="35"/>
        <v>0</v>
      </c>
      <c r="J163" s="130">
        <f t="shared" si="36"/>
        <v>0</v>
      </c>
      <c r="K163" s="130">
        <f t="shared" si="37"/>
        <v>0</v>
      </c>
      <c r="L163" s="130">
        <f t="shared" si="38"/>
        <v>0</v>
      </c>
      <c r="M163" s="130">
        <f t="shared" si="39"/>
        <v>0</v>
      </c>
      <c r="N163" s="130">
        <f t="shared" si="40"/>
        <v>0</v>
      </c>
      <c r="O163" s="130">
        <f t="shared" si="41"/>
        <v>0</v>
      </c>
      <c r="P163" s="130">
        <f t="shared" si="42"/>
        <v>0</v>
      </c>
      <c r="Q163" s="130">
        <f t="shared" si="43"/>
        <v>0</v>
      </c>
      <c r="R163" s="130">
        <f t="shared" si="44"/>
        <v>0</v>
      </c>
      <c r="S163" s="130">
        <f t="shared" si="45"/>
        <v>0</v>
      </c>
      <c r="T163" s="130">
        <f t="shared" si="46"/>
        <v>0</v>
      </c>
      <c r="U163" s="130">
        <f t="shared" si="47"/>
        <v>0</v>
      </c>
      <c r="V163" s="130">
        <f t="shared" si="48"/>
        <v>0</v>
      </c>
      <c r="W163" s="130">
        <f t="shared" si="49"/>
        <v>0</v>
      </c>
      <c r="X163" s="130">
        <f t="shared" si="50"/>
        <v>0</v>
      </c>
    </row>
    <row r="164" spans="2:24" s="75" customFormat="1">
      <c r="B164" s="177">
        <v>4</v>
      </c>
      <c r="C164" s="130">
        <f t="shared" si="29"/>
        <v>0</v>
      </c>
      <c r="D164" s="130">
        <f t="shared" si="30"/>
        <v>0</v>
      </c>
      <c r="E164" s="130">
        <f t="shared" si="31"/>
        <v>0</v>
      </c>
      <c r="F164" s="130">
        <f t="shared" si="32"/>
        <v>0</v>
      </c>
      <c r="G164" s="130">
        <f t="shared" si="33"/>
        <v>0</v>
      </c>
      <c r="H164" s="130">
        <f t="shared" si="34"/>
        <v>0</v>
      </c>
      <c r="I164" s="130">
        <f t="shared" si="35"/>
        <v>0</v>
      </c>
      <c r="J164" s="130">
        <f t="shared" si="36"/>
        <v>0</v>
      </c>
      <c r="K164" s="130">
        <f t="shared" si="37"/>
        <v>0</v>
      </c>
      <c r="L164" s="130">
        <f t="shared" si="38"/>
        <v>0</v>
      </c>
      <c r="M164" s="130">
        <f t="shared" si="39"/>
        <v>0</v>
      </c>
      <c r="N164" s="130">
        <f t="shared" si="40"/>
        <v>0</v>
      </c>
      <c r="O164" s="130">
        <f t="shared" si="41"/>
        <v>0</v>
      </c>
      <c r="P164" s="130">
        <f t="shared" si="42"/>
        <v>0</v>
      </c>
      <c r="Q164" s="130">
        <f t="shared" si="43"/>
        <v>0</v>
      </c>
      <c r="R164" s="130">
        <f t="shared" si="44"/>
        <v>0</v>
      </c>
      <c r="S164" s="130">
        <f t="shared" si="45"/>
        <v>0</v>
      </c>
      <c r="T164" s="130">
        <f t="shared" si="46"/>
        <v>0</v>
      </c>
      <c r="U164" s="130">
        <f t="shared" si="47"/>
        <v>0</v>
      </c>
      <c r="V164" s="130">
        <f t="shared" si="48"/>
        <v>0</v>
      </c>
      <c r="W164" s="130">
        <f t="shared" si="49"/>
        <v>0</v>
      </c>
      <c r="X164" s="130">
        <f t="shared" si="50"/>
        <v>0</v>
      </c>
    </row>
    <row r="165" spans="2:24" s="75" customFormat="1">
      <c r="B165" s="177">
        <v>5</v>
      </c>
      <c r="C165" s="130">
        <f t="shared" si="29"/>
        <v>0</v>
      </c>
      <c r="D165" s="130">
        <f t="shared" si="30"/>
        <v>0</v>
      </c>
      <c r="E165" s="130">
        <f t="shared" si="31"/>
        <v>0</v>
      </c>
      <c r="F165" s="130">
        <f t="shared" si="32"/>
        <v>0</v>
      </c>
      <c r="G165" s="130">
        <f t="shared" si="33"/>
        <v>0</v>
      </c>
      <c r="H165" s="130">
        <f t="shared" si="34"/>
        <v>0</v>
      </c>
      <c r="I165" s="130">
        <f t="shared" si="35"/>
        <v>0</v>
      </c>
      <c r="J165" s="130">
        <f t="shared" si="36"/>
        <v>0</v>
      </c>
      <c r="K165" s="130">
        <f t="shared" si="37"/>
        <v>0</v>
      </c>
      <c r="L165" s="130">
        <f t="shared" si="38"/>
        <v>0</v>
      </c>
      <c r="M165" s="130">
        <f t="shared" si="39"/>
        <v>0</v>
      </c>
      <c r="N165" s="130">
        <f t="shared" si="40"/>
        <v>0</v>
      </c>
      <c r="O165" s="130">
        <f t="shared" si="41"/>
        <v>0</v>
      </c>
      <c r="P165" s="130">
        <f t="shared" si="42"/>
        <v>0</v>
      </c>
      <c r="Q165" s="130">
        <f t="shared" si="43"/>
        <v>0</v>
      </c>
      <c r="R165" s="130">
        <f t="shared" si="44"/>
        <v>0</v>
      </c>
      <c r="S165" s="130">
        <f t="shared" si="45"/>
        <v>0</v>
      </c>
      <c r="T165" s="130">
        <f t="shared" si="46"/>
        <v>0</v>
      </c>
      <c r="U165" s="130">
        <f t="shared" si="47"/>
        <v>0</v>
      </c>
      <c r="V165" s="130">
        <f t="shared" si="48"/>
        <v>0</v>
      </c>
      <c r="W165" s="130">
        <f t="shared" si="49"/>
        <v>0</v>
      </c>
      <c r="X165" s="130">
        <f t="shared" si="50"/>
        <v>0</v>
      </c>
    </row>
    <row r="166" spans="2:24" s="75" customFormat="1">
      <c r="B166" s="177">
        <v>6</v>
      </c>
      <c r="C166" s="130">
        <f t="shared" si="29"/>
        <v>0</v>
      </c>
      <c r="D166" s="130">
        <f t="shared" si="30"/>
        <v>0</v>
      </c>
      <c r="E166" s="130">
        <f t="shared" si="31"/>
        <v>0</v>
      </c>
      <c r="F166" s="130">
        <f t="shared" si="32"/>
        <v>0</v>
      </c>
      <c r="G166" s="130">
        <f t="shared" si="33"/>
        <v>0</v>
      </c>
      <c r="H166" s="130">
        <f t="shared" si="34"/>
        <v>0</v>
      </c>
      <c r="I166" s="130">
        <f t="shared" si="35"/>
        <v>0</v>
      </c>
      <c r="J166" s="130">
        <f t="shared" si="36"/>
        <v>0</v>
      </c>
      <c r="K166" s="130">
        <f t="shared" si="37"/>
        <v>0</v>
      </c>
      <c r="L166" s="130">
        <f t="shared" si="38"/>
        <v>0</v>
      </c>
      <c r="M166" s="130">
        <f t="shared" si="39"/>
        <v>0</v>
      </c>
      <c r="N166" s="130">
        <f t="shared" si="40"/>
        <v>0</v>
      </c>
      <c r="O166" s="130">
        <f t="shared" si="41"/>
        <v>0</v>
      </c>
      <c r="P166" s="130">
        <f t="shared" si="42"/>
        <v>0</v>
      </c>
      <c r="Q166" s="130">
        <f t="shared" si="43"/>
        <v>0</v>
      </c>
      <c r="R166" s="130">
        <f t="shared" si="44"/>
        <v>0</v>
      </c>
      <c r="S166" s="130">
        <f t="shared" si="45"/>
        <v>0</v>
      </c>
      <c r="T166" s="130">
        <f t="shared" si="46"/>
        <v>0</v>
      </c>
      <c r="U166" s="130">
        <f t="shared" si="47"/>
        <v>0</v>
      </c>
      <c r="V166" s="130">
        <f t="shared" si="48"/>
        <v>0</v>
      </c>
      <c r="W166" s="130">
        <f t="shared" si="49"/>
        <v>0</v>
      </c>
      <c r="X166" s="130">
        <f t="shared" si="50"/>
        <v>0</v>
      </c>
    </row>
    <row r="167" spans="2:24" s="75" customFormat="1">
      <c r="B167" s="177">
        <v>7</v>
      </c>
      <c r="C167" s="130">
        <f t="shared" si="29"/>
        <v>0</v>
      </c>
      <c r="D167" s="130">
        <f t="shared" si="30"/>
        <v>0</v>
      </c>
      <c r="E167" s="130">
        <f t="shared" si="31"/>
        <v>0</v>
      </c>
      <c r="F167" s="130">
        <f t="shared" si="32"/>
        <v>0</v>
      </c>
      <c r="G167" s="130">
        <f t="shared" si="33"/>
        <v>0</v>
      </c>
      <c r="H167" s="130">
        <f t="shared" si="34"/>
        <v>0</v>
      </c>
      <c r="I167" s="130">
        <f t="shared" si="35"/>
        <v>0</v>
      </c>
      <c r="J167" s="130">
        <f t="shared" si="36"/>
        <v>0</v>
      </c>
      <c r="K167" s="130">
        <f t="shared" si="37"/>
        <v>0</v>
      </c>
      <c r="L167" s="130">
        <f t="shared" si="38"/>
        <v>0</v>
      </c>
      <c r="M167" s="130">
        <f t="shared" si="39"/>
        <v>0</v>
      </c>
      <c r="N167" s="130">
        <f t="shared" si="40"/>
        <v>0</v>
      </c>
      <c r="O167" s="130">
        <f t="shared" si="41"/>
        <v>0</v>
      </c>
      <c r="P167" s="130">
        <f t="shared" si="42"/>
        <v>0</v>
      </c>
      <c r="Q167" s="130">
        <f t="shared" si="43"/>
        <v>0</v>
      </c>
      <c r="R167" s="130">
        <f t="shared" si="44"/>
        <v>0</v>
      </c>
      <c r="S167" s="130">
        <f t="shared" si="45"/>
        <v>0</v>
      </c>
      <c r="T167" s="130">
        <f t="shared" si="46"/>
        <v>0</v>
      </c>
      <c r="U167" s="130">
        <f t="shared" si="47"/>
        <v>0</v>
      </c>
      <c r="V167" s="130">
        <f t="shared" si="48"/>
        <v>0</v>
      </c>
      <c r="W167" s="130">
        <f t="shared" si="49"/>
        <v>0</v>
      </c>
      <c r="X167" s="130">
        <f t="shared" si="50"/>
        <v>0</v>
      </c>
    </row>
    <row r="168" spans="2:24" s="75" customFormat="1">
      <c r="B168" s="177">
        <v>8</v>
      </c>
      <c r="C168" s="130">
        <f t="shared" si="29"/>
        <v>0</v>
      </c>
      <c r="D168" s="130">
        <f t="shared" si="30"/>
        <v>0</v>
      </c>
      <c r="E168" s="130">
        <f t="shared" si="31"/>
        <v>0</v>
      </c>
      <c r="F168" s="130">
        <f t="shared" si="32"/>
        <v>0</v>
      </c>
      <c r="G168" s="130">
        <f t="shared" si="33"/>
        <v>0</v>
      </c>
      <c r="H168" s="130">
        <f t="shared" si="34"/>
        <v>0</v>
      </c>
      <c r="I168" s="130">
        <f t="shared" si="35"/>
        <v>0</v>
      </c>
      <c r="J168" s="130">
        <f t="shared" si="36"/>
        <v>0</v>
      </c>
      <c r="K168" s="130">
        <f t="shared" si="37"/>
        <v>0</v>
      </c>
      <c r="L168" s="130">
        <f t="shared" si="38"/>
        <v>0</v>
      </c>
      <c r="M168" s="130">
        <f t="shared" si="39"/>
        <v>0</v>
      </c>
      <c r="N168" s="130">
        <f t="shared" si="40"/>
        <v>0</v>
      </c>
      <c r="O168" s="130">
        <f t="shared" si="41"/>
        <v>0</v>
      </c>
      <c r="P168" s="130">
        <f t="shared" si="42"/>
        <v>0</v>
      </c>
      <c r="Q168" s="130">
        <f t="shared" si="43"/>
        <v>0</v>
      </c>
      <c r="R168" s="130">
        <f t="shared" si="44"/>
        <v>0</v>
      </c>
      <c r="S168" s="130">
        <f t="shared" si="45"/>
        <v>0</v>
      </c>
      <c r="T168" s="130">
        <f t="shared" si="46"/>
        <v>0</v>
      </c>
      <c r="U168" s="130">
        <f t="shared" si="47"/>
        <v>0</v>
      </c>
      <c r="V168" s="130">
        <f t="shared" si="48"/>
        <v>0</v>
      </c>
      <c r="W168" s="130">
        <f t="shared" si="49"/>
        <v>0</v>
      </c>
      <c r="X168" s="130">
        <f t="shared" si="50"/>
        <v>0</v>
      </c>
    </row>
    <row r="169" spans="2:24" s="75" customFormat="1">
      <c r="B169" s="177">
        <v>9</v>
      </c>
      <c r="C169" s="130">
        <f t="shared" si="29"/>
        <v>0</v>
      </c>
      <c r="D169" s="130">
        <f t="shared" si="30"/>
        <v>0</v>
      </c>
      <c r="E169" s="130">
        <f t="shared" si="31"/>
        <v>0</v>
      </c>
      <c r="F169" s="130">
        <f t="shared" si="32"/>
        <v>0</v>
      </c>
      <c r="G169" s="130">
        <f t="shared" si="33"/>
        <v>0</v>
      </c>
      <c r="H169" s="130">
        <f t="shared" si="34"/>
        <v>0</v>
      </c>
      <c r="I169" s="130">
        <f t="shared" si="35"/>
        <v>0</v>
      </c>
      <c r="J169" s="130">
        <f t="shared" si="36"/>
        <v>0</v>
      </c>
      <c r="K169" s="130">
        <f t="shared" si="37"/>
        <v>0</v>
      </c>
      <c r="L169" s="130">
        <f t="shared" si="38"/>
        <v>0</v>
      </c>
      <c r="M169" s="130">
        <f t="shared" si="39"/>
        <v>0</v>
      </c>
      <c r="N169" s="130">
        <f t="shared" si="40"/>
        <v>0</v>
      </c>
      <c r="O169" s="130">
        <f t="shared" si="41"/>
        <v>0</v>
      </c>
      <c r="P169" s="130">
        <f t="shared" si="42"/>
        <v>0</v>
      </c>
      <c r="Q169" s="130">
        <f t="shared" si="43"/>
        <v>0</v>
      </c>
      <c r="R169" s="130">
        <f t="shared" si="44"/>
        <v>0</v>
      </c>
      <c r="S169" s="130">
        <f t="shared" si="45"/>
        <v>0</v>
      </c>
      <c r="T169" s="130">
        <f t="shared" si="46"/>
        <v>0</v>
      </c>
      <c r="U169" s="130">
        <f t="shared" si="47"/>
        <v>0</v>
      </c>
      <c r="V169" s="130">
        <f t="shared" si="48"/>
        <v>0</v>
      </c>
      <c r="W169" s="130">
        <f t="shared" si="49"/>
        <v>0</v>
      </c>
      <c r="X169" s="130">
        <f t="shared" si="50"/>
        <v>0</v>
      </c>
    </row>
    <row r="170" spans="2:24" s="75" customFormat="1">
      <c r="B170" s="177">
        <v>10</v>
      </c>
      <c r="C170" s="130">
        <f t="shared" si="29"/>
        <v>0</v>
      </c>
      <c r="D170" s="130">
        <f t="shared" si="30"/>
        <v>0</v>
      </c>
      <c r="E170" s="130">
        <f t="shared" si="31"/>
        <v>0</v>
      </c>
      <c r="F170" s="130">
        <f t="shared" si="32"/>
        <v>0</v>
      </c>
      <c r="G170" s="130">
        <f t="shared" si="33"/>
        <v>0</v>
      </c>
      <c r="H170" s="130">
        <f t="shared" si="34"/>
        <v>0</v>
      </c>
      <c r="I170" s="130">
        <f t="shared" si="35"/>
        <v>0</v>
      </c>
      <c r="J170" s="130">
        <f t="shared" si="36"/>
        <v>0</v>
      </c>
      <c r="K170" s="130">
        <f t="shared" si="37"/>
        <v>0</v>
      </c>
      <c r="L170" s="130">
        <f t="shared" si="38"/>
        <v>0</v>
      </c>
      <c r="M170" s="130">
        <f t="shared" si="39"/>
        <v>0</v>
      </c>
      <c r="N170" s="130">
        <f t="shared" si="40"/>
        <v>0</v>
      </c>
      <c r="O170" s="130">
        <f t="shared" si="41"/>
        <v>0</v>
      </c>
      <c r="P170" s="130">
        <f t="shared" si="42"/>
        <v>0</v>
      </c>
      <c r="Q170" s="130">
        <f t="shared" si="43"/>
        <v>0</v>
      </c>
      <c r="R170" s="130">
        <f t="shared" si="44"/>
        <v>0</v>
      </c>
      <c r="S170" s="130">
        <f t="shared" si="45"/>
        <v>0</v>
      </c>
      <c r="T170" s="130">
        <f t="shared" si="46"/>
        <v>0</v>
      </c>
      <c r="U170" s="130">
        <f t="shared" si="47"/>
        <v>0</v>
      </c>
      <c r="V170" s="130">
        <f t="shared" si="48"/>
        <v>0</v>
      </c>
      <c r="W170" s="130">
        <f t="shared" si="49"/>
        <v>0</v>
      </c>
      <c r="X170" s="130">
        <f t="shared" si="50"/>
        <v>0</v>
      </c>
    </row>
    <row r="171" spans="2:24" s="75" customFormat="1">
      <c r="B171" s="177">
        <v>11</v>
      </c>
      <c r="C171" s="130">
        <f t="shared" si="29"/>
        <v>0</v>
      </c>
      <c r="D171" s="130">
        <f t="shared" si="30"/>
        <v>0</v>
      </c>
      <c r="E171" s="130">
        <f t="shared" si="31"/>
        <v>0</v>
      </c>
      <c r="F171" s="130">
        <f t="shared" si="32"/>
        <v>0</v>
      </c>
      <c r="G171" s="130">
        <f t="shared" si="33"/>
        <v>0</v>
      </c>
      <c r="H171" s="130">
        <f t="shared" si="34"/>
        <v>0</v>
      </c>
      <c r="I171" s="130">
        <f t="shared" si="35"/>
        <v>0</v>
      </c>
      <c r="J171" s="130">
        <f t="shared" si="36"/>
        <v>0</v>
      </c>
      <c r="K171" s="130">
        <f t="shared" si="37"/>
        <v>0</v>
      </c>
      <c r="L171" s="130">
        <f t="shared" si="38"/>
        <v>0</v>
      </c>
      <c r="M171" s="130">
        <f t="shared" si="39"/>
        <v>0</v>
      </c>
      <c r="N171" s="130">
        <f t="shared" si="40"/>
        <v>0</v>
      </c>
      <c r="O171" s="130">
        <f t="shared" si="41"/>
        <v>0</v>
      </c>
      <c r="P171" s="130">
        <f t="shared" si="42"/>
        <v>0</v>
      </c>
      <c r="Q171" s="130">
        <f t="shared" si="43"/>
        <v>0</v>
      </c>
      <c r="R171" s="130">
        <f t="shared" si="44"/>
        <v>0</v>
      </c>
      <c r="S171" s="130">
        <f t="shared" si="45"/>
        <v>0</v>
      </c>
      <c r="T171" s="130">
        <f t="shared" si="46"/>
        <v>0</v>
      </c>
      <c r="U171" s="130">
        <f t="shared" si="47"/>
        <v>0</v>
      </c>
      <c r="V171" s="130">
        <f t="shared" si="48"/>
        <v>0</v>
      </c>
      <c r="W171" s="130">
        <f t="shared" si="49"/>
        <v>0</v>
      </c>
      <c r="X171" s="130">
        <f t="shared" si="50"/>
        <v>0</v>
      </c>
    </row>
    <row r="172" spans="2:24" s="75" customFormat="1">
      <c r="B172" s="177">
        <v>12</v>
      </c>
      <c r="C172" s="130">
        <f t="shared" si="29"/>
        <v>0</v>
      </c>
      <c r="D172" s="130">
        <f t="shared" si="30"/>
        <v>0</v>
      </c>
      <c r="E172" s="130">
        <f t="shared" si="31"/>
        <v>0</v>
      </c>
      <c r="F172" s="130">
        <f t="shared" si="32"/>
        <v>0</v>
      </c>
      <c r="G172" s="130">
        <f t="shared" si="33"/>
        <v>0</v>
      </c>
      <c r="H172" s="130">
        <f t="shared" si="34"/>
        <v>0</v>
      </c>
      <c r="I172" s="130">
        <f t="shared" si="35"/>
        <v>0</v>
      </c>
      <c r="J172" s="130">
        <f t="shared" si="36"/>
        <v>0</v>
      </c>
      <c r="K172" s="130">
        <f t="shared" si="37"/>
        <v>0</v>
      </c>
      <c r="L172" s="130">
        <f t="shared" si="38"/>
        <v>0</v>
      </c>
      <c r="M172" s="130">
        <f t="shared" si="39"/>
        <v>0</v>
      </c>
      <c r="N172" s="130">
        <f t="shared" si="40"/>
        <v>0</v>
      </c>
      <c r="O172" s="130">
        <f t="shared" si="41"/>
        <v>0</v>
      </c>
      <c r="P172" s="130">
        <f t="shared" si="42"/>
        <v>0</v>
      </c>
      <c r="Q172" s="130">
        <f t="shared" si="43"/>
        <v>0</v>
      </c>
      <c r="R172" s="130">
        <f t="shared" si="44"/>
        <v>0</v>
      </c>
      <c r="S172" s="130">
        <f t="shared" si="45"/>
        <v>0</v>
      </c>
      <c r="T172" s="130">
        <f t="shared" si="46"/>
        <v>0</v>
      </c>
      <c r="U172" s="130">
        <f t="shared" si="47"/>
        <v>0</v>
      </c>
      <c r="V172" s="130">
        <f t="shared" si="48"/>
        <v>0</v>
      </c>
      <c r="W172" s="130">
        <f t="shared" si="49"/>
        <v>0</v>
      </c>
      <c r="X172" s="130">
        <f t="shared" si="50"/>
        <v>0</v>
      </c>
    </row>
    <row r="173" spans="2:24" s="75" customFormat="1">
      <c r="B173" s="177">
        <v>13</v>
      </c>
      <c r="C173" s="130">
        <f t="shared" si="29"/>
        <v>0</v>
      </c>
      <c r="D173" s="130">
        <f t="shared" si="30"/>
        <v>0</v>
      </c>
      <c r="E173" s="130">
        <f t="shared" si="31"/>
        <v>0</v>
      </c>
      <c r="F173" s="130">
        <f t="shared" si="32"/>
        <v>0</v>
      </c>
      <c r="G173" s="130">
        <f t="shared" si="33"/>
        <v>0</v>
      </c>
      <c r="H173" s="130">
        <f t="shared" si="34"/>
        <v>0</v>
      </c>
      <c r="I173" s="130">
        <f t="shared" si="35"/>
        <v>0</v>
      </c>
      <c r="J173" s="130">
        <f t="shared" si="36"/>
        <v>0</v>
      </c>
      <c r="K173" s="130">
        <f t="shared" si="37"/>
        <v>0</v>
      </c>
      <c r="L173" s="130">
        <f t="shared" si="38"/>
        <v>0</v>
      </c>
      <c r="M173" s="130">
        <f t="shared" si="39"/>
        <v>0</v>
      </c>
      <c r="N173" s="130">
        <f t="shared" si="40"/>
        <v>0</v>
      </c>
      <c r="O173" s="130">
        <f t="shared" si="41"/>
        <v>0</v>
      </c>
      <c r="P173" s="130">
        <f t="shared" si="42"/>
        <v>0</v>
      </c>
      <c r="Q173" s="130">
        <f t="shared" si="43"/>
        <v>0</v>
      </c>
      <c r="R173" s="130">
        <f t="shared" si="44"/>
        <v>0</v>
      </c>
      <c r="S173" s="130">
        <f t="shared" si="45"/>
        <v>0</v>
      </c>
      <c r="T173" s="130">
        <f t="shared" si="46"/>
        <v>0</v>
      </c>
      <c r="U173" s="130">
        <f t="shared" si="47"/>
        <v>0</v>
      </c>
      <c r="V173" s="130">
        <f t="shared" si="48"/>
        <v>0</v>
      </c>
      <c r="W173" s="130">
        <f t="shared" si="49"/>
        <v>0</v>
      </c>
      <c r="X173" s="130">
        <f t="shared" si="50"/>
        <v>0</v>
      </c>
    </row>
    <row r="174" spans="2:24" s="75" customFormat="1">
      <c r="B174" s="177">
        <v>14</v>
      </c>
      <c r="C174" s="130">
        <f t="shared" si="29"/>
        <v>0</v>
      </c>
      <c r="D174" s="130">
        <f t="shared" si="30"/>
        <v>0</v>
      </c>
      <c r="E174" s="130">
        <f t="shared" si="31"/>
        <v>0</v>
      </c>
      <c r="F174" s="130">
        <f t="shared" si="32"/>
        <v>0</v>
      </c>
      <c r="G174" s="130">
        <f t="shared" si="33"/>
        <v>0</v>
      </c>
      <c r="H174" s="130">
        <f t="shared" si="34"/>
        <v>0</v>
      </c>
      <c r="I174" s="130">
        <f t="shared" si="35"/>
        <v>0</v>
      </c>
      <c r="J174" s="130">
        <f t="shared" si="36"/>
        <v>0</v>
      </c>
      <c r="K174" s="130">
        <f t="shared" si="37"/>
        <v>0</v>
      </c>
      <c r="L174" s="130">
        <f t="shared" si="38"/>
        <v>0</v>
      </c>
      <c r="M174" s="130">
        <f t="shared" si="39"/>
        <v>0</v>
      </c>
      <c r="N174" s="130">
        <f t="shared" si="40"/>
        <v>0</v>
      </c>
      <c r="O174" s="130">
        <f t="shared" si="41"/>
        <v>0</v>
      </c>
      <c r="P174" s="130">
        <f t="shared" si="42"/>
        <v>0</v>
      </c>
      <c r="Q174" s="130">
        <f t="shared" si="43"/>
        <v>0</v>
      </c>
      <c r="R174" s="130">
        <f t="shared" si="44"/>
        <v>0</v>
      </c>
      <c r="S174" s="130">
        <f t="shared" si="45"/>
        <v>0</v>
      </c>
      <c r="T174" s="130">
        <f t="shared" si="46"/>
        <v>0</v>
      </c>
      <c r="U174" s="130">
        <f t="shared" si="47"/>
        <v>0</v>
      </c>
      <c r="V174" s="130">
        <f t="shared" si="48"/>
        <v>0</v>
      </c>
      <c r="W174" s="130">
        <f t="shared" si="49"/>
        <v>0</v>
      </c>
      <c r="X174" s="130">
        <f t="shared" si="50"/>
        <v>0</v>
      </c>
    </row>
    <row r="175" spans="2:24" s="75" customFormat="1">
      <c r="B175" s="177">
        <v>15</v>
      </c>
      <c r="C175" s="130">
        <f t="shared" si="29"/>
        <v>0</v>
      </c>
      <c r="D175" s="130">
        <f t="shared" si="30"/>
        <v>0</v>
      </c>
      <c r="E175" s="130">
        <f t="shared" si="31"/>
        <v>0</v>
      </c>
      <c r="F175" s="130">
        <f t="shared" si="32"/>
        <v>0</v>
      </c>
      <c r="G175" s="130">
        <f t="shared" si="33"/>
        <v>0</v>
      </c>
      <c r="H175" s="130">
        <f t="shared" si="34"/>
        <v>0</v>
      </c>
      <c r="I175" s="130">
        <f t="shared" si="35"/>
        <v>0</v>
      </c>
      <c r="J175" s="130">
        <f t="shared" si="36"/>
        <v>0</v>
      </c>
      <c r="K175" s="130">
        <f t="shared" si="37"/>
        <v>0</v>
      </c>
      <c r="L175" s="130">
        <f t="shared" si="38"/>
        <v>0</v>
      </c>
      <c r="M175" s="130">
        <f t="shared" si="39"/>
        <v>0</v>
      </c>
      <c r="N175" s="130">
        <f t="shared" si="40"/>
        <v>0</v>
      </c>
      <c r="O175" s="130">
        <f t="shared" si="41"/>
        <v>0</v>
      </c>
      <c r="P175" s="130">
        <f t="shared" si="42"/>
        <v>0</v>
      </c>
      <c r="Q175" s="130">
        <f t="shared" si="43"/>
        <v>0</v>
      </c>
      <c r="R175" s="130">
        <f t="shared" si="44"/>
        <v>0</v>
      </c>
      <c r="S175" s="130">
        <f t="shared" si="45"/>
        <v>0</v>
      </c>
      <c r="T175" s="130">
        <f t="shared" si="46"/>
        <v>0</v>
      </c>
      <c r="U175" s="130">
        <f t="shared" si="47"/>
        <v>0</v>
      </c>
      <c r="V175" s="130">
        <f t="shared" si="48"/>
        <v>0</v>
      </c>
      <c r="W175" s="130">
        <f t="shared" si="49"/>
        <v>0</v>
      </c>
      <c r="X175" s="130">
        <f t="shared" si="50"/>
        <v>0</v>
      </c>
    </row>
    <row r="176" spans="2:24" s="75" customFormat="1">
      <c r="B176" s="177" t="s">
        <v>1110</v>
      </c>
      <c r="C176" s="130">
        <f t="shared" ref="C176:X176" si="51">SUM(C161:C175)</f>
        <v>0</v>
      </c>
      <c r="D176" s="130">
        <f t="shared" si="51"/>
        <v>0</v>
      </c>
      <c r="E176" s="130">
        <f t="shared" si="51"/>
        <v>0</v>
      </c>
      <c r="F176" s="130">
        <f t="shared" si="51"/>
        <v>0</v>
      </c>
      <c r="G176" s="130">
        <f t="shared" si="51"/>
        <v>0</v>
      </c>
      <c r="H176" s="130">
        <f t="shared" si="51"/>
        <v>0</v>
      </c>
      <c r="I176" s="130">
        <f t="shared" si="51"/>
        <v>0</v>
      </c>
      <c r="J176" s="130">
        <f t="shared" si="51"/>
        <v>0</v>
      </c>
      <c r="K176" s="130">
        <f t="shared" si="51"/>
        <v>0</v>
      </c>
      <c r="L176" s="130">
        <f t="shared" si="51"/>
        <v>0</v>
      </c>
      <c r="M176" s="130">
        <f t="shared" si="51"/>
        <v>0</v>
      </c>
      <c r="N176" s="130">
        <f t="shared" si="51"/>
        <v>0</v>
      </c>
      <c r="O176" s="130">
        <f t="shared" si="51"/>
        <v>0</v>
      </c>
      <c r="P176" s="130">
        <f t="shared" si="51"/>
        <v>0</v>
      </c>
      <c r="Q176" s="130">
        <f t="shared" si="51"/>
        <v>0</v>
      </c>
      <c r="R176" s="130">
        <f t="shared" si="51"/>
        <v>0</v>
      </c>
      <c r="S176" s="130">
        <f t="shared" si="51"/>
        <v>0</v>
      </c>
      <c r="T176" s="130">
        <f t="shared" si="51"/>
        <v>0</v>
      </c>
      <c r="U176" s="130">
        <f t="shared" si="51"/>
        <v>0</v>
      </c>
      <c r="V176" s="130">
        <f t="shared" si="51"/>
        <v>0</v>
      </c>
      <c r="W176" s="130">
        <f t="shared" si="51"/>
        <v>0</v>
      </c>
      <c r="X176" s="130">
        <f t="shared" si="51"/>
        <v>0</v>
      </c>
    </row>
    <row r="177" spans="1:37" s="60" customFormat="1" ht="21.75" customHeight="1">
      <c r="A177" s="151"/>
      <c r="B177" s="249"/>
      <c r="C177" s="151"/>
      <c r="D177" s="151"/>
      <c r="E177" s="151"/>
      <c r="F177" s="151"/>
      <c r="G177" s="151"/>
      <c r="H177" s="151"/>
      <c r="I177" s="151"/>
      <c r="J177" s="151"/>
      <c r="K177" s="151"/>
      <c r="L177" s="151"/>
      <c r="M177" s="151"/>
      <c r="N177" s="151"/>
      <c r="O177" s="151"/>
      <c r="P177" s="151"/>
      <c r="Q177" s="151"/>
      <c r="R177" s="151"/>
      <c r="S177" s="151"/>
      <c r="T177" s="151"/>
      <c r="U177" s="151"/>
      <c r="V177" s="151"/>
      <c r="W177" s="151"/>
      <c r="X177" s="151"/>
      <c r="Y177" s="151"/>
      <c r="Z177" s="151"/>
      <c r="AA177" s="151"/>
      <c r="AB177" s="151"/>
      <c r="AC177" s="151"/>
      <c r="AD177" s="151"/>
      <c r="AE177" s="151"/>
      <c r="AF177" s="151"/>
      <c r="AG177" s="151"/>
      <c r="AH177" s="151"/>
      <c r="AI177" s="151"/>
      <c r="AJ177" s="151"/>
      <c r="AK177" s="151"/>
    </row>
    <row r="178" spans="1:37" s="69" customFormat="1" ht="14.25" thickBot="1">
      <c r="A178" s="213"/>
      <c r="B178" s="249" t="s">
        <v>77</v>
      </c>
      <c r="C178" s="248"/>
      <c r="D178" s="235"/>
      <c r="E178" s="235"/>
      <c r="F178" s="235"/>
      <c r="G178" s="235"/>
      <c r="H178" s="235"/>
      <c r="I178" s="235"/>
      <c r="J178" s="235"/>
      <c r="K178" s="235"/>
      <c r="L178" s="235"/>
      <c r="M178" s="235"/>
      <c r="N178" s="235"/>
      <c r="O178" s="235"/>
      <c r="P178" s="235"/>
      <c r="Q178" s="235"/>
      <c r="R178" s="235"/>
      <c r="S178" s="235"/>
      <c r="T178" s="235"/>
      <c r="U178" s="235"/>
      <c r="V178" s="235"/>
      <c r="W178" s="213"/>
      <c r="X178" s="213"/>
      <c r="Y178" s="213"/>
      <c r="Z178" s="213"/>
      <c r="AA178" s="213"/>
      <c r="AB178" s="213"/>
      <c r="AC178" s="213"/>
      <c r="AD178" s="213"/>
      <c r="AE178" s="213"/>
      <c r="AF178" s="213"/>
      <c r="AG178" s="213"/>
      <c r="AH178" s="213"/>
      <c r="AI178" s="213"/>
      <c r="AJ178" s="213"/>
      <c r="AK178" s="213"/>
    </row>
    <row r="179" spans="1:37" s="75" customFormat="1" ht="20.25" customHeight="1" thickBot="1">
      <c r="B179" s="694" t="s">
        <v>1796</v>
      </c>
      <c r="C179" s="706"/>
      <c r="D179" s="706"/>
      <c r="E179" s="706"/>
      <c r="F179" s="706"/>
      <c r="G179" s="706"/>
      <c r="H179" s="706"/>
      <c r="I179" s="706"/>
      <c r="J179" s="706"/>
      <c r="K179" s="706"/>
      <c r="L179" s="706"/>
      <c r="M179" s="706"/>
      <c r="N179" s="706"/>
      <c r="O179" s="706"/>
      <c r="P179" s="706"/>
      <c r="Q179" s="706"/>
      <c r="R179" s="706"/>
      <c r="S179" s="707"/>
      <c r="T179" s="159"/>
      <c r="U179" s="159"/>
      <c r="V179" s="159"/>
      <c r="W179" s="159"/>
      <c r="X179" s="159"/>
      <c r="Y179" s="159"/>
      <c r="Z179" s="159"/>
      <c r="AA179" s="159"/>
      <c r="AB179" s="159"/>
      <c r="AC179" s="159"/>
      <c r="AD179" s="159"/>
      <c r="AE179" s="159"/>
      <c r="AF179" s="159"/>
      <c r="AG179" s="159"/>
      <c r="AH179" s="159"/>
      <c r="AI179" s="159"/>
      <c r="AJ179" s="159"/>
      <c r="AK179" s="159"/>
    </row>
    <row r="180" spans="1:37" s="75" customFormat="1">
      <c r="B180" s="95" t="s">
        <v>78</v>
      </c>
      <c r="C180" s="76"/>
      <c r="D180" s="77"/>
      <c r="E180" s="77"/>
      <c r="F180" s="77"/>
      <c r="G180" s="77"/>
      <c r="H180" s="77"/>
      <c r="I180" s="77"/>
      <c r="J180" s="77"/>
      <c r="K180" s="77"/>
      <c r="L180" s="77"/>
      <c r="M180" s="77"/>
      <c r="N180" s="77"/>
      <c r="O180" s="77"/>
      <c r="P180" s="77"/>
      <c r="Q180" s="77"/>
      <c r="R180" s="77"/>
      <c r="S180" s="77"/>
      <c r="T180" s="77"/>
      <c r="U180" s="77"/>
      <c r="V180" s="77"/>
      <c r="W180" s="78"/>
      <c r="X180" s="79"/>
      <c r="Y180" s="80"/>
      <c r="Z180" s="80"/>
      <c r="AA180" s="80"/>
    </row>
    <row r="181" spans="1:37" s="70" customFormat="1" ht="165.75" customHeight="1">
      <c r="A181" s="111"/>
      <c r="B181" s="316"/>
      <c r="C181" s="109" t="str">
        <f>部門費!C3</f>
        <v>①燃やすごみ</v>
      </c>
      <c r="D181" s="537" t="str">
        <f>部門費!D3</f>
        <v>②燃やさないごみ</v>
      </c>
      <c r="E181" s="537" t="str">
        <f>部門費!E3</f>
        <v>③粗大ごみ</v>
      </c>
      <c r="F181" s="537" t="str">
        <f>部門費!F3</f>
        <v>④アルミ缶</v>
      </c>
      <c r="G181" s="537" t="str">
        <f>部門費!G3</f>
        <v>⑤スチール缶</v>
      </c>
      <c r="H181" s="537" t="str">
        <f>部門費!H3</f>
        <v>⑥無色のガラス製の容器</v>
      </c>
      <c r="I181" s="537" t="str">
        <f>部門費!I3</f>
        <v>⑦茶色のガラス製の容器</v>
      </c>
      <c r="J181" s="537" t="str">
        <f>部門費!J3</f>
        <v>⑧その他のガラス製の容器</v>
      </c>
      <c r="K181" s="537" t="str">
        <f>部門費!K3</f>
        <v>⑨リターナブルびん</v>
      </c>
      <c r="L181" s="537" t="str">
        <f>部門費!L3</f>
        <v>⑩ペットボトル</v>
      </c>
      <c r="M181" s="537" t="str">
        <f>部門費!M3</f>
        <v>⑪白色トレイ</v>
      </c>
      <c r="N181" s="537" t="str">
        <f>部門費!N3</f>
        <v>⑫プラスチック製容器包装</v>
      </c>
      <c r="O181" s="537" t="str">
        <f>部門費!O3</f>
        <v>⑬紙製容器包装</v>
      </c>
      <c r="P181" s="537" t="str">
        <f>部門費!P3</f>
        <v>⑭紙パック</v>
      </c>
      <c r="Q181" s="537" t="str">
        <f>部門費!Q3</f>
        <v>⑮段ボール</v>
      </c>
      <c r="R181" s="537" t="str">
        <f>部門費!R3</f>
        <v>⑯古紙</v>
      </c>
      <c r="S181" s="537" t="str">
        <f>部門費!S3</f>
        <v>⑰古布</v>
      </c>
      <c r="T181" s="537" t="str">
        <f>部門費!T3</f>
        <v>⑱生ごみ</v>
      </c>
      <c r="U181" s="537" t="str">
        <f>部門費!U3</f>
        <v>⑲廃油</v>
      </c>
      <c r="V181" s="537" t="str">
        <f>部門費!V3</f>
        <v>⑳小型家電</v>
      </c>
      <c r="W181" s="537" t="str">
        <f>部門費!W3</f>
        <v>㉑その他の資源ごみ</v>
      </c>
      <c r="X181" s="549" t="str">
        <f>部門費!X3</f>
        <v>㉒その他のごみ</v>
      </c>
      <c r="Y181" s="111"/>
      <c r="Z181" s="111"/>
      <c r="AA181" s="111"/>
      <c r="AB181" s="111"/>
      <c r="AC181" s="111"/>
      <c r="AD181" s="111"/>
      <c r="AE181" s="111"/>
      <c r="AF181" s="111"/>
      <c r="AG181" s="111"/>
      <c r="AH181" s="111"/>
      <c r="AI181" s="111"/>
      <c r="AJ181" s="111"/>
      <c r="AK181" s="111"/>
    </row>
    <row r="182" spans="1:37" s="75" customFormat="1" ht="45">
      <c r="B182" s="318" t="s">
        <v>1893</v>
      </c>
      <c r="C182" s="130">
        <f>C61+C62</f>
        <v>0</v>
      </c>
      <c r="D182" s="130">
        <f t="shared" ref="D182:V182" si="52">D61+D62</f>
        <v>0</v>
      </c>
      <c r="E182" s="130">
        <f t="shared" si="52"/>
        <v>0</v>
      </c>
      <c r="F182" s="130">
        <f t="shared" si="52"/>
        <v>0</v>
      </c>
      <c r="G182" s="130">
        <f t="shared" si="52"/>
        <v>0</v>
      </c>
      <c r="H182" s="130">
        <f t="shared" si="52"/>
        <v>0</v>
      </c>
      <c r="I182" s="130">
        <f t="shared" si="52"/>
        <v>0</v>
      </c>
      <c r="J182" s="130">
        <f t="shared" si="52"/>
        <v>0</v>
      </c>
      <c r="K182" s="130">
        <f t="shared" si="52"/>
        <v>0</v>
      </c>
      <c r="L182" s="130">
        <f t="shared" si="52"/>
        <v>0</v>
      </c>
      <c r="M182" s="130">
        <f t="shared" si="52"/>
        <v>0</v>
      </c>
      <c r="N182" s="130">
        <f t="shared" si="52"/>
        <v>0</v>
      </c>
      <c r="O182" s="130">
        <f t="shared" si="52"/>
        <v>0</v>
      </c>
      <c r="P182" s="130">
        <f t="shared" si="52"/>
        <v>0</v>
      </c>
      <c r="Q182" s="130">
        <f t="shared" si="52"/>
        <v>0</v>
      </c>
      <c r="R182" s="130">
        <f t="shared" si="52"/>
        <v>0</v>
      </c>
      <c r="S182" s="130">
        <f t="shared" si="52"/>
        <v>0</v>
      </c>
      <c r="T182" s="130">
        <f t="shared" si="52"/>
        <v>0</v>
      </c>
      <c r="U182" s="130">
        <f t="shared" si="52"/>
        <v>0</v>
      </c>
      <c r="V182" s="130">
        <f t="shared" si="52"/>
        <v>0</v>
      </c>
      <c r="W182" s="130">
        <f>W61+W62</f>
        <v>0</v>
      </c>
      <c r="X182" s="130">
        <f>X61+X62</f>
        <v>0</v>
      </c>
    </row>
    <row r="183" spans="1:37" s="69" customFormat="1">
      <c r="A183" s="213"/>
      <c r="B183" s="253"/>
      <c r="C183" s="247"/>
      <c r="D183" s="247"/>
      <c r="E183" s="247"/>
      <c r="F183" s="247"/>
      <c r="G183" s="247"/>
      <c r="H183" s="247"/>
      <c r="I183" s="247"/>
      <c r="J183" s="247"/>
      <c r="K183" s="247"/>
      <c r="L183" s="247"/>
      <c r="M183" s="247"/>
      <c r="N183" s="247"/>
      <c r="O183" s="247"/>
      <c r="P183" s="247"/>
      <c r="Q183" s="247"/>
      <c r="R183" s="247"/>
      <c r="S183" s="247"/>
      <c r="T183" s="247"/>
      <c r="U183" s="247"/>
      <c r="V183" s="247"/>
      <c r="W183" s="213"/>
      <c r="X183" s="213"/>
      <c r="Y183" s="213"/>
      <c r="Z183" s="213"/>
      <c r="AA183" s="213"/>
      <c r="AB183" s="213"/>
      <c r="AC183" s="213"/>
      <c r="AD183" s="213"/>
      <c r="AE183" s="213"/>
      <c r="AF183" s="213"/>
      <c r="AG183" s="213"/>
      <c r="AH183" s="213"/>
      <c r="AI183" s="213"/>
      <c r="AJ183" s="213"/>
      <c r="AK183" s="213"/>
    </row>
    <row r="184" spans="1:37" s="75" customFormat="1" ht="21" customHeight="1" thickBot="1">
      <c r="B184" s="117" t="s">
        <v>79</v>
      </c>
      <c r="C184" s="118"/>
      <c r="D184" s="77"/>
      <c r="E184" s="77"/>
      <c r="F184" s="77"/>
      <c r="G184" s="77"/>
      <c r="H184" s="77"/>
      <c r="I184" s="77"/>
      <c r="J184" s="77"/>
      <c r="K184" s="77"/>
      <c r="L184" s="77"/>
      <c r="M184" s="77"/>
      <c r="N184" s="77"/>
      <c r="O184" s="77"/>
      <c r="P184" s="77"/>
      <c r="Q184" s="77"/>
      <c r="R184" s="77"/>
      <c r="S184" s="77"/>
      <c r="T184" s="77"/>
      <c r="U184" s="77"/>
      <c r="V184" s="77"/>
      <c r="W184" s="78"/>
      <c r="X184" s="79"/>
      <c r="Y184" s="80"/>
      <c r="Z184" s="80"/>
      <c r="AA184" s="80"/>
    </row>
    <row r="185" spans="1:37" s="75" customFormat="1" ht="17.25" customHeight="1" thickBot="1">
      <c r="B185" s="694" t="s">
        <v>466</v>
      </c>
      <c r="C185" s="695"/>
      <c r="D185" s="695"/>
      <c r="E185" s="695"/>
      <c r="F185" s="695"/>
      <c r="G185" s="695"/>
      <c r="H185" s="695"/>
      <c r="I185" s="695"/>
      <c r="J185" s="695"/>
      <c r="K185" s="695"/>
      <c r="L185" s="695"/>
      <c r="M185" s="695"/>
      <c r="N185" s="695"/>
      <c r="O185" s="695"/>
      <c r="P185" s="695"/>
      <c r="Q185" s="695"/>
      <c r="R185" s="695"/>
      <c r="S185" s="696"/>
      <c r="T185" s="95"/>
      <c r="U185" s="159"/>
      <c r="V185" s="159"/>
      <c r="W185" s="159"/>
      <c r="X185" s="159"/>
      <c r="Y185" s="159"/>
      <c r="Z185" s="159"/>
      <c r="AA185" s="159"/>
      <c r="AB185" s="159"/>
      <c r="AC185" s="159"/>
      <c r="AD185" s="159"/>
      <c r="AE185" s="159"/>
      <c r="AF185" s="159"/>
      <c r="AG185" s="159"/>
      <c r="AH185" s="159"/>
      <c r="AI185" s="159"/>
      <c r="AJ185" s="159"/>
      <c r="AK185" s="159"/>
    </row>
    <row r="186" spans="1:37" s="75" customFormat="1" ht="17.25" customHeight="1">
      <c r="B186" s="95" t="s">
        <v>696</v>
      </c>
      <c r="C186" s="77"/>
      <c r="D186" s="77"/>
      <c r="E186" s="77"/>
      <c r="F186" s="77"/>
      <c r="G186" s="77"/>
      <c r="H186" s="77"/>
      <c r="I186" s="77"/>
      <c r="J186" s="77"/>
      <c r="K186" s="77"/>
      <c r="L186" s="77"/>
      <c r="M186" s="77"/>
      <c r="N186" s="77"/>
      <c r="O186" s="77"/>
      <c r="P186" s="77"/>
      <c r="Q186" s="77"/>
      <c r="R186" s="77"/>
      <c r="S186" s="77"/>
      <c r="T186" s="77"/>
      <c r="U186" s="77"/>
      <c r="V186" s="77"/>
      <c r="W186" s="169"/>
      <c r="Y186" s="80"/>
      <c r="Z186" s="80"/>
      <c r="AA186" s="80"/>
    </row>
    <row r="187" spans="1:37" s="111" customFormat="1" ht="165.75" customHeight="1">
      <c r="B187" s="321" t="s">
        <v>1095</v>
      </c>
      <c r="C187" s="109" t="str">
        <f>部門費!C3</f>
        <v>①燃やすごみ</v>
      </c>
      <c r="D187" s="537" t="str">
        <f>部門費!D3</f>
        <v>②燃やさないごみ</v>
      </c>
      <c r="E187" s="537" t="str">
        <f>部門費!E3</f>
        <v>③粗大ごみ</v>
      </c>
      <c r="F187" s="537" t="str">
        <f>部門費!F3</f>
        <v>④アルミ缶</v>
      </c>
      <c r="G187" s="537" t="str">
        <f>部門費!G3</f>
        <v>⑤スチール缶</v>
      </c>
      <c r="H187" s="537" t="str">
        <f>部門費!H3</f>
        <v>⑥無色のガラス製の容器</v>
      </c>
      <c r="I187" s="537" t="str">
        <f>部門費!I3</f>
        <v>⑦茶色のガラス製の容器</v>
      </c>
      <c r="J187" s="537" t="str">
        <f>部門費!J3</f>
        <v>⑧その他のガラス製の容器</v>
      </c>
      <c r="K187" s="537" t="str">
        <f>部門費!K3</f>
        <v>⑨リターナブルびん</v>
      </c>
      <c r="L187" s="537" t="str">
        <f>部門費!L3</f>
        <v>⑩ペットボトル</v>
      </c>
      <c r="M187" s="537" t="str">
        <f>部門費!M3</f>
        <v>⑪白色トレイ</v>
      </c>
      <c r="N187" s="537" t="str">
        <f>部門費!N3</f>
        <v>⑫プラスチック製容器包装</v>
      </c>
      <c r="O187" s="537" t="str">
        <f>部門費!O3</f>
        <v>⑬紙製容器包装</v>
      </c>
      <c r="P187" s="537" t="str">
        <f>部門費!P3</f>
        <v>⑭紙パック</v>
      </c>
      <c r="Q187" s="537" t="str">
        <f>部門費!Q3</f>
        <v>⑮段ボール</v>
      </c>
      <c r="R187" s="537" t="str">
        <f>部門費!R3</f>
        <v>⑯古紙</v>
      </c>
      <c r="S187" s="537" t="str">
        <f>部門費!S3</f>
        <v>⑰古布</v>
      </c>
      <c r="T187" s="537" t="str">
        <f>部門費!T3</f>
        <v>⑱生ごみ</v>
      </c>
      <c r="U187" s="537" t="str">
        <f>部門費!U3</f>
        <v>⑲廃油</v>
      </c>
      <c r="V187" s="537" t="str">
        <f>部門費!V3</f>
        <v>⑳小型家電</v>
      </c>
      <c r="W187" s="537" t="str">
        <f>部門費!W3</f>
        <v>㉑その他の資源ごみ</v>
      </c>
      <c r="X187" s="549" t="str">
        <f>部門費!X3</f>
        <v>㉒その他のごみ</v>
      </c>
      <c r="Y187" s="178" t="s">
        <v>2003</v>
      </c>
      <c r="Z187" s="322" t="s">
        <v>1818</v>
      </c>
    </row>
    <row r="188" spans="1:37" s="75" customFormat="1">
      <c r="B188" s="177">
        <v>1</v>
      </c>
      <c r="C188" s="104">
        <f t="shared" ref="C188:X188" si="53">IF(C$176=0,0,C$182*C161/C$176)</f>
        <v>0</v>
      </c>
      <c r="D188" s="104">
        <f t="shared" si="53"/>
        <v>0</v>
      </c>
      <c r="E188" s="104">
        <f t="shared" si="53"/>
        <v>0</v>
      </c>
      <c r="F188" s="104">
        <f t="shared" si="53"/>
        <v>0</v>
      </c>
      <c r="G188" s="104">
        <f t="shared" si="53"/>
        <v>0</v>
      </c>
      <c r="H188" s="104">
        <f t="shared" si="53"/>
        <v>0</v>
      </c>
      <c r="I188" s="104">
        <f t="shared" si="53"/>
        <v>0</v>
      </c>
      <c r="J188" s="104">
        <f t="shared" si="53"/>
        <v>0</v>
      </c>
      <c r="K188" s="104">
        <f t="shared" si="53"/>
        <v>0</v>
      </c>
      <c r="L188" s="104">
        <f t="shared" si="53"/>
        <v>0</v>
      </c>
      <c r="M188" s="104">
        <f t="shared" si="53"/>
        <v>0</v>
      </c>
      <c r="N188" s="104">
        <f t="shared" si="53"/>
        <v>0</v>
      </c>
      <c r="O188" s="104">
        <f t="shared" si="53"/>
        <v>0</v>
      </c>
      <c r="P188" s="104">
        <f t="shared" si="53"/>
        <v>0</v>
      </c>
      <c r="Q188" s="104">
        <f t="shared" si="53"/>
        <v>0</v>
      </c>
      <c r="R188" s="104">
        <f t="shared" si="53"/>
        <v>0</v>
      </c>
      <c r="S188" s="104">
        <f t="shared" si="53"/>
        <v>0</v>
      </c>
      <c r="T188" s="104">
        <f t="shared" si="53"/>
        <v>0</v>
      </c>
      <c r="U188" s="104">
        <f t="shared" si="53"/>
        <v>0</v>
      </c>
      <c r="V188" s="104">
        <f t="shared" si="53"/>
        <v>0</v>
      </c>
      <c r="W188" s="104">
        <f t="shared" si="53"/>
        <v>0</v>
      </c>
      <c r="X188" s="104">
        <f t="shared" si="53"/>
        <v>0</v>
      </c>
      <c r="Y188" s="104">
        <f t="shared" ref="Y188:Y203" si="54">SUM(C188:X188)</f>
        <v>0</v>
      </c>
      <c r="Z188" s="320" t="str">
        <f t="shared" ref="Z188:Z202" si="55">IF(C41="","",C41)</f>
        <v/>
      </c>
    </row>
    <row r="189" spans="1:37" s="75" customFormat="1">
      <c r="B189" s="177">
        <v>2</v>
      </c>
      <c r="C189" s="104">
        <f t="shared" ref="C189:X189" si="56">IF(C$176=0,0,C$182*C162/C$176)</f>
        <v>0</v>
      </c>
      <c r="D189" s="104">
        <f t="shared" si="56"/>
        <v>0</v>
      </c>
      <c r="E189" s="104">
        <f t="shared" si="56"/>
        <v>0</v>
      </c>
      <c r="F189" s="104">
        <f t="shared" si="56"/>
        <v>0</v>
      </c>
      <c r="G189" s="104">
        <f t="shared" si="56"/>
        <v>0</v>
      </c>
      <c r="H189" s="104">
        <f t="shared" si="56"/>
        <v>0</v>
      </c>
      <c r="I189" s="104">
        <f t="shared" si="56"/>
        <v>0</v>
      </c>
      <c r="J189" s="104">
        <f t="shared" si="56"/>
        <v>0</v>
      </c>
      <c r="K189" s="104">
        <f t="shared" si="56"/>
        <v>0</v>
      </c>
      <c r="L189" s="104">
        <f t="shared" si="56"/>
        <v>0</v>
      </c>
      <c r="M189" s="104">
        <f t="shared" si="56"/>
        <v>0</v>
      </c>
      <c r="N189" s="104">
        <f t="shared" si="56"/>
        <v>0</v>
      </c>
      <c r="O189" s="104">
        <f t="shared" si="56"/>
        <v>0</v>
      </c>
      <c r="P189" s="104">
        <f t="shared" si="56"/>
        <v>0</v>
      </c>
      <c r="Q189" s="104">
        <f t="shared" si="56"/>
        <v>0</v>
      </c>
      <c r="R189" s="104">
        <f t="shared" si="56"/>
        <v>0</v>
      </c>
      <c r="S189" s="104">
        <f t="shared" si="56"/>
        <v>0</v>
      </c>
      <c r="T189" s="104">
        <f t="shared" si="56"/>
        <v>0</v>
      </c>
      <c r="U189" s="104">
        <f t="shared" si="56"/>
        <v>0</v>
      </c>
      <c r="V189" s="104">
        <f t="shared" si="56"/>
        <v>0</v>
      </c>
      <c r="W189" s="104">
        <f t="shared" si="56"/>
        <v>0</v>
      </c>
      <c r="X189" s="104">
        <f t="shared" si="56"/>
        <v>0</v>
      </c>
      <c r="Y189" s="104">
        <f t="shared" si="54"/>
        <v>0</v>
      </c>
      <c r="Z189" s="320" t="str">
        <f t="shared" si="55"/>
        <v/>
      </c>
    </row>
    <row r="190" spans="1:37" s="75" customFormat="1">
      <c r="B190" s="177">
        <v>3</v>
      </c>
      <c r="C190" s="104">
        <f t="shared" ref="C190:X190" si="57">IF(C$176=0,0,C$182*C163/C$176)</f>
        <v>0</v>
      </c>
      <c r="D190" s="104">
        <f t="shared" si="57"/>
        <v>0</v>
      </c>
      <c r="E190" s="104">
        <f t="shared" si="57"/>
        <v>0</v>
      </c>
      <c r="F190" s="104">
        <f t="shared" si="57"/>
        <v>0</v>
      </c>
      <c r="G190" s="104">
        <f t="shared" si="57"/>
        <v>0</v>
      </c>
      <c r="H190" s="104">
        <f t="shared" si="57"/>
        <v>0</v>
      </c>
      <c r="I190" s="104">
        <f t="shared" si="57"/>
        <v>0</v>
      </c>
      <c r="J190" s="104">
        <f t="shared" si="57"/>
        <v>0</v>
      </c>
      <c r="K190" s="104">
        <f t="shared" si="57"/>
        <v>0</v>
      </c>
      <c r="L190" s="104">
        <f t="shared" si="57"/>
        <v>0</v>
      </c>
      <c r="M190" s="104">
        <f t="shared" si="57"/>
        <v>0</v>
      </c>
      <c r="N190" s="104">
        <f t="shared" si="57"/>
        <v>0</v>
      </c>
      <c r="O190" s="104">
        <f t="shared" si="57"/>
        <v>0</v>
      </c>
      <c r="P190" s="104">
        <f t="shared" si="57"/>
        <v>0</v>
      </c>
      <c r="Q190" s="104">
        <f t="shared" si="57"/>
        <v>0</v>
      </c>
      <c r="R190" s="104">
        <f t="shared" si="57"/>
        <v>0</v>
      </c>
      <c r="S190" s="104">
        <f t="shared" si="57"/>
        <v>0</v>
      </c>
      <c r="T190" s="104">
        <f t="shared" si="57"/>
        <v>0</v>
      </c>
      <c r="U190" s="104">
        <f t="shared" si="57"/>
        <v>0</v>
      </c>
      <c r="V190" s="104">
        <f t="shared" si="57"/>
        <v>0</v>
      </c>
      <c r="W190" s="104">
        <f t="shared" si="57"/>
        <v>0</v>
      </c>
      <c r="X190" s="104">
        <f t="shared" si="57"/>
        <v>0</v>
      </c>
      <c r="Y190" s="104">
        <f t="shared" si="54"/>
        <v>0</v>
      </c>
      <c r="Z190" s="320" t="str">
        <f t="shared" si="55"/>
        <v/>
      </c>
    </row>
    <row r="191" spans="1:37" s="75" customFormat="1">
      <c r="B191" s="177">
        <v>4</v>
      </c>
      <c r="C191" s="104">
        <f t="shared" ref="C191:X191" si="58">IF(C$176=0,0,C$182*C164/C$176)</f>
        <v>0</v>
      </c>
      <c r="D191" s="104">
        <f t="shared" si="58"/>
        <v>0</v>
      </c>
      <c r="E191" s="104">
        <f t="shared" si="58"/>
        <v>0</v>
      </c>
      <c r="F191" s="104">
        <f t="shared" si="58"/>
        <v>0</v>
      </c>
      <c r="G191" s="104">
        <f t="shared" si="58"/>
        <v>0</v>
      </c>
      <c r="H191" s="104">
        <f t="shared" si="58"/>
        <v>0</v>
      </c>
      <c r="I191" s="104">
        <f t="shared" si="58"/>
        <v>0</v>
      </c>
      <c r="J191" s="104">
        <f t="shared" si="58"/>
        <v>0</v>
      </c>
      <c r="K191" s="104">
        <f t="shared" si="58"/>
        <v>0</v>
      </c>
      <c r="L191" s="104">
        <f t="shared" si="58"/>
        <v>0</v>
      </c>
      <c r="M191" s="104">
        <f t="shared" si="58"/>
        <v>0</v>
      </c>
      <c r="N191" s="104">
        <f t="shared" si="58"/>
        <v>0</v>
      </c>
      <c r="O191" s="104">
        <f t="shared" si="58"/>
        <v>0</v>
      </c>
      <c r="P191" s="104">
        <f t="shared" si="58"/>
        <v>0</v>
      </c>
      <c r="Q191" s="104">
        <f t="shared" si="58"/>
        <v>0</v>
      </c>
      <c r="R191" s="104">
        <f t="shared" si="58"/>
        <v>0</v>
      </c>
      <c r="S191" s="104">
        <f t="shared" si="58"/>
        <v>0</v>
      </c>
      <c r="T191" s="104">
        <f t="shared" si="58"/>
        <v>0</v>
      </c>
      <c r="U191" s="104">
        <f t="shared" si="58"/>
        <v>0</v>
      </c>
      <c r="V191" s="104">
        <f t="shared" si="58"/>
        <v>0</v>
      </c>
      <c r="W191" s="104">
        <f t="shared" si="58"/>
        <v>0</v>
      </c>
      <c r="X191" s="104">
        <f t="shared" si="58"/>
        <v>0</v>
      </c>
      <c r="Y191" s="104">
        <f t="shared" si="54"/>
        <v>0</v>
      </c>
      <c r="Z191" s="320" t="str">
        <f t="shared" si="55"/>
        <v/>
      </c>
    </row>
    <row r="192" spans="1:37" s="75" customFormat="1">
      <c r="B192" s="177">
        <v>5</v>
      </c>
      <c r="C192" s="104">
        <f t="shared" ref="C192:X192" si="59">IF(C$176=0,0,C$182*C165/C$176)</f>
        <v>0</v>
      </c>
      <c r="D192" s="104">
        <f t="shared" si="59"/>
        <v>0</v>
      </c>
      <c r="E192" s="104">
        <f t="shared" si="59"/>
        <v>0</v>
      </c>
      <c r="F192" s="104">
        <f t="shared" si="59"/>
        <v>0</v>
      </c>
      <c r="G192" s="104">
        <f t="shared" si="59"/>
        <v>0</v>
      </c>
      <c r="H192" s="104">
        <f t="shared" si="59"/>
        <v>0</v>
      </c>
      <c r="I192" s="104">
        <f t="shared" si="59"/>
        <v>0</v>
      </c>
      <c r="J192" s="104">
        <f t="shared" si="59"/>
        <v>0</v>
      </c>
      <c r="K192" s="104">
        <f t="shared" si="59"/>
        <v>0</v>
      </c>
      <c r="L192" s="104">
        <f t="shared" si="59"/>
        <v>0</v>
      </c>
      <c r="M192" s="104">
        <f t="shared" si="59"/>
        <v>0</v>
      </c>
      <c r="N192" s="104">
        <f t="shared" si="59"/>
        <v>0</v>
      </c>
      <c r="O192" s="104">
        <f t="shared" si="59"/>
        <v>0</v>
      </c>
      <c r="P192" s="104">
        <f t="shared" si="59"/>
        <v>0</v>
      </c>
      <c r="Q192" s="104">
        <f t="shared" si="59"/>
        <v>0</v>
      </c>
      <c r="R192" s="104">
        <f t="shared" si="59"/>
        <v>0</v>
      </c>
      <c r="S192" s="104">
        <f t="shared" si="59"/>
        <v>0</v>
      </c>
      <c r="T192" s="104">
        <f t="shared" si="59"/>
        <v>0</v>
      </c>
      <c r="U192" s="104">
        <f t="shared" si="59"/>
        <v>0</v>
      </c>
      <c r="V192" s="104">
        <f t="shared" si="59"/>
        <v>0</v>
      </c>
      <c r="W192" s="104">
        <f t="shared" si="59"/>
        <v>0</v>
      </c>
      <c r="X192" s="104">
        <f t="shared" si="59"/>
        <v>0</v>
      </c>
      <c r="Y192" s="104">
        <f t="shared" si="54"/>
        <v>0</v>
      </c>
      <c r="Z192" s="320" t="str">
        <f t="shared" si="55"/>
        <v/>
      </c>
    </row>
    <row r="193" spans="2:37" s="75" customFormat="1">
      <c r="B193" s="177">
        <v>6</v>
      </c>
      <c r="C193" s="104">
        <f t="shared" ref="C193:X193" si="60">IF(C$176=0,0,C$182*C166/C$176)</f>
        <v>0</v>
      </c>
      <c r="D193" s="104">
        <f t="shared" si="60"/>
        <v>0</v>
      </c>
      <c r="E193" s="104">
        <f t="shared" si="60"/>
        <v>0</v>
      </c>
      <c r="F193" s="104">
        <f t="shared" si="60"/>
        <v>0</v>
      </c>
      <c r="G193" s="104">
        <f t="shared" si="60"/>
        <v>0</v>
      </c>
      <c r="H193" s="104">
        <f t="shared" si="60"/>
        <v>0</v>
      </c>
      <c r="I193" s="104">
        <f t="shared" si="60"/>
        <v>0</v>
      </c>
      <c r="J193" s="104">
        <f t="shared" si="60"/>
        <v>0</v>
      </c>
      <c r="K193" s="104">
        <f t="shared" si="60"/>
        <v>0</v>
      </c>
      <c r="L193" s="104">
        <f t="shared" si="60"/>
        <v>0</v>
      </c>
      <c r="M193" s="104">
        <f t="shared" si="60"/>
        <v>0</v>
      </c>
      <c r="N193" s="104">
        <f t="shared" si="60"/>
        <v>0</v>
      </c>
      <c r="O193" s="104">
        <f t="shared" si="60"/>
        <v>0</v>
      </c>
      <c r="P193" s="104">
        <f t="shared" si="60"/>
        <v>0</v>
      </c>
      <c r="Q193" s="104">
        <f t="shared" si="60"/>
        <v>0</v>
      </c>
      <c r="R193" s="104">
        <f t="shared" si="60"/>
        <v>0</v>
      </c>
      <c r="S193" s="104">
        <f t="shared" si="60"/>
        <v>0</v>
      </c>
      <c r="T193" s="104">
        <f t="shared" si="60"/>
        <v>0</v>
      </c>
      <c r="U193" s="104">
        <f t="shared" si="60"/>
        <v>0</v>
      </c>
      <c r="V193" s="104">
        <f t="shared" si="60"/>
        <v>0</v>
      </c>
      <c r="W193" s="104">
        <f t="shared" si="60"/>
        <v>0</v>
      </c>
      <c r="X193" s="104">
        <f t="shared" si="60"/>
        <v>0</v>
      </c>
      <c r="Y193" s="104">
        <f t="shared" si="54"/>
        <v>0</v>
      </c>
      <c r="Z193" s="320" t="str">
        <f t="shared" si="55"/>
        <v/>
      </c>
    </row>
    <row r="194" spans="2:37" s="75" customFormat="1">
      <c r="B194" s="177">
        <v>7</v>
      </c>
      <c r="C194" s="104">
        <f t="shared" ref="C194:X194" si="61">IF(C$176=0,0,C$182*C167/C$176)</f>
        <v>0</v>
      </c>
      <c r="D194" s="104">
        <f t="shared" si="61"/>
        <v>0</v>
      </c>
      <c r="E194" s="104">
        <f t="shared" si="61"/>
        <v>0</v>
      </c>
      <c r="F194" s="104">
        <f t="shared" si="61"/>
        <v>0</v>
      </c>
      <c r="G194" s="104">
        <f t="shared" si="61"/>
        <v>0</v>
      </c>
      <c r="H194" s="104">
        <f t="shared" si="61"/>
        <v>0</v>
      </c>
      <c r="I194" s="104">
        <f t="shared" si="61"/>
        <v>0</v>
      </c>
      <c r="J194" s="104">
        <f t="shared" si="61"/>
        <v>0</v>
      </c>
      <c r="K194" s="104">
        <f t="shared" si="61"/>
        <v>0</v>
      </c>
      <c r="L194" s="104">
        <f t="shared" si="61"/>
        <v>0</v>
      </c>
      <c r="M194" s="104">
        <f t="shared" si="61"/>
        <v>0</v>
      </c>
      <c r="N194" s="104">
        <f t="shared" si="61"/>
        <v>0</v>
      </c>
      <c r="O194" s="104">
        <f t="shared" si="61"/>
        <v>0</v>
      </c>
      <c r="P194" s="104">
        <f t="shared" si="61"/>
        <v>0</v>
      </c>
      <c r="Q194" s="104">
        <f t="shared" si="61"/>
        <v>0</v>
      </c>
      <c r="R194" s="104">
        <f t="shared" si="61"/>
        <v>0</v>
      </c>
      <c r="S194" s="104">
        <f t="shared" si="61"/>
        <v>0</v>
      </c>
      <c r="T194" s="104">
        <f t="shared" si="61"/>
        <v>0</v>
      </c>
      <c r="U194" s="104">
        <f t="shared" si="61"/>
        <v>0</v>
      </c>
      <c r="V194" s="104">
        <f t="shared" si="61"/>
        <v>0</v>
      </c>
      <c r="W194" s="104">
        <f t="shared" si="61"/>
        <v>0</v>
      </c>
      <c r="X194" s="104">
        <f t="shared" si="61"/>
        <v>0</v>
      </c>
      <c r="Y194" s="104">
        <f t="shared" si="54"/>
        <v>0</v>
      </c>
      <c r="Z194" s="320" t="str">
        <f t="shared" si="55"/>
        <v/>
      </c>
    </row>
    <row r="195" spans="2:37" s="75" customFormat="1">
      <c r="B195" s="177">
        <v>8</v>
      </c>
      <c r="C195" s="104">
        <f t="shared" ref="C195:X195" si="62">IF(C$176=0,0,C$182*C168/C$176)</f>
        <v>0</v>
      </c>
      <c r="D195" s="104">
        <f t="shared" si="62"/>
        <v>0</v>
      </c>
      <c r="E195" s="104">
        <f t="shared" si="62"/>
        <v>0</v>
      </c>
      <c r="F195" s="104">
        <f t="shared" si="62"/>
        <v>0</v>
      </c>
      <c r="G195" s="104">
        <f t="shared" si="62"/>
        <v>0</v>
      </c>
      <c r="H195" s="104">
        <f t="shared" si="62"/>
        <v>0</v>
      </c>
      <c r="I195" s="104">
        <f t="shared" si="62"/>
        <v>0</v>
      </c>
      <c r="J195" s="104">
        <f t="shared" si="62"/>
        <v>0</v>
      </c>
      <c r="K195" s="104">
        <f t="shared" si="62"/>
        <v>0</v>
      </c>
      <c r="L195" s="104">
        <f t="shared" si="62"/>
        <v>0</v>
      </c>
      <c r="M195" s="104">
        <f t="shared" si="62"/>
        <v>0</v>
      </c>
      <c r="N195" s="104">
        <f t="shared" si="62"/>
        <v>0</v>
      </c>
      <c r="O195" s="104">
        <f t="shared" si="62"/>
        <v>0</v>
      </c>
      <c r="P195" s="104">
        <f t="shared" si="62"/>
        <v>0</v>
      </c>
      <c r="Q195" s="104">
        <f t="shared" si="62"/>
        <v>0</v>
      </c>
      <c r="R195" s="104">
        <f t="shared" si="62"/>
        <v>0</v>
      </c>
      <c r="S195" s="104">
        <f t="shared" si="62"/>
        <v>0</v>
      </c>
      <c r="T195" s="104">
        <f t="shared" si="62"/>
        <v>0</v>
      </c>
      <c r="U195" s="104">
        <f t="shared" si="62"/>
        <v>0</v>
      </c>
      <c r="V195" s="104">
        <f t="shared" si="62"/>
        <v>0</v>
      </c>
      <c r="W195" s="104">
        <f t="shared" si="62"/>
        <v>0</v>
      </c>
      <c r="X195" s="104">
        <f t="shared" si="62"/>
        <v>0</v>
      </c>
      <c r="Y195" s="104">
        <f t="shared" si="54"/>
        <v>0</v>
      </c>
      <c r="Z195" s="320" t="str">
        <f t="shared" si="55"/>
        <v/>
      </c>
    </row>
    <row r="196" spans="2:37" s="75" customFormat="1">
      <c r="B196" s="177">
        <v>9</v>
      </c>
      <c r="C196" s="104">
        <f t="shared" ref="C196:X196" si="63">IF(C$176=0,0,C$182*C169/C$176)</f>
        <v>0</v>
      </c>
      <c r="D196" s="104">
        <f t="shared" si="63"/>
        <v>0</v>
      </c>
      <c r="E196" s="104">
        <f t="shared" si="63"/>
        <v>0</v>
      </c>
      <c r="F196" s="104">
        <f t="shared" si="63"/>
        <v>0</v>
      </c>
      <c r="G196" s="104">
        <f t="shared" si="63"/>
        <v>0</v>
      </c>
      <c r="H196" s="104">
        <f t="shared" si="63"/>
        <v>0</v>
      </c>
      <c r="I196" s="104">
        <f t="shared" si="63"/>
        <v>0</v>
      </c>
      <c r="J196" s="104">
        <f t="shared" si="63"/>
        <v>0</v>
      </c>
      <c r="K196" s="104">
        <f t="shared" si="63"/>
        <v>0</v>
      </c>
      <c r="L196" s="104">
        <f t="shared" si="63"/>
        <v>0</v>
      </c>
      <c r="M196" s="104">
        <f t="shared" si="63"/>
        <v>0</v>
      </c>
      <c r="N196" s="104">
        <f t="shared" si="63"/>
        <v>0</v>
      </c>
      <c r="O196" s="104">
        <f t="shared" si="63"/>
        <v>0</v>
      </c>
      <c r="P196" s="104">
        <f t="shared" si="63"/>
        <v>0</v>
      </c>
      <c r="Q196" s="104">
        <f t="shared" si="63"/>
        <v>0</v>
      </c>
      <c r="R196" s="104">
        <f t="shared" si="63"/>
        <v>0</v>
      </c>
      <c r="S196" s="104">
        <f t="shared" si="63"/>
        <v>0</v>
      </c>
      <c r="T196" s="104">
        <f t="shared" si="63"/>
        <v>0</v>
      </c>
      <c r="U196" s="104">
        <f t="shared" si="63"/>
        <v>0</v>
      </c>
      <c r="V196" s="104">
        <f t="shared" si="63"/>
        <v>0</v>
      </c>
      <c r="W196" s="104">
        <f t="shared" si="63"/>
        <v>0</v>
      </c>
      <c r="X196" s="104">
        <f t="shared" si="63"/>
        <v>0</v>
      </c>
      <c r="Y196" s="104">
        <f t="shared" si="54"/>
        <v>0</v>
      </c>
      <c r="Z196" s="320" t="str">
        <f t="shared" si="55"/>
        <v/>
      </c>
    </row>
    <row r="197" spans="2:37" s="75" customFormat="1">
      <c r="B197" s="177">
        <v>10</v>
      </c>
      <c r="C197" s="104">
        <f t="shared" ref="C197:X197" si="64">IF(C$176=0,0,C$182*C170/C$176)</f>
        <v>0</v>
      </c>
      <c r="D197" s="104">
        <f t="shared" si="64"/>
        <v>0</v>
      </c>
      <c r="E197" s="104">
        <f t="shared" si="64"/>
        <v>0</v>
      </c>
      <c r="F197" s="104">
        <f t="shared" si="64"/>
        <v>0</v>
      </c>
      <c r="G197" s="104">
        <f t="shared" si="64"/>
        <v>0</v>
      </c>
      <c r="H197" s="104">
        <f t="shared" si="64"/>
        <v>0</v>
      </c>
      <c r="I197" s="104">
        <f t="shared" si="64"/>
        <v>0</v>
      </c>
      <c r="J197" s="104">
        <f t="shared" si="64"/>
        <v>0</v>
      </c>
      <c r="K197" s="104">
        <f t="shared" si="64"/>
        <v>0</v>
      </c>
      <c r="L197" s="104">
        <f t="shared" si="64"/>
        <v>0</v>
      </c>
      <c r="M197" s="104">
        <f t="shared" si="64"/>
        <v>0</v>
      </c>
      <c r="N197" s="104">
        <f t="shared" si="64"/>
        <v>0</v>
      </c>
      <c r="O197" s="104">
        <f t="shared" si="64"/>
        <v>0</v>
      </c>
      <c r="P197" s="104">
        <f t="shared" si="64"/>
        <v>0</v>
      </c>
      <c r="Q197" s="104">
        <f t="shared" si="64"/>
        <v>0</v>
      </c>
      <c r="R197" s="104">
        <f t="shared" si="64"/>
        <v>0</v>
      </c>
      <c r="S197" s="104">
        <f t="shared" si="64"/>
        <v>0</v>
      </c>
      <c r="T197" s="104">
        <f t="shared" si="64"/>
        <v>0</v>
      </c>
      <c r="U197" s="104">
        <f t="shared" si="64"/>
        <v>0</v>
      </c>
      <c r="V197" s="104">
        <f t="shared" si="64"/>
        <v>0</v>
      </c>
      <c r="W197" s="104">
        <f t="shared" si="64"/>
        <v>0</v>
      </c>
      <c r="X197" s="104">
        <f t="shared" si="64"/>
        <v>0</v>
      </c>
      <c r="Y197" s="104">
        <f t="shared" si="54"/>
        <v>0</v>
      </c>
      <c r="Z197" s="320" t="str">
        <f t="shared" si="55"/>
        <v/>
      </c>
    </row>
    <row r="198" spans="2:37" s="75" customFormat="1">
      <c r="B198" s="177">
        <v>11</v>
      </c>
      <c r="C198" s="104">
        <f t="shared" ref="C198:X198" si="65">IF(C$176=0,0,C$182*C171/C$176)</f>
        <v>0</v>
      </c>
      <c r="D198" s="104">
        <f t="shared" si="65"/>
        <v>0</v>
      </c>
      <c r="E198" s="104">
        <f t="shared" si="65"/>
        <v>0</v>
      </c>
      <c r="F198" s="104">
        <f t="shared" si="65"/>
        <v>0</v>
      </c>
      <c r="G198" s="104">
        <f t="shared" si="65"/>
        <v>0</v>
      </c>
      <c r="H198" s="104">
        <f t="shared" si="65"/>
        <v>0</v>
      </c>
      <c r="I198" s="104">
        <f t="shared" si="65"/>
        <v>0</v>
      </c>
      <c r="J198" s="104">
        <f t="shared" si="65"/>
        <v>0</v>
      </c>
      <c r="K198" s="104">
        <f t="shared" si="65"/>
        <v>0</v>
      </c>
      <c r="L198" s="104">
        <f t="shared" si="65"/>
        <v>0</v>
      </c>
      <c r="M198" s="104">
        <f t="shared" si="65"/>
        <v>0</v>
      </c>
      <c r="N198" s="104">
        <f t="shared" si="65"/>
        <v>0</v>
      </c>
      <c r="O198" s="104">
        <f t="shared" si="65"/>
        <v>0</v>
      </c>
      <c r="P198" s="104">
        <f t="shared" si="65"/>
        <v>0</v>
      </c>
      <c r="Q198" s="104">
        <f t="shared" si="65"/>
        <v>0</v>
      </c>
      <c r="R198" s="104">
        <f t="shared" si="65"/>
        <v>0</v>
      </c>
      <c r="S198" s="104">
        <f t="shared" si="65"/>
        <v>0</v>
      </c>
      <c r="T198" s="104">
        <f t="shared" si="65"/>
        <v>0</v>
      </c>
      <c r="U198" s="104">
        <f t="shared" si="65"/>
        <v>0</v>
      </c>
      <c r="V198" s="104">
        <f t="shared" si="65"/>
        <v>0</v>
      </c>
      <c r="W198" s="104">
        <f t="shared" si="65"/>
        <v>0</v>
      </c>
      <c r="X198" s="104">
        <f t="shared" si="65"/>
        <v>0</v>
      </c>
      <c r="Y198" s="104">
        <f t="shared" si="54"/>
        <v>0</v>
      </c>
      <c r="Z198" s="320" t="str">
        <f t="shared" si="55"/>
        <v/>
      </c>
    </row>
    <row r="199" spans="2:37" s="75" customFormat="1">
      <c r="B199" s="177">
        <v>12</v>
      </c>
      <c r="C199" s="104">
        <f t="shared" ref="C199:X199" si="66">IF(C$176=0,0,C$182*C172/C$176)</f>
        <v>0</v>
      </c>
      <c r="D199" s="104">
        <f t="shared" si="66"/>
        <v>0</v>
      </c>
      <c r="E199" s="104">
        <f t="shared" si="66"/>
        <v>0</v>
      </c>
      <c r="F199" s="104">
        <f t="shared" si="66"/>
        <v>0</v>
      </c>
      <c r="G199" s="104">
        <f t="shared" si="66"/>
        <v>0</v>
      </c>
      <c r="H199" s="104">
        <f t="shared" si="66"/>
        <v>0</v>
      </c>
      <c r="I199" s="104">
        <f t="shared" si="66"/>
        <v>0</v>
      </c>
      <c r="J199" s="104">
        <f t="shared" si="66"/>
        <v>0</v>
      </c>
      <c r="K199" s="104">
        <f t="shared" si="66"/>
        <v>0</v>
      </c>
      <c r="L199" s="104">
        <f t="shared" si="66"/>
        <v>0</v>
      </c>
      <c r="M199" s="104">
        <f t="shared" si="66"/>
        <v>0</v>
      </c>
      <c r="N199" s="104">
        <f t="shared" si="66"/>
        <v>0</v>
      </c>
      <c r="O199" s="104">
        <f t="shared" si="66"/>
        <v>0</v>
      </c>
      <c r="P199" s="104">
        <f t="shared" si="66"/>
        <v>0</v>
      </c>
      <c r="Q199" s="104">
        <f t="shared" si="66"/>
        <v>0</v>
      </c>
      <c r="R199" s="104">
        <f t="shared" si="66"/>
        <v>0</v>
      </c>
      <c r="S199" s="104">
        <f t="shared" si="66"/>
        <v>0</v>
      </c>
      <c r="T199" s="104">
        <f t="shared" si="66"/>
        <v>0</v>
      </c>
      <c r="U199" s="104">
        <f t="shared" si="66"/>
        <v>0</v>
      </c>
      <c r="V199" s="104">
        <f t="shared" si="66"/>
        <v>0</v>
      </c>
      <c r="W199" s="104">
        <f t="shared" si="66"/>
        <v>0</v>
      </c>
      <c r="X199" s="104">
        <f t="shared" si="66"/>
        <v>0</v>
      </c>
      <c r="Y199" s="104">
        <f t="shared" si="54"/>
        <v>0</v>
      </c>
      <c r="Z199" s="320" t="str">
        <f t="shared" si="55"/>
        <v/>
      </c>
    </row>
    <row r="200" spans="2:37" s="75" customFormat="1">
      <c r="B200" s="177">
        <v>13</v>
      </c>
      <c r="C200" s="104">
        <f t="shared" ref="C200:X200" si="67">IF(C$176=0,0,C$182*C173/C$176)</f>
        <v>0</v>
      </c>
      <c r="D200" s="104">
        <f t="shared" si="67"/>
        <v>0</v>
      </c>
      <c r="E200" s="104">
        <f t="shared" si="67"/>
        <v>0</v>
      </c>
      <c r="F200" s="104">
        <f t="shared" si="67"/>
        <v>0</v>
      </c>
      <c r="G200" s="104">
        <f t="shared" si="67"/>
        <v>0</v>
      </c>
      <c r="H200" s="104">
        <f t="shared" si="67"/>
        <v>0</v>
      </c>
      <c r="I200" s="104">
        <f t="shared" si="67"/>
        <v>0</v>
      </c>
      <c r="J200" s="104">
        <f t="shared" si="67"/>
        <v>0</v>
      </c>
      <c r="K200" s="104">
        <f t="shared" si="67"/>
        <v>0</v>
      </c>
      <c r="L200" s="104">
        <f t="shared" si="67"/>
        <v>0</v>
      </c>
      <c r="M200" s="104">
        <f t="shared" si="67"/>
        <v>0</v>
      </c>
      <c r="N200" s="104">
        <f t="shared" si="67"/>
        <v>0</v>
      </c>
      <c r="O200" s="104">
        <f t="shared" si="67"/>
        <v>0</v>
      </c>
      <c r="P200" s="104">
        <f t="shared" si="67"/>
        <v>0</v>
      </c>
      <c r="Q200" s="104">
        <f t="shared" si="67"/>
        <v>0</v>
      </c>
      <c r="R200" s="104">
        <f t="shared" si="67"/>
        <v>0</v>
      </c>
      <c r="S200" s="104">
        <f t="shared" si="67"/>
        <v>0</v>
      </c>
      <c r="T200" s="104">
        <f t="shared" si="67"/>
        <v>0</v>
      </c>
      <c r="U200" s="104">
        <f t="shared" si="67"/>
        <v>0</v>
      </c>
      <c r="V200" s="104">
        <f t="shared" si="67"/>
        <v>0</v>
      </c>
      <c r="W200" s="104">
        <f t="shared" si="67"/>
        <v>0</v>
      </c>
      <c r="X200" s="104">
        <f t="shared" si="67"/>
        <v>0</v>
      </c>
      <c r="Y200" s="104">
        <f t="shared" si="54"/>
        <v>0</v>
      </c>
      <c r="Z200" s="320" t="str">
        <f t="shared" si="55"/>
        <v/>
      </c>
    </row>
    <row r="201" spans="2:37" s="75" customFormat="1">
      <c r="B201" s="177">
        <v>14</v>
      </c>
      <c r="C201" s="104">
        <f t="shared" ref="C201:X201" si="68">IF(C$176=0,0,C$182*C174/C$176)</f>
        <v>0</v>
      </c>
      <c r="D201" s="104">
        <f t="shared" si="68"/>
        <v>0</v>
      </c>
      <c r="E201" s="104">
        <f t="shared" si="68"/>
        <v>0</v>
      </c>
      <c r="F201" s="104">
        <f t="shared" si="68"/>
        <v>0</v>
      </c>
      <c r="G201" s="104">
        <f t="shared" si="68"/>
        <v>0</v>
      </c>
      <c r="H201" s="104">
        <f t="shared" si="68"/>
        <v>0</v>
      </c>
      <c r="I201" s="104">
        <f t="shared" si="68"/>
        <v>0</v>
      </c>
      <c r="J201" s="104">
        <f t="shared" si="68"/>
        <v>0</v>
      </c>
      <c r="K201" s="104">
        <f t="shared" si="68"/>
        <v>0</v>
      </c>
      <c r="L201" s="104">
        <f t="shared" si="68"/>
        <v>0</v>
      </c>
      <c r="M201" s="104">
        <f t="shared" si="68"/>
        <v>0</v>
      </c>
      <c r="N201" s="104">
        <f t="shared" si="68"/>
        <v>0</v>
      </c>
      <c r="O201" s="104">
        <f t="shared" si="68"/>
        <v>0</v>
      </c>
      <c r="P201" s="104">
        <f t="shared" si="68"/>
        <v>0</v>
      </c>
      <c r="Q201" s="104">
        <f t="shared" si="68"/>
        <v>0</v>
      </c>
      <c r="R201" s="104">
        <f t="shared" si="68"/>
        <v>0</v>
      </c>
      <c r="S201" s="104">
        <f t="shared" si="68"/>
        <v>0</v>
      </c>
      <c r="T201" s="104">
        <f t="shared" si="68"/>
        <v>0</v>
      </c>
      <c r="U201" s="104">
        <f t="shared" si="68"/>
        <v>0</v>
      </c>
      <c r="V201" s="104">
        <f t="shared" si="68"/>
        <v>0</v>
      </c>
      <c r="W201" s="104">
        <f t="shared" si="68"/>
        <v>0</v>
      </c>
      <c r="X201" s="104">
        <f t="shared" si="68"/>
        <v>0</v>
      </c>
      <c r="Y201" s="104">
        <f t="shared" si="54"/>
        <v>0</v>
      </c>
      <c r="Z201" s="320" t="str">
        <f t="shared" si="55"/>
        <v/>
      </c>
    </row>
    <row r="202" spans="2:37" s="75" customFormat="1">
      <c r="B202" s="177">
        <v>15</v>
      </c>
      <c r="C202" s="104">
        <f t="shared" ref="C202:X202" si="69">IF(C$176=0,0,C$182*C175/C$176)</f>
        <v>0</v>
      </c>
      <c r="D202" s="104">
        <f t="shared" si="69"/>
        <v>0</v>
      </c>
      <c r="E202" s="104">
        <f t="shared" si="69"/>
        <v>0</v>
      </c>
      <c r="F202" s="104">
        <f t="shared" si="69"/>
        <v>0</v>
      </c>
      <c r="G202" s="104">
        <f t="shared" si="69"/>
        <v>0</v>
      </c>
      <c r="H202" s="104">
        <f t="shared" si="69"/>
        <v>0</v>
      </c>
      <c r="I202" s="104">
        <f t="shared" si="69"/>
        <v>0</v>
      </c>
      <c r="J202" s="104">
        <f t="shared" si="69"/>
        <v>0</v>
      </c>
      <c r="K202" s="104">
        <f t="shared" si="69"/>
        <v>0</v>
      </c>
      <c r="L202" s="104">
        <f t="shared" si="69"/>
        <v>0</v>
      </c>
      <c r="M202" s="104">
        <f t="shared" si="69"/>
        <v>0</v>
      </c>
      <c r="N202" s="104">
        <f t="shared" si="69"/>
        <v>0</v>
      </c>
      <c r="O202" s="104">
        <f t="shared" si="69"/>
        <v>0</v>
      </c>
      <c r="P202" s="104">
        <f t="shared" si="69"/>
        <v>0</v>
      </c>
      <c r="Q202" s="104">
        <f t="shared" si="69"/>
        <v>0</v>
      </c>
      <c r="R202" s="104">
        <f t="shared" si="69"/>
        <v>0</v>
      </c>
      <c r="S202" s="104">
        <f t="shared" si="69"/>
        <v>0</v>
      </c>
      <c r="T202" s="104">
        <f t="shared" si="69"/>
        <v>0</v>
      </c>
      <c r="U202" s="104">
        <f t="shared" si="69"/>
        <v>0</v>
      </c>
      <c r="V202" s="104">
        <f t="shared" si="69"/>
        <v>0</v>
      </c>
      <c r="W202" s="104">
        <f t="shared" si="69"/>
        <v>0</v>
      </c>
      <c r="X202" s="104">
        <f t="shared" si="69"/>
        <v>0</v>
      </c>
      <c r="Y202" s="104">
        <f t="shared" si="54"/>
        <v>0</v>
      </c>
      <c r="Z202" s="320" t="str">
        <f t="shared" si="55"/>
        <v/>
      </c>
    </row>
    <row r="203" spans="2:37" s="75" customFormat="1">
      <c r="B203" s="177" t="s">
        <v>1110</v>
      </c>
      <c r="C203" s="130">
        <f t="shared" ref="C203:X203" si="70">SUM(C188:C202)</f>
        <v>0</v>
      </c>
      <c r="D203" s="130">
        <f t="shared" si="70"/>
        <v>0</v>
      </c>
      <c r="E203" s="130">
        <f t="shared" si="70"/>
        <v>0</v>
      </c>
      <c r="F203" s="130">
        <f t="shared" si="70"/>
        <v>0</v>
      </c>
      <c r="G203" s="130">
        <f t="shared" si="70"/>
        <v>0</v>
      </c>
      <c r="H203" s="130">
        <f t="shared" si="70"/>
        <v>0</v>
      </c>
      <c r="I203" s="130">
        <f t="shared" si="70"/>
        <v>0</v>
      </c>
      <c r="J203" s="130">
        <f t="shared" si="70"/>
        <v>0</v>
      </c>
      <c r="K203" s="130">
        <f t="shared" si="70"/>
        <v>0</v>
      </c>
      <c r="L203" s="130">
        <f t="shared" si="70"/>
        <v>0</v>
      </c>
      <c r="M203" s="130">
        <f t="shared" si="70"/>
        <v>0</v>
      </c>
      <c r="N203" s="130">
        <f t="shared" si="70"/>
        <v>0</v>
      </c>
      <c r="O203" s="130">
        <f t="shared" si="70"/>
        <v>0</v>
      </c>
      <c r="P203" s="130">
        <f t="shared" si="70"/>
        <v>0</v>
      </c>
      <c r="Q203" s="130">
        <f t="shared" si="70"/>
        <v>0</v>
      </c>
      <c r="R203" s="130">
        <f t="shared" si="70"/>
        <v>0</v>
      </c>
      <c r="S203" s="130">
        <f t="shared" si="70"/>
        <v>0</v>
      </c>
      <c r="T203" s="130">
        <f t="shared" si="70"/>
        <v>0</v>
      </c>
      <c r="U203" s="130">
        <f t="shared" si="70"/>
        <v>0</v>
      </c>
      <c r="V203" s="130">
        <f t="shared" si="70"/>
        <v>0</v>
      </c>
      <c r="W203" s="130">
        <f t="shared" si="70"/>
        <v>0</v>
      </c>
      <c r="X203" s="130">
        <f t="shared" si="70"/>
        <v>0</v>
      </c>
      <c r="Y203" s="104">
        <f t="shared" si="54"/>
        <v>0</v>
      </c>
      <c r="Z203" s="491"/>
    </row>
    <row r="204" spans="2:37" s="75" customFormat="1">
      <c r="B204" s="122"/>
      <c r="C204" s="77"/>
      <c r="D204" s="77"/>
      <c r="E204" s="77"/>
      <c r="F204" s="77"/>
      <c r="G204" s="77"/>
      <c r="H204" s="77"/>
      <c r="I204" s="77"/>
      <c r="J204" s="77"/>
      <c r="K204" s="77"/>
      <c r="L204" s="77"/>
      <c r="M204" s="77"/>
      <c r="N204" s="77"/>
      <c r="O204" s="77"/>
      <c r="P204" s="77"/>
      <c r="Q204" s="77"/>
      <c r="R204" s="77"/>
      <c r="S204" s="77"/>
      <c r="T204" s="77"/>
      <c r="U204" s="77"/>
      <c r="V204" s="77"/>
      <c r="W204" s="79"/>
      <c r="Y204" s="80"/>
      <c r="Z204" s="80"/>
      <c r="AA204" s="80"/>
    </row>
    <row r="205" spans="2:37" s="75" customFormat="1" ht="17.25">
      <c r="B205" s="107" t="s">
        <v>91</v>
      </c>
      <c r="C205" s="77"/>
      <c r="D205" s="77"/>
      <c r="E205" s="77"/>
      <c r="F205" s="77"/>
      <c r="G205" s="77"/>
      <c r="H205" s="77"/>
      <c r="I205" s="77"/>
      <c r="J205" s="77"/>
      <c r="K205" s="77"/>
      <c r="L205" s="77"/>
      <c r="M205" s="77"/>
      <c r="N205" s="77"/>
      <c r="O205" s="77"/>
      <c r="P205" s="77"/>
      <c r="Q205" s="77"/>
      <c r="R205" s="77"/>
      <c r="S205" s="77"/>
      <c r="T205" s="77"/>
      <c r="U205" s="77"/>
      <c r="V205" s="77"/>
      <c r="W205" s="79"/>
      <c r="X205" s="80"/>
    </row>
    <row r="206" spans="2:37" s="75" customFormat="1" ht="20.25" customHeight="1" thickBot="1">
      <c r="B206" s="117" t="s">
        <v>80</v>
      </c>
      <c r="C206" s="77"/>
      <c r="D206" s="77"/>
      <c r="E206" s="77"/>
      <c r="F206" s="77"/>
      <c r="G206" s="77"/>
      <c r="H206" s="77"/>
      <c r="I206" s="77"/>
      <c r="J206" s="77"/>
      <c r="K206" s="77"/>
      <c r="L206" s="77"/>
      <c r="M206" s="77"/>
      <c r="N206" s="77"/>
      <c r="O206" s="77"/>
      <c r="P206" s="77"/>
      <c r="Q206" s="77"/>
      <c r="R206" s="77"/>
      <c r="S206" s="77"/>
      <c r="T206" s="77"/>
      <c r="U206" s="77"/>
      <c r="V206" s="77"/>
      <c r="W206" s="79"/>
      <c r="X206" s="80"/>
    </row>
    <row r="207" spans="2:37" s="75" customFormat="1" ht="20.25" customHeight="1" thickBot="1">
      <c r="B207" s="694" t="s">
        <v>93</v>
      </c>
      <c r="C207" s="695"/>
      <c r="D207" s="695"/>
      <c r="E207" s="695"/>
      <c r="F207" s="695"/>
      <c r="G207" s="695"/>
      <c r="H207" s="695"/>
      <c r="I207" s="695"/>
      <c r="J207" s="695"/>
      <c r="K207" s="695"/>
      <c r="L207" s="695"/>
      <c r="M207" s="695"/>
      <c r="N207" s="695"/>
      <c r="O207" s="695"/>
      <c r="P207" s="695"/>
      <c r="Q207" s="695"/>
      <c r="R207" s="695"/>
      <c r="S207" s="696"/>
      <c r="T207" s="95"/>
      <c r="U207" s="159"/>
      <c r="V207" s="159"/>
      <c r="W207" s="159"/>
      <c r="X207" s="159"/>
      <c r="Y207" s="159"/>
      <c r="Z207" s="159"/>
      <c r="AA207" s="159"/>
      <c r="AB207" s="159"/>
      <c r="AC207" s="159"/>
      <c r="AD207" s="159"/>
      <c r="AE207" s="159"/>
      <c r="AF207" s="159"/>
      <c r="AG207" s="159"/>
      <c r="AH207" s="159"/>
      <c r="AI207" s="159"/>
      <c r="AJ207" s="159"/>
      <c r="AK207" s="159"/>
    </row>
    <row r="208" spans="2:37" s="75" customFormat="1" ht="20.25" customHeight="1">
      <c r="B208" s="95" t="s">
        <v>697</v>
      </c>
      <c r="C208" s="77"/>
      <c r="D208" s="77"/>
      <c r="E208" s="77"/>
      <c r="F208" s="77"/>
      <c r="G208" s="77"/>
      <c r="H208" s="77"/>
      <c r="I208" s="77"/>
      <c r="J208" s="77"/>
      <c r="K208" s="77"/>
      <c r="L208" s="77"/>
      <c r="M208" s="77"/>
      <c r="N208" s="77"/>
      <c r="O208" s="77"/>
      <c r="P208" s="77"/>
      <c r="Q208" s="77"/>
      <c r="R208" s="77"/>
      <c r="S208" s="77"/>
      <c r="T208" s="77"/>
      <c r="U208" s="77"/>
      <c r="V208" s="77"/>
      <c r="W208" s="79"/>
      <c r="X208" s="80"/>
    </row>
    <row r="209" spans="2:25" s="111" customFormat="1" ht="165.75" customHeight="1">
      <c r="B209" s="321" t="s">
        <v>1095</v>
      </c>
      <c r="C209" s="109" t="str">
        <f>部門費!C3</f>
        <v>①燃やすごみ</v>
      </c>
      <c r="D209" s="537" t="str">
        <f>部門費!D3</f>
        <v>②燃やさないごみ</v>
      </c>
      <c r="E209" s="537" t="str">
        <f>部門費!E3</f>
        <v>③粗大ごみ</v>
      </c>
      <c r="F209" s="537" t="str">
        <f>部門費!F3</f>
        <v>④アルミ缶</v>
      </c>
      <c r="G209" s="537" t="str">
        <f>部門費!G3</f>
        <v>⑤スチール缶</v>
      </c>
      <c r="H209" s="537" t="str">
        <f>部門費!H3</f>
        <v>⑥無色のガラス製の容器</v>
      </c>
      <c r="I209" s="537" t="str">
        <f>部門費!I3</f>
        <v>⑦茶色のガラス製の容器</v>
      </c>
      <c r="J209" s="537" t="str">
        <f>部門費!J3</f>
        <v>⑧その他のガラス製の容器</v>
      </c>
      <c r="K209" s="537" t="str">
        <f>部門費!K3</f>
        <v>⑨リターナブルびん</v>
      </c>
      <c r="L209" s="537" t="str">
        <f>部門費!L3</f>
        <v>⑩ペットボトル</v>
      </c>
      <c r="M209" s="537" t="str">
        <f>部門費!M3</f>
        <v>⑪白色トレイ</v>
      </c>
      <c r="N209" s="537" t="str">
        <f>部門費!N3</f>
        <v>⑫プラスチック製容器包装</v>
      </c>
      <c r="O209" s="537" t="str">
        <f>部門費!O3</f>
        <v>⑬紙製容器包装</v>
      </c>
      <c r="P209" s="537" t="str">
        <f>部門費!P3</f>
        <v>⑭紙パック</v>
      </c>
      <c r="Q209" s="537" t="str">
        <f>部門費!Q3</f>
        <v>⑮段ボール</v>
      </c>
      <c r="R209" s="537" t="str">
        <f>部門費!R3</f>
        <v>⑯古紙</v>
      </c>
      <c r="S209" s="537" t="str">
        <f>部門費!S3</f>
        <v>⑰古布</v>
      </c>
      <c r="T209" s="537" t="str">
        <f>部門費!T3</f>
        <v>⑱生ごみ</v>
      </c>
      <c r="U209" s="537" t="str">
        <f>部門費!U3</f>
        <v>⑲廃油</v>
      </c>
      <c r="V209" s="537" t="str">
        <f>部門費!V3</f>
        <v>⑳小型家電</v>
      </c>
      <c r="W209" s="537" t="str">
        <f>部門費!W3</f>
        <v>㉑その他の資源ごみ</v>
      </c>
      <c r="X209" s="549" t="str">
        <f>部門費!X3</f>
        <v>㉒その他のごみ</v>
      </c>
      <c r="Y209" s="178" t="s">
        <v>2004</v>
      </c>
    </row>
    <row r="210" spans="2:25" s="75" customFormat="1">
      <c r="B210" s="177">
        <v>1</v>
      </c>
      <c r="C210" s="104">
        <f t="shared" ref="C210:X210" si="71">IF($Z188="その他の車両",C188*C$67,IF(OR($Z188="パッカー車",$Z188="プレス車"),C188*C$68,IF($Z188="平ボディ",C188*C$69,0)))</f>
        <v>0</v>
      </c>
      <c r="D210" s="104">
        <f t="shared" si="71"/>
        <v>0</v>
      </c>
      <c r="E210" s="104">
        <f t="shared" si="71"/>
        <v>0</v>
      </c>
      <c r="F210" s="104">
        <f t="shared" si="71"/>
        <v>0</v>
      </c>
      <c r="G210" s="104">
        <f t="shared" si="71"/>
        <v>0</v>
      </c>
      <c r="H210" s="104">
        <f t="shared" si="71"/>
        <v>0</v>
      </c>
      <c r="I210" s="104">
        <f t="shared" si="71"/>
        <v>0</v>
      </c>
      <c r="J210" s="104">
        <f t="shared" si="71"/>
        <v>0</v>
      </c>
      <c r="K210" s="104">
        <f t="shared" si="71"/>
        <v>0</v>
      </c>
      <c r="L210" s="104">
        <f t="shared" si="71"/>
        <v>0</v>
      </c>
      <c r="M210" s="104">
        <f t="shared" si="71"/>
        <v>0</v>
      </c>
      <c r="N210" s="104">
        <f t="shared" si="71"/>
        <v>0</v>
      </c>
      <c r="O210" s="104">
        <f t="shared" si="71"/>
        <v>0</v>
      </c>
      <c r="P210" s="104">
        <f t="shared" si="71"/>
        <v>0</v>
      </c>
      <c r="Q210" s="104">
        <f t="shared" si="71"/>
        <v>0</v>
      </c>
      <c r="R210" s="104">
        <f t="shared" si="71"/>
        <v>0</v>
      </c>
      <c r="S210" s="104">
        <f t="shared" si="71"/>
        <v>0</v>
      </c>
      <c r="T210" s="104">
        <f t="shared" si="71"/>
        <v>0</v>
      </c>
      <c r="U210" s="104">
        <f t="shared" si="71"/>
        <v>0</v>
      </c>
      <c r="V210" s="104">
        <f t="shared" si="71"/>
        <v>0</v>
      </c>
      <c r="W210" s="104">
        <f t="shared" si="71"/>
        <v>0</v>
      </c>
      <c r="X210" s="104">
        <f t="shared" si="71"/>
        <v>0</v>
      </c>
      <c r="Y210" s="104">
        <f t="shared" ref="Y210:Y224" si="72">SUM(C210:X210)</f>
        <v>0</v>
      </c>
    </row>
    <row r="211" spans="2:25" s="75" customFormat="1">
      <c r="B211" s="177">
        <v>2</v>
      </c>
      <c r="C211" s="104">
        <f t="shared" ref="C211:X211" si="73">IF($Z189="その他の車両",C189*C$67,IF(OR($Z189="パッカー車",$Z189="プレス車"),C189*C$68,IF($Z189="平ボディ",C189*C$69,0)))</f>
        <v>0</v>
      </c>
      <c r="D211" s="104">
        <f t="shared" si="73"/>
        <v>0</v>
      </c>
      <c r="E211" s="104">
        <f t="shared" si="73"/>
        <v>0</v>
      </c>
      <c r="F211" s="104">
        <f t="shared" si="73"/>
        <v>0</v>
      </c>
      <c r="G211" s="104">
        <f t="shared" si="73"/>
        <v>0</v>
      </c>
      <c r="H211" s="104">
        <f t="shared" si="73"/>
        <v>0</v>
      </c>
      <c r="I211" s="104">
        <f t="shared" si="73"/>
        <v>0</v>
      </c>
      <c r="J211" s="104">
        <f t="shared" si="73"/>
        <v>0</v>
      </c>
      <c r="K211" s="104">
        <f t="shared" si="73"/>
        <v>0</v>
      </c>
      <c r="L211" s="104">
        <f t="shared" si="73"/>
        <v>0</v>
      </c>
      <c r="M211" s="104">
        <f t="shared" si="73"/>
        <v>0</v>
      </c>
      <c r="N211" s="104">
        <f t="shared" si="73"/>
        <v>0</v>
      </c>
      <c r="O211" s="104">
        <f t="shared" si="73"/>
        <v>0</v>
      </c>
      <c r="P211" s="104">
        <f t="shared" si="73"/>
        <v>0</v>
      </c>
      <c r="Q211" s="104">
        <f t="shared" si="73"/>
        <v>0</v>
      </c>
      <c r="R211" s="104">
        <f t="shared" si="73"/>
        <v>0</v>
      </c>
      <c r="S211" s="104">
        <f t="shared" si="73"/>
        <v>0</v>
      </c>
      <c r="T211" s="104">
        <f t="shared" si="73"/>
        <v>0</v>
      </c>
      <c r="U211" s="104">
        <f t="shared" si="73"/>
        <v>0</v>
      </c>
      <c r="V211" s="104">
        <f t="shared" si="73"/>
        <v>0</v>
      </c>
      <c r="W211" s="104">
        <f t="shared" si="73"/>
        <v>0</v>
      </c>
      <c r="X211" s="104">
        <f t="shared" si="73"/>
        <v>0</v>
      </c>
      <c r="Y211" s="104">
        <f t="shared" si="72"/>
        <v>0</v>
      </c>
    </row>
    <row r="212" spans="2:25" s="75" customFormat="1">
      <c r="B212" s="177">
        <v>3</v>
      </c>
      <c r="C212" s="104">
        <f t="shared" ref="C212:X212" si="74">IF($Z190="その他の車両",C190*C$67,IF(OR($Z190="パッカー車",$Z190="プレス車"),C190*C$68,IF($Z190="平ボディ",C190*C$69,0)))</f>
        <v>0</v>
      </c>
      <c r="D212" s="104">
        <f t="shared" si="74"/>
        <v>0</v>
      </c>
      <c r="E212" s="104">
        <f t="shared" si="74"/>
        <v>0</v>
      </c>
      <c r="F212" s="104">
        <f t="shared" si="74"/>
        <v>0</v>
      </c>
      <c r="G212" s="104">
        <f t="shared" si="74"/>
        <v>0</v>
      </c>
      <c r="H212" s="104">
        <f t="shared" si="74"/>
        <v>0</v>
      </c>
      <c r="I212" s="104">
        <f t="shared" si="74"/>
        <v>0</v>
      </c>
      <c r="J212" s="104">
        <f t="shared" si="74"/>
        <v>0</v>
      </c>
      <c r="K212" s="104">
        <f t="shared" si="74"/>
        <v>0</v>
      </c>
      <c r="L212" s="104">
        <f t="shared" si="74"/>
        <v>0</v>
      </c>
      <c r="M212" s="104">
        <f t="shared" si="74"/>
        <v>0</v>
      </c>
      <c r="N212" s="104">
        <f t="shared" si="74"/>
        <v>0</v>
      </c>
      <c r="O212" s="104">
        <f t="shared" si="74"/>
        <v>0</v>
      </c>
      <c r="P212" s="104">
        <f t="shared" si="74"/>
        <v>0</v>
      </c>
      <c r="Q212" s="104">
        <f t="shared" si="74"/>
        <v>0</v>
      </c>
      <c r="R212" s="104">
        <f t="shared" si="74"/>
        <v>0</v>
      </c>
      <c r="S212" s="104">
        <f t="shared" si="74"/>
        <v>0</v>
      </c>
      <c r="T212" s="104">
        <f t="shared" si="74"/>
        <v>0</v>
      </c>
      <c r="U212" s="104">
        <f t="shared" si="74"/>
        <v>0</v>
      </c>
      <c r="V212" s="104">
        <f t="shared" si="74"/>
        <v>0</v>
      </c>
      <c r="W212" s="104">
        <f t="shared" si="74"/>
        <v>0</v>
      </c>
      <c r="X212" s="104">
        <f t="shared" si="74"/>
        <v>0</v>
      </c>
      <c r="Y212" s="104">
        <f t="shared" si="72"/>
        <v>0</v>
      </c>
    </row>
    <row r="213" spans="2:25" s="75" customFormat="1">
      <c r="B213" s="177">
        <v>4</v>
      </c>
      <c r="C213" s="104">
        <f t="shared" ref="C213:X213" si="75">IF($Z191="その他の車両",C191*C$67,IF(OR($Z191="パッカー車",$Z191="プレス車"),C191*C$68,IF($Z191="平ボディ",C191*C$69,0)))</f>
        <v>0</v>
      </c>
      <c r="D213" s="104">
        <f t="shared" si="75"/>
        <v>0</v>
      </c>
      <c r="E213" s="104">
        <f t="shared" si="75"/>
        <v>0</v>
      </c>
      <c r="F213" s="104">
        <f t="shared" si="75"/>
        <v>0</v>
      </c>
      <c r="G213" s="104">
        <f t="shared" si="75"/>
        <v>0</v>
      </c>
      <c r="H213" s="104">
        <f t="shared" si="75"/>
        <v>0</v>
      </c>
      <c r="I213" s="104">
        <f t="shared" si="75"/>
        <v>0</v>
      </c>
      <c r="J213" s="104">
        <f t="shared" si="75"/>
        <v>0</v>
      </c>
      <c r="K213" s="104">
        <f t="shared" si="75"/>
        <v>0</v>
      </c>
      <c r="L213" s="104">
        <f t="shared" si="75"/>
        <v>0</v>
      </c>
      <c r="M213" s="104">
        <f t="shared" si="75"/>
        <v>0</v>
      </c>
      <c r="N213" s="104">
        <f t="shared" si="75"/>
        <v>0</v>
      </c>
      <c r="O213" s="104">
        <f t="shared" si="75"/>
        <v>0</v>
      </c>
      <c r="P213" s="104">
        <f t="shared" si="75"/>
        <v>0</v>
      </c>
      <c r="Q213" s="104">
        <f t="shared" si="75"/>
        <v>0</v>
      </c>
      <c r="R213" s="104">
        <f t="shared" si="75"/>
        <v>0</v>
      </c>
      <c r="S213" s="104">
        <f t="shared" si="75"/>
        <v>0</v>
      </c>
      <c r="T213" s="104">
        <f t="shared" si="75"/>
        <v>0</v>
      </c>
      <c r="U213" s="104">
        <f t="shared" si="75"/>
        <v>0</v>
      </c>
      <c r="V213" s="104">
        <f t="shared" si="75"/>
        <v>0</v>
      </c>
      <c r="W213" s="104">
        <f t="shared" si="75"/>
        <v>0</v>
      </c>
      <c r="X213" s="104">
        <f t="shared" si="75"/>
        <v>0</v>
      </c>
      <c r="Y213" s="104">
        <f t="shared" si="72"/>
        <v>0</v>
      </c>
    </row>
    <row r="214" spans="2:25" s="75" customFormat="1">
      <c r="B214" s="177">
        <v>5</v>
      </c>
      <c r="C214" s="104">
        <f t="shared" ref="C214:X214" si="76">IF($Z192="その他の車両",C192*C$67,IF(OR($Z192="パッカー車",$Z192="プレス車"),C192*C$68,IF($Z192="平ボディ",C192*C$69,0)))</f>
        <v>0</v>
      </c>
      <c r="D214" s="104">
        <f t="shared" si="76"/>
        <v>0</v>
      </c>
      <c r="E214" s="104">
        <f t="shared" si="76"/>
        <v>0</v>
      </c>
      <c r="F214" s="104">
        <f t="shared" si="76"/>
        <v>0</v>
      </c>
      <c r="G214" s="104">
        <f t="shared" si="76"/>
        <v>0</v>
      </c>
      <c r="H214" s="104">
        <f t="shared" si="76"/>
        <v>0</v>
      </c>
      <c r="I214" s="104">
        <f t="shared" si="76"/>
        <v>0</v>
      </c>
      <c r="J214" s="104">
        <f t="shared" si="76"/>
        <v>0</v>
      </c>
      <c r="K214" s="104">
        <f t="shared" si="76"/>
        <v>0</v>
      </c>
      <c r="L214" s="104">
        <f t="shared" si="76"/>
        <v>0</v>
      </c>
      <c r="M214" s="104">
        <f t="shared" si="76"/>
        <v>0</v>
      </c>
      <c r="N214" s="104">
        <f t="shared" si="76"/>
        <v>0</v>
      </c>
      <c r="O214" s="104">
        <f t="shared" si="76"/>
        <v>0</v>
      </c>
      <c r="P214" s="104">
        <f t="shared" si="76"/>
        <v>0</v>
      </c>
      <c r="Q214" s="104">
        <f t="shared" si="76"/>
        <v>0</v>
      </c>
      <c r="R214" s="104">
        <f t="shared" si="76"/>
        <v>0</v>
      </c>
      <c r="S214" s="104">
        <f t="shared" si="76"/>
        <v>0</v>
      </c>
      <c r="T214" s="104">
        <f t="shared" si="76"/>
        <v>0</v>
      </c>
      <c r="U214" s="104">
        <f t="shared" si="76"/>
        <v>0</v>
      </c>
      <c r="V214" s="104">
        <f t="shared" si="76"/>
        <v>0</v>
      </c>
      <c r="W214" s="104">
        <f t="shared" si="76"/>
        <v>0</v>
      </c>
      <c r="X214" s="104">
        <f t="shared" si="76"/>
        <v>0</v>
      </c>
      <c r="Y214" s="104">
        <f t="shared" si="72"/>
        <v>0</v>
      </c>
    </row>
    <row r="215" spans="2:25" s="75" customFormat="1">
      <c r="B215" s="177">
        <v>6</v>
      </c>
      <c r="C215" s="104">
        <f t="shared" ref="C215:X215" si="77">IF($Z193="その他の車両",C193*C$67,IF(OR($Z193="パッカー車",$Z193="プレス車"),C193*C$68,IF($Z193="平ボディ",C193*C$69,0)))</f>
        <v>0</v>
      </c>
      <c r="D215" s="104">
        <f t="shared" si="77"/>
        <v>0</v>
      </c>
      <c r="E215" s="104">
        <f t="shared" si="77"/>
        <v>0</v>
      </c>
      <c r="F215" s="104">
        <f t="shared" si="77"/>
        <v>0</v>
      </c>
      <c r="G215" s="104">
        <f t="shared" si="77"/>
        <v>0</v>
      </c>
      <c r="H215" s="104">
        <f t="shared" si="77"/>
        <v>0</v>
      </c>
      <c r="I215" s="104">
        <f t="shared" si="77"/>
        <v>0</v>
      </c>
      <c r="J215" s="104">
        <f t="shared" si="77"/>
        <v>0</v>
      </c>
      <c r="K215" s="104">
        <f t="shared" si="77"/>
        <v>0</v>
      </c>
      <c r="L215" s="104">
        <f t="shared" si="77"/>
        <v>0</v>
      </c>
      <c r="M215" s="104">
        <f t="shared" si="77"/>
        <v>0</v>
      </c>
      <c r="N215" s="104">
        <f t="shared" si="77"/>
        <v>0</v>
      </c>
      <c r="O215" s="104">
        <f t="shared" si="77"/>
        <v>0</v>
      </c>
      <c r="P215" s="104">
        <f t="shared" si="77"/>
        <v>0</v>
      </c>
      <c r="Q215" s="104">
        <f t="shared" si="77"/>
        <v>0</v>
      </c>
      <c r="R215" s="104">
        <f t="shared" si="77"/>
        <v>0</v>
      </c>
      <c r="S215" s="104">
        <f t="shared" si="77"/>
        <v>0</v>
      </c>
      <c r="T215" s="104">
        <f t="shared" si="77"/>
        <v>0</v>
      </c>
      <c r="U215" s="104">
        <f t="shared" si="77"/>
        <v>0</v>
      </c>
      <c r="V215" s="104">
        <f t="shared" si="77"/>
        <v>0</v>
      </c>
      <c r="W215" s="104">
        <f t="shared" si="77"/>
        <v>0</v>
      </c>
      <c r="X215" s="104">
        <f t="shared" si="77"/>
        <v>0</v>
      </c>
      <c r="Y215" s="104">
        <f t="shared" si="72"/>
        <v>0</v>
      </c>
    </row>
    <row r="216" spans="2:25" s="75" customFormat="1">
      <c r="B216" s="177">
        <v>7</v>
      </c>
      <c r="C216" s="104">
        <f t="shared" ref="C216:X216" si="78">IF($Z194="その他の車両",C194*C$67,IF(OR($Z194="パッカー車",$Z194="プレス車"),C194*C$68,IF($Z194="平ボディ",C194*C$69,0)))</f>
        <v>0</v>
      </c>
      <c r="D216" s="104">
        <f t="shared" si="78"/>
        <v>0</v>
      </c>
      <c r="E216" s="104">
        <f t="shared" si="78"/>
        <v>0</v>
      </c>
      <c r="F216" s="104">
        <f t="shared" si="78"/>
        <v>0</v>
      </c>
      <c r="G216" s="104">
        <f t="shared" si="78"/>
        <v>0</v>
      </c>
      <c r="H216" s="104">
        <f t="shared" si="78"/>
        <v>0</v>
      </c>
      <c r="I216" s="104">
        <f t="shared" si="78"/>
        <v>0</v>
      </c>
      <c r="J216" s="104">
        <f t="shared" si="78"/>
        <v>0</v>
      </c>
      <c r="K216" s="104">
        <f t="shared" si="78"/>
        <v>0</v>
      </c>
      <c r="L216" s="104">
        <f t="shared" si="78"/>
        <v>0</v>
      </c>
      <c r="M216" s="104">
        <f t="shared" si="78"/>
        <v>0</v>
      </c>
      <c r="N216" s="104">
        <f t="shared" si="78"/>
        <v>0</v>
      </c>
      <c r="O216" s="104">
        <f t="shared" si="78"/>
        <v>0</v>
      </c>
      <c r="P216" s="104">
        <f t="shared" si="78"/>
        <v>0</v>
      </c>
      <c r="Q216" s="104">
        <f t="shared" si="78"/>
        <v>0</v>
      </c>
      <c r="R216" s="104">
        <f t="shared" si="78"/>
        <v>0</v>
      </c>
      <c r="S216" s="104">
        <f t="shared" si="78"/>
        <v>0</v>
      </c>
      <c r="T216" s="104">
        <f t="shared" si="78"/>
        <v>0</v>
      </c>
      <c r="U216" s="104">
        <f t="shared" si="78"/>
        <v>0</v>
      </c>
      <c r="V216" s="104">
        <f t="shared" si="78"/>
        <v>0</v>
      </c>
      <c r="W216" s="104">
        <f t="shared" si="78"/>
        <v>0</v>
      </c>
      <c r="X216" s="104">
        <f t="shared" si="78"/>
        <v>0</v>
      </c>
      <c r="Y216" s="104">
        <f t="shared" si="72"/>
        <v>0</v>
      </c>
    </row>
    <row r="217" spans="2:25" s="75" customFormat="1">
      <c r="B217" s="177">
        <v>8</v>
      </c>
      <c r="C217" s="104">
        <f t="shared" ref="C217:X217" si="79">IF($Z195="その他の車両",C195*C$67,IF(OR($Z195="パッカー車",$Z195="プレス車"),C195*C$68,IF($Z195="平ボディ",C195*C$69,0)))</f>
        <v>0</v>
      </c>
      <c r="D217" s="104">
        <f t="shared" si="79"/>
        <v>0</v>
      </c>
      <c r="E217" s="104">
        <f t="shared" si="79"/>
        <v>0</v>
      </c>
      <c r="F217" s="104">
        <f t="shared" si="79"/>
        <v>0</v>
      </c>
      <c r="G217" s="104">
        <f t="shared" si="79"/>
        <v>0</v>
      </c>
      <c r="H217" s="104">
        <f t="shared" si="79"/>
        <v>0</v>
      </c>
      <c r="I217" s="104">
        <f t="shared" si="79"/>
        <v>0</v>
      </c>
      <c r="J217" s="104">
        <f t="shared" si="79"/>
        <v>0</v>
      </c>
      <c r="K217" s="104">
        <f t="shared" si="79"/>
        <v>0</v>
      </c>
      <c r="L217" s="104">
        <f t="shared" si="79"/>
        <v>0</v>
      </c>
      <c r="M217" s="104">
        <f t="shared" si="79"/>
        <v>0</v>
      </c>
      <c r="N217" s="104">
        <f t="shared" si="79"/>
        <v>0</v>
      </c>
      <c r="O217" s="104">
        <f t="shared" si="79"/>
        <v>0</v>
      </c>
      <c r="P217" s="104">
        <f t="shared" si="79"/>
        <v>0</v>
      </c>
      <c r="Q217" s="104">
        <f t="shared" si="79"/>
        <v>0</v>
      </c>
      <c r="R217" s="104">
        <f t="shared" si="79"/>
        <v>0</v>
      </c>
      <c r="S217" s="104">
        <f t="shared" si="79"/>
        <v>0</v>
      </c>
      <c r="T217" s="104">
        <f t="shared" si="79"/>
        <v>0</v>
      </c>
      <c r="U217" s="104">
        <f t="shared" si="79"/>
        <v>0</v>
      </c>
      <c r="V217" s="104">
        <f t="shared" si="79"/>
        <v>0</v>
      </c>
      <c r="W217" s="104">
        <f t="shared" si="79"/>
        <v>0</v>
      </c>
      <c r="X217" s="104">
        <f t="shared" si="79"/>
        <v>0</v>
      </c>
      <c r="Y217" s="104">
        <f t="shared" si="72"/>
        <v>0</v>
      </c>
    </row>
    <row r="218" spans="2:25" s="75" customFormat="1">
      <c r="B218" s="177">
        <v>9</v>
      </c>
      <c r="C218" s="104">
        <f t="shared" ref="C218:X218" si="80">IF($Z196="その他の車両",C196*C$67,IF(OR($Z196="パッカー車",$Z196="プレス車"),C196*C$68,IF($Z196="平ボディ",C196*C$69,0)))</f>
        <v>0</v>
      </c>
      <c r="D218" s="104">
        <f t="shared" si="80"/>
        <v>0</v>
      </c>
      <c r="E218" s="104">
        <f t="shared" si="80"/>
        <v>0</v>
      </c>
      <c r="F218" s="104">
        <f t="shared" si="80"/>
        <v>0</v>
      </c>
      <c r="G218" s="104">
        <f t="shared" si="80"/>
        <v>0</v>
      </c>
      <c r="H218" s="104">
        <f t="shared" si="80"/>
        <v>0</v>
      </c>
      <c r="I218" s="104">
        <f t="shared" si="80"/>
        <v>0</v>
      </c>
      <c r="J218" s="104">
        <f t="shared" si="80"/>
        <v>0</v>
      </c>
      <c r="K218" s="104">
        <f t="shared" si="80"/>
        <v>0</v>
      </c>
      <c r="L218" s="104">
        <f t="shared" si="80"/>
        <v>0</v>
      </c>
      <c r="M218" s="104">
        <f t="shared" si="80"/>
        <v>0</v>
      </c>
      <c r="N218" s="104">
        <f t="shared" si="80"/>
        <v>0</v>
      </c>
      <c r="O218" s="104">
        <f t="shared" si="80"/>
        <v>0</v>
      </c>
      <c r="P218" s="104">
        <f t="shared" si="80"/>
        <v>0</v>
      </c>
      <c r="Q218" s="104">
        <f t="shared" si="80"/>
        <v>0</v>
      </c>
      <c r="R218" s="104">
        <f t="shared" si="80"/>
        <v>0</v>
      </c>
      <c r="S218" s="104">
        <f t="shared" si="80"/>
        <v>0</v>
      </c>
      <c r="T218" s="104">
        <f t="shared" si="80"/>
        <v>0</v>
      </c>
      <c r="U218" s="104">
        <f t="shared" si="80"/>
        <v>0</v>
      </c>
      <c r="V218" s="104">
        <f t="shared" si="80"/>
        <v>0</v>
      </c>
      <c r="W218" s="104">
        <f t="shared" si="80"/>
        <v>0</v>
      </c>
      <c r="X218" s="104">
        <f t="shared" si="80"/>
        <v>0</v>
      </c>
      <c r="Y218" s="104">
        <f t="shared" si="72"/>
        <v>0</v>
      </c>
    </row>
    <row r="219" spans="2:25" s="75" customFormat="1">
      <c r="B219" s="177">
        <v>10</v>
      </c>
      <c r="C219" s="104">
        <f t="shared" ref="C219:X219" si="81">IF($Z197="その他の車両",C197*C$67,IF(OR($Z197="パッカー車",$Z197="プレス車"),C197*C$68,IF($Z197="平ボディ",C197*C$69,0)))</f>
        <v>0</v>
      </c>
      <c r="D219" s="104">
        <f t="shared" si="81"/>
        <v>0</v>
      </c>
      <c r="E219" s="104">
        <f t="shared" si="81"/>
        <v>0</v>
      </c>
      <c r="F219" s="104">
        <f t="shared" si="81"/>
        <v>0</v>
      </c>
      <c r="G219" s="104">
        <f t="shared" si="81"/>
        <v>0</v>
      </c>
      <c r="H219" s="104">
        <f t="shared" si="81"/>
        <v>0</v>
      </c>
      <c r="I219" s="104">
        <f t="shared" si="81"/>
        <v>0</v>
      </c>
      <c r="J219" s="104">
        <f t="shared" si="81"/>
        <v>0</v>
      </c>
      <c r="K219" s="104">
        <f t="shared" si="81"/>
        <v>0</v>
      </c>
      <c r="L219" s="104">
        <f t="shared" si="81"/>
        <v>0</v>
      </c>
      <c r="M219" s="104">
        <f t="shared" si="81"/>
        <v>0</v>
      </c>
      <c r="N219" s="104">
        <f t="shared" si="81"/>
        <v>0</v>
      </c>
      <c r="O219" s="104">
        <f t="shared" si="81"/>
        <v>0</v>
      </c>
      <c r="P219" s="104">
        <f t="shared" si="81"/>
        <v>0</v>
      </c>
      <c r="Q219" s="104">
        <f t="shared" si="81"/>
        <v>0</v>
      </c>
      <c r="R219" s="104">
        <f t="shared" si="81"/>
        <v>0</v>
      </c>
      <c r="S219" s="104">
        <f t="shared" si="81"/>
        <v>0</v>
      </c>
      <c r="T219" s="104">
        <f t="shared" si="81"/>
        <v>0</v>
      </c>
      <c r="U219" s="104">
        <f t="shared" si="81"/>
        <v>0</v>
      </c>
      <c r="V219" s="104">
        <f t="shared" si="81"/>
        <v>0</v>
      </c>
      <c r="W219" s="104">
        <f t="shared" si="81"/>
        <v>0</v>
      </c>
      <c r="X219" s="104">
        <f t="shared" si="81"/>
        <v>0</v>
      </c>
      <c r="Y219" s="104">
        <f t="shared" si="72"/>
        <v>0</v>
      </c>
    </row>
    <row r="220" spans="2:25" s="75" customFormat="1">
      <c r="B220" s="177">
        <v>11</v>
      </c>
      <c r="C220" s="104">
        <f t="shared" ref="C220:X220" si="82">IF($Z198="その他の車両",C198*C$67,IF(OR($Z198="パッカー車",$Z198="プレス車"),C198*C$68,IF($Z198="平ボディ",C198*C$69,0)))</f>
        <v>0</v>
      </c>
      <c r="D220" s="104">
        <f t="shared" si="82"/>
        <v>0</v>
      </c>
      <c r="E220" s="104">
        <f t="shared" si="82"/>
        <v>0</v>
      </c>
      <c r="F220" s="104">
        <f t="shared" si="82"/>
        <v>0</v>
      </c>
      <c r="G220" s="104">
        <f t="shared" si="82"/>
        <v>0</v>
      </c>
      <c r="H220" s="104">
        <f t="shared" si="82"/>
        <v>0</v>
      </c>
      <c r="I220" s="104">
        <f t="shared" si="82"/>
        <v>0</v>
      </c>
      <c r="J220" s="104">
        <f t="shared" si="82"/>
        <v>0</v>
      </c>
      <c r="K220" s="104">
        <f t="shared" si="82"/>
        <v>0</v>
      </c>
      <c r="L220" s="104">
        <f t="shared" si="82"/>
        <v>0</v>
      </c>
      <c r="M220" s="104">
        <f t="shared" si="82"/>
        <v>0</v>
      </c>
      <c r="N220" s="104">
        <f t="shared" si="82"/>
        <v>0</v>
      </c>
      <c r="O220" s="104">
        <f t="shared" si="82"/>
        <v>0</v>
      </c>
      <c r="P220" s="104">
        <f t="shared" si="82"/>
        <v>0</v>
      </c>
      <c r="Q220" s="104">
        <f t="shared" si="82"/>
        <v>0</v>
      </c>
      <c r="R220" s="104">
        <f t="shared" si="82"/>
        <v>0</v>
      </c>
      <c r="S220" s="104">
        <f t="shared" si="82"/>
        <v>0</v>
      </c>
      <c r="T220" s="104">
        <f t="shared" si="82"/>
        <v>0</v>
      </c>
      <c r="U220" s="104">
        <f t="shared" si="82"/>
        <v>0</v>
      </c>
      <c r="V220" s="104">
        <f t="shared" si="82"/>
        <v>0</v>
      </c>
      <c r="W220" s="104">
        <f t="shared" si="82"/>
        <v>0</v>
      </c>
      <c r="X220" s="104">
        <f t="shared" si="82"/>
        <v>0</v>
      </c>
      <c r="Y220" s="104">
        <f t="shared" si="72"/>
        <v>0</v>
      </c>
    </row>
    <row r="221" spans="2:25" s="75" customFormat="1">
      <c r="B221" s="177">
        <v>12</v>
      </c>
      <c r="C221" s="104">
        <f t="shared" ref="C221:X221" si="83">IF($Z199="その他の車両",C199*C$67,IF(OR($Z199="パッカー車",$Z199="プレス車"),C199*C$68,IF($Z199="平ボディ",C199*C$69,0)))</f>
        <v>0</v>
      </c>
      <c r="D221" s="104">
        <f t="shared" si="83"/>
        <v>0</v>
      </c>
      <c r="E221" s="104">
        <f t="shared" si="83"/>
        <v>0</v>
      </c>
      <c r="F221" s="104">
        <f t="shared" si="83"/>
        <v>0</v>
      </c>
      <c r="G221" s="104">
        <f t="shared" si="83"/>
        <v>0</v>
      </c>
      <c r="H221" s="104">
        <f t="shared" si="83"/>
        <v>0</v>
      </c>
      <c r="I221" s="104">
        <f t="shared" si="83"/>
        <v>0</v>
      </c>
      <c r="J221" s="104">
        <f t="shared" si="83"/>
        <v>0</v>
      </c>
      <c r="K221" s="104">
        <f t="shared" si="83"/>
        <v>0</v>
      </c>
      <c r="L221" s="104">
        <f t="shared" si="83"/>
        <v>0</v>
      </c>
      <c r="M221" s="104">
        <f t="shared" si="83"/>
        <v>0</v>
      </c>
      <c r="N221" s="104">
        <f t="shared" si="83"/>
        <v>0</v>
      </c>
      <c r="O221" s="104">
        <f t="shared" si="83"/>
        <v>0</v>
      </c>
      <c r="P221" s="104">
        <f t="shared" si="83"/>
        <v>0</v>
      </c>
      <c r="Q221" s="104">
        <f t="shared" si="83"/>
        <v>0</v>
      </c>
      <c r="R221" s="104">
        <f t="shared" si="83"/>
        <v>0</v>
      </c>
      <c r="S221" s="104">
        <f t="shared" si="83"/>
        <v>0</v>
      </c>
      <c r="T221" s="104">
        <f t="shared" si="83"/>
        <v>0</v>
      </c>
      <c r="U221" s="104">
        <f t="shared" si="83"/>
        <v>0</v>
      </c>
      <c r="V221" s="104">
        <f t="shared" si="83"/>
        <v>0</v>
      </c>
      <c r="W221" s="104">
        <f t="shared" si="83"/>
        <v>0</v>
      </c>
      <c r="X221" s="104">
        <f t="shared" si="83"/>
        <v>0</v>
      </c>
      <c r="Y221" s="104">
        <f t="shared" si="72"/>
        <v>0</v>
      </c>
    </row>
    <row r="222" spans="2:25" s="75" customFormat="1">
      <c r="B222" s="177">
        <v>13</v>
      </c>
      <c r="C222" s="104">
        <f t="shared" ref="C222:X222" si="84">IF($Z200="その他の車両",C200*C$67,IF(OR($Z200="パッカー車",$Z200="プレス車"),C200*C$68,IF($Z200="平ボディ",C200*C$69,0)))</f>
        <v>0</v>
      </c>
      <c r="D222" s="104">
        <f t="shared" si="84"/>
        <v>0</v>
      </c>
      <c r="E222" s="104">
        <f t="shared" si="84"/>
        <v>0</v>
      </c>
      <c r="F222" s="104">
        <f t="shared" si="84"/>
        <v>0</v>
      </c>
      <c r="G222" s="104">
        <f t="shared" si="84"/>
        <v>0</v>
      </c>
      <c r="H222" s="104">
        <f t="shared" si="84"/>
        <v>0</v>
      </c>
      <c r="I222" s="104">
        <f t="shared" si="84"/>
        <v>0</v>
      </c>
      <c r="J222" s="104">
        <f t="shared" si="84"/>
        <v>0</v>
      </c>
      <c r="K222" s="104">
        <f t="shared" si="84"/>
        <v>0</v>
      </c>
      <c r="L222" s="104">
        <f t="shared" si="84"/>
        <v>0</v>
      </c>
      <c r="M222" s="104">
        <f t="shared" si="84"/>
        <v>0</v>
      </c>
      <c r="N222" s="104">
        <f t="shared" si="84"/>
        <v>0</v>
      </c>
      <c r="O222" s="104">
        <f t="shared" si="84"/>
        <v>0</v>
      </c>
      <c r="P222" s="104">
        <f t="shared" si="84"/>
        <v>0</v>
      </c>
      <c r="Q222" s="104">
        <f t="shared" si="84"/>
        <v>0</v>
      </c>
      <c r="R222" s="104">
        <f t="shared" si="84"/>
        <v>0</v>
      </c>
      <c r="S222" s="104">
        <f t="shared" si="84"/>
        <v>0</v>
      </c>
      <c r="T222" s="104">
        <f t="shared" si="84"/>
        <v>0</v>
      </c>
      <c r="U222" s="104">
        <f t="shared" si="84"/>
        <v>0</v>
      </c>
      <c r="V222" s="104">
        <f t="shared" si="84"/>
        <v>0</v>
      </c>
      <c r="W222" s="104">
        <f t="shared" si="84"/>
        <v>0</v>
      </c>
      <c r="X222" s="104">
        <f t="shared" si="84"/>
        <v>0</v>
      </c>
      <c r="Y222" s="104">
        <f t="shared" si="72"/>
        <v>0</v>
      </c>
    </row>
    <row r="223" spans="2:25" s="75" customFormat="1">
      <c r="B223" s="177">
        <v>14</v>
      </c>
      <c r="C223" s="104">
        <f t="shared" ref="C223:X223" si="85">IF($Z201="その他の車両",C201*C$67,IF(OR($Z201="パッカー車",$Z201="プレス車"),C201*C$68,IF($Z201="平ボディ",C201*C$69,0)))</f>
        <v>0</v>
      </c>
      <c r="D223" s="104">
        <f t="shared" si="85"/>
        <v>0</v>
      </c>
      <c r="E223" s="104">
        <f t="shared" si="85"/>
        <v>0</v>
      </c>
      <c r="F223" s="104">
        <f t="shared" si="85"/>
        <v>0</v>
      </c>
      <c r="G223" s="104">
        <f t="shared" si="85"/>
        <v>0</v>
      </c>
      <c r="H223" s="104">
        <f t="shared" si="85"/>
        <v>0</v>
      </c>
      <c r="I223" s="104">
        <f t="shared" si="85"/>
        <v>0</v>
      </c>
      <c r="J223" s="104">
        <f t="shared" si="85"/>
        <v>0</v>
      </c>
      <c r="K223" s="104">
        <f t="shared" si="85"/>
        <v>0</v>
      </c>
      <c r="L223" s="104">
        <f t="shared" si="85"/>
        <v>0</v>
      </c>
      <c r="M223" s="104">
        <f t="shared" si="85"/>
        <v>0</v>
      </c>
      <c r="N223" s="104">
        <f t="shared" si="85"/>
        <v>0</v>
      </c>
      <c r="O223" s="104">
        <f t="shared" si="85"/>
        <v>0</v>
      </c>
      <c r="P223" s="104">
        <f t="shared" si="85"/>
        <v>0</v>
      </c>
      <c r="Q223" s="104">
        <f t="shared" si="85"/>
        <v>0</v>
      </c>
      <c r="R223" s="104">
        <f t="shared" si="85"/>
        <v>0</v>
      </c>
      <c r="S223" s="104">
        <f t="shared" si="85"/>
        <v>0</v>
      </c>
      <c r="T223" s="104">
        <f t="shared" si="85"/>
        <v>0</v>
      </c>
      <c r="U223" s="104">
        <f t="shared" si="85"/>
        <v>0</v>
      </c>
      <c r="V223" s="104">
        <f t="shared" si="85"/>
        <v>0</v>
      </c>
      <c r="W223" s="104">
        <f t="shared" si="85"/>
        <v>0</v>
      </c>
      <c r="X223" s="104">
        <f t="shared" si="85"/>
        <v>0</v>
      </c>
      <c r="Y223" s="104">
        <f t="shared" si="72"/>
        <v>0</v>
      </c>
    </row>
    <row r="224" spans="2:25" s="75" customFormat="1">
      <c r="B224" s="177">
        <v>15</v>
      </c>
      <c r="C224" s="104">
        <f t="shared" ref="C224:X224" si="86">IF($Z202="その他の車両",C202*C$67,IF(OR($Z202="パッカー車",$Z202="プレス車"),C202*C$68,IF($Z202="平ボディ",C202*C$69,0)))</f>
        <v>0</v>
      </c>
      <c r="D224" s="104">
        <f t="shared" si="86"/>
        <v>0</v>
      </c>
      <c r="E224" s="104">
        <f t="shared" si="86"/>
        <v>0</v>
      </c>
      <c r="F224" s="104">
        <f t="shared" si="86"/>
        <v>0</v>
      </c>
      <c r="G224" s="104">
        <f t="shared" si="86"/>
        <v>0</v>
      </c>
      <c r="H224" s="104">
        <f t="shared" si="86"/>
        <v>0</v>
      </c>
      <c r="I224" s="104">
        <f t="shared" si="86"/>
        <v>0</v>
      </c>
      <c r="J224" s="104">
        <f t="shared" si="86"/>
        <v>0</v>
      </c>
      <c r="K224" s="104">
        <f t="shared" si="86"/>
        <v>0</v>
      </c>
      <c r="L224" s="104">
        <f t="shared" si="86"/>
        <v>0</v>
      </c>
      <c r="M224" s="104">
        <f t="shared" si="86"/>
        <v>0</v>
      </c>
      <c r="N224" s="104">
        <f t="shared" si="86"/>
        <v>0</v>
      </c>
      <c r="O224" s="104">
        <f t="shared" si="86"/>
        <v>0</v>
      </c>
      <c r="P224" s="104">
        <f t="shared" si="86"/>
        <v>0</v>
      </c>
      <c r="Q224" s="104">
        <f t="shared" si="86"/>
        <v>0</v>
      </c>
      <c r="R224" s="104">
        <f t="shared" si="86"/>
        <v>0</v>
      </c>
      <c r="S224" s="104">
        <f t="shared" si="86"/>
        <v>0</v>
      </c>
      <c r="T224" s="104">
        <f t="shared" si="86"/>
        <v>0</v>
      </c>
      <c r="U224" s="104">
        <f t="shared" si="86"/>
        <v>0</v>
      </c>
      <c r="V224" s="104">
        <f t="shared" si="86"/>
        <v>0</v>
      </c>
      <c r="W224" s="104">
        <f t="shared" si="86"/>
        <v>0</v>
      </c>
      <c r="X224" s="104">
        <f t="shared" si="86"/>
        <v>0</v>
      </c>
      <c r="Y224" s="104">
        <f t="shared" si="72"/>
        <v>0</v>
      </c>
    </row>
    <row r="225" spans="2:37" s="75" customFormat="1">
      <c r="B225" s="124"/>
      <c r="C225" s="125"/>
      <c r="D225" s="125"/>
      <c r="E225" s="125"/>
      <c r="F225" s="125"/>
      <c r="G225" s="125"/>
      <c r="H225" s="125"/>
      <c r="I225" s="125"/>
      <c r="J225" s="125"/>
      <c r="K225" s="125"/>
      <c r="L225" s="125"/>
      <c r="M225" s="125"/>
      <c r="N225" s="125"/>
      <c r="O225" s="125"/>
      <c r="P225" s="125"/>
      <c r="Q225" s="125"/>
      <c r="R225" s="125"/>
      <c r="S225" s="125"/>
      <c r="T225" s="125"/>
      <c r="U225" s="125"/>
      <c r="V225" s="125"/>
      <c r="W225" s="170"/>
      <c r="X225" s="80"/>
      <c r="Z225" s="80"/>
      <c r="AA225" s="80"/>
    </row>
    <row r="226" spans="2:37" s="75" customFormat="1" ht="17.25">
      <c r="B226" s="126" t="s">
        <v>1196</v>
      </c>
      <c r="C226" s="127"/>
      <c r="D226" s="77"/>
      <c r="E226" s="77"/>
      <c r="F226" s="77"/>
      <c r="G226" s="77"/>
      <c r="H226" s="77"/>
      <c r="I226" s="77"/>
      <c r="J226" s="77"/>
      <c r="K226" s="77"/>
      <c r="L226" s="77"/>
      <c r="M226" s="77"/>
      <c r="N226" s="77"/>
      <c r="O226" s="77"/>
      <c r="P226" s="77"/>
      <c r="Q226" s="77"/>
      <c r="R226" s="77"/>
      <c r="S226" s="77"/>
      <c r="T226" s="77"/>
      <c r="U226" s="77"/>
      <c r="V226" s="77"/>
      <c r="W226" s="79"/>
      <c r="Y226" s="80"/>
      <c r="Z226" s="80"/>
      <c r="AA226" s="80"/>
    </row>
    <row r="227" spans="2:37" s="75" customFormat="1" ht="18" thickBot="1">
      <c r="B227" s="117" t="s">
        <v>81</v>
      </c>
      <c r="C227" s="127"/>
      <c r="D227" s="77"/>
      <c r="E227" s="77"/>
      <c r="F227" s="77"/>
      <c r="G227" s="77"/>
      <c r="H227" s="77"/>
      <c r="I227" s="77"/>
      <c r="J227" s="77"/>
      <c r="K227" s="77"/>
      <c r="L227" s="77"/>
      <c r="M227" s="77"/>
      <c r="N227" s="77"/>
      <c r="O227" s="77"/>
      <c r="P227" s="77"/>
      <c r="Q227" s="77"/>
      <c r="R227" s="77"/>
      <c r="S227" s="77"/>
      <c r="T227" s="77"/>
      <c r="U227" s="77"/>
      <c r="V227" s="77"/>
      <c r="W227" s="79"/>
      <c r="Y227" s="80"/>
      <c r="Z227" s="80"/>
      <c r="AA227" s="80"/>
    </row>
    <row r="228" spans="2:37" s="75" customFormat="1" ht="17.25" customHeight="1" thickBot="1">
      <c r="B228" s="694" t="s">
        <v>1441</v>
      </c>
      <c r="C228" s="695"/>
      <c r="D228" s="695"/>
      <c r="E228" s="695"/>
      <c r="F228" s="695"/>
      <c r="G228" s="695"/>
      <c r="H228" s="695"/>
      <c r="I228" s="695"/>
      <c r="J228" s="695"/>
      <c r="K228" s="695"/>
      <c r="L228" s="695"/>
      <c r="M228" s="695"/>
      <c r="N228" s="695"/>
      <c r="O228" s="695"/>
      <c r="P228" s="695"/>
      <c r="Q228" s="695"/>
      <c r="R228" s="695"/>
      <c r="S228" s="696"/>
      <c r="T228" s="95"/>
      <c r="U228" s="95"/>
      <c r="V228" s="95"/>
      <c r="W228" s="95"/>
      <c r="X228" s="159"/>
      <c r="Y228" s="159"/>
      <c r="Z228" s="159"/>
      <c r="AA228" s="159"/>
      <c r="AB228" s="159"/>
      <c r="AC228" s="159"/>
      <c r="AD228" s="159"/>
      <c r="AE228" s="159"/>
      <c r="AF228" s="159"/>
      <c r="AG228" s="159"/>
      <c r="AH228" s="159"/>
      <c r="AI228" s="159"/>
      <c r="AJ228" s="159"/>
      <c r="AK228" s="159"/>
    </row>
    <row r="229" spans="2:37" s="75" customFormat="1" ht="17.25">
      <c r="B229" s="95" t="s">
        <v>1400</v>
      </c>
      <c r="C229" s="127"/>
      <c r="D229" s="77"/>
      <c r="E229" s="77"/>
      <c r="F229" s="77"/>
      <c r="G229" s="77"/>
      <c r="H229" s="77"/>
      <c r="I229" s="77"/>
      <c r="J229" s="77"/>
      <c r="K229" s="77"/>
      <c r="L229" s="77"/>
      <c r="M229" s="77"/>
      <c r="N229" s="77"/>
      <c r="O229" s="77"/>
      <c r="P229" s="77"/>
      <c r="Q229" s="77"/>
      <c r="R229" s="77"/>
      <c r="S229" s="77"/>
      <c r="T229" s="77"/>
      <c r="U229" s="77"/>
      <c r="V229" s="77"/>
      <c r="W229" s="79"/>
      <c r="Y229" s="80"/>
      <c r="Z229" s="80"/>
      <c r="AA229" s="80"/>
    </row>
    <row r="230" spans="2:37" s="111" customFormat="1" ht="165.75" customHeight="1">
      <c r="B230" s="321" t="s">
        <v>1095</v>
      </c>
      <c r="C230" s="109" t="str">
        <f>部門費!C3</f>
        <v>①燃やすごみ</v>
      </c>
      <c r="D230" s="537" t="str">
        <f>部門費!D3</f>
        <v>②燃やさないごみ</v>
      </c>
      <c r="E230" s="537" t="str">
        <f>部門費!E3</f>
        <v>③粗大ごみ</v>
      </c>
      <c r="F230" s="537" t="str">
        <f>部門費!F3</f>
        <v>④アルミ缶</v>
      </c>
      <c r="G230" s="537" t="str">
        <f>部門費!G3</f>
        <v>⑤スチール缶</v>
      </c>
      <c r="H230" s="537" t="str">
        <f>部門費!H3</f>
        <v>⑥無色のガラス製の容器</v>
      </c>
      <c r="I230" s="537" t="str">
        <f>部門費!I3</f>
        <v>⑦茶色のガラス製の容器</v>
      </c>
      <c r="J230" s="537" t="str">
        <f>部門費!J3</f>
        <v>⑧その他のガラス製の容器</v>
      </c>
      <c r="K230" s="537" t="str">
        <f>部門費!K3</f>
        <v>⑨リターナブルびん</v>
      </c>
      <c r="L230" s="537" t="str">
        <f>部門費!L3</f>
        <v>⑩ペットボトル</v>
      </c>
      <c r="M230" s="537" t="str">
        <f>部門費!M3</f>
        <v>⑪白色トレイ</v>
      </c>
      <c r="N230" s="537" t="str">
        <f>部門費!N3</f>
        <v>⑫プラスチック製容器包装</v>
      </c>
      <c r="O230" s="537" t="str">
        <f>部門費!O3</f>
        <v>⑬紙製容器包装</v>
      </c>
      <c r="P230" s="537" t="str">
        <f>部門費!P3</f>
        <v>⑭紙パック</v>
      </c>
      <c r="Q230" s="537" t="str">
        <f>部門費!Q3</f>
        <v>⑮段ボール</v>
      </c>
      <c r="R230" s="537" t="str">
        <f>部門費!R3</f>
        <v>⑯古紙</v>
      </c>
      <c r="S230" s="537" t="str">
        <f>部門費!S3</f>
        <v>⑰古布</v>
      </c>
      <c r="T230" s="537" t="str">
        <f>部門費!T3</f>
        <v>⑱生ごみ</v>
      </c>
      <c r="U230" s="537" t="str">
        <f>部門費!U3</f>
        <v>⑲廃油</v>
      </c>
      <c r="V230" s="537" t="str">
        <f>部門費!V3</f>
        <v>⑳小型家電</v>
      </c>
      <c r="W230" s="537" t="str">
        <f>部門費!W3</f>
        <v>㉑その他の資源ごみ</v>
      </c>
      <c r="X230" s="549" t="str">
        <f>部門費!X3</f>
        <v>㉒その他のごみ</v>
      </c>
      <c r="Y230" s="178" t="s">
        <v>1110</v>
      </c>
    </row>
    <row r="231" spans="2:37" s="75" customFormat="1">
      <c r="B231" s="177">
        <v>1</v>
      </c>
      <c r="C231" s="305">
        <f t="shared" ref="C231:X231" si="87">IF($Y210=0,0,$T98*C210/$Y210)</f>
        <v>0</v>
      </c>
      <c r="D231" s="305">
        <f t="shared" si="87"/>
        <v>0</v>
      </c>
      <c r="E231" s="305">
        <f t="shared" si="87"/>
        <v>0</v>
      </c>
      <c r="F231" s="305">
        <f t="shared" si="87"/>
        <v>0</v>
      </c>
      <c r="G231" s="305">
        <f t="shared" si="87"/>
        <v>0</v>
      </c>
      <c r="H231" s="305">
        <f t="shared" si="87"/>
        <v>0</v>
      </c>
      <c r="I231" s="305">
        <f t="shared" si="87"/>
        <v>0</v>
      </c>
      <c r="J231" s="305">
        <f t="shared" si="87"/>
        <v>0</v>
      </c>
      <c r="K231" s="305">
        <f t="shared" si="87"/>
        <v>0</v>
      </c>
      <c r="L231" s="305">
        <f t="shared" si="87"/>
        <v>0</v>
      </c>
      <c r="M231" s="305">
        <f t="shared" si="87"/>
        <v>0</v>
      </c>
      <c r="N231" s="305">
        <f t="shared" si="87"/>
        <v>0</v>
      </c>
      <c r="O231" s="305">
        <f t="shared" si="87"/>
        <v>0</v>
      </c>
      <c r="P231" s="305">
        <f t="shared" si="87"/>
        <v>0</v>
      </c>
      <c r="Q231" s="305">
        <f t="shared" si="87"/>
        <v>0</v>
      </c>
      <c r="R231" s="305">
        <f t="shared" si="87"/>
        <v>0</v>
      </c>
      <c r="S231" s="305">
        <f t="shared" si="87"/>
        <v>0</v>
      </c>
      <c r="T231" s="305">
        <f t="shared" si="87"/>
        <v>0</v>
      </c>
      <c r="U231" s="305">
        <f t="shared" si="87"/>
        <v>0</v>
      </c>
      <c r="V231" s="305">
        <f t="shared" si="87"/>
        <v>0</v>
      </c>
      <c r="W231" s="305">
        <f t="shared" si="87"/>
        <v>0</v>
      </c>
      <c r="X231" s="305">
        <f t="shared" si="87"/>
        <v>0</v>
      </c>
      <c r="Y231" s="297">
        <f t="shared" ref="Y231:Y262" si="88">SUM(C231:X231)</f>
        <v>0</v>
      </c>
    </row>
    <row r="232" spans="2:37" s="75" customFormat="1">
      <c r="B232" s="177">
        <v>2</v>
      </c>
      <c r="C232" s="305">
        <f t="shared" ref="C232:X232" si="89">IF($Y211=0,0,$T99*C211/$Y211)</f>
        <v>0</v>
      </c>
      <c r="D232" s="305">
        <f t="shared" si="89"/>
        <v>0</v>
      </c>
      <c r="E232" s="305">
        <f t="shared" si="89"/>
        <v>0</v>
      </c>
      <c r="F232" s="305">
        <f t="shared" si="89"/>
        <v>0</v>
      </c>
      <c r="G232" s="305">
        <f t="shared" si="89"/>
        <v>0</v>
      </c>
      <c r="H232" s="305">
        <f t="shared" si="89"/>
        <v>0</v>
      </c>
      <c r="I232" s="305">
        <f t="shared" si="89"/>
        <v>0</v>
      </c>
      <c r="J232" s="305">
        <f t="shared" si="89"/>
        <v>0</v>
      </c>
      <c r="K232" s="305">
        <f t="shared" si="89"/>
        <v>0</v>
      </c>
      <c r="L232" s="305">
        <f t="shared" si="89"/>
        <v>0</v>
      </c>
      <c r="M232" s="305">
        <f t="shared" si="89"/>
        <v>0</v>
      </c>
      <c r="N232" s="305">
        <f t="shared" si="89"/>
        <v>0</v>
      </c>
      <c r="O232" s="305">
        <f t="shared" si="89"/>
        <v>0</v>
      </c>
      <c r="P232" s="305">
        <f t="shared" si="89"/>
        <v>0</v>
      </c>
      <c r="Q232" s="305">
        <f t="shared" si="89"/>
        <v>0</v>
      </c>
      <c r="R232" s="305">
        <f t="shared" si="89"/>
        <v>0</v>
      </c>
      <c r="S232" s="305">
        <f t="shared" si="89"/>
        <v>0</v>
      </c>
      <c r="T232" s="305">
        <f t="shared" si="89"/>
        <v>0</v>
      </c>
      <c r="U232" s="305">
        <f t="shared" si="89"/>
        <v>0</v>
      </c>
      <c r="V232" s="305">
        <f t="shared" si="89"/>
        <v>0</v>
      </c>
      <c r="W232" s="305">
        <f t="shared" si="89"/>
        <v>0</v>
      </c>
      <c r="X232" s="305">
        <f t="shared" si="89"/>
        <v>0</v>
      </c>
      <c r="Y232" s="297">
        <f t="shared" si="88"/>
        <v>0</v>
      </c>
    </row>
    <row r="233" spans="2:37" s="75" customFormat="1">
      <c r="B233" s="177">
        <v>3</v>
      </c>
      <c r="C233" s="305">
        <f t="shared" ref="C233:X233" si="90">IF($Y212=0,0,$T100*C212/$Y212)</f>
        <v>0</v>
      </c>
      <c r="D233" s="305">
        <f t="shared" si="90"/>
        <v>0</v>
      </c>
      <c r="E233" s="305">
        <f t="shared" si="90"/>
        <v>0</v>
      </c>
      <c r="F233" s="305">
        <f t="shared" si="90"/>
        <v>0</v>
      </c>
      <c r="G233" s="305">
        <f t="shared" si="90"/>
        <v>0</v>
      </c>
      <c r="H233" s="305">
        <f t="shared" si="90"/>
        <v>0</v>
      </c>
      <c r="I233" s="305">
        <f t="shared" si="90"/>
        <v>0</v>
      </c>
      <c r="J233" s="305">
        <f t="shared" si="90"/>
        <v>0</v>
      </c>
      <c r="K233" s="305">
        <f t="shared" si="90"/>
        <v>0</v>
      </c>
      <c r="L233" s="305">
        <f t="shared" si="90"/>
        <v>0</v>
      </c>
      <c r="M233" s="305">
        <f t="shared" si="90"/>
        <v>0</v>
      </c>
      <c r="N233" s="305">
        <f t="shared" si="90"/>
        <v>0</v>
      </c>
      <c r="O233" s="305">
        <f t="shared" si="90"/>
        <v>0</v>
      </c>
      <c r="P233" s="305">
        <f t="shared" si="90"/>
        <v>0</v>
      </c>
      <c r="Q233" s="305">
        <f t="shared" si="90"/>
        <v>0</v>
      </c>
      <c r="R233" s="305">
        <f t="shared" si="90"/>
        <v>0</v>
      </c>
      <c r="S233" s="305">
        <f t="shared" si="90"/>
        <v>0</v>
      </c>
      <c r="T233" s="305">
        <f t="shared" si="90"/>
        <v>0</v>
      </c>
      <c r="U233" s="305">
        <f t="shared" si="90"/>
        <v>0</v>
      </c>
      <c r="V233" s="305">
        <f t="shared" si="90"/>
        <v>0</v>
      </c>
      <c r="W233" s="305">
        <f t="shared" si="90"/>
        <v>0</v>
      </c>
      <c r="X233" s="305">
        <f t="shared" si="90"/>
        <v>0</v>
      </c>
      <c r="Y233" s="297">
        <f t="shared" si="88"/>
        <v>0</v>
      </c>
    </row>
    <row r="234" spans="2:37" s="75" customFormat="1">
      <c r="B234" s="177">
        <v>4</v>
      </c>
      <c r="C234" s="305">
        <f t="shared" ref="C234:X234" si="91">IF($Y213=0,0,$T101*C213/$Y213)</f>
        <v>0</v>
      </c>
      <c r="D234" s="305">
        <f t="shared" si="91"/>
        <v>0</v>
      </c>
      <c r="E234" s="305">
        <f t="shared" si="91"/>
        <v>0</v>
      </c>
      <c r="F234" s="305">
        <f t="shared" si="91"/>
        <v>0</v>
      </c>
      <c r="G234" s="305">
        <f t="shared" si="91"/>
        <v>0</v>
      </c>
      <c r="H234" s="305">
        <f t="shared" si="91"/>
        <v>0</v>
      </c>
      <c r="I234" s="305">
        <f t="shared" si="91"/>
        <v>0</v>
      </c>
      <c r="J234" s="305">
        <f t="shared" si="91"/>
        <v>0</v>
      </c>
      <c r="K234" s="305">
        <f t="shared" si="91"/>
        <v>0</v>
      </c>
      <c r="L234" s="305">
        <f t="shared" si="91"/>
        <v>0</v>
      </c>
      <c r="M234" s="305">
        <f t="shared" si="91"/>
        <v>0</v>
      </c>
      <c r="N234" s="305">
        <f t="shared" si="91"/>
        <v>0</v>
      </c>
      <c r="O234" s="305">
        <f t="shared" si="91"/>
        <v>0</v>
      </c>
      <c r="P234" s="305">
        <f t="shared" si="91"/>
        <v>0</v>
      </c>
      <c r="Q234" s="305">
        <f t="shared" si="91"/>
        <v>0</v>
      </c>
      <c r="R234" s="305">
        <f t="shared" si="91"/>
        <v>0</v>
      </c>
      <c r="S234" s="305">
        <f t="shared" si="91"/>
        <v>0</v>
      </c>
      <c r="T234" s="305">
        <f t="shared" si="91"/>
        <v>0</v>
      </c>
      <c r="U234" s="305">
        <f t="shared" si="91"/>
        <v>0</v>
      </c>
      <c r="V234" s="305">
        <f t="shared" si="91"/>
        <v>0</v>
      </c>
      <c r="W234" s="305">
        <f t="shared" si="91"/>
        <v>0</v>
      </c>
      <c r="X234" s="305">
        <f t="shared" si="91"/>
        <v>0</v>
      </c>
      <c r="Y234" s="297">
        <f t="shared" si="88"/>
        <v>0</v>
      </c>
    </row>
    <row r="235" spans="2:37" s="75" customFormat="1">
      <c r="B235" s="177">
        <v>5</v>
      </c>
      <c r="C235" s="305">
        <f t="shared" ref="C235:X235" si="92">IF($Y214=0,0,$T102*C214/$Y214)</f>
        <v>0</v>
      </c>
      <c r="D235" s="305">
        <f t="shared" si="92"/>
        <v>0</v>
      </c>
      <c r="E235" s="305">
        <f t="shared" si="92"/>
        <v>0</v>
      </c>
      <c r="F235" s="305">
        <f t="shared" si="92"/>
        <v>0</v>
      </c>
      <c r="G235" s="305">
        <f t="shared" si="92"/>
        <v>0</v>
      </c>
      <c r="H235" s="305">
        <f t="shared" si="92"/>
        <v>0</v>
      </c>
      <c r="I235" s="305">
        <f t="shared" si="92"/>
        <v>0</v>
      </c>
      <c r="J235" s="305">
        <f t="shared" si="92"/>
        <v>0</v>
      </c>
      <c r="K235" s="305">
        <f t="shared" si="92"/>
        <v>0</v>
      </c>
      <c r="L235" s="305">
        <f t="shared" si="92"/>
        <v>0</v>
      </c>
      <c r="M235" s="305">
        <f t="shared" si="92"/>
        <v>0</v>
      </c>
      <c r="N235" s="305">
        <f t="shared" si="92"/>
        <v>0</v>
      </c>
      <c r="O235" s="305">
        <f t="shared" si="92"/>
        <v>0</v>
      </c>
      <c r="P235" s="305">
        <f t="shared" si="92"/>
        <v>0</v>
      </c>
      <c r="Q235" s="305">
        <f t="shared" si="92"/>
        <v>0</v>
      </c>
      <c r="R235" s="305">
        <f t="shared" si="92"/>
        <v>0</v>
      </c>
      <c r="S235" s="305">
        <f t="shared" si="92"/>
        <v>0</v>
      </c>
      <c r="T235" s="305">
        <f t="shared" si="92"/>
        <v>0</v>
      </c>
      <c r="U235" s="305">
        <f t="shared" si="92"/>
        <v>0</v>
      </c>
      <c r="V235" s="305">
        <f t="shared" si="92"/>
        <v>0</v>
      </c>
      <c r="W235" s="305">
        <f t="shared" si="92"/>
        <v>0</v>
      </c>
      <c r="X235" s="305">
        <f t="shared" si="92"/>
        <v>0</v>
      </c>
      <c r="Y235" s="297">
        <f t="shared" si="88"/>
        <v>0</v>
      </c>
    </row>
    <row r="236" spans="2:37" s="75" customFormat="1">
      <c r="B236" s="177">
        <v>6</v>
      </c>
      <c r="C236" s="305">
        <f t="shared" ref="C236:X236" si="93">IF($Y215=0,0,$T103*C215/$Y215)</f>
        <v>0</v>
      </c>
      <c r="D236" s="305">
        <f t="shared" si="93"/>
        <v>0</v>
      </c>
      <c r="E236" s="305">
        <f t="shared" si="93"/>
        <v>0</v>
      </c>
      <c r="F236" s="305">
        <f t="shared" si="93"/>
        <v>0</v>
      </c>
      <c r="G236" s="305">
        <f t="shared" si="93"/>
        <v>0</v>
      </c>
      <c r="H236" s="305">
        <f t="shared" si="93"/>
        <v>0</v>
      </c>
      <c r="I236" s="305">
        <f t="shared" si="93"/>
        <v>0</v>
      </c>
      <c r="J236" s="305">
        <f t="shared" si="93"/>
        <v>0</v>
      </c>
      <c r="K236" s="305">
        <f t="shared" si="93"/>
        <v>0</v>
      </c>
      <c r="L236" s="305">
        <f t="shared" si="93"/>
        <v>0</v>
      </c>
      <c r="M236" s="305">
        <f t="shared" si="93"/>
        <v>0</v>
      </c>
      <c r="N236" s="305">
        <f t="shared" si="93"/>
        <v>0</v>
      </c>
      <c r="O236" s="305">
        <f t="shared" si="93"/>
        <v>0</v>
      </c>
      <c r="P236" s="305">
        <f t="shared" si="93"/>
        <v>0</v>
      </c>
      <c r="Q236" s="305">
        <f t="shared" si="93"/>
        <v>0</v>
      </c>
      <c r="R236" s="305">
        <f t="shared" si="93"/>
        <v>0</v>
      </c>
      <c r="S236" s="305">
        <f t="shared" si="93"/>
        <v>0</v>
      </c>
      <c r="T236" s="305">
        <f t="shared" si="93"/>
        <v>0</v>
      </c>
      <c r="U236" s="305">
        <f t="shared" si="93"/>
        <v>0</v>
      </c>
      <c r="V236" s="305">
        <f t="shared" si="93"/>
        <v>0</v>
      </c>
      <c r="W236" s="305">
        <f t="shared" si="93"/>
        <v>0</v>
      </c>
      <c r="X236" s="305">
        <f t="shared" si="93"/>
        <v>0</v>
      </c>
      <c r="Y236" s="297">
        <f t="shared" si="88"/>
        <v>0</v>
      </c>
    </row>
    <row r="237" spans="2:37" s="75" customFormat="1">
      <c r="B237" s="177">
        <v>7</v>
      </c>
      <c r="C237" s="305">
        <f t="shared" ref="C237:X237" si="94">IF($Y216=0,0,$T104*C216/$Y216)</f>
        <v>0</v>
      </c>
      <c r="D237" s="305">
        <f t="shared" si="94"/>
        <v>0</v>
      </c>
      <c r="E237" s="305">
        <f t="shared" si="94"/>
        <v>0</v>
      </c>
      <c r="F237" s="305">
        <f t="shared" si="94"/>
        <v>0</v>
      </c>
      <c r="G237" s="305">
        <f t="shared" si="94"/>
        <v>0</v>
      </c>
      <c r="H237" s="305">
        <f t="shared" si="94"/>
        <v>0</v>
      </c>
      <c r="I237" s="305">
        <f t="shared" si="94"/>
        <v>0</v>
      </c>
      <c r="J237" s="305">
        <f t="shared" si="94"/>
        <v>0</v>
      </c>
      <c r="K237" s="305">
        <f t="shared" si="94"/>
        <v>0</v>
      </c>
      <c r="L237" s="305">
        <f t="shared" si="94"/>
        <v>0</v>
      </c>
      <c r="M237" s="305">
        <f t="shared" si="94"/>
        <v>0</v>
      </c>
      <c r="N237" s="305">
        <f t="shared" si="94"/>
        <v>0</v>
      </c>
      <c r="O237" s="305">
        <f t="shared" si="94"/>
        <v>0</v>
      </c>
      <c r="P237" s="305">
        <f t="shared" si="94"/>
        <v>0</v>
      </c>
      <c r="Q237" s="305">
        <f t="shared" si="94"/>
        <v>0</v>
      </c>
      <c r="R237" s="305">
        <f t="shared" si="94"/>
        <v>0</v>
      </c>
      <c r="S237" s="305">
        <f t="shared" si="94"/>
        <v>0</v>
      </c>
      <c r="T237" s="305">
        <f t="shared" si="94"/>
        <v>0</v>
      </c>
      <c r="U237" s="305">
        <f t="shared" si="94"/>
        <v>0</v>
      </c>
      <c r="V237" s="305">
        <f t="shared" si="94"/>
        <v>0</v>
      </c>
      <c r="W237" s="305">
        <f t="shared" si="94"/>
        <v>0</v>
      </c>
      <c r="X237" s="305">
        <f t="shared" si="94"/>
        <v>0</v>
      </c>
      <c r="Y237" s="297">
        <f t="shared" si="88"/>
        <v>0</v>
      </c>
    </row>
    <row r="238" spans="2:37" s="75" customFormat="1">
      <c r="B238" s="177">
        <v>8</v>
      </c>
      <c r="C238" s="305">
        <f t="shared" ref="C238:X238" si="95">IF($Y217=0,0,$T105*C217/$Y217)</f>
        <v>0</v>
      </c>
      <c r="D238" s="305">
        <f t="shared" si="95"/>
        <v>0</v>
      </c>
      <c r="E238" s="305">
        <f t="shared" si="95"/>
        <v>0</v>
      </c>
      <c r="F238" s="305">
        <f t="shared" si="95"/>
        <v>0</v>
      </c>
      <c r="G238" s="305">
        <f t="shared" si="95"/>
        <v>0</v>
      </c>
      <c r="H238" s="305">
        <f t="shared" si="95"/>
        <v>0</v>
      </c>
      <c r="I238" s="305">
        <f t="shared" si="95"/>
        <v>0</v>
      </c>
      <c r="J238" s="305">
        <f t="shared" si="95"/>
        <v>0</v>
      </c>
      <c r="K238" s="305">
        <f t="shared" si="95"/>
        <v>0</v>
      </c>
      <c r="L238" s="305">
        <f t="shared" si="95"/>
        <v>0</v>
      </c>
      <c r="M238" s="305">
        <f t="shared" si="95"/>
        <v>0</v>
      </c>
      <c r="N238" s="305">
        <f t="shared" si="95"/>
        <v>0</v>
      </c>
      <c r="O238" s="305">
        <f t="shared" si="95"/>
        <v>0</v>
      </c>
      <c r="P238" s="305">
        <f t="shared" si="95"/>
        <v>0</v>
      </c>
      <c r="Q238" s="305">
        <f t="shared" si="95"/>
        <v>0</v>
      </c>
      <c r="R238" s="305">
        <f t="shared" si="95"/>
        <v>0</v>
      </c>
      <c r="S238" s="305">
        <f t="shared" si="95"/>
        <v>0</v>
      </c>
      <c r="T238" s="305">
        <f t="shared" si="95"/>
        <v>0</v>
      </c>
      <c r="U238" s="305">
        <f t="shared" si="95"/>
        <v>0</v>
      </c>
      <c r="V238" s="305">
        <f t="shared" si="95"/>
        <v>0</v>
      </c>
      <c r="W238" s="305">
        <f t="shared" si="95"/>
        <v>0</v>
      </c>
      <c r="X238" s="305">
        <f t="shared" si="95"/>
        <v>0</v>
      </c>
      <c r="Y238" s="297">
        <f t="shared" si="88"/>
        <v>0</v>
      </c>
    </row>
    <row r="239" spans="2:37" s="75" customFormat="1">
      <c r="B239" s="177">
        <v>9</v>
      </c>
      <c r="C239" s="305">
        <f t="shared" ref="C239:X239" si="96">IF($Y218=0,0,$T106*C218/$Y218)</f>
        <v>0</v>
      </c>
      <c r="D239" s="305">
        <f t="shared" si="96"/>
        <v>0</v>
      </c>
      <c r="E239" s="305">
        <f t="shared" si="96"/>
        <v>0</v>
      </c>
      <c r="F239" s="305">
        <f t="shared" si="96"/>
        <v>0</v>
      </c>
      <c r="G239" s="305">
        <f t="shared" si="96"/>
        <v>0</v>
      </c>
      <c r="H239" s="305">
        <f t="shared" si="96"/>
        <v>0</v>
      </c>
      <c r="I239" s="305">
        <f t="shared" si="96"/>
        <v>0</v>
      </c>
      <c r="J239" s="305">
        <f t="shared" si="96"/>
        <v>0</v>
      </c>
      <c r="K239" s="305">
        <f t="shared" si="96"/>
        <v>0</v>
      </c>
      <c r="L239" s="305">
        <f t="shared" si="96"/>
        <v>0</v>
      </c>
      <c r="M239" s="305">
        <f t="shared" si="96"/>
        <v>0</v>
      </c>
      <c r="N239" s="305">
        <f t="shared" si="96"/>
        <v>0</v>
      </c>
      <c r="O239" s="305">
        <f t="shared" si="96"/>
        <v>0</v>
      </c>
      <c r="P239" s="305">
        <f t="shared" si="96"/>
        <v>0</v>
      </c>
      <c r="Q239" s="305">
        <f t="shared" si="96"/>
        <v>0</v>
      </c>
      <c r="R239" s="305">
        <f t="shared" si="96"/>
        <v>0</v>
      </c>
      <c r="S239" s="305">
        <f t="shared" si="96"/>
        <v>0</v>
      </c>
      <c r="T239" s="305">
        <f t="shared" si="96"/>
        <v>0</v>
      </c>
      <c r="U239" s="305">
        <f t="shared" si="96"/>
        <v>0</v>
      </c>
      <c r="V239" s="305">
        <f t="shared" si="96"/>
        <v>0</v>
      </c>
      <c r="W239" s="305">
        <f t="shared" si="96"/>
        <v>0</v>
      </c>
      <c r="X239" s="305">
        <f t="shared" si="96"/>
        <v>0</v>
      </c>
      <c r="Y239" s="297">
        <f t="shared" si="88"/>
        <v>0</v>
      </c>
    </row>
    <row r="240" spans="2:37" s="75" customFormat="1">
      <c r="B240" s="177">
        <v>10</v>
      </c>
      <c r="C240" s="305">
        <f t="shared" ref="C240:X240" si="97">IF($Y219=0,0,$T107*C219/$Y219)</f>
        <v>0</v>
      </c>
      <c r="D240" s="305">
        <f t="shared" si="97"/>
        <v>0</v>
      </c>
      <c r="E240" s="305">
        <f t="shared" si="97"/>
        <v>0</v>
      </c>
      <c r="F240" s="305">
        <f t="shared" si="97"/>
        <v>0</v>
      </c>
      <c r="G240" s="305">
        <f t="shared" si="97"/>
        <v>0</v>
      </c>
      <c r="H240" s="305">
        <f t="shared" si="97"/>
        <v>0</v>
      </c>
      <c r="I240" s="305">
        <f t="shared" si="97"/>
        <v>0</v>
      </c>
      <c r="J240" s="305">
        <f t="shared" si="97"/>
        <v>0</v>
      </c>
      <c r="K240" s="305">
        <f t="shared" si="97"/>
        <v>0</v>
      </c>
      <c r="L240" s="305">
        <f t="shared" si="97"/>
        <v>0</v>
      </c>
      <c r="M240" s="305">
        <f t="shared" si="97"/>
        <v>0</v>
      </c>
      <c r="N240" s="305">
        <f t="shared" si="97"/>
        <v>0</v>
      </c>
      <c r="O240" s="305">
        <f t="shared" si="97"/>
        <v>0</v>
      </c>
      <c r="P240" s="305">
        <f t="shared" si="97"/>
        <v>0</v>
      </c>
      <c r="Q240" s="305">
        <f t="shared" si="97"/>
        <v>0</v>
      </c>
      <c r="R240" s="305">
        <f t="shared" si="97"/>
        <v>0</v>
      </c>
      <c r="S240" s="305">
        <f t="shared" si="97"/>
        <v>0</v>
      </c>
      <c r="T240" s="305">
        <f t="shared" si="97"/>
        <v>0</v>
      </c>
      <c r="U240" s="305">
        <f t="shared" si="97"/>
        <v>0</v>
      </c>
      <c r="V240" s="305">
        <f t="shared" si="97"/>
        <v>0</v>
      </c>
      <c r="W240" s="305">
        <f t="shared" si="97"/>
        <v>0</v>
      </c>
      <c r="X240" s="305">
        <f t="shared" si="97"/>
        <v>0</v>
      </c>
      <c r="Y240" s="297">
        <f t="shared" si="88"/>
        <v>0</v>
      </c>
    </row>
    <row r="241" spans="2:25" s="75" customFormat="1">
      <c r="B241" s="177">
        <v>11</v>
      </c>
      <c r="C241" s="305">
        <f t="shared" ref="C241:X241" si="98">IF($Y220=0,0,$T108*C220/$Y220)</f>
        <v>0</v>
      </c>
      <c r="D241" s="305">
        <f t="shared" si="98"/>
        <v>0</v>
      </c>
      <c r="E241" s="305">
        <f t="shared" si="98"/>
        <v>0</v>
      </c>
      <c r="F241" s="305">
        <f t="shared" si="98"/>
        <v>0</v>
      </c>
      <c r="G241" s="305">
        <f t="shared" si="98"/>
        <v>0</v>
      </c>
      <c r="H241" s="305">
        <f t="shared" si="98"/>
        <v>0</v>
      </c>
      <c r="I241" s="305">
        <f t="shared" si="98"/>
        <v>0</v>
      </c>
      <c r="J241" s="305">
        <f t="shared" si="98"/>
        <v>0</v>
      </c>
      <c r="K241" s="305">
        <f t="shared" si="98"/>
        <v>0</v>
      </c>
      <c r="L241" s="305">
        <f t="shared" si="98"/>
        <v>0</v>
      </c>
      <c r="M241" s="305">
        <f t="shared" si="98"/>
        <v>0</v>
      </c>
      <c r="N241" s="305">
        <f t="shared" si="98"/>
        <v>0</v>
      </c>
      <c r="O241" s="305">
        <f t="shared" si="98"/>
        <v>0</v>
      </c>
      <c r="P241" s="305">
        <f t="shared" si="98"/>
        <v>0</v>
      </c>
      <c r="Q241" s="305">
        <f t="shared" si="98"/>
        <v>0</v>
      </c>
      <c r="R241" s="305">
        <f t="shared" si="98"/>
        <v>0</v>
      </c>
      <c r="S241" s="305">
        <f t="shared" si="98"/>
        <v>0</v>
      </c>
      <c r="T241" s="305">
        <f t="shared" si="98"/>
        <v>0</v>
      </c>
      <c r="U241" s="305">
        <f t="shared" si="98"/>
        <v>0</v>
      </c>
      <c r="V241" s="305">
        <f t="shared" si="98"/>
        <v>0</v>
      </c>
      <c r="W241" s="305">
        <f t="shared" si="98"/>
        <v>0</v>
      </c>
      <c r="X241" s="305">
        <f t="shared" si="98"/>
        <v>0</v>
      </c>
      <c r="Y241" s="297">
        <f t="shared" si="88"/>
        <v>0</v>
      </c>
    </row>
    <row r="242" spans="2:25" s="75" customFormat="1">
      <c r="B242" s="177">
        <v>12</v>
      </c>
      <c r="C242" s="305">
        <f t="shared" ref="C242:X242" si="99">IF($Y221=0,0,$T109*C221/$Y221)</f>
        <v>0</v>
      </c>
      <c r="D242" s="305">
        <f t="shared" si="99"/>
        <v>0</v>
      </c>
      <c r="E242" s="305">
        <f t="shared" si="99"/>
        <v>0</v>
      </c>
      <c r="F242" s="305">
        <f t="shared" si="99"/>
        <v>0</v>
      </c>
      <c r="G242" s="305">
        <f t="shared" si="99"/>
        <v>0</v>
      </c>
      <c r="H242" s="305">
        <f t="shared" si="99"/>
        <v>0</v>
      </c>
      <c r="I242" s="305">
        <f t="shared" si="99"/>
        <v>0</v>
      </c>
      <c r="J242" s="305">
        <f t="shared" si="99"/>
        <v>0</v>
      </c>
      <c r="K242" s="305">
        <f t="shared" si="99"/>
        <v>0</v>
      </c>
      <c r="L242" s="305">
        <f t="shared" si="99"/>
        <v>0</v>
      </c>
      <c r="M242" s="305">
        <f t="shared" si="99"/>
        <v>0</v>
      </c>
      <c r="N242" s="305">
        <f t="shared" si="99"/>
        <v>0</v>
      </c>
      <c r="O242" s="305">
        <f t="shared" si="99"/>
        <v>0</v>
      </c>
      <c r="P242" s="305">
        <f t="shared" si="99"/>
        <v>0</v>
      </c>
      <c r="Q242" s="305">
        <f t="shared" si="99"/>
        <v>0</v>
      </c>
      <c r="R242" s="305">
        <f t="shared" si="99"/>
        <v>0</v>
      </c>
      <c r="S242" s="305">
        <f t="shared" si="99"/>
        <v>0</v>
      </c>
      <c r="T242" s="305">
        <f t="shared" si="99"/>
        <v>0</v>
      </c>
      <c r="U242" s="305">
        <f t="shared" si="99"/>
        <v>0</v>
      </c>
      <c r="V242" s="305">
        <f t="shared" si="99"/>
        <v>0</v>
      </c>
      <c r="W242" s="305">
        <f t="shared" si="99"/>
        <v>0</v>
      </c>
      <c r="X242" s="305">
        <f t="shared" si="99"/>
        <v>0</v>
      </c>
      <c r="Y242" s="297">
        <f t="shared" si="88"/>
        <v>0</v>
      </c>
    </row>
    <row r="243" spans="2:25" s="75" customFormat="1">
      <c r="B243" s="177">
        <v>13</v>
      </c>
      <c r="C243" s="305">
        <f t="shared" ref="C243:X243" si="100">IF($Y222=0,0,$T110*C222/$Y222)</f>
        <v>0</v>
      </c>
      <c r="D243" s="305">
        <f t="shared" si="100"/>
        <v>0</v>
      </c>
      <c r="E243" s="305">
        <f t="shared" si="100"/>
        <v>0</v>
      </c>
      <c r="F243" s="305">
        <f t="shared" si="100"/>
        <v>0</v>
      </c>
      <c r="G243" s="305">
        <f t="shared" si="100"/>
        <v>0</v>
      </c>
      <c r="H243" s="305">
        <f t="shared" si="100"/>
        <v>0</v>
      </c>
      <c r="I243" s="305">
        <f t="shared" si="100"/>
        <v>0</v>
      </c>
      <c r="J243" s="305">
        <f t="shared" si="100"/>
        <v>0</v>
      </c>
      <c r="K243" s="305">
        <f t="shared" si="100"/>
        <v>0</v>
      </c>
      <c r="L243" s="305">
        <f t="shared" si="100"/>
        <v>0</v>
      </c>
      <c r="M243" s="305">
        <f t="shared" si="100"/>
        <v>0</v>
      </c>
      <c r="N243" s="305">
        <f t="shared" si="100"/>
        <v>0</v>
      </c>
      <c r="O243" s="305">
        <f t="shared" si="100"/>
        <v>0</v>
      </c>
      <c r="P243" s="305">
        <f t="shared" si="100"/>
        <v>0</v>
      </c>
      <c r="Q243" s="305">
        <f t="shared" si="100"/>
        <v>0</v>
      </c>
      <c r="R243" s="305">
        <f t="shared" si="100"/>
        <v>0</v>
      </c>
      <c r="S243" s="305">
        <f t="shared" si="100"/>
        <v>0</v>
      </c>
      <c r="T243" s="305">
        <f t="shared" si="100"/>
        <v>0</v>
      </c>
      <c r="U243" s="305">
        <f t="shared" si="100"/>
        <v>0</v>
      </c>
      <c r="V243" s="305">
        <f t="shared" si="100"/>
        <v>0</v>
      </c>
      <c r="W243" s="305">
        <f t="shared" si="100"/>
        <v>0</v>
      </c>
      <c r="X243" s="305">
        <f t="shared" si="100"/>
        <v>0</v>
      </c>
      <c r="Y243" s="297">
        <f t="shared" si="88"/>
        <v>0</v>
      </c>
    </row>
    <row r="244" spans="2:25" s="75" customFormat="1">
      <c r="B244" s="177">
        <v>14</v>
      </c>
      <c r="C244" s="305">
        <f t="shared" ref="C244:X244" si="101">IF($Y223=0,0,$T111*C223/$Y223)</f>
        <v>0</v>
      </c>
      <c r="D244" s="305">
        <f t="shared" si="101"/>
        <v>0</v>
      </c>
      <c r="E244" s="305">
        <f t="shared" si="101"/>
        <v>0</v>
      </c>
      <c r="F244" s="305">
        <f t="shared" si="101"/>
        <v>0</v>
      </c>
      <c r="G244" s="305">
        <f t="shared" si="101"/>
        <v>0</v>
      </c>
      <c r="H244" s="305">
        <f t="shared" si="101"/>
        <v>0</v>
      </c>
      <c r="I244" s="305">
        <f t="shared" si="101"/>
        <v>0</v>
      </c>
      <c r="J244" s="305">
        <f t="shared" si="101"/>
        <v>0</v>
      </c>
      <c r="K244" s="305">
        <f t="shared" si="101"/>
        <v>0</v>
      </c>
      <c r="L244" s="305">
        <f t="shared" si="101"/>
        <v>0</v>
      </c>
      <c r="M244" s="305">
        <f t="shared" si="101"/>
        <v>0</v>
      </c>
      <c r="N244" s="305">
        <f t="shared" si="101"/>
        <v>0</v>
      </c>
      <c r="O244" s="305">
        <f t="shared" si="101"/>
        <v>0</v>
      </c>
      <c r="P244" s="305">
        <f t="shared" si="101"/>
        <v>0</v>
      </c>
      <c r="Q244" s="305">
        <f t="shared" si="101"/>
        <v>0</v>
      </c>
      <c r="R244" s="305">
        <f t="shared" si="101"/>
        <v>0</v>
      </c>
      <c r="S244" s="305">
        <f t="shared" si="101"/>
        <v>0</v>
      </c>
      <c r="T244" s="305">
        <f t="shared" si="101"/>
        <v>0</v>
      </c>
      <c r="U244" s="305">
        <f t="shared" si="101"/>
        <v>0</v>
      </c>
      <c r="V244" s="305">
        <f t="shared" si="101"/>
        <v>0</v>
      </c>
      <c r="W244" s="305">
        <f t="shared" si="101"/>
        <v>0</v>
      </c>
      <c r="X244" s="305">
        <f t="shared" si="101"/>
        <v>0</v>
      </c>
      <c r="Y244" s="297">
        <f t="shared" si="88"/>
        <v>0</v>
      </c>
    </row>
    <row r="245" spans="2:25" s="75" customFormat="1">
      <c r="B245" s="177">
        <v>15</v>
      </c>
      <c r="C245" s="305">
        <f t="shared" ref="C245:X245" si="102">IF($Y224=0,0,$T112*C224/$Y224)</f>
        <v>0</v>
      </c>
      <c r="D245" s="305">
        <f t="shared" si="102"/>
        <v>0</v>
      </c>
      <c r="E245" s="305">
        <f t="shared" si="102"/>
        <v>0</v>
      </c>
      <c r="F245" s="305">
        <f t="shared" si="102"/>
        <v>0</v>
      </c>
      <c r="G245" s="305">
        <f t="shared" si="102"/>
        <v>0</v>
      </c>
      <c r="H245" s="305">
        <f t="shared" si="102"/>
        <v>0</v>
      </c>
      <c r="I245" s="305">
        <f t="shared" si="102"/>
        <v>0</v>
      </c>
      <c r="J245" s="305">
        <f t="shared" si="102"/>
        <v>0</v>
      </c>
      <c r="K245" s="305">
        <f t="shared" si="102"/>
        <v>0</v>
      </c>
      <c r="L245" s="305">
        <f t="shared" si="102"/>
        <v>0</v>
      </c>
      <c r="M245" s="305">
        <f t="shared" si="102"/>
        <v>0</v>
      </c>
      <c r="N245" s="305">
        <f t="shared" si="102"/>
        <v>0</v>
      </c>
      <c r="O245" s="305">
        <f t="shared" si="102"/>
        <v>0</v>
      </c>
      <c r="P245" s="305">
        <f t="shared" si="102"/>
        <v>0</v>
      </c>
      <c r="Q245" s="305">
        <f t="shared" si="102"/>
        <v>0</v>
      </c>
      <c r="R245" s="305">
        <f t="shared" si="102"/>
        <v>0</v>
      </c>
      <c r="S245" s="305">
        <f t="shared" si="102"/>
        <v>0</v>
      </c>
      <c r="T245" s="305">
        <f t="shared" si="102"/>
        <v>0</v>
      </c>
      <c r="U245" s="305">
        <f t="shared" si="102"/>
        <v>0</v>
      </c>
      <c r="V245" s="305">
        <f t="shared" si="102"/>
        <v>0</v>
      </c>
      <c r="W245" s="305">
        <f t="shared" si="102"/>
        <v>0</v>
      </c>
      <c r="X245" s="305">
        <f t="shared" si="102"/>
        <v>0</v>
      </c>
      <c r="Y245" s="297">
        <f t="shared" si="88"/>
        <v>0</v>
      </c>
    </row>
    <row r="246" spans="2:25" s="75" customFormat="1" ht="33.75">
      <c r="B246" s="257" t="s">
        <v>336</v>
      </c>
      <c r="C246" s="297">
        <f t="shared" ref="C246:X246" si="103">SUM(C231:C245)</f>
        <v>0</v>
      </c>
      <c r="D246" s="297">
        <f t="shared" si="103"/>
        <v>0</v>
      </c>
      <c r="E246" s="297">
        <f t="shared" si="103"/>
        <v>0</v>
      </c>
      <c r="F246" s="297">
        <f t="shared" si="103"/>
        <v>0</v>
      </c>
      <c r="G246" s="297">
        <f t="shared" si="103"/>
        <v>0</v>
      </c>
      <c r="H246" s="297">
        <f t="shared" si="103"/>
        <v>0</v>
      </c>
      <c r="I246" s="297">
        <f t="shared" si="103"/>
        <v>0</v>
      </c>
      <c r="J246" s="297">
        <f t="shared" si="103"/>
        <v>0</v>
      </c>
      <c r="K246" s="297">
        <f t="shared" si="103"/>
        <v>0</v>
      </c>
      <c r="L246" s="297">
        <f t="shared" si="103"/>
        <v>0</v>
      </c>
      <c r="M246" s="297">
        <f t="shared" si="103"/>
        <v>0</v>
      </c>
      <c r="N246" s="297">
        <f t="shared" si="103"/>
        <v>0</v>
      </c>
      <c r="O246" s="297">
        <f t="shared" si="103"/>
        <v>0</v>
      </c>
      <c r="P246" s="297">
        <f t="shared" si="103"/>
        <v>0</v>
      </c>
      <c r="Q246" s="297">
        <f t="shared" si="103"/>
        <v>0</v>
      </c>
      <c r="R246" s="297">
        <f t="shared" si="103"/>
        <v>0</v>
      </c>
      <c r="S246" s="297">
        <f t="shared" si="103"/>
        <v>0</v>
      </c>
      <c r="T246" s="297">
        <f t="shared" si="103"/>
        <v>0</v>
      </c>
      <c r="U246" s="297">
        <f t="shared" si="103"/>
        <v>0</v>
      </c>
      <c r="V246" s="297">
        <f t="shared" si="103"/>
        <v>0</v>
      </c>
      <c r="W246" s="297">
        <f t="shared" si="103"/>
        <v>0</v>
      </c>
      <c r="X246" s="297">
        <f t="shared" si="103"/>
        <v>0</v>
      </c>
      <c r="Y246" s="297">
        <f t="shared" si="88"/>
        <v>0</v>
      </c>
    </row>
    <row r="247" spans="2:25" s="75" customFormat="1">
      <c r="B247" s="177">
        <v>1</v>
      </c>
      <c r="C247" s="305">
        <f t="shared" ref="C247:X247" si="104">IF($Y210=0,0,$AI98*C210/$Y210)</f>
        <v>0</v>
      </c>
      <c r="D247" s="305">
        <f t="shared" si="104"/>
        <v>0</v>
      </c>
      <c r="E247" s="305">
        <f t="shared" si="104"/>
        <v>0</v>
      </c>
      <c r="F247" s="305">
        <f t="shared" si="104"/>
        <v>0</v>
      </c>
      <c r="G247" s="305">
        <f t="shared" si="104"/>
        <v>0</v>
      </c>
      <c r="H247" s="305">
        <f t="shared" si="104"/>
        <v>0</v>
      </c>
      <c r="I247" s="305">
        <f t="shared" si="104"/>
        <v>0</v>
      </c>
      <c r="J247" s="305">
        <f t="shared" si="104"/>
        <v>0</v>
      </c>
      <c r="K247" s="305">
        <f t="shared" si="104"/>
        <v>0</v>
      </c>
      <c r="L247" s="305">
        <f t="shared" si="104"/>
        <v>0</v>
      </c>
      <c r="M247" s="305">
        <f t="shared" si="104"/>
        <v>0</v>
      </c>
      <c r="N247" s="305">
        <f t="shared" si="104"/>
        <v>0</v>
      </c>
      <c r="O247" s="305">
        <f t="shared" si="104"/>
        <v>0</v>
      </c>
      <c r="P247" s="305">
        <f t="shared" si="104"/>
        <v>0</v>
      </c>
      <c r="Q247" s="305">
        <f t="shared" si="104"/>
        <v>0</v>
      </c>
      <c r="R247" s="305">
        <f t="shared" si="104"/>
        <v>0</v>
      </c>
      <c r="S247" s="305">
        <f t="shared" si="104"/>
        <v>0</v>
      </c>
      <c r="T247" s="305">
        <f t="shared" si="104"/>
        <v>0</v>
      </c>
      <c r="U247" s="305">
        <f t="shared" si="104"/>
        <v>0</v>
      </c>
      <c r="V247" s="305">
        <f t="shared" si="104"/>
        <v>0</v>
      </c>
      <c r="W247" s="305">
        <f t="shared" si="104"/>
        <v>0</v>
      </c>
      <c r="X247" s="305">
        <f t="shared" si="104"/>
        <v>0</v>
      </c>
      <c r="Y247" s="297">
        <f t="shared" si="88"/>
        <v>0</v>
      </c>
    </row>
    <row r="248" spans="2:25" s="75" customFormat="1">
      <c r="B248" s="177">
        <v>2</v>
      </c>
      <c r="C248" s="305">
        <f t="shared" ref="C248:X248" si="105">IF($Y211=0,0,$AI99*C211/$Y211)</f>
        <v>0</v>
      </c>
      <c r="D248" s="305">
        <f t="shared" si="105"/>
        <v>0</v>
      </c>
      <c r="E248" s="305">
        <f t="shared" si="105"/>
        <v>0</v>
      </c>
      <c r="F248" s="305">
        <f t="shared" si="105"/>
        <v>0</v>
      </c>
      <c r="G248" s="305">
        <f t="shared" si="105"/>
        <v>0</v>
      </c>
      <c r="H248" s="305">
        <f t="shared" si="105"/>
        <v>0</v>
      </c>
      <c r="I248" s="305">
        <f t="shared" si="105"/>
        <v>0</v>
      </c>
      <c r="J248" s="305">
        <f t="shared" si="105"/>
        <v>0</v>
      </c>
      <c r="K248" s="305">
        <f t="shared" si="105"/>
        <v>0</v>
      </c>
      <c r="L248" s="305">
        <f t="shared" si="105"/>
        <v>0</v>
      </c>
      <c r="M248" s="305">
        <f t="shared" si="105"/>
        <v>0</v>
      </c>
      <c r="N248" s="305">
        <f t="shared" si="105"/>
        <v>0</v>
      </c>
      <c r="O248" s="305">
        <f t="shared" si="105"/>
        <v>0</v>
      </c>
      <c r="P248" s="305">
        <f t="shared" si="105"/>
        <v>0</v>
      </c>
      <c r="Q248" s="305">
        <f t="shared" si="105"/>
        <v>0</v>
      </c>
      <c r="R248" s="305">
        <f t="shared" si="105"/>
        <v>0</v>
      </c>
      <c r="S248" s="305">
        <f t="shared" si="105"/>
        <v>0</v>
      </c>
      <c r="T248" s="305">
        <f t="shared" si="105"/>
        <v>0</v>
      </c>
      <c r="U248" s="305">
        <f t="shared" si="105"/>
        <v>0</v>
      </c>
      <c r="V248" s="305">
        <f t="shared" si="105"/>
        <v>0</v>
      </c>
      <c r="W248" s="305">
        <f t="shared" si="105"/>
        <v>0</v>
      </c>
      <c r="X248" s="305">
        <f t="shared" si="105"/>
        <v>0</v>
      </c>
      <c r="Y248" s="297">
        <f t="shared" si="88"/>
        <v>0</v>
      </c>
    </row>
    <row r="249" spans="2:25" s="75" customFormat="1">
      <c r="B249" s="177">
        <v>3</v>
      </c>
      <c r="C249" s="305">
        <f t="shared" ref="C249:X249" si="106">IF($Y212=0,0,$AI100*C212/$Y212)</f>
        <v>0</v>
      </c>
      <c r="D249" s="305">
        <f t="shared" si="106"/>
        <v>0</v>
      </c>
      <c r="E249" s="305">
        <f t="shared" si="106"/>
        <v>0</v>
      </c>
      <c r="F249" s="305">
        <f t="shared" si="106"/>
        <v>0</v>
      </c>
      <c r="G249" s="305">
        <f t="shared" si="106"/>
        <v>0</v>
      </c>
      <c r="H249" s="305">
        <f t="shared" si="106"/>
        <v>0</v>
      </c>
      <c r="I249" s="305">
        <f t="shared" si="106"/>
        <v>0</v>
      </c>
      <c r="J249" s="305">
        <f t="shared" si="106"/>
        <v>0</v>
      </c>
      <c r="K249" s="305">
        <f t="shared" si="106"/>
        <v>0</v>
      </c>
      <c r="L249" s="305">
        <f t="shared" si="106"/>
        <v>0</v>
      </c>
      <c r="M249" s="305">
        <f t="shared" si="106"/>
        <v>0</v>
      </c>
      <c r="N249" s="305">
        <f t="shared" si="106"/>
        <v>0</v>
      </c>
      <c r="O249" s="305">
        <f t="shared" si="106"/>
        <v>0</v>
      </c>
      <c r="P249" s="305">
        <f t="shared" si="106"/>
        <v>0</v>
      </c>
      <c r="Q249" s="305">
        <f t="shared" si="106"/>
        <v>0</v>
      </c>
      <c r="R249" s="305">
        <f t="shared" si="106"/>
        <v>0</v>
      </c>
      <c r="S249" s="305">
        <f t="shared" si="106"/>
        <v>0</v>
      </c>
      <c r="T249" s="305">
        <f t="shared" si="106"/>
        <v>0</v>
      </c>
      <c r="U249" s="305">
        <f t="shared" si="106"/>
        <v>0</v>
      </c>
      <c r="V249" s="305">
        <f t="shared" si="106"/>
        <v>0</v>
      </c>
      <c r="W249" s="305">
        <f t="shared" si="106"/>
        <v>0</v>
      </c>
      <c r="X249" s="305">
        <f t="shared" si="106"/>
        <v>0</v>
      </c>
      <c r="Y249" s="297">
        <f t="shared" si="88"/>
        <v>0</v>
      </c>
    </row>
    <row r="250" spans="2:25" s="75" customFormat="1">
      <c r="B250" s="177">
        <v>4</v>
      </c>
      <c r="C250" s="305">
        <f t="shared" ref="C250:X250" si="107">IF($Y213=0,0,$AI101*C213/$Y213)</f>
        <v>0</v>
      </c>
      <c r="D250" s="305">
        <f t="shared" si="107"/>
        <v>0</v>
      </c>
      <c r="E250" s="305">
        <f t="shared" si="107"/>
        <v>0</v>
      </c>
      <c r="F250" s="305">
        <f t="shared" si="107"/>
        <v>0</v>
      </c>
      <c r="G250" s="305">
        <f t="shared" si="107"/>
        <v>0</v>
      </c>
      <c r="H250" s="305">
        <f t="shared" si="107"/>
        <v>0</v>
      </c>
      <c r="I250" s="305">
        <f t="shared" si="107"/>
        <v>0</v>
      </c>
      <c r="J250" s="305">
        <f t="shared" si="107"/>
        <v>0</v>
      </c>
      <c r="K250" s="305">
        <f t="shared" si="107"/>
        <v>0</v>
      </c>
      <c r="L250" s="305">
        <f t="shared" si="107"/>
        <v>0</v>
      </c>
      <c r="M250" s="305">
        <f t="shared" si="107"/>
        <v>0</v>
      </c>
      <c r="N250" s="305">
        <f t="shared" si="107"/>
        <v>0</v>
      </c>
      <c r="O250" s="305">
        <f t="shared" si="107"/>
        <v>0</v>
      </c>
      <c r="P250" s="305">
        <f t="shared" si="107"/>
        <v>0</v>
      </c>
      <c r="Q250" s="305">
        <f t="shared" si="107"/>
        <v>0</v>
      </c>
      <c r="R250" s="305">
        <f t="shared" si="107"/>
        <v>0</v>
      </c>
      <c r="S250" s="305">
        <f t="shared" si="107"/>
        <v>0</v>
      </c>
      <c r="T250" s="305">
        <f t="shared" si="107"/>
        <v>0</v>
      </c>
      <c r="U250" s="305">
        <f t="shared" si="107"/>
        <v>0</v>
      </c>
      <c r="V250" s="305">
        <f t="shared" si="107"/>
        <v>0</v>
      </c>
      <c r="W250" s="305">
        <f t="shared" si="107"/>
        <v>0</v>
      </c>
      <c r="X250" s="305">
        <f t="shared" si="107"/>
        <v>0</v>
      </c>
      <c r="Y250" s="297">
        <f t="shared" si="88"/>
        <v>0</v>
      </c>
    </row>
    <row r="251" spans="2:25" s="75" customFormat="1">
      <c r="B251" s="177">
        <v>5</v>
      </c>
      <c r="C251" s="305">
        <f t="shared" ref="C251:X251" si="108">IF($Y214=0,0,$AI102*C214/$Y214)</f>
        <v>0</v>
      </c>
      <c r="D251" s="305">
        <f t="shared" si="108"/>
        <v>0</v>
      </c>
      <c r="E251" s="305">
        <f t="shared" si="108"/>
        <v>0</v>
      </c>
      <c r="F251" s="305">
        <f t="shared" si="108"/>
        <v>0</v>
      </c>
      <c r="G251" s="305">
        <f t="shared" si="108"/>
        <v>0</v>
      </c>
      <c r="H251" s="305">
        <f t="shared" si="108"/>
        <v>0</v>
      </c>
      <c r="I251" s="305">
        <f t="shared" si="108"/>
        <v>0</v>
      </c>
      <c r="J251" s="305">
        <f t="shared" si="108"/>
        <v>0</v>
      </c>
      <c r="K251" s="305">
        <f t="shared" si="108"/>
        <v>0</v>
      </c>
      <c r="L251" s="305">
        <f t="shared" si="108"/>
        <v>0</v>
      </c>
      <c r="M251" s="305">
        <f t="shared" si="108"/>
        <v>0</v>
      </c>
      <c r="N251" s="305">
        <f t="shared" si="108"/>
        <v>0</v>
      </c>
      <c r="O251" s="305">
        <f t="shared" si="108"/>
        <v>0</v>
      </c>
      <c r="P251" s="305">
        <f t="shared" si="108"/>
        <v>0</v>
      </c>
      <c r="Q251" s="305">
        <f t="shared" si="108"/>
        <v>0</v>
      </c>
      <c r="R251" s="305">
        <f t="shared" si="108"/>
        <v>0</v>
      </c>
      <c r="S251" s="305">
        <f t="shared" si="108"/>
        <v>0</v>
      </c>
      <c r="T251" s="305">
        <f t="shared" si="108"/>
        <v>0</v>
      </c>
      <c r="U251" s="305">
        <f t="shared" si="108"/>
        <v>0</v>
      </c>
      <c r="V251" s="305">
        <f t="shared" si="108"/>
        <v>0</v>
      </c>
      <c r="W251" s="305">
        <f t="shared" si="108"/>
        <v>0</v>
      </c>
      <c r="X251" s="305">
        <f t="shared" si="108"/>
        <v>0</v>
      </c>
      <c r="Y251" s="297">
        <f t="shared" si="88"/>
        <v>0</v>
      </c>
    </row>
    <row r="252" spans="2:25" s="75" customFormat="1">
      <c r="B252" s="177">
        <v>6</v>
      </c>
      <c r="C252" s="305">
        <f t="shared" ref="C252:X252" si="109">IF($Y215=0,0,$AI103*C215/$Y215)</f>
        <v>0</v>
      </c>
      <c r="D252" s="305">
        <f t="shared" si="109"/>
        <v>0</v>
      </c>
      <c r="E252" s="305">
        <f t="shared" si="109"/>
        <v>0</v>
      </c>
      <c r="F252" s="305">
        <f t="shared" si="109"/>
        <v>0</v>
      </c>
      <c r="G252" s="305">
        <f t="shared" si="109"/>
        <v>0</v>
      </c>
      <c r="H252" s="305">
        <f t="shared" si="109"/>
        <v>0</v>
      </c>
      <c r="I252" s="305">
        <f t="shared" si="109"/>
        <v>0</v>
      </c>
      <c r="J252" s="305">
        <f t="shared" si="109"/>
        <v>0</v>
      </c>
      <c r="K252" s="305">
        <f t="shared" si="109"/>
        <v>0</v>
      </c>
      <c r="L252" s="305">
        <f t="shared" si="109"/>
        <v>0</v>
      </c>
      <c r="M252" s="305">
        <f t="shared" si="109"/>
        <v>0</v>
      </c>
      <c r="N252" s="305">
        <f t="shared" si="109"/>
        <v>0</v>
      </c>
      <c r="O252" s="305">
        <f t="shared" si="109"/>
        <v>0</v>
      </c>
      <c r="P252" s="305">
        <f t="shared" si="109"/>
        <v>0</v>
      </c>
      <c r="Q252" s="305">
        <f t="shared" si="109"/>
        <v>0</v>
      </c>
      <c r="R252" s="305">
        <f t="shared" si="109"/>
        <v>0</v>
      </c>
      <c r="S252" s="305">
        <f t="shared" si="109"/>
        <v>0</v>
      </c>
      <c r="T252" s="305">
        <f t="shared" si="109"/>
        <v>0</v>
      </c>
      <c r="U252" s="305">
        <f t="shared" si="109"/>
        <v>0</v>
      </c>
      <c r="V252" s="305">
        <f t="shared" si="109"/>
        <v>0</v>
      </c>
      <c r="W252" s="305">
        <f t="shared" si="109"/>
        <v>0</v>
      </c>
      <c r="X252" s="305">
        <f t="shared" si="109"/>
        <v>0</v>
      </c>
      <c r="Y252" s="297">
        <f t="shared" si="88"/>
        <v>0</v>
      </c>
    </row>
    <row r="253" spans="2:25" s="75" customFormat="1">
      <c r="B253" s="177">
        <v>7</v>
      </c>
      <c r="C253" s="305">
        <f t="shared" ref="C253:X253" si="110">IF($Y216=0,0,$AI104*C216/$Y216)</f>
        <v>0</v>
      </c>
      <c r="D253" s="305">
        <f t="shared" si="110"/>
        <v>0</v>
      </c>
      <c r="E253" s="305">
        <f t="shared" si="110"/>
        <v>0</v>
      </c>
      <c r="F253" s="305">
        <f t="shared" si="110"/>
        <v>0</v>
      </c>
      <c r="G253" s="305">
        <f t="shared" si="110"/>
        <v>0</v>
      </c>
      <c r="H253" s="305">
        <f t="shared" si="110"/>
        <v>0</v>
      </c>
      <c r="I253" s="305">
        <f t="shared" si="110"/>
        <v>0</v>
      </c>
      <c r="J253" s="305">
        <f t="shared" si="110"/>
        <v>0</v>
      </c>
      <c r="K253" s="305">
        <f t="shared" si="110"/>
        <v>0</v>
      </c>
      <c r="L253" s="305">
        <f t="shared" si="110"/>
        <v>0</v>
      </c>
      <c r="M253" s="305">
        <f t="shared" si="110"/>
        <v>0</v>
      </c>
      <c r="N253" s="305">
        <f t="shared" si="110"/>
        <v>0</v>
      </c>
      <c r="O253" s="305">
        <f t="shared" si="110"/>
        <v>0</v>
      </c>
      <c r="P253" s="305">
        <f t="shared" si="110"/>
        <v>0</v>
      </c>
      <c r="Q253" s="305">
        <f t="shared" si="110"/>
        <v>0</v>
      </c>
      <c r="R253" s="305">
        <f t="shared" si="110"/>
        <v>0</v>
      </c>
      <c r="S253" s="305">
        <f t="shared" si="110"/>
        <v>0</v>
      </c>
      <c r="T253" s="305">
        <f t="shared" si="110"/>
        <v>0</v>
      </c>
      <c r="U253" s="305">
        <f t="shared" si="110"/>
        <v>0</v>
      </c>
      <c r="V253" s="305">
        <f t="shared" si="110"/>
        <v>0</v>
      </c>
      <c r="W253" s="305">
        <f t="shared" si="110"/>
        <v>0</v>
      </c>
      <c r="X253" s="305">
        <f t="shared" si="110"/>
        <v>0</v>
      </c>
      <c r="Y253" s="297">
        <f t="shared" si="88"/>
        <v>0</v>
      </c>
    </row>
    <row r="254" spans="2:25" s="75" customFormat="1">
      <c r="B254" s="177">
        <v>8</v>
      </c>
      <c r="C254" s="305">
        <f t="shared" ref="C254:X254" si="111">IF($Y217=0,0,$AI105*C217/$Y217)</f>
        <v>0</v>
      </c>
      <c r="D254" s="305">
        <f t="shared" si="111"/>
        <v>0</v>
      </c>
      <c r="E254" s="305">
        <f t="shared" si="111"/>
        <v>0</v>
      </c>
      <c r="F254" s="305">
        <f t="shared" si="111"/>
        <v>0</v>
      </c>
      <c r="G254" s="305">
        <f t="shared" si="111"/>
        <v>0</v>
      </c>
      <c r="H254" s="305">
        <f t="shared" si="111"/>
        <v>0</v>
      </c>
      <c r="I254" s="305">
        <f t="shared" si="111"/>
        <v>0</v>
      </c>
      <c r="J254" s="305">
        <f t="shared" si="111"/>
        <v>0</v>
      </c>
      <c r="K254" s="305">
        <f t="shared" si="111"/>
        <v>0</v>
      </c>
      <c r="L254" s="305">
        <f t="shared" si="111"/>
        <v>0</v>
      </c>
      <c r="M254" s="305">
        <f t="shared" si="111"/>
        <v>0</v>
      </c>
      <c r="N254" s="305">
        <f t="shared" si="111"/>
        <v>0</v>
      </c>
      <c r="O254" s="305">
        <f t="shared" si="111"/>
        <v>0</v>
      </c>
      <c r="P254" s="305">
        <f t="shared" si="111"/>
        <v>0</v>
      </c>
      <c r="Q254" s="305">
        <f t="shared" si="111"/>
        <v>0</v>
      </c>
      <c r="R254" s="305">
        <f t="shared" si="111"/>
        <v>0</v>
      </c>
      <c r="S254" s="305">
        <f t="shared" si="111"/>
        <v>0</v>
      </c>
      <c r="T254" s="305">
        <f t="shared" si="111"/>
        <v>0</v>
      </c>
      <c r="U254" s="305">
        <f t="shared" si="111"/>
        <v>0</v>
      </c>
      <c r="V254" s="305">
        <f t="shared" si="111"/>
        <v>0</v>
      </c>
      <c r="W254" s="305">
        <f t="shared" si="111"/>
        <v>0</v>
      </c>
      <c r="X254" s="305">
        <f t="shared" si="111"/>
        <v>0</v>
      </c>
      <c r="Y254" s="297">
        <f t="shared" si="88"/>
        <v>0</v>
      </c>
    </row>
    <row r="255" spans="2:25" s="75" customFormat="1">
      <c r="B255" s="177">
        <v>9</v>
      </c>
      <c r="C255" s="305">
        <f t="shared" ref="C255:X255" si="112">IF($Y218=0,0,$AI106*C218/$Y218)</f>
        <v>0</v>
      </c>
      <c r="D255" s="305">
        <f t="shared" si="112"/>
        <v>0</v>
      </c>
      <c r="E255" s="305">
        <f t="shared" si="112"/>
        <v>0</v>
      </c>
      <c r="F255" s="305">
        <f t="shared" si="112"/>
        <v>0</v>
      </c>
      <c r="G255" s="305">
        <f t="shared" si="112"/>
        <v>0</v>
      </c>
      <c r="H255" s="305">
        <f t="shared" si="112"/>
        <v>0</v>
      </c>
      <c r="I255" s="305">
        <f t="shared" si="112"/>
        <v>0</v>
      </c>
      <c r="J255" s="305">
        <f t="shared" si="112"/>
        <v>0</v>
      </c>
      <c r="K255" s="305">
        <f t="shared" si="112"/>
        <v>0</v>
      </c>
      <c r="L255" s="305">
        <f t="shared" si="112"/>
        <v>0</v>
      </c>
      <c r="M255" s="305">
        <f t="shared" si="112"/>
        <v>0</v>
      </c>
      <c r="N255" s="305">
        <f t="shared" si="112"/>
        <v>0</v>
      </c>
      <c r="O255" s="305">
        <f t="shared" si="112"/>
        <v>0</v>
      </c>
      <c r="P255" s="305">
        <f t="shared" si="112"/>
        <v>0</v>
      </c>
      <c r="Q255" s="305">
        <f t="shared" si="112"/>
        <v>0</v>
      </c>
      <c r="R255" s="305">
        <f t="shared" si="112"/>
        <v>0</v>
      </c>
      <c r="S255" s="305">
        <f t="shared" si="112"/>
        <v>0</v>
      </c>
      <c r="T255" s="305">
        <f t="shared" si="112"/>
        <v>0</v>
      </c>
      <c r="U255" s="305">
        <f t="shared" si="112"/>
        <v>0</v>
      </c>
      <c r="V255" s="305">
        <f t="shared" si="112"/>
        <v>0</v>
      </c>
      <c r="W255" s="305">
        <f t="shared" si="112"/>
        <v>0</v>
      </c>
      <c r="X255" s="305">
        <f t="shared" si="112"/>
        <v>0</v>
      </c>
      <c r="Y255" s="297">
        <f t="shared" si="88"/>
        <v>0</v>
      </c>
    </row>
    <row r="256" spans="2:25" s="75" customFormat="1">
      <c r="B256" s="177">
        <v>10</v>
      </c>
      <c r="C256" s="305">
        <f t="shared" ref="C256:X256" si="113">IF($Y219=0,0,$AI107*C219/$Y219)</f>
        <v>0</v>
      </c>
      <c r="D256" s="305">
        <f t="shared" si="113"/>
        <v>0</v>
      </c>
      <c r="E256" s="305">
        <f t="shared" si="113"/>
        <v>0</v>
      </c>
      <c r="F256" s="305">
        <f t="shared" si="113"/>
        <v>0</v>
      </c>
      <c r="G256" s="305">
        <f t="shared" si="113"/>
        <v>0</v>
      </c>
      <c r="H256" s="305">
        <f t="shared" si="113"/>
        <v>0</v>
      </c>
      <c r="I256" s="305">
        <f t="shared" si="113"/>
        <v>0</v>
      </c>
      <c r="J256" s="305">
        <f t="shared" si="113"/>
        <v>0</v>
      </c>
      <c r="K256" s="305">
        <f t="shared" si="113"/>
        <v>0</v>
      </c>
      <c r="L256" s="305">
        <f t="shared" si="113"/>
        <v>0</v>
      </c>
      <c r="M256" s="305">
        <f t="shared" si="113"/>
        <v>0</v>
      </c>
      <c r="N256" s="305">
        <f t="shared" si="113"/>
        <v>0</v>
      </c>
      <c r="O256" s="305">
        <f t="shared" si="113"/>
        <v>0</v>
      </c>
      <c r="P256" s="305">
        <f t="shared" si="113"/>
        <v>0</v>
      </c>
      <c r="Q256" s="305">
        <f t="shared" si="113"/>
        <v>0</v>
      </c>
      <c r="R256" s="305">
        <f t="shared" si="113"/>
        <v>0</v>
      </c>
      <c r="S256" s="305">
        <f t="shared" si="113"/>
        <v>0</v>
      </c>
      <c r="T256" s="305">
        <f t="shared" si="113"/>
        <v>0</v>
      </c>
      <c r="U256" s="305">
        <f t="shared" si="113"/>
        <v>0</v>
      </c>
      <c r="V256" s="305">
        <f t="shared" si="113"/>
        <v>0</v>
      </c>
      <c r="W256" s="305">
        <f t="shared" si="113"/>
        <v>0</v>
      </c>
      <c r="X256" s="305">
        <f t="shared" si="113"/>
        <v>0</v>
      </c>
      <c r="Y256" s="297">
        <f t="shared" si="88"/>
        <v>0</v>
      </c>
    </row>
    <row r="257" spans="2:25" s="75" customFormat="1">
      <c r="B257" s="177">
        <v>11</v>
      </c>
      <c r="C257" s="305">
        <f t="shared" ref="C257:X257" si="114">IF($Y220=0,0,$AI108*C220/$Y220)</f>
        <v>0</v>
      </c>
      <c r="D257" s="305">
        <f t="shared" si="114"/>
        <v>0</v>
      </c>
      <c r="E257" s="305">
        <f t="shared" si="114"/>
        <v>0</v>
      </c>
      <c r="F257" s="305">
        <f t="shared" si="114"/>
        <v>0</v>
      </c>
      <c r="G257" s="305">
        <f t="shared" si="114"/>
        <v>0</v>
      </c>
      <c r="H257" s="305">
        <f t="shared" si="114"/>
        <v>0</v>
      </c>
      <c r="I257" s="305">
        <f t="shared" si="114"/>
        <v>0</v>
      </c>
      <c r="J257" s="305">
        <f t="shared" si="114"/>
        <v>0</v>
      </c>
      <c r="K257" s="305">
        <f t="shared" si="114"/>
        <v>0</v>
      </c>
      <c r="L257" s="305">
        <f t="shared" si="114"/>
        <v>0</v>
      </c>
      <c r="M257" s="305">
        <f t="shared" si="114"/>
        <v>0</v>
      </c>
      <c r="N257" s="305">
        <f t="shared" si="114"/>
        <v>0</v>
      </c>
      <c r="O257" s="305">
        <f t="shared" si="114"/>
        <v>0</v>
      </c>
      <c r="P257" s="305">
        <f t="shared" si="114"/>
        <v>0</v>
      </c>
      <c r="Q257" s="305">
        <f t="shared" si="114"/>
        <v>0</v>
      </c>
      <c r="R257" s="305">
        <f t="shared" si="114"/>
        <v>0</v>
      </c>
      <c r="S257" s="305">
        <f t="shared" si="114"/>
        <v>0</v>
      </c>
      <c r="T257" s="305">
        <f t="shared" si="114"/>
        <v>0</v>
      </c>
      <c r="U257" s="305">
        <f t="shared" si="114"/>
        <v>0</v>
      </c>
      <c r="V257" s="305">
        <f t="shared" si="114"/>
        <v>0</v>
      </c>
      <c r="W257" s="305">
        <f t="shared" si="114"/>
        <v>0</v>
      </c>
      <c r="X257" s="305">
        <f t="shared" si="114"/>
        <v>0</v>
      </c>
      <c r="Y257" s="297">
        <f t="shared" si="88"/>
        <v>0</v>
      </c>
    </row>
    <row r="258" spans="2:25" s="75" customFormat="1">
      <c r="B258" s="177">
        <v>12</v>
      </c>
      <c r="C258" s="305">
        <f t="shared" ref="C258:X258" si="115">IF($Y221=0,0,$AI109*C221/$Y221)</f>
        <v>0</v>
      </c>
      <c r="D258" s="305">
        <f t="shared" si="115"/>
        <v>0</v>
      </c>
      <c r="E258" s="305">
        <f t="shared" si="115"/>
        <v>0</v>
      </c>
      <c r="F258" s="305">
        <f t="shared" si="115"/>
        <v>0</v>
      </c>
      <c r="G258" s="305">
        <f t="shared" si="115"/>
        <v>0</v>
      </c>
      <c r="H258" s="305">
        <f t="shared" si="115"/>
        <v>0</v>
      </c>
      <c r="I258" s="305">
        <f t="shared" si="115"/>
        <v>0</v>
      </c>
      <c r="J258" s="305">
        <f t="shared" si="115"/>
        <v>0</v>
      </c>
      <c r="K258" s="305">
        <f t="shared" si="115"/>
        <v>0</v>
      </c>
      <c r="L258" s="305">
        <f t="shared" si="115"/>
        <v>0</v>
      </c>
      <c r="M258" s="305">
        <f t="shared" si="115"/>
        <v>0</v>
      </c>
      <c r="N258" s="305">
        <f t="shared" si="115"/>
        <v>0</v>
      </c>
      <c r="O258" s="305">
        <f t="shared" si="115"/>
        <v>0</v>
      </c>
      <c r="P258" s="305">
        <f t="shared" si="115"/>
        <v>0</v>
      </c>
      <c r="Q258" s="305">
        <f t="shared" si="115"/>
        <v>0</v>
      </c>
      <c r="R258" s="305">
        <f t="shared" si="115"/>
        <v>0</v>
      </c>
      <c r="S258" s="305">
        <f t="shared" si="115"/>
        <v>0</v>
      </c>
      <c r="T258" s="305">
        <f t="shared" si="115"/>
        <v>0</v>
      </c>
      <c r="U258" s="305">
        <f t="shared" si="115"/>
        <v>0</v>
      </c>
      <c r="V258" s="305">
        <f t="shared" si="115"/>
        <v>0</v>
      </c>
      <c r="W258" s="305">
        <f t="shared" si="115"/>
        <v>0</v>
      </c>
      <c r="X258" s="305">
        <f t="shared" si="115"/>
        <v>0</v>
      </c>
      <c r="Y258" s="297">
        <f t="shared" si="88"/>
        <v>0</v>
      </c>
    </row>
    <row r="259" spans="2:25" s="75" customFormat="1">
      <c r="B259" s="177">
        <v>13</v>
      </c>
      <c r="C259" s="305">
        <f t="shared" ref="C259:X259" si="116">IF($Y222=0,0,$AI110*C222/$Y222)</f>
        <v>0</v>
      </c>
      <c r="D259" s="305">
        <f t="shared" si="116"/>
        <v>0</v>
      </c>
      <c r="E259" s="305">
        <f t="shared" si="116"/>
        <v>0</v>
      </c>
      <c r="F259" s="305">
        <f t="shared" si="116"/>
        <v>0</v>
      </c>
      <c r="G259" s="305">
        <f t="shared" si="116"/>
        <v>0</v>
      </c>
      <c r="H259" s="305">
        <f t="shared" si="116"/>
        <v>0</v>
      </c>
      <c r="I259" s="305">
        <f t="shared" si="116"/>
        <v>0</v>
      </c>
      <c r="J259" s="305">
        <f t="shared" si="116"/>
        <v>0</v>
      </c>
      <c r="K259" s="305">
        <f t="shared" si="116"/>
        <v>0</v>
      </c>
      <c r="L259" s="305">
        <f t="shared" si="116"/>
        <v>0</v>
      </c>
      <c r="M259" s="305">
        <f t="shared" si="116"/>
        <v>0</v>
      </c>
      <c r="N259" s="305">
        <f t="shared" si="116"/>
        <v>0</v>
      </c>
      <c r="O259" s="305">
        <f t="shared" si="116"/>
        <v>0</v>
      </c>
      <c r="P259" s="305">
        <f t="shared" si="116"/>
        <v>0</v>
      </c>
      <c r="Q259" s="305">
        <f t="shared" si="116"/>
        <v>0</v>
      </c>
      <c r="R259" s="305">
        <f t="shared" si="116"/>
        <v>0</v>
      </c>
      <c r="S259" s="305">
        <f t="shared" si="116"/>
        <v>0</v>
      </c>
      <c r="T259" s="305">
        <f t="shared" si="116"/>
        <v>0</v>
      </c>
      <c r="U259" s="305">
        <f t="shared" si="116"/>
        <v>0</v>
      </c>
      <c r="V259" s="305">
        <f t="shared" si="116"/>
        <v>0</v>
      </c>
      <c r="W259" s="305">
        <f t="shared" si="116"/>
        <v>0</v>
      </c>
      <c r="X259" s="305">
        <f t="shared" si="116"/>
        <v>0</v>
      </c>
      <c r="Y259" s="297">
        <f t="shared" si="88"/>
        <v>0</v>
      </c>
    </row>
    <row r="260" spans="2:25" s="75" customFormat="1">
      <c r="B260" s="177">
        <v>14</v>
      </c>
      <c r="C260" s="305">
        <f t="shared" ref="C260:X260" si="117">IF($Y223=0,0,$AI111*C223/$Y223)</f>
        <v>0</v>
      </c>
      <c r="D260" s="305">
        <f t="shared" si="117"/>
        <v>0</v>
      </c>
      <c r="E260" s="305">
        <f t="shared" si="117"/>
        <v>0</v>
      </c>
      <c r="F260" s="305">
        <f t="shared" si="117"/>
        <v>0</v>
      </c>
      <c r="G260" s="305">
        <f t="shared" si="117"/>
        <v>0</v>
      </c>
      <c r="H260" s="305">
        <f t="shared" si="117"/>
        <v>0</v>
      </c>
      <c r="I260" s="305">
        <f t="shared" si="117"/>
        <v>0</v>
      </c>
      <c r="J260" s="305">
        <f t="shared" si="117"/>
        <v>0</v>
      </c>
      <c r="K260" s="305">
        <f t="shared" si="117"/>
        <v>0</v>
      </c>
      <c r="L260" s="305">
        <f t="shared" si="117"/>
        <v>0</v>
      </c>
      <c r="M260" s="305">
        <f t="shared" si="117"/>
        <v>0</v>
      </c>
      <c r="N260" s="305">
        <f t="shared" si="117"/>
        <v>0</v>
      </c>
      <c r="O260" s="305">
        <f t="shared" si="117"/>
        <v>0</v>
      </c>
      <c r="P260" s="305">
        <f t="shared" si="117"/>
        <v>0</v>
      </c>
      <c r="Q260" s="305">
        <f t="shared" si="117"/>
        <v>0</v>
      </c>
      <c r="R260" s="305">
        <f t="shared" si="117"/>
        <v>0</v>
      </c>
      <c r="S260" s="305">
        <f t="shared" si="117"/>
        <v>0</v>
      </c>
      <c r="T260" s="305">
        <f t="shared" si="117"/>
        <v>0</v>
      </c>
      <c r="U260" s="305">
        <f t="shared" si="117"/>
        <v>0</v>
      </c>
      <c r="V260" s="305">
        <f t="shared" si="117"/>
        <v>0</v>
      </c>
      <c r="W260" s="305">
        <f t="shared" si="117"/>
        <v>0</v>
      </c>
      <c r="X260" s="305">
        <f t="shared" si="117"/>
        <v>0</v>
      </c>
      <c r="Y260" s="297">
        <f t="shared" si="88"/>
        <v>0</v>
      </c>
    </row>
    <row r="261" spans="2:25" s="75" customFormat="1">
      <c r="B261" s="177">
        <v>15</v>
      </c>
      <c r="C261" s="305">
        <f t="shared" ref="C261:X261" si="118">IF($Y224=0,0,$AI112*C224/$Y224)</f>
        <v>0</v>
      </c>
      <c r="D261" s="305">
        <f t="shared" si="118"/>
        <v>0</v>
      </c>
      <c r="E261" s="305">
        <f t="shared" si="118"/>
        <v>0</v>
      </c>
      <c r="F261" s="305">
        <f t="shared" si="118"/>
        <v>0</v>
      </c>
      <c r="G261" s="305">
        <f t="shared" si="118"/>
        <v>0</v>
      </c>
      <c r="H261" s="305">
        <f t="shared" si="118"/>
        <v>0</v>
      </c>
      <c r="I261" s="305">
        <f t="shared" si="118"/>
        <v>0</v>
      </c>
      <c r="J261" s="305">
        <f t="shared" si="118"/>
        <v>0</v>
      </c>
      <c r="K261" s="305">
        <f t="shared" si="118"/>
        <v>0</v>
      </c>
      <c r="L261" s="305">
        <f t="shared" si="118"/>
        <v>0</v>
      </c>
      <c r="M261" s="305">
        <f t="shared" si="118"/>
        <v>0</v>
      </c>
      <c r="N261" s="305">
        <f t="shared" si="118"/>
        <v>0</v>
      </c>
      <c r="O261" s="305">
        <f t="shared" si="118"/>
        <v>0</v>
      </c>
      <c r="P261" s="305">
        <f t="shared" si="118"/>
        <v>0</v>
      </c>
      <c r="Q261" s="305">
        <f t="shared" si="118"/>
        <v>0</v>
      </c>
      <c r="R261" s="305">
        <f t="shared" si="118"/>
        <v>0</v>
      </c>
      <c r="S261" s="305">
        <f t="shared" si="118"/>
        <v>0</v>
      </c>
      <c r="T261" s="305">
        <f t="shared" si="118"/>
        <v>0</v>
      </c>
      <c r="U261" s="305">
        <f t="shared" si="118"/>
        <v>0</v>
      </c>
      <c r="V261" s="305">
        <f t="shared" si="118"/>
        <v>0</v>
      </c>
      <c r="W261" s="305">
        <f t="shared" si="118"/>
        <v>0</v>
      </c>
      <c r="X261" s="305">
        <f t="shared" si="118"/>
        <v>0</v>
      </c>
      <c r="Y261" s="297">
        <f t="shared" si="88"/>
        <v>0</v>
      </c>
    </row>
    <row r="262" spans="2:25" s="75" customFormat="1" ht="22.5">
      <c r="B262" s="257" t="s">
        <v>1321</v>
      </c>
      <c r="C262" s="297">
        <f t="shared" ref="C262:X262" si="119">SUM(C247:C261)</f>
        <v>0</v>
      </c>
      <c r="D262" s="297">
        <f t="shared" si="119"/>
        <v>0</v>
      </c>
      <c r="E262" s="297">
        <f t="shared" si="119"/>
        <v>0</v>
      </c>
      <c r="F262" s="297">
        <f t="shared" si="119"/>
        <v>0</v>
      </c>
      <c r="G262" s="297">
        <f t="shared" si="119"/>
        <v>0</v>
      </c>
      <c r="H262" s="297">
        <f t="shared" si="119"/>
        <v>0</v>
      </c>
      <c r="I262" s="297">
        <f t="shared" si="119"/>
        <v>0</v>
      </c>
      <c r="J262" s="297">
        <f t="shared" si="119"/>
        <v>0</v>
      </c>
      <c r="K262" s="297">
        <f t="shared" si="119"/>
        <v>0</v>
      </c>
      <c r="L262" s="297">
        <f t="shared" si="119"/>
        <v>0</v>
      </c>
      <c r="M262" s="297">
        <f t="shared" si="119"/>
        <v>0</v>
      </c>
      <c r="N262" s="297">
        <f t="shared" si="119"/>
        <v>0</v>
      </c>
      <c r="O262" s="297">
        <f t="shared" si="119"/>
        <v>0</v>
      </c>
      <c r="P262" s="297">
        <f t="shared" si="119"/>
        <v>0</v>
      </c>
      <c r="Q262" s="297">
        <f t="shared" si="119"/>
        <v>0</v>
      </c>
      <c r="R262" s="297">
        <f t="shared" si="119"/>
        <v>0</v>
      </c>
      <c r="S262" s="297">
        <f t="shared" si="119"/>
        <v>0</v>
      </c>
      <c r="T262" s="297">
        <f t="shared" si="119"/>
        <v>0</v>
      </c>
      <c r="U262" s="297">
        <f t="shared" si="119"/>
        <v>0</v>
      </c>
      <c r="V262" s="297">
        <f t="shared" si="119"/>
        <v>0</v>
      </c>
      <c r="W262" s="297">
        <f t="shared" si="119"/>
        <v>0</v>
      </c>
      <c r="X262" s="297">
        <f t="shared" si="119"/>
        <v>0</v>
      </c>
      <c r="Y262" s="297">
        <f t="shared" si="88"/>
        <v>0</v>
      </c>
    </row>
    <row r="263" spans="2:25" s="75" customFormat="1">
      <c r="B263" s="177">
        <v>1</v>
      </c>
      <c r="C263" s="305">
        <f t="shared" ref="C263:X263" si="120">IF($Y210=0,0,$T116*C210/$Y210)</f>
        <v>0</v>
      </c>
      <c r="D263" s="305">
        <f t="shared" si="120"/>
        <v>0</v>
      </c>
      <c r="E263" s="305">
        <f t="shared" si="120"/>
        <v>0</v>
      </c>
      <c r="F263" s="305">
        <f t="shared" si="120"/>
        <v>0</v>
      </c>
      <c r="G263" s="305">
        <f t="shared" si="120"/>
        <v>0</v>
      </c>
      <c r="H263" s="305">
        <f t="shared" si="120"/>
        <v>0</v>
      </c>
      <c r="I263" s="305">
        <f t="shared" si="120"/>
        <v>0</v>
      </c>
      <c r="J263" s="305">
        <f t="shared" si="120"/>
        <v>0</v>
      </c>
      <c r="K263" s="305">
        <f t="shared" si="120"/>
        <v>0</v>
      </c>
      <c r="L263" s="305">
        <f t="shared" si="120"/>
        <v>0</v>
      </c>
      <c r="M263" s="305">
        <f t="shared" si="120"/>
        <v>0</v>
      </c>
      <c r="N263" s="305">
        <f t="shared" si="120"/>
        <v>0</v>
      </c>
      <c r="O263" s="305">
        <f t="shared" si="120"/>
        <v>0</v>
      </c>
      <c r="P263" s="305">
        <f t="shared" si="120"/>
        <v>0</v>
      </c>
      <c r="Q263" s="305">
        <f t="shared" si="120"/>
        <v>0</v>
      </c>
      <c r="R263" s="305">
        <f t="shared" si="120"/>
        <v>0</v>
      </c>
      <c r="S263" s="305">
        <f t="shared" si="120"/>
        <v>0</v>
      </c>
      <c r="T263" s="305">
        <f t="shared" si="120"/>
        <v>0</v>
      </c>
      <c r="U263" s="305">
        <f t="shared" si="120"/>
        <v>0</v>
      </c>
      <c r="V263" s="305">
        <f t="shared" si="120"/>
        <v>0</v>
      </c>
      <c r="W263" s="305">
        <f t="shared" si="120"/>
        <v>0</v>
      </c>
      <c r="X263" s="305">
        <f t="shared" si="120"/>
        <v>0</v>
      </c>
      <c r="Y263" s="297">
        <f t="shared" ref="Y263:Y294" si="121">SUM(C263:X263)</f>
        <v>0</v>
      </c>
    </row>
    <row r="264" spans="2:25" s="75" customFormat="1">
      <c r="B264" s="177">
        <v>2</v>
      </c>
      <c r="C264" s="305">
        <f t="shared" ref="C264:X264" si="122">IF($Y211=0,0,$T117*C211/$Y211)</f>
        <v>0</v>
      </c>
      <c r="D264" s="305">
        <f t="shared" si="122"/>
        <v>0</v>
      </c>
      <c r="E264" s="305">
        <f t="shared" si="122"/>
        <v>0</v>
      </c>
      <c r="F264" s="305">
        <f t="shared" si="122"/>
        <v>0</v>
      </c>
      <c r="G264" s="305">
        <f t="shared" si="122"/>
        <v>0</v>
      </c>
      <c r="H264" s="305">
        <f t="shared" si="122"/>
        <v>0</v>
      </c>
      <c r="I264" s="305">
        <f t="shared" si="122"/>
        <v>0</v>
      </c>
      <c r="J264" s="305">
        <f t="shared" si="122"/>
        <v>0</v>
      </c>
      <c r="K264" s="305">
        <f t="shared" si="122"/>
        <v>0</v>
      </c>
      <c r="L264" s="305">
        <f t="shared" si="122"/>
        <v>0</v>
      </c>
      <c r="M264" s="305">
        <f t="shared" si="122"/>
        <v>0</v>
      </c>
      <c r="N264" s="305">
        <f t="shared" si="122"/>
        <v>0</v>
      </c>
      <c r="O264" s="305">
        <f t="shared" si="122"/>
        <v>0</v>
      </c>
      <c r="P264" s="305">
        <f t="shared" si="122"/>
        <v>0</v>
      </c>
      <c r="Q264" s="305">
        <f t="shared" si="122"/>
        <v>0</v>
      </c>
      <c r="R264" s="305">
        <f t="shared" si="122"/>
        <v>0</v>
      </c>
      <c r="S264" s="305">
        <f t="shared" si="122"/>
        <v>0</v>
      </c>
      <c r="T264" s="305">
        <f t="shared" si="122"/>
        <v>0</v>
      </c>
      <c r="U264" s="305">
        <f t="shared" si="122"/>
        <v>0</v>
      </c>
      <c r="V264" s="305">
        <f t="shared" si="122"/>
        <v>0</v>
      </c>
      <c r="W264" s="305">
        <f t="shared" si="122"/>
        <v>0</v>
      </c>
      <c r="X264" s="305">
        <f t="shared" si="122"/>
        <v>0</v>
      </c>
      <c r="Y264" s="297">
        <f t="shared" si="121"/>
        <v>0</v>
      </c>
    </row>
    <row r="265" spans="2:25" s="75" customFormat="1">
      <c r="B265" s="177">
        <v>3</v>
      </c>
      <c r="C265" s="305">
        <f t="shared" ref="C265:X265" si="123">IF($Y212=0,0,$T118*C212/$Y212)</f>
        <v>0</v>
      </c>
      <c r="D265" s="305">
        <f t="shared" si="123"/>
        <v>0</v>
      </c>
      <c r="E265" s="305">
        <f t="shared" si="123"/>
        <v>0</v>
      </c>
      <c r="F265" s="305">
        <f t="shared" si="123"/>
        <v>0</v>
      </c>
      <c r="G265" s="305">
        <f t="shared" si="123"/>
        <v>0</v>
      </c>
      <c r="H265" s="305">
        <f t="shared" si="123"/>
        <v>0</v>
      </c>
      <c r="I265" s="305">
        <f t="shared" si="123"/>
        <v>0</v>
      </c>
      <c r="J265" s="305">
        <f t="shared" si="123"/>
        <v>0</v>
      </c>
      <c r="K265" s="305">
        <f t="shared" si="123"/>
        <v>0</v>
      </c>
      <c r="L265" s="305">
        <f t="shared" si="123"/>
        <v>0</v>
      </c>
      <c r="M265" s="305">
        <f t="shared" si="123"/>
        <v>0</v>
      </c>
      <c r="N265" s="305">
        <f t="shared" si="123"/>
        <v>0</v>
      </c>
      <c r="O265" s="305">
        <f t="shared" si="123"/>
        <v>0</v>
      </c>
      <c r="P265" s="305">
        <f t="shared" si="123"/>
        <v>0</v>
      </c>
      <c r="Q265" s="305">
        <f t="shared" si="123"/>
        <v>0</v>
      </c>
      <c r="R265" s="305">
        <f t="shared" si="123"/>
        <v>0</v>
      </c>
      <c r="S265" s="305">
        <f t="shared" si="123"/>
        <v>0</v>
      </c>
      <c r="T265" s="305">
        <f t="shared" si="123"/>
        <v>0</v>
      </c>
      <c r="U265" s="305">
        <f t="shared" si="123"/>
        <v>0</v>
      </c>
      <c r="V265" s="305">
        <f t="shared" si="123"/>
        <v>0</v>
      </c>
      <c r="W265" s="305">
        <f t="shared" si="123"/>
        <v>0</v>
      </c>
      <c r="X265" s="305">
        <f t="shared" si="123"/>
        <v>0</v>
      </c>
      <c r="Y265" s="297">
        <f t="shared" si="121"/>
        <v>0</v>
      </c>
    </row>
    <row r="266" spans="2:25" s="75" customFormat="1">
      <c r="B266" s="177">
        <v>4</v>
      </c>
      <c r="C266" s="305">
        <f t="shared" ref="C266:X266" si="124">IF($Y213=0,0,$T119*C213/$Y213)</f>
        <v>0</v>
      </c>
      <c r="D266" s="305">
        <f t="shared" si="124"/>
        <v>0</v>
      </c>
      <c r="E266" s="305">
        <f t="shared" si="124"/>
        <v>0</v>
      </c>
      <c r="F266" s="305">
        <f t="shared" si="124"/>
        <v>0</v>
      </c>
      <c r="G266" s="305">
        <f t="shared" si="124"/>
        <v>0</v>
      </c>
      <c r="H266" s="305">
        <f t="shared" si="124"/>
        <v>0</v>
      </c>
      <c r="I266" s="305">
        <f t="shared" si="124"/>
        <v>0</v>
      </c>
      <c r="J266" s="305">
        <f t="shared" si="124"/>
        <v>0</v>
      </c>
      <c r="K266" s="305">
        <f t="shared" si="124"/>
        <v>0</v>
      </c>
      <c r="L266" s="305">
        <f t="shared" si="124"/>
        <v>0</v>
      </c>
      <c r="M266" s="305">
        <f t="shared" si="124"/>
        <v>0</v>
      </c>
      <c r="N266" s="305">
        <f t="shared" si="124"/>
        <v>0</v>
      </c>
      <c r="O266" s="305">
        <f t="shared" si="124"/>
        <v>0</v>
      </c>
      <c r="P266" s="305">
        <f t="shared" si="124"/>
        <v>0</v>
      </c>
      <c r="Q266" s="305">
        <f t="shared" si="124"/>
        <v>0</v>
      </c>
      <c r="R266" s="305">
        <f t="shared" si="124"/>
        <v>0</v>
      </c>
      <c r="S266" s="305">
        <f t="shared" si="124"/>
        <v>0</v>
      </c>
      <c r="T266" s="305">
        <f t="shared" si="124"/>
        <v>0</v>
      </c>
      <c r="U266" s="305">
        <f t="shared" si="124"/>
        <v>0</v>
      </c>
      <c r="V266" s="305">
        <f t="shared" si="124"/>
        <v>0</v>
      </c>
      <c r="W266" s="305">
        <f t="shared" si="124"/>
        <v>0</v>
      </c>
      <c r="X266" s="305">
        <f t="shared" si="124"/>
        <v>0</v>
      </c>
      <c r="Y266" s="297">
        <f t="shared" si="121"/>
        <v>0</v>
      </c>
    </row>
    <row r="267" spans="2:25" s="75" customFormat="1">
      <c r="B267" s="177">
        <v>5</v>
      </c>
      <c r="C267" s="305">
        <f t="shared" ref="C267:X267" si="125">IF($Y214=0,0,$T120*C214/$Y214)</f>
        <v>0</v>
      </c>
      <c r="D267" s="305">
        <f t="shared" si="125"/>
        <v>0</v>
      </c>
      <c r="E267" s="305">
        <f t="shared" si="125"/>
        <v>0</v>
      </c>
      <c r="F267" s="305">
        <f t="shared" si="125"/>
        <v>0</v>
      </c>
      <c r="G267" s="305">
        <f t="shared" si="125"/>
        <v>0</v>
      </c>
      <c r="H267" s="305">
        <f t="shared" si="125"/>
        <v>0</v>
      </c>
      <c r="I267" s="305">
        <f t="shared" si="125"/>
        <v>0</v>
      </c>
      <c r="J267" s="305">
        <f t="shared" si="125"/>
        <v>0</v>
      </c>
      <c r="K267" s="305">
        <f t="shared" si="125"/>
        <v>0</v>
      </c>
      <c r="L267" s="305">
        <f t="shared" si="125"/>
        <v>0</v>
      </c>
      <c r="M267" s="305">
        <f t="shared" si="125"/>
        <v>0</v>
      </c>
      <c r="N267" s="305">
        <f t="shared" si="125"/>
        <v>0</v>
      </c>
      <c r="O267" s="305">
        <f t="shared" si="125"/>
        <v>0</v>
      </c>
      <c r="P267" s="305">
        <f t="shared" si="125"/>
        <v>0</v>
      </c>
      <c r="Q267" s="305">
        <f t="shared" si="125"/>
        <v>0</v>
      </c>
      <c r="R267" s="305">
        <f t="shared" si="125"/>
        <v>0</v>
      </c>
      <c r="S267" s="305">
        <f t="shared" si="125"/>
        <v>0</v>
      </c>
      <c r="T267" s="305">
        <f t="shared" si="125"/>
        <v>0</v>
      </c>
      <c r="U267" s="305">
        <f t="shared" si="125"/>
        <v>0</v>
      </c>
      <c r="V267" s="305">
        <f t="shared" si="125"/>
        <v>0</v>
      </c>
      <c r="W267" s="305">
        <f t="shared" si="125"/>
        <v>0</v>
      </c>
      <c r="X267" s="305">
        <f t="shared" si="125"/>
        <v>0</v>
      </c>
      <c r="Y267" s="297">
        <f t="shared" si="121"/>
        <v>0</v>
      </c>
    </row>
    <row r="268" spans="2:25" s="75" customFormat="1">
      <c r="B268" s="177">
        <v>6</v>
      </c>
      <c r="C268" s="305">
        <f t="shared" ref="C268:X268" si="126">IF($Y215=0,0,$T121*C215/$Y215)</f>
        <v>0</v>
      </c>
      <c r="D268" s="305">
        <f t="shared" si="126"/>
        <v>0</v>
      </c>
      <c r="E268" s="305">
        <f t="shared" si="126"/>
        <v>0</v>
      </c>
      <c r="F268" s="305">
        <f t="shared" si="126"/>
        <v>0</v>
      </c>
      <c r="G268" s="305">
        <f t="shared" si="126"/>
        <v>0</v>
      </c>
      <c r="H268" s="305">
        <f t="shared" si="126"/>
        <v>0</v>
      </c>
      <c r="I268" s="305">
        <f t="shared" si="126"/>
        <v>0</v>
      </c>
      <c r="J268" s="305">
        <f t="shared" si="126"/>
        <v>0</v>
      </c>
      <c r="K268" s="305">
        <f t="shared" si="126"/>
        <v>0</v>
      </c>
      <c r="L268" s="305">
        <f t="shared" si="126"/>
        <v>0</v>
      </c>
      <c r="M268" s="305">
        <f t="shared" si="126"/>
        <v>0</v>
      </c>
      <c r="N268" s="305">
        <f t="shared" si="126"/>
        <v>0</v>
      </c>
      <c r="O268" s="305">
        <f t="shared" si="126"/>
        <v>0</v>
      </c>
      <c r="P268" s="305">
        <f t="shared" si="126"/>
        <v>0</v>
      </c>
      <c r="Q268" s="305">
        <f t="shared" si="126"/>
        <v>0</v>
      </c>
      <c r="R268" s="305">
        <f t="shared" si="126"/>
        <v>0</v>
      </c>
      <c r="S268" s="305">
        <f t="shared" si="126"/>
        <v>0</v>
      </c>
      <c r="T268" s="305">
        <f t="shared" si="126"/>
        <v>0</v>
      </c>
      <c r="U268" s="305">
        <f t="shared" si="126"/>
        <v>0</v>
      </c>
      <c r="V268" s="305">
        <f t="shared" si="126"/>
        <v>0</v>
      </c>
      <c r="W268" s="305">
        <f t="shared" si="126"/>
        <v>0</v>
      </c>
      <c r="X268" s="305">
        <f t="shared" si="126"/>
        <v>0</v>
      </c>
      <c r="Y268" s="297">
        <f t="shared" si="121"/>
        <v>0</v>
      </c>
    </row>
    <row r="269" spans="2:25" s="75" customFormat="1">
      <c r="B269" s="177">
        <v>7</v>
      </c>
      <c r="C269" s="305">
        <f t="shared" ref="C269:X269" si="127">IF($Y216=0,0,$T122*C216/$Y216)</f>
        <v>0</v>
      </c>
      <c r="D269" s="305">
        <f t="shared" si="127"/>
        <v>0</v>
      </c>
      <c r="E269" s="305">
        <f t="shared" si="127"/>
        <v>0</v>
      </c>
      <c r="F269" s="305">
        <f t="shared" si="127"/>
        <v>0</v>
      </c>
      <c r="G269" s="305">
        <f t="shared" si="127"/>
        <v>0</v>
      </c>
      <c r="H269" s="305">
        <f t="shared" si="127"/>
        <v>0</v>
      </c>
      <c r="I269" s="305">
        <f t="shared" si="127"/>
        <v>0</v>
      </c>
      <c r="J269" s="305">
        <f t="shared" si="127"/>
        <v>0</v>
      </c>
      <c r="K269" s="305">
        <f t="shared" si="127"/>
        <v>0</v>
      </c>
      <c r="L269" s="305">
        <f t="shared" si="127"/>
        <v>0</v>
      </c>
      <c r="M269" s="305">
        <f t="shared" si="127"/>
        <v>0</v>
      </c>
      <c r="N269" s="305">
        <f t="shared" si="127"/>
        <v>0</v>
      </c>
      <c r="O269" s="305">
        <f t="shared" si="127"/>
        <v>0</v>
      </c>
      <c r="P269" s="305">
        <f t="shared" si="127"/>
        <v>0</v>
      </c>
      <c r="Q269" s="305">
        <f t="shared" si="127"/>
        <v>0</v>
      </c>
      <c r="R269" s="305">
        <f t="shared" si="127"/>
        <v>0</v>
      </c>
      <c r="S269" s="305">
        <f t="shared" si="127"/>
        <v>0</v>
      </c>
      <c r="T269" s="305">
        <f t="shared" si="127"/>
        <v>0</v>
      </c>
      <c r="U269" s="305">
        <f t="shared" si="127"/>
        <v>0</v>
      </c>
      <c r="V269" s="305">
        <f t="shared" si="127"/>
        <v>0</v>
      </c>
      <c r="W269" s="305">
        <f t="shared" si="127"/>
        <v>0</v>
      </c>
      <c r="X269" s="305">
        <f t="shared" si="127"/>
        <v>0</v>
      </c>
      <c r="Y269" s="297">
        <f t="shared" si="121"/>
        <v>0</v>
      </c>
    </row>
    <row r="270" spans="2:25" s="75" customFormat="1">
      <c r="B270" s="177">
        <v>8</v>
      </c>
      <c r="C270" s="305">
        <f t="shared" ref="C270:X270" si="128">IF($Y217=0,0,$T123*C217/$Y217)</f>
        <v>0</v>
      </c>
      <c r="D270" s="305">
        <f t="shared" si="128"/>
        <v>0</v>
      </c>
      <c r="E270" s="305">
        <f t="shared" si="128"/>
        <v>0</v>
      </c>
      <c r="F270" s="305">
        <f t="shared" si="128"/>
        <v>0</v>
      </c>
      <c r="G270" s="305">
        <f t="shared" si="128"/>
        <v>0</v>
      </c>
      <c r="H270" s="305">
        <f t="shared" si="128"/>
        <v>0</v>
      </c>
      <c r="I270" s="305">
        <f t="shared" si="128"/>
        <v>0</v>
      </c>
      <c r="J270" s="305">
        <f t="shared" si="128"/>
        <v>0</v>
      </c>
      <c r="K270" s="305">
        <f t="shared" si="128"/>
        <v>0</v>
      </c>
      <c r="L270" s="305">
        <f t="shared" si="128"/>
        <v>0</v>
      </c>
      <c r="M270" s="305">
        <f t="shared" si="128"/>
        <v>0</v>
      </c>
      <c r="N270" s="305">
        <f t="shared" si="128"/>
        <v>0</v>
      </c>
      <c r="O270" s="305">
        <f t="shared" si="128"/>
        <v>0</v>
      </c>
      <c r="P270" s="305">
        <f t="shared" si="128"/>
        <v>0</v>
      </c>
      <c r="Q270" s="305">
        <f t="shared" si="128"/>
        <v>0</v>
      </c>
      <c r="R270" s="305">
        <f t="shared" si="128"/>
        <v>0</v>
      </c>
      <c r="S270" s="305">
        <f t="shared" si="128"/>
        <v>0</v>
      </c>
      <c r="T270" s="305">
        <f t="shared" si="128"/>
        <v>0</v>
      </c>
      <c r="U270" s="305">
        <f t="shared" si="128"/>
        <v>0</v>
      </c>
      <c r="V270" s="305">
        <f t="shared" si="128"/>
        <v>0</v>
      </c>
      <c r="W270" s="305">
        <f t="shared" si="128"/>
        <v>0</v>
      </c>
      <c r="X270" s="305">
        <f t="shared" si="128"/>
        <v>0</v>
      </c>
      <c r="Y270" s="297">
        <f t="shared" si="121"/>
        <v>0</v>
      </c>
    </row>
    <row r="271" spans="2:25" s="75" customFormat="1">
      <c r="B271" s="177">
        <v>9</v>
      </c>
      <c r="C271" s="305">
        <f t="shared" ref="C271:X271" si="129">IF($Y218=0,0,$T124*C218/$Y218)</f>
        <v>0</v>
      </c>
      <c r="D271" s="305">
        <f t="shared" si="129"/>
        <v>0</v>
      </c>
      <c r="E271" s="305">
        <f t="shared" si="129"/>
        <v>0</v>
      </c>
      <c r="F271" s="305">
        <f t="shared" si="129"/>
        <v>0</v>
      </c>
      <c r="G271" s="305">
        <f t="shared" si="129"/>
        <v>0</v>
      </c>
      <c r="H271" s="305">
        <f t="shared" si="129"/>
        <v>0</v>
      </c>
      <c r="I271" s="305">
        <f t="shared" si="129"/>
        <v>0</v>
      </c>
      <c r="J271" s="305">
        <f t="shared" si="129"/>
        <v>0</v>
      </c>
      <c r="K271" s="305">
        <f t="shared" si="129"/>
        <v>0</v>
      </c>
      <c r="L271" s="305">
        <f t="shared" si="129"/>
        <v>0</v>
      </c>
      <c r="M271" s="305">
        <f t="shared" si="129"/>
        <v>0</v>
      </c>
      <c r="N271" s="305">
        <f t="shared" si="129"/>
        <v>0</v>
      </c>
      <c r="O271" s="305">
        <f t="shared" si="129"/>
        <v>0</v>
      </c>
      <c r="P271" s="305">
        <f t="shared" si="129"/>
        <v>0</v>
      </c>
      <c r="Q271" s="305">
        <f t="shared" si="129"/>
        <v>0</v>
      </c>
      <c r="R271" s="305">
        <f t="shared" si="129"/>
        <v>0</v>
      </c>
      <c r="S271" s="305">
        <f t="shared" si="129"/>
        <v>0</v>
      </c>
      <c r="T271" s="305">
        <f t="shared" si="129"/>
        <v>0</v>
      </c>
      <c r="U271" s="305">
        <f t="shared" si="129"/>
        <v>0</v>
      </c>
      <c r="V271" s="305">
        <f t="shared" si="129"/>
        <v>0</v>
      </c>
      <c r="W271" s="305">
        <f t="shared" si="129"/>
        <v>0</v>
      </c>
      <c r="X271" s="305">
        <f t="shared" si="129"/>
        <v>0</v>
      </c>
      <c r="Y271" s="297">
        <f t="shared" si="121"/>
        <v>0</v>
      </c>
    </row>
    <row r="272" spans="2:25" s="75" customFormat="1">
      <c r="B272" s="177">
        <v>10</v>
      </c>
      <c r="C272" s="305">
        <f t="shared" ref="C272:X272" si="130">IF($Y219=0,0,$T125*C219/$Y219)</f>
        <v>0</v>
      </c>
      <c r="D272" s="305">
        <f t="shared" si="130"/>
        <v>0</v>
      </c>
      <c r="E272" s="305">
        <f t="shared" si="130"/>
        <v>0</v>
      </c>
      <c r="F272" s="305">
        <f t="shared" si="130"/>
        <v>0</v>
      </c>
      <c r="G272" s="305">
        <f t="shared" si="130"/>
        <v>0</v>
      </c>
      <c r="H272" s="305">
        <f t="shared" si="130"/>
        <v>0</v>
      </c>
      <c r="I272" s="305">
        <f t="shared" si="130"/>
        <v>0</v>
      </c>
      <c r="J272" s="305">
        <f t="shared" si="130"/>
        <v>0</v>
      </c>
      <c r="K272" s="305">
        <f t="shared" si="130"/>
        <v>0</v>
      </c>
      <c r="L272" s="305">
        <f t="shared" si="130"/>
        <v>0</v>
      </c>
      <c r="M272" s="305">
        <f t="shared" si="130"/>
        <v>0</v>
      </c>
      <c r="N272" s="305">
        <f t="shared" si="130"/>
        <v>0</v>
      </c>
      <c r="O272" s="305">
        <f t="shared" si="130"/>
        <v>0</v>
      </c>
      <c r="P272" s="305">
        <f t="shared" si="130"/>
        <v>0</v>
      </c>
      <c r="Q272" s="305">
        <f t="shared" si="130"/>
        <v>0</v>
      </c>
      <c r="R272" s="305">
        <f t="shared" si="130"/>
        <v>0</v>
      </c>
      <c r="S272" s="305">
        <f t="shared" si="130"/>
        <v>0</v>
      </c>
      <c r="T272" s="305">
        <f t="shared" si="130"/>
        <v>0</v>
      </c>
      <c r="U272" s="305">
        <f t="shared" si="130"/>
        <v>0</v>
      </c>
      <c r="V272" s="305">
        <f t="shared" si="130"/>
        <v>0</v>
      </c>
      <c r="W272" s="305">
        <f t="shared" si="130"/>
        <v>0</v>
      </c>
      <c r="X272" s="305">
        <f t="shared" si="130"/>
        <v>0</v>
      </c>
      <c r="Y272" s="297">
        <f t="shared" si="121"/>
        <v>0</v>
      </c>
    </row>
    <row r="273" spans="2:25" s="75" customFormat="1">
      <c r="B273" s="177">
        <v>11</v>
      </c>
      <c r="C273" s="305">
        <f t="shared" ref="C273:X273" si="131">IF($Y220=0,0,$T126*C220/$Y220)</f>
        <v>0</v>
      </c>
      <c r="D273" s="305">
        <f t="shared" si="131"/>
        <v>0</v>
      </c>
      <c r="E273" s="305">
        <f t="shared" si="131"/>
        <v>0</v>
      </c>
      <c r="F273" s="305">
        <f t="shared" si="131"/>
        <v>0</v>
      </c>
      <c r="G273" s="305">
        <f t="shared" si="131"/>
        <v>0</v>
      </c>
      <c r="H273" s="305">
        <f t="shared" si="131"/>
        <v>0</v>
      </c>
      <c r="I273" s="305">
        <f t="shared" si="131"/>
        <v>0</v>
      </c>
      <c r="J273" s="305">
        <f t="shared" si="131"/>
        <v>0</v>
      </c>
      <c r="K273" s="305">
        <f t="shared" si="131"/>
        <v>0</v>
      </c>
      <c r="L273" s="305">
        <f t="shared" si="131"/>
        <v>0</v>
      </c>
      <c r="M273" s="305">
        <f t="shared" si="131"/>
        <v>0</v>
      </c>
      <c r="N273" s="305">
        <f t="shared" si="131"/>
        <v>0</v>
      </c>
      <c r="O273" s="305">
        <f t="shared" si="131"/>
        <v>0</v>
      </c>
      <c r="P273" s="305">
        <f t="shared" si="131"/>
        <v>0</v>
      </c>
      <c r="Q273" s="305">
        <f t="shared" si="131"/>
        <v>0</v>
      </c>
      <c r="R273" s="305">
        <f t="shared" si="131"/>
        <v>0</v>
      </c>
      <c r="S273" s="305">
        <f t="shared" si="131"/>
        <v>0</v>
      </c>
      <c r="T273" s="305">
        <f t="shared" si="131"/>
        <v>0</v>
      </c>
      <c r="U273" s="305">
        <f t="shared" si="131"/>
        <v>0</v>
      </c>
      <c r="V273" s="305">
        <f t="shared" si="131"/>
        <v>0</v>
      </c>
      <c r="W273" s="305">
        <f t="shared" si="131"/>
        <v>0</v>
      </c>
      <c r="X273" s="305">
        <f t="shared" si="131"/>
        <v>0</v>
      </c>
      <c r="Y273" s="297">
        <f t="shared" si="121"/>
        <v>0</v>
      </c>
    </row>
    <row r="274" spans="2:25" s="75" customFormat="1">
      <c r="B274" s="177">
        <v>12</v>
      </c>
      <c r="C274" s="305">
        <f t="shared" ref="C274:X274" si="132">IF($Y221=0,0,$T127*C221/$Y221)</f>
        <v>0</v>
      </c>
      <c r="D274" s="305">
        <f t="shared" si="132"/>
        <v>0</v>
      </c>
      <c r="E274" s="305">
        <f t="shared" si="132"/>
        <v>0</v>
      </c>
      <c r="F274" s="305">
        <f t="shared" si="132"/>
        <v>0</v>
      </c>
      <c r="G274" s="305">
        <f t="shared" si="132"/>
        <v>0</v>
      </c>
      <c r="H274" s="305">
        <f t="shared" si="132"/>
        <v>0</v>
      </c>
      <c r="I274" s="305">
        <f t="shared" si="132"/>
        <v>0</v>
      </c>
      <c r="J274" s="305">
        <f t="shared" si="132"/>
        <v>0</v>
      </c>
      <c r="K274" s="305">
        <f t="shared" si="132"/>
        <v>0</v>
      </c>
      <c r="L274" s="305">
        <f t="shared" si="132"/>
        <v>0</v>
      </c>
      <c r="M274" s="305">
        <f t="shared" si="132"/>
        <v>0</v>
      </c>
      <c r="N274" s="305">
        <f t="shared" si="132"/>
        <v>0</v>
      </c>
      <c r="O274" s="305">
        <f t="shared" si="132"/>
        <v>0</v>
      </c>
      <c r="P274" s="305">
        <f t="shared" si="132"/>
        <v>0</v>
      </c>
      <c r="Q274" s="305">
        <f t="shared" si="132"/>
        <v>0</v>
      </c>
      <c r="R274" s="305">
        <f t="shared" si="132"/>
        <v>0</v>
      </c>
      <c r="S274" s="305">
        <f t="shared" si="132"/>
        <v>0</v>
      </c>
      <c r="T274" s="305">
        <f t="shared" si="132"/>
        <v>0</v>
      </c>
      <c r="U274" s="305">
        <f t="shared" si="132"/>
        <v>0</v>
      </c>
      <c r="V274" s="305">
        <f t="shared" si="132"/>
        <v>0</v>
      </c>
      <c r="W274" s="305">
        <f t="shared" si="132"/>
        <v>0</v>
      </c>
      <c r="X274" s="305">
        <f t="shared" si="132"/>
        <v>0</v>
      </c>
      <c r="Y274" s="297">
        <f t="shared" si="121"/>
        <v>0</v>
      </c>
    </row>
    <row r="275" spans="2:25" s="75" customFormat="1">
      <c r="B275" s="177">
        <v>13</v>
      </c>
      <c r="C275" s="305">
        <f t="shared" ref="C275:X275" si="133">IF($Y222=0,0,$T128*C222/$Y222)</f>
        <v>0</v>
      </c>
      <c r="D275" s="305">
        <f t="shared" si="133"/>
        <v>0</v>
      </c>
      <c r="E275" s="305">
        <f t="shared" si="133"/>
        <v>0</v>
      </c>
      <c r="F275" s="305">
        <f t="shared" si="133"/>
        <v>0</v>
      </c>
      <c r="G275" s="305">
        <f t="shared" si="133"/>
        <v>0</v>
      </c>
      <c r="H275" s="305">
        <f t="shared" si="133"/>
        <v>0</v>
      </c>
      <c r="I275" s="305">
        <f t="shared" si="133"/>
        <v>0</v>
      </c>
      <c r="J275" s="305">
        <f t="shared" si="133"/>
        <v>0</v>
      </c>
      <c r="K275" s="305">
        <f t="shared" si="133"/>
        <v>0</v>
      </c>
      <c r="L275" s="305">
        <f t="shared" si="133"/>
        <v>0</v>
      </c>
      <c r="M275" s="305">
        <f t="shared" si="133"/>
        <v>0</v>
      </c>
      <c r="N275" s="305">
        <f t="shared" si="133"/>
        <v>0</v>
      </c>
      <c r="O275" s="305">
        <f t="shared" si="133"/>
        <v>0</v>
      </c>
      <c r="P275" s="305">
        <f t="shared" si="133"/>
        <v>0</v>
      </c>
      <c r="Q275" s="305">
        <f t="shared" si="133"/>
        <v>0</v>
      </c>
      <c r="R275" s="305">
        <f t="shared" si="133"/>
        <v>0</v>
      </c>
      <c r="S275" s="305">
        <f t="shared" si="133"/>
        <v>0</v>
      </c>
      <c r="T275" s="305">
        <f t="shared" si="133"/>
        <v>0</v>
      </c>
      <c r="U275" s="305">
        <f t="shared" si="133"/>
        <v>0</v>
      </c>
      <c r="V275" s="305">
        <f t="shared" si="133"/>
        <v>0</v>
      </c>
      <c r="W275" s="305">
        <f t="shared" si="133"/>
        <v>0</v>
      </c>
      <c r="X275" s="305">
        <f t="shared" si="133"/>
        <v>0</v>
      </c>
      <c r="Y275" s="297">
        <f t="shared" si="121"/>
        <v>0</v>
      </c>
    </row>
    <row r="276" spans="2:25" s="75" customFormat="1">
      <c r="B276" s="177">
        <v>14</v>
      </c>
      <c r="C276" s="305">
        <f t="shared" ref="C276:X276" si="134">IF($Y223=0,0,$T129*C223/$Y223)</f>
        <v>0</v>
      </c>
      <c r="D276" s="305">
        <f t="shared" si="134"/>
        <v>0</v>
      </c>
      <c r="E276" s="305">
        <f t="shared" si="134"/>
        <v>0</v>
      </c>
      <c r="F276" s="305">
        <f t="shared" si="134"/>
        <v>0</v>
      </c>
      <c r="G276" s="305">
        <f t="shared" si="134"/>
        <v>0</v>
      </c>
      <c r="H276" s="305">
        <f t="shared" si="134"/>
        <v>0</v>
      </c>
      <c r="I276" s="305">
        <f t="shared" si="134"/>
        <v>0</v>
      </c>
      <c r="J276" s="305">
        <f t="shared" si="134"/>
        <v>0</v>
      </c>
      <c r="K276" s="305">
        <f t="shared" si="134"/>
        <v>0</v>
      </c>
      <c r="L276" s="305">
        <f t="shared" si="134"/>
        <v>0</v>
      </c>
      <c r="M276" s="305">
        <f t="shared" si="134"/>
        <v>0</v>
      </c>
      <c r="N276" s="305">
        <f t="shared" si="134"/>
        <v>0</v>
      </c>
      <c r="O276" s="305">
        <f t="shared" si="134"/>
        <v>0</v>
      </c>
      <c r="P276" s="305">
        <f t="shared" si="134"/>
        <v>0</v>
      </c>
      <c r="Q276" s="305">
        <f t="shared" si="134"/>
        <v>0</v>
      </c>
      <c r="R276" s="305">
        <f t="shared" si="134"/>
        <v>0</v>
      </c>
      <c r="S276" s="305">
        <f t="shared" si="134"/>
        <v>0</v>
      </c>
      <c r="T276" s="305">
        <f t="shared" si="134"/>
        <v>0</v>
      </c>
      <c r="U276" s="305">
        <f t="shared" si="134"/>
        <v>0</v>
      </c>
      <c r="V276" s="305">
        <f t="shared" si="134"/>
        <v>0</v>
      </c>
      <c r="W276" s="305">
        <f t="shared" si="134"/>
        <v>0</v>
      </c>
      <c r="X276" s="305">
        <f t="shared" si="134"/>
        <v>0</v>
      </c>
      <c r="Y276" s="297">
        <f t="shared" si="121"/>
        <v>0</v>
      </c>
    </row>
    <row r="277" spans="2:25" s="75" customFormat="1">
      <c r="B277" s="177">
        <v>15</v>
      </c>
      <c r="C277" s="305">
        <f t="shared" ref="C277:X277" si="135">IF($Y224=0,0,$T130*C224/$Y224)</f>
        <v>0</v>
      </c>
      <c r="D277" s="305">
        <f t="shared" si="135"/>
        <v>0</v>
      </c>
      <c r="E277" s="305">
        <f t="shared" si="135"/>
        <v>0</v>
      </c>
      <c r="F277" s="305">
        <f t="shared" si="135"/>
        <v>0</v>
      </c>
      <c r="G277" s="305">
        <f t="shared" si="135"/>
        <v>0</v>
      </c>
      <c r="H277" s="305">
        <f t="shared" si="135"/>
        <v>0</v>
      </c>
      <c r="I277" s="305">
        <f t="shared" si="135"/>
        <v>0</v>
      </c>
      <c r="J277" s="305">
        <f t="shared" si="135"/>
        <v>0</v>
      </c>
      <c r="K277" s="305">
        <f t="shared" si="135"/>
        <v>0</v>
      </c>
      <c r="L277" s="305">
        <f t="shared" si="135"/>
        <v>0</v>
      </c>
      <c r="M277" s="305">
        <f t="shared" si="135"/>
        <v>0</v>
      </c>
      <c r="N277" s="305">
        <f t="shared" si="135"/>
        <v>0</v>
      </c>
      <c r="O277" s="305">
        <f t="shared" si="135"/>
        <v>0</v>
      </c>
      <c r="P277" s="305">
        <f t="shared" si="135"/>
        <v>0</v>
      </c>
      <c r="Q277" s="305">
        <f t="shared" si="135"/>
        <v>0</v>
      </c>
      <c r="R277" s="305">
        <f t="shared" si="135"/>
        <v>0</v>
      </c>
      <c r="S277" s="305">
        <f t="shared" si="135"/>
        <v>0</v>
      </c>
      <c r="T277" s="305">
        <f t="shared" si="135"/>
        <v>0</v>
      </c>
      <c r="U277" s="305">
        <f t="shared" si="135"/>
        <v>0</v>
      </c>
      <c r="V277" s="305">
        <f t="shared" si="135"/>
        <v>0</v>
      </c>
      <c r="W277" s="305">
        <f t="shared" si="135"/>
        <v>0</v>
      </c>
      <c r="X277" s="305">
        <f t="shared" si="135"/>
        <v>0</v>
      </c>
      <c r="Y277" s="297">
        <f t="shared" si="121"/>
        <v>0</v>
      </c>
    </row>
    <row r="278" spans="2:25" s="75" customFormat="1" ht="22.5">
      <c r="B278" s="257" t="s">
        <v>1071</v>
      </c>
      <c r="C278" s="297">
        <f t="shared" ref="C278:X278" si="136">SUM(C263:C277)</f>
        <v>0</v>
      </c>
      <c r="D278" s="297">
        <f t="shared" si="136"/>
        <v>0</v>
      </c>
      <c r="E278" s="297">
        <f t="shared" si="136"/>
        <v>0</v>
      </c>
      <c r="F278" s="297">
        <f t="shared" si="136"/>
        <v>0</v>
      </c>
      <c r="G278" s="297">
        <f t="shared" si="136"/>
        <v>0</v>
      </c>
      <c r="H278" s="297">
        <f t="shared" si="136"/>
        <v>0</v>
      </c>
      <c r="I278" s="297">
        <f t="shared" si="136"/>
        <v>0</v>
      </c>
      <c r="J278" s="297">
        <f t="shared" si="136"/>
        <v>0</v>
      </c>
      <c r="K278" s="297">
        <f t="shared" si="136"/>
        <v>0</v>
      </c>
      <c r="L278" s="297">
        <f t="shared" si="136"/>
        <v>0</v>
      </c>
      <c r="M278" s="297">
        <f t="shared" si="136"/>
        <v>0</v>
      </c>
      <c r="N278" s="297">
        <f t="shared" si="136"/>
        <v>0</v>
      </c>
      <c r="O278" s="297">
        <f t="shared" si="136"/>
        <v>0</v>
      </c>
      <c r="P278" s="297">
        <f t="shared" si="136"/>
        <v>0</v>
      </c>
      <c r="Q278" s="297">
        <f t="shared" si="136"/>
        <v>0</v>
      </c>
      <c r="R278" s="297">
        <f t="shared" si="136"/>
        <v>0</v>
      </c>
      <c r="S278" s="297">
        <f t="shared" si="136"/>
        <v>0</v>
      </c>
      <c r="T278" s="297">
        <f t="shared" si="136"/>
        <v>0</v>
      </c>
      <c r="U278" s="297">
        <f t="shared" si="136"/>
        <v>0</v>
      </c>
      <c r="V278" s="297">
        <f t="shared" si="136"/>
        <v>0</v>
      </c>
      <c r="W278" s="297">
        <f t="shared" si="136"/>
        <v>0</v>
      </c>
      <c r="X278" s="297">
        <f t="shared" si="136"/>
        <v>0</v>
      </c>
      <c r="Y278" s="297">
        <f t="shared" si="121"/>
        <v>0</v>
      </c>
    </row>
    <row r="279" spans="2:25" s="75" customFormat="1">
      <c r="B279" s="177">
        <v>1</v>
      </c>
      <c r="C279" s="305">
        <f t="shared" ref="C279:X279" si="137">IF($Y210=0,0,$AI116*C210/$Y210)</f>
        <v>0</v>
      </c>
      <c r="D279" s="305">
        <f t="shared" si="137"/>
        <v>0</v>
      </c>
      <c r="E279" s="305">
        <f t="shared" si="137"/>
        <v>0</v>
      </c>
      <c r="F279" s="305">
        <f t="shared" si="137"/>
        <v>0</v>
      </c>
      <c r="G279" s="305">
        <f t="shared" si="137"/>
        <v>0</v>
      </c>
      <c r="H279" s="305">
        <f t="shared" si="137"/>
        <v>0</v>
      </c>
      <c r="I279" s="305">
        <f t="shared" si="137"/>
        <v>0</v>
      </c>
      <c r="J279" s="305">
        <f t="shared" si="137"/>
        <v>0</v>
      </c>
      <c r="K279" s="305">
        <f t="shared" si="137"/>
        <v>0</v>
      </c>
      <c r="L279" s="305">
        <f t="shared" si="137"/>
        <v>0</v>
      </c>
      <c r="M279" s="305">
        <f t="shared" si="137"/>
        <v>0</v>
      </c>
      <c r="N279" s="305">
        <f t="shared" si="137"/>
        <v>0</v>
      </c>
      <c r="O279" s="305">
        <f t="shared" si="137"/>
        <v>0</v>
      </c>
      <c r="P279" s="305">
        <f t="shared" si="137"/>
        <v>0</v>
      </c>
      <c r="Q279" s="305">
        <f t="shared" si="137"/>
        <v>0</v>
      </c>
      <c r="R279" s="305">
        <f t="shared" si="137"/>
        <v>0</v>
      </c>
      <c r="S279" s="305">
        <f t="shared" si="137"/>
        <v>0</v>
      </c>
      <c r="T279" s="305">
        <f t="shared" si="137"/>
        <v>0</v>
      </c>
      <c r="U279" s="305">
        <f t="shared" si="137"/>
        <v>0</v>
      </c>
      <c r="V279" s="305">
        <f t="shared" si="137"/>
        <v>0</v>
      </c>
      <c r="W279" s="305">
        <f t="shared" si="137"/>
        <v>0</v>
      </c>
      <c r="X279" s="305">
        <f t="shared" si="137"/>
        <v>0</v>
      </c>
      <c r="Y279" s="297">
        <f t="shared" si="121"/>
        <v>0</v>
      </c>
    </row>
    <row r="280" spans="2:25" s="75" customFormat="1">
      <c r="B280" s="177">
        <v>2</v>
      </c>
      <c r="C280" s="305">
        <f t="shared" ref="C280:X280" si="138">IF($Y211=0,0,$AI117*C211/$Y211)</f>
        <v>0</v>
      </c>
      <c r="D280" s="305">
        <f t="shared" si="138"/>
        <v>0</v>
      </c>
      <c r="E280" s="305">
        <f t="shared" si="138"/>
        <v>0</v>
      </c>
      <c r="F280" s="305">
        <f t="shared" si="138"/>
        <v>0</v>
      </c>
      <c r="G280" s="305">
        <f t="shared" si="138"/>
        <v>0</v>
      </c>
      <c r="H280" s="305">
        <f t="shared" si="138"/>
        <v>0</v>
      </c>
      <c r="I280" s="305">
        <f t="shared" si="138"/>
        <v>0</v>
      </c>
      <c r="J280" s="305">
        <f t="shared" si="138"/>
        <v>0</v>
      </c>
      <c r="K280" s="305">
        <f t="shared" si="138"/>
        <v>0</v>
      </c>
      <c r="L280" s="305">
        <f t="shared" si="138"/>
        <v>0</v>
      </c>
      <c r="M280" s="305">
        <f t="shared" si="138"/>
        <v>0</v>
      </c>
      <c r="N280" s="305">
        <f t="shared" si="138"/>
        <v>0</v>
      </c>
      <c r="O280" s="305">
        <f t="shared" si="138"/>
        <v>0</v>
      </c>
      <c r="P280" s="305">
        <f t="shared" si="138"/>
        <v>0</v>
      </c>
      <c r="Q280" s="305">
        <f t="shared" si="138"/>
        <v>0</v>
      </c>
      <c r="R280" s="305">
        <f t="shared" si="138"/>
        <v>0</v>
      </c>
      <c r="S280" s="305">
        <f t="shared" si="138"/>
        <v>0</v>
      </c>
      <c r="T280" s="305">
        <f t="shared" si="138"/>
        <v>0</v>
      </c>
      <c r="U280" s="305">
        <f t="shared" si="138"/>
        <v>0</v>
      </c>
      <c r="V280" s="305">
        <f t="shared" si="138"/>
        <v>0</v>
      </c>
      <c r="W280" s="305">
        <f t="shared" si="138"/>
        <v>0</v>
      </c>
      <c r="X280" s="305">
        <f t="shared" si="138"/>
        <v>0</v>
      </c>
      <c r="Y280" s="297">
        <f t="shared" si="121"/>
        <v>0</v>
      </c>
    </row>
    <row r="281" spans="2:25" s="75" customFormat="1">
      <c r="B281" s="177">
        <v>3</v>
      </c>
      <c r="C281" s="305">
        <f t="shared" ref="C281:X281" si="139">IF($Y212=0,0,$AI118*C212/$Y212)</f>
        <v>0</v>
      </c>
      <c r="D281" s="305">
        <f t="shared" si="139"/>
        <v>0</v>
      </c>
      <c r="E281" s="305">
        <f t="shared" si="139"/>
        <v>0</v>
      </c>
      <c r="F281" s="305">
        <f t="shared" si="139"/>
        <v>0</v>
      </c>
      <c r="G281" s="305">
        <f t="shared" si="139"/>
        <v>0</v>
      </c>
      <c r="H281" s="305">
        <f t="shared" si="139"/>
        <v>0</v>
      </c>
      <c r="I281" s="305">
        <f t="shared" si="139"/>
        <v>0</v>
      </c>
      <c r="J281" s="305">
        <f t="shared" si="139"/>
        <v>0</v>
      </c>
      <c r="K281" s="305">
        <f t="shared" si="139"/>
        <v>0</v>
      </c>
      <c r="L281" s="305">
        <f t="shared" si="139"/>
        <v>0</v>
      </c>
      <c r="M281" s="305">
        <f t="shared" si="139"/>
        <v>0</v>
      </c>
      <c r="N281" s="305">
        <f t="shared" si="139"/>
        <v>0</v>
      </c>
      <c r="O281" s="305">
        <f t="shared" si="139"/>
        <v>0</v>
      </c>
      <c r="P281" s="305">
        <f t="shared" si="139"/>
        <v>0</v>
      </c>
      <c r="Q281" s="305">
        <f t="shared" si="139"/>
        <v>0</v>
      </c>
      <c r="R281" s="305">
        <f t="shared" si="139"/>
        <v>0</v>
      </c>
      <c r="S281" s="305">
        <f t="shared" si="139"/>
        <v>0</v>
      </c>
      <c r="T281" s="305">
        <f t="shared" si="139"/>
        <v>0</v>
      </c>
      <c r="U281" s="305">
        <f t="shared" si="139"/>
        <v>0</v>
      </c>
      <c r="V281" s="305">
        <f t="shared" si="139"/>
        <v>0</v>
      </c>
      <c r="W281" s="305">
        <f t="shared" si="139"/>
        <v>0</v>
      </c>
      <c r="X281" s="305">
        <f t="shared" si="139"/>
        <v>0</v>
      </c>
      <c r="Y281" s="297">
        <f t="shared" si="121"/>
        <v>0</v>
      </c>
    </row>
    <row r="282" spans="2:25" s="75" customFormat="1">
      <c r="B282" s="177">
        <v>4</v>
      </c>
      <c r="C282" s="305">
        <f t="shared" ref="C282:X282" si="140">IF($Y213=0,0,$AI119*C213/$Y213)</f>
        <v>0</v>
      </c>
      <c r="D282" s="305">
        <f t="shared" si="140"/>
        <v>0</v>
      </c>
      <c r="E282" s="305">
        <f t="shared" si="140"/>
        <v>0</v>
      </c>
      <c r="F282" s="305">
        <f t="shared" si="140"/>
        <v>0</v>
      </c>
      <c r="G282" s="305">
        <f t="shared" si="140"/>
        <v>0</v>
      </c>
      <c r="H282" s="305">
        <f t="shared" si="140"/>
        <v>0</v>
      </c>
      <c r="I282" s="305">
        <f t="shared" si="140"/>
        <v>0</v>
      </c>
      <c r="J282" s="305">
        <f t="shared" si="140"/>
        <v>0</v>
      </c>
      <c r="K282" s="305">
        <f t="shared" si="140"/>
        <v>0</v>
      </c>
      <c r="L282" s="305">
        <f t="shared" si="140"/>
        <v>0</v>
      </c>
      <c r="M282" s="305">
        <f t="shared" si="140"/>
        <v>0</v>
      </c>
      <c r="N282" s="305">
        <f t="shared" si="140"/>
        <v>0</v>
      </c>
      <c r="O282" s="305">
        <f t="shared" si="140"/>
        <v>0</v>
      </c>
      <c r="P282" s="305">
        <f t="shared" si="140"/>
        <v>0</v>
      </c>
      <c r="Q282" s="305">
        <f t="shared" si="140"/>
        <v>0</v>
      </c>
      <c r="R282" s="305">
        <f t="shared" si="140"/>
        <v>0</v>
      </c>
      <c r="S282" s="305">
        <f t="shared" si="140"/>
        <v>0</v>
      </c>
      <c r="T282" s="305">
        <f t="shared" si="140"/>
        <v>0</v>
      </c>
      <c r="U282" s="305">
        <f t="shared" si="140"/>
        <v>0</v>
      </c>
      <c r="V282" s="305">
        <f t="shared" si="140"/>
        <v>0</v>
      </c>
      <c r="W282" s="305">
        <f t="shared" si="140"/>
        <v>0</v>
      </c>
      <c r="X282" s="305">
        <f t="shared" si="140"/>
        <v>0</v>
      </c>
      <c r="Y282" s="297">
        <f t="shared" si="121"/>
        <v>0</v>
      </c>
    </row>
    <row r="283" spans="2:25" s="75" customFormat="1">
      <c r="B283" s="177">
        <v>5</v>
      </c>
      <c r="C283" s="305">
        <f t="shared" ref="C283:X283" si="141">IF($Y214=0,0,$AI120*C214/$Y214)</f>
        <v>0</v>
      </c>
      <c r="D283" s="305">
        <f t="shared" si="141"/>
        <v>0</v>
      </c>
      <c r="E283" s="305">
        <f t="shared" si="141"/>
        <v>0</v>
      </c>
      <c r="F283" s="305">
        <f t="shared" si="141"/>
        <v>0</v>
      </c>
      <c r="G283" s="305">
        <f t="shared" si="141"/>
        <v>0</v>
      </c>
      <c r="H283" s="305">
        <f t="shared" si="141"/>
        <v>0</v>
      </c>
      <c r="I283" s="305">
        <f t="shared" si="141"/>
        <v>0</v>
      </c>
      <c r="J283" s="305">
        <f t="shared" si="141"/>
        <v>0</v>
      </c>
      <c r="K283" s="305">
        <f t="shared" si="141"/>
        <v>0</v>
      </c>
      <c r="L283" s="305">
        <f t="shared" si="141"/>
        <v>0</v>
      </c>
      <c r="M283" s="305">
        <f t="shared" si="141"/>
        <v>0</v>
      </c>
      <c r="N283" s="305">
        <f t="shared" si="141"/>
        <v>0</v>
      </c>
      <c r="O283" s="305">
        <f t="shared" si="141"/>
        <v>0</v>
      </c>
      <c r="P283" s="305">
        <f t="shared" si="141"/>
        <v>0</v>
      </c>
      <c r="Q283" s="305">
        <f t="shared" si="141"/>
        <v>0</v>
      </c>
      <c r="R283" s="305">
        <f t="shared" si="141"/>
        <v>0</v>
      </c>
      <c r="S283" s="305">
        <f t="shared" si="141"/>
        <v>0</v>
      </c>
      <c r="T283" s="305">
        <f t="shared" si="141"/>
        <v>0</v>
      </c>
      <c r="U283" s="305">
        <f t="shared" si="141"/>
        <v>0</v>
      </c>
      <c r="V283" s="305">
        <f t="shared" si="141"/>
        <v>0</v>
      </c>
      <c r="W283" s="305">
        <f t="shared" si="141"/>
        <v>0</v>
      </c>
      <c r="X283" s="305">
        <f t="shared" si="141"/>
        <v>0</v>
      </c>
      <c r="Y283" s="297">
        <f t="shared" si="121"/>
        <v>0</v>
      </c>
    </row>
    <row r="284" spans="2:25" s="75" customFormat="1">
      <c r="B284" s="177">
        <v>6</v>
      </c>
      <c r="C284" s="305">
        <f t="shared" ref="C284:X284" si="142">IF($Y215=0,0,$AI121*C215/$Y215)</f>
        <v>0</v>
      </c>
      <c r="D284" s="305">
        <f t="shared" si="142"/>
        <v>0</v>
      </c>
      <c r="E284" s="305">
        <f t="shared" si="142"/>
        <v>0</v>
      </c>
      <c r="F284" s="305">
        <f t="shared" si="142"/>
        <v>0</v>
      </c>
      <c r="G284" s="305">
        <f t="shared" si="142"/>
        <v>0</v>
      </c>
      <c r="H284" s="305">
        <f t="shared" si="142"/>
        <v>0</v>
      </c>
      <c r="I284" s="305">
        <f t="shared" si="142"/>
        <v>0</v>
      </c>
      <c r="J284" s="305">
        <f t="shared" si="142"/>
        <v>0</v>
      </c>
      <c r="K284" s="305">
        <f t="shared" si="142"/>
        <v>0</v>
      </c>
      <c r="L284" s="305">
        <f t="shared" si="142"/>
        <v>0</v>
      </c>
      <c r="M284" s="305">
        <f t="shared" si="142"/>
        <v>0</v>
      </c>
      <c r="N284" s="305">
        <f t="shared" si="142"/>
        <v>0</v>
      </c>
      <c r="O284" s="305">
        <f t="shared" si="142"/>
        <v>0</v>
      </c>
      <c r="P284" s="305">
        <f t="shared" si="142"/>
        <v>0</v>
      </c>
      <c r="Q284" s="305">
        <f t="shared" si="142"/>
        <v>0</v>
      </c>
      <c r="R284" s="305">
        <f t="shared" si="142"/>
        <v>0</v>
      </c>
      <c r="S284" s="305">
        <f t="shared" si="142"/>
        <v>0</v>
      </c>
      <c r="T284" s="305">
        <f t="shared" si="142"/>
        <v>0</v>
      </c>
      <c r="U284" s="305">
        <f t="shared" si="142"/>
        <v>0</v>
      </c>
      <c r="V284" s="305">
        <f t="shared" si="142"/>
        <v>0</v>
      </c>
      <c r="W284" s="305">
        <f t="shared" si="142"/>
        <v>0</v>
      </c>
      <c r="X284" s="305">
        <f t="shared" si="142"/>
        <v>0</v>
      </c>
      <c r="Y284" s="297">
        <f t="shared" si="121"/>
        <v>0</v>
      </c>
    </row>
    <row r="285" spans="2:25" s="75" customFormat="1">
      <c r="B285" s="177">
        <v>7</v>
      </c>
      <c r="C285" s="305">
        <f t="shared" ref="C285:X285" si="143">IF($Y216=0,0,$AI122*C216/$Y216)</f>
        <v>0</v>
      </c>
      <c r="D285" s="305">
        <f t="shared" si="143"/>
        <v>0</v>
      </c>
      <c r="E285" s="305">
        <f t="shared" si="143"/>
        <v>0</v>
      </c>
      <c r="F285" s="305">
        <f t="shared" si="143"/>
        <v>0</v>
      </c>
      <c r="G285" s="305">
        <f t="shared" si="143"/>
        <v>0</v>
      </c>
      <c r="H285" s="305">
        <f t="shared" si="143"/>
        <v>0</v>
      </c>
      <c r="I285" s="305">
        <f t="shared" si="143"/>
        <v>0</v>
      </c>
      <c r="J285" s="305">
        <f t="shared" si="143"/>
        <v>0</v>
      </c>
      <c r="K285" s="305">
        <f t="shared" si="143"/>
        <v>0</v>
      </c>
      <c r="L285" s="305">
        <f t="shared" si="143"/>
        <v>0</v>
      </c>
      <c r="M285" s="305">
        <f t="shared" si="143"/>
        <v>0</v>
      </c>
      <c r="N285" s="305">
        <f t="shared" si="143"/>
        <v>0</v>
      </c>
      <c r="O285" s="305">
        <f t="shared" si="143"/>
        <v>0</v>
      </c>
      <c r="P285" s="305">
        <f t="shared" si="143"/>
        <v>0</v>
      </c>
      <c r="Q285" s="305">
        <f t="shared" si="143"/>
        <v>0</v>
      </c>
      <c r="R285" s="305">
        <f t="shared" si="143"/>
        <v>0</v>
      </c>
      <c r="S285" s="305">
        <f t="shared" si="143"/>
        <v>0</v>
      </c>
      <c r="T285" s="305">
        <f t="shared" si="143"/>
        <v>0</v>
      </c>
      <c r="U285" s="305">
        <f t="shared" si="143"/>
        <v>0</v>
      </c>
      <c r="V285" s="305">
        <f t="shared" si="143"/>
        <v>0</v>
      </c>
      <c r="W285" s="305">
        <f t="shared" si="143"/>
        <v>0</v>
      </c>
      <c r="X285" s="305">
        <f t="shared" si="143"/>
        <v>0</v>
      </c>
      <c r="Y285" s="297">
        <f t="shared" si="121"/>
        <v>0</v>
      </c>
    </row>
    <row r="286" spans="2:25" s="75" customFormat="1">
      <c r="B286" s="177">
        <v>8</v>
      </c>
      <c r="C286" s="305">
        <f t="shared" ref="C286:X286" si="144">IF($Y217=0,0,$AI123*C217/$Y217)</f>
        <v>0</v>
      </c>
      <c r="D286" s="305">
        <f t="shared" si="144"/>
        <v>0</v>
      </c>
      <c r="E286" s="305">
        <f t="shared" si="144"/>
        <v>0</v>
      </c>
      <c r="F286" s="305">
        <f t="shared" si="144"/>
        <v>0</v>
      </c>
      <c r="G286" s="305">
        <f t="shared" si="144"/>
        <v>0</v>
      </c>
      <c r="H286" s="305">
        <f t="shared" si="144"/>
        <v>0</v>
      </c>
      <c r="I286" s="305">
        <f t="shared" si="144"/>
        <v>0</v>
      </c>
      <c r="J286" s="305">
        <f t="shared" si="144"/>
        <v>0</v>
      </c>
      <c r="K286" s="305">
        <f t="shared" si="144"/>
        <v>0</v>
      </c>
      <c r="L286" s="305">
        <f t="shared" si="144"/>
        <v>0</v>
      </c>
      <c r="M286" s="305">
        <f t="shared" si="144"/>
        <v>0</v>
      </c>
      <c r="N286" s="305">
        <f t="shared" si="144"/>
        <v>0</v>
      </c>
      <c r="O286" s="305">
        <f t="shared" si="144"/>
        <v>0</v>
      </c>
      <c r="P286" s="305">
        <f t="shared" si="144"/>
        <v>0</v>
      </c>
      <c r="Q286" s="305">
        <f t="shared" si="144"/>
        <v>0</v>
      </c>
      <c r="R286" s="305">
        <f t="shared" si="144"/>
        <v>0</v>
      </c>
      <c r="S286" s="305">
        <f t="shared" si="144"/>
        <v>0</v>
      </c>
      <c r="T286" s="305">
        <f t="shared" si="144"/>
        <v>0</v>
      </c>
      <c r="U286" s="305">
        <f t="shared" si="144"/>
        <v>0</v>
      </c>
      <c r="V286" s="305">
        <f t="shared" si="144"/>
        <v>0</v>
      </c>
      <c r="W286" s="305">
        <f t="shared" si="144"/>
        <v>0</v>
      </c>
      <c r="X286" s="305">
        <f t="shared" si="144"/>
        <v>0</v>
      </c>
      <c r="Y286" s="297">
        <f t="shared" si="121"/>
        <v>0</v>
      </c>
    </row>
    <row r="287" spans="2:25" s="75" customFormat="1">
      <c r="B287" s="177">
        <v>9</v>
      </c>
      <c r="C287" s="305">
        <f t="shared" ref="C287:X287" si="145">IF($Y218=0,0,$AI124*C218/$Y218)</f>
        <v>0</v>
      </c>
      <c r="D287" s="305">
        <f t="shared" si="145"/>
        <v>0</v>
      </c>
      <c r="E287" s="305">
        <f t="shared" si="145"/>
        <v>0</v>
      </c>
      <c r="F287" s="305">
        <f t="shared" si="145"/>
        <v>0</v>
      </c>
      <c r="G287" s="305">
        <f t="shared" si="145"/>
        <v>0</v>
      </c>
      <c r="H287" s="305">
        <f t="shared" si="145"/>
        <v>0</v>
      </c>
      <c r="I287" s="305">
        <f t="shared" si="145"/>
        <v>0</v>
      </c>
      <c r="J287" s="305">
        <f t="shared" si="145"/>
        <v>0</v>
      </c>
      <c r="K287" s="305">
        <f t="shared" si="145"/>
        <v>0</v>
      </c>
      <c r="L287" s="305">
        <f t="shared" si="145"/>
        <v>0</v>
      </c>
      <c r="M287" s="305">
        <f t="shared" si="145"/>
        <v>0</v>
      </c>
      <c r="N287" s="305">
        <f t="shared" si="145"/>
        <v>0</v>
      </c>
      <c r="O287" s="305">
        <f t="shared" si="145"/>
        <v>0</v>
      </c>
      <c r="P287" s="305">
        <f t="shared" si="145"/>
        <v>0</v>
      </c>
      <c r="Q287" s="305">
        <f t="shared" si="145"/>
        <v>0</v>
      </c>
      <c r="R287" s="305">
        <f t="shared" si="145"/>
        <v>0</v>
      </c>
      <c r="S287" s="305">
        <f t="shared" si="145"/>
        <v>0</v>
      </c>
      <c r="T287" s="305">
        <f t="shared" si="145"/>
        <v>0</v>
      </c>
      <c r="U287" s="305">
        <f t="shared" si="145"/>
        <v>0</v>
      </c>
      <c r="V287" s="305">
        <f t="shared" si="145"/>
        <v>0</v>
      </c>
      <c r="W287" s="305">
        <f t="shared" si="145"/>
        <v>0</v>
      </c>
      <c r="X287" s="305">
        <f t="shared" si="145"/>
        <v>0</v>
      </c>
      <c r="Y287" s="297">
        <f t="shared" si="121"/>
        <v>0</v>
      </c>
    </row>
    <row r="288" spans="2:25" s="75" customFormat="1">
      <c r="B288" s="177">
        <v>10</v>
      </c>
      <c r="C288" s="305">
        <f t="shared" ref="C288:X288" si="146">IF($Y219=0,0,$AI125*C219/$Y219)</f>
        <v>0</v>
      </c>
      <c r="D288" s="305">
        <f t="shared" si="146"/>
        <v>0</v>
      </c>
      <c r="E288" s="305">
        <f t="shared" si="146"/>
        <v>0</v>
      </c>
      <c r="F288" s="305">
        <f t="shared" si="146"/>
        <v>0</v>
      </c>
      <c r="G288" s="305">
        <f t="shared" si="146"/>
        <v>0</v>
      </c>
      <c r="H288" s="305">
        <f t="shared" si="146"/>
        <v>0</v>
      </c>
      <c r="I288" s="305">
        <f t="shared" si="146"/>
        <v>0</v>
      </c>
      <c r="J288" s="305">
        <f t="shared" si="146"/>
        <v>0</v>
      </c>
      <c r="K288" s="305">
        <f t="shared" si="146"/>
        <v>0</v>
      </c>
      <c r="L288" s="305">
        <f t="shared" si="146"/>
        <v>0</v>
      </c>
      <c r="M288" s="305">
        <f t="shared" si="146"/>
        <v>0</v>
      </c>
      <c r="N288" s="305">
        <f t="shared" si="146"/>
        <v>0</v>
      </c>
      <c r="O288" s="305">
        <f t="shared" si="146"/>
        <v>0</v>
      </c>
      <c r="P288" s="305">
        <f t="shared" si="146"/>
        <v>0</v>
      </c>
      <c r="Q288" s="305">
        <f t="shared" si="146"/>
        <v>0</v>
      </c>
      <c r="R288" s="305">
        <f t="shared" si="146"/>
        <v>0</v>
      </c>
      <c r="S288" s="305">
        <f t="shared" si="146"/>
        <v>0</v>
      </c>
      <c r="T288" s="305">
        <f t="shared" si="146"/>
        <v>0</v>
      </c>
      <c r="U288" s="305">
        <f t="shared" si="146"/>
        <v>0</v>
      </c>
      <c r="V288" s="305">
        <f t="shared" si="146"/>
        <v>0</v>
      </c>
      <c r="W288" s="305">
        <f t="shared" si="146"/>
        <v>0</v>
      </c>
      <c r="X288" s="305">
        <f t="shared" si="146"/>
        <v>0</v>
      </c>
      <c r="Y288" s="297">
        <f t="shared" si="121"/>
        <v>0</v>
      </c>
    </row>
    <row r="289" spans="2:37" s="75" customFormat="1">
      <c r="B289" s="177">
        <v>11</v>
      </c>
      <c r="C289" s="305">
        <f t="shared" ref="C289:X289" si="147">IF($Y220=0,0,$AI126*C220/$Y220)</f>
        <v>0</v>
      </c>
      <c r="D289" s="305">
        <f t="shared" si="147"/>
        <v>0</v>
      </c>
      <c r="E289" s="305">
        <f t="shared" si="147"/>
        <v>0</v>
      </c>
      <c r="F289" s="305">
        <f t="shared" si="147"/>
        <v>0</v>
      </c>
      <c r="G289" s="305">
        <f t="shared" si="147"/>
        <v>0</v>
      </c>
      <c r="H289" s="305">
        <f t="shared" si="147"/>
        <v>0</v>
      </c>
      <c r="I289" s="305">
        <f t="shared" si="147"/>
        <v>0</v>
      </c>
      <c r="J289" s="305">
        <f t="shared" si="147"/>
        <v>0</v>
      </c>
      <c r="K289" s="305">
        <f t="shared" si="147"/>
        <v>0</v>
      </c>
      <c r="L289" s="305">
        <f t="shared" si="147"/>
        <v>0</v>
      </c>
      <c r="M289" s="305">
        <f t="shared" si="147"/>
        <v>0</v>
      </c>
      <c r="N289" s="305">
        <f t="shared" si="147"/>
        <v>0</v>
      </c>
      <c r="O289" s="305">
        <f t="shared" si="147"/>
        <v>0</v>
      </c>
      <c r="P289" s="305">
        <f t="shared" si="147"/>
        <v>0</v>
      </c>
      <c r="Q289" s="305">
        <f t="shared" si="147"/>
        <v>0</v>
      </c>
      <c r="R289" s="305">
        <f t="shared" si="147"/>
        <v>0</v>
      </c>
      <c r="S289" s="305">
        <f t="shared" si="147"/>
        <v>0</v>
      </c>
      <c r="T289" s="305">
        <f t="shared" si="147"/>
        <v>0</v>
      </c>
      <c r="U289" s="305">
        <f t="shared" si="147"/>
        <v>0</v>
      </c>
      <c r="V289" s="305">
        <f t="shared" si="147"/>
        <v>0</v>
      </c>
      <c r="W289" s="305">
        <f t="shared" si="147"/>
        <v>0</v>
      </c>
      <c r="X289" s="305">
        <f t="shared" si="147"/>
        <v>0</v>
      </c>
      <c r="Y289" s="297">
        <f t="shared" si="121"/>
        <v>0</v>
      </c>
    </row>
    <row r="290" spans="2:37" s="75" customFormat="1">
      <c r="B290" s="177">
        <v>12</v>
      </c>
      <c r="C290" s="305">
        <f t="shared" ref="C290:X290" si="148">IF($Y221=0,0,$AI127*C221/$Y221)</f>
        <v>0</v>
      </c>
      <c r="D290" s="305">
        <f t="shared" si="148"/>
        <v>0</v>
      </c>
      <c r="E290" s="305">
        <f t="shared" si="148"/>
        <v>0</v>
      </c>
      <c r="F290" s="305">
        <f t="shared" si="148"/>
        <v>0</v>
      </c>
      <c r="G290" s="305">
        <f t="shared" si="148"/>
        <v>0</v>
      </c>
      <c r="H290" s="305">
        <f t="shared" si="148"/>
        <v>0</v>
      </c>
      <c r="I290" s="305">
        <f t="shared" si="148"/>
        <v>0</v>
      </c>
      <c r="J290" s="305">
        <f t="shared" si="148"/>
        <v>0</v>
      </c>
      <c r="K290" s="305">
        <f t="shared" si="148"/>
        <v>0</v>
      </c>
      <c r="L290" s="305">
        <f t="shared" si="148"/>
        <v>0</v>
      </c>
      <c r="M290" s="305">
        <f t="shared" si="148"/>
        <v>0</v>
      </c>
      <c r="N290" s="305">
        <f t="shared" si="148"/>
        <v>0</v>
      </c>
      <c r="O290" s="305">
        <f t="shared" si="148"/>
        <v>0</v>
      </c>
      <c r="P290" s="305">
        <f t="shared" si="148"/>
        <v>0</v>
      </c>
      <c r="Q290" s="305">
        <f t="shared" si="148"/>
        <v>0</v>
      </c>
      <c r="R290" s="305">
        <f t="shared" si="148"/>
        <v>0</v>
      </c>
      <c r="S290" s="305">
        <f t="shared" si="148"/>
        <v>0</v>
      </c>
      <c r="T290" s="305">
        <f t="shared" si="148"/>
        <v>0</v>
      </c>
      <c r="U290" s="305">
        <f t="shared" si="148"/>
        <v>0</v>
      </c>
      <c r="V290" s="305">
        <f t="shared" si="148"/>
        <v>0</v>
      </c>
      <c r="W290" s="305">
        <f t="shared" si="148"/>
        <v>0</v>
      </c>
      <c r="X290" s="305">
        <f t="shared" si="148"/>
        <v>0</v>
      </c>
      <c r="Y290" s="297">
        <f t="shared" si="121"/>
        <v>0</v>
      </c>
    </row>
    <row r="291" spans="2:37" s="75" customFormat="1">
      <c r="B291" s="177">
        <v>13</v>
      </c>
      <c r="C291" s="305">
        <f t="shared" ref="C291:X291" si="149">IF($Y222=0,0,$AI128*C222/$Y222)</f>
        <v>0</v>
      </c>
      <c r="D291" s="305">
        <f t="shared" si="149"/>
        <v>0</v>
      </c>
      <c r="E291" s="305">
        <f t="shared" si="149"/>
        <v>0</v>
      </c>
      <c r="F291" s="305">
        <f t="shared" si="149"/>
        <v>0</v>
      </c>
      <c r="G291" s="305">
        <f t="shared" si="149"/>
        <v>0</v>
      </c>
      <c r="H291" s="305">
        <f t="shared" si="149"/>
        <v>0</v>
      </c>
      <c r="I291" s="305">
        <f t="shared" si="149"/>
        <v>0</v>
      </c>
      <c r="J291" s="305">
        <f t="shared" si="149"/>
        <v>0</v>
      </c>
      <c r="K291" s="305">
        <f t="shared" si="149"/>
        <v>0</v>
      </c>
      <c r="L291" s="305">
        <f t="shared" si="149"/>
        <v>0</v>
      </c>
      <c r="M291" s="305">
        <f t="shared" si="149"/>
        <v>0</v>
      </c>
      <c r="N291" s="305">
        <f t="shared" si="149"/>
        <v>0</v>
      </c>
      <c r="O291" s="305">
        <f t="shared" si="149"/>
        <v>0</v>
      </c>
      <c r="P291" s="305">
        <f t="shared" si="149"/>
        <v>0</v>
      </c>
      <c r="Q291" s="305">
        <f t="shared" si="149"/>
        <v>0</v>
      </c>
      <c r="R291" s="305">
        <f t="shared" si="149"/>
        <v>0</v>
      </c>
      <c r="S291" s="305">
        <f t="shared" si="149"/>
        <v>0</v>
      </c>
      <c r="T291" s="305">
        <f t="shared" si="149"/>
        <v>0</v>
      </c>
      <c r="U291" s="305">
        <f t="shared" si="149"/>
        <v>0</v>
      </c>
      <c r="V291" s="305">
        <f t="shared" si="149"/>
        <v>0</v>
      </c>
      <c r="W291" s="305">
        <f t="shared" si="149"/>
        <v>0</v>
      </c>
      <c r="X291" s="305">
        <f t="shared" si="149"/>
        <v>0</v>
      </c>
      <c r="Y291" s="297">
        <f t="shared" si="121"/>
        <v>0</v>
      </c>
    </row>
    <row r="292" spans="2:37" s="75" customFormat="1">
      <c r="B292" s="177">
        <v>14</v>
      </c>
      <c r="C292" s="305">
        <f t="shared" ref="C292:X292" si="150">IF($Y223=0,0,$AI129*C223/$Y223)</f>
        <v>0</v>
      </c>
      <c r="D292" s="305">
        <f t="shared" si="150"/>
        <v>0</v>
      </c>
      <c r="E292" s="305">
        <f t="shared" si="150"/>
        <v>0</v>
      </c>
      <c r="F292" s="305">
        <f t="shared" si="150"/>
        <v>0</v>
      </c>
      <c r="G292" s="305">
        <f t="shared" si="150"/>
        <v>0</v>
      </c>
      <c r="H292" s="305">
        <f t="shared" si="150"/>
        <v>0</v>
      </c>
      <c r="I292" s="305">
        <f t="shared" si="150"/>
        <v>0</v>
      </c>
      <c r="J292" s="305">
        <f t="shared" si="150"/>
        <v>0</v>
      </c>
      <c r="K292" s="305">
        <f t="shared" si="150"/>
        <v>0</v>
      </c>
      <c r="L292" s="305">
        <f t="shared" si="150"/>
        <v>0</v>
      </c>
      <c r="M292" s="305">
        <f t="shared" si="150"/>
        <v>0</v>
      </c>
      <c r="N292" s="305">
        <f t="shared" si="150"/>
        <v>0</v>
      </c>
      <c r="O292" s="305">
        <f t="shared" si="150"/>
        <v>0</v>
      </c>
      <c r="P292" s="305">
        <f t="shared" si="150"/>
        <v>0</v>
      </c>
      <c r="Q292" s="305">
        <f t="shared" si="150"/>
        <v>0</v>
      </c>
      <c r="R292" s="305">
        <f t="shared" si="150"/>
        <v>0</v>
      </c>
      <c r="S292" s="305">
        <f t="shared" si="150"/>
        <v>0</v>
      </c>
      <c r="T292" s="305">
        <f t="shared" si="150"/>
        <v>0</v>
      </c>
      <c r="U292" s="305">
        <f t="shared" si="150"/>
        <v>0</v>
      </c>
      <c r="V292" s="305">
        <f t="shared" si="150"/>
        <v>0</v>
      </c>
      <c r="W292" s="305">
        <f t="shared" si="150"/>
        <v>0</v>
      </c>
      <c r="X292" s="305">
        <f t="shared" si="150"/>
        <v>0</v>
      </c>
      <c r="Y292" s="297">
        <f t="shared" si="121"/>
        <v>0</v>
      </c>
    </row>
    <row r="293" spans="2:37" s="75" customFormat="1">
      <c r="B293" s="177">
        <v>15</v>
      </c>
      <c r="C293" s="305">
        <f t="shared" ref="C293:X293" si="151">IF($Y224=0,0,$AI130*C224/$Y224)</f>
        <v>0</v>
      </c>
      <c r="D293" s="305">
        <f t="shared" si="151"/>
        <v>0</v>
      </c>
      <c r="E293" s="305">
        <f t="shared" si="151"/>
        <v>0</v>
      </c>
      <c r="F293" s="305">
        <f t="shared" si="151"/>
        <v>0</v>
      </c>
      <c r="G293" s="305">
        <f t="shared" si="151"/>
        <v>0</v>
      </c>
      <c r="H293" s="305">
        <f t="shared" si="151"/>
        <v>0</v>
      </c>
      <c r="I293" s="305">
        <f t="shared" si="151"/>
        <v>0</v>
      </c>
      <c r="J293" s="305">
        <f t="shared" si="151"/>
        <v>0</v>
      </c>
      <c r="K293" s="305">
        <f t="shared" si="151"/>
        <v>0</v>
      </c>
      <c r="L293" s="305">
        <f t="shared" si="151"/>
        <v>0</v>
      </c>
      <c r="M293" s="305">
        <f t="shared" si="151"/>
        <v>0</v>
      </c>
      <c r="N293" s="305">
        <f t="shared" si="151"/>
        <v>0</v>
      </c>
      <c r="O293" s="305">
        <f t="shared" si="151"/>
        <v>0</v>
      </c>
      <c r="P293" s="305">
        <f t="shared" si="151"/>
        <v>0</v>
      </c>
      <c r="Q293" s="305">
        <f t="shared" si="151"/>
        <v>0</v>
      </c>
      <c r="R293" s="305">
        <f t="shared" si="151"/>
        <v>0</v>
      </c>
      <c r="S293" s="305">
        <f t="shared" si="151"/>
        <v>0</v>
      </c>
      <c r="T293" s="305">
        <f t="shared" si="151"/>
        <v>0</v>
      </c>
      <c r="U293" s="305">
        <f t="shared" si="151"/>
        <v>0</v>
      </c>
      <c r="V293" s="305">
        <f t="shared" si="151"/>
        <v>0</v>
      </c>
      <c r="W293" s="305">
        <f t="shared" si="151"/>
        <v>0</v>
      </c>
      <c r="X293" s="305">
        <f t="shared" si="151"/>
        <v>0</v>
      </c>
      <c r="Y293" s="297">
        <f t="shared" si="121"/>
        <v>0</v>
      </c>
    </row>
    <row r="294" spans="2:37" s="75" customFormat="1" ht="22.5">
      <c r="B294" s="257" t="s">
        <v>337</v>
      </c>
      <c r="C294" s="297">
        <f t="shared" ref="C294:X294" si="152">SUM(C279:C293)</f>
        <v>0</v>
      </c>
      <c r="D294" s="297">
        <f t="shared" si="152"/>
        <v>0</v>
      </c>
      <c r="E294" s="297">
        <f t="shared" si="152"/>
        <v>0</v>
      </c>
      <c r="F294" s="297">
        <f t="shared" si="152"/>
        <v>0</v>
      </c>
      <c r="G294" s="297">
        <f t="shared" si="152"/>
        <v>0</v>
      </c>
      <c r="H294" s="297">
        <f t="shared" si="152"/>
        <v>0</v>
      </c>
      <c r="I294" s="297">
        <f t="shared" si="152"/>
        <v>0</v>
      </c>
      <c r="J294" s="297">
        <f t="shared" si="152"/>
        <v>0</v>
      </c>
      <c r="K294" s="297">
        <f t="shared" si="152"/>
        <v>0</v>
      </c>
      <c r="L294" s="297">
        <f t="shared" si="152"/>
        <v>0</v>
      </c>
      <c r="M294" s="297">
        <f t="shared" si="152"/>
        <v>0</v>
      </c>
      <c r="N294" s="297">
        <f t="shared" si="152"/>
        <v>0</v>
      </c>
      <c r="O294" s="297">
        <f t="shared" si="152"/>
        <v>0</v>
      </c>
      <c r="P294" s="297">
        <f t="shared" si="152"/>
        <v>0</v>
      </c>
      <c r="Q294" s="297">
        <f t="shared" si="152"/>
        <v>0</v>
      </c>
      <c r="R294" s="297">
        <f t="shared" si="152"/>
        <v>0</v>
      </c>
      <c r="S294" s="297">
        <f t="shared" si="152"/>
        <v>0</v>
      </c>
      <c r="T294" s="297">
        <f t="shared" si="152"/>
        <v>0</v>
      </c>
      <c r="U294" s="297">
        <f t="shared" si="152"/>
        <v>0</v>
      </c>
      <c r="V294" s="297">
        <f t="shared" si="152"/>
        <v>0</v>
      </c>
      <c r="W294" s="297">
        <f t="shared" si="152"/>
        <v>0</v>
      </c>
      <c r="X294" s="297">
        <f t="shared" si="152"/>
        <v>0</v>
      </c>
      <c r="Y294" s="297">
        <f t="shared" si="121"/>
        <v>0</v>
      </c>
    </row>
    <row r="295" spans="2:37" ht="22.5">
      <c r="B295" s="257" t="s">
        <v>1394</v>
      </c>
      <c r="C295" s="297">
        <f>C246+C262+C278+C294</f>
        <v>0</v>
      </c>
      <c r="D295" s="297">
        <f t="shared" ref="D295:T295" si="153">D246+D262+D278+D294</f>
        <v>0</v>
      </c>
      <c r="E295" s="297">
        <f t="shared" si="153"/>
        <v>0</v>
      </c>
      <c r="F295" s="297">
        <f t="shared" si="153"/>
        <v>0</v>
      </c>
      <c r="G295" s="297">
        <f t="shared" si="153"/>
        <v>0</v>
      </c>
      <c r="H295" s="297">
        <f t="shared" si="153"/>
        <v>0</v>
      </c>
      <c r="I295" s="297">
        <f t="shared" si="153"/>
        <v>0</v>
      </c>
      <c r="J295" s="297">
        <f t="shared" si="153"/>
        <v>0</v>
      </c>
      <c r="K295" s="297">
        <f t="shared" si="153"/>
        <v>0</v>
      </c>
      <c r="L295" s="297">
        <f t="shared" si="153"/>
        <v>0</v>
      </c>
      <c r="M295" s="297">
        <f t="shared" si="153"/>
        <v>0</v>
      </c>
      <c r="N295" s="297">
        <f t="shared" si="153"/>
        <v>0</v>
      </c>
      <c r="O295" s="297">
        <f t="shared" si="153"/>
        <v>0</v>
      </c>
      <c r="P295" s="297">
        <f t="shared" si="153"/>
        <v>0</v>
      </c>
      <c r="Q295" s="297">
        <f t="shared" si="153"/>
        <v>0</v>
      </c>
      <c r="R295" s="297">
        <f t="shared" si="153"/>
        <v>0</v>
      </c>
      <c r="S295" s="297">
        <f t="shared" si="153"/>
        <v>0</v>
      </c>
      <c r="T295" s="297">
        <f t="shared" si="153"/>
        <v>0</v>
      </c>
      <c r="U295" s="297">
        <f>U246+U262+U278+U294</f>
        <v>0</v>
      </c>
      <c r="V295" s="297">
        <f>V246+V262+V278+V294</f>
        <v>0</v>
      </c>
      <c r="W295" s="297">
        <f>W246+W262+W278+W294</f>
        <v>0</v>
      </c>
      <c r="X295" s="297">
        <f>X246+X262+X278+X294</f>
        <v>0</v>
      </c>
      <c r="Y295" s="297">
        <f>SUM(C295:X295)</f>
        <v>0</v>
      </c>
      <c r="Z295" s="132"/>
      <c r="AA295" s="132"/>
      <c r="AB295" s="132"/>
      <c r="AC295" s="132"/>
      <c r="AD295" s="132"/>
      <c r="AE295" s="132"/>
      <c r="AF295" s="132"/>
      <c r="AG295" s="132"/>
      <c r="AH295" s="132"/>
      <c r="AI295" s="132"/>
      <c r="AJ295" s="132"/>
      <c r="AK295" s="132"/>
    </row>
    <row r="296" spans="2:37">
      <c r="B296" s="132"/>
      <c r="C296" s="132"/>
      <c r="D296" s="132"/>
      <c r="E296" s="132"/>
      <c r="F296" s="132"/>
      <c r="G296" s="132"/>
      <c r="H296" s="132"/>
      <c r="I296" s="132"/>
      <c r="J296" s="132"/>
      <c r="K296" s="132"/>
      <c r="L296" s="132"/>
      <c r="M296" s="132"/>
      <c r="N296" s="132"/>
      <c r="O296" s="132"/>
      <c r="P296" s="132"/>
      <c r="Q296" s="132"/>
      <c r="R296" s="132"/>
      <c r="S296" s="132"/>
      <c r="T296" s="132"/>
      <c r="U296" s="132"/>
      <c r="V296" s="132"/>
      <c r="W296" s="132"/>
      <c r="X296" s="132"/>
      <c r="Y296" s="132"/>
      <c r="Z296" s="132"/>
      <c r="AA296" s="132"/>
      <c r="AB296" s="132"/>
      <c r="AC296" s="132"/>
      <c r="AD296" s="132"/>
      <c r="AE296" s="132"/>
      <c r="AF296" s="132"/>
      <c r="AG296" s="132"/>
      <c r="AH296" s="132"/>
      <c r="AI296" s="132"/>
      <c r="AJ296" s="132"/>
      <c r="AK296" s="132"/>
    </row>
    <row r="297" spans="2:37">
      <c r="B297" s="132"/>
      <c r="C297" s="132"/>
      <c r="D297" s="132"/>
      <c r="E297" s="132"/>
      <c r="F297" s="132"/>
      <c r="G297" s="132"/>
      <c r="H297" s="132"/>
      <c r="I297" s="132"/>
      <c r="J297" s="132"/>
      <c r="K297" s="132"/>
      <c r="L297" s="132"/>
      <c r="M297" s="132"/>
      <c r="N297" s="132"/>
      <c r="O297" s="132"/>
      <c r="P297" s="132"/>
      <c r="Q297" s="132"/>
      <c r="R297" s="132"/>
      <c r="S297" s="132"/>
      <c r="T297" s="132"/>
      <c r="U297" s="132"/>
      <c r="V297" s="132"/>
      <c r="W297" s="132"/>
      <c r="X297" s="132"/>
      <c r="Y297" s="132"/>
      <c r="Z297" s="132"/>
      <c r="AA297" s="132"/>
      <c r="AB297" s="132"/>
      <c r="AC297" s="132"/>
      <c r="AD297" s="132"/>
      <c r="AE297" s="132"/>
      <c r="AF297" s="132"/>
      <c r="AG297" s="132"/>
      <c r="AH297" s="132"/>
      <c r="AI297" s="132"/>
      <c r="AJ297" s="132"/>
      <c r="AK297" s="132"/>
    </row>
    <row r="298" spans="2:37">
      <c r="B298" s="132"/>
      <c r="C298" s="132"/>
      <c r="D298" s="132"/>
      <c r="E298" s="132"/>
      <c r="F298" s="132"/>
      <c r="G298" s="132"/>
      <c r="H298" s="132"/>
      <c r="I298" s="132"/>
      <c r="J298" s="132"/>
      <c r="K298" s="132"/>
      <c r="L298" s="132"/>
      <c r="M298" s="132"/>
      <c r="N298" s="132"/>
      <c r="O298" s="132"/>
      <c r="P298" s="132"/>
      <c r="Q298" s="132"/>
      <c r="R298" s="132"/>
      <c r="S298" s="132"/>
      <c r="T298" s="132"/>
      <c r="U298" s="132"/>
      <c r="V298" s="132"/>
      <c r="W298" s="132"/>
      <c r="X298" s="132"/>
      <c r="Y298" s="132"/>
      <c r="Z298" s="132"/>
      <c r="AA298" s="132"/>
      <c r="AB298" s="132"/>
      <c r="AC298" s="132"/>
      <c r="AD298" s="132"/>
      <c r="AE298" s="132"/>
      <c r="AF298" s="132"/>
      <c r="AG298" s="132"/>
      <c r="AH298" s="132"/>
      <c r="AI298" s="132"/>
      <c r="AJ298" s="132"/>
      <c r="AK298" s="132"/>
    </row>
    <row r="299" spans="2:37">
      <c r="B299" s="132"/>
      <c r="C299" s="132"/>
      <c r="D299" s="132"/>
      <c r="E299" s="132"/>
      <c r="F299" s="132"/>
      <c r="G299" s="132"/>
      <c r="H299" s="132"/>
      <c r="I299" s="132"/>
      <c r="J299" s="132"/>
      <c r="K299" s="132"/>
      <c r="L299" s="132"/>
      <c r="M299" s="132"/>
      <c r="N299" s="132"/>
      <c r="O299" s="132"/>
      <c r="P299" s="132"/>
      <c r="Q299" s="132"/>
      <c r="R299" s="132"/>
      <c r="S299" s="132"/>
      <c r="T299" s="132"/>
      <c r="U299" s="132"/>
      <c r="V299" s="132"/>
      <c r="W299" s="132"/>
      <c r="X299" s="132"/>
      <c r="Y299" s="132"/>
      <c r="Z299" s="132"/>
      <c r="AA299" s="132"/>
      <c r="AB299" s="132"/>
      <c r="AC299" s="132"/>
      <c r="AD299" s="132"/>
      <c r="AE299" s="132"/>
      <c r="AF299" s="132"/>
      <c r="AG299" s="132"/>
      <c r="AH299" s="132"/>
      <c r="AI299" s="132"/>
      <c r="AJ299" s="132"/>
      <c r="AK299" s="132"/>
    </row>
    <row r="300" spans="2:37">
      <c r="B300" s="132"/>
      <c r="C300" s="132"/>
      <c r="D300" s="132"/>
      <c r="E300" s="132"/>
      <c r="F300" s="132"/>
      <c r="G300" s="132"/>
      <c r="H300" s="132"/>
      <c r="I300" s="132"/>
      <c r="J300" s="132"/>
      <c r="K300" s="132"/>
      <c r="L300" s="132"/>
      <c r="M300" s="132"/>
      <c r="N300" s="132"/>
      <c r="O300" s="132"/>
      <c r="P300" s="132"/>
      <c r="Q300" s="132"/>
      <c r="R300" s="132"/>
      <c r="S300" s="132"/>
      <c r="T300" s="132"/>
      <c r="U300" s="132"/>
      <c r="V300" s="132"/>
      <c r="W300" s="132"/>
      <c r="X300" s="132"/>
      <c r="Y300" s="132"/>
      <c r="Z300" s="132"/>
      <c r="AA300" s="132"/>
      <c r="AB300" s="132"/>
      <c r="AC300" s="132"/>
      <c r="AD300" s="132"/>
      <c r="AE300" s="132"/>
      <c r="AF300" s="132"/>
      <c r="AG300" s="132"/>
      <c r="AH300" s="132"/>
      <c r="AI300" s="132"/>
      <c r="AJ300" s="132"/>
      <c r="AK300" s="132"/>
    </row>
    <row r="301" spans="2:37">
      <c r="B301" s="132"/>
      <c r="C301" s="132"/>
      <c r="D301" s="132"/>
      <c r="E301" s="132"/>
      <c r="F301" s="132"/>
      <c r="G301" s="132"/>
      <c r="H301" s="132"/>
      <c r="I301" s="132"/>
      <c r="J301" s="132"/>
      <c r="K301" s="132"/>
      <c r="L301" s="132"/>
      <c r="M301" s="132"/>
      <c r="N301" s="132"/>
      <c r="O301" s="132"/>
      <c r="P301" s="132"/>
      <c r="Q301" s="132"/>
      <c r="R301" s="132"/>
      <c r="S301" s="132"/>
      <c r="T301" s="132"/>
      <c r="U301" s="132"/>
      <c r="V301" s="132"/>
      <c r="W301" s="132"/>
      <c r="X301" s="132"/>
      <c r="Y301" s="132"/>
      <c r="Z301" s="132"/>
      <c r="AA301" s="132"/>
      <c r="AB301" s="132"/>
      <c r="AC301" s="132"/>
      <c r="AD301" s="132"/>
      <c r="AE301" s="132"/>
      <c r="AF301" s="132"/>
      <c r="AG301" s="132"/>
      <c r="AH301" s="132"/>
      <c r="AI301" s="132"/>
      <c r="AJ301" s="132"/>
      <c r="AK301" s="132"/>
    </row>
    <row r="302" spans="2:37">
      <c r="B302" s="132"/>
      <c r="C302" s="132"/>
      <c r="D302" s="132"/>
      <c r="E302" s="132"/>
      <c r="F302" s="132"/>
      <c r="G302" s="132"/>
      <c r="H302" s="132"/>
      <c r="I302" s="132"/>
      <c r="J302" s="132"/>
      <c r="K302" s="132"/>
      <c r="L302" s="132"/>
      <c r="M302" s="132"/>
      <c r="N302" s="132"/>
      <c r="O302" s="132"/>
      <c r="P302" s="132"/>
      <c r="Q302" s="132"/>
      <c r="R302" s="132"/>
      <c r="S302" s="132"/>
      <c r="T302" s="132"/>
      <c r="U302" s="132"/>
      <c r="V302" s="132"/>
      <c r="W302" s="132"/>
      <c r="X302" s="132"/>
      <c r="Y302" s="132"/>
      <c r="Z302" s="132"/>
      <c r="AA302" s="132"/>
      <c r="AB302" s="132"/>
      <c r="AC302" s="132"/>
      <c r="AD302" s="132"/>
      <c r="AE302" s="132"/>
      <c r="AF302" s="132"/>
      <c r="AG302" s="132"/>
      <c r="AH302" s="132"/>
      <c r="AI302" s="132"/>
      <c r="AJ302" s="132"/>
      <c r="AK302" s="132"/>
    </row>
    <row r="303" spans="2:37">
      <c r="B303" s="132"/>
      <c r="C303" s="132"/>
      <c r="D303" s="132"/>
      <c r="E303" s="132"/>
      <c r="F303" s="132"/>
      <c r="G303" s="132"/>
      <c r="H303" s="132"/>
      <c r="I303" s="132"/>
      <c r="J303" s="132"/>
      <c r="K303" s="132"/>
      <c r="L303" s="132"/>
      <c r="M303" s="132"/>
      <c r="N303" s="132"/>
      <c r="O303" s="132"/>
      <c r="P303" s="132"/>
      <c r="Q303" s="132"/>
      <c r="R303" s="132"/>
      <c r="S303" s="132"/>
      <c r="T303" s="132"/>
      <c r="U303" s="132"/>
      <c r="V303" s="132"/>
      <c r="W303" s="132"/>
      <c r="X303" s="132"/>
      <c r="Y303" s="132"/>
      <c r="Z303" s="132"/>
      <c r="AA303" s="132"/>
      <c r="AB303" s="132"/>
      <c r="AC303" s="132"/>
      <c r="AD303" s="132"/>
      <c r="AE303" s="132"/>
      <c r="AF303" s="132"/>
      <c r="AG303" s="132"/>
      <c r="AH303" s="132"/>
      <c r="AI303" s="132"/>
      <c r="AJ303" s="132"/>
      <c r="AK303" s="132"/>
    </row>
    <row r="304" spans="2:37">
      <c r="B304" s="132"/>
      <c r="C304" s="132"/>
      <c r="D304" s="132"/>
      <c r="E304" s="132"/>
      <c r="F304" s="132"/>
      <c r="G304" s="132"/>
      <c r="H304" s="132"/>
      <c r="I304" s="132"/>
      <c r="J304" s="132"/>
      <c r="K304" s="132"/>
      <c r="L304" s="132"/>
      <c r="M304" s="132"/>
      <c r="N304" s="132"/>
      <c r="O304" s="132"/>
      <c r="P304" s="132"/>
      <c r="Q304" s="132"/>
      <c r="R304" s="132"/>
      <c r="S304" s="132"/>
      <c r="T304" s="132"/>
      <c r="U304" s="132"/>
      <c r="V304" s="132"/>
      <c r="W304" s="132"/>
      <c r="X304" s="132"/>
      <c r="Y304" s="132"/>
      <c r="Z304" s="132"/>
      <c r="AA304" s="132"/>
      <c r="AB304" s="132"/>
      <c r="AC304" s="132"/>
      <c r="AD304" s="132"/>
      <c r="AE304" s="132"/>
      <c r="AF304" s="132"/>
      <c r="AG304" s="132"/>
      <c r="AH304" s="132"/>
      <c r="AI304" s="132"/>
      <c r="AJ304" s="132"/>
      <c r="AK304" s="132"/>
    </row>
    <row r="305" spans="2:37">
      <c r="B305" s="132"/>
      <c r="C305" s="132"/>
      <c r="D305" s="132"/>
      <c r="E305" s="132"/>
      <c r="F305" s="132"/>
      <c r="G305" s="132"/>
      <c r="H305" s="132"/>
      <c r="I305" s="132"/>
      <c r="J305" s="132"/>
      <c r="K305" s="132"/>
      <c r="L305" s="132"/>
      <c r="M305" s="132"/>
      <c r="N305" s="132"/>
      <c r="O305" s="132"/>
      <c r="P305" s="132"/>
      <c r="Q305" s="132"/>
      <c r="R305" s="132"/>
      <c r="S305" s="132"/>
      <c r="T305" s="132"/>
      <c r="U305" s="132"/>
      <c r="V305" s="132"/>
      <c r="W305" s="132"/>
      <c r="X305" s="132"/>
      <c r="Y305" s="132"/>
      <c r="Z305" s="132"/>
      <c r="AA305" s="132"/>
      <c r="AB305" s="132"/>
      <c r="AC305" s="132"/>
      <c r="AD305" s="132"/>
      <c r="AE305" s="132"/>
      <c r="AF305" s="132"/>
      <c r="AG305" s="132"/>
      <c r="AH305" s="132"/>
      <c r="AI305" s="132"/>
      <c r="AJ305" s="132"/>
      <c r="AK305" s="132"/>
    </row>
    <row r="306" spans="2:37">
      <c r="B306" s="132"/>
      <c r="C306" s="132"/>
      <c r="D306" s="132"/>
      <c r="E306" s="132"/>
      <c r="F306" s="132"/>
      <c r="G306" s="132"/>
      <c r="H306" s="132"/>
      <c r="I306" s="132"/>
      <c r="J306" s="132"/>
      <c r="K306" s="132"/>
      <c r="L306" s="132"/>
      <c r="M306" s="132"/>
      <c r="N306" s="132"/>
      <c r="O306" s="132"/>
      <c r="P306" s="132"/>
      <c r="Q306" s="132"/>
      <c r="R306" s="132"/>
      <c r="S306" s="132"/>
      <c r="T306" s="132"/>
      <c r="U306" s="132"/>
      <c r="V306" s="132"/>
      <c r="W306" s="132"/>
      <c r="X306" s="132"/>
      <c r="Y306" s="132"/>
      <c r="Z306" s="132"/>
      <c r="AA306" s="132"/>
      <c r="AB306" s="132"/>
      <c r="AC306" s="132"/>
      <c r="AD306" s="132"/>
      <c r="AE306" s="132"/>
      <c r="AF306" s="132"/>
      <c r="AG306" s="132"/>
      <c r="AH306" s="132"/>
      <c r="AI306" s="132"/>
      <c r="AJ306" s="132"/>
      <c r="AK306" s="132"/>
    </row>
    <row r="307" spans="2:37">
      <c r="B307" s="132"/>
      <c r="C307" s="132"/>
      <c r="D307" s="132"/>
      <c r="E307" s="132"/>
      <c r="F307" s="132"/>
      <c r="G307" s="132"/>
      <c r="H307" s="132"/>
      <c r="I307" s="132"/>
      <c r="J307" s="132"/>
      <c r="K307" s="132"/>
      <c r="L307" s="132"/>
      <c r="M307" s="132"/>
      <c r="N307" s="132"/>
      <c r="O307" s="132"/>
      <c r="P307" s="132"/>
      <c r="Q307" s="132"/>
      <c r="R307" s="132"/>
      <c r="S307" s="132"/>
      <c r="T307" s="132"/>
      <c r="U307" s="132"/>
      <c r="V307" s="132"/>
      <c r="W307" s="132"/>
      <c r="X307" s="132"/>
      <c r="Y307" s="132"/>
      <c r="Z307" s="132"/>
      <c r="AA307" s="132"/>
      <c r="AB307" s="132"/>
      <c r="AC307" s="132"/>
      <c r="AD307" s="132"/>
      <c r="AE307" s="132"/>
      <c r="AF307" s="132"/>
      <c r="AG307" s="132"/>
      <c r="AH307" s="132"/>
      <c r="AI307" s="132"/>
      <c r="AJ307" s="132"/>
      <c r="AK307" s="132"/>
    </row>
    <row r="308" spans="2:37">
      <c r="B308" s="132"/>
      <c r="C308" s="132"/>
      <c r="D308" s="132"/>
      <c r="E308" s="132"/>
      <c r="F308" s="132"/>
      <c r="G308" s="132"/>
      <c r="H308" s="132"/>
      <c r="I308" s="132"/>
      <c r="J308" s="132"/>
      <c r="K308" s="132"/>
      <c r="L308" s="132"/>
      <c r="M308" s="132"/>
      <c r="N308" s="132"/>
      <c r="O308" s="132"/>
      <c r="P308" s="132"/>
      <c r="Q308" s="132"/>
      <c r="R308" s="132"/>
      <c r="S308" s="132"/>
      <c r="T308" s="132"/>
      <c r="U308" s="132"/>
      <c r="V308" s="132"/>
      <c r="W308" s="132"/>
      <c r="X308" s="132"/>
      <c r="Y308" s="132"/>
      <c r="Z308" s="132"/>
      <c r="AA308" s="132"/>
      <c r="AB308" s="132"/>
      <c r="AC308" s="132"/>
      <c r="AD308" s="132"/>
      <c r="AE308" s="132"/>
      <c r="AF308" s="132"/>
      <c r="AG308" s="132"/>
      <c r="AH308" s="132"/>
      <c r="AI308" s="132"/>
      <c r="AJ308" s="132"/>
      <c r="AK308" s="132"/>
    </row>
    <row r="309" spans="2:37">
      <c r="B309" s="132"/>
      <c r="C309" s="132"/>
      <c r="D309" s="132"/>
      <c r="E309" s="132"/>
      <c r="F309" s="132"/>
      <c r="G309" s="132"/>
      <c r="H309" s="132"/>
      <c r="I309" s="132"/>
      <c r="J309" s="132"/>
      <c r="K309" s="132"/>
      <c r="L309" s="132"/>
      <c r="M309" s="132"/>
      <c r="N309" s="132"/>
      <c r="O309" s="132"/>
      <c r="P309" s="132"/>
      <c r="Q309" s="132"/>
      <c r="R309" s="132"/>
      <c r="S309" s="132"/>
      <c r="T309" s="132"/>
      <c r="U309" s="132"/>
      <c r="V309" s="132"/>
      <c r="W309" s="132"/>
      <c r="X309" s="132"/>
      <c r="Y309" s="132"/>
      <c r="Z309" s="132"/>
      <c r="AA309" s="132"/>
      <c r="AB309" s="132"/>
      <c r="AC309" s="132"/>
      <c r="AD309" s="132"/>
      <c r="AE309" s="132"/>
      <c r="AF309" s="132"/>
      <c r="AG309" s="132"/>
      <c r="AH309" s="132"/>
      <c r="AI309" s="132"/>
      <c r="AJ309" s="132"/>
      <c r="AK309" s="132"/>
    </row>
  </sheetData>
  <sheetProtection sheet="1" objects="1" scenarios="1"/>
  <mergeCells count="493">
    <mergeCell ref="B134:S134"/>
    <mergeCell ref="B158:S158"/>
    <mergeCell ref="B132:S132"/>
    <mergeCell ref="N112:P112"/>
    <mergeCell ref="Q112:S112"/>
    <mergeCell ref="Q128:S128"/>
    <mergeCell ref="C130:E130"/>
    <mergeCell ref="F130:G130"/>
    <mergeCell ref="H130:J130"/>
    <mergeCell ref="K130:M130"/>
    <mergeCell ref="K128:M128"/>
    <mergeCell ref="N128:P128"/>
    <mergeCell ref="H128:J128"/>
    <mergeCell ref="Q127:S127"/>
    <mergeCell ref="N130:P130"/>
    <mergeCell ref="Q130:S130"/>
    <mergeCell ref="N123:P123"/>
    <mergeCell ref="H122:J122"/>
    <mergeCell ref="K122:M122"/>
    <mergeCell ref="H124:J124"/>
    <mergeCell ref="K124:M124"/>
    <mergeCell ref="N124:P124"/>
    <mergeCell ref="N122:P122"/>
    <mergeCell ref="C118:E118"/>
    <mergeCell ref="AI119:AK119"/>
    <mergeCell ref="Z112:AB112"/>
    <mergeCell ref="AC112:AE112"/>
    <mergeCell ref="AF112:AH112"/>
    <mergeCell ref="AI112:AK112"/>
    <mergeCell ref="AC120:AE120"/>
    <mergeCell ref="A2:S2"/>
    <mergeCell ref="H25:J25"/>
    <mergeCell ref="H26:J26"/>
    <mergeCell ref="H27:J27"/>
    <mergeCell ref="H30:J30"/>
    <mergeCell ref="H31:J31"/>
    <mergeCell ref="K25:Q25"/>
    <mergeCell ref="B26:G26"/>
    <mergeCell ref="K26:Q26"/>
    <mergeCell ref="B30:G30"/>
    <mergeCell ref="B25:G25"/>
    <mergeCell ref="B90:C90"/>
    <mergeCell ref="G90:I90"/>
    <mergeCell ref="B33:G33"/>
    <mergeCell ref="H32:J32"/>
    <mergeCell ref="B94:S94"/>
    <mergeCell ref="E77:G77"/>
    <mergeCell ref="K30:Q30"/>
    <mergeCell ref="AI121:AK121"/>
    <mergeCell ref="T130:V130"/>
    <mergeCell ref="W130:Y130"/>
    <mergeCell ref="Z130:AB130"/>
    <mergeCell ref="AC130:AE130"/>
    <mergeCell ref="T128:V128"/>
    <mergeCell ref="AF130:AH130"/>
    <mergeCell ref="AI130:AK130"/>
    <mergeCell ref="AI127:AK127"/>
    <mergeCell ref="AI125:AK125"/>
    <mergeCell ref="W128:Y128"/>
    <mergeCell ref="T127:V127"/>
    <mergeCell ref="W127:Y127"/>
    <mergeCell ref="AI122:AK122"/>
    <mergeCell ref="AF129:AH129"/>
    <mergeCell ref="AI129:AK129"/>
    <mergeCell ref="Z128:AB128"/>
    <mergeCell ref="Z129:AB129"/>
    <mergeCell ref="AC128:AE128"/>
    <mergeCell ref="AF128:AH128"/>
    <mergeCell ref="AC129:AE129"/>
    <mergeCell ref="AI126:AK126"/>
    <mergeCell ref="AI128:AK128"/>
    <mergeCell ref="AC125:AE125"/>
    <mergeCell ref="C124:E124"/>
    <mergeCell ref="F124:G124"/>
    <mergeCell ref="C123:E123"/>
    <mergeCell ref="F123:G123"/>
    <mergeCell ref="H123:J123"/>
    <mergeCell ref="K123:M123"/>
    <mergeCell ref="C117:E117"/>
    <mergeCell ref="F117:G117"/>
    <mergeCell ref="Q119:S119"/>
    <mergeCell ref="H117:J117"/>
    <mergeCell ref="K117:M117"/>
    <mergeCell ref="F118:G118"/>
    <mergeCell ref="H118:J118"/>
    <mergeCell ref="K118:M118"/>
    <mergeCell ref="C129:E129"/>
    <mergeCell ref="F129:G129"/>
    <mergeCell ref="C126:E126"/>
    <mergeCell ref="F126:G126"/>
    <mergeCell ref="H126:J126"/>
    <mergeCell ref="K126:M126"/>
    <mergeCell ref="H127:J127"/>
    <mergeCell ref="K127:M127"/>
    <mergeCell ref="C127:E127"/>
    <mergeCell ref="F127:G127"/>
    <mergeCell ref="A1:Y1"/>
    <mergeCell ref="H129:J129"/>
    <mergeCell ref="K129:M129"/>
    <mergeCell ref="N129:P129"/>
    <mergeCell ref="Q129:S129"/>
    <mergeCell ref="T129:V129"/>
    <mergeCell ref="W129:Y129"/>
    <mergeCell ref="C128:E128"/>
    <mergeCell ref="N126:P126"/>
    <mergeCell ref="N127:P127"/>
    <mergeCell ref="F128:G128"/>
    <mergeCell ref="H73:J73"/>
    <mergeCell ref="B38:B40"/>
    <mergeCell ref="K34:Q34"/>
    <mergeCell ref="H75:J75"/>
    <mergeCell ref="K75:M75"/>
    <mergeCell ref="N73:P73"/>
    <mergeCell ref="H34:J34"/>
    <mergeCell ref="E75:G75"/>
    <mergeCell ref="T112:V112"/>
    <mergeCell ref="W112:Y112"/>
    <mergeCell ref="C112:E112"/>
    <mergeCell ref="F112:G112"/>
    <mergeCell ref="H112:J112"/>
    <mergeCell ref="AC127:AE127"/>
    <mergeCell ref="AF126:AH126"/>
    <mergeCell ref="Q126:S126"/>
    <mergeCell ref="T126:V126"/>
    <mergeCell ref="C125:E125"/>
    <mergeCell ref="F125:G125"/>
    <mergeCell ref="H125:J125"/>
    <mergeCell ref="K125:M125"/>
    <mergeCell ref="N125:P125"/>
    <mergeCell ref="Q125:S125"/>
    <mergeCell ref="T125:V125"/>
    <mergeCell ref="W125:Y125"/>
    <mergeCell ref="Z125:AB125"/>
    <mergeCell ref="AF125:AH125"/>
    <mergeCell ref="Z126:AB126"/>
    <mergeCell ref="W126:Y126"/>
    <mergeCell ref="Z127:AB127"/>
    <mergeCell ref="AC126:AE126"/>
    <mergeCell ref="AF127:AH127"/>
    <mergeCell ref="AF123:AH123"/>
    <mergeCell ref="Z123:AB123"/>
    <mergeCell ref="AI123:AK123"/>
    <mergeCell ref="Q123:S123"/>
    <mergeCell ref="T123:V123"/>
    <mergeCell ref="AF122:AH122"/>
    <mergeCell ref="W123:Y123"/>
    <mergeCell ref="AC124:AE124"/>
    <mergeCell ref="AF124:AH124"/>
    <mergeCell ref="W124:Y124"/>
    <mergeCell ref="Z124:AB124"/>
    <mergeCell ref="Q124:S124"/>
    <mergeCell ref="T124:V124"/>
    <mergeCell ref="AI124:AK124"/>
    <mergeCell ref="AC122:AE122"/>
    <mergeCell ref="T122:V122"/>
    <mergeCell ref="Z122:AB122"/>
    <mergeCell ref="AC123:AE123"/>
    <mergeCell ref="Q122:S122"/>
    <mergeCell ref="AC121:AE121"/>
    <mergeCell ref="AF121:AH121"/>
    <mergeCell ref="W121:Y121"/>
    <mergeCell ref="Z121:AB121"/>
    <mergeCell ref="C122:E122"/>
    <mergeCell ref="F122:G122"/>
    <mergeCell ref="W122:Y122"/>
    <mergeCell ref="C121:E121"/>
    <mergeCell ref="F121:G121"/>
    <mergeCell ref="H121:J121"/>
    <mergeCell ref="K121:M121"/>
    <mergeCell ref="N121:P121"/>
    <mergeCell ref="Q121:S121"/>
    <mergeCell ref="T121:V121"/>
    <mergeCell ref="AI118:AK118"/>
    <mergeCell ref="AI117:AK117"/>
    <mergeCell ref="AC118:AE118"/>
    <mergeCell ref="N120:P120"/>
    <mergeCell ref="Q120:S120"/>
    <mergeCell ref="T120:V120"/>
    <mergeCell ref="Z120:AB120"/>
    <mergeCell ref="W120:Y120"/>
    <mergeCell ref="C119:E119"/>
    <mergeCell ref="F119:G119"/>
    <mergeCell ref="H119:J119"/>
    <mergeCell ref="K119:M119"/>
    <mergeCell ref="N119:P119"/>
    <mergeCell ref="AF120:AH120"/>
    <mergeCell ref="C120:E120"/>
    <mergeCell ref="F120:G120"/>
    <mergeCell ref="H120:J120"/>
    <mergeCell ref="K120:M120"/>
    <mergeCell ref="AC119:AE119"/>
    <mergeCell ref="AF119:AH119"/>
    <mergeCell ref="Z119:AB119"/>
    <mergeCell ref="T119:V119"/>
    <mergeCell ref="W119:Y119"/>
    <mergeCell ref="AI120:AK120"/>
    <mergeCell ref="AF118:AH118"/>
    <mergeCell ref="AC117:AE117"/>
    <mergeCell ref="AF117:AH117"/>
    <mergeCell ref="N118:P118"/>
    <mergeCell ref="Q118:S118"/>
    <mergeCell ref="T118:V118"/>
    <mergeCell ref="Z118:AB118"/>
    <mergeCell ref="W118:Y118"/>
    <mergeCell ref="N117:P117"/>
    <mergeCell ref="Q117:S117"/>
    <mergeCell ref="T117:V117"/>
    <mergeCell ref="W117:Y117"/>
    <mergeCell ref="Z117:AB117"/>
    <mergeCell ref="C111:E111"/>
    <mergeCell ref="B114:B115"/>
    <mergeCell ref="C114:E114"/>
    <mergeCell ref="F114:G115"/>
    <mergeCell ref="H114:V114"/>
    <mergeCell ref="Q115:S115"/>
    <mergeCell ref="T115:V115"/>
    <mergeCell ref="H116:J116"/>
    <mergeCell ref="K116:M116"/>
    <mergeCell ref="AF116:AH116"/>
    <mergeCell ref="AI116:AK116"/>
    <mergeCell ref="K112:M112"/>
    <mergeCell ref="W114:AK114"/>
    <mergeCell ref="C115:E115"/>
    <mergeCell ref="H115:J115"/>
    <mergeCell ref="K115:M115"/>
    <mergeCell ref="N115:P115"/>
    <mergeCell ref="W115:Y115"/>
    <mergeCell ref="Z115:AB115"/>
    <mergeCell ref="AC115:AE115"/>
    <mergeCell ref="AF115:AH115"/>
    <mergeCell ref="AI115:AK115"/>
    <mergeCell ref="N116:P116"/>
    <mergeCell ref="AC116:AE116"/>
    <mergeCell ref="AC104:AE104"/>
    <mergeCell ref="AF104:AH104"/>
    <mergeCell ref="AI106:AK106"/>
    <mergeCell ref="W107:Y107"/>
    <mergeCell ref="Z107:AB107"/>
    <mergeCell ref="AC107:AE107"/>
    <mergeCell ref="AF107:AH107"/>
    <mergeCell ref="AI107:AK107"/>
    <mergeCell ref="W106:Y106"/>
    <mergeCell ref="Z106:AB106"/>
    <mergeCell ref="AC106:AE106"/>
    <mergeCell ref="W105:Y105"/>
    <mergeCell ref="Z105:AB105"/>
    <mergeCell ref="AC105:AE105"/>
    <mergeCell ref="W104:Y104"/>
    <mergeCell ref="Z104:AB104"/>
    <mergeCell ref="AI104:AK104"/>
    <mergeCell ref="AI102:AK102"/>
    <mergeCell ref="W103:Y103"/>
    <mergeCell ref="Z103:AB103"/>
    <mergeCell ref="AC103:AE103"/>
    <mergeCell ref="AF103:AH103"/>
    <mergeCell ref="AI103:AK103"/>
    <mergeCell ref="W102:Y102"/>
    <mergeCell ref="Z102:AB102"/>
    <mergeCell ref="AC102:AE102"/>
    <mergeCell ref="AF102:AH102"/>
    <mergeCell ref="AI100:AK100"/>
    <mergeCell ref="W101:Y101"/>
    <mergeCell ref="Z101:AB101"/>
    <mergeCell ref="AC101:AE101"/>
    <mergeCell ref="AF101:AH101"/>
    <mergeCell ref="AI101:AK101"/>
    <mergeCell ref="W100:Y100"/>
    <mergeCell ref="Z100:AB100"/>
    <mergeCell ref="AC100:AE100"/>
    <mergeCell ref="AF100:AH100"/>
    <mergeCell ref="AI98:AK98"/>
    <mergeCell ref="W99:Y99"/>
    <mergeCell ref="Z99:AB99"/>
    <mergeCell ref="AC99:AE99"/>
    <mergeCell ref="AF99:AH99"/>
    <mergeCell ref="AI99:AK99"/>
    <mergeCell ref="W98:Y98"/>
    <mergeCell ref="Z98:AB98"/>
    <mergeCell ref="AC98:AE98"/>
    <mergeCell ref="AF98:AH98"/>
    <mergeCell ref="B34:G34"/>
    <mergeCell ref="B75:D75"/>
    <mergeCell ref="K73:M73"/>
    <mergeCell ref="H33:J33"/>
    <mergeCell ref="F38:AA38"/>
    <mergeCell ref="F39:AA39"/>
    <mergeCell ref="C39:C40"/>
    <mergeCell ref="D39:D40"/>
    <mergeCell ref="E39:E40"/>
    <mergeCell ref="H74:J74"/>
    <mergeCell ref="B73:D74"/>
    <mergeCell ref="E73:G73"/>
    <mergeCell ref="K29:Q29"/>
    <mergeCell ref="B27:G27"/>
    <mergeCell ref="K27:Q27"/>
    <mergeCell ref="B28:G28"/>
    <mergeCell ref="K28:Q28"/>
    <mergeCell ref="H28:J28"/>
    <mergeCell ref="H29:J29"/>
    <mergeCell ref="K33:Q33"/>
    <mergeCell ref="B32:G32"/>
    <mergeCell ref="K32:Q32"/>
    <mergeCell ref="B31:G31"/>
    <mergeCell ref="K31:Q31"/>
    <mergeCell ref="B29:G29"/>
    <mergeCell ref="B185:S185"/>
    <mergeCell ref="B207:S207"/>
    <mergeCell ref="T98:V98"/>
    <mergeCell ref="T99:V99"/>
    <mergeCell ref="T100:V100"/>
    <mergeCell ref="T101:V101"/>
    <mergeCell ref="T110:V110"/>
    <mergeCell ref="T105:V105"/>
    <mergeCell ref="C116:E116"/>
    <mergeCell ref="Q116:S116"/>
    <mergeCell ref="B136:B138"/>
    <mergeCell ref="C136:C138"/>
    <mergeCell ref="D136:E136"/>
    <mergeCell ref="F136:F138"/>
    <mergeCell ref="G136:G138"/>
    <mergeCell ref="D137:D138"/>
    <mergeCell ref="E137:E138"/>
    <mergeCell ref="T102:V102"/>
    <mergeCell ref="T103:V103"/>
    <mergeCell ref="T104:V104"/>
    <mergeCell ref="T106:V106"/>
    <mergeCell ref="T107:V107"/>
    <mergeCell ref="F105:G105"/>
    <mergeCell ref="H107:J107"/>
    <mergeCell ref="B228:S228"/>
    <mergeCell ref="T111:V111"/>
    <mergeCell ref="AF106:AH106"/>
    <mergeCell ref="AI108:AK108"/>
    <mergeCell ref="W109:Y109"/>
    <mergeCell ref="Z109:AB109"/>
    <mergeCell ref="AC109:AE109"/>
    <mergeCell ref="T108:V108"/>
    <mergeCell ref="T109:V109"/>
    <mergeCell ref="F111:G111"/>
    <mergeCell ref="B156:Y156"/>
    <mergeCell ref="W108:Y108"/>
    <mergeCell ref="Z108:AB108"/>
    <mergeCell ref="AC108:AE108"/>
    <mergeCell ref="F116:G116"/>
    <mergeCell ref="B179:S179"/>
    <mergeCell ref="T116:V116"/>
    <mergeCell ref="W116:Y116"/>
    <mergeCell ref="Z116:AB116"/>
    <mergeCell ref="H109:J109"/>
    <mergeCell ref="H110:J110"/>
    <mergeCell ref="H111:J111"/>
    <mergeCell ref="F110:G110"/>
    <mergeCell ref="F106:G106"/>
    <mergeCell ref="AI109:AK109"/>
    <mergeCell ref="F109:G109"/>
    <mergeCell ref="K109:M109"/>
    <mergeCell ref="Q109:S109"/>
    <mergeCell ref="AF109:AH109"/>
    <mergeCell ref="AF105:AH105"/>
    <mergeCell ref="AI105:AK105"/>
    <mergeCell ref="AF108:AH108"/>
    <mergeCell ref="AI111:AK111"/>
    <mergeCell ref="W110:Y110"/>
    <mergeCell ref="Z110:AB110"/>
    <mergeCell ref="AC110:AE110"/>
    <mergeCell ref="AF110:AH110"/>
    <mergeCell ref="W111:Y111"/>
    <mergeCell ref="Z111:AB111"/>
    <mergeCell ref="AC111:AE111"/>
    <mergeCell ref="AF111:AH111"/>
    <mergeCell ref="N110:P110"/>
    <mergeCell ref="Q108:S108"/>
    <mergeCell ref="Q111:S111"/>
    <mergeCell ref="Q110:S110"/>
    <mergeCell ref="AI110:AK110"/>
    <mergeCell ref="K111:M111"/>
    <mergeCell ref="N111:P111"/>
    <mergeCell ref="N99:P99"/>
    <mergeCell ref="Q99:S99"/>
    <mergeCell ref="F100:G100"/>
    <mergeCell ref="F101:G101"/>
    <mergeCell ref="F99:G99"/>
    <mergeCell ref="H100:J100"/>
    <mergeCell ref="H101:J101"/>
    <mergeCell ref="K100:M100"/>
    <mergeCell ref="K101:M101"/>
    <mergeCell ref="Q100:S100"/>
    <mergeCell ref="F104:G104"/>
    <mergeCell ref="F102:G102"/>
    <mergeCell ref="Q105:S105"/>
    <mergeCell ref="K102:M102"/>
    <mergeCell ref="Q101:S101"/>
    <mergeCell ref="Q103:S103"/>
    <mergeCell ref="Q106:S106"/>
    <mergeCell ref="Q107:S107"/>
    <mergeCell ref="K106:M106"/>
    <mergeCell ref="K107:M107"/>
    <mergeCell ref="Q104:S104"/>
    <mergeCell ref="N105:P105"/>
    <mergeCell ref="K105:M105"/>
    <mergeCell ref="H103:J103"/>
    <mergeCell ref="H104:J104"/>
    <mergeCell ref="F107:G107"/>
    <mergeCell ref="H102:J102"/>
    <mergeCell ref="H105:J105"/>
    <mergeCell ref="H106:J106"/>
    <mergeCell ref="N107:P107"/>
    <mergeCell ref="Q102:S102"/>
    <mergeCell ref="F103:G103"/>
    <mergeCell ref="N102:P102"/>
    <mergeCell ref="N103:P103"/>
    <mergeCell ref="C99:E99"/>
    <mergeCell ref="N106:P106"/>
    <mergeCell ref="K108:M108"/>
    <mergeCell ref="K110:M110"/>
    <mergeCell ref="N109:P109"/>
    <mergeCell ref="C100:E100"/>
    <mergeCell ref="C101:E101"/>
    <mergeCell ref="G91:I91"/>
    <mergeCell ref="D91:F91"/>
    <mergeCell ref="N108:P108"/>
    <mergeCell ref="F108:G108"/>
    <mergeCell ref="H108:J108"/>
    <mergeCell ref="K99:M99"/>
    <mergeCell ref="C102:E102"/>
    <mergeCell ref="C103:E103"/>
    <mergeCell ref="C104:E104"/>
    <mergeCell ref="C105:E105"/>
    <mergeCell ref="C106:E106"/>
    <mergeCell ref="C110:E110"/>
    <mergeCell ref="C107:E107"/>
    <mergeCell ref="C108:E108"/>
    <mergeCell ref="C109:E109"/>
    <mergeCell ref="N100:P100"/>
    <mergeCell ref="N101:P101"/>
    <mergeCell ref="K104:M104"/>
    <mergeCell ref="N104:P104"/>
    <mergeCell ref="K103:M103"/>
    <mergeCell ref="B77:D77"/>
    <mergeCell ref="E78:G78"/>
    <mergeCell ref="B76:D76"/>
    <mergeCell ref="H99:J99"/>
    <mergeCell ref="C98:E98"/>
    <mergeCell ref="F98:G98"/>
    <mergeCell ref="J91:L91"/>
    <mergeCell ref="C96:E96"/>
    <mergeCell ref="H96:V96"/>
    <mergeCell ref="M91:O91"/>
    <mergeCell ref="J90:L90"/>
    <mergeCell ref="Q98:S98"/>
    <mergeCell ref="N97:P97"/>
    <mergeCell ref="N98:P98"/>
    <mergeCell ref="Q97:S97"/>
    <mergeCell ref="C97:E97"/>
    <mergeCell ref="T97:V97"/>
    <mergeCell ref="H98:J98"/>
    <mergeCell ref="K98:M98"/>
    <mergeCell ref="H78:J78"/>
    <mergeCell ref="H82:I82"/>
    <mergeCell ref="B91:C91"/>
    <mergeCell ref="D90:F90"/>
    <mergeCell ref="AB39:AB40"/>
    <mergeCell ref="AC39:AC40"/>
    <mergeCell ref="AC38:AE38"/>
    <mergeCell ref="B78:D78"/>
    <mergeCell ref="W97:Y97"/>
    <mergeCell ref="Z97:AB97"/>
    <mergeCell ref="AC97:AE97"/>
    <mergeCell ref="B88:S88"/>
    <mergeCell ref="AF39:AF40"/>
    <mergeCell ref="AD39:AE39"/>
    <mergeCell ref="F96:G97"/>
    <mergeCell ref="K97:M97"/>
    <mergeCell ref="H97:J97"/>
    <mergeCell ref="B86:Y86"/>
    <mergeCell ref="E76:G76"/>
    <mergeCell ref="M90:O90"/>
    <mergeCell ref="B96:B97"/>
    <mergeCell ref="H77:J77"/>
    <mergeCell ref="K74:M74"/>
    <mergeCell ref="N74:P74"/>
    <mergeCell ref="N77:P77"/>
    <mergeCell ref="K78:M78"/>
    <mergeCell ref="N78:P78"/>
    <mergeCell ref="N76:P76"/>
    <mergeCell ref="E74:G74"/>
    <mergeCell ref="H76:J76"/>
    <mergeCell ref="K76:M76"/>
    <mergeCell ref="N75:P75"/>
    <mergeCell ref="W96:AK96"/>
    <mergeCell ref="AF97:AH97"/>
    <mergeCell ref="AI97:AK97"/>
    <mergeCell ref="K77:M77"/>
  </mergeCells>
  <phoneticPr fontId="4"/>
  <dataValidations disablePrompts="1" count="1">
    <dataValidation type="list" allowBlank="1" showInputMessage="1" showErrorMessage="1" sqref="F56">
      <formula1>"土地,施設,装置,重機,その他固定資産,建設仮勘定,追加投資"</formula1>
    </dataValidation>
  </dataValidations>
  <pageMargins left="0.39370078740157483" right="0.39370078740157483" top="0.59055118110236227" bottom="0.6692913385826772" header="0.51181102362204722" footer="0.51181102362204722"/>
  <pageSetup paperSize="8" scale="47" fitToHeight="0" orientation="portrait" r:id="rId1"/>
  <headerFooter alignWithMargins="0">
    <oddFooter>&amp;C&amp;A&amp;P</oddFooter>
  </headerFooter>
  <rowBreaks count="3" manualBreakCount="3">
    <brk id="83" max="36" man="1"/>
    <brk id="182" max="36" man="1"/>
    <brk id="225" max="36"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V298"/>
  <sheetViews>
    <sheetView showGridLines="0" zoomScaleNormal="100" zoomScaleSheetLayoutView="75" workbookViewId="0">
      <selection activeCell="A2" sqref="A2"/>
    </sheetView>
  </sheetViews>
  <sheetFormatPr defaultRowHeight="12"/>
  <cols>
    <col min="1" max="1" width="5.5" style="132" customWidth="1"/>
    <col min="2" max="2" width="11.875" style="38" customWidth="1"/>
    <col min="3" max="24" width="6.875" style="134" customWidth="1"/>
    <col min="25" max="30" width="7.875" style="134" customWidth="1"/>
    <col min="31" max="31" width="7.875" style="38" customWidth="1"/>
    <col min="32" max="37" width="7.75" style="38" customWidth="1"/>
    <col min="38" max="38" width="9.5" style="38" customWidth="1"/>
    <col min="39" max="16384" width="9" style="38"/>
  </cols>
  <sheetData>
    <row r="1" spans="1:30" s="55" customFormat="1" ht="21">
      <c r="A1" s="609" t="s">
        <v>945</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30" s="48" customFormat="1" ht="21">
      <c r="A2" s="647" t="s">
        <v>611</v>
      </c>
      <c r="B2" s="647"/>
      <c r="C2" s="647"/>
      <c r="D2" s="647"/>
      <c r="E2" s="647"/>
      <c r="F2" s="647"/>
      <c r="G2" s="647"/>
      <c r="H2" s="647"/>
      <c r="I2" s="647"/>
      <c r="J2" s="647"/>
      <c r="K2" s="647"/>
      <c r="L2" s="647"/>
      <c r="M2" s="647"/>
      <c r="N2" s="647"/>
      <c r="O2" s="647"/>
      <c r="P2" s="647"/>
      <c r="Q2" s="647"/>
      <c r="R2" s="647"/>
      <c r="S2" s="647"/>
      <c r="T2" s="647"/>
      <c r="U2" s="647"/>
      <c r="V2" s="647"/>
      <c r="W2" s="216"/>
      <c r="X2" s="216"/>
      <c r="Y2" s="57"/>
      <c r="Z2" s="57"/>
      <c r="AA2" s="57"/>
      <c r="AB2" s="57"/>
      <c r="AC2" s="57"/>
      <c r="AD2" s="57"/>
    </row>
    <row r="3" spans="1:30"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row>
    <row r="4" spans="1:30" s="84" customFormat="1" ht="14.25" customHeight="1">
      <c r="A4" s="225"/>
      <c r="B4" s="84" t="s">
        <v>1773</v>
      </c>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row>
    <row r="15" spans="1:30" s="60" customFormat="1" ht="18" customHeight="1">
      <c r="A15" s="151"/>
      <c r="C15" s="61"/>
      <c r="D15" s="61"/>
      <c r="E15" s="61"/>
      <c r="F15" s="61"/>
      <c r="G15" s="61"/>
      <c r="H15" s="61"/>
      <c r="I15" s="61"/>
      <c r="J15" s="61"/>
      <c r="K15" s="61"/>
      <c r="L15" s="61"/>
      <c r="M15" s="61"/>
      <c r="N15" s="61"/>
      <c r="O15" s="61"/>
      <c r="P15" s="61"/>
      <c r="S15" s="61"/>
      <c r="T15" s="61"/>
      <c r="U15" s="61"/>
      <c r="V15" s="61"/>
      <c r="W15" s="61"/>
      <c r="X15" s="61"/>
      <c r="Y15" s="61"/>
      <c r="Z15" s="61"/>
      <c r="AA15" s="61"/>
      <c r="AB15" s="61"/>
      <c r="AC15" s="61"/>
      <c r="AD15" s="61"/>
    </row>
    <row r="16" spans="1:30" s="60" customFormat="1" ht="18" customHeight="1">
      <c r="A16" s="151"/>
      <c r="C16" s="61"/>
      <c r="D16" s="61"/>
      <c r="E16" s="61"/>
      <c r="F16" s="61"/>
      <c r="G16" s="61"/>
      <c r="H16" s="61"/>
      <c r="I16" s="61"/>
      <c r="J16" s="61"/>
      <c r="K16" s="61"/>
      <c r="L16" s="61"/>
      <c r="M16" s="61"/>
      <c r="N16" s="61"/>
      <c r="O16" s="61"/>
      <c r="P16" s="61"/>
      <c r="W16" s="61"/>
      <c r="X16" s="61"/>
      <c r="Y16" s="61"/>
      <c r="Z16" s="61"/>
      <c r="AA16" s="61"/>
      <c r="AB16" s="61"/>
      <c r="AC16" s="61"/>
      <c r="AD16" s="61"/>
    </row>
    <row r="17" spans="1:36" s="60" customFormat="1" ht="3" customHeight="1">
      <c r="A17" s="151"/>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6"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row>
    <row r="19" spans="1:36"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c r="W19" s="61"/>
      <c r="X19" s="61"/>
      <c r="Y19" s="61"/>
      <c r="Z19" s="61"/>
      <c r="AA19" s="61"/>
      <c r="AB19" s="61"/>
      <c r="AC19" s="61"/>
      <c r="AD19" s="61"/>
    </row>
    <row r="20" spans="1:36" s="60" customFormat="1" ht="21.75" customHeight="1">
      <c r="A20" s="151"/>
      <c r="B20" s="571" t="s">
        <v>1304</v>
      </c>
      <c r="C20" s="571"/>
      <c r="D20" s="571"/>
      <c r="E20" s="571"/>
      <c r="F20" s="571"/>
      <c r="G20" s="571"/>
      <c r="H20" s="566" t="s">
        <v>1769</v>
      </c>
      <c r="I20" s="568"/>
      <c r="J20" s="568"/>
      <c r="K20" s="567"/>
      <c r="L20" s="724" t="s">
        <v>1768</v>
      </c>
      <c r="M20" s="724"/>
      <c r="N20" s="724"/>
      <c r="O20" s="724"/>
      <c r="P20" s="724"/>
      <c r="Q20" s="724"/>
      <c r="R20" s="724"/>
      <c r="S20" s="724"/>
      <c r="T20" s="724"/>
      <c r="U20" s="61"/>
    </row>
    <row r="21" spans="1:36" s="60" customFormat="1" ht="21.75" customHeight="1">
      <c r="A21" s="151"/>
      <c r="B21" s="557" t="s">
        <v>1772</v>
      </c>
      <c r="C21" s="557"/>
      <c r="D21" s="557"/>
      <c r="E21" s="898"/>
      <c r="F21" s="898"/>
      <c r="G21" s="898"/>
      <c r="H21" s="559" t="s">
        <v>1771</v>
      </c>
      <c r="I21" s="569"/>
      <c r="J21" s="569"/>
      <c r="K21" s="570"/>
      <c r="L21" s="717" t="s">
        <v>723</v>
      </c>
      <c r="M21" s="717"/>
      <c r="N21" s="717"/>
      <c r="O21" s="717"/>
      <c r="P21" s="717"/>
      <c r="Q21" s="717"/>
      <c r="R21" s="717"/>
      <c r="S21" s="717"/>
      <c r="T21" s="717"/>
      <c r="U21" s="61"/>
    </row>
    <row r="22" spans="1:36" s="60" customFormat="1" ht="21.75" customHeight="1">
      <c r="A22" s="151"/>
      <c r="B22" s="557" t="s">
        <v>1819</v>
      </c>
      <c r="C22" s="557"/>
      <c r="D22" s="557"/>
      <c r="E22" s="898"/>
      <c r="F22" s="898"/>
      <c r="G22" s="898"/>
      <c r="H22" s="559" t="s">
        <v>1770</v>
      </c>
      <c r="I22" s="560"/>
      <c r="J22" s="560"/>
      <c r="K22" s="561"/>
      <c r="L22" s="717" t="s">
        <v>749</v>
      </c>
      <c r="M22" s="717"/>
      <c r="N22" s="717"/>
      <c r="O22" s="717"/>
      <c r="P22" s="717"/>
      <c r="Q22" s="717"/>
      <c r="R22" s="717"/>
      <c r="S22" s="717"/>
      <c r="T22" s="717"/>
      <c r="U22" s="61"/>
    </row>
    <row r="23" spans="1:36" s="60" customFormat="1" ht="21.75" customHeight="1">
      <c r="A23" s="151"/>
      <c r="B23" s="557" t="s">
        <v>512</v>
      </c>
      <c r="C23" s="557"/>
      <c r="D23" s="557"/>
      <c r="E23" s="557"/>
      <c r="F23" s="557"/>
      <c r="G23" s="557"/>
      <c r="H23" s="559" t="s">
        <v>1770</v>
      </c>
      <c r="I23" s="560"/>
      <c r="J23" s="560"/>
      <c r="K23" s="561"/>
      <c r="L23" s="717" t="s">
        <v>750</v>
      </c>
      <c r="M23" s="717"/>
      <c r="N23" s="717"/>
      <c r="O23" s="717"/>
      <c r="P23" s="717"/>
      <c r="Q23" s="717"/>
      <c r="R23" s="717"/>
      <c r="S23" s="717"/>
      <c r="T23" s="717"/>
      <c r="U23" s="61"/>
    </row>
    <row r="24" spans="1:36" s="60" customFormat="1" ht="21.75" customHeight="1">
      <c r="A24" s="151"/>
      <c r="B24" s="557" t="s">
        <v>1328</v>
      </c>
      <c r="C24" s="557"/>
      <c r="D24" s="557"/>
      <c r="E24" s="557"/>
      <c r="F24" s="557"/>
      <c r="G24" s="557"/>
      <c r="H24" s="559" t="s">
        <v>1770</v>
      </c>
      <c r="I24" s="560"/>
      <c r="J24" s="560"/>
      <c r="K24" s="561"/>
      <c r="L24" s="717" t="s">
        <v>750</v>
      </c>
      <c r="M24" s="717"/>
      <c r="N24" s="717"/>
      <c r="O24" s="717"/>
      <c r="P24" s="717"/>
      <c r="Q24" s="717"/>
      <c r="R24" s="717"/>
      <c r="S24" s="717"/>
      <c r="T24" s="717"/>
      <c r="U24" s="61"/>
    </row>
    <row r="25" spans="1:36" s="60" customFormat="1" ht="21.75" customHeight="1">
      <c r="A25" s="151"/>
      <c r="B25" s="557" t="s">
        <v>1363</v>
      </c>
      <c r="C25" s="557"/>
      <c r="D25" s="557"/>
      <c r="E25" s="557"/>
      <c r="F25" s="557"/>
      <c r="G25" s="557"/>
      <c r="H25" s="559" t="s">
        <v>1770</v>
      </c>
      <c r="I25" s="560"/>
      <c r="J25" s="560"/>
      <c r="K25" s="561"/>
      <c r="L25" s="717" t="s">
        <v>750</v>
      </c>
      <c r="M25" s="717"/>
      <c r="N25" s="717"/>
      <c r="O25" s="717"/>
      <c r="P25" s="717"/>
      <c r="Q25" s="717"/>
      <c r="R25" s="717"/>
      <c r="S25" s="717"/>
      <c r="T25" s="717"/>
      <c r="U25" s="61"/>
    </row>
    <row r="26" spans="1:36" s="60" customFormat="1" ht="21.75" customHeight="1">
      <c r="A26" s="151"/>
      <c r="B26" s="557" t="s">
        <v>1709</v>
      </c>
      <c r="C26" s="557"/>
      <c r="D26" s="557"/>
      <c r="E26" s="557"/>
      <c r="F26" s="557"/>
      <c r="G26" s="557"/>
      <c r="H26" s="559" t="s">
        <v>1770</v>
      </c>
      <c r="I26" s="560"/>
      <c r="J26" s="560"/>
      <c r="K26" s="561"/>
      <c r="L26" s="717" t="s">
        <v>750</v>
      </c>
      <c r="M26" s="717"/>
      <c r="N26" s="717"/>
      <c r="O26" s="717"/>
      <c r="P26" s="717"/>
      <c r="Q26" s="717"/>
      <c r="R26" s="717"/>
      <c r="S26" s="717"/>
      <c r="T26" s="717"/>
      <c r="U26" s="61"/>
    </row>
    <row r="27" spans="1:36" s="60" customFormat="1" ht="21.75" customHeight="1">
      <c r="A27" s="151"/>
      <c r="B27" s="135"/>
      <c r="C27" s="135"/>
      <c r="D27" s="135"/>
      <c r="E27" s="135"/>
      <c r="F27" s="135"/>
      <c r="G27" s="135"/>
      <c r="H27" s="66"/>
      <c r="I27" s="67"/>
      <c r="J27" s="67"/>
      <c r="K27" s="67"/>
      <c r="L27" s="67"/>
      <c r="M27" s="67"/>
      <c r="N27" s="67"/>
      <c r="O27" s="66"/>
      <c r="P27" s="66"/>
      <c r="Q27" s="66"/>
      <c r="R27" s="66"/>
      <c r="S27" s="66"/>
      <c r="T27" s="66"/>
      <c r="U27" s="66"/>
    </row>
    <row r="28" spans="1:36" s="60" customFormat="1" ht="18" customHeight="1">
      <c r="A28" s="151"/>
      <c r="B28" s="217" t="s">
        <v>1673</v>
      </c>
      <c r="C28" s="217"/>
      <c r="D28" s="217"/>
      <c r="E28" s="217"/>
      <c r="F28" s="217"/>
      <c r="G28" s="217"/>
      <c r="H28" s="217"/>
      <c r="I28" s="217"/>
      <c r="J28" s="217"/>
      <c r="K28" s="217"/>
      <c r="L28" s="217"/>
      <c r="M28" s="151"/>
      <c r="N28" s="151"/>
      <c r="O28" s="151"/>
      <c r="P28" s="151"/>
      <c r="Q28" s="151"/>
      <c r="R28" s="151"/>
      <c r="S28" s="151"/>
      <c r="T28" s="151"/>
      <c r="U28" s="151"/>
      <c r="V28" s="151"/>
      <c r="W28" s="151"/>
      <c r="X28" s="151"/>
      <c r="Y28" s="151"/>
      <c r="Z28" s="151"/>
      <c r="AA28" s="151"/>
      <c r="AB28" s="151"/>
      <c r="AC28" s="151"/>
      <c r="AD28" s="151"/>
      <c r="AE28" s="151"/>
      <c r="AF28" s="151"/>
      <c r="AG28" s="151"/>
      <c r="AH28" s="151"/>
      <c r="AI28" s="151"/>
      <c r="AJ28" s="151"/>
    </row>
    <row r="29" spans="1:36" s="60" customFormat="1" ht="18" customHeight="1">
      <c r="A29" s="151"/>
      <c r="B29" s="249" t="s">
        <v>827</v>
      </c>
      <c r="C29" s="62"/>
      <c r="D29" s="62"/>
      <c r="E29" s="62"/>
      <c r="F29" s="62"/>
      <c r="G29" s="62"/>
      <c r="H29" s="62"/>
      <c r="I29" s="62"/>
      <c r="J29" s="62"/>
      <c r="K29" s="62"/>
      <c r="L29" s="62"/>
      <c r="M29" s="62"/>
      <c r="N29" s="62"/>
      <c r="O29" s="62"/>
      <c r="P29" s="62"/>
      <c r="Q29" s="62"/>
      <c r="R29" s="62"/>
      <c r="S29" s="62"/>
      <c r="T29" s="62"/>
      <c r="U29" s="62"/>
      <c r="V29" s="62"/>
      <c r="W29" s="62"/>
      <c r="X29" s="62"/>
      <c r="Y29" s="62"/>
      <c r="Z29" s="62"/>
      <c r="AA29" s="62"/>
      <c r="AB29" s="62"/>
      <c r="AC29" s="62"/>
      <c r="AD29" s="62"/>
      <c r="AE29" s="151"/>
      <c r="AF29" s="151"/>
      <c r="AG29" s="151"/>
      <c r="AH29" s="151"/>
      <c r="AI29" s="151"/>
      <c r="AJ29" s="151"/>
    </row>
    <row r="30" spans="1:36" s="160" customFormat="1">
      <c r="A30" s="200"/>
      <c r="B30" s="765" t="s">
        <v>1095</v>
      </c>
      <c r="C30" s="325" t="s">
        <v>1922</v>
      </c>
      <c r="D30" s="326"/>
      <c r="E30" s="326"/>
      <c r="F30" s="326"/>
      <c r="G30" s="326"/>
      <c r="H30" s="326"/>
      <c r="I30" s="326"/>
      <c r="J30" s="326"/>
      <c r="K30" s="326"/>
      <c r="L30" s="326"/>
      <c r="M30" s="326"/>
      <c r="N30" s="326"/>
      <c r="O30" s="326"/>
      <c r="P30" s="326"/>
      <c r="Q30" s="326"/>
      <c r="R30" s="326"/>
      <c r="S30" s="326"/>
      <c r="T30" s="326"/>
      <c r="U30" s="326"/>
      <c r="V30" s="326"/>
      <c r="W30" s="326"/>
      <c r="X30" s="326"/>
      <c r="Y30" s="895" t="s">
        <v>1923</v>
      </c>
      <c r="Z30" s="896"/>
      <c r="AA30" s="375" t="s">
        <v>1924</v>
      </c>
      <c r="AB30" s="888" t="s">
        <v>1925</v>
      </c>
      <c r="AC30" s="889"/>
      <c r="AD30" s="890"/>
      <c r="AE30" s="659" t="s">
        <v>1926</v>
      </c>
      <c r="AF30" s="660"/>
      <c r="AG30" s="375" t="s">
        <v>1927</v>
      </c>
      <c r="AH30" s="200"/>
      <c r="AI30" s="200"/>
      <c r="AJ30" s="200"/>
    </row>
    <row r="31" spans="1:36" s="160" customFormat="1" ht="12" customHeight="1">
      <c r="A31" s="200"/>
      <c r="B31" s="765"/>
      <c r="C31" s="326" t="s">
        <v>1098</v>
      </c>
      <c r="D31" s="326"/>
      <c r="E31" s="326"/>
      <c r="F31" s="326"/>
      <c r="G31" s="326"/>
      <c r="H31" s="326"/>
      <c r="I31" s="326"/>
      <c r="J31" s="326"/>
      <c r="K31" s="326"/>
      <c r="L31" s="326"/>
      <c r="M31" s="326"/>
      <c r="N31" s="326"/>
      <c r="O31" s="326"/>
      <c r="P31" s="326"/>
      <c r="Q31" s="326"/>
      <c r="R31" s="326"/>
      <c r="S31" s="326"/>
      <c r="T31" s="326"/>
      <c r="U31" s="313"/>
      <c r="V31" s="313"/>
      <c r="W31" s="313"/>
      <c r="X31" s="313"/>
      <c r="Y31" s="884" t="s">
        <v>1364</v>
      </c>
      <c r="Z31" s="885"/>
      <c r="AA31" s="650" t="s">
        <v>670</v>
      </c>
      <c r="AB31" s="893" t="s">
        <v>1965</v>
      </c>
      <c r="AC31" s="853" t="s">
        <v>1224</v>
      </c>
      <c r="AD31" s="854"/>
      <c r="AE31" s="891" t="s">
        <v>951</v>
      </c>
      <c r="AF31" s="892"/>
      <c r="AG31" s="524" t="s">
        <v>1305</v>
      </c>
      <c r="AH31" s="200"/>
      <c r="AI31" s="200"/>
      <c r="AJ31" s="200"/>
    </row>
    <row r="32" spans="1:36" s="162" customFormat="1" ht="145.5">
      <c r="A32" s="267"/>
      <c r="B32" s="765"/>
      <c r="C32" s="549" t="str">
        <f>部門費!C3</f>
        <v>①燃やすごみ</v>
      </c>
      <c r="D32" s="549" t="str">
        <f>部門費!D3</f>
        <v>②燃やさないごみ</v>
      </c>
      <c r="E32" s="549" t="str">
        <f>部門費!E3</f>
        <v>③粗大ごみ</v>
      </c>
      <c r="F32" s="549" t="str">
        <f>部門費!F3</f>
        <v>④アルミ缶</v>
      </c>
      <c r="G32" s="549" t="str">
        <f>部門費!G3</f>
        <v>⑤スチール缶</v>
      </c>
      <c r="H32" s="549" t="str">
        <f>部門費!H3</f>
        <v>⑥無色のガラス製の容器</v>
      </c>
      <c r="I32" s="549" t="str">
        <f>部門費!I3</f>
        <v>⑦茶色のガラス製の容器</v>
      </c>
      <c r="J32" s="549" t="str">
        <f>部門費!J3</f>
        <v>⑧その他のガラス製の容器</v>
      </c>
      <c r="K32" s="549" t="str">
        <f>部門費!K3</f>
        <v>⑨リターナブルびん</v>
      </c>
      <c r="L32" s="549" t="str">
        <f>部門費!L3</f>
        <v>⑩ペットボトル</v>
      </c>
      <c r="M32" s="549" t="str">
        <f>部門費!M3</f>
        <v>⑪白色トレイ</v>
      </c>
      <c r="N32" s="549" t="str">
        <f>部門費!N3</f>
        <v>⑫プラスチック製容器包装</v>
      </c>
      <c r="O32" s="549" t="str">
        <f>部門費!O3</f>
        <v>⑬紙製容器包装</v>
      </c>
      <c r="P32" s="549" t="str">
        <f>部門費!P3</f>
        <v>⑭紙パック</v>
      </c>
      <c r="Q32" s="549" t="str">
        <f>部門費!Q3</f>
        <v>⑮段ボール</v>
      </c>
      <c r="R32" s="549" t="str">
        <f>部門費!R3</f>
        <v>⑯古紙</v>
      </c>
      <c r="S32" s="549" t="str">
        <f>部門費!S3</f>
        <v>⑰古布</v>
      </c>
      <c r="T32" s="549" t="str">
        <f>部門費!T3</f>
        <v>⑱生ごみ</v>
      </c>
      <c r="U32" s="549" t="str">
        <f>部門費!U3</f>
        <v>⑲廃油</v>
      </c>
      <c r="V32" s="549" t="str">
        <f>部門費!V3</f>
        <v>⑳小型家電</v>
      </c>
      <c r="W32" s="549" t="str">
        <f>部門費!W3</f>
        <v>㉑その他の資源ごみ</v>
      </c>
      <c r="X32" s="549" t="str">
        <f>部門費!X3</f>
        <v>㉒その他のごみ</v>
      </c>
      <c r="Y32" s="330" t="s">
        <v>1306</v>
      </c>
      <c r="Z32" s="330" t="s">
        <v>1307</v>
      </c>
      <c r="AA32" s="883"/>
      <c r="AB32" s="894"/>
      <c r="AC32" s="476" t="s">
        <v>268</v>
      </c>
      <c r="AD32" s="476" t="s">
        <v>269</v>
      </c>
      <c r="AE32" s="471" t="s">
        <v>276</v>
      </c>
      <c r="AF32" s="475" t="s">
        <v>513</v>
      </c>
      <c r="AG32" s="510"/>
      <c r="AH32" s="267"/>
      <c r="AI32" s="267"/>
      <c r="AJ32" s="267"/>
    </row>
    <row r="33" spans="1:48" s="162" customFormat="1" ht="11.25">
      <c r="A33" s="267"/>
      <c r="B33" s="326">
        <v>1</v>
      </c>
      <c r="C33" s="336" t="str">
        <f>IF('[1]16'!C10="","",'[1]16'!C10)</f>
        <v/>
      </c>
      <c r="D33" s="336" t="str">
        <f>IF('[1]16'!D10="","",'[1]16'!D10)</f>
        <v/>
      </c>
      <c r="E33" s="336" t="str">
        <f>IF('[1]16'!E10="","",'[1]16'!E10)</f>
        <v/>
      </c>
      <c r="F33" s="336" t="str">
        <f>IF('[1]16'!F10="","",'[1]16'!F10)</f>
        <v/>
      </c>
      <c r="G33" s="336" t="str">
        <f>IF('[1]16'!G10="","",'[1]16'!G10)</f>
        <v/>
      </c>
      <c r="H33" s="336" t="str">
        <f>IF('[1]16'!H10="","",'[1]16'!H10)</f>
        <v/>
      </c>
      <c r="I33" s="336" t="str">
        <f>IF('[1]16'!I10="","",'[1]16'!I10)</f>
        <v/>
      </c>
      <c r="J33" s="336" t="str">
        <f>IF('[1]16'!J10="","",'[1]16'!J10)</f>
        <v/>
      </c>
      <c r="K33" s="336" t="str">
        <f>IF('[1]16'!K10="","",'[1]16'!K10)</f>
        <v/>
      </c>
      <c r="L33" s="336" t="str">
        <f>IF('[1]16'!L10="","",'[1]16'!L10)</f>
        <v/>
      </c>
      <c r="M33" s="336" t="str">
        <f>IF('[1]16'!M10="","",'[1]16'!M10)</f>
        <v/>
      </c>
      <c r="N33" s="336" t="str">
        <f>IF('[1]16'!N10="","",'[1]16'!N10)</f>
        <v/>
      </c>
      <c r="O33" s="336" t="str">
        <f>IF('[1]16'!O10="","",'[1]16'!O10)</f>
        <v/>
      </c>
      <c r="P33" s="336" t="str">
        <f>IF('[1]16'!P10="","",'[1]16'!P10)</f>
        <v/>
      </c>
      <c r="Q33" s="336" t="str">
        <f>IF('[1]16'!Q10="","",'[1]16'!Q10)</f>
        <v/>
      </c>
      <c r="R33" s="336" t="str">
        <f>IF('[1]16'!R10="","",'[1]16'!R10)</f>
        <v/>
      </c>
      <c r="S33" s="336" t="str">
        <f>IF('[1]16'!S10="","",'[1]16'!S10)</f>
        <v/>
      </c>
      <c r="T33" s="336" t="str">
        <f>IF('[1]16'!T10="","",'[1]16'!T10)</f>
        <v/>
      </c>
      <c r="U33" s="336" t="str">
        <f>IF('[1]16'!U10="","",'[1]16'!U10)</f>
        <v/>
      </c>
      <c r="V33" s="336" t="str">
        <f>IF('[1]16'!V10="","",'[1]16'!V10)</f>
        <v/>
      </c>
      <c r="W33" s="336" t="str">
        <f>IF('[1]16'!W10="","",'[1]16'!W10)</f>
        <v/>
      </c>
      <c r="X33" s="336" t="str">
        <f>IF('[1]16'!X10="","",'[1]16'!X10)</f>
        <v/>
      </c>
      <c r="Y33" s="336" t="str">
        <f>IF('[1]16'!Y10="","",'[1]16'!Y10)</f>
        <v/>
      </c>
      <c r="Z33" s="336" t="str">
        <f>IF('[1]16'!Z10="","",'[1]16'!Z10)</f>
        <v/>
      </c>
      <c r="AA33" s="297" t="str">
        <f>IF('[1]16'!AA10="","",'[1]16'!AA10)</f>
        <v/>
      </c>
      <c r="AB33" s="104" t="str">
        <f>IF('[1]16'!AB10="","",'[1]16'!AB10)</f>
        <v/>
      </c>
      <c r="AC33" s="245" t="str">
        <f>IF('[1]16'!AC10="","",'[1]16'!AC10)</f>
        <v/>
      </c>
      <c r="AD33" s="130" t="str">
        <f>IF('[1]16'!AD10="","",'[1]16'!AD10)</f>
        <v/>
      </c>
      <c r="AE33" s="245" t="str">
        <f>IF('[1]16'!AE10="","",'[1]16'!AE10)</f>
        <v/>
      </c>
      <c r="AF33" s="337" t="str">
        <f>IF('[1]16'!AF10="","",'[1]16'!AF10)</f>
        <v/>
      </c>
      <c r="AG33" s="337" t="str">
        <f>IF('[1]16'!AG10="","",'[1]16'!AG10)</f>
        <v/>
      </c>
      <c r="AH33" s="267"/>
      <c r="AI33" s="267"/>
      <c r="AJ33" s="267"/>
    </row>
    <row r="34" spans="1:48" s="162" customFormat="1" ht="11.25">
      <c r="A34" s="267"/>
      <c r="B34" s="326">
        <v>2</v>
      </c>
      <c r="C34" s="336" t="str">
        <f>IF('[1]16'!C11="","",'[1]16'!C11)</f>
        <v/>
      </c>
      <c r="D34" s="336" t="str">
        <f>IF('[1]16'!D11="","",'[1]16'!D11)</f>
        <v/>
      </c>
      <c r="E34" s="336" t="str">
        <f>IF('[1]16'!E11="","",'[1]16'!E11)</f>
        <v/>
      </c>
      <c r="F34" s="336" t="str">
        <f>IF('[1]16'!F11="","",'[1]16'!F11)</f>
        <v/>
      </c>
      <c r="G34" s="336" t="str">
        <f>IF('[1]16'!G11="","",'[1]16'!G11)</f>
        <v/>
      </c>
      <c r="H34" s="336" t="str">
        <f>IF('[1]16'!H11="","",'[1]16'!H11)</f>
        <v/>
      </c>
      <c r="I34" s="336" t="str">
        <f>IF('[1]16'!I11="","",'[1]16'!I11)</f>
        <v/>
      </c>
      <c r="J34" s="336" t="str">
        <f>IF('[1]16'!J11="","",'[1]16'!J11)</f>
        <v/>
      </c>
      <c r="K34" s="336" t="str">
        <f>IF('[1]16'!K11="","",'[1]16'!K11)</f>
        <v/>
      </c>
      <c r="L34" s="336" t="str">
        <f>IF('[1]16'!L11="","",'[1]16'!L11)</f>
        <v/>
      </c>
      <c r="M34" s="336" t="str">
        <f>IF('[1]16'!M11="","",'[1]16'!M11)</f>
        <v/>
      </c>
      <c r="N34" s="336" t="str">
        <f>IF('[1]16'!N11="","",'[1]16'!N11)</f>
        <v/>
      </c>
      <c r="O34" s="336" t="str">
        <f>IF('[1]16'!O11="","",'[1]16'!O11)</f>
        <v/>
      </c>
      <c r="P34" s="336" t="str">
        <f>IF('[1]16'!P11="","",'[1]16'!P11)</f>
        <v/>
      </c>
      <c r="Q34" s="336" t="str">
        <f>IF('[1]16'!Q11="","",'[1]16'!Q11)</f>
        <v/>
      </c>
      <c r="R34" s="336" t="str">
        <f>IF('[1]16'!R11="","",'[1]16'!R11)</f>
        <v/>
      </c>
      <c r="S34" s="336" t="str">
        <f>IF('[1]16'!S11="","",'[1]16'!S11)</f>
        <v/>
      </c>
      <c r="T34" s="336" t="str">
        <f>IF('[1]16'!T11="","",'[1]16'!T11)</f>
        <v/>
      </c>
      <c r="U34" s="336" t="str">
        <f>IF('[1]16'!U11="","",'[1]16'!U11)</f>
        <v/>
      </c>
      <c r="V34" s="336" t="str">
        <f>IF('[1]16'!V11="","",'[1]16'!V11)</f>
        <v/>
      </c>
      <c r="W34" s="336" t="str">
        <f>IF('[1]16'!W11="","",'[1]16'!W11)</f>
        <v/>
      </c>
      <c r="X34" s="336" t="str">
        <f>IF('[1]16'!X11="","",'[1]16'!X11)</f>
        <v/>
      </c>
      <c r="Y34" s="336" t="str">
        <f>IF('[1]16'!Y11="","",'[1]16'!Y11)</f>
        <v/>
      </c>
      <c r="Z34" s="336" t="str">
        <f>IF('[1]16'!Z11="","",'[1]16'!Z11)</f>
        <v/>
      </c>
      <c r="AA34" s="297" t="str">
        <f>IF('[1]16'!AA11="","",'[1]16'!AA11)</f>
        <v/>
      </c>
      <c r="AB34" s="104" t="str">
        <f>IF('[1]16'!AB11="","",'[1]16'!AB11)</f>
        <v/>
      </c>
      <c r="AC34" s="245" t="str">
        <f>IF('[1]16'!AC11="","",'[1]16'!AC11)</f>
        <v/>
      </c>
      <c r="AD34" s="130" t="str">
        <f>IF('[1]16'!AD11="","",'[1]16'!AD11)</f>
        <v/>
      </c>
      <c r="AE34" s="245" t="str">
        <f>IF('[1]16'!AE11="","",'[1]16'!AE11)</f>
        <v/>
      </c>
      <c r="AF34" s="337" t="str">
        <f>IF('[1]16'!AF11="","",'[1]16'!AF11)</f>
        <v/>
      </c>
      <c r="AG34" s="337" t="str">
        <f>IF('[1]16'!AG11="","",'[1]16'!AG11)</f>
        <v/>
      </c>
      <c r="AH34" s="267"/>
      <c r="AI34" s="267"/>
      <c r="AJ34" s="267"/>
    </row>
    <row r="35" spans="1:48" s="200" customFormat="1">
      <c r="B35" s="326">
        <v>3</v>
      </c>
      <c r="C35" s="336" t="str">
        <f>IF('[1]16'!C12="","",'[1]16'!C12)</f>
        <v/>
      </c>
      <c r="D35" s="336" t="str">
        <f>IF('[1]16'!D12="","",'[1]16'!D12)</f>
        <v/>
      </c>
      <c r="E35" s="336" t="str">
        <f>IF('[1]16'!E12="","",'[1]16'!E12)</f>
        <v/>
      </c>
      <c r="F35" s="336" t="str">
        <f>IF('[1]16'!F12="","",'[1]16'!F12)</f>
        <v/>
      </c>
      <c r="G35" s="336" t="str">
        <f>IF('[1]16'!G12="","",'[1]16'!G12)</f>
        <v/>
      </c>
      <c r="H35" s="336" t="str">
        <f>IF('[1]16'!H12="","",'[1]16'!H12)</f>
        <v/>
      </c>
      <c r="I35" s="336" t="str">
        <f>IF('[1]16'!I12="","",'[1]16'!I12)</f>
        <v/>
      </c>
      <c r="J35" s="336" t="str">
        <f>IF('[1]16'!J12="","",'[1]16'!J12)</f>
        <v/>
      </c>
      <c r="K35" s="336" t="str">
        <f>IF('[1]16'!K12="","",'[1]16'!K12)</f>
        <v/>
      </c>
      <c r="L35" s="336" t="str">
        <f>IF('[1]16'!L12="","",'[1]16'!L12)</f>
        <v/>
      </c>
      <c r="M35" s="336" t="str">
        <f>IF('[1]16'!M12="","",'[1]16'!M12)</f>
        <v/>
      </c>
      <c r="N35" s="336" t="str">
        <f>IF('[1]16'!N12="","",'[1]16'!N12)</f>
        <v/>
      </c>
      <c r="O35" s="336" t="str">
        <f>IF('[1]16'!O12="","",'[1]16'!O12)</f>
        <v/>
      </c>
      <c r="P35" s="336" t="str">
        <f>IF('[1]16'!P12="","",'[1]16'!P12)</f>
        <v/>
      </c>
      <c r="Q35" s="336" t="str">
        <f>IF('[1]16'!Q12="","",'[1]16'!Q12)</f>
        <v/>
      </c>
      <c r="R35" s="336" t="str">
        <f>IF('[1]16'!R12="","",'[1]16'!R12)</f>
        <v/>
      </c>
      <c r="S35" s="336" t="str">
        <f>IF('[1]16'!S12="","",'[1]16'!S12)</f>
        <v/>
      </c>
      <c r="T35" s="336" t="str">
        <f>IF('[1]16'!T12="","",'[1]16'!T12)</f>
        <v/>
      </c>
      <c r="U35" s="336" t="str">
        <f>IF('[1]16'!U12="","",'[1]16'!U12)</f>
        <v/>
      </c>
      <c r="V35" s="336" t="str">
        <f>IF('[1]16'!V12="","",'[1]16'!V12)</f>
        <v/>
      </c>
      <c r="W35" s="336" t="str">
        <f>IF('[1]16'!W12="","",'[1]16'!W12)</f>
        <v/>
      </c>
      <c r="X35" s="336" t="str">
        <f>IF('[1]16'!X12="","",'[1]16'!X12)</f>
        <v/>
      </c>
      <c r="Y35" s="336" t="str">
        <f>IF('[1]16'!Y12="","",'[1]16'!Y12)</f>
        <v/>
      </c>
      <c r="Z35" s="336" t="str">
        <f>IF('[1]16'!Z12="","",'[1]16'!Z12)</f>
        <v/>
      </c>
      <c r="AA35" s="297" t="str">
        <f>IF('[1]16'!AA12="","",'[1]16'!AA12)</f>
        <v/>
      </c>
      <c r="AB35" s="104" t="str">
        <f>IF('[1]16'!AB12="","",'[1]16'!AB12)</f>
        <v/>
      </c>
      <c r="AC35" s="245" t="str">
        <f>IF('[1]16'!AC12="","",'[1]16'!AC12)</f>
        <v/>
      </c>
      <c r="AD35" s="130" t="str">
        <f>IF('[1]16'!AD12="","",'[1]16'!AD12)</f>
        <v/>
      </c>
      <c r="AE35" s="245" t="str">
        <f>IF('[1]16'!AE12="","",'[1]16'!AE12)</f>
        <v/>
      </c>
      <c r="AF35" s="337" t="str">
        <f>IF('[1]16'!AF12="","",'[1]16'!AF12)</f>
        <v/>
      </c>
      <c r="AG35" s="337" t="str">
        <f>IF('[1]16'!AG12="","",'[1]16'!AG12)</f>
        <v/>
      </c>
      <c r="AH35" s="198"/>
      <c r="AI35" s="198"/>
      <c r="AJ35" s="198"/>
      <c r="AK35" s="199"/>
      <c r="AL35" s="198"/>
      <c r="AM35" s="198"/>
      <c r="AN35" s="198"/>
      <c r="AO35" s="198"/>
      <c r="AP35" s="198"/>
      <c r="AQ35" s="198"/>
      <c r="AR35" s="198"/>
    </row>
    <row r="36" spans="1:48" s="200" customFormat="1">
      <c r="B36" s="326">
        <v>4</v>
      </c>
      <c r="C36" s="336" t="str">
        <f>IF('[1]16'!C13="","",'[1]16'!C13)</f>
        <v/>
      </c>
      <c r="D36" s="336" t="str">
        <f>IF('[1]16'!D13="","",'[1]16'!D13)</f>
        <v/>
      </c>
      <c r="E36" s="336" t="str">
        <f>IF('[1]16'!E13="","",'[1]16'!E13)</f>
        <v/>
      </c>
      <c r="F36" s="336" t="str">
        <f>IF('[1]16'!F13="","",'[1]16'!F13)</f>
        <v/>
      </c>
      <c r="G36" s="336" t="str">
        <f>IF('[1]16'!G13="","",'[1]16'!G13)</f>
        <v/>
      </c>
      <c r="H36" s="336" t="str">
        <f>IF('[1]16'!H13="","",'[1]16'!H13)</f>
        <v/>
      </c>
      <c r="I36" s="336" t="str">
        <f>IF('[1]16'!I13="","",'[1]16'!I13)</f>
        <v/>
      </c>
      <c r="J36" s="336" t="str">
        <f>IF('[1]16'!J13="","",'[1]16'!J13)</f>
        <v/>
      </c>
      <c r="K36" s="336" t="str">
        <f>IF('[1]16'!K13="","",'[1]16'!K13)</f>
        <v/>
      </c>
      <c r="L36" s="336" t="str">
        <f>IF('[1]16'!L13="","",'[1]16'!L13)</f>
        <v/>
      </c>
      <c r="M36" s="336" t="str">
        <f>IF('[1]16'!M13="","",'[1]16'!M13)</f>
        <v/>
      </c>
      <c r="N36" s="336" t="str">
        <f>IF('[1]16'!N13="","",'[1]16'!N13)</f>
        <v/>
      </c>
      <c r="O36" s="336" t="str">
        <f>IF('[1]16'!O13="","",'[1]16'!O13)</f>
        <v/>
      </c>
      <c r="P36" s="336" t="str">
        <f>IF('[1]16'!P13="","",'[1]16'!P13)</f>
        <v/>
      </c>
      <c r="Q36" s="336" t="str">
        <f>IF('[1]16'!Q13="","",'[1]16'!Q13)</f>
        <v/>
      </c>
      <c r="R36" s="336" t="str">
        <f>IF('[1]16'!R13="","",'[1]16'!R13)</f>
        <v/>
      </c>
      <c r="S36" s="336" t="str">
        <f>IF('[1]16'!S13="","",'[1]16'!S13)</f>
        <v/>
      </c>
      <c r="T36" s="336" t="str">
        <f>IF('[1]16'!T13="","",'[1]16'!T13)</f>
        <v/>
      </c>
      <c r="U36" s="336" t="str">
        <f>IF('[1]16'!U13="","",'[1]16'!U13)</f>
        <v/>
      </c>
      <c r="V36" s="336" t="str">
        <f>IF('[1]16'!V13="","",'[1]16'!V13)</f>
        <v/>
      </c>
      <c r="W36" s="336" t="str">
        <f>IF('[1]16'!W13="","",'[1]16'!W13)</f>
        <v/>
      </c>
      <c r="X36" s="336" t="str">
        <f>IF('[1]16'!X13="","",'[1]16'!X13)</f>
        <v/>
      </c>
      <c r="Y36" s="336" t="str">
        <f>IF('[1]16'!Y13="","",'[1]16'!Y13)</f>
        <v/>
      </c>
      <c r="Z36" s="336" t="str">
        <f>IF('[1]16'!Z13="","",'[1]16'!Z13)</f>
        <v/>
      </c>
      <c r="AA36" s="297" t="str">
        <f>IF('[1]16'!AA13="","",'[1]16'!AA13)</f>
        <v/>
      </c>
      <c r="AB36" s="104" t="str">
        <f>IF('[1]16'!AB13="","",'[1]16'!AB13)</f>
        <v/>
      </c>
      <c r="AC36" s="245" t="str">
        <f>IF('[1]16'!AC13="","",'[1]16'!AC13)</f>
        <v/>
      </c>
      <c r="AD36" s="130" t="str">
        <f>IF('[1]16'!AD13="","",'[1]16'!AD13)</f>
        <v/>
      </c>
      <c r="AE36" s="245" t="str">
        <f>IF('[1]16'!AE13="","",'[1]16'!AE13)</f>
        <v/>
      </c>
      <c r="AF36" s="337" t="str">
        <f>IF('[1]16'!AF13="","",'[1]16'!AF13)</f>
        <v/>
      </c>
      <c r="AG36" s="337" t="str">
        <f>IF('[1]16'!AG13="","",'[1]16'!AG13)</f>
        <v/>
      </c>
      <c r="AH36" s="198"/>
      <c r="AI36" s="198"/>
      <c r="AJ36" s="198"/>
      <c r="AK36" s="199"/>
      <c r="AL36" s="198"/>
      <c r="AM36" s="198"/>
      <c r="AN36" s="198"/>
      <c r="AO36" s="198"/>
      <c r="AP36" s="198"/>
      <c r="AQ36" s="198"/>
      <c r="AR36" s="198"/>
    </row>
    <row r="37" spans="1:48" s="200" customFormat="1">
      <c r="B37" s="326">
        <v>5</v>
      </c>
      <c r="C37" s="336" t="str">
        <f>IF('[1]16'!C14="","",'[1]16'!C14)</f>
        <v/>
      </c>
      <c r="D37" s="336" t="str">
        <f>IF('[1]16'!D14="","",'[1]16'!D14)</f>
        <v/>
      </c>
      <c r="E37" s="336" t="str">
        <f>IF('[1]16'!E14="","",'[1]16'!E14)</f>
        <v/>
      </c>
      <c r="F37" s="336" t="str">
        <f>IF('[1]16'!F14="","",'[1]16'!F14)</f>
        <v/>
      </c>
      <c r="G37" s="336" t="str">
        <f>IF('[1]16'!G14="","",'[1]16'!G14)</f>
        <v/>
      </c>
      <c r="H37" s="336" t="str">
        <f>IF('[1]16'!H14="","",'[1]16'!H14)</f>
        <v/>
      </c>
      <c r="I37" s="336" t="str">
        <f>IF('[1]16'!I14="","",'[1]16'!I14)</f>
        <v/>
      </c>
      <c r="J37" s="336" t="str">
        <f>IF('[1]16'!J14="","",'[1]16'!J14)</f>
        <v/>
      </c>
      <c r="K37" s="336" t="str">
        <f>IF('[1]16'!K14="","",'[1]16'!K14)</f>
        <v/>
      </c>
      <c r="L37" s="336" t="str">
        <f>IF('[1]16'!L14="","",'[1]16'!L14)</f>
        <v/>
      </c>
      <c r="M37" s="336" t="str">
        <f>IF('[1]16'!M14="","",'[1]16'!M14)</f>
        <v/>
      </c>
      <c r="N37" s="336" t="str">
        <f>IF('[1]16'!N14="","",'[1]16'!N14)</f>
        <v/>
      </c>
      <c r="O37" s="336" t="str">
        <f>IF('[1]16'!O14="","",'[1]16'!O14)</f>
        <v/>
      </c>
      <c r="P37" s="336" t="str">
        <f>IF('[1]16'!P14="","",'[1]16'!P14)</f>
        <v/>
      </c>
      <c r="Q37" s="336" t="str">
        <f>IF('[1]16'!Q14="","",'[1]16'!Q14)</f>
        <v/>
      </c>
      <c r="R37" s="336" t="str">
        <f>IF('[1]16'!R14="","",'[1]16'!R14)</f>
        <v/>
      </c>
      <c r="S37" s="336" t="str">
        <f>IF('[1]16'!S14="","",'[1]16'!S14)</f>
        <v/>
      </c>
      <c r="T37" s="336" t="str">
        <f>IF('[1]16'!T14="","",'[1]16'!T14)</f>
        <v/>
      </c>
      <c r="U37" s="336" t="str">
        <f>IF('[1]16'!U14="","",'[1]16'!U14)</f>
        <v/>
      </c>
      <c r="V37" s="336" t="str">
        <f>IF('[1]16'!V14="","",'[1]16'!V14)</f>
        <v/>
      </c>
      <c r="W37" s="336" t="str">
        <f>IF('[1]16'!W14="","",'[1]16'!W14)</f>
        <v/>
      </c>
      <c r="X37" s="336" t="str">
        <f>IF('[1]16'!X14="","",'[1]16'!X14)</f>
        <v/>
      </c>
      <c r="Y37" s="336" t="str">
        <f>IF('[1]16'!Y14="","",'[1]16'!Y14)</f>
        <v/>
      </c>
      <c r="Z37" s="336" t="str">
        <f>IF('[1]16'!Z14="","",'[1]16'!Z14)</f>
        <v/>
      </c>
      <c r="AA37" s="297" t="str">
        <f>IF('[1]16'!AA14="","",'[1]16'!AA14)</f>
        <v/>
      </c>
      <c r="AB37" s="104" t="str">
        <f>IF('[1]16'!AB14="","",'[1]16'!AB14)</f>
        <v/>
      </c>
      <c r="AC37" s="245" t="str">
        <f>IF('[1]16'!AC14="","",'[1]16'!AC14)</f>
        <v/>
      </c>
      <c r="AD37" s="130" t="str">
        <f>IF('[1]16'!AD14="","",'[1]16'!AD14)</f>
        <v/>
      </c>
      <c r="AE37" s="245" t="str">
        <f>IF('[1]16'!AE14="","",'[1]16'!AE14)</f>
        <v/>
      </c>
      <c r="AF37" s="337" t="str">
        <f>IF('[1]16'!AF14="","",'[1]16'!AF14)</f>
        <v/>
      </c>
      <c r="AG37" s="337" t="str">
        <f>IF('[1]16'!AG14="","",'[1]16'!AG14)</f>
        <v/>
      </c>
      <c r="AH37" s="201"/>
      <c r="AI37" s="198"/>
      <c r="AJ37" s="198"/>
      <c r="AK37" s="198"/>
      <c r="AL37" s="198"/>
      <c r="AM37" s="198"/>
      <c r="AN37" s="198"/>
      <c r="AO37" s="199"/>
      <c r="AP37" s="198"/>
      <c r="AQ37" s="198"/>
      <c r="AR37" s="198"/>
      <c r="AS37" s="198"/>
      <c r="AT37" s="198"/>
      <c r="AU37" s="198"/>
      <c r="AV37" s="198"/>
    </row>
    <row r="38" spans="1:48" s="200" customFormat="1">
      <c r="B38" s="326">
        <v>6</v>
      </c>
      <c r="C38" s="336" t="str">
        <f>IF('[1]16'!C15="","",'[1]16'!C15)</f>
        <v/>
      </c>
      <c r="D38" s="336" t="str">
        <f>IF('[1]16'!D15="","",'[1]16'!D15)</f>
        <v/>
      </c>
      <c r="E38" s="336" t="str">
        <f>IF('[1]16'!E15="","",'[1]16'!E15)</f>
        <v/>
      </c>
      <c r="F38" s="336" t="str">
        <f>IF('[1]16'!F15="","",'[1]16'!F15)</f>
        <v/>
      </c>
      <c r="G38" s="336" t="str">
        <f>IF('[1]16'!G15="","",'[1]16'!G15)</f>
        <v/>
      </c>
      <c r="H38" s="336" t="str">
        <f>IF('[1]16'!H15="","",'[1]16'!H15)</f>
        <v/>
      </c>
      <c r="I38" s="336" t="str">
        <f>IF('[1]16'!I15="","",'[1]16'!I15)</f>
        <v/>
      </c>
      <c r="J38" s="336" t="str">
        <f>IF('[1]16'!J15="","",'[1]16'!J15)</f>
        <v/>
      </c>
      <c r="K38" s="336" t="str">
        <f>IF('[1]16'!K15="","",'[1]16'!K15)</f>
        <v/>
      </c>
      <c r="L38" s="336" t="str">
        <f>IF('[1]16'!L15="","",'[1]16'!L15)</f>
        <v/>
      </c>
      <c r="M38" s="336" t="str">
        <f>IF('[1]16'!M15="","",'[1]16'!M15)</f>
        <v/>
      </c>
      <c r="N38" s="336" t="str">
        <f>IF('[1]16'!N15="","",'[1]16'!N15)</f>
        <v/>
      </c>
      <c r="O38" s="336" t="str">
        <f>IF('[1]16'!O15="","",'[1]16'!O15)</f>
        <v/>
      </c>
      <c r="P38" s="336" t="str">
        <f>IF('[1]16'!P15="","",'[1]16'!P15)</f>
        <v/>
      </c>
      <c r="Q38" s="336" t="str">
        <f>IF('[1]16'!Q15="","",'[1]16'!Q15)</f>
        <v/>
      </c>
      <c r="R38" s="336" t="str">
        <f>IF('[1]16'!R15="","",'[1]16'!R15)</f>
        <v/>
      </c>
      <c r="S38" s="336" t="str">
        <f>IF('[1]16'!S15="","",'[1]16'!S15)</f>
        <v/>
      </c>
      <c r="T38" s="336" t="str">
        <f>IF('[1]16'!T15="","",'[1]16'!T15)</f>
        <v/>
      </c>
      <c r="U38" s="336" t="str">
        <f>IF('[1]16'!U15="","",'[1]16'!U15)</f>
        <v/>
      </c>
      <c r="V38" s="336" t="str">
        <f>IF('[1]16'!V15="","",'[1]16'!V15)</f>
        <v/>
      </c>
      <c r="W38" s="336" t="str">
        <f>IF('[1]16'!W15="","",'[1]16'!W15)</f>
        <v/>
      </c>
      <c r="X38" s="336" t="str">
        <f>IF('[1]16'!X15="","",'[1]16'!X15)</f>
        <v/>
      </c>
      <c r="Y38" s="336" t="str">
        <f>IF('[1]16'!Y15="","",'[1]16'!Y15)</f>
        <v/>
      </c>
      <c r="Z38" s="336" t="str">
        <f>IF('[1]16'!Z15="","",'[1]16'!Z15)</f>
        <v/>
      </c>
      <c r="AA38" s="297" t="str">
        <f>IF('[1]16'!AA15="","",'[1]16'!AA15)</f>
        <v/>
      </c>
      <c r="AB38" s="104" t="str">
        <f>IF('[1]16'!AB15="","",'[1]16'!AB15)</f>
        <v/>
      </c>
      <c r="AC38" s="245" t="str">
        <f>IF('[1]16'!AC15="","",'[1]16'!AC15)</f>
        <v/>
      </c>
      <c r="AD38" s="130" t="str">
        <f>IF('[1]16'!AD15="","",'[1]16'!AD15)</f>
        <v/>
      </c>
      <c r="AE38" s="245" t="str">
        <f>IF('[1]16'!AE15="","",'[1]16'!AE15)</f>
        <v/>
      </c>
      <c r="AF38" s="337" t="str">
        <f>IF('[1]16'!AF15="","",'[1]16'!AF15)</f>
        <v/>
      </c>
      <c r="AG38" s="337" t="str">
        <f>IF('[1]16'!AG15="","",'[1]16'!AG15)</f>
        <v/>
      </c>
      <c r="AH38" s="201"/>
      <c r="AI38" s="198"/>
      <c r="AJ38" s="198"/>
      <c r="AK38" s="198"/>
      <c r="AL38" s="198"/>
      <c r="AM38" s="198"/>
      <c r="AN38" s="198"/>
      <c r="AO38" s="199"/>
      <c r="AP38" s="198"/>
      <c r="AQ38" s="198"/>
      <c r="AR38" s="198"/>
      <c r="AS38" s="198"/>
      <c r="AT38" s="198"/>
      <c r="AU38" s="198"/>
      <c r="AV38" s="198"/>
    </row>
    <row r="39" spans="1:48" s="200" customFormat="1">
      <c r="B39" s="326">
        <v>7</v>
      </c>
      <c r="C39" s="336" t="str">
        <f>IF('[1]16'!C16="","",'[1]16'!C16)</f>
        <v/>
      </c>
      <c r="D39" s="336" t="str">
        <f>IF('[1]16'!D16="","",'[1]16'!D16)</f>
        <v/>
      </c>
      <c r="E39" s="336" t="str">
        <f>IF('[1]16'!E16="","",'[1]16'!E16)</f>
        <v/>
      </c>
      <c r="F39" s="336" t="str">
        <f>IF('[1]16'!F16="","",'[1]16'!F16)</f>
        <v/>
      </c>
      <c r="G39" s="336" t="str">
        <f>IF('[1]16'!G16="","",'[1]16'!G16)</f>
        <v/>
      </c>
      <c r="H39" s="336" t="str">
        <f>IF('[1]16'!H16="","",'[1]16'!H16)</f>
        <v/>
      </c>
      <c r="I39" s="336" t="str">
        <f>IF('[1]16'!I16="","",'[1]16'!I16)</f>
        <v/>
      </c>
      <c r="J39" s="336" t="str">
        <f>IF('[1]16'!J16="","",'[1]16'!J16)</f>
        <v/>
      </c>
      <c r="K39" s="336" t="str">
        <f>IF('[1]16'!K16="","",'[1]16'!K16)</f>
        <v/>
      </c>
      <c r="L39" s="336" t="str">
        <f>IF('[1]16'!L16="","",'[1]16'!L16)</f>
        <v/>
      </c>
      <c r="M39" s="336" t="str">
        <f>IF('[1]16'!M16="","",'[1]16'!M16)</f>
        <v/>
      </c>
      <c r="N39" s="336" t="str">
        <f>IF('[1]16'!N16="","",'[1]16'!N16)</f>
        <v/>
      </c>
      <c r="O39" s="336" t="str">
        <f>IF('[1]16'!O16="","",'[1]16'!O16)</f>
        <v/>
      </c>
      <c r="P39" s="336" t="str">
        <f>IF('[1]16'!P16="","",'[1]16'!P16)</f>
        <v/>
      </c>
      <c r="Q39" s="336" t="str">
        <f>IF('[1]16'!Q16="","",'[1]16'!Q16)</f>
        <v/>
      </c>
      <c r="R39" s="336" t="str">
        <f>IF('[1]16'!R16="","",'[1]16'!R16)</f>
        <v/>
      </c>
      <c r="S39" s="336" t="str">
        <f>IF('[1]16'!S16="","",'[1]16'!S16)</f>
        <v/>
      </c>
      <c r="T39" s="336" t="str">
        <f>IF('[1]16'!T16="","",'[1]16'!T16)</f>
        <v/>
      </c>
      <c r="U39" s="336" t="str">
        <f>IF('[1]16'!U16="","",'[1]16'!U16)</f>
        <v/>
      </c>
      <c r="V39" s="336" t="str">
        <f>IF('[1]16'!V16="","",'[1]16'!V16)</f>
        <v/>
      </c>
      <c r="W39" s="336" t="str">
        <f>IF('[1]16'!W16="","",'[1]16'!W16)</f>
        <v/>
      </c>
      <c r="X39" s="336" t="str">
        <f>IF('[1]16'!X16="","",'[1]16'!X16)</f>
        <v/>
      </c>
      <c r="Y39" s="336" t="str">
        <f>IF('[1]16'!Y16="","",'[1]16'!Y16)</f>
        <v/>
      </c>
      <c r="Z39" s="336" t="str">
        <f>IF('[1]16'!Z16="","",'[1]16'!Z16)</f>
        <v/>
      </c>
      <c r="AA39" s="297" t="str">
        <f>IF('[1]16'!AA16="","",'[1]16'!AA16)</f>
        <v/>
      </c>
      <c r="AB39" s="104" t="str">
        <f>IF('[1]16'!AB16="","",'[1]16'!AB16)</f>
        <v/>
      </c>
      <c r="AC39" s="245" t="str">
        <f>IF('[1]16'!AC16="","",'[1]16'!AC16)</f>
        <v/>
      </c>
      <c r="AD39" s="130" t="str">
        <f>IF('[1]16'!AD16="","",'[1]16'!AD16)</f>
        <v/>
      </c>
      <c r="AE39" s="245" t="str">
        <f>IF('[1]16'!AE16="","",'[1]16'!AE16)</f>
        <v/>
      </c>
      <c r="AF39" s="337" t="str">
        <f>IF('[1]16'!AF16="","",'[1]16'!AF16)</f>
        <v/>
      </c>
      <c r="AG39" s="337" t="str">
        <f>IF('[1]16'!AG16="","",'[1]16'!AG16)</f>
        <v/>
      </c>
      <c r="AH39" s="201"/>
      <c r="AI39" s="198"/>
      <c r="AJ39" s="198"/>
      <c r="AK39" s="198"/>
      <c r="AL39" s="198"/>
      <c r="AM39" s="198"/>
      <c r="AN39" s="198"/>
      <c r="AO39" s="199"/>
      <c r="AP39" s="198"/>
      <c r="AQ39" s="198"/>
      <c r="AR39" s="198"/>
      <c r="AS39" s="198"/>
      <c r="AT39" s="198"/>
      <c r="AU39" s="198"/>
      <c r="AV39" s="198"/>
    </row>
    <row r="40" spans="1:48" s="200" customFormat="1">
      <c r="B40" s="326">
        <v>8</v>
      </c>
      <c r="C40" s="336" t="str">
        <f>IF('[1]16'!C17="","",'[1]16'!C17)</f>
        <v/>
      </c>
      <c r="D40" s="336" t="str">
        <f>IF('[1]16'!D17="","",'[1]16'!D17)</f>
        <v/>
      </c>
      <c r="E40" s="336" t="str">
        <f>IF('[1]16'!E17="","",'[1]16'!E17)</f>
        <v/>
      </c>
      <c r="F40" s="336" t="str">
        <f>IF('[1]16'!F17="","",'[1]16'!F17)</f>
        <v/>
      </c>
      <c r="G40" s="336" t="str">
        <f>IF('[1]16'!G17="","",'[1]16'!G17)</f>
        <v/>
      </c>
      <c r="H40" s="336" t="str">
        <f>IF('[1]16'!H17="","",'[1]16'!H17)</f>
        <v/>
      </c>
      <c r="I40" s="336" t="str">
        <f>IF('[1]16'!I17="","",'[1]16'!I17)</f>
        <v/>
      </c>
      <c r="J40" s="336" t="str">
        <f>IF('[1]16'!J17="","",'[1]16'!J17)</f>
        <v/>
      </c>
      <c r="K40" s="336" t="str">
        <f>IF('[1]16'!K17="","",'[1]16'!K17)</f>
        <v/>
      </c>
      <c r="L40" s="336" t="str">
        <f>IF('[1]16'!L17="","",'[1]16'!L17)</f>
        <v/>
      </c>
      <c r="M40" s="336" t="str">
        <f>IF('[1]16'!M17="","",'[1]16'!M17)</f>
        <v/>
      </c>
      <c r="N40" s="336" t="str">
        <f>IF('[1]16'!N17="","",'[1]16'!N17)</f>
        <v/>
      </c>
      <c r="O40" s="336" t="str">
        <f>IF('[1]16'!O17="","",'[1]16'!O17)</f>
        <v/>
      </c>
      <c r="P40" s="336" t="str">
        <f>IF('[1]16'!P17="","",'[1]16'!P17)</f>
        <v/>
      </c>
      <c r="Q40" s="336" t="str">
        <f>IF('[1]16'!Q17="","",'[1]16'!Q17)</f>
        <v/>
      </c>
      <c r="R40" s="336" t="str">
        <f>IF('[1]16'!R17="","",'[1]16'!R17)</f>
        <v/>
      </c>
      <c r="S40" s="336" t="str">
        <f>IF('[1]16'!S17="","",'[1]16'!S17)</f>
        <v/>
      </c>
      <c r="T40" s="336" t="str">
        <f>IF('[1]16'!T17="","",'[1]16'!T17)</f>
        <v/>
      </c>
      <c r="U40" s="336" t="str">
        <f>IF('[1]16'!U17="","",'[1]16'!U17)</f>
        <v/>
      </c>
      <c r="V40" s="336" t="str">
        <f>IF('[1]16'!V17="","",'[1]16'!V17)</f>
        <v/>
      </c>
      <c r="W40" s="336" t="str">
        <f>IF('[1]16'!W17="","",'[1]16'!W17)</f>
        <v/>
      </c>
      <c r="X40" s="336" t="str">
        <f>IF('[1]16'!X17="","",'[1]16'!X17)</f>
        <v/>
      </c>
      <c r="Y40" s="336" t="str">
        <f>IF('[1]16'!Y17="","",'[1]16'!Y17)</f>
        <v/>
      </c>
      <c r="Z40" s="336" t="str">
        <f>IF('[1]16'!Z17="","",'[1]16'!Z17)</f>
        <v/>
      </c>
      <c r="AA40" s="297" t="str">
        <f>IF('[1]16'!AA17="","",'[1]16'!AA17)</f>
        <v/>
      </c>
      <c r="AB40" s="104" t="str">
        <f>IF('[1]16'!AB17="","",'[1]16'!AB17)</f>
        <v/>
      </c>
      <c r="AC40" s="245" t="str">
        <f>IF('[1]16'!AC17="","",'[1]16'!AC17)</f>
        <v/>
      </c>
      <c r="AD40" s="130" t="str">
        <f>IF('[1]16'!AD17="","",'[1]16'!AD17)</f>
        <v/>
      </c>
      <c r="AE40" s="245" t="str">
        <f>IF('[1]16'!AE17="","",'[1]16'!AE17)</f>
        <v/>
      </c>
      <c r="AF40" s="337" t="str">
        <f>IF('[1]16'!AF17="","",'[1]16'!AF17)</f>
        <v/>
      </c>
      <c r="AG40" s="337" t="str">
        <f>IF('[1]16'!AG17="","",'[1]16'!AG17)</f>
        <v/>
      </c>
      <c r="AH40" s="201"/>
      <c r="AI40" s="198"/>
      <c r="AJ40" s="198"/>
      <c r="AK40" s="198"/>
      <c r="AL40" s="198"/>
      <c r="AM40" s="198"/>
      <c r="AN40" s="198"/>
      <c r="AO40" s="199"/>
      <c r="AP40" s="198"/>
      <c r="AQ40" s="198"/>
      <c r="AR40" s="198"/>
      <c r="AS40" s="198"/>
      <c r="AT40" s="198"/>
      <c r="AU40" s="198"/>
      <c r="AV40" s="198"/>
    </row>
    <row r="41" spans="1:48" s="200" customFormat="1">
      <c r="B41" s="326">
        <v>9</v>
      </c>
      <c r="C41" s="336" t="str">
        <f>IF('[1]16'!C18="","",'[1]16'!C18)</f>
        <v/>
      </c>
      <c r="D41" s="336" t="str">
        <f>IF('[1]16'!D18="","",'[1]16'!D18)</f>
        <v/>
      </c>
      <c r="E41" s="336" t="str">
        <f>IF('[1]16'!E18="","",'[1]16'!E18)</f>
        <v/>
      </c>
      <c r="F41" s="336" t="str">
        <f>IF('[1]16'!F18="","",'[1]16'!F18)</f>
        <v/>
      </c>
      <c r="G41" s="336" t="str">
        <f>IF('[1]16'!G18="","",'[1]16'!G18)</f>
        <v/>
      </c>
      <c r="H41" s="336" t="str">
        <f>IF('[1]16'!H18="","",'[1]16'!H18)</f>
        <v/>
      </c>
      <c r="I41" s="336" t="str">
        <f>IF('[1]16'!I18="","",'[1]16'!I18)</f>
        <v/>
      </c>
      <c r="J41" s="336" t="str">
        <f>IF('[1]16'!J18="","",'[1]16'!J18)</f>
        <v/>
      </c>
      <c r="K41" s="336" t="str">
        <f>IF('[1]16'!K18="","",'[1]16'!K18)</f>
        <v/>
      </c>
      <c r="L41" s="336" t="str">
        <f>IF('[1]16'!L18="","",'[1]16'!L18)</f>
        <v/>
      </c>
      <c r="M41" s="336" t="str">
        <f>IF('[1]16'!M18="","",'[1]16'!M18)</f>
        <v/>
      </c>
      <c r="N41" s="336" t="str">
        <f>IF('[1]16'!N18="","",'[1]16'!N18)</f>
        <v/>
      </c>
      <c r="O41" s="336" t="str">
        <f>IF('[1]16'!O18="","",'[1]16'!O18)</f>
        <v/>
      </c>
      <c r="P41" s="336" t="str">
        <f>IF('[1]16'!P18="","",'[1]16'!P18)</f>
        <v/>
      </c>
      <c r="Q41" s="336" t="str">
        <f>IF('[1]16'!Q18="","",'[1]16'!Q18)</f>
        <v/>
      </c>
      <c r="R41" s="336" t="str">
        <f>IF('[1]16'!R18="","",'[1]16'!R18)</f>
        <v/>
      </c>
      <c r="S41" s="336" t="str">
        <f>IF('[1]16'!S18="","",'[1]16'!S18)</f>
        <v/>
      </c>
      <c r="T41" s="336" t="str">
        <f>IF('[1]16'!T18="","",'[1]16'!T18)</f>
        <v/>
      </c>
      <c r="U41" s="336" t="str">
        <f>IF('[1]16'!U18="","",'[1]16'!U18)</f>
        <v/>
      </c>
      <c r="V41" s="336" t="str">
        <f>IF('[1]16'!V18="","",'[1]16'!V18)</f>
        <v/>
      </c>
      <c r="W41" s="336" t="str">
        <f>IF('[1]16'!W18="","",'[1]16'!W18)</f>
        <v/>
      </c>
      <c r="X41" s="336" t="str">
        <f>IF('[1]16'!X18="","",'[1]16'!X18)</f>
        <v/>
      </c>
      <c r="Y41" s="336" t="str">
        <f>IF('[1]16'!Y18="","",'[1]16'!Y18)</f>
        <v/>
      </c>
      <c r="Z41" s="336" t="str">
        <f>IF('[1]16'!Z18="","",'[1]16'!Z18)</f>
        <v/>
      </c>
      <c r="AA41" s="297" t="str">
        <f>IF('[1]16'!AA18="","",'[1]16'!AA18)</f>
        <v/>
      </c>
      <c r="AB41" s="104" t="str">
        <f>IF('[1]16'!AB18="","",'[1]16'!AB18)</f>
        <v/>
      </c>
      <c r="AC41" s="245" t="str">
        <f>IF('[1]16'!AC18="","",'[1]16'!AC18)</f>
        <v/>
      </c>
      <c r="AD41" s="130" t="str">
        <f>IF('[1]16'!AD18="","",'[1]16'!AD18)</f>
        <v/>
      </c>
      <c r="AE41" s="245" t="str">
        <f>IF('[1]16'!AE18="","",'[1]16'!AE18)</f>
        <v/>
      </c>
      <c r="AF41" s="337" t="str">
        <f>IF('[1]16'!AF18="","",'[1]16'!AF18)</f>
        <v/>
      </c>
      <c r="AG41" s="337" t="str">
        <f>IF('[1]16'!AG18="","",'[1]16'!AG18)</f>
        <v/>
      </c>
      <c r="AH41" s="201"/>
      <c r="AI41" s="198"/>
      <c r="AJ41" s="198"/>
      <c r="AK41" s="198"/>
      <c r="AL41" s="198"/>
      <c r="AM41" s="198"/>
      <c r="AN41" s="198"/>
      <c r="AO41" s="199"/>
      <c r="AP41" s="198"/>
      <c r="AQ41" s="198"/>
      <c r="AR41" s="198"/>
      <c r="AS41" s="198"/>
      <c r="AT41" s="198"/>
      <c r="AU41" s="198"/>
      <c r="AV41" s="198"/>
    </row>
    <row r="42" spans="1:48" s="200" customFormat="1">
      <c r="B42" s="326">
        <v>10</v>
      </c>
      <c r="C42" s="336" t="str">
        <f>IF('[1]16'!C19="","",'[1]16'!C19)</f>
        <v/>
      </c>
      <c r="D42" s="336" t="str">
        <f>IF('[1]16'!D19="","",'[1]16'!D19)</f>
        <v/>
      </c>
      <c r="E42" s="336" t="str">
        <f>IF('[1]16'!E19="","",'[1]16'!E19)</f>
        <v/>
      </c>
      <c r="F42" s="336" t="str">
        <f>IF('[1]16'!F19="","",'[1]16'!F19)</f>
        <v/>
      </c>
      <c r="G42" s="336" t="str">
        <f>IF('[1]16'!G19="","",'[1]16'!G19)</f>
        <v/>
      </c>
      <c r="H42" s="336" t="str">
        <f>IF('[1]16'!H19="","",'[1]16'!H19)</f>
        <v/>
      </c>
      <c r="I42" s="336" t="str">
        <f>IF('[1]16'!I19="","",'[1]16'!I19)</f>
        <v/>
      </c>
      <c r="J42" s="336" t="str">
        <f>IF('[1]16'!J19="","",'[1]16'!J19)</f>
        <v/>
      </c>
      <c r="K42" s="336" t="str">
        <f>IF('[1]16'!K19="","",'[1]16'!K19)</f>
        <v/>
      </c>
      <c r="L42" s="336" t="str">
        <f>IF('[1]16'!L19="","",'[1]16'!L19)</f>
        <v/>
      </c>
      <c r="M42" s="336" t="str">
        <f>IF('[1]16'!M19="","",'[1]16'!M19)</f>
        <v/>
      </c>
      <c r="N42" s="336" t="str">
        <f>IF('[1]16'!N19="","",'[1]16'!N19)</f>
        <v/>
      </c>
      <c r="O42" s="336" t="str">
        <f>IF('[1]16'!O19="","",'[1]16'!O19)</f>
        <v/>
      </c>
      <c r="P42" s="336" t="str">
        <f>IF('[1]16'!P19="","",'[1]16'!P19)</f>
        <v/>
      </c>
      <c r="Q42" s="336" t="str">
        <f>IF('[1]16'!Q19="","",'[1]16'!Q19)</f>
        <v/>
      </c>
      <c r="R42" s="336" t="str">
        <f>IF('[1]16'!R19="","",'[1]16'!R19)</f>
        <v/>
      </c>
      <c r="S42" s="336" t="str">
        <f>IF('[1]16'!S19="","",'[1]16'!S19)</f>
        <v/>
      </c>
      <c r="T42" s="336" t="str">
        <f>IF('[1]16'!T19="","",'[1]16'!T19)</f>
        <v/>
      </c>
      <c r="U42" s="336" t="str">
        <f>IF('[1]16'!U19="","",'[1]16'!U19)</f>
        <v/>
      </c>
      <c r="V42" s="336" t="str">
        <f>IF('[1]16'!V19="","",'[1]16'!V19)</f>
        <v/>
      </c>
      <c r="W42" s="336" t="str">
        <f>IF('[1]16'!W19="","",'[1]16'!W19)</f>
        <v/>
      </c>
      <c r="X42" s="336" t="str">
        <f>IF('[1]16'!X19="","",'[1]16'!X19)</f>
        <v/>
      </c>
      <c r="Y42" s="336" t="str">
        <f>IF('[1]16'!Y19="","",'[1]16'!Y19)</f>
        <v/>
      </c>
      <c r="Z42" s="336" t="str">
        <f>IF('[1]16'!Z19="","",'[1]16'!Z19)</f>
        <v/>
      </c>
      <c r="AA42" s="297" t="str">
        <f>IF('[1]16'!AA19="","",'[1]16'!AA19)</f>
        <v/>
      </c>
      <c r="AB42" s="104" t="str">
        <f>IF('[1]16'!AB19="","",'[1]16'!AB19)</f>
        <v/>
      </c>
      <c r="AC42" s="245" t="str">
        <f>IF('[1]16'!AC19="","",'[1]16'!AC19)</f>
        <v/>
      </c>
      <c r="AD42" s="130" t="str">
        <f>IF('[1]16'!AD19="","",'[1]16'!AD19)</f>
        <v/>
      </c>
      <c r="AE42" s="245" t="str">
        <f>IF('[1]16'!AE19="","",'[1]16'!AE19)</f>
        <v/>
      </c>
      <c r="AF42" s="337" t="str">
        <f>IF('[1]16'!AF19="","",'[1]16'!AF19)</f>
        <v/>
      </c>
      <c r="AG42" s="337" t="str">
        <f>IF('[1]16'!AG19="","",'[1]16'!AG19)</f>
        <v/>
      </c>
      <c r="AH42" s="201"/>
      <c r="AI42" s="198"/>
      <c r="AJ42" s="198"/>
      <c r="AK42" s="198"/>
      <c r="AL42" s="198"/>
      <c r="AM42" s="198"/>
      <c r="AN42" s="198"/>
      <c r="AO42" s="199"/>
      <c r="AP42" s="198"/>
      <c r="AQ42" s="198"/>
      <c r="AR42" s="198"/>
      <c r="AS42" s="198"/>
      <c r="AT42" s="198"/>
      <c r="AU42" s="198"/>
      <c r="AV42" s="198"/>
    </row>
    <row r="43" spans="1:48" s="200" customFormat="1">
      <c r="B43" s="326">
        <v>11</v>
      </c>
      <c r="C43" s="336" t="str">
        <f>IF('[1]16'!C20="","",'[1]16'!C20)</f>
        <v/>
      </c>
      <c r="D43" s="336" t="str">
        <f>IF('[1]16'!D20="","",'[1]16'!D20)</f>
        <v/>
      </c>
      <c r="E43" s="336" t="str">
        <f>IF('[1]16'!E20="","",'[1]16'!E20)</f>
        <v/>
      </c>
      <c r="F43" s="336" t="str">
        <f>IF('[1]16'!F20="","",'[1]16'!F20)</f>
        <v/>
      </c>
      <c r="G43" s="336" t="str">
        <f>IF('[1]16'!G20="","",'[1]16'!G20)</f>
        <v/>
      </c>
      <c r="H43" s="336" t="str">
        <f>IF('[1]16'!H20="","",'[1]16'!H20)</f>
        <v/>
      </c>
      <c r="I43" s="336" t="str">
        <f>IF('[1]16'!I20="","",'[1]16'!I20)</f>
        <v/>
      </c>
      <c r="J43" s="336" t="str">
        <f>IF('[1]16'!J20="","",'[1]16'!J20)</f>
        <v/>
      </c>
      <c r="K43" s="336" t="str">
        <f>IF('[1]16'!K20="","",'[1]16'!K20)</f>
        <v/>
      </c>
      <c r="L43" s="336" t="str">
        <f>IF('[1]16'!L20="","",'[1]16'!L20)</f>
        <v/>
      </c>
      <c r="M43" s="336" t="str">
        <f>IF('[1]16'!M20="","",'[1]16'!M20)</f>
        <v/>
      </c>
      <c r="N43" s="336" t="str">
        <f>IF('[1]16'!N20="","",'[1]16'!N20)</f>
        <v/>
      </c>
      <c r="O43" s="336" t="str">
        <f>IF('[1]16'!O20="","",'[1]16'!O20)</f>
        <v/>
      </c>
      <c r="P43" s="336" t="str">
        <f>IF('[1]16'!P20="","",'[1]16'!P20)</f>
        <v/>
      </c>
      <c r="Q43" s="336" t="str">
        <f>IF('[1]16'!Q20="","",'[1]16'!Q20)</f>
        <v/>
      </c>
      <c r="R43" s="336" t="str">
        <f>IF('[1]16'!R20="","",'[1]16'!R20)</f>
        <v/>
      </c>
      <c r="S43" s="336" t="str">
        <f>IF('[1]16'!S20="","",'[1]16'!S20)</f>
        <v/>
      </c>
      <c r="T43" s="336" t="str">
        <f>IF('[1]16'!T20="","",'[1]16'!T20)</f>
        <v/>
      </c>
      <c r="U43" s="336" t="str">
        <f>IF('[1]16'!U20="","",'[1]16'!U20)</f>
        <v/>
      </c>
      <c r="V43" s="336" t="str">
        <f>IF('[1]16'!V20="","",'[1]16'!V20)</f>
        <v/>
      </c>
      <c r="W43" s="336" t="str">
        <f>IF('[1]16'!W20="","",'[1]16'!W20)</f>
        <v/>
      </c>
      <c r="X43" s="336" t="str">
        <f>IF('[1]16'!X20="","",'[1]16'!X20)</f>
        <v/>
      </c>
      <c r="Y43" s="336" t="str">
        <f>IF('[1]16'!Y20="","",'[1]16'!Y20)</f>
        <v/>
      </c>
      <c r="Z43" s="336" t="str">
        <f>IF('[1]16'!Z20="","",'[1]16'!Z20)</f>
        <v/>
      </c>
      <c r="AA43" s="297" t="str">
        <f>IF('[1]16'!AA20="","",'[1]16'!AA20)</f>
        <v/>
      </c>
      <c r="AB43" s="104" t="str">
        <f>IF('[1]16'!AB20="","",'[1]16'!AB20)</f>
        <v/>
      </c>
      <c r="AC43" s="245" t="str">
        <f>IF('[1]16'!AC20="","",'[1]16'!AC20)</f>
        <v/>
      </c>
      <c r="AD43" s="130" t="str">
        <f>IF('[1]16'!AD20="","",'[1]16'!AD20)</f>
        <v/>
      </c>
      <c r="AE43" s="245" t="str">
        <f>IF('[1]16'!AE20="","",'[1]16'!AE20)</f>
        <v/>
      </c>
      <c r="AF43" s="337" t="str">
        <f>IF('[1]16'!AF20="","",'[1]16'!AF20)</f>
        <v/>
      </c>
      <c r="AG43" s="337" t="str">
        <f>IF('[1]16'!AG20="","",'[1]16'!AG20)</f>
        <v/>
      </c>
      <c r="AH43" s="201"/>
      <c r="AI43" s="198"/>
      <c r="AJ43" s="198"/>
      <c r="AK43" s="198"/>
      <c r="AL43" s="198"/>
      <c r="AM43" s="198"/>
      <c r="AN43" s="198"/>
      <c r="AO43" s="199"/>
      <c r="AP43" s="198"/>
      <c r="AQ43" s="198"/>
      <c r="AR43" s="198"/>
      <c r="AS43" s="198"/>
      <c r="AT43" s="198"/>
      <c r="AU43" s="198"/>
      <c r="AV43" s="198"/>
    </row>
    <row r="44" spans="1:48" s="200" customFormat="1">
      <c r="B44" s="326">
        <v>12</v>
      </c>
      <c r="C44" s="336" t="str">
        <f>IF('[1]16'!C21="","",'[1]16'!C21)</f>
        <v/>
      </c>
      <c r="D44" s="336" t="str">
        <f>IF('[1]16'!D21="","",'[1]16'!D21)</f>
        <v/>
      </c>
      <c r="E44" s="336" t="str">
        <f>IF('[1]16'!E21="","",'[1]16'!E21)</f>
        <v/>
      </c>
      <c r="F44" s="336" t="str">
        <f>IF('[1]16'!F21="","",'[1]16'!F21)</f>
        <v/>
      </c>
      <c r="G44" s="336" t="str">
        <f>IF('[1]16'!G21="","",'[1]16'!G21)</f>
        <v/>
      </c>
      <c r="H44" s="336" t="str">
        <f>IF('[1]16'!H21="","",'[1]16'!H21)</f>
        <v/>
      </c>
      <c r="I44" s="336" t="str">
        <f>IF('[1]16'!I21="","",'[1]16'!I21)</f>
        <v/>
      </c>
      <c r="J44" s="336" t="str">
        <f>IF('[1]16'!J21="","",'[1]16'!J21)</f>
        <v/>
      </c>
      <c r="K44" s="336" t="str">
        <f>IF('[1]16'!K21="","",'[1]16'!K21)</f>
        <v/>
      </c>
      <c r="L44" s="336" t="str">
        <f>IF('[1]16'!L21="","",'[1]16'!L21)</f>
        <v/>
      </c>
      <c r="M44" s="336" t="str">
        <f>IF('[1]16'!M21="","",'[1]16'!M21)</f>
        <v/>
      </c>
      <c r="N44" s="336" t="str">
        <f>IF('[1]16'!N21="","",'[1]16'!N21)</f>
        <v/>
      </c>
      <c r="O44" s="336" t="str">
        <f>IF('[1]16'!O21="","",'[1]16'!O21)</f>
        <v/>
      </c>
      <c r="P44" s="336" t="str">
        <f>IF('[1]16'!P21="","",'[1]16'!P21)</f>
        <v/>
      </c>
      <c r="Q44" s="336" t="str">
        <f>IF('[1]16'!Q21="","",'[1]16'!Q21)</f>
        <v/>
      </c>
      <c r="R44" s="336" t="str">
        <f>IF('[1]16'!R21="","",'[1]16'!R21)</f>
        <v/>
      </c>
      <c r="S44" s="336" t="str">
        <f>IF('[1]16'!S21="","",'[1]16'!S21)</f>
        <v/>
      </c>
      <c r="T44" s="336" t="str">
        <f>IF('[1]16'!T21="","",'[1]16'!T21)</f>
        <v/>
      </c>
      <c r="U44" s="336" t="str">
        <f>IF('[1]16'!U21="","",'[1]16'!U21)</f>
        <v/>
      </c>
      <c r="V44" s="336" t="str">
        <f>IF('[1]16'!V21="","",'[1]16'!V21)</f>
        <v/>
      </c>
      <c r="W44" s="336" t="str">
        <f>IF('[1]16'!W21="","",'[1]16'!W21)</f>
        <v/>
      </c>
      <c r="X44" s="336" t="str">
        <f>IF('[1]16'!X21="","",'[1]16'!X21)</f>
        <v/>
      </c>
      <c r="Y44" s="336" t="str">
        <f>IF('[1]16'!Y21="","",'[1]16'!Y21)</f>
        <v/>
      </c>
      <c r="Z44" s="336" t="str">
        <f>IF('[1]16'!Z21="","",'[1]16'!Z21)</f>
        <v/>
      </c>
      <c r="AA44" s="297" t="str">
        <f>IF('[1]16'!AA21="","",'[1]16'!AA21)</f>
        <v/>
      </c>
      <c r="AB44" s="104" t="str">
        <f>IF('[1]16'!AB21="","",'[1]16'!AB21)</f>
        <v/>
      </c>
      <c r="AC44" s="245" t="str">
        <f>IF('[1]16'!AC21="","",'[1]16'!AC21)</f>
        <v/>
      </c>
      <c r="AD44" s="130" t="str">
        <f>IF('[1]16'!AD21="","",'[1]16'!AD21)</f>
        <v/>
      </c>
      <c r="AE44" s="245" t="str">
        <f>IF('[1]16'!AE21="","",'[1]16'!AE21)</f>
        <v/>
      </c>
      <c r="AF44" s="337" t="str">
        <f>IF('[1]16'!AF21="","",'[1]16'!AF21)</f>
        <v/>
      </c>
      <c r="AG44" s="337" t="str">
        <f>IF('[1]16'!AG21="","",'[1]16'!AG21)</f>
        <v/>
      </c>
      <c r="AH44" s="201"/>
      <c r="AI44" s="198"/>
      <c r="AJ44" s="198"/>
      <c r="AK44" s="198"/>
      <c r="AL44" s="198"/>
      <c r="AM44" s="198"/>
      <c r="AN44" s="198"/>
      <c r="AO44" s="199"/>
      <c r="AP44" s="198"/>
      <c r="AQ44" s="198"/>
      <c r="AR44" s="198"/>
      <c r="AS44" s="198"/>
      <c r="AT44" s="198"/>
      <c r="AU44" s="198"/>
      <c r="AV44" s="198"/>
    </row>
    <row r="45" spans="1:48" s="200" customFormat="1">
      <c r="B45" s="326">
        <v>13</v>
      </c>
      <c r="C45" s="336" t="str">
        <f>IF('[1]16'!C22="","",'[1]16'!C22)</f>
        <v/>
      </c>
      <c r="D45" s="336" t="str">
        <f>IF('[1]16'!D22="","",'[1]16'!D22)</f>
        <v/>
      </c>
      <c r="E45" s="336" t="str">
        <f>IF('[1]16'!E22="","",'[1]16'!E22)</f>
        <v/>
      </c>
      <c r="F45" s="336" t="str">
        <f>IF('[1]16'!F22="","",'[1]16'!F22)</f>
        <v/>
      </c>
      <c r="G45" s="336" t="str">
        <f>IF('[1]16'!G22="","",'[1]16'!G22)</f>
        <v/>
      </c>
      <c r="H45" s="336" t="str">
        <f>IF('[1]16'!H22="","",'[1]16'!H22)</f>
        <v/>
      </c>
      <c r="I45" s="336" t="str">
        <f>IF('[1]16'!I22="","",'[1]16'!I22)</f>
        <v/>
      </c>
      <c r="J45" s="336" t="str">
        <f>IF('[1]16'!J22="","",'[1]16'!J22)</f>
        <v/>
      </c>
      <c r="K45" s="336" t="str">
        <f>IF('[1]16'!K22="","",'[1]16'!K22)</f>
        <v/>
      </c>
      <c r="L45" s="336" t="str">
        <f>IF('[1]16'!L22="","",'[1]16'!L22)</f>
        <v/>
      </c>
      <c r="M45" s="336" t="str">
        <f>IF('[1]16'!M22="","",'[1]16'!M22)</f>
        <v/>
      </c>
      <c r="N45" s="336" t="str">
        <f>IF('[1]16'!N22="","",'[1]16'!N22)</f>
        <v/>
      </c>
      <c r="O45" s="336" t="str">
        <f>IF('[1]16'!O22="","",'[1]16'!O22)</f>
        <v/>
      </c>
      <c r="P45" s="336" t="str">
        <f>IF('[1]16'!P22="","",'[1]16'!P22)</f>
        <v/>
      </c>
      <c r="Q45" s="336" t="str">
        <f>IF('[1]16'!Q22="","",'[1]16'!Q22)</f>
        <v/>
      </c>
      <c r="R45" s="336" t="str">
        <f>IF('[1]16'!R22="","",'[1]16'!R22)</f>
        <v/>
      </c>
      <c r="S45" s="336" t="str">
        <f>IF('[1]16'!S22="","",'[1]16'!S22)</f>
        <v/>
      </c>
      <c r="T45" s="336" t="str">
        <f>IF('[1]16'!T22="","",'[1]16'!T22)</f>
        <v/>
      </c>
      <c r="U45" s="336" t="str">
        <f>IF('[1]16'!U22="","",'[1]16'!U22)</f>
        <v/>
      </c>
      <c r="V45" s="336" t="str">
        <f>IF('[1]16'!V22="","",'[1]16'!V22)</f>
        <v/>
      </c>
      <c r="W45" s="336" t="str">
        <f>IF('[1]16'!W22="","",'[1]16'!W22)</f>
        <v/>
      </c>
      <c r="X45" s="336" t="str">
        <f>IF('[1]16'!X22="","",'[1]16'!X22)</f>
        <v/>
      </c>
      <c r="Y45" s="336" t="str">
        <f>IF('[1]16'!Y22="","",'[1]16'!Y22)</f>
        <v/>
      </c>
      <c r="Z45" s="336" t="str">
        <f>IF('[1]16'!Z22="","",'[1]16'!Z22)</f>
        <v/>
      </c>
      <c r="AA45" s="297" t="str">
        <f>IF('[1]16'!AA22="","",'[1]16'!AA22)</f>
        <v/>
      </c>
      <c r="AB45" s="104" t="str">
        <f>IF('[1]16'!AB22="","",'[1]16'!AB22)</f>
        <v/>
      </c>
      <c r="AC45" s="245" t="str">
        <f>IF('[1]16'!AC22="","",'[1]16'!AC22)</f>
        <v/>
      </c>
      <c r="AD45" s="130" t="str">
        <f>IF('[1]16'!AD22="","",'[1]16'!AD22)</f>
        <v/>
      </c>
      <c r="AE45" s="245" t="str">
        <f>IF('[1]16'!AE22="","",'[1]16'!AE22)</f>
        <v/>
      </c>
      <c r="AF45" s="337" t="str">
        <f>IF('[1]16'!AF22="","",'[1]16'!AF22)</f>
        <v/>
      </c>
      <c r="AG45" s="337" t="str">
        <f>IF('[1]16'!AG22="","",'[1]16'!AG22)</f>
        <v/>
      </c>
      <c r="AH45" s="201"/>
      <c r="AI45" s="198"/>
      <c r="AJ45" s="198"/>
      <c r="AK45" s="198"/>
      <c r="AL45" s="198"/>
      <c r="AM45" s="198"/>
      <c r="AN45" s="198"/>
      <c r="AO45" s="199"/>
      <c r="AP45" s="198"/>
      <c r="AQ45" s="198"/>
      <c r="AR45" s="198"/>
      <c r="AS45" s="198"/>
      <c r="AT45" s="198"/>
      <c r="AU45" s="198"/>
      <c r="AV45" s="198"/>
    </row>
    <row r="46" spans="1:48" s="200" customFormat="1">
      <c r="B46" s="326">
        <v>14</v>
      </c>
      <c r="C46" s="336" t="str">
        <f>IF('[1]16'!C23="","",'[1]16'!C23)</f>
        <v/>
      </c>
      <c r="D46" s="336" t="str">
        <f>IF('[1]16'!D23="","",'[1]16'!D23)</f>
        <v/>
      </c>
      <c r="E46" s="336" t="str">
        <f>IF('[1]16'!E23="","",'[1]16'!E23)</f>
        <v/>
      </c>
      <c r="F46" s="336" t="str">
        <f>IF('[1]16'!F23="","",'[1]16'!F23)</f>
        <v/>
      </c>
      <c r="G46" s="336" t="str">
        <f>IF('[1]16'!G23="","",'[1]16'!G23)</f>
        <v/>
      </c>
      <c r="H46" s="336" t="str">
        <f>IF('[1]16'!H23="","",'[1]16'!H23)</f>
        <v/>
      </c>
      <c r="I46" s="336" t="str">
        <f>IF('[1]16'!I23="","",'[1]16'!I23)</f>
        <v/>
      </c>
      <c r="J46" s="336" t="str">
        <f>IF('[1]16'!J23="","",'[1]16'!J23)</f>
        <v/>
      </c>
      <c r="K46" s="336" t="str">
        <f>IF('[1]16'!K23="","",'[1]16'!K23)</f>
        <v/>
      </c>
      <c r="L46" s="336" t="str">
        <f>IF('[1]16'!L23="","",'[1]16'!L23)</f>
        <v/>
      </c>
      <c r="M46" s="336" t="str">
        <f>IF('[1]16'!M23="","",'[1]16'!M23)</f>
        <v/>
      </c>
      <c r="N46" s="336" t="str">
        <f>IF('[1]16'!N23="","",'[1]16'!N23)</f>
        <v/>
      </c>
      <c r="O46" s="336" t="str">
        <f>IF('[1]16'!O23="","",'[1]16'!O23)</f>
        <v/>
      </c>
      <c r="P46" s="336" t="str">
        <f>IF('[1]16'!P23="","",'[1]16'!P23)</f>
        <v/>
      </c>
      <c r="Q46" s="336" t="str">
        <f>IF('[1]16'!Q23="","",'[1]16'!Q23)</f>
        <v/>
      </c>
      <c r="R46" s="336" t="str">
        <f>IF('[1]16'!R23="","",'[1]16'!R23)</f>
        <v/>
      </c>
      <c r="S46" s="336" t="str">
        <f>IF('[1]16'!S23="","",'[1]16'!S23)</f>
        <v/>
      </c>
      <c r="T46" s="336" t="str">
        <f>IF('[1]16'!T23="","",'[1]16'!T23)</f>
        <v/>
      </c>
      <c r="U46" s="336" t="str">
        <f>IF('[1]16'!U23="","",'[1]16'!U23)</f>
        <v/>
      </c>
      <c r="V46" s="336" t="str">
        <f>IF('[1]16'!V23="","",'[1]16'!V23)</f>
        <v/>
      </c>
      <c r="W46" s="336" t="str">
        <f>IF('[1]16'!W23="","",'[1]16'!W23)</f>
        <v/>
      </c>
      <c r="X46" s="336" t="str">
        <f>IF('[1]16'!X23="","",'[1]16'!X23)</f>
        <v/>
      </c>
      <c r="Y46" s="336" t="str">
        <f>IF('[1]16'!Y23="","",'[1]16'!Y23)</f>
        <v/>
      </c>
      <c r="Z46" s="336" t="str">
        <f>IF('[1]16'!Z23="","",'[1]16'!Z23)</f>
        <v/>
      </c>
      <c r="AA46" s="297" t="str">
        <f>IF('[1]16'!AA23="","",'[1]16'!AA23)</f>
        <v/>
      </c>
      <c r="AB46" s="104" t="str">
        <f>IF('[1]16'!AB23="","",'[1]16'!AB23)</f>
        <v/>
      </c>
      <c r="AC46" s="245" t="str">
        <f>IF('[1]16'!AC23="","",'[1]16'!AC23)</f>
        <v/>
      </c>
      <c r="AD46" s="130" t="str">
        <f>IF('[1]16'!AD23="","",'[1]16'!AD23)</f>
        <v/>
      </c>
      <c r="AE46" s="245" t="str">
        <f>IF('[1]16'!AE23="","",'[1]16'!AE23)</f>
        <v/>
      </c>
      <c r="AF46" s="337" t="str">
        <f>IF('[1]16'!AF23="","",'[1]16'!AF23)</f>
        <v/>
      </c>
      <c r="AG46" s="337" t="str">
        <f>IF('[1]16'!AG23="","",'[1]16'!AG23)</f>
        <v/>
      </c>
      <c r="AH46" s="201"/>
      <c r="AI46" s="198"/>
      <c r="AJ46" s="198"/>
      <c r="AK46" s="198"/>
      <c r="AL46" s="198"/>
      <c r="AM46" s="198"/>
      <c r="AN46" s="198"/>
      <c r="AO46" s="199"/>
      <c r="AP46" s="198"/>
      <c r="AQ46" s="198"/>
      <c r="AR46" s="198"/>
      <c r="AS46" s="198"/>
      <c r="AT46" s="198"/>
      <c r="AU46" s="198"/>
      <c r="AV46" s="198"/>
    </row>
    <row r="47" spans="1:48" s="200" customFormat="1">
      <c r="B47" s="326">
        <v>15</v>
      </c>
      <c r="C47" s="336" t="str">
        <f>IF('[1]16'!C24="","",'[1]16'!C24)</f>
        <v/>
      </c>
      <c r="D47" s="336" t="str">
        <f>IF('[1]16'!D24="","",'[1]16'!D24)</f>
        <v/>
      </c>
      <c r="E47" s="336" t="str">
        <f>IF('[1]16'!E24="","",'[1]16'!E24)</f>
        <v/>
      </c>
      <c r="F47" s="336" t="str">
        <f>IF('[1]16'!F24="","",'[1]16'!F24)</f>
        <v/>
      </c>
      <c r="G47" s="336" t="str">
        <f>IF('[1]16'!G24="","",'[1]16'!G24)</f>
        <v/>
      </c>
      <c r="H47" s="336" t="str">
        <f>IF('[1]16'!H24="","",'[1]16'!H24)</f>
        <v/>
      </c>
      <c r="I47" s="336" t="str">
        <f>IF('[1]16'!I24="","",'[1]16'!I24)</f>
        <v/>
      </c>
      <c r="J47" s="336" t="str">
        <f>IF('[1]16'!J24="","",'[1]16'!J24)</f>
        <v/>
      </c>
      <c r="K47" s="336" t="str">
        <f>IF('[1]16'!K24="","",'[1]16'!K24)</f>
        <v/>
      </c>
      <c r="L47" s="336" t="str">
        <f>IF('[1]16'!L24="","",'[1]16'!L24)</f>
        <v/>
      </c>
      <c r="M47" s="336" t="str">
        <f>IF('[1]16'!M24="","",'[1]16'!M24)</f>
        <v/>
      </c>
      <c r="N47" s="336" t="str">
        <f>IF('[1]16'!N24="","",'[1]16'!N24)</f>
        <v/>
      </c>
      <c r="O47" s="336" t="str">
        <f>IF('[1]16'!O24="","",'[1]16'!O24)</f>
        <v/>
      </c>
      <c r="P47" s="336" t="str">
        <f>IF('[1]16'!P24="","",'[1]16'!P24)</f>
        <v/>
      </c>
      <c r="Q47" s="336" t="str">
        <f>IF('[1]16'!Q24="","",'[1]16'!Q24)</f>
        <v/>
      </c>
      <c r="R47" s="336" t="str">
        <f>IF('[1]16'!R24="","",'[1]16'!R24)</f>
        <v/>
      </c>
      <c r="S47" s="336" t="str">
        <f>IF('[1]16'!S24="","",'[1]16'!S24)</f>
        <v/>
      </c>
      <c r="T47" s="336" t="str">
        <f>IF('[1]16'!T24="","",'[1]16'!T24)</f>
        <v/>
      </c>
      <c r="U47" s="336" t="str">
        <f>IF('[1]16'!U24="","",'[1]16'!U24)</f>
        <v/>
      </c>
      <c r="V47" s="336" t="str">
        <f>IF('[1]16'!V24="","",'[1]16'!V24)</f>
        <v/>
      </c>
      <c r="W47" s="336" t="str">
        <f>IF('[1]16'!W24="","",'[1]16'!W24)</f>
        <v/>
      </c>
      <c r="X47" s="336" t="str">
        <f>IF('[1]16'!X24="","",'[1]16'!X24)</f>
        <v/>
      </c>
      <c r="Y47" s="336" t="str">
        <f>IF('[1]16'!Y24="","",'[1]16'!Y24)</f>
        <v/>
      </c>
      <c r="Z47" s="336" t="str">
        <f>IF('[1]16'!Z24="","",'[1]16'!Z24)</f>
        <v/>
      </c>
      <c r="AA47" s="297" t="str">
        <f>IF('[1]16'!AA24="","",'[1]16'!AA24)</f>
        <v/>
      </c>
      <c r="AB47" s="104" t="str">
        <f>IF('[1]16'!AB24="","",'[1]16'!AB24)</f>
        <v/>
      </c>
      <c r="AC47" s="245" t="str">
        <f>IF('[1]16'!AC24="","",'[1]16'!AC24)</f>
        <v/>
      </c>
      <c r="AD47" s="130" t="str">
        <f>IF('[1]16'!AD24="","",'[1]16'!AD24)</f>
        <v/>
      </c>
      <c r="AE47" s="245" t="str">
        <f>IF('[1]16'!AE24="","",'[1]16'!AE24)</f>
        <v/>
      </c>
      <c r="AF47" s="337" t="str">
        <f>IF('[1]16'!AF24="","",'[1]16'!AF24)</f>
        <v/>
      </c>
      <c r="AG47" s="337" t="str">
        <f>IF('[1]16'!AG24="","",'[1]16'!AG24)</f>
        <v/>
      </c>
      <c r="AH47" s="201"/>
      <c r="AI47" s="198"/>
      <c r="AJ47" s="198"/>
      <c r="AK47" s="198"/>
      <c r="AL47" s="198"/>
      <c r="AM47" s="198"/>
      <c r="AN47" s="198"/>
      <c r="AO47" s="199"/>
      <c r="AP47" s="198"/>
      <c r="AQ47" s="198"/>
      <c r="AR47" s="198"/>
      <c r="AS47" s="198"/>
      <c r="AT47" s="198"/>
      <c r="AU47" s="198"/>
      <c r="AV47" s="198"/>
    </row>
    <row r="48" spans="1:48" s="69" customFormat="1">
      <c r="A48" s="213"/>
      <c r="B48" s="253"/>
      <c r="C48" s="247"/>
      <c r="D48" s="247"/>
      <c r="E48" s="247"/>
      <c r="F48" s="247"/>
      <c r="G48" s="247"/>
      <c r="H48" s="247"/>
      <c r="I48" s="247"/>
      <c r="J48" s="247"/>
      <c r="K48" s="247"/>
      <c r="L48" s="247"/>
      <c r="M48" s="247"/>
      <c r="N48" s="247"/>
      <c r="O48" s="247"/>
      <c r="P48" s="247"/>
      <c r="Q48" s="247"/>
      <c r="R48" s="247"/>
      <c r="S48" s="247"/>
      <c r="T48" s="247"/>
      <c r="U48" s="247"/>
      <c r="V48" s="247"/>
      <c r="W48" s="247"/>
      <c r="X48" s="247"/>
      <c r="Y48" s="247"/>
      <c r="Z48" s="247"/>
      <c r="AA48" s="247"/>
      <c r="AB48" s="247"/>
      <c r="AC48" s="247"/>
      <c r="AD48" s="247"/>
      <c r="AE48" s="213"/>
      <c r="AF48" s="213"/>
      <c r="AG48" s="213"/>
      <c r="AH48" s="213"/>
      <c r="AI48" s="213"/>
      <c r="AJ48" s="213"/>
    </row>
    <row r="49" spans="1:36" s="69" customFormat="1" ht="13.5">
      <c r="A49" s="213"/>
      <c r="B49" s="249" t="s">
        <v>828</v>
      </c>
      <c r="C49" s="248"/>
      <c r="D49" s="235"/>
      <c r="E49" s="235"/>
      <c r="F49" s="235"/>
      <c r="G49" s="235"/>
      <c r="H49" s="235"/>
      <c r="I49" s="235"/>
      <c r="J49" s="235"/>
      <c r="K49" s="235"/>
      <c r="L49" s="235"/>
      <c r="M49" s="235"/>
      <c r="N49" s="235"/>
      <c r="O49" s="235"/>
      <c r="P49" s="235"/>
      <c r="Q49" s="235"/>
      <c r="R49" s="235"/>
      <c r="S49" s="235"/>
      <c r="T49" s="235"/>
      <c r="U49" s="235"/>
      <c r="V49" s="235"/>
      <c r="W49" s="235"/>
      <c r="X49" s="235"/>
      <c r="Y49" s="235"/>
      <c r="Z49" s="235"/>
      <c r="AA49" s="235"/>
      <c r="AB49" s="235"/>
      <c r="AC49" s="235"/>
      <c r="AD49" s="235"/>
      <c r="AE49" s="213"/>
      <c r="AF49" s="213"/>
      <c r="AG49" s="213"/>
      <c r="AH49" s="213"/>
      <c r="AI49" s="213"/>
      <c r="AJ49" s="213"/>
    </row>
    <row r="50" spans="1:36" s="75" customFormat="1">
      <c r="B50" s="75" t="s">
        <v>1588</v>
      </c>
      <c r="C50" s="76"/>
      <c r="D50" s="77"/>
      <c r="E50" s="77"/>
      <c r="F50" s="77"/>
      <c r="G50" s="77"/>
      <c r="H50" s="77"/>
      <c r="I50" s="77"/>
      <c r="J50" s="77"/>
      <c r="K50" s="77"/>
      <c r="L50" s="77"/>
      <c r="M50" s="77"/>
      <c r="N50" s="77"/>
      <c r="O50" s="77"/>
      <c r="P50" s="77"/>
      <c r="Q50" s="77"/>
      <c r="R50" s="77"/>
      <c r="S50" s="77"/>
      <c r="T50" s="77"/>
      <c r="U50" s="77"/>
      <c r="V50" s="77"/>
      <c r="W50" s="77"/>
      <c r="X50" s="77"/>
      <c r="Y50" s="77"/>
      <c r="Z50" s="77"/>
      <c r="AA50" s="77"/>
      <c r="AB50" s="77"/>
      <c r="AC50" s="77"/>
      <c r="AD50" s="77"/>
      <c r="AE50" s="78"/>
      <c r="AF50" s="79"/>
      <c r="AG50" s="80"/>
      <c r="AH50" s="80"/>
      <c r="AI50" s="80"/>
    </row>
    <row r="51" spans="1:36" s="70" customFormat="1" ht="165.75" customHeight="1">
      <c r="A51" s="111"/>
      <c r="B51" s="316"/>
      <c r="C51" s="109" t="str">
        <f>部門費!C3</f>
        <v>①燃やすごみ</v>
      </c>
      <c r="D51" s="537" t="str">
        <f>部門費!D3</f>
        <v>②燃やさないごみ</v>
      </c>
      <c r="E51" s="537" t="str">
        <f>部門費!E3</f>
        <v>③粗大ごみ</v>
      </c>
      <c r="F51" s="537" t="str">
        <f>部門費!F3</f>
        <v>④アルミ缶</v>
      </c>
      <c r="G51" s="537" t="str">
        <f>部門費!G3</f>
        <v>⑤スチール缶</v>
      </c>
      <c r="H51" s="537" t="str">
        <f>部門費!H3</f>
        <v>⑥無色のガラス製の容器</v>
      </c>
      <c r="I51" s="537" t="str">
        <f>部門費!I3</f>
        <v>⑦茶色のガラス製の容器</v>
      </c>
      <c r="J51" s="537" t="str">
        <f>部門費!J3</f>
        <v>⑧その他のガラス製の容器</v>
      </c>
      <c r="K51" s="537" t="str">
        <f>部門費!K3</f>
        <v>⑨リターナブルびん</v>
      </c>
      <c r="L51" s="537" t="str">
        <f>部門費!L3</f>
        <v>⑩ペットボトル</v>
      </c>
      <c r="M51" s="537" t="str">
        <f>部門費!M3</f>
        <v>⑪白色トレイ</v>
      </c>
      <c r="N51" s="537" t="str">
        <f>部門費!N3</f>
        <v>⑫プラスチック製容器包装</v>
      </c>
      <c r="O51" s="537" t="str">
        <f>部門費!O3</f>
        <v>⑬紙製容器包装</v>
      </c>
      <c r="P51" s="537" t="str">
        <f>部門費!P3</f>
        <v>⑭紙パック</v>
      </c>
      <c r="Q51" s="537" t="str">
        <f>部門費!Q3</f>
        <v>⑮段ボール</v>
      </c>
      <c r="R51" s="537" t="str">
        <f>部門費!R3</f>
        <v>⑯古紙</v>
      </c>
      <c r="S51" s="537" t="str">
        <f>部門費!S3</f>
        <v>⑰古布</v>
      </c>
      <c r="T51" s="537" t="str">
        <f>部門費!T3</f>
        <v>⑱生ごみ</v>
      </c>
      <c r="U51" s="537" t="str">
        <f>部門費!U3</f>
        <v>⑲廃油</v>
      </c>
      <c r="V51" s="537" t="str">
        <f>部門費!V3</f>
        <v>⑳小型家電</v>
      </c>
      <c r="W51" s="537" t="str">
        <f>部門費!W3</f>
        <v>㉑その他の資源ごみ</v>
      </c>
      <c r="X51" s="549" t="str">
        <f>部門費!X3</f>
        <v>㉒その他のごみ</v>
      </c>
      <c r="Y51" s="80"/>
      <c r="Z51" s="75"/>
      <c r="AA51" s="75"/>
      <c r="AB51" s="111"/>
      <c r="AC51" s="111"/>
      <c r="AD51" s="111"/>
      <c r="AE51" s="111"/>
      <c r="AF51" s="111"/>
      <c r="AG51" s="111"/>
      <c r="AH51" s="111"/>
      <c r="AI51" s="111"/>
      <c r="AJ51" s="111"/>
    </row>
    <row r="52" spans="1:36" s="75" customFormat="1" ht="22.5">
      <c r="B52" s="318" t="s">
        <v>1589</v>
      </c>
      <c r="C52" s="130">
        <f>'[1]13'!M10</f>
        <v>0</v>
      </c>
      <c r="D52" s="130">
        <f>'[1]13'!M11</f>
        <v>0</v>
      </c>
      <c r="E52" s="130">
        <f>'[1]13'!M12</f>
        <v>0</v>
      </c>
      <c r="F52" s="130">
        <f>'[1]13'!M13</f>
        <v>0</v>
      </c>
      <c r="G52" s="130">
        <f>'[1]13'!M14</f>
        <v>0</v>
      </c>
      <c r="H52" s="130">
        <f>'[1]13'!M15</f>
        <v>0</v>
      </c>
      <c r="I52" s="130">
        <f>'[1]13'!M16</f>
        <v>0</v>
      </c>
      <c r="J52" s="130">
        <f>'[1]13'!M17</f>
        <v>0</v>
      </c>
      <c r="K52" s="130">
        <f>'[1]13'!M18</f>
        <v>0</v>
      </c>
      <c r="L52" s="130">
        <f>'[1]13'!M19</f>
        <v>0</v>
      </c>
      <c r="M52" s="130">
        <f>'[1]13'!M20</f>
        <v>0</v>
      </c>
      <c r="N52" s="130">
        <f>'[1]13'!M21</f>
        <v>0</v>
      </c>
      <c r="O52" s="130">
        <f>'[1]13'!M22</f>
        <v>0</v>
      </c>
      <c r="P52" s="130">
        <f>'[1]13'!M23</f>
        <v>0</v>
      </c>
      <c r="Q52" s="130">
        <f>'[1]13'!M24</f>
        <v>0</v>
      </c>
      <c r="R52" s="130">
        <f>'[1]13'!M25</f>
        <v>0</v>
      </c>
      <c r="S52" s="130">
        <f>'[1]13'!M26</f>
        <v>0</v>
      </c>
      <c r="T52" s="130">
        <f>'[1]13'!M27</f>
        <v>0</v>
      </c>
      <c r="U52" s="529">
        <f>'[1]13'!M28</f>
        <v>0</v>
      </c>
      <c r="V52" s="529">
        <f>'[1]13'!M29</f>
        <v>0</v>
      </c>
      <c r="W52" s="130">
        <f>'[1]13'!M30</f>
        <v>0</v>
      </c>
      <c r="X52" s="130">
        <f>'[1]13'!M31</f>
        <v>0</v>
      </c>
      <c r="Y52" s="80"/>
      <c r="Z52" s="80"/>
      <c r="AA52" s="80"/>
    </row>
    <row r="53" spans="1:36" s="75" customFormat="1" ht="22.5">
      <c r="B53" s="318" t="s">
        <v>1590</v>
      </c>
      <c r="C53" s="130">
        <f>'[1]13'!N10</f>
        <v>0</v>
      </c>
      <c r="D53" s="130">
        <f>'[1]13'!N11</f>
        <v>0</v>
      </c>
      <c r="E53" s="130">
        <f>'[1]13'!N12</f>
        <v>0</v>
      </c>
      <c r="F53" s="130">
        <f>'[1]13'!N13</f>
        <v>0</v>
      </c>
      <c r="G53" s="130">
        <f>'[1]13'!N14</f>
        <v>0</v>
      </c>
      <c r="H53" s="130">
        <f>'[1]13'!N15</f>
        <v>0</v>
      </c>
      <c r="I53" s="130">
        <f>'[1]13'!N16</f>
        <v>0</v>
      </c>
      <c r="J53" s="130">
        <f>'[1]13'!N17</f>
        <v>0</v>
      </c>
      <c r="K53" s="130">
        <f>'[1]13'!N18</f>
        <v>0</v>
      </c>
      <c r="L53" s="130">
        <f>'[1]13'!N19</f>
        <v>0</v>
      </c>
      <c r="M53" s="130">
        <f>'[1]13'!N20</f>
        <v>0</v>
      </c>
      <c r="N53" s="130">
        <f>'[1]13'!N21</f>
        <v>0</v>
      </c>
      <c r="O53" s="130">
        <f>'[1]13'!N22</f>
        <v>0</v>
      </c>
      <c r="P53" s="130">
        <f>'[1]13'!N23</f>
        <v>0</v>
      </c>
      <c r="Q53" s="130">
        <f>'[1]13'!N24</f>
        <v>0</v>
      </c>
      <c r="R53" s="130">
        <f>'[1]13'!N25</f>
        <v>0</v>
      </c>
      <c r="S53" s="130">
        <f>'[1]13'!N26</f>
        <v>0</v>
      </c>
      <c r="T53" s="130">
        <f>'[1]13'!N27</f>
        <v>0</v>
      </c>
      <c r="U53" s="529">
        <f>'[1]13'!N28</f>
        <v>0</v>
      </c>
      <c r="V53" s="529">
        <f>'[1]13'!N29</f>
        <v>0</v>
      </c>
      <c r="W53" s="130">
        <f>'[1]13'!N30</f>
        <v>0</v>
      </c>
      <c r="X53" s="130">
        <f>'[1]13'!N31</f>
        <v>0</v>
      </c>
      <c r="Y53" s="80"/>
      <c r="Z53" s="80"/>
      <c r="AA53" s="80"/>
    </row>
    <row r="54" spans="1:36" s="75" customFormat="1" ht="22.5">
      <c r="B54" s="318" t="s">
        <v>1591</v>
      </c>
      <c r="C54" s="130">
        <f>'[1]13'!O10</f>
        <v>0</v>
      </c>
      <c r="D54" s="130">
        <f>'[1]13'!O11</f>
        <v>0</v>
      </c>
      <c r="E54" s="130">
        <f>'[1]13'!O12</f>
        <v>0</v>
      </c>
      <c r="F54" s="130">
        <f>'[1]13'!O13</f>
        <v>0</v>
      </c>
      <c r="G54" s="130">
        <f>'[1]13'!O14</f>
        <v>0</v>
      </c>
      <c r="H54" s="130">
        <f>'[1]13'!O15</f>
        <v>0</v>
      </c>
      <c r="I54" s="130">
        <f>'[1]13'!O16</f>
        <v>0</v>
      </c>
      <c r="J54" s="130">
        <f>'[1]13'!O17</f>
        <v>0</v>
      </c>
      <c r="K54" s="130">
        <f>'[1]13'!O18</f>
        <v>0</v>
      </c>
      <c r="L54" s="130">
        <f>'[1]13'!O19</f>
        <v>0</v>
      </c>
      <c r="M54" s="130">
        <f>'[1]13'!O20</f>
        <v>0</v>
      </c>
      <c r="N54" s="130">
        <f>'[1]13'!O21</f>
        <v>0</v>
      </c>
      <c r="O54" s="130">
        <f>'[1]13'!O22</f>
        <v>0</v>
      </c>
      <c r="P54" s="130">
        <f>'[1]13'!O23</f>
        <v>0</v>
      </c>
      <c r="Q54" s="130">
        <f>'[1]13'!O24</f>
        <v>0</v>
      </c>
      <c r="R54" s="130">
        <f>'[1]13'!O25</f>
        <v>0</v>
      </c>
      <c r="S54" s="130">
        <f>'[1]13'!O26</f>
        <v>0</v>
      </c>
      <c r="T54" s="130">
        <f>'[1]13'!O27</f>
        <v>0</v>
      </c>
      <c r="U54" s="529">
        <f>'[1]13'!O28</f>
        <v>0</v>
      </c>
      <c r="V54" s="529">
        <f>'[1]13'!O29</f>
        <v>0</v>
      </c>
      <c r="W54" s="130">
        <f>'[1]13'!O30</f>
        <v>0</v>
      </c>
      <c r="X54" s="130">
        <f>'[1]13'!O31</f>
        <v>0</v>
      </c>
      <c r="Y54" s="80"/>
      <c r="Z54" s="80"/>
      <c r="AA54" s="80"/>
    </row>
    <row r="55" spans="1:36" s="75" customFormat="1">
      <c r="B55" s="82"/>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F55" s="79"/>
      <c r="AG55" s="80"/>
      <c r="AH55" s="80"/>
      <c r="AI55" s="80"/>
    </row>
    <row r="56" spans="1:36" s="69" customFormat="1" ht="13.5">
      <c r="A56" s="213"/>
      <c r="B56" s="249" t="s">
        <v>1817</v>
      </c>
      <c r="C56" s="248"/>
      <c r="D56" s="235"/>
      <c r="E56" s="235"/>
      <c r="F56" s="235"/>
      <c r="G56" s="235"/>
      <c r="H56" s="235"/>
      <c r="I56" s="235"/>
      <c r="J56" s="235"/>
      <c r="K56" s="235"/>
      <c r="L56" s="235"/>
      <c r="M56" s="235"/>
      <c r="N56" s="235"/>
      <c r="O56" s="235"/>
      <c r="P56" s="235"/>
      <c r="Q56" s="235"/>
      <c r="R56" s="235"/>
      <c r="S56" s="235"/>
      <c r="T56" s="235"/>
      <c r="U56" s="235"/>
      <c r="V56" s="235"/>
      <c r="W56" s="235"/>
      <c r="X56" s="235"/>
      <c r="Y56" s="235"/>
      <c r="Z56" s="235"/>
      <c r="AA56" s="235"/>
      <c r="AB56" s="235"/>
      <c r="AC56" s="235"/>
      <c r="AD56" s="235"/>
      <c r="AE56" s="213"/>
      <c r="AF56" s="213"/>
      <c r="AG56" s="213"/>
      <c r="AH56" s="213"/>
      <c r="AI56" s="213"/>
      <c r="AJ56" s="213"/>
    </row>
    <row r="57" spans="1:36" s="75" customFormat="1">
      <c r="B57" s="75" t="s">
        <v>1772</v>
      </c>
      <c r="C57" s="76"/>
      <c r="D57" s="77"/>
      <c r="E57" s="77"/>
      <c r="F57" s="77"/>
      <c r="G57" s="77"/>
      <c r="H57" s="77"/>
      <c r="I57" s="77"/>
      <c r="J57" s="77"/>
      <c r="K57" s="77"/>
      <c r="L57" s="77"/>
      <c r="M57" s="77"/>
      <c r="N57" s="77"/>
      <c r="O57" s="77"/>
      <c r="P57" s="77"/>
      <c r="Q57" s="77"/>
      <c r="R57" s="77"/>
      <c r="S57" s="77"/>
      <c r="T57" s="77"/>
      <c r="U57" s="77"/>
      <c r="V57" s="77"/>
      <c r="W57" s="77"/>
      <c r="X57" s="77"/>
      <c r="Y57" s="77"/>
      <c r="Z57" s="77"/>
      <c r="AA57" s="77"/>
      <c r="AB57" s="77"/>
      <c r="AC57" s="77"/>
      <c r="AD57" s="77"/>
      <c r="AE57" s="78"/>
      <c r="AF57" s="79"/>
      <c r="AG57" s="80"/>
    </row>
    <row r="58" spans="1:36" s="75" customFormat="1" ht="15" customHeight="1">
      <c r="B58" s="225" t="s">
        <v>361</v>
      </c>
      <c r="C58" s="270"/>
      <c r="D58" s="86"/>
      <c r="E58" s="86"/>
      <c r="F58" s="86"/>
      <c r="G58" s="86"/>
      <c r="H58" s="680">
        <f>[2]基本設定!$H$18</f>
        <v>0</v>
      </c>
      <c r="I58" s="681"/>
      <c r="J58" s="86" t="s">
        <v>1097</v>
      </c>
      <c r="K58" s="77"/>
      <c r="L58" s="77"/>
      <c r="M58" s="77"/>
      <c r="N58" s="77"/>
      <c r="O58" s="77"/>
      <c r="P58" s="77"/>
      <c r="Q58" s="77"/>
      <c r="R58" s="77"/>
      <c r="S58" s="77"/>
      <c r="T58" s="77"/>
      <c r="U58" s="77"/>
      <c r="V58" s="77"/>
      <c r="W58" s="77"/>
      <c r="X58" s="77"/>
      <c r="Y58" s="77"/>
      <c r="Z58" s="77"/>
      <c r="AA58" s="77"/>
      <c r="AB58" s="77"/>
      <c r="AC58" s="77"/>
      <c r="AD58" s="77"/>
      <c r="AE58" s="78"/>
      <c r="AF58" s="79"/>
      <c r="AG58" s="80"/>
      <c r="AH58" s="80"/>
      <c r="AI58" s="80"/>
    </row>
    <row r="59" spans="1:36" s="75" customFormat="1" ht="13.5">
      <c r="B59" s="225"/>
      <c r="C59" s="270"/>
      <c r="D59" s="86"/>
      <c r="E59" s="86"/>
      <c r="F59" s="86"/>
      <c r="G59" s="86"/>
      <c r="H59" s="87"/>
      <c r="I59" s="87"/>
      <c r="J59" s="86"/>
      <c r="K59" s="77"/>
      <c r="L59" s="77"/>
      <c r="M59" s="77"/>
      <c r="N59" s="77"/>
      <c r="O59" s="77"/>
      <c r="P59" s="77"/>
      <c r="Q59" s="77"/>
      <c r="R59" s="77"/>
      <c r="S59" s="77"/>
      <c r="T59" s="77"/>
      <c r="U59" s="77"/>
      <c r="V59" s="77"/>
      <c r="W59" s="77"/>
      <c r="X59" s="77"/>
      <c r="Y59" s="77"/>
      <c r="Z59" s="77"/>
      <c r="AA59" s="77"/>
      <c r="AB59" s="77"/>
      <c r="AC59" s="77"/>
      <c r="AD59" s="77"/>
      <c r="AE59" s="78"/>
      <c r="AF59" s="79"/>
      <c r="AG59" s="80"/>
      <c r="AH59" s="80"/>
      <c r="AI59" s="80"/>
    </row>
    <row r="60" spans="1:36" s="60" customFormat="1" ht="21.75" customHeight="1">
      <c r="A60" s="259" t="s">
        <v>1733</v>
      </c>
      <c r="B60" s="259" t="s">
        <v>988</v>
      </c>
      <c r="C60" s="62"/>
      <c r="D60" s="62"/>
      <c r="E60" s="62"/>
      <c r="F60" s="62"/>
      <c r="G60" s="62"/>
      <c r="H60" s="62"/>
      <c r="I60" s="62"/>
      <c r="J60" s="62"/>
      <c r="K60" s="62"/>
      <c r="L60" s="62"/>
      <c r="M60" s="62"/>
      <c r="N60" s="62"/>
      <c r="O60" s="62"/>
      <c r="P60" s="62"/>
      <c r="Q60" s="62"/>
      <c r="R60" s="62"/>
      <c r="S60" s="62"/>
      <c r="T60" s="62"/>
      <c r="U60" s="62"/>
      <c r="V60" s="62"/>
      <c r="W60" s="62"/>
      <c r="X60" s="62"/>
      <c r="Y60" s="62"/>
      <c r="Z60" s="62"/>
      <c r="AA60" s="62"/>
      <c r="AB60" s="62"/>
      <c r="AC60" s="62"/>
      <c r="AD60" s="62"/>
      <c r="AE60" s="151"/>
      <c r="AF60" s="151"/>
      <c r="AG60" s="151"/>
      <c r="AH60" s="151"/>
      <c r="AI60" s="151"/>
      <c r="AJ60" s="151"/>
    </row>
    <row r="61" spans="1:36" s="75" customFormat="1">
      <c r="C61" s="76"/>
      <c r="D61" s="77"/>
      <c r="E61" s="77"/>
      <c r="F61" s="77"/>
      <c r="G61" s="77"/>
      <c r="H61" s="77"/>
      <c r="I61" s="77"/>
      <c r="J61" s="77"/>
      <c r="K61" s="77"/>
      <c r="L61" s="77"/>
      <c r="M61" s="77"/>
      <c r="N61" s="77"/>
      <c r="O61" s="77"/>
      <c r="P61" s="77"/>
      <c r="Q61" s="77"/>
      <c r="R61" s="77"/>
      <c r="S61" s="77"/>
      <c r="T61" s="77"/>
      <c r="U61" s="77"/>
      <c r="V61" s="77"/>
      <c r="W61" s="77"/>
      <c r="X61" s="77"/>
      <c r="Y61" s="77"/>
      <c r="Z61" s="77"/>
      <c r="AA61" s="77"/>
      <c r="AB61" s="77"/>
      <c r="AC61" s="77"/>
      <c r="AD61" s="77"/>
      <c r="AE61" s="78"/>
      <c r="AF61" s="79"/>
      <c r="AG61" s="80"/>
      <c r="AH61" s="80"/>
      <c r="AI61" s="80"/>
    </row>
    <row r="62" spans="1:36" s="75" customFormat="1" ht="53.25" customHeight="1">
      <c r="B62" s="565" t="s">
        <v>1966</v>
      </c>
      <c r="C62" s="565"/>
      <c r="D62" s="565"/>
      <c r="E62" s="565"/>
      <c r="F62" s="565"/>
      <c r="G62" s="565"/>
      <c r="H62" s="565"/>
      <c r="I62" s="565"/>
      <c r="J62" s="565"/>
      <c r="K62" s="565"/>
      <c r="L62" s="565"/>
      <c r="M62" s="565"/>
      <c r="N62" s="565"/>
      <c r="O62" s="565"/>
      <c r="P62" s="565"/>
      <c r="Q62" s="565"/>
      <c r="R62" s="565"/>
      <c r="S62" s="565"/>
      <c r="T62" s="565"/>
      <c r="U62" s="565"/>
      <c r="V62" s="565"/>
      <c r="W62" s="193"/>
      <c r="X62" s="193"/>
      <c r="Y62" s="193"/>
      <c r="Z62" s="193"/>
      <c r="AA62" s="193"/>
      <c r="AB62" s="193"/>
      <c r="AC62" s="193"/>
      <c r="AD62" s="193"/>
      <c r="AE62" s="193"/>
      <c r="AF62" s="193"/>
      <c r="AG62" s="193"/>
      <c r="AH62" s="80"/>
    </row>
    <row r="63" spans="1:36" s="89" customFormat="1" ht="17.25" customHeight="1" thickBot="1">
      <c r="B63" s="117" t="s">
        <v>464</v>
      </c>
      <c r="C63" s="91"/>
      <c r="D63" s="92"/>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78"/>
      <c r="AF63" s="93"/>
      <c r="AG63" s="94"/>
      <c r="AH63" s="94"/>
      <c r="AI63" s="94"/>
    </row>
    <row r="64" spans="1:36" s="95" customFormat="1" ht="18.75" customHeight="1" thickBot="1">
      <c r="B64" s="562" t="s">
        <v>1967</v>
      </c>
      <c r="C64" s="563"/>
      <c r="D64" s="563"/>
      <c r="E64" s="563"/>
      <c r="F64" s="563"/>
      <c r="G64" s="563"/>
      <c r="H64" s="563"/>
      <c r="I64" s="563"/>
      <c r="J64" s="563"/>
      <c r="K64" s="563"/>
      <c r="L64" s="563"/>
      <c r="M64" s="563"/>
      <c r="N64" s="563"/>
      <c r="O64" s="563"/>
      <c r="P64" s="563"/>
      <c r="Q64" s="563"/>
      <c r="R64" s="563"/>
      <c r="S64" s="563"/>
      <c r="T64" s="563"/>
      <c r="U64" s="563"/>
      <c r="V64" s="564"/>
    </row>
    <row r="65" spans="2:35" s="89" customFormat="1" ht="18.75" customHeight="1">
      <c r="B65" s="95" t="s">
        <v>1401</v>
      </c>
      <c r="C65" s="91"/>
      <c r="D65" s="92"/>
      <c r="E65" s="92"/>
      <c r="F65" s="92"/>
      <c r="G65" s="92"/>
      <c r="H65" s="92"/>
      <c r="I65" s="92"/>
      <c r="J65" s="92"/>
      <c r="K65" s="92"/>
      <c r="L65" s="92"/>
      <c r="M65" s="92"/>
      <c r="N65" s="92"/>
      <c r="O65" s="92"/>
      <c r="P65" s="92"/>
      <c r="Q65" s="92"/>
      <c r="R65" s="92"/>
      <c r="S65" s="92"/>
      <c r="T65" s="92"/>
      <c r="U65" s="92"/>
      <c r="V65" s="92"/>
      <c r="W65" s="92"/>
      <c r="X65" s="92"/>
      <c r="Y65" s="92"/>
      <c r="Z65" s="92"/>
      <c r="AA65" s="92"/>
      <c r="AB65" s="92"/>
      <c r="AC65" s="92"/>
      <c r="AD65" s="92"/>
      <c r="AE65" s="78"/>
      <c r="AF65" s="93"/>
      <c r="AG65" s="94"/>
      <c r="AH65" s="94"/>
      <c r="AI65" s="94"/>
    </row>
    <row r="66" spans="2:35" s="89" customFormat="1" ht="37.5" customHeight="1">
      <c r="B66" s="734" t="s">
        <v>1095</v>
      </c>
      <c r="C66" s="731" t="s">
        <v>1968</v>
      </c>
      <c r="D66" s="738" t="s">
        <v>1710</v>
      </c>
      <c r="E66" s="738"/>
      <c r="F66" s="731" t="s">
        <v>1543</v>
      </c>
      <c r="G66" s="735" t="s">
        <v>1214</v>
      </c>
      <c r="H66" s="102"/>
      <c r="I66" s="102"/>
      <c r="J66" s="102"/>
      <c r="K66" s="103"/>
      <c r="L66" s="103"/>
      <c r="M66" s="92"/>
      <c r="N66" s="103"/>
      <c r="O66" s="103"/>
      <c r="P66" s="103"/>
      <c r="Q66" s="103"/>
      <c r="R66" s="103"/>
      <c r="S66" s="103"/>
      <c r="T66" s="103"/>
      <c r="U66" s="103"/>
      <c r="V66" s="103"/>
      <c r="W66" s="103"/>
      <c r="X66" s="103"/>
      <c r="Y66" s="103"/>
      <c r="Z66" s="103"/>
      <c r="AA66" s="103"/>
      <c r="AB66" s="103"/>
      <c r="AC66" s="103"/>
      <c r="AD66" s="103"/>
      <c r="AE66" s="103"/>
      <c r="AF66" s="103"/>
      <c r="AG66" s="103"/>
      <c r="AH66" s="103"/>
    </row>
    <row r="67" spans="2:35" s="89" customFormat="1" ht="12.75" customHeight="1">
      <c r="B67" s="734"/>
      <c r="C67" s="732"/>
      <c r="D67" s="739" t="s">
        <v>1229</v>
      </c>
      <c r="E67" s="739" t="s">
        <v>1711</v>
      </c>
      <c r="F67" s="732"/>
      <c r="G67" s="736"/>
      <c r="H67" s="102"/>
      <c r="I67" s="102"/>
      <c r="J67" s="102"/>
      <c r="K67" s="103"/>
      <c r="L67" s="103"/>
      <c r="M67" s="103"/>
      <c r="N67" s="103"/>
      <c r="O67" s="103"/>
      <c r="P67" s="103"/>
      <c r="Q67" s="103"/>
      <c r="R67" s="103"/>
      <c r="S67" s="103"/>
      <c r="T67" s="103"/>
      <c r="U67" s="103"/>
      <c r="V67" s="103"/>
      <c r="W67" s="103"/>
      <c r="X67" s="103"/>
      <c r="Y67" s="103"/>
      <c r="Z67" s="103"/>
      <c r="AA67" s="103"/>
      <c r="AB67" s="103"/>
      <c r="AC67" s="103"/>
      <c r="AD67" s="103"/>
      <c r="AE67" s="103"/>
      <c r="AF67" s="103"/>
      <c r="AG67" s="103"/>
      <c r="AH67" s="103"/>
    </row>
    <row r="68" spans="2:35" s="89" customFormat="1" ht="81" customHeight="1">
      <c r="B68" s="734"/>
      <c r="C68" s="733"/>
      <c r="D68" s="740"/>
      <c r="E68" s="740"/>
      <c r="F68" s="733"/>
      <c r="G68" s="737"/>
      <c r="H68" s="102"/>
      <c r="I68" s="102"/>
      <c r="J68" s="102"/>
      <c r="K68" s="103"/>
      <c r="L68" s="103"/>
      <c r="M68" s="103"/>
      <c r="N68" s="103"/>
      <c r="O68" s="103"/>
      <c r="P68" s="103"/>
      <c r="Q68" s="103"/>
      <c r="R68" s="103"/>
      <c r="S68" s="103"/>
      <c r="T68" s="103"/>
      <c r="U68" s="103"/>
      <c r="V68" s="103"/>
      <c r="W68" s="103"/>
      <c r="X68" s="103"/>
      <c r="Y68" s="103"/>
      <c r="Z68" s="103"/>
      <c r="AA68" s="103"/>
      <c r="AB68" s="103"/>
      <c r="AC68" s="103"/>
      <c r="AD68" s="103"/>
      <c r="AE68" s="103"/>
      <c r="AF68" s="103"/>
      <c r="AG68" s="103"/>
      <c r="AH68" s="103"/>
    </row>
    <row r="69" spans="2:35" s="89" customFormat="1" ht="12.75" customHeight="1">
      <c r="B69" s="296">
        <v>1</v>
      </c>
      <c r="C69" s="250" t="str">
        <f t="shared" ref="C69:C83" si="0">IF(AB33="","",AB33)</f>
        <v/>
      </c>
      <c r="D69" s="306" t="str">
        <f t="shared" ref="D69:D83" si="1">IF(AC33="","",AC33)</f>
        <v/>
      </c>
      <c r="E69" s="250" t="str">
        <f t="shared" ref="E69:E83" si="2">IF(AD33="","",AD33)</f>
        <v/>
      </c>
      <c r="F69" s="202" t="str">
        <f t="shared" ref="F69:F83" si="3">IF(D69=1,IF(E69="",0,$H$58/E69),"")</f>
        <v/>
      </c>
      <c r="G69" s="104">
        <f t="shared" ref="G69:G83" si="4">IF(C69="",0,IF(D69=1,C69*F69,C69))</f>
        <v>0</v>
      </c>
      <c r="H69" s="105"/>
      <c r="I69" s="102"/>
      <c r="J69" s="167"/>
      <c r="K69" s="63"/>
      <c r="L69" s="62"/>
      <c r="M69" s="62"/>
      <c r="N69" s="62"/>
      <c r="O69" s="103"/>
      <c r="P69" s="103"/>
      <c r="Q69" s="103"/>
      <c r="R69" s="103"/>
      <c r="S69" s="103"/>
      <c r="T69" s="103"/>
      <c r="U69" s="103"/>
      <c r="V69" s="103"/>
      <c r="W69" s="103"/>
      <c r="X69" s="103"/>
      <c r="Y69" s="103"/>
      <c r="Z69" s="103"/>
      <c r="AA69" s="103"/>
      <c r="AB69" s="103"/>
      <c r="AC69" s="103"/>
      <c r="AD69" s="103"/>
      <c r="AE69" s="103"/>
      <c r="AF69" s="103"/>
      <c r="AG69" s="103"/>
      <c r="AH69" s="103"/>
    </row>
    <row r="70" spans="2:35" s="89" customFormat="1" ht="12.75" customHeight="1">
      <c r="B70" s="296">
        <v>2</v>
      </c>
      <c r="C70" s="250" t="str">
        <f t="shared" si="0"/>
        <v/>
      </c>
      <c r="D70" s="306" t="str">
        <f t="shared" si="1"/>
        <v/>
      </c>
      <c r="E70" s="250" t="str">
        <f t="shared" si="2"/>
        <v/>
      </c>
      <c r="F70" s="202" t="str">
        <f t="shared" si="3"/>
        <v/>
      </c>
      <c r="G70" s="104">
        <f t="shared" si="4"/>
        <v>0</v>
      </c>
      <c r="H70" s="102"/>
      <c r="I70" s="102"/>
      <c r="J70" s="102"/>
      <c r="K70" s="103"/>
      <c r="L70" s="103"/>
      <c r="M70" s="103"/>
      <c r="N70" s="103"/>
      <c r="O70" s="103"/>
      <c r="P70" s="103"/>
      <c r="Q70" s="103"/>
      <c r="R70" s="103"/>
      <c r="S70" s="103"/>
      <c r="T70" s="103"/>
      <c r="U70" s="103"/>
      <c r="V70" s="103"/>
      <c r="W70" s="103"/>
      <c r="X70" s="103"/>
      <c r="Y70" s="103"/>
      <c r="Z70" s="103"/>
      <c r="AA70" s="103"/>
      <c r="AB70" s="103"/>
      <c r="AC70" s="103"/>
      <c r="AD70" s="103"/>
      <c r="AE70" s="103"/>
      <c r="AF70" s="103"/>
      <c r="AG70" s="103"/>
      <c r="AH70" s="103"/>
    </row>
    <row r="71" spans="2:35" s="89" customFormat="1" ht="12.75" customHeight="1">
      <c r="B71" s="296">
        <v>3</v>
      </c>
      <c r="C71" s="250" t="str">
        <f t="shared" si="0"/>
        <v/>
      </c>
      <c r="D71" s="306" t="str">
        <f t="shared" si="1"/>
        <v/>
      </c>
      <c r="E71" s="250" t="str">
        <f t="shared" si="2"/>
        <v/>
      </c>
      <c r="F71" s="202" t="str">
        <f t="shared" si="3"/>
        <v/>
      </c>
      <c r="G71" s="104">
        <f t="shared" si="4"/>
        <v>0</v>
      </c>
      <c r="H71" s="102"/>
      <c r="I71" s="102"/>
      <c r="J71" s="102"/>
      <c r="K71" s="103"/>
      <c r="N71" s="103"/>
      <c r="O71" s="103"/>
      <c r="P71" s="103"/>
      <c r="Q71" s="103"/>
      <c r="R71" s="103"/>
      <c r="S71" s="103"/>
      <c r="T71" s="103"/>
      <c r="U71" s="103"/>
      <c r="V71" s="103"/>
      <c r="W71" s="103"/>
      <c r="X71" s="103"/>
      <c r="Y71" s="103"/>
      <c r="Z71" s="103"/>
      <c r="AA71" s="103"/>
      <c r="AB71" s="103"/>
      <c r="AC71" s="103"/>
      <c r="AD71" s="103"/>
      <c r="AE71" s="103"/>
      <c r="AF71" s="103"/>
      <c r="AG71" s="103"/>
      <c r="AH71" s="103"/>
    </row>
    <row r="72" spans="2:35" s="89" customFormat="1" ht="12.75" customHeight="1">
      <c r="B72" s="296">
        <v>4</v>
      </c>
      <c r="C72" s="250" t="str">
        <f t="shared" si="0"/>
        <v/>
      </c>
      <c r="D72" s="306" t="str">
        <f t="shared" si="1"/>
        <v/>
      </c>
      <c r="E72" s="250" t="str">
        <f t="shared" si="2"/>
        <v/>
      </c>
      <c r="F72" s="202" t="str">
        <f t="shared" si="3"/>
        <v/>
      </c>
      <c r="G72" s="104">
        <f t="shared" si="4"/>
        <v>0</v>
      </c>
      <c r="H72" s="102"/>
      <c r="I72" s="102"/>
      <c r="J72" s="102"/>
      <c r="K72" s="103"/>
      <c r="N72" s="103"/>
      <c r="O72" s="103"/>
      <c r="P72" s="103"/>
      <c r="Q72" s="103"/>
      <c r="R72" s="103"/>
      <c r="S72" s="103"/>
      <c r="T72" s="103"/>
      <c r="U72" s="103"/>
      <c r="V72" s="103"/>
      <c r="W72" s="103"/>
      <c r="X72" s="103"/>
      <c r="Y72" s="103"/>
      <c r="Z72" s="103"/>
      <c r="AA72" s="103"/>
      <c r="AB72" s="103"/>
      <c r="AC72" s="103"/>
      <c r="AD72" s="103"/>
      <c r="AE72" s="103"/>
      <c r="AF72" s="103"/>
      <c r="AG72" s="103"/>
      <c r="AH72" s="103"/>
    </row>
    <row r="73" spans="2:35" s="89" customFormat="1" ht="12.75" customHeight="1">
      <c r="B73" s="296">
        <v>5</v>
      </c>
      <c r="C73" s="250" t="str">
        <f t="shared" si="0"/>
        <v/>
      </c>
      <c r="D73" s="306" t="str">
        <f t="shared" si="1"/>
        <v/>
      </c>
      <c r="E73" s="250" t="str">
        <f t="shared" si="2"/>
        <v/>
      </c>
      <c r="F73" s="202" t="str">
        <f t="shared" si="3"/>
        <v/>
      </c>
      <c r="G73" s="104">
        <f t="shared" si="4"/>
        <v>0</v>
      </c>
      <c r="H73" s="102"/>
      <c r="I73" s="102"/>
      <c r="J73" s="102"/>
      <c r="K73" s="103"/>
      <c r="L73" s="103"/>
      <c r="M73" s="103"/>
      <c r="N73" s="103"/>
      <c r="O73" s="103"/>
      <c r="P73" s="103"/>
      <c r="Q73" s="103"/>
      <c r="R73" s="103"/>
      <c r="S73" s="103"/>
      <c r="T73" s="103"/>
      <c r="U73" s="103"/>
      <c r="V73" s="103"/>
      <c r="W73" s="103"/>
      <c r="X73" s="103"/>
      <c r="Y73" s="103"/>
      <c r="Z73" s="103"/>
      <c r="AA73" s="103"/>
      <c r="AB73" s="103"/>
      <c r="AC73" s="103"/>
      <c r="AD73" s="103"/>
      <c r="AE73" s="103"/>
      <c r="AF73" s="103"/>
      <c r="AG73" s="103"/>
      <c r="AH73" s="103"/>
    </row>
    <row r="74" spans="2:35" s="89" customFormat="1" ht="12.75" customHeight="1">
      <c r="B74" s="296">
        <v>6</v>
      </c>
      <c r="C74" s="250" t="str">
        <f t="shared" si="0"/>
        <v/>
      </c>
      <c r="D74" s="306" t="str">
        <f t="shared" si="1"/>
        <v/>
      </c>
      <c r="E74" s="250" t="str">
        <f t="shared" si="2"/>
        <v/>
      </c>
      <c r="F74" s="202" t="str">
        <f t="shared" si="3"/>
        <v/>
      </c>
      <c r="G74" s="104">
        <f t="shared" si="4"/>
        <v>0</v>
      </c>
      <c r="H74" s="102"/>
      <c r="I74" s="102"/>
      <c r="J74" s="102"/>
      <c r="K74" s="103"/>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row>
    <row r="75" spans="2:35" s="89" customFormat="1" ht="12.75" customHeight="1">
      <c r="B75" s="296">
        <v>7</v>
      </c>
      <c r="C75" s="250" t="str">
        <f t="shared" si="0"/>
        <v/>
      </c>
      <c r="D75" s="306" t="str">
        <f t="shared" si="1"/>
        <v/>
      </c>
      <c r="E75" s="250" t="str">
        <f t="shared" si="2"/>
        <v/>
      </c>
      <c r="F75" s="202" t="str">
        <f t="shared" si="3"/>
        <v/>
      </c>
      <c r="G75" s="104">
        <f t="shared" si="4"/>
        <v>0</v>
      </c>
      <c r="H75" s="102"/>
      <c r="I75" s="102"/>
      <c r="J75" s="102"/>
      <c r="K75" s="103"/>
      <c r="L75" s="103"/>
      <c r="M75" s="103"/>
      <c r="N75" s="103"/>
      <c r="O75" s="103"/>
      <c r="P75" s="103"/>
      <c r="Q75" s="103"/>
      <c r="R75" s="103"/>
      <c r="S75" s="103"/>
      <c r="T75" s="103"/>
      <c r="U75" s="103"/>
      <c r="V75" s="103"/>
      <c r="W75" s="103"/>
      <c r="X75" s="103"/>
      <c r="Y75" s="103"/>
      <c r="Z75" s="103"/>
      <c r="AA75" s="103"/>
      <c r="AB75" s="103"/>
      <c r="AC75" s="103"/>
      <c r="AD75" s="103"/>
      <c r="AE75" s="103"/>
      <c r="AF75" s="103"/>
      <c r="AG75" s="103"/>
      <c r="AH75" s="103"/>
    </row>
    <row r="76" spans="2:35" s="89" customFormat="1" ht="12.75" customHeight="1">
      <c r="B76" s="296">
        <v>8</v>
      </c>
      <c r="C76" s="250" t="str">
        <f t="shared" si="0"/>
        <v/>
      </c>
      <c r="D76" s="306" t="str">
        <f t="shared" si="1"/>
        <v/>
      </c>
      <c r="E76" s="250" t="str">
        <f t="shared" si="2"/>
        <v/>
      </c>
      <c r="F76" s="202" t="str">
        <f t="shared" si="3"/>
        <v/>
      </c>
      <c r="G76" s="104">
        <f t="shared" si="4"/>
        <v>0</v>
      </c>
      <c r="H76" s="102"/>
      <c r="I76" s="102"/>
      <c r="J76" s="102"/>
      <c r="K76" s="103"/>
      <c r="L76" s="103"/>
      <c r="M76" s="103"/>
      <c r="N76" s="103"/>
      <c r="O76" s="103"/>
      <c r="P76" s="103"/>
      <c r="Q76" s="103"/>
      <c r="R76" s="103"/>
      <c r="S76" s="103"/>
      <c r="T76" s="103"/>
      <c r="U76" s="103"/>
      <c r="V76" s="103"/>
      <c r="W76" s="103"/>
      <c r="X76" s="103"/>
      <c r="Y76" s="103"/>
      <c r="Z76" s="103"/>
      <c r="AA76" s="103"/>
      <c r="AB76" s="103"/>
      <c r="AC76" s="103"/>
      <c r="AD76" s="103"/>
      <c r="AE76" s="103"/>
      <c r="AF76" s="103"/>
      <c r="AG76" s="103"/>
      <c r="AH76" s="103"/>
    </row>
    <row r="77" spans="2:35" s="89" customFormat="1" ht="12.75" customHeight="1">
      <c r="B77" s="296">
        <v>9</v>
      </c>
      <c r="C77" s="250" t="str">
        <f t="shared" si="0"/>
        <v/>
      </c>
      <c r="D77" s="306" t="str">
        <f t="shared" si="1"/>
        <v/>
      </c>
      <c r="E77" s="250" t="str">
        <f t="shared" si="2"/>
        <v/>
      </c>
      <c r="F77" s="202" t="str">
        <f t="shared" si="3"/>
        <v/>
      </c>
      <c r="G77" s="104">
        <f t="shared" si="4"/>
        <v>0</v>
      </c>
      <c r="H77" s="102"/>
      <c r="I77" s="102"/>
      <c r="J77" s="102"/>
      <c r="K77" s="103"/>
      <c r="L77" s="103"/>
      <c r="M77" s="103"/>
      <c r="N77" s="103"/>
      <c r="O77" s="103"/>
      <c r="P77" s="103"/>
      <c r="Q77" s="103"/>
      <c r="R77" s="103"/>
      <c r="S77" s="103"/>
      <c r="T77" s="103"/>
      <c r="U77" s="103"/>
      <c r="V77" s="103"/>
      <c r="W77" s="103"/>
      <c r="X77" s="103"/>
      <c r="Y77" s="103"/>
      <c r="Z77" s="103"/>
      <c r="AA77" s="103"/>
      <c r="AB77" s="103"/>
      <c r="AC77" s="103"/>
      <c r="AD77" s="103"/>
      <c r="AE77" s="103"/>
      <c r="AF77" s="103"/>
      <c r="AG77" s="103"/>
      <c r="AH77" s="103"/>
    </row>
    <row r="78" spans="2:35" s="89" customFormat="1" ht="12.75" customHeight="1">
      <c r="B78" s="296">
        <v>10</v>
      </c>
      <c r="C78" s="250" t="str">
        <f t="shared" si="0"/>
        <v/>
      </c>
      <c r="D78" s="306" t="str">
        <f t="shared" si="1"/>
        <v/>
      </c>
      <c r="E78" s="250" t="str">
        <f t="shared" si="2"/>
        <v/>
      </c>
      <c r="F78" s="202" t="str">
        <f t="shared" si="3"/>
        <v/>
      </c>
      <c r="G78" s="104">
        <f t="shared" si="4"/>
        <v>0</v>
      </c>
      <c r="H78" s="102"/>
      <c r="I78" s="102"/>
      <c r="J78" s="102"/>
      <c r="K78" s="103"/>
      <c r="L78" s="103"/>
      <c r="M78" s="103"/>
      <c r="N78" s="103"/>
      <c r="O78" s="103"/>
      <c r="P78" s="103"/>
      <c r="Q78" s="103"/>
      <c r="R78" s="103"/>
      <c r="S78" s="103"/>
      <c r="T78" s="103"/>
      <c r="U78" s="103"/>
      <c r="V78" s="103"/>
      <c r="W78" s="103"/>
      <c r="X78" s="103"/>
      <c r="Y78" s="103"/>
      <c r="Z78" s="103"/>
      <c r="AA78" s="103"/>
      <c r="AB78" s="103"/>
      <c r="AC78" s="103"/>
      <c r="AD78" s="103"/>
      <c r="AE78" s="103"/>
      <c r="AF78" s="103"/>
      <c r="AG78" s="103"/>
      <c r="AH78" s="103"/>
    </row>
    <row r="79" spans="2:35" s="89" customFormat="1" ht="12.75" customHeight="1">
      <c r="B79" s="296">
        <v>11</v>
      </c>
      <c r="C79" s="250" t="str">
        <f t="shared" si="0"/>
        <v/>
      </c>
      <c r="D79" s="306" t="str">
        <f t="shared" si="1"/>
        <v/>
      </c>
      <c r="E79" s="250" t="str">
        <f t="shared" si="2"/>
        <v/>
      </c>
      <c r="F79" s="202" t="str">
        <f t="shared" si="3"/>
        <v/>
      </c>
      <c r="G79" s="104">
        <f t="shared" si="4"/>
        <v>0</v>
      </c>
      <c r="H79" s="102"/>
      <c r="I79" s="102"/>
      <c r="J79" s="102"/>
      <c r="K79" s="103"/>
      <c r="L79" s="103"/>
      <c r="M79" s="103"/>
      <c r="N79" s="103"/>
      <c r="O79" s="103"/>
      <c r="P79" s="103"/>
      <c r="Q79" s="103"/>
      <c r="R79" s="103"/>
      <c r="S79" s="103"/>
      <c r="T79" s="103"/>
      <c r="U79" s="103"/>
      <c r="V79" s="103"/>
      <c r="W79" s="103"/>
      <c r="X79" s="103"/>
      <c r="Y79" s="103"/>
      <c r="Z79" s="103"/>
      <c r="AA79" s="103"/>
      <c r="AB79" s="103"/>
      <c r="AC79" s="103"/>
      <c r="AD79" s="103"/>
      <c r="AE79" s="103"/>
      <c r="AF79" s="103"/>
      <c r="AG79" s="103"/>
      <c r="AH79" s="103"/>
    </row>
    <row r="80" spans="2:35" s="89" customFormat="1" ht="12.75" customHeight="1">
      <c r="B80" s="296">
        <v>12</v>
      </c>
      <c r="C80" s="250" t="str">
        <f t="shared" si="0"/>
        <v/>
      </c>
      <c r="D80" s="306" t="str">
        <f t="shared" si="1"/>
        <v/>
      </c>
      <c r="E80" s="250" t="str">
        <f t="shared" si="2"/>
        <v/>
      </c>
      <c r="F80" s="202" t="str">
        <f t="shared" si="3"/>
        <v/>
      </c>
      <c r="G80" s="104">
        <f t="shared" si="4"/>
        <v>0</v>
      </c>
      <c r="H80" s="102"/>
      <c r="I80" s="102"/>
      <c r="J80" s="102"/>
      <c r="K80" s="103"/>
      <c r="L80" s="103"/>
      <c r="M80" s="103"/>
      <c r="N80" s="103"/>
      <c r="O80" s="103"/>
      <c r="P80" s="103"/>
      <c r="Q80" s="103"/>
      <c r="R80" s="103"/>
      <c r="S80" s="103"/>
      <c r="T80" s="103"/>
      <c r="U80" s="103"/>
      <c r="V80" s="103"/>
      <c r="W80" s="103"/>
      <c r="X80" s="103"/>
      <c r="Y80" s="103"/>
      <c r="Z80" s="103"/>
      <c r="AA80" s="103"/>
      <c r="AB80" s="103"/>
      <c r="AC80" s="103"/>
      <c r="AD80" s="103"/>
      <c r="AE80" s="103"/>
      <c r="AF80" s="103"/>
      <c r="AG80" s="103"/>
      <c r="AH80" s="103"/>
    </row>
    <row r="81" spans="2:36" s="89" customFormat="1" ht="12.75" customHeight="1">
      <c r="B81" s="296">
        <v>13</v>
      </c>
      <c r="C81" s="250" t="str">
        <f t="shared" si="0"/>
        <v/>
      </c>
      <c r="D81" s="306" t="str">
        <f t="shared" si="1"/>
        <v/>
      </c>
      <c r="E81" s="250" t="str">
        <f t="shared" si="2"/>
        <v/>
      </c>
      <c r="F81" s="202" t="str">
        <f t="shared" si="3"/>
        <v/>
      </c>
      <c r="G81" s="104">
        <f t="shared" si="4"/>
        <v>0</v>
      </c>
      <c r="H81" s="102"/>
      <c r="I81" s="102"/>
      <c r="J81" s="102"/>
      <c r="K81" s="103"/>
      <c r="L81" s="103"/>
      <c r="M81" s="103"/>
      <c r="N81" s="103"/>
      <c r="O81" s="103"/>
      <c r="P81" s="103"/>
      <c r="Q81" s="103"/>
      <c r="R81" s="103"/>
      <c r="S81" s="103"/>
      <c r="T81" s="103"/>
      <c r="U81" s="103"/>
      <c r="V81" s="103"/>
      <c r="W81" s="103"/>
      <c r="X81" s="103"/>
      <c r="Y81" s="103"/>
      <c r="Z81" s="103"/>
      <c r="AA81" s="103"/>
      <c r="AB81" s="103"/>
      <c r="AC81" s="103"/>
      <c r="AD81" s="103"/>
      <c r="AE81" s="103"/>
      <c r="AF81" s="103"/>
      <c r="AG81" s="103"/>
      <c r="AH81" s="103"/>
    </row>
    <row r="82" spans="2:36" s="89" customFormat="1" ht="12.75" customHeight="1">
      <c r="B82" s="296">
        <v>14</v>
      </c>
      <c r="C82" s="250" t="str">
        <f t="shared" si="0"/>
        <v/>
      </c>
      <c r="D82" s="306" t="str">
        <f t="shared" si="1"/>
        <v/>
      </c>
      <c r="E82" s="250" t="str">
        <f t="shared" si="2"/>
        <v/>
      </c>
      <c r="F82" s="202" t="str">
        <f t="shared" si="3"/>
        <v/>
      </c>
      <c r="G82" s="104">
        <f t="shared" si="4"/>
        <v>0</v>
      </c>
      <c r="H82" s="102"/>
      <c r="I82" s="102"/>
      <c r="J82" s="102"/>
      <c r="K82" s="103"/>
      <c r="L82" s="103"/>
      <c r="M82" s="103"/>
      <c r="N82" s="103"/>
      <c r="O82" s="103"/>
      <c r="P82" s="103"/>
      <c r="Q82" s="103"/>
      <c r="R82" s="103"/>
      <c r="S82" s="103"/>
      <c r="T82" s="103"/>
      <c r="U82" s="103"/>
      <c r="V82" s="103"/>
      <c r="W82" s="103"/>
      <c r="X82" s="103"/>
      <c r="Y82" s="103"/>
      <c r="Z82" s="103"/>
      <c r="AA82" s="103"/>
      <c r="AB82" s="103"/>
      <c r="AC82" s="103"/>
      <c r="AD82" s="103"/>
      <c r="AE82" s="103"/>
      <c r="AF82" s="103"/>
      <c r="AG82" s="103"/>
      <c r="AH82" s="103"/>
    </row>
    <row r="83" spans="2:36" s="89" customFormat="1" ht="12.75" customHeight="1">
      <c r="B83" s="296">
        <v>15</v>
      </c>
      <c r="C83" s="250" t="str">
        <f t="shared" si="0"/>
        <v/>
      </c>
      <c r="D83" s="306" t="str">
        <f t="shared" si="1"/>
        <v/>
      </c>
      <c r="E83" s="250" t="str">
        <f t="shared" si="2"/>
        <v/>
      </c>
      <c r="F83" s="202" t="str">
        <f t="shared" si="3"/>
        <v/>
      </c>
      <c r="G83" s="104">
        <f t="shared" si="4"/>
        <v>0</v>
      </c>
      <c r="H83" s="102"/>
      <c r="I83" s="102"/>
      <c r="J83" s="102"/>
      <c r="K83" s="103"/>
      <c r="L83" s="103"/>
      <c r="M83" s="103"/>
      <c r="N83" s="103"/>
      <c r="O83" s="103"/>
      <c r="P83" s="103"/>
      <c r="Q83" s="103"/>
      <c r="R83" s="103"/>
      <c r="S83" s="103"/>
      <c r="T83" s="103"/>
      <c r="U83" s="103"/>
      <c r="V83" s="103"/>
      <c r="W83" s="103"/>
      <c r="X83" s="103"/>
      <c r="Y83" s="103"/>
      <c r="Z83" s="103"/>
      <c r="AA83" s="103"/>
      <c r="AB83" s="103"/>
      <c r="AC83" s="103"/>
      <c r="AD83" s="103"/>
      <c r="AE83" s="103"/>
      <c r="AF83" s="103"/>
      <c r="AG83" s="103"/>
      <c r="AH83" s="103"/>
    </row>
    <row r="84" spans="2:36" s="89" customFormat="1" ht="12.75" customHeight="1">
      <c r="B84" s="251"/>
      <c r="C84" s="106"/>
      <c r="D84" s="102"/>
      <c r="E84" s="102"/>
      <c r="F84" s="102"/>
      <c r="G84" s="103"/>
      <c r="H84" s="103"/>
      <c r="I84" s="103"/>
      <c r="J84" s="103"/>
      <c r="K84" s="103"/>
      <c r="L84" s="103"/>
      <c r="M84" s="103"/>
      <c r="N84" s="103"/>
      <c r="O84" s="103"/>
      <c r="P84" s="103"/>
      <c r="Q84" s="103"/>
      <c r="R84" s="103"/>
      <c r="S84" s="103"/>
      <c r="T84" s="103"/>
      <c r="U84" s="103"/>
      <c r="V84" s="103"/>
      <c r="W84" s="103"/>
      <c r="X84" s="103"/>
      <c r="Y84" s="103"/>
      <c r="Z84" s="103"/>
      <c r="AA84" s="103"/>
      <c r="AB84" s="103"/>
      <c r="AC84" s="103"/>
      <c r="AD84" s="103"/>
    </row>
    <row r="85" spans="2:36" s="89" customFormat="1" ht="23.25" customHeight="1">
      <c r="B85" s="107" t="s">
        <v>1215</v>
      </c>
      <c r="C85" s="92"/>
      <c r="D85" s="92"/>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77"/>
      <c r="AE85" s="93"/>
      <c r="AF85" s="94"/>
      <c r="AG85" s="94"/>
      <c r="AH85" s="94"/>
    </row>
    <row r="86" spans="2:36" s="89" customFormat="1" ht="18.75" customHeight="1" thickBot="1">
      <c r="B86" s="117" t="s">
        <v>1216</v>
      </c>
      <c r="C86" s="91"/>
      <c r="D86" s="92"/>
      <c r="E86" s="92"/>
      <c r="F86" s="92"/>
      <c r="G86" s="92"/>
      <c r="H86" s="92"/>
      <c r="I86" s="92"/>
      <c r="J86" s="92"/>
      <c r="K86" s="92"/>
      <c r="L86" s="92"/>
      <c r="M86" s="92"/>
      <c r="N86" s="92"/>
      <c r="O86" s="92"/>
      <c r="P86" s="92"/>
      <c r="Q86" s="92"/>
      <c r="R86" s="92"/>
      <c r="S86" s="92"/>
      <c r="T86" s="92"/>
      <c r="U86" s="92"/>
      <c r="V86" s="92"/>
      <c r="W86" s="92"/>
      <c r="X86" s="92"/>
      <c r="Y86" s="92"/>
      <c r="Z86" s="92"/>
      <c r="AA86" s="92"/>
      <c r="AB86" s="92"/>
      <c r="AC86" s="92"/>
      <c r="AD86" s="92"/>
      <c r="AE86" s="78"/>
      <c r="AF86" s="93"/>
      <c r="AG86" s="94"/>
      <c r="AH86" s="94"/>
      <c r="AI86" s="94"/>
    </row>
    <row r="87" spans="2:36" s="89" customFormat="1" ht="18.75" customHeight="1" thickBot="1">
      <c r="B87" s="562" t="s">
        <v>679</v>
      </c>
      <c r="C87" s="563"/>
      <c r="D87" s="563"/>
      <c r="E87" s="563"/>
      <c r="F87" s="563"/>
      <c r="G87" s="563"/>
      <c r="H87" s="563"/>
      <c r="I87" s="563"/>
      <c r="J87" s="563"/>
      <c r="K87" s="563"/>
      <c r="L87" s="563"/>
      <c r="M87" s="563"/>
      <c r="N87" s="563"/>
      <c r="O87" s="563"/>
      <c r="P87" s="563"/>
      <c r="Q87" s="563"/>
      <c r="R87" s="563"/>
      <c r="S87" s="563"/>
      <c r="T87" s="563"/>
      <c r="U87" s="563"/>
      <c r="V87" s="564"/>
      <c r="W87" s="95"/>
      <c r="X87" s="95"/>
      <c r="Y87" s="95"/>
      <c r="Z87" s="95"/>
      <c r="AA87" s="95"/>
      <c r="AB87" s="95"/>
      <c r="AC87" s="95"/>
      <c r="AD87" s="95"/>
      <c r="AE87" s="95"/>
      <c r="AF87" s="159"/>
      <c r="AG87" s="159"/>
      <c r="AH87" s="159"/>
      <c r="AI87" s="159"/>
      <c r="AJ87" s="159"/>
    </row>
    <row r="88" spans="2:36" s="89" customFormat="1" ht="18.75" customHeight="1">
      <c r="B88" s="108" t="s">
        <v>678</v>
      </c>
      <c r="C88" s="91"/>
      <c r="D88" s="92"/>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78"/>
      <c r="AF88" s="93"/>
      <c r="AG88" s="94"/>
      <c r="AH88" s="94"/>
      <c r="AI88" s="94"/>
    </row>
    <row r="89" spans="2:36" s="89" customFormat="1" ht="18.75" customHeight="1">
      <c r="B89" s="897" t="s">
        <v>1850</v>
      </c>
      <c r="C89" s="882" t="str">
        <f>部門費!C3</f>
        <v>①燃やすごみ</v>
      </c>
      <c r="D89" s="882" t="str">
        <f>部門費!D3</f>
        <v>②燃やさないごみ</v>
      </c>
      <c r="E89" s="882" t="str">
        <f>部門費!E3</f>
        <v>③粗大ごみ</v>
      </c>
      <c r="F89" s="882" t="str">
        <f>部門費!F3</f>
        <v>④アルミ缶</v>
      </c>
      <c r="G89" s="882" t="str">
        <f>部門費!G3</f>
        <v>⑤スチール缶</v>
      </c>
      <c r="H89" s="882" t="str">
        <f>部門費!H3</f>
        <v>⑥無色のガラス製の容器</v>
      </c>
      <c r="I89" s="882" t="str">
        <f>部門費!I3</f>
        <v>⑦茶色のガラス製の容器</v>
      </c>
      <c r="J89" s="882" t="str">
        <f>部門費!J3</f>
        <v>⑧その他のガラス製の容器</v>
      </c>
      <c r="K89" s="882" t="str">
        <f>部門費!K3</f>
        <v>⑨リターナブルびん</v>
      </c>
      <c r="L89" s="882" t="str">
        <f>部門費!L3</f>
        <v>⑩ペットボトル</v>
      </c>
      <c r="M89" s="882" t="str">
        <f>部門費!M3</f>
        <v>⑪白色トレイ</v>
      </c>
      <c r="N89" s="882" t="str">
        <f>部門費!N3</f>
        <v>⑫プラスチック製容器包装</v>
      </c>
      <c r="O89" s="882" t="str">
        <f>部門費!O3</f>
        <v>⑬紙製容器包装</v>
      </c>
      <c r="P89" s="882" t="str">
        <f>部門費!P3</f>
        <v>⑭紙パック</v>
      </c>
      <c r="Q89" s="882" t="str">
        <f>部門費!Q3</f>
        <v>⑮段ボール</v>
      </c>
      <c r="R89" s="882" t="str">
        <f>部門費!R3</f>
        <v>⑯古紙</v>
      </c>
      <c r="S89" s="882" t="str">
        <f>部門費!S3</f>
        <v>⑰古布</v>
      </c>
      <c r="T89" s="882" t="str">
        <f>部門費!T3</f>
        <v>⑱生ごみ</v>
      </c>
      <c r="U89" s="882" t="str">
        <f>部門費!U3</f>
        <v>⑲廃油</v>
      </c>
      <c r="V89" s="882" t="str">
        <f>部門費!V3</f>
        <v>⑳小型家電</v>
      </c>
      <c r="W89" s="882" t="str">
        <f>部門費!W3</f>
        <v>㉑その他の資源ごみ</v>
      </c>
      <c r="X89" s="886" t="str">
        <f>部門費!X3</f>
        <v>㉒その他のごみ</v>
      </c>
      <c r="Y89" s="884" t="s">
        <v>1364</v>
      </c>
      <c r="Z89" s="885"/>
      <c r="AA89" s="92"/>
      <c r="AB89" s="92"/>
      <c r="AC89" s="92"/>
      <c r="AD89" s="92"/>
      <c r="AE89" s="78"/>
      <c r="AF89" s="93"/>
      <c r="AG89" s="94"/>
      <c r="AH89" s="94"/>
      <c r="AI89" s="94"/>
    </row>
    <row r="90" spans="2:36" s="111" customFormat="1" ht="165.75" customHeight="1">
      <c r="B90" s="897"/>
      <c r="C90" s="882"/>
      <c r="D90" s="882"/>
      <c r="E90" s="882"/>
      <c r="F90" s="882"/>
      <c r="G90" s="882"/>
      <c r="H90" s="882"/>
      <c r="I90" s="882"/>
      <c r="J90" s="882"/>
      <c r="K90" s="882"/>
      <c r="L90" s="882"/>
      <c r="M90" s="882"/>
      <c r="N90" s="882"/>
      <c r="O90" s="882"/>
      <c r="P90" s="882"/>
      <c r="Q90" s="882"/>
      <c r="R90" s="882"/>
      <c r="S90" s="882"/>
      <c r="T90" s="882"/>
      <c r="U90" s="882"/>
      <c r="V90" s="882"/>
      <c r="W90" s="882"/>
      <c r="X90" s="887"/>
      <c r="Y90" s="330" t="s">
        <v>1306</v>
      </c>
      <c r="Z90" s="330" t="s">
        <v>1307</v>
      </c>
      <c r="AA90" s="75"/>
    </row>
    <row r="91" spans="2:36" s="75" customFormat="1" ht="12" customHeight="1">
      <c r="B91" s="177">
        <v>1</v>
      </c>
      <c r="C91" s="130">
        <f t="shared" ref="C91:X91" si="5">IF(C33=1,$G69,0)</f>
        <v>0</v>
      </c>
      <c r="D91" s="130">
        <f t="shared" si="5"/>
        <v>0</v>
      </c>
      <c r="E91" s="130">
        <f t="shared" si="5"/>
        <v>0</v>
      </c>
      <c r="F91" s="130">
        <f t="shared" si="5"/>
        <v>0</v>
      </c>
      <c r="G91" s="130">
        <f t="shared" si="5"/>
        <v>0</v>
      </c>
      <c r="H91" s="130">
        <f t="shared" si="5"/>
        <v>0</v>
      </c>
      <c r="I91" s="130">
        <f t="shared" si="5"/>
        <v>0</v>
      </c>
      <c r="J91" s="130">
        <f t="shared" si="5"/>
        <v>0</v>
      </c>
      <c r="K91" s="130">
        <f t="shared" si="5"/>
        <v>0</v>
      </c>
      <c r="L91" s="130">
        <f t="shared" si="5"/>
        <v>0</v>
      </c>
      <c r="M91" s="130">
        <f t="shared" si="5"/>
        <v>0</v>
      </c>
      <c r="N91" s="130">
        <f t="shared" si="5"/>
        <v>0</v>
      </c>
      <c r="O91" s="130">
        <f t="shared" si="5"/>
        <v>0</v>
      </c>
      <c r="P91" s="130">
        <f t="shared" si="5"/>
        <v>0</v>
      </c>
      <c r="Q91" s="130">
        <f t="shared" si="5"/>
        <v>0</v>
      </c>
      <c r="R91" s="130">
        <f t="shared" si="5"/>
        <v>0</v>
      </c>
      <c r="S91" s="130">
        <f t="shared" si="5"/>
        <v>0</v>
      </c>
      <c r="T91" s="130">
        <f t="shared" si="5"/>
        <v>0</v>
      </c>
      <c r="U91" s="130">
        <f t="shared" si="5"/>
        <v>0</v>
      </c>
      <c r="V91" s="130">
        <f t="shared" si="5"/>
        <v>0</v>
      </c>
      <c r="W91" s="130">
        <f t="shared" si="5"/>
        <v>0</v>
      </c>
      <c r="X91" s="130">
        <f t="shared" si="5"/>
        <v>0</v>
      </c>
      <c r="Y91" s="334" t="str">
        <f t="shared" ref="Y91:Z105" si="6">IF(Y33="","",Y33)</f>
        <v/>
      </c>
      <c r="Z91" s="334" t="str">
        <f t="shared" si="6"/>
        <v/>
      </c>
      <c r="AA91" s="80"/>
    </row>
    <row r="92" spans="2:36" s="75" customFormat="1" ht="12" customHeight="1">
      <c r="B92" s="177">
        <v>2</v>
      </c>
      <c r="C92" s="130">
        <f t="shared" ref="C92:X92" si="7">IF(C34=1,$G70,0)</f>
        <v>0</v>
      </c>
      <c r="D92" s="130">
        <f t="shared" si="7"/>
        <v>0</v>
      </c>
      <c r="E92" s="130">
        <f t="shared" si="7"/>
        <v>0</v>
      </c>
      <c r="F92" s="130">
        <f t="shared" si="7"/>
        <v>0</v>
      </c>
      <c r="G92" s="130">
        <f t="shared" si="7"/>
        <v>0</v>
      </c>
      <c r="H92" s="130">
        <f t="shared" si="7"/>
        <v>0</v>
      </c>
      <c r="I92" s="130">
        <f t="shared" si="7"/>
        <v>0</v>
      </c>
      <c r="J92" s="130">
        <f t="shared" si="7"/>
        <v>0</v>
      </c>
      <c r="K92" s="130">
        <f t="shared" si="7"/>
        <v>0</v>
      </c>
      <c r="L92" s="130">
        <f t="shared" si="7"/>
        <v>0</v>
      </c>
      <c r="M92" s="130">
        <f t="shared" si="7"/>
        <v>0</v>
      </c>
      <c r="N92" s="130">
        <f t="shared" si="7"/>
        <v>0</v>
      </c>
      <c r="O92" s="130">
        <f t="shared" si="7"/>
        <v>0</v>
      </c>
      <c r="P92" s="130">
        <f t="shared" si="7"/>
        <v>0</v>
      </c>
      <c r="Q92" s="130">
        <f t="shared" si="7"/>
        <v>0</v>
      </c>
      <c r="R92" s="130">
        <f t="shared" si="7"/>
        <v>0</v>
      </c>
      <c r="S92" s="130">
        <f t="shared" si="7"/>
        <v>0</v>
      </c>
      <c r="T92" s="130">
        <f t="shared" si="7"/>
        <v>0</v>
      </c>
      <c r="U92" s="130">
        <f t="shared" si="7"/>
        <v>0</v>
      </c>
      <c r="V92" s="130">
        <f t="shared" si="7"/>
        <v>0</v>
      </c>
      <c r="W92" s="130">
        <f t="shared" si="7"/>
        <v>0</v>
      </c>
      <c r="X92" s="130">
        <f t="shared" si="7"/>
        <v>0</v>
      </c>
      <c r="Y92" s="334" t="str">
        <f t="shared" si="6"/>
        <v/>
      </c>
      <c r="Z92" s="334" t="str">
        <f t="shared" si="6"/>
        <v/>
      </c>
      <c r="AA92" s="80"/>
    </row>
    <row r="93" spans="2:36" s="75" customFormat="1">
      <c r="B93" s="177">
        <v>3</v>
      </c>
      <c r="C93" s="130">
        <f t="shared" ref="C93:X93" si="8">IF(C35=1,$G71,0)</f>
        <v>0</v>
      </c>
      <c r="D93" s="130">
        <f t="shared" si="8"/>
        <v>0</v>
      </c>
      <c r="E93" s="130">
        <f t="shared" si="8"/>
        <v>0</v>
      </c>
      <c r="F93" s="130">
        <f t="shared" si="8"/>
        <v>0</v>
      </c>
      <c r="G93" s="130">
        <f t="shared" si="8"/>
        <v>0</v>
      </c>
      <c r="H93" s="130">
        <f t="shared" si="8"/>
        <v>0</v>
      </c>
      <c r="I93" s="130">
        <f t="shared" si="8"/>
        <v>0</v>
      </c>
      <c r="J93" s="130">
        <f t="shared" si="8"/>
        <v>0</v>
      </c>
      <c r="K93" s="130">
        <f t="shared" si="8"/>
        <v>0</v>
      </c>
      <c r="L93" s="130">
        <f t="shared" si="8"/>
        <v>0</v>
      </c>
      <c r="M93" s="130">
        <f t="shared" si="8"/>
        <v>0</v>
      </c>
      <c r="N93" s="130">
        <f t="shared" si="8"/>
        <v>0</v>
      </c>
      <c r="O93" s="130">
        <f t="shared" si="8"/>
        <v>0</v>
      </c>
      <c r="P93" s="130">
        <f t="shared" si="8"/>
        <v>0</v>
      </c>
      <c r="Q93" s="130">
        <f t="shared" si="8"/>
        <v>0</v>
      </c>
      <c r="R93" s="130">
        <f t="shared" si="8"/>
        <v>0</v>
      </c>
      <c r="S93" s="130">
        <f t="shared" si="8"/>
        <v>0</v>
      </c>
      <c r="T93" s="130">
        <f t="shared" si="8"/>
        <v>0</v>
      </c>
      <c r="U93" s="130">
        <f t="shared" si="8"/>
        <v>0</v>
      </c>
      <c r="V93" s="130">
        <f t="shared" si="8"/>
        <v>0</v>
      </c>
      <c r="W93" s="130">
        <f t="shared" si="8"/>
        <v>0</v>
      </c>
      <c r="X93" s="130">
        <f t="shared" si="8"/>
        <v>0</v>
      </c>
      <c r="Y93" s="334" t="str">
        <f t="shared" si="6"/>
        <v/>
      </c>
      <c r="Z93" s="334" t="str">
        <f t="shared" si="6"/>
        <v/>
      </c>
      <c r="AA93" s="80"/>
    </row>
    <row r="94" spans="2:36" s="75" customFormat="1">
      <c r="B94" s="177">
        <v>4</v>
      </c>
      <c r="C94" s="130">
        <f t="shared" ref="C94:X94" si="9">IF(C36=1,$G72,0)</f>
        <v>0</v>
      </c>
      <c r="D94" s="130">
        <f t="shared" si="9"/>
        <v>0</v>
      </c>
      <c r="E94" s="130">
        <f t="shared" si="9"/>
        <v>0</v>
      </c>
      <c r="F94" s="130">
        <f t="shared" si="9"/>
        <v>0</v>
      </c>
      <c r="G94" s="130">
        <f t="shared" si="9"/>
        <v>0</v>
      </c>
      <c r="H94" s="130">
        <f t="shared" si="9"/>
        <v>0</v>
      </c>
      <c r="I94" s="130">
        <f t="shared" si="9"/>
        <v>0</v>
      </c>
      <c r="J94" s="130">
        <f t="shared" si="9"/>
        <v>0</v>
      </c>
      <c r="K94" s="130">
        <f t="shared" si="9"/>
        <v>0</v>
      </c>
      <c r="L94" s="130">
        <f t="shared" si="9"/>
        <v>0</v>
      </c>
      <c r="M94" s="130">
        <f t="shared" si="9"/>
        <v>0</v>
      </c>
      <c r="N94" s="130">
        <f t="shared" si="9"/>
        <v>0</v>
      </c>
      <c r="O94" s="130">
        <f t="shared" si="9"/>
        <v>0</v>
      </c>
      <c r="P94" s="130">
        <f t="shared" si="9"/>
        <v>0</v>
      </c>
      <c r="Q94" s="130">
        <f t="shared" si="9"/>
        <v>0</v>
      </c>
      <c r="R94" s="130">
        <f t="shared" si="9"/>
        <v>0</v>
      </c>
      <c r="S94" s="130">
        <f t="shared" si="9"/>
        <v>0</v>
      </c>
      <c r="T94" s="130">
        <f t="shared" si="9"/>
        <v>0</v>
      </c>
      <c r="U94" s="130">
        <f t="shared" si="9"/>
        <v>0</v>
      </c>
      <c r="V94" s="130">
        <f t="shared" si="9"/>
        <v>0</v>
      </c>
      <c r="W94" s="130">
        <f t="shared" si="9"/>
        <v>0</v>
      </c>
      <c r="X94" s="130">
        <f t="shared" si="9"/>
        <v>0</v>
      </c>
      <c r="Y94" s="334" t="str">
        <f t="shared" si="6"/>
        <v/>
      </c>
      <c r="Z94" s="334" t="str">
        <f t="shared" si="6"/>
        <v/>
      </c>
      <c r="AA94" s="80"/>
    </row>
    <row r="95" spans="2:36" s="75" customFormat="1">
      <c r="B95" s="177">
        <v>5</v>
      </c>
      <c r="C95" s="130">
        <f t="shared" ref="C95:X95" si="10">IF(C37=1,$G73,0)</f>
        <v>0</v>
      </c>
      <c r="D95" s="130">
        <f t="shared" si="10"/>
        <v>0</v>
      </c>
      <c r="E95" s="130">
        <f t="shared" si="10"/>
        <v>0</v>
      </c>
      <c r="F95" s="130">
        <f t="shared" si="10"/>
        <v>0</v>
      </c>
      <c r="G95" s="130">
        <f t="shared" si="10"/>
        <v>0</v>
      </c>
      <c r="H95" s="130">
        <f t="shared" si="10"/>
        <v>0</v>
      </c>
      <c r="I95" s="130">
        <f t="shared" si="10"/>
        <v>0</v>
      </c>
      <c r="J95" s="130">
        <f t="shared" si="10"/>
        <v>0</v>
      </c>
      <c r="K95" s="130">
        <f t="shared" si="10"/>
        <v>0</v>
      </c>
      <c r="L95" s="130">
        <f t="shared" si="10"/>
        <v>0</v>
      </c>
      <c r="M95" s="130">
        <f t="shared" si="10"/>
        <v>0</v>
      </c>
      <c r="N95" s="130">
        <f t="shared" si="10"/>
        <v>0</v>
      </c>
      <c r="O95" s="130">
        <f t="shared" si="10"/>
        <v>0</v>
      </c>
      <c r="P95" s="130">
        <f t="shared" si="10"/>
        <v>0</v>
      </c>
      <c r="Q95" s="130">
        <f t="shared" si="10"/>
        <v>0</v>
      </c>
      <c r="R95" s="130">
        <f t="shared" si="10"/>
        <v>0</v>
      </c>
      <c r="S95" s="130">
        <f t="shared" si="10"/>
        <v>0</v>
      </c>
      <c r="T95" s="130">
        <f t="shared" si="10"/>
        <v>0</v>
      </c>
      <c r="U95" s="130">
        <f t="shared" si="10"/>
        <v>0</v>
      </c>
      <c r="V95" s="130">
        <f t="shared" si="10"/>
        <v>0</v>
      </c>
      <c r="W95" s="130">
        <f t="shared" si="10"/>
        <v>0</v>
      </c>
      <c r="X95" s="130">
        <f t="shared" si="10"/>
        <v>0</v>
      </c>
      <c r="Y95" s="334" t="str">
        <f t="shared" si="6"/>
        <v/>
      </c>
      <c r="Z95" s="334" t="str">
        <f t="shared" si="6"/>
        <v/>
      </c>
      <c r="AA95" s="80"/>
    </row>
    <row r="96" spans="2:36" s="75" customFormat="1">
      <c r="B96" s="177">
        <v>6</v>
      </c>
      <c r="C96" s="130">
        <f t="shared" ref="C96:X96" si="11">IF(C38=1,$G74,0)</f>
        <v>0</v>
      </c>
      <c r="D96" s="130">
        <f t="shared" si="11"/>
        <v>0</v>
      </c>
      <c r="E96" s="130">
        <f t="shared" si="11"/>
        <v>0</v>
      </c>
      <c r="F96" s="130">
        <f t="shared" si="11"/>
        <v>0</v>
      </c>
      <c r="G96" s="130">
        <f t="shared" si="11"/>
        <v>0</v>
      </c>
      <c r="H96" s="130">
        <f t="shared" si="11"/>
        <v>0</v>
      </c>
      <c r="I96" s="130">
        <f t="shared" si="11"/>
        <v>0</v>
      </c>
      <c r="J96" s="130">
        <f t="shared" si="11"/>
        <v>0</v>
      </c>
      <c r="K96" s="130">
        <f t="shared" si="11"/>
        <v>0</v>
      </c>
      <c r="L96" s="130">
        <f t="shared" si="11"/>
        <v>0</v>
      </c>
      <c r="M96" s="130">
        <f t="shared" si="11"/>
        <v>0</v>
      </c>
      <c r="N96" s="130">
        <f t="shared" si="11"/>
        <v>0</v>
      </c>
      <c r="O96" s="130">
        <f t="shared" si="11"/>
        <v>0</v>
      </c>
      <c r="P96" s="130">
        <f t="shared" si="11"/>
        <v>0</v>
      </c>
      <c r="Q96" s="130">
        <f t="shared" si="11"/>
        <v>0</v>
      </c>
      <c r="R96" s="130">
        <f t="shared" si="11"/>
        <v>0</v>
      </c>
      <c r="S96" s="130">
        <f t="shared" si="11"/>
        <v>0</v>
      </c>
      <c r="T96" s="130">
        <f t="shared" si="11"/>
        <v>0</v>
      </c>
      <c r="U96" s="130">
        <f t="shared" si="11"/>
        <v>0</v>
      </c>
      <c r="V96" s="130">
        <f t="shared" si="11"/>
        <v>0</v>
      </c>
      <c r="W96" s="130">
        <f t="shared" si="11"/>
        <v>0</v>
      </c>
      <c r="X96" s="130">
        <f t="shared" si="11"/>
        <v>0</v>
      </c>
      <c r="Y96" s="334" t="str">
        <f t="shared" si="6"/>
        <v/>
      </c>
      <c r="Z96" s="334" t="str">
        <f t="shared" si="6"/>
        <v/>
      </c>
      <c r="AA96" s="80"/>
    </row>
    <row r="97" spans="1:36" s="75" customFormat="1">
      <c r="B97" s="177">
        <v>7</v>
      </c>
      <c r="C97" s="130">
        <f t="shared" ref="C97:X97" si="12">IF(C39=1,$G75,0)</f>
        <v>0</v>
      </c>
      <c r="D97" s="130">
        <f t="shared" si="12"/>
        <v>0</v>
      </c>
      <c r="E97" s="130">
        <f t="shared" si="12"/>
        <v>0</v>
      </c>
      <c r="F97" s="130">
        <f t="shared" si="12"/>
        <v>0</v>
      </c>
      <c r="G97" s="130">
        <f t="shared" si="12"/>
        <v>0</v>
      </c>
      <c r="H97" s="130">
        <f t="shared" si="12"/>
        <v>0</v>
      </c>
      <c r="I97" s="130">
        <f t="shared" si="12"/>
        <v>0</v>
      </c>
      <c r="J97" s="130">
        <f t="shared" si="12"/>
        <v>0</v>
      </c>
      <c r="K97" s="130">
        <f t="shared" si="12"/>
        <v>0</v>
      </c>
      <c r="L97" s="130">
        <f t="shared" si="12"/>
        <v>0</v>
      </c>
      <c r="M97" s="130">
        <f t="shared" si="12"/>
        <v>0</v>
      </c>
      <c r="N97" s="130">
        <f t="shared" si="12"/>
        <v>0</v>
      </c>
      <c r="O97" s="130">
        <f t="shared" si="12"/>
        <v>0</v>
      </c>
      <c r="P97" s="130">
        <f t="shared" si="12"/>
        <v>0</v>
      </c>
      <c r="Q97" s="130">
        <f t="shared" si="12"/>
        <v>0</v>
      </c>
      <c r="R97" s="130">
        <f t="shared" si="12"/>
        <v>0</v>
      </c>
      <c r="S97" s="130">
        <f t="shared" si="12"/>
        <v>0</v>
      </c>
      <c r="T97" s="130">
        <f t="shared" si="12"/>
        <v>0</v>
      </c>
      <c r="U97" s="130">
        <f t="shared" si="12"/>
        <v>0</v>
      </c>
      <c r="V97" s="130">
        <f t="shared" si="12"/>
        <v>0</v>
      </c>
      <c r="W97" s="130">
        <f t="shared" si="12"/>
        <v>0</v>
      </c>
      <c r="X97" s="130">
        <f t="shared" si="12"/>
        <v>0</v>
      </c>
      <c r="Y97" s="334" t="str">
        <f t="shared" si="6"/>
        <v/>
      </c>
      <c r="Z97" s="334" t="str">
        <f t="shared" si="6"/>
        <v/>
      </c>
      <c r="AA97" s="80"/>
    </row>
    <row r="98" spans="1:36" s="75" customFormat="1">
      <c r="B98" s="177">
        <v>8</v>
      </c>
      <c r="C98" s="130">
        <f t="shared" ref="C98:X98" si="13">IF(C40=1,$G76,0)</f>
        <v>0</v>
      </c>
      <c r="D98" s="130">
        <f t="shared" si="13"/>
        <v>0</v>
      </c>
      <c r="E98" s="130">
        <f t="shared" si="13"/>
        <v>0</v>
      </c>
      <c r="F98" s="130">
        <f t="shared" si="13"/>
        <v>0</v>
      </c>
      <c r="G98" s="130">
        <f t="shared" si="13"/>
        <v>0</v>
      </c>
      <c r="H98" s="130">
        <f t="shared" si="13"/>
        <v>0</v>
      </c>
      <c r="I98" s="130">
        <f t="shared" si="13"/>
        <v>0</v>
      </c>
      <c r="J98" s="130">
        <f t="shared" si="13"/>
        <v>0</v>
      </c>
      <c r="K98" s="130">
        <f t="shared" si="13"/>
        <v>0</v>
      </c>
      <c r="L98" s="130">
        <f t="shared" si="13"/>
        <v>0</v>
      </c>
      <c r="M98" s="130">
        <f t="shared" si="13"/>
        <v>0</v>
      </c>
      <c r="N98" s="130">
        <f t="shared" si="13"/>
        <v>0</v>
      </c>
      <c r="O98" s="130">
        <f t="shared" si="13"/>
        <v>0</v>
      </c>
      <c r="P98" s="130">
        <f t="shared" si="13"/>
        <v>0</v>
      </c>
      <c r="Q98" s="130">
        <f t="shared" si="13"/>
        <v>0</v>
      </c>
      <c r="R98" s="130">
        <f t="shared" si="13"/>
        <v>0</v>
      </c>
      <c r="S98" s="130">
        <f t="shared" si="13"/>
        <v>0</v>
      </c>
      <c r="T98" s="130">
        <f t="shared" si="13"/>
        <v>0</v>
      </c>
      <c r="U98" s="130">
        <f t="shared" si="13"/>
        <v>0</v>
      </c>
      <c r="V98" s="130">
        <f t="shared" si="13"/>
        <v>0</v>
      </c>
      <c r="W98" s="130">
        <f t="shared" si="13"/>
        <v>0</v>
      </c>
      <c r="X98" s="130">
        <f t="shared" si="13"/>
        <v>0</v>
      </c>
      <c r="Y98" s="334" t="str">
        <f t="shared" si="6"/>
        <v/>
      </c>
      <c r="Z98" s="334" t="str">
        <f t="shared" si="6"/>
        <v/>
      </c>
      <c r="AA98" s="80"/>
    </row>
    <row r="99" spans="1:36" s="75" customFormat="1">
      <c r="B99" s="177">
        <v>9</v>
      </c>
      <c r="C99" s="130">
        <f t="shared" ref="C99:X99" si="14">IF(C41=1,$G77,0)</f>
        <v>0</v>
      </c>
      <c r="D99" s="130">
        <f t="shared" si="14"/>
        <v>0</v>
      </c>
      <c r="E99" s="130">
        <f t="shared" si="14"/>
        <v>0</v>
      </c>
      <c r="F99" s="130">
        <f t="shared" si="14"/>
        <v>0</v>
      </c>
      <c r="G99" s="130">
        <f t="shared" si="14"/>
        <v>0</v>
      </c>
      <c r="H99" s="130">
        <f t="shared" si="14"/>
        <v>0</v>
      </c>
      <c r="I99" s="130">
        <f t="shared" si="14"/>
        <v>0</v>
      </c>
      <c r="J99" s="130">
        <f t="shared" si="14"/>
        <v>0</v>
      </c>
      <c r="K99" s="130">
        <f t="shared" si="14"/>
        <v>0</v>
      </c>
      <c r="L99" s="130">
        <f t="shared" si="14"/>
        <v>0</v>
      </c>
      <c r="M99" s="130">
        <f t="shared" si="14"/>
        <v>0</v>
      </c>
      <c r="N99" s="130">
        <f t="shared" si="14"/>
        <v>0</v>
      </c>
      <c r="O99" s="130">
        <f t="shared" si="14"/>
        <v>0</v>
      </c>
      <c r="P99" s="130">
        <f t="shared" si="14"/>
        <v>0</v>
      </c>
      <c r="Q99" s="130">
        <f t="shared" si="14"/>
        <v>0</v>
      </c>
      <c r="R99" s="130">
        <f t="shared" si="14"/>
        <v>0</v>
      </c>
      <c r="S99" s="130">
        <f t="shared" si="14"/>
        <v>0</v>
      </c>
      <c r="T99" s="130">
        <f t="shared" si="14"/>
        <v>0</v>
      </c>
      <c r="U99" s="130">
        <f t="shared" si="14"/>
        <v>0</v>
      </c>
      <c r="V99" s="130">
        <f t="shared" si="14"/>
        <v>0</v>
      </c>
      <c r="W99" s="130">
        <f t="shared" si="14"/>
        <v>0</v>
      </c>
      <c r="X99" s="130">
        <f t="shared" si="14"/>
        <v>0</v>
      </c>
      <c r="Y99" s="334" t="str">
        <f t="shared" si="6"/>
        <v/>
      </c>
      <c r="Z99" s="334" t="str">
        <f t="shared" si="6"/>
        <v/>
      </c>
      <c r="AA99" s="80"/>
    </row>
    <row r="100" spans="1:36" s="75" customFormat="1">
      <c r="B100" s="177">
        <v>10</v>
      </c>
      <c r="C100" s="130">
        <f t="shared" ref="C100:X100" si="15">IF(C42=1,$G78,0)</f>
        <v>0</v>
      </c>
      <c r="D100" s="130">
        <f t="shared" si="15"/>
        <v>0</v>
      </c>
      <c r="E100" s="130">
        <f t="shared" si="15"/>
        <v>0</v>
      </c>
      <c r="F100" s="130">
        <f t="shared" si="15"/>
        <v>0</v>
      </c>
      <c r="G100" s="130">
        <f t="shared" si="15"/>
        <v>0</v>
      </c>
      <c r="H100" s="130">
        <f t="shared" si="15"/>
        <v>0</v>
      </c>
      <c r="I100" s="130">
        <f t="shared" si="15"/>
        <v>0</v>
      </c>
      <c r="J100" s="130">
        <f t="shared" si="15"/>
        <v>0</v>
      </c>
      <c r="K100" s="130">
        <f t="shared" si="15"/>
        <v>0</v>
      </c>
      <c r="L100" s="130">
        <f t="shared" si="15"/>
        <v>0</v>
      </c>
      <c r="M100" s="130">
        <f t="shared" si="15"/>
        <v>0</v>
      </c>
      <c r="N100" s="130">
        <f t="shared" si="15"/>
        <v>0</v>
      </c>
      <c r="O100" s="130">
        <f t="shared" si="15"/>
        <v>0</v>
      </c>
      <c r="P100" s="130">
        <f t="shared" si="15"/>
        <v>0</v>
      </c>
      <c r="Q100" s="130">
        <f t="shared" si="15"/>
        <v>0</v>
      </c>
      <c r="R100" s="130">
        <f t="shared" si="15"/>
        <v>0</v>
      </c>
      <c r="S100" s="130">
        <f t="shared" si="15"/>
        <v>0</v>
      </c>
      <c r="T100" s="130">
        <f t="shared" si="15"/>
        <v>0</v>
      </c>
      <c r="U100" s="130">
        <f t="shared" si="15"/>
        <v>0</v>
      </c>
      <c r="V100" s="130">
        <f t="shared" si="15"/>
        <v>0</v>
      </c>
      <c r="W100" s="130">
        <f t="shared" si="15"/>
        <v>0</v>
      </c>
      <c r="X100" s="130">
        <f t="shared" si="15"/>
        <v>0</v>
      </c>
      <c r="Y100" s="334" t="str">
        <f t="shared" si="6"/>
        <v/>
      </c>
      <c r="Z100" s="334" t="str">
        <f t="shared" si="6"/>
        <v/>
      </c>
      <c r="AA100" s="80"/>
    </row>
    <row r="101" spans="1:36" s="75" customFormat="1">
      <c r="B101" s="177">
        <v>11</v>
      </c>
      <c r="C101" s="130">
        <f t="shared" ref="C101:X101" si="16">IF(C43=1,$G79,0)</f>
        <v>0</v>
      </c>
      <c r="D101" s="130">
        <f t="shared" si="16"/>
        <v>0</v>
      </c>
      <c r="E101" s="130">
        <f t="shared" si="16"/>
        <v>0</v>
      </c>
      <c r="F101" s="130">
        <f t="shared" si="16"/>
        <v>0</v>
      </c>
      <c r="G101" s="130">
        <f t="shared" si="16"/>
        <v>0</v>
      </c>
      <c r="H101" s="130">
        <f t="shared" si="16"/>
        <v>0</v>
      </c>
      <c r="I101" s="130">
        <f t="shared" si="16"/>
        <v>0</v>
      </c>
      <c r="J101" s="130">
        <f t="shared" si="16"/>
        <v>0</v>
      </c>
      <c r="K101" s="130">
        <f t="shared" si="16"/>
        <v>0</v>
      </c>
      <c r="L101" s="130">
        <f t="shared" si="16"/>
        <v>0</v>
      </c>
      <c r="M101" s="130">
        <f t="shared" si="16"/>
        <v>0</v>
      </c>
      <c r="N101" s="130">
        <f t="shared" si="16"/>
        <v>0</v>
      </c>
      <c r="O101" s="130">
        <f t="shared" si="16"/>
        <v>0</v>
      </c>
      <c r="P101" s="130">
        <f t="shared" si="16"/>
        <v>0</v>
      </c>
      <c r="Q101" s="130">
        <f t="shared" si="16"/>
        <v>0</v>
      </c>
      <c r="R101" s="130">
        <f t="shared" si="16"/>
        <v>0</v>
      </c>
      <c r="S101" s="130">
        <f t="shared" si="16"/>
        <v>0</v>
      </c>
      <c r="T101" s="130">
        <f t="shared" si="16"/>
        <v>0</v>
      </c>
      <c r="U101" s="130">
        <f t="shared" si="16"/>
        <v>0</v>
      </c>
      <c r="V101" s="130">
        <f t="shared" si="16"/>
        <v>0</v>
      </c>
      <c r="W101" s="130">
        <f t="shared" si="16"/>
        <v>0</v>
      </c>
      <c r="X101" s="130">
        <f t="shared" si="16"/>
        <v>0</v>
      </c>
      <c r="Y101" s="334" t="str">
        <f t="shared" si="6"/>
        <v/>
      </c>
      <c r="Z101" s="334" t="str">
        <f t="shared" si="6"/>
        <v/>
      </c>
      <c r="AA101" s="80"/>
    </row>
    <row r="102" spans="1:36" s="75" customFormat="1">
      <c r="B102" s="177">
        <v>12</v>
      </c>
      <c r="C102" s="130">
        <f t="shared" ref="C102:X102" si="17">IF(C44=1,$G80,0)</f>
        <v>0</v>
      </c>
      <c r="D102" s="130">
        <f t="shared" si="17"/>
        <v>0</v>
      </c>
      <c r="E102" s="130">
        <f t="shared" si="17"/>
        <v>0</v>
      </c>
      <c r="F102" s="130">
        <f t="shared" si="17"/>
        <v>0</v>
      </c>
      <c r="G102" s="130">
        <f t="shared" si="17"/>
        <v>0</v>
      </c>
      <c r="H102" s="130">
        <f t="shared" si="17"/>
        <v>0</v>
      </c>
      <c r="I102" s="130">
        <f t="shared" si="17"/>
        <v>0</v>
      </c>
      <c r="J102" s="130">
        <f t="shared" si="17"/>
        <v>0</v>
      </c>
      <c r="K102" s="130">
        <f t="shared" si="17"/>
        <v>0</v>
      </c>
      <c r="L102" s="130">
        <f t="shared" si="17"/>
        <v>0</v>
      </c>
      <c r="M102" s="130">
        <f t="shared" si="17"/>
        <v>0</v>
      </c>
      <c r="N102" s="130">
        <f t="shared" si="17"/>
        <v>0</v>
      </c>
      <c r="O102" s="130">
        <f t="shared" si="17"/>
        <v>0</v>
      </c>
      <c r="P102" s="130">
        <f t="shared" si="17"/>
        <v>0</v>
      </c>
      <c r="Q102" s="130">
        <f t="shared" si="17"/>
        <v>0</v>
      </c>
      <c r="R102" s="130">
        <f t="shared" si="17"/>
        <v>0</v>
      </c>
      <c r="S102" s="130">
        <f t="shared" si="17"/>
        <v>0</v>
      </c>
      <c r="T102" s="130">
        <f t="shared" si="17"/>
        <v>0</v>
      </c>
      <c r="U102" s="130">
        <f t="shared" si="17"/>
        <v>0</v>
      </c>
      <c r="V102" s="130">
        <f t="shared" si="17"/>
        <v>0</v>
      </c>
      <c r="W102" s="130">
        <f t="shared" si="17"/>
        <v>0</v>
      </c>
      <c r="X102" s="130">
        <f t="shared" si="17"/>
        <v>0</v>
      </c>
      <c r="Y102" s="334" t="str">
        <f t="shared" si="6"/>
        <v/>
      </c>
      <c r="Z102" s="334" t="str">
        <f t="shared" si="6"/>
        <v/>
      </c>
      <c r="AA102" s="80"/>
    </row>
    <row r="103" spans="1:36" s="75" customFormat="1">
      <c r="B103" s="177">
        <v>13</v>
      </c>
      <c r="C103" s="130">
        <f t="shared" ref="C103:X103" si="18">IF(C45=1,$G81,0)</f>
        <v>0</v>
      </c>
      <c r="D103" s="130">
        <f t="shared" si="18"/>
        <v>0</v>
      </c>
      <c r="E103" s="130">
        <f t="shared" si="18"/>
        <v>0</v>
      </c>
      <c r="F103" s="130">
        <f t="shared" si="18"/>
        <v>0</v>
      </c>
      <c r="G103" s="130">
        <f t="shared" si="18"/>
        <v>0</v>
      </c>
      <c r="H103" s="130">
        <f t="shared" si="18"/>
        <v>0</v>
      </c>
      <c r="I103" s="130">
        <f t="shared" si="18"/>
        <v>0</v>
      </c>
      <c r="J103" s="130">
        <f t="shared" si="18"/>
        <v>0</v>
      </c>
      <c r="K103" s="130">
        <f t="shared" si="18"/>
        <v>0</v>
      </c>
      <c r="L103" s="130">
        <f t="shared" si="18"/>
        <v>0</v>
      </c>
      <c r="M103" s="130">
        <f t="shared" si="18"/>
        <v>0</v>
      </c>
      <c r="N103" s="130">
        <f t="shared" si="18"/>
        <v>0</v>
      </c>
      <c r="O103" s="130">
        <f t="shared" si="18"/>
        <v>0</v>
      </c>
      <c r="P103" s="130">
        <f t="shared" si="18"/>
        <v>0</v>
      </c>
      <c r="Q103" s="130">
        <f t="shared" si="18"/>
        <v>0</v>
      </c>
      <c r="R103" s="130">
        <f t="shared" si="18"/>
        <v>0</v>
      </c>
      <c r="S103" s="130">
        <f t="shared" si="18"/>
        <v>0</v>
      </c>
      <c r="T103" s="130">
        <f t="shared" si="18"/>
        <v>0</v>
      </c>
      <c r="U103" s="130">
        <f t="shared" si="18"/>
        <v>0</v>
      </c>
      <c r="V103" s="130">
        <f t="shared" si="18"/>
        <v>0</v>
      </c>
      <c r="W103" s="130">
        <f t="shared" si="18"/>
        <v>0</v>
      </c>
      <c r="X103" s="130">
        <f t="shared" si="18"/>
        <v>0</v>
      </c>
      <c r="Y103" s="334" t="str">
        <f t="shared" si="6"/>
        <v/>
      </c>
      <c r="Z103" s="334" t="str">
        <f t="shared" si="6"/>
        <v/>
      </c>
      <c r="AA103" s="80"/>
    </row>
    <row r="104" spans="1:36" s="75" customFormat="1">
      <c r="B104" s="177">
        <v>14</v>
      </c>
      <c r="C104" s="130">
        <f t="shared" ref="C104:X104" si="19">IF(C46=1,$G82,0)</f>
        <v>0</v>
      </c>
      <c r="D104" s="130">
        <f t="shared" si="19"/>
        <v>0</v>
      </c>
      <c r="E104" s="130">
        <f t="shared" si="19"/>
        <v>0</v>
      </c>
      <c r="F104" s="130">
        <f t="shared" si="19"/>
        <v>0</v>
      </c>
      <c r="G104" s="130">
        <f t="shared" si="19"/>
        <v>0</v>
      </c>
      <c r="H104" s="130">
        <f t="shared" si="19"/>
        <v>0</v>
      </c>
      <c r="I104" s="130">
        <f t="shared" si="19"/>
        <v>0</v>
      </c>
      <c r="J104" s="130">
        <f t="shared" si="19"/>
        <v>0</v>
      </c>
      <c r="K104" s="130">
        <f t="shared" si="19"/>
        <v>0</v>
      </c>
      <c r="L104" s="130">
        <f t="shared" si="19"/>
        <v>0</v>
      </c>
      <c r="M104" s="130">
        <f t="shared" si="19"/>
        <v>0</v>
      </c>
      <c r="N104" s="130">
        <f t="shared" si="19"/>
        <v>0</v>
      </c>
      <c r="O104" s="130">
        <f t="shared" si="19"/>
        <v>0</v>
      </c>
      <c r="P104" s="130">
        <f t="shared" si="19"/>
        <v>0</v>
      </c>
      <c r="Q104" s="130">
        <f t="shared" si="19"/>
        <v>0</v>
      </c>
      <c r="R104" s="130">
        <f t="shared" si="19"/>
        <v>0</v>
      </c>
      <c r="S104" s="130">
        <f t="shared" si="19"/>
        <v>0</v>
      </c>
      <c r="T104" s="130">
        <f t="shared" si="19"/>
        <v>0</v>
      </c>
      <c r="U104" s="130">
        <f t="shared" si="19"/>
        <v>0</v>
      </c>
      <c r="V104" s="130">
        <f t="shared" si="19"/>
        <v>0</v>
      </c>
      <c r="W104" s="130">
        <f t="shared" si="19"/>
        <v>0</v>
      </c>
      <c r="X104" s="130">
        <f t="shared" si="19"/>
        <v>0</v>
      </c>
      <c r="Y104" s="334" t="str">
        <f t="shared" si="6"/>
        <v/>
      </c>
      <c r="Z104" s="334" t="str">
        <f t="shared" si="6"/>
        <v/>
      </c>
      <c r="AA104" s="80"/>
    </row>
    <row r="105" spans="1:36" s="75" customFormat="1">
      <c r="B105" s="177">
        <v>15</v>
      </c>
      <c r="C105" s="130">
        <f t="shared" ref="C105:X105" si="20">IF(C47=1,$G83,0)</f>
        <v>0</v>
      </c>
      <c r="D105" s="130">
        <f t="shared" si="20"/>
        <v>0</v>
      </c>
      <c r="E105" s="130">
        <f t="shared" si="20"/>
        <v>0</v>
      </c>
      <c r="F105" s="130">
        <f t="shared" si="20"/>
        <v>0</v>
      </c>
      <c r="G105" s="130">
        <f t="shared" si="20"/>
        <v>0</v>
      </c>
      <c r="H105" s="130">
        <f t="shared" si="20"/>
        <v>0</v>
      </c>
      <c r="I105" s="130">
        <f t="shared" si="20"/>
        <v>0</v>
      </c>
      <c r="J105" s="130">
        <f t="shared" si="20"/>
        <v>0</v>
      </c>
      <c r="K105" s="130">
        <f t="shared" si="20"/>
        <v>0</v>
      </c>
      <c r="L105" s="130">
        <f t="shared" si="20"/>
        <v>0</v>
      </c>
      <c r="M105" s="130">
        <f t="shared" si="20"/>
        <v>0</v>
      </c>
      <c r="N105" s="130">
        <f t="shared" si="20"/>
        <v>0</v>
      </c>
      <c r="O105" s="130">
        <f t="shared" si="20"/>
        <v>0</v>
      </c>
      <c r="P105" s="130">
        <f t="shared" si="20"/>
        <v>0</v>
      </c>
      <c r="Q105" s="130">
        <f t="shared" si="20"/>
        <v>0</v>
      </c>
      <c r="R105" s="130">
        <f t="shared" si="20"/>
        <v>0</v>
      </c>
      <c r="S105" s="130">
        <f t="shared" si="20"/>
        <v>0</v>
      </c>
      <c r="T105" s="130">
        <f t="shared" si="20"/>
        <v>0</v>
      </c>
      <c r="U105" s="130">
        <f t="shared" si="20"/>
        <v>0</v>
      </c>
      <c r="V105" s="130">
        <f t="shared" si="20"/>
        <v>0</v>
      </c>
      <c r="W105" s="130">
        <f t="shared" si="20"/>
        <v>0</v>
      </c>
      <c r="X105" s="130">
        <f t="shared" si="20"/>
        <v>0</v>
      </c>
      <c r="Y105" s="334" t="str">
        <f t="shared" si="6"/>
        <v/>
      </c>
      <c r="Z105" s="334" t="str">
        <f t="shared" si="6"/>
        <v/>
      </c>
      <c r="AA105" s="80"/>
    </row>
    <row r="106" spans="1:36" s="75" customFormat="1">
      <c r="B106" s="177" t="s">
        <v>1110</v>
      </c>
      <c r="C106" s="130">
        <f t="shared" ref="C106:X106" si="21">SUM(C91:C105)</f>
        <v>0</v>
      </c>
      <c r="D106" s="130">
        <f t="shared" si="21"/>
        <v>0</v>
      </c>
      <c r="E106" s="130">
        <f t="shared" si="21"/>
        <v>0</v>
      </c>
      <c r="F106" s="130">
        <f t="shared" si="21"/>
        <v>0</v>
      </c>
      <c r="G106" s="130">
        <f t="shared" si="21"/>
        <v>0</v>
      </c>
      <c r="H106" s="130">
        <f t="shared" si="21"/>
        <v>0</v>
      </c>
      <c r="I106" s="130">
        <f t="shared" si="21"/>
        <v>0</v>
      </c>
      <c r="J106" s="130">
        <f t="shared" si="21"/>
        <v>0</v>
      </c>
      <c r="K106" s="130">
        <f t="shared" si="21"/>
        <v>0</v>
      </c>
      <c r="L106" s="130">
        <f t="shared" si="21"/>
        <v>0</v>
      </c>
      <c r="M106" s="130">
        <f t="shared" si="21"/>
        <v>0</v>
      </c>
      <c r="N106" s="130">
        <f t="shared" si="21"/>
        <v>0</v>
      </c>
      <c r="O106" s="130">
        <f t="shared" si="21"/>
        <v>0</v>
      </c>
      <c r="P106" s="130">
        <f t="shared" si="21"/>
        <v>0</v>
      </c>
      <c r="Q106" s="130">
        <f t="shared" si="21"/>
        <v>0</v>
      </c>
      <c r="R106" s="130">
        <f t="shared" si="21"/>
        <v>0</v>
      </c>
      <c r="S106" s="130">
        <f t="shared" si="21"/>
        <v>0</v>
      </c>
      <c r="T106" s="130">
        <f t="shared" si="21"/>
        <v>0</v>
      </c>
      <c r="U106" s="130">
        <f t="shared" si="21"/>
        <v>0</v>
      </c>
      <c r="V106" s="130">
        <f t="shared" si="21"/>
        <v>0</v>
      </c>
      <c r="W106" s="130">
        <f t="shared" si="21"/>
        <v>0</v>
      </c>
      <c r="X106" s="130">
        <f t="shared" si="21"/>
        <v>0</v>
      </c>
      <c r="Y106" s="338"/>
      <c r="Z106" s="339"/>
      <c r="AA106" s="80"/>
    </row>
    <row r="107" spans="1:36" s="75" customFormat="1">
      <c r="B107" s="80"/>
      <c r="C107" s="114"/>
      <c r="D107" s="83"/>
      <c r="E107" s="83"/>
      <c r="F107" s="83"/>
      <c r="G107" s="83"/>
      <c r="H107" s="83"/>
      <c r="I107" s="83"/>
      <c r="J107" s="83"/>
      <c r="K107" s="83"/>
      <c r="L107" s="83"/>
      <c r="M107" s="83"/>
      <c r="N107" s="83"/>
      <c r="O107" s="83"/>
      <c r="P107" s="83"/>
      <c r="Q107" s="83"/>
      <c r="R107" s="83"/>
      <c r="S107" s="83"/>
      <c r="T107" s="83"/>
      <c r="U107" s="83"/>
      <c r="V107" s="83"/>
      <c r="W107" s="83"/>
      <c r="X107" s="83"/>
      <c r="Y107" s="83"/>
      <c r="Z107" s="83"/>
      <c r="AA107" s="83"/>
      <c r="AB107" s="83"/>
      <c r="AC107" s="83"/>
      <c r="AD107" s="83"/>
      <c r="AF107" s="79"/>
      <c r="AG107" s="80"/>
      <c r="AH107" s="80"/>
      <c r="AI107" s="80"/>
    </row>
    <row r="108" spans="1:36" s="69" customFormat="1" ht="14.25" thickBot="1">
      <c r="A108" s="213"/>
      <c r="B108" s="117" t="s">
        <v>345</v>
      </c>
      <c r="C108" s="248"/>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13"/>
      <c r="AF108" s="213"/>
      <c r="AG108" s="213"/>
      <c r="AH108" s="213"/>
      <c r="AI108" s="213"/>
      <c r="AJ108" s="213"/>
    </row>
    <row r="109" spans="1:36" s="75" customFormat="1" ht="17.25" customHeight="1" thickBot="1">
      <c r="B109" s="562" t="s">
        <v>717</v>
      </c>
      <c r="C109" s="746"/>
      <c r="D109" s="746"/>
      <c r="E109" s="746"/>
      <c r="F109" s="746"/>
      <c r="G109" s="746"/>
      <c r="H109" s="746"/>
      <c r="I109" s="746"/>
      <c r="J109" s="746"/>
      <c r="K109" s="746"/>
      <c r="L109" s="746"/>
      <c r="M109" s="746"/>
      <c r="N109" s="746"/>
      <c r="O109" s="746"/>
      <c r="P109" s="746"/>
      <c r="Q109" s="746"/>
      <c r="R109" s="746"/>
      <c r="S109" s="746"/>
      <c r="T109" s="746"/>
      <c r="U109" s="746"/>
      <c r="V109" s="747"/>
      <c r="W109" s="159"/>
      <c r="X109" s="159"/>
      <c r="Y109" s="159"/>
      <c r="Z109" s="159"/>
      <c r="AA109" s="159"/>
      <c r="AB109" s="159"/>
      <c r="AC109" s="159"/>
      <c r="AD109" s="159"/>
      <c r="AE109" s="159"/>
      <c r="AF109" s="159"/>
      <c r="AG109" s="159"/>
      <c r="AH109" s="159"/>
      <c r="AI109" s="159"/>
      <c r="AJ109" s="159"/>
    </row>
    <row r="110" spans="1:36" s="75" customFormat="1">
      <c r="B110" s="108" t="s">
        <v>1592</v>
      </c>
      <c r="C110" s="76"/>
      <c r="D110" s="77"/>
      <c r="E110" s="77"/>
      <c r="F110" s="77"/>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77"/>
      <c r="AE110" s="78"/>
      <c r="AF110" s="79"/>
      <c r="AG110" s="80"/>
      <c r="AH110" s="80"/>
      <c r="AI110" s="80"/>
    </row>
    <row r="111" spans="1:36" s="70" customFormat="1" ht="165.75" customHeight="1">
      <c r="A111" s="111"/>
      <c r="B111" s="316"/>
      <c r="C111" s="109" t="str">
        <f>部門費!C3</f>
        <v>①燃やすごみ</v>
      </c>
      <c r="D111" s="537" t="str">
        <f>部門費!D3</f>
        <v>②燃やさないごみ</v>
      </c>
      <c r="E111" s="537" t="str">
        <f>部門費!E3</f>
        <v>③粗大ごみ</v>
      </c>
      <c r="F111" s="537" t="str">
        <f>部門費!F3</f>
        <v>④アルミ缶</v>
      </c>
      <c r="G111" s="537" t="str">
        <f>部門費!G3</f>
        <v>⑤スチール缶</v>
      </c>
      <c r="H111" s="537" t="str">
        <f>部門費!H3</f>
        <v>⑥無色のガラス製の容器</v>
      </c>
      <c r="I111" s="537" t="str">
        <f>部門費!I3</f>
        <v>⑦茶色のガラス製の容器</v>
      </c>
      <c r="J111" s="537" t="str">
        <f>部門費!J3</f>
        <v>⑧その他のガラス製の容器</v>
      </c>
      <c r="K111" s="537" t="str">
        <f>部門費!K3</f>
        <v>⑨リターナブルびん</v>
      </c>
      <c r="L111" s="537" t="str">
        <f>部門費!L3</f>
        <v>⑩ペットボトル</v>
      </c>
      <c r="M111" s="537" t="str">
        <f>部門費!M3</f>
        <v>⑪白色トレイ</v>
      </c>
      <c r="N111" s="537" t="str">
        <f>部門費!N3</f>
        <v>⑫プラスチック製容器包装</v>
      </c>
      <c r="O111" s="537" t="str">
        <f>部門費!O3</f>
        <v>⑬紙製容器包装</v>
      </c>
      <c r="P111" s="537" t="str">
        <f>部門費!P3</f>
        <v>⑭紙パック</v>
      </c>
      <c r="Q111" s="537" t="str">
        <f>部門費!Q3</f>
        <v>⑮段ボール</v>
      </c>
      <c r="R111" s="537" t="str">
        <f>部門費!R3</f>
        <v>⑯古紙</v>
      </c>
      <c r="S111" s="537" t="str">
        <f>部門費!S3</f>
        <v>⑰古布</v>
      </c>
      <c r="T111" s="537" t="str">
        <f>部門費!T3</f>
        <v>⑱生ごみ</v>
      </c>
      <c r="U111" s="537" t="str">
        <f>部門費!U3</f>
        <v>⑲廃油</v>
      </c>
      <c r="V111" s="537" t="str">
        <f>部門費!V3</f>
        <v>⑳小型家電</v>
      </c>
      <c r="W111" s="537" t="str">
        <f>部門費!W3</f>
        <v>㉑その他の資源ごみ</v>
      </c>
      <c r="X111" s="549" t="str">
        <f>部門費!X3</f>
        <v>㉒その他のごみ</v>
      </c>
      <c r="Y111" s="80"/>
      <c r="Z111" s="75"/>
      <c r="AA111" s="75"/>
      <c r="AB111" s="111"/>
      <c r="AC111" s="111"/>
      <c r="AD111" s="111"/>
      <c r="AE111" s="111"/>
      <c r="AF111" s="111"/>
      <c r="AG111" s="111"/>
      <c r="AH111" s="111"/>
      <c r="AI111" s="111"/>
      <c r="AJ111" s="111"/>
    </row>
    <row r="112" spans="1:36" s="75" customFormat="1" ht="17.25" customHeight="1">
      <c r="B112" s="318" t="s">
        <v>1306</v>
      </c>
      <c r="C112" s="130">
        <f t="shared" ref="C112:X112" si="22">SUMIF($Y91:$Y105,"1",C91:C105)</f>
        <v>0</v>
      </c>
      <c r="D112" s="130">
        <f t="shared" si="22"/>
        <v>0</v>
      </c>
      <c r="E112" s="130">
        <f t="shared" si="22"/>
        <v>0</v>
      </c>
      <c r="F112" s="130">
        <f t="shared" si="22"/>
        <v>0</v>
      </c>
      <c r="G112" s="130">
        <f t="shared" si="22"/>
        <v>0</v>
      </c>
      <c r="H112" s="130">
        <f t="shared" si="22"/>
        <v>0</v>
      </c>
      <c r="I112" s="130">
        <f t="shared" si="22"/>
        <v>0</v>
      </c>
      <c r="J112" s="130">
        <f t="shared" si="22"/>
        <v>0</v>
      </c>
      <c r="K112" s="130">
        <f t="shared" si="22"/>
        <v>0</v>
      </c>
      <c r="L112" s="130">
        <f t="shared" si="22"/>
        <v>0</v>
      </c>
      <c r="M112" s="130">
        <f t="shared" si="22"/>
        <v>0</v>
      </c>
      <c r="N112" s="130">
        <f t="shared" si="22"/>
        <v>0</v>
      </c>
      <c r="O112" s="130">
        <f t="shared" si="22"/>
        <v>0</v>
      </c>
      <c r="P112" s="130">
        <f t="shared" si="22"/>
        <v>0</v>
      </c>
      <c r="Q112" s="130">
        <f t="shared" si="22"/>
        <v>0</v>
      </c>
      <c r="R112" s="130">
        <f t="shared" si="22"/>
        <v>0</v>
      </c>
      <c r="S112" s="130">
        <f t="shared" si="22"/>
        <v>0</v>
      </c>
      <c r="T112" s="130">
        <f t="shared" si="22"/>
        <v>0</v>
      </c>
      <c r="U112" s="130">
        <f t="shared" si="22"/>
        <v>0</v>
      </c>
      <c r="V112" s="130">
        <f t="shared" si="22"/>
        <v>0</v>
      </c>
      <c r="W112" s="130">
        <f t="shared" si="22"/>
        <v>0</v>
      </c>
      <c r="X112" s="130">
        <f t="shared" si="22"/>
        <v>0</v>
      </c>
      <c r="Y112" s="80"/>
      <c r="Z112" s="80"/>
      <c r="AA112" s="80"/>
    </row>
    <row r="113" spans="1:36" s="75" customFormat="1" ht="17.25" customHeight="1">
      <c r="B113" s="318" t="s">
        <v>1307</v>
      </c>
      <c r="C113" s="130">
        <f t="shared" ref="C113:X113" si="23">SUMIF($Z91:$Z105,"1",C91:C105)</f>
        <v>0</v>
      </c>
      <c r="D113" s="130">
        <f t="shared" si="23"/>
        <v>0</v>
      </c>
      <c r="E113" s="130">
        <f t="shared" si="23"/>
        <v>0</v>
      </c>
      <c r="F113" s="130">
        <f t="shared" si="23"/>
        <v>0</v>
      </c>
      <c r="G113" s="130">
        <f t="shared" si="23"/>
        <v>0</v>
      </c>
      <c r="H113" s="130">
        <f t="shared" si="23"/>
        <v>0</v>
      </c>
      <c r="I113" s="130">
        <f t="shared" si="23"/>
        <v>0</v>
      </c>
      <c r="J113" s="130">
        <f t="shared" si="23"/>
        <v>0</v>
      </c>
      <c r="K113" s="130">
        <f t="shared" si="23"/>
        <v>0</v>
      </c>
      <c r="L113" s="130">
        <f t="shared" si="23"/>
        <v>0</v>
      </c>
      <c r="M113" s="130">
        <f t="shared" si="23"/>
        <v>0</v>
      </c>
      <c r="N113" s="130">
        <f t="shared" si="23"/>
        <v>0</v>
      </c>
      <c r="O113" s="130">
        <f t="shared" si="23"/>
        <v>0</v>
      </c>
      <c r="P113" s="130">
        <f t="shared" si="23"/>
        <v>0</v>
      </c>
      <c r="Q113" s="130">
        <f t="shared" si="23"/>
        <v>0</v>
      </c>
      <c r="R113" s="130">
        <f t="shared" si="23"/>
        <v>0</v>
      </c>
      <c r="S113" s="130">
        <f t="shared" si="23"/>
        <v>0</v>
      </c>
      <c r="T113" s="130">
        <f t="shared" si="23"/>
        <v>0</v>
      </c>
      <c r="U113" s="130">
        <f t="shared" si="23"/>
        <v>0</v>
      </c>
      <c r="V113" s="130">
        <f t="shared" si="23"/>
        <v>0</v>
      </c>
      <c r="W113" s="130">
        <f t="shared" si="23"/>
        <v>0</v>
      </c>
      <c r="X113" s="130">
        <f t="shared" si="23"/>
        <v>0</v>
      </c>
      <c r="Y113" s="80"/>
      <c r="Z113" s="80"/>
      <c r="AA113" s="80"/>
    </row>
    <row r="114" spans="1:36" s="75" customFormat="1" ht="17.25" customHeight="1">
      <c r="B114" s="318" t="s">
        <v>1110</v>
      </c>
      <c r="C114" s="130">
        <f t="shared" ref="C114:X114" si="24">SUM(C112:C113)</f>
        <v>0</v>
      </c>
      <c r="D114" s="130">
        <f t="shared" si="24"/>
        <v>0</v>
      </c>
      <c r="E114" s="130">
        <f t="shared" si="24"/>
        <v>0</v>
      </c>
      <c r="F114" s="130">
        <f t="shared" si="24"/>
        <v>0</v>
      </c>
      <c r="G114" s="130">
        <f t="shared" si="24"/>
        <v>0</v>
      </c>
      <c r="H114" s="130">
        <f t="shared" si="24"/>
        <v>0</v>
      </c>
      <c r="I114" s="130">
        <f t="shared" si="24"/>
        <v>0</v>
      </c>
      <c r="J114" s="130">
        <f t="shared" si="24"/>
        <v>0</v>
      </c>
      <c r="K114" s="130">
        <f t="shared" si="24"/>
        <v>0</v>
      </c>
      <c r="L114" s="130">
        <f t="shared" si="24"/>
        <v>0</v>
      </c>
      <c r="M114" s="130">
        <f t="shared" si="24"/>
        <v>0</v>
      </c>
      <c r="N114" s="130">
        <f t="shared" si="24"/>
        <v>0</v>
      </c>
      <c r="O114" s="130">
        <f t="shared" si="24"/>
        <v>0</v>
      </c>
      <c r="P114" s="130">
        <f t="shared" si="24"/>
        <v>0</v>
      </c>
      <c r="Q114" s="130">
        <f t="shared" si="24"/>
        <v>0</v>
      </c>
      <c r="R114" s="130">
        <f t="shared" si="24"/>
        <v>0</v>
      </c>
      <c r="S114" s="130">
        <f t="shared" si="24"/>
        <v>0</v>
      </c>
      <c r="T114" s="130">
        <f t="shared" si="24"/>
        <v>0</v>
      </c>
      <c r="U114" s="130">
        <f t="shared" si="24"/>
        <v>0</v>
      </c>
      <c r="V114" s="130">
        <f t="shared" si="24"/>
        <v>0</v>
      </c>
      <c r="W114" s="130">
        <f t="shared" si="24"/>
        <v>0</v>
      </c>
      <c r="X114" s="130">
        <f t="shared" si="24"/>
        <v>0</v>
      </c>
      <c r="Y114" s="80"/>
      <c r="Z114" s="80"/>
      <c r="AA114" s="80"/>
    </row>
    <row r="115" spans="1:36" s="75" customFormat="1">
      <c r="B115" s="82"/>
      <c r="C115" s="83"/>
      <c r="D115" s="83"/>
      <c r="E115" s="83"/>
      <c r="F115" s="83"/>
      <c r="G115" s="83"/>
      <c r="H115" s="83"/>
      <c r="I115" s="83"/>
      <c r="J115" s="83"/>
      <c r="K115" s="83"/>
      <c r="L115" s="83"/>
      <c r="M115" s="83"/>
      <c r="N115" s="83"/>
      <c r="O115" s="83"/>
      <c r="P115" s="83"/>
      <c r="Q115" s="83"/>
      <c r="R115" s="83"/>
      <c r="S115" s="83"/>
      <c r="T115" s="83"/>
      <c r="U115" s="83"/>
      <c r="V115" s="83"/>
      <c r="W115" s="83"/>
      <c r="X115" s="83"/>
      <c r="Y115" s="83"/>
      <c r="Z115" s="83"/>
      <c r="AA115" s="83"/>
      <c r="AB115" s="83"/>
      <c r="AC115" s="83"/>
      <c r="AD115" s="83"/>
      <c r="AF115" s="79"/>
      <c r="AG115" s="80"/>
      <c r="AH115" s="80"/>
      <c r="AI115" s="80"/>
    </row>
    <row r="116" spans="1:36" s="69" customFormat="1" ht="14.25" thickBot="1">
      <c r="A116" s="213"/>
      <c r="B116" s="117" t="s">
        <v>1272</v>
      </c>
      <c r="C116" s="248"/>
      <c r="D116" s="235"/>
      <c r="E116" s="235"/>
      <c r="F116" s="235"/>
      <c r="G116" s="235"/>
      <c r="H116" s="235"/>
      <c r="I116" s="235"/>
      <c r="J116" s="235"/>
      <c r="K116" s="235"/>
      <c r="L116" s="235"/>
      <c r="M116" s="235"/>
      <c r="N116" s="235"/>
      <c r="O116" s="235"/>
      <c r="P116" s="235"/>
      <c r="Q116" s="235"/>
      <c r="R116" s="235"/>
      <c r="S116" s="235"/>
      <c r="T116" s="235"/>
      <c r="U116" s="235"/>
      <c r="V116" s="235"/>
      <c r="W116" s="235"/>
      <c r="X116" s="235"/>
      <c r="Y116" s="235"/>
      <c r="Z116" s="235"/>
      <c r="AA116" s="235"/>
      <c r="AB116" s="235"/>
      <c r="AC116" s="235"/>
      <c r="AD116" s="235"/>
      <c r="AE116" s="213"/>
      <c r="AF116" s="213"/>
      <c r="AG116" s="213"/>
      <c r="AH116" s="213"/>
      <c r="AI116" s="213"/>
      <c r="AJ116" s="213"/>
    </row>
    <row r="117" spans="1:36" s="75" customFormat="1" ht="17.25" customHeight="1" thickBot="1">
      <c r="B117" s="562" t="s">
        <v>751</v>
      </c>
      <c r="C117" s="746"/>
      <c r="D117" s="746"/>
      <c r="E117" s="746"/>
      <c r="F117" s="746"/>
      <c r="G117" s="746"/>
      <c r="H117" s="746"/>
      <c r="I117" s="746"/>
      <c r="J117" s="746"/>
      <c r="K117" s="746"/>
      <c r="L117" s="746"/>
      <c r="M117" s="746"/>
      <c r="N117" s="746"/>
      <c r="O117" s="746"/>
      <c r="P117" s="746"/>
      <c r="Q117" s="746"/>
      <c r="R117" s="746"/>
      <c r="S117" s="746"/>
      <c r="T117" s="746"/>
      <c r="U117" s="746"/>
      <c r="V117" s="747"/>
      <c r="W117" s="159"/>
      <c r="X117" s="159"/>
      <c r="Y117" s="159"/>
      <c r="Z117" s="159"/>
      <c r="AA117" s="159"/>
      <c r="AB117" s="159"/>
      <c r="AC117" s="159"/>
      <c r="AD117" s="159"/>
      <c r="AE117" s="159"/>
      <c r="AF117" s="159"/>
      <c r="AG117" s="159"/>
      <c r="AH117" s="159"/>
      <c r="AI117" s="159"/>
      <c r="AJ117" s="159"/>
    </row>
    <row r="118" spans="1:36" s="75" customFormat="1">
      <c r="B118" s="108" t="s">
        <v>1271</v>
      </c>
      <c r="C118" s="76"/>
      <c r="D118" s="77"/>
      <c r="E118" s="77"/>
      <c r="F118" s="77"/>
      <c r="G118" s="77"/>
      <c r="H118" s="77"/>
      <c r="I118" s="77"/>
      <c r="J118" s="77"/>
      <c r="K118" s="77"/>
      <c r="L118" s="77"/>
      <c r="M118" s="77"/>
      <c r="N118" s="77"/>
      <c r="O118" s="77"/>
      <c r="P118" s="77"/>
      <c r="Q118" s="77"/>
      <c r="R118" s="77"/>
      <c r="S118" s="77"/>
      <c r="T118" s="77"/>
      <c r="U118" s="77"/>
      <c r="V118" s="77"/>
      <c r="W118" s="77"/>
      <c r="X118" s="77"/>
      <c r="Y118" s="77"/>
      <c r="Z118" s="77"/>
      <c r="AA118" s="77"/>
      <c r="AB118" s="77"/>
      <c r="AC118" s="77"/>
      <c r="AD118" s="77"/>
      <c r="AE118" s="78"/>
      <c r="AF118" s="79"/>
      <c r="AG118" s="80"/>
      <c r="AH118" s="80"/>
      <c r="AI118" s="80"/>
    </row>
    <row r="119" spans="1:36" s="70" customFormat="1" ht="165.75" customHeight="1">
      <c r="A119" s="111"/>
      <c r="B119" s="316"/>
      <c r="C119" s="109" t="str">
        <f>部門費!C3</f>
        <v>①燃やすごみ</v>
      </c>
      <c r="D119" s="537" t="str">
        <f>部門費!D3</f>
        <v>②燃やさないごみ</v>
      </c>
      <c r="E119" s="537" t="str">
        <f>部門費!E3</f>
        <v>③粗大ごみ</v>
      </c>
      <c r="F119" s="537" t="str">
        <f>部門費!F3</f>
        <v>④アルミ缶</v>
      </c>
      <c r="G119" s="537" t="str">
        <f>部門費!G3</f>
        <v>⑤スチール缶</v>
      </c>
      <c r="H119" s="537" t="str">
        <f>部門費!H3</f>
        <v>⑥無色のガラス製の容器</v>
      </c>
      <c r="I119" s="537" t="str">
        <f>部門費!I3</f>
        <v>⑦茶色のガラス製の容器</v>
      </c>
      <c r="J119" s="537" t="str">
        <f>部門費!J3</f>
        <v>⑧その他のガラス製の容器</v>
      </c>
      <c r="K119" s="537" t="str">
        <f>部門費!K3</f>
        <v>⑨リターナブルびん</v>
      </c>
      <c r="L119" s="537" t="str">
        <f>部門費!L3</f>
        <v>⑩ペットボトル</v>
      </c>
      <c r="M119" s="537" t="str">
        <f>部門費!M3</f>
        <v>⑪白色トレイ</v>
      </c>
      <c r="N119" s="537" t="str">
        <f>部門費!N3</f>
        <v>⑫プラスチック製容器包装</v>
      </c>
      <c r="O119" s="537" t="str">
        <f>部門費!O3</f>
        <v>⑬紙製容器包装</v>
      </c>
      <c r="P119" s="537" t="str">
        <f>部門費!P3</f>
        <v>⑭紙パック</v>
      </c>
      <c r="Q119" s="537" t="str">
        <f>部門費!Q3</f>
        <v>⑮段ボール</v>
      </c>
      <c r="R119" s="537" t="str">
        <f>部門費!R3</f>
        <v>⑯古紙</v>
      </c>
      <c r="S119" s="537" t="str">
        <f>部門費!S3</f>
        <v>⑰古布</v>
      </c>
      <c r="T119" s="537" t="str">
        <f>部門費!T3</f>
        <v>⑱生ごみ</v>
      </c>
      <c r="U119" s="537" t="str">
        <f>部門費!U3</f>
        <v>⑲廃油</v>
      </c>
      <c r="V119" s="537" t="str">
        <f>部門費!V3</f>
        <v>⑳小型家電</v>
      </c>
      <c r="W119" s="537" t="str">
        <f>部門費!W3</f>
        <v>㉑その他の資源ごみ</v>
      </c>
      <c r="X119" s="549" t="str">
        <f>部門費!X3</f>
        <v>㉒その他のごみ</v>
      </c>
      <c r="Y119" s="80"/>
      <c r="Z119" s="75"/>
      <c r="AA119" s="75"/>
      <c r="AB119" s="111"/>
      <c r="AC119" s="111"/>
      <c r="AD119" s="111"/>
      <c r="AE119" s="111"/>
      <c r="AF119" s="111"/>
      <c r="AG119" s="111"/>
      <c r="AH119" s="111"/>
      <c r="AI119" s="111"/>
      <c r="AJ119" s="111"/>
    </row>
    <row r="120" spans="1:36" s="75" customFormat="1">
      <c r="B120" s="318" t="s">
        <v>463</v>
      </c>
      <c r="C120" s="130">
        <f>C52</f>
        <v>0</v>
      </c>
      <c r="D120" s="130">
        <f t="shared" ref="D120:T120" si="25">D52</f>
        <v>0</v>
      </c>
      <c r="E120" s="130">
        <f t="shared" si="25"/>
        <v>0</v>
      </c>
      <c r="F120" s="130">
        <f t="shared" si="25"/>
        <v>0</v>
      </c>
      <c r="G120" s="130">
        <f t="shared" si="25"/>
        <v>0</v>
      </c>
      <c r="H120" s="130">
        <f t="shared" si="25"/>
        <v>0</v>
      </c>
      <c r="I120" s="130">
        <f t="shared" si="25"/>
        <v>0</v>
      </c>
      <c r="J120" s="130">
        <f t="shared" si="25"/>
        <v>0</v>
      </c>
      <c r="K120" s="130">
        <f t="shared" si="25"/>
        <v>0</v>
      </c>
      <c r="L120" s="130">
        <f t="shared" si="25"/>
        <v>0</v>
      </c>
      <c r="M120" s="130">
        <f t="shared" si="25"/>
        <v>0</v>
      </c>
      <c r="N120" s="130">
        <f t="shared" si="25"/>
        <v>0</v>
      </c>
      <c r="O120" s="130">
        <f t="shared" si="25"/>
        <v>0</v>
      </c>
      <c r="P120" s="130">
        <f t="shared" si="25"/>
        <v>0</v>
      </c>
      <c r="Q120" s="130">
        <f t="shared" si="25"/>
        <v>0</v>
      </c>
      <c r="R120" s="130">
        <f t="shared" si="25"/>
        <v>0</v>
      </c>
      <c r="S120" s="130">
        <f t="shared" si="25"/>
        <v>0</v>
      </c>
      <c r="T120" s="130">
        <f t="shared" si="25"/>
        <v>0</v>
      </c>
      <c r="U120" s="130">
        <f>U52</f>
        <v>0</v>
      </c>
      <c r="V120" s="130">
        <f>V52</f>
        <v>0</v>
      </c>
      <c r="W120" s="130">
        <f>W52</f>
        <v>0</v>
      </c>
      <c r="X120" s="130">
        <f>X52</f>
        <v>0</v>
      </c>
      <c r="Y120" s="80"/>
      <c r="Z120" s="80"/>
      <c r="AA120" s="80"/>
    </row>
    <row r="121" spans="1:36" s="75" customFormat="1">
      <c r="B121" s="318" t="s">
        <v>1273</v>
      </c>
      <c r="C121" s="130">
        <f>C53+C54</f>
        <v>0</v>
      </c>
      <c r="D121" s="130">
        <f t="shared" ref="D121:T121" si="26">D53+D54</f>
        <v>0</v>
      </c>
      <c r="E121" s="130">
        <f t="shared" si="26"/>
        <v>0</v>
      </c>
      <c r="F121" s="130">
        <f t="shared" si="26"/>
        <v>0</v>
      </c>
      <c r="G121" s="130">
        <f t="shared" si="26"/>
        <v>0</v>
      </c>
      <c r="H121" s="130">
        <f t="shared" si="26"/>
        <v>0</v>
      </c>
      <c r="I121" s="130">
        <f t="shared" si="26"/>
        <v>0</v>
      </c>
      <c r="J121" s="130">
        <f t="shared" si="26"/>
        <v>0</v>
      </c>
      <c r="K121" s="130">
        <f t="shared" si="26"/>
        <v>0</v>
      </c>
      <c r="L121" s="130">
        <f t="shared" si="26"/>
        <v>0</v>
      </c>
      <c r="M121" s="130">
        <f t="shared" si="26"/>
        <v>0</v>
      </c>
      <c r="N121" s="130">
        <f t="shared" si="26"/>
        <v>0</v>
      </c>
      <c r="O121" s="130">
        <f t="shared" si="26"/>
        <v>0</v>
      </c>
      <c r="P121" s="130">
        <f t="shared" si="26"/>
        <v>0</v>
      </c>
      <c r="Q121" s="130">
        <f t="shared" si="26"/>
        <v>0</v>
      </c>
      <c r="R121" s="130">
        <f t="shared" si="26"/>
        <v>0</v>
      </c>
      <c r="S121" s="130">
        <f t="shared" si="26"/>
        <v>0</v>
      </c>
      <c r="T121" s="130">
        <f t="shared" si="26"/>
        <v>0</v>
      </c>
      <c r="U121" s="130">
        <f>U53+U54</f>
        <v>0</v>
      </c>
      <c r="V121" s="130">
        <f>V53+V54</f>
        <v>0</v>
      </c>
      <c r="W121" s="130">
        <f>W53+W54</f>
        <v>0</v>
      </c>
      <c r="X121" s="130">
        <f>X53+X54</f>
        <v>0</v>
      </c>
      <c r="Y121" s="80"/>
      <c r="Z121" s="80"/>
      <c r="AA121" s="80"/>
    </row>
    <row r="122" spans="1:36" s="75" customFormat="1">
      <c r="B122" s="82"/>
      <c r="C122" s="83"/>
      <c r="D122" s="83"/>
      <c r="E122" s="83"/>
      <c r="F122" s="83"/>
      <c r="G122" s="83"/>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F122" s="79"/>
      <c r="AG122" s="80"/>
      <c r="AH122" s="80"/>
      <c r="AI122" s="80"/>
    </row>
    <row r="123" spans="1:36" s="75" customFormat="1" ht="21" customHeight="1" thickBot="1">
      <c r="B123" s="117" t="s">
        <v>1274</v>
      </c>
      <c r="C123" s="118"/>
      <c r="D123" s="77"/>
      <c r="E123" s="77"/>
      <c r="F123" s="77"/>
      <c r="G123" s="77"/>
      <c r="H123" s="77"/>
      <c r="I123" s="77"/>
      <c r="J123" s="77"/>
      <c r="K123" s="77"/>
      <c r="L123" s="77"/>
      <c r="M123" s="77"/>
      <c r="N123" s="77"/>
      <c r="O123" s="77"/>
      <c r="P123" s="77"/>
      <c r="Q123" s="77"/>
      <c r="R123" s="77"/>
      <c r="S123" s="77"/>
      <c r="T123" s="77"/>
      <c r="U123" s="77"/>
      <c r="V123" s="77"/>
      <c r="W123" s="77"/>
      <c r="X123" s="77"/>
      <c r="Y123" s="77"/>
      <c r="Z123" s="77"/>
      <c r="AA123" s="77"/>
      <c r="AB123" s="77"/>
      <c r="AC123" s="77"/>
      <c r="AD123" s="77"/>
      <c r="AE123" s="78"/>
      <c r="AF123" s="79"/>
      <c r="AG123" s="80"/>
      <c r="AH123" s="80"/>
      <c r="AI123" s="80"/>
    </row>
    <row r="124" spans="1:36" s="75" customFormat="1" ht="52.5" customHeight="1" thickBot="1">
      <c r="B124" s="743" t="s">
        <v>174</v>
      </c>
      <c r="C124" s="769"/>
      <c r="D124" s="769"/>
      <c r="E124" s="769"/>
      <c r="F124" s="769"/>
      <c r="G124" s="769"/>
      <c r="H124" s="769"/>
      <c r="I124" s="769"/>
      <c r="J124" s="769"/>
      <c r="K124" s="769"/>
      <c r="L124" s="769"/>
      <c r="M124" s="769"/>
      <c r="N124" s="769"/>
      <c r="O124" s="769"/>
      <c r="P124" s="769"/>
      <c r="Q124" s="769"/>
      <c r="R124" s="769"/>
      <c r="S124" s="769"/>
      <c r="T124" s="769"/>
      <c r="U124" s="769"/>
      <c r="V124" s="770"/>
      <c r="W124" s="159"/>
      <c r="X124" s="159"/>
      <c r="Y124" s="159"/>
      <c r="Z124" s="159"/>
      <c r="AA124" s="159"/>
      <c r="AB124" s="159"/>
      <c r="AC124" s="159"/>
      <c r="AD124" s="159"/>
      <c r="AE124" s="159"/>
      <c r="AF124" s="159"/>
      <c r="AG124" s="159"/>
      <c r="AH124" s="159"/>
      <c r="AI124" s="159"/>
      <c r="AJ124" s="159"/>
    </row>
    <row r="125" spans="1:36" s="75" customFormat="1" ht="17.25" customHeight="1">
      <c r="B125" s="95" t="s">
        <v>1665</v>
      </c>
      <c r="C125" s="77"/>
      <c r="D125" s="77"/>
      <c r="E125" s="77"/>
      <c r="F125" s="77"/>
      <c r="G125" s="77"/>
      <c r="H125" s="77"/>
      <c r="I125" s="77"/>
      <c r="J125" s="77"/>
      <c r="K125" s="77"/>
      <c r="L125" s="77"/>
      <c r="M125" s="77"/>
      <c r="N125" s="77"/>
      <c r="O125" s="77"/>
      <c r="P125" s="77"/>
      <c r="Q125" s="77"/>
      <c r="R125" s="77"/>
      <c r="S125" s="77"/>
      <c r="T125" s="77"/>
      <c r="U125" s="77"/>
      <c r="V125" s="77"/>
      <c r="W125" s="77"/>
      <c r="X125" s="77"/>
      <c r="Y125" s="77"/>
      <c r="Z125" s="77"/>
      <c r="AA125" s="77"/>
      <c r="AB125" s="77"/>
      <c r="AC125" s="77"/>
      <c r="AD125" s="77"/>
      <c r="AE125" s="79"/>
      <c r="AG125" s="80"/>
      <c r="AH125" s="80"/>
      <c r="AI125" s="80"/>
    </row>
    <row r="126" spans="1:36" s="75" customFormat="1" ht="17.25" customHeight="1">
      <c r="B126" s="897" t="s">
        <v>1850</v>
      </c>
      <c r="C126" s="882" t="str">
        <f>部門費!C3</f>
        <v>①燃やすごみ</v>
      </c>
      <c r="D126" s="882" t="str">
        <f>部門費!D3</f>
        <v>②燃やさないごみ</v>
      </c>
      <c r="E126" s="882" t="str">
        <f>部門費!E3</f>
        <v>③粗大ごみ</v>
      </c>
      <c r="F126" s="882" t="str">
        <f>部門費!F3</f>
        <v>④アルミ缶</v>
      </c>
      <c r="G126" s="882" t="str">
        <f>部門費!G3</f>
        <v>⑤スチール缶</v>
      </c>
      <c r="H126" s="882" t="str">
        <f>部門費!H3</f>
        <v>⑥無色のガラス製の容器</v>
      </c>
      <c r="I126" s="882" t="str">
        <f>部門費!I3</f>
        <v>⑦茶色のガラス製の容器</v>
      </c>
      <c r="J126" s="882" t="str">
        <f>部門費!J3</f>
        <v>⑧その他のガラス製の容器</v>
      </c>
      <c r="K126" s="882" t="str">
        <f>部門費!K3</f>
        <v>⑨リターナブルびん</v>
      </c>
      <c r="L126" s="882" t="str">
        <f>部門費!L3</f>
        <v>⑩ペットボトル</v>
      </c>
      <c r="M126" s="882" t="str">
        <f>部門費!M3</f>
        <v>⑪白色トレイ</v>
      </c>
      <c r="N126" s="882" t="str">
        <f>部門費!N3</f>
        <v>⑫プラスチック製容器包装</v>
      </c>
      <c r="O126" s="882" t="str">
        <f>部門費!O3</f>
        <v>⑬紙製容器包装</v>
      </c>
      <c r="P126" s="882" t="str">
        <f>部門費!P3</f>
        <v>⑭紙パック</v>
      </c>
      <c r="Q126" s="882" t="str">
        <f>部門費!Q3</f>
        <v>⑮段ボール</v>
      </c>
      <c r="R126" s="882" t="str">
        <f>部門費!R3</f>
        <v>⑯古紙</v>
      </c>
      <c r="S126" s="882" t="str">
        <f>部門費!S3</f>
        <v>⑰古布</v>
      </c>
      <c r="T126" s="882" t="str">
        <f>部門費!T3</f>
        <v>⑱生ごみ</v>
      </c>
      <c r="U126" s="882" t="str">
        <f>部門費!U3</f>
        <v>⑲廃油</v>
      </c>
      <c r="V126" s="882" t="str">
        <f>部門費!V3</f>
        <v>⑳小型家電</v>
      </c>
      <c r="W126" s="882" t="str">
        <f>部門費!W3</f>
        <v>㉑その他の資源ごみ</v>
      </c>
      <c r="X126" s="886" t="str">
        <f>部門費!X3</f>
        <v>㉒その他のごみ</v>
      </c>
      <c r="Y126" s="766" t="s">
        <v>1275</v>
      </c>
      <c r="Z126" s="884" t="s">
        <v>1364</v>
      </c>
      <c r="AA126" s="885"/>
      <c r="AB126" s="77"/>
      <c r="AC126" s="77"/>
      <c r="AD126" s="77"/>
      <c r="AE126" s="79"/>
      <c r="AG126" s="80"/>
      <c r="AH126" s="80"/>
      <c r="AI126" s="80"/>
    </row>
    <row r="127" spans="1:36" s="111" customFormat="1" ht="165.75" customHeight="1">
      <c r="B127" s="897"/>
      <c r="C127" s="882"/>
      <c r="D127" s="882"/>
      <c r="E127" s="882"/>
      <c r="F127" s="882"/>
      <c r="G127" s="882"/>
      <c r="H127" s="882"/>
      <c r="I127" s="882"/>
      <c r="J127" s="882"/>
      <c r="K127" s="882"/>
      <c r="L127" s="882"/>
      <c r="M127" s="882"/>
      <c r="N127" s="882"/>
      <c r="O127" s="882"/>
      <c r="P127" s="882"/>
      <c r="Q127" s="882"/>
      <c r="R127" s="882"/>
      <c r="S127" s="882"/>
      <c r="T127" s="882"/>
      <c r="U127" s="882"/>
      <c r="V127" s="882"/>
      <c r="W127" s="882"/>
      <c r="X127" s="887"/>
      <c r="Y127" s="767"/>
      <c r="Z127" s="330" t="s">
        <v>1306</v>
      </c>
      <c r="AA127" s="330" t="s">
        <v>1307</v>
      </c>
    </row>
    <row r="128" spans="1:36" s="75" customFormat="1">
      <c r="B128" s="177">
        <v>1</v>
      </c>
      <c r="C128" s="104">
        <f t="shared" ref="C128:X128" si="27">IF(C$114=0,0,IF($Z128=1,IF(C$112=0,0,C91*C$121/C$112),IF(C$113=0,0,C91*C$120/C$113)))</f>
        <v>0</v>
      </c>
      <c r="D128" s="104">
        <f t="shared" si="27"/>
        <v>0</v>
      </c>
      <c r="E128" s="104">
        <f t="shared" si="27"/>
        <v>0</v>
      </c>
      <c r="F128" s="104">
        <f t="shared" si="27"/>
        <v>0</v>
      </c>
      <c r="G128" s="104">
        <f t="shared" si="27"/>
        <v>0</v>
      </c>
      <c r="H128" s="104">
        <f t="shared" si="27"/>
        <v>0</v>
      </c>
      <c r="I128" s="104">
        <f t="shared" si="27"/>
        <v>0</v>
      </c>
      <c r="J128" s="104">
        <f t="shared" si="27"/>
        <v>0</v>
      </c>
      <c r="K128" s="104">
        <f t="shared" si="27"/>
        <v>0</v>
      </c>
      <c r="L128" s="104">
        <f t="shared" si="27"/>
        <v>0</v>
      </c>
      <c r="M128" s="104">
        <f t="shared" si="27"/>
        <v>0</v>
      </c>
      <c r="N128" s="104">
        <f t="shared" si="27"/>
        <v>0</v>
      </c>
      <c r="O128" s="104">
        <f t="shared" si="27"/>
        <v>0</v>
      </c>
      <c r="P128" s="104">
        <f t="shared" si="27"/>
        <v>0</v>
      </c>
      <c r="Q128" s="104">
        <f t="shared" si="27"/>
        <v>0</v>
      </c>
      <c r="R128" s="104">
        <f t="shared" si="27"/>
        <v>0</v>
      </c>
      <c r="S128" s="104">
        <f t="shared" si="27"/>
        <v>0</v>
      </c>
      <c r="T128" s="104">
        <f t="shared" si="27"/>
        <v>0</v>
      </c>
      <c r="U128" s="104">
        <f t="shared" si="27"/>
        <v>0</v>
      </c>
      <c r="V128" s="104">
        <f t="shared" si="27"/>
        <v>0</v>
      </c>
      <c r="W128" s="104">
        <f t="shared" si="27"/>
        <v>0</v>
      </c>
      <c r="X128" s="104">
        <f t="shared" si="27"/>
        <v>0</v>
      </c>
      <c r="Y128" s="104">
        <f t="shared" ref="Y128:Y143" si="28">SUM(C128:X128)</f>
        <v>0</v>
      </c>
      <c r="Z128" s="331" t="str">
        <f t="shared" ref="Z128:AA142" si="29">IF(Y33="","",Y33)</f>
        <v/>
      </c>
      <c r="AA128" s="331" t="str">
        <f t="shared" si="29"/>
        <v/>
      </c>
    </row>
    <row r="129" spans="2:35" s="75" customFormat="1">
      <c r="B129" s="177">
        <v>2</v>
      </c>
      <c r="C129" s="104">
        <f t="shared" ref="C129:X129" si="30">IF(C$114=0,0,IF($Z129=1,IF(C$112=0,0,C92*C$121/C$112),IF(C$113=0,0,C92*C$120/C$113)))</f>
        <v>0</v>
      </c>
      <c r="D129" s="104">
        <f t="shared" si="30"/>
        <v>0</v>
      </c>
      <c r="E129" s="104">
        <f t="shared" si="30"/>
        <v>0</v>
      </c>
      <c r="F129" s="104">
        <f t="shared" si="30"/>
        <v>0</v>
      </c>
      <c r="G129" s="104">
        <f t="shared" si="30"/>
        <v>0</v>
      </c>
      <c r="H129" s="104">
        <f t="shared" si="30"/>
        <v>0</v>
      </c>
      <c r="I129" s="104">
        <f t="shared" si="30"/>
        <v>0</v>
      </c>
      <c r="J129" s="104">
        <f t="shared" si="30"/>
        <v>0</v>
      </c>
      <c r="K129" s="104">
        <f t="shared" si="30"/>
        <v>0</v>
      </c>
      <c r="L129" s="104">
        <f t="shared" si="30"/>
        <v>0</v>
      </c>
      <c r="M129" s="104">
        <f t="shared" si="30"/>
        <v>0</v>
      </c>
      <c r="N129" s="104">
        <f t="shared" si="30"/>
        <v>0</v>
      </c>
      <c r="O129" s="104">
        <f t="shared" si="30"/>
        <v>0</v>
      </c>
      <c r="P129" s="104">
        <f t="shared" si="30"/>
        <v>0</v>
      </c>
      <c r="Q129" s="104">
        <f t="shared" si="30"/>
        <v>0</v>
      </c>
      <c r="R129" s="104">
        <f t="shared" si="30"/>
        <v>0</v>
      </c>
      <c r="S129" s="104">
        <f t="shared" si="30"/>
        <v>0</v>
      </c>
      <c r="T129" s="104">
        <f t="shared" si="30"/>
        <v>0</v>
      </c>
      <c r="U129" s="104">
        <f t="shared" si="30"/>
        <v>0</v>
      </c>
      <c r="V129" s="104">
        <f t="shared" si="30"/>
        <v>0</v>
      </c>
      <c r="W129" s="104">
        <f t="shared" si="30"/>
        <v>0</v>
      </c>
      <c r="X129" s="104">
        <f t="shared" si="30"/>
        <v>0</v>
      </c>
      <c r="Y129" s="104">
        <f t="shared" si="28"/>
        <v>0</v>
      </c>
      <c r="Z129" s="331" t="str">
        <f t="shared" si="29"/>
        <v/>
      </c>
      <c r="AA129" s="331" t="str">
        <f t="shared" si="29"/>
        <v/>
      </c>
    </row>
    <row r="130" spans="2:35" s="75" customFormat="1">
      <c r="B130" s="177">
        <v>3</v>
      </c>
      <c r="C130" s="104">
        <f t="shared" ref="C130:X130" si="31">IF(C$114=0,0,IF($Z130=1,IF(C$112=0,0,C93*C$121/C$112),IF(C$113=0,0,C93*C$120/C$113)))</f>
        <v>0</v>
      </c>
      <c r="D130" s="104">
        <f t="shared" si="31"/>
        <v>0</v>
      </c>
      <c r="E130" s="104">
        <f t="shared" si="31"/>
        <v>0</v>
      </c>
      <c r="F130" s="104">
        <f t="shared" si="31"/>
        <v>0</v>
      </c>
      <c r="G130" s="104">
        <f t="shared" si="31"/>
        <v>0</v>
      </c>
      <c r="H130" s="104">
        <f t="shared" si="31"/>
        <v>0</v>
      </c>
      <c r="I130" s="104">
        <f t="shared" si="31"/>
        <v>0</v>
      </c>
      <c r="J130" s="104">
        <f t="shared" si="31"/>
        <v>0</v>
      </c>
      <c r="K130" s="104">
        <f t="shared" si="31"/>
        <v>0</v>
      </c>
      <c r="L130" s="104">
        <f t="shared" si="31"/>
        <v>0</v>
      </c>
      <c r="M130" s="104">
        <f t="shared" si="31"/>
        <v>0</v>
      </c>
      <c r="N130" s="104">
        <f t="shared" si="31"/>
        <v>0</v>
      </c>
      <c r="O130" s="104">
        <f t="shared" si="31"/>
        <v>0</v>
      </c>
      <c r="P130" s="104">
        <f t="shared" si="31"/>
        <v>0</v>
      </c>
      <c r="Q130" s="104">
        <f t="shared" si="31"/>
        <v>0</v>
      </c>
      <c r="R130" s="104">
        <f t="shared" si="31"/>
        <v>0</v>
      </c>
      <c r="S130" s="104">
        <f t="shared" si="31"/>
        <v>0</v>
      </c>
      <c r="T130" s="104">
        <f t="shared" si="31"/>
        <v>0</v>
      </c>
      <c r="U130" s="104">
        <f t="shared" si="31"/>
        <v>0</v>
      </c>
      <c r="V130" s="104">
        <f t="shared" si="31"/>
        <v>0</v>
      </c>
      <c r="W130" s="104">
        <f t="shared" si="31"/>
        <v>0</v>
      </c>
      <c r="X130" s="104">
        <f t="shared" si="31"/>
        <v>0</v>
      </c>
      <c r="Y130" s="104">
        <f t="shared" si="28"/>
        <v>0</v>
      </c>
      <c r="Z130" s="331" t="str">
        <f t="shared" si="29"/>
        <v/>
      </c>
      <c r="AA130" s="331" t="str">
        <f t="shared" si="29"/>
        <v/>
      </c>
    </row>
    <row r="131" spans="2:35" s="75" customFormat="1">
      <c r="B131" s="177">
        <v>4</v>
      </c>
      <c r="C131" s="104">
        <f t="shared" ref="C131:X131" si="32">IF(C$114=0,0,IF($Z131=1,IF(C$112=0,0,C94*C$121/C$112),IF(C$113=0,0,C94*C$120/C$113)))</f>
        <v>0</v>
      </c>
      <c r="D131" s="104">
        <f t="shared" si="32"/>
        <v>0</v>
      </c>
      <c r="E131" s="104">
        <f t="shared" si="32"/>
        <v>0</v>
      </c>
      <c r="F131" s="104">
        <f t="shared" si="32"/>
        <v>0</v>
      </c>
      <c r="G131" s="104">
        <f t="shared" si="32"/>
        <v>0</v>
      </c>
      <c r="H131" s="104">
        <f t="shared" si="32"/>
        <v>0</v>
      </c>
      <c r="I131" s="104">
        <f t="shared" si="32"/>
        <v>0</v>
      </c>
      <c r="J131" s="104">
        <f t="shared" si="32"/>
        <v>0</v>
      </c>
      <c r="K131" s="104">
        <f t="shared" si="32"/>
        <v>0</v>
      </c>
      <c r="L131" s="104">
        <f t="shared" si="32"/>
        <v>0</v>
      </c>
      <c r="M131" s="104">
        <f t="shared" si="32"/>
        <v>0</v>
      </c>
      <c r="N131" s="104">
        <f t="shared" si="32"/>
        <v>0</v>
      </c>
      <c r="O131" s="104">
        <f t="shared" si="32"/>
        <v>0</v>
      </c>
      <c r="P131" s="104">
        <f t="shared" si="32"/>
        <v>0</v>
      </c>
      <c r="Q131" s="104">
        <f t="shared" si="32"/>
        <v>0</v>
      </c>
      <c r="R131" s="104">
        <f t="shared" si="32"/>
        <v>0</v>
      </c>
      <c r="S131" s="104">
        <f t="shared" si="32"/>
        <v>0</v>
      </c>
      <c r="T131" s="104">
        <f t="shared" si="32"/>
        <v>0</v>
      </c>
      <c r="U131" s="104">
        <f t="shared" si="32"/>
        <v>0</v>
      </c>
      <c r="V131" s="104">
        <f t="shared" si="32"/>
        <v>0</v>
      </c>
      <c r="W131" s="104">
        <f t="shared" si="32"/>
        <v>0</v>
      </c>
      <c r="X131" s="104">
        <f t="shared" si="32"/>
        <v>0</v>
      </c>
      <c r="Y131" s="104">
        <f t="shared" si="28"/>
        <v>0</v>
      </c>
      <c r="Z131" s="331" t="str">
        <f t="shared" si="29"/>
        <v/>
      </c>
      <c r="AA131" s="331" t="str">
        <f t="shared" si="29"/>
        <v/>
      </c>
    </row>
    <row r="132" spans="2:35" s="75" customFormat="1">
      <c r="B132" s="177">
        <v>5</v>
      </c>
      <c r="C132" s="104">
        <f t="shared" ref="C132:X132" si="33">IF(C$114=0,0,IF($Z132=1,IF(C$112=0,0,C95*C$121/C$112),IF(C$113=0,0,C95*C$120/C$113)))</f>
        <v>0</v>
      </c>
      <c r="D132" s="104">
        <f t="shared" si="33"/>
        <v>0</v>
      </c>
      <c r="E132" s="104">
        <f t="shared" si="33"/>
        <v>0</v>
      </c>
      <c r="F132" s="104">
        <f t="shared" si="33"/>
        <v>0</v>
      </c>
      <c r="G132" s="104">
        <f t="shared" si="33"/>
        <v>0</v>
      </c>
      <c r="H132" s="104">
        <f t="shared" si="33"/>
        <v>0</v>
      </c>
      <c r="I132" s="104">
        <f t="shared" si="33"/>
        <v>0</v>
      </c>
      <c r="J132" s="104">
        <f t="shared" si="33"/>
        <v>0</v>
      </c>
      <c r="K132" s="104">
        <f t="shared" si="33"/>
        <v>0</v>
      </c>
      <c r="L132" s="104">
        <f t="shared" si="33"/>
        <v>0</v>
      </c>
      <c r="M132" s="104">
        <f t="shared" si="33"/>
        <v>0</v>
      </c>
      <c r="N132" s="104">
        <f t="shared" si="33"/>
        <v>0</v>
      </c>
      <c r="O132" s="104">
        <f t="shared" si="33"/>
        <v>0</v>
      </c>
      <c r="P132" s="104">
        <f t="shared" si="33"/>
        <v>0</v>
      </c>
      <c r="Q132" s="104">
        <f t="shared" si="33"/>
        <v>0</v>
      </c>
      <c r="R132" s="104">
        <f t="shared" si="33"/>
        <v>0</v>
      </c>
      <c r="S132" s="104">
        <f t="shared" si="33"/>
        <v>0</v>
      </c>
      <c r="T132" s="104">
        <f t="shared" si="33"/>
        <v>0</v>
      </c>
      <c r="U132" s="104">
        <f t="shared" si="33"/>
        <v>0</v>
      </c>
      <c r="V132" s="104">
        <f t="shared" si="33"/>
        <v>0</v>
      </c>
      <c r="W132" s="104">
        <f t="shared" si="33"/>
        <v>0</v>
      </c>
      <c r="X132" s="104">
        <f t="shared" si="33"/>
        <v>0</v>
      </c>
      <c r="Y132" s="104">
        <f t="shared" si="28"/>
        <v>0</v>
      </c>
      <c r="Z132" s="331" t="str">
        <f t="shared" si="29"/>
        <v/>
      </c>
      <c r="AA132" s="331" t="str">
        <f t="shared" si="29"/>
        <v/>
      </c>
    </row>
    <row r="133" spans="2:35" s="75" customFormat="1">
      <c r="B133" s="177">
        <v>6</v>
      </c>
      <c r="C133" s="104">
        <f t="shared" ref="C133:X133" si="34">IF(C$114=0,0,IF($Z133=1,IF(C$112=0,0,C96*C$121/C$112),IF(C$113=0,0,C96*C$120/C$113)))</f>
        <v>0</v>
      </c>
      <c r="D133" s="104">
        <f t="shared" si="34"/>
        <v>0</v>
      </c>
      <c r="E133" s="104">
        <f t="shared" si="34"/>
        <v>0</v>
      </c>
      <c r="F133" s="104">
        <f t="shared" si="34"/>
        <v>0</v>
      </c>
      <c r="G133" s="104">
        <f t="shared" si="34"/>
        <v>0</v>
      </c>
      <c r="H133" s="104">
        <f t="shared" si="34"/>
        <v>0</v>
      </c>
      <c r="I133" s="104">
        <f t="shared" si="34"/>
        <v>0</v>
      </c>
      <c r="J133" s="104">
        <f t="shared" si="34"/>
        <v>0</v>
      </c>
      <c r="K133" s="104">
        <f t="shared" si="34"/>
        <v>0</v>
      </c>
      <c r="L133" s="104">
        <f t="shared" si="34"/>
        <v>0</v>
      </c>
      <c r="M133" s="104">
        <f t="shared" si="34"/>
        <v>0</v>
      </c>
      <c r="N133" s="104">
        <f t="shared" si="34"/>
        <v>0</v>
      </c>
      <c r="O133" s="104">
        <f t="shared" si="34"/>
        <v>0</v>
      </c>
      <c r="P133" s="104">
        <f t="shared" si="34"/>
        <v>0</v>
      </c>
      <c r="Q133" s="104">
        <f t="shared" si="34"/>
        <v>0</v>
      </c>
      <c r="R133" s="104">
        <f t="shared" si="34"/>
        <v>0</v>
      </c>
      <c r="S133" s="104">
        <f t="shared" si="34"/>
        <v>0</v>
      </c>
      <c r="T133" s="104">
        <f t="shared" si="34"/>
        <v>0</v>
      </c>
      <c r="U133" s="104">
        <f t="shared" si="34"/>
        <v>0</v>
      </c>
      <c r="V133" s="104">
        <f t="shared" si="34"/>
        <v>0</v>
      </c>
      <c r="W133" s="104">
        <f t="shared" si="34"/>
        <v>0</v>
      </c>
      <c r="X133" s="104">
        <f t="shared" si="34"/>
        <v>0</v>
      </c>
      <c r="Y133" s="104">
        <f t="shared" si="28"/>
        <v>0</v>
      </c>
      <c r="Z133" s="331" t="str">
        <f t="shared" si="29"/>
        <v/>
      </c>
      <c r="AA133" s="331" t="str">
        <f t="shared" si="29"/>
        <v/>
      </c>
    </row>
    <row r="134" spans="2:35" s="75" customFormat="1">
      <c r="B134" s="177">
        <v>7</v>
      </c>
      <c r="C134" s="104">
        <f t="shared" ref="C134:X134" si="35">IF(C$114=0,0,IF($Z134=1,IF(C$112=0,0,C97*C$121/C$112),IF(C$113=0,0,C97*C$120/C$113)))</f>
        <v>0</v>
      </c>
      <c r="D134" s="104">
        <f t="shared" si="35"/>
        <v>0</v>
      </c>
      <c r="E134" s="104">
        <f t="shared" si="35"/>
        <v>0</v>
      </c>
      <c r="F134" s="104">
        <f t="shared" si="35"/>
        <v>0</v>
      </c>
      <c r="G134" s="104">
        <f t="shared" si="35"/>
        <v>0</v>
      </c>
      <c r="H134" s="104">
        <f t="shared" si="35"/>
        <v>0</v>
      </c>
      <c r="I134" s="104">
        <f t="shared" si="35"/>
        <v>0</v>
      </c>
      <c r="J134" s="104">
        <f t="shared" si="35"/>
        <v>0</v>
      </c>
      <c r="K134" s="104">
        <f t="shared" si="35"/>
        <v>0</v>
      </c>
      <c r="L134" s="104">
        <f t="shared" si="35"/>
        <v>0</v>
      </c>
      <c r="M134" s="104">
        <f t="shared" si="35"/>
        <v>0</v>
      </c>
      <c r="N134" s="104">
        <f t="shared" si="35"/>
        <v>0</v>
      </c>
      <c r="O134" s="104">
        <f t="shared" si="35"/>
        <v>0</v>
      </c>
      <c r="P134" s="104">
        <f t="shared" si="35"/>
        <v>0</v>
      </c>
      <c r="Q134" s="104">
        <f t="shared" si="35"/>
        <v>0</v>
      </c>
      <c r="R134" s="104">
        <f t="shared" si="35"/>
        <v>0</v>
      </c>
      <c r="S134" s="104">
        <f t="shared" si="35"/>
        <v>0</v>
      </c>
      <c r="T134" s="104">
        <f t="shared" si="35"/>
        <v>0</v>
      </c>
      <c r="U134" s="104">
        <f t="shared" si="35"/>
        <v>0</v>
      </c>
      <c r="V134" s="104">
        <f t="shared" si="35"/>
        <v>0</v>
      </c>
      <c r="W134" s="104">
        <f t="shared" si="35"/>
        <v>0</v>
      </c>
      <c r="X134" s="104">
        <f t="shared" si="35"/>
        <v>0</v>
      </c>
      <c r="Y134" s="104">
        <f t="shared" si="28"/>
        <v>0</v>
      </c>
      <c r="Z134" s="331" t="str">
        <f t="shared" si="29"/>
        <v/>
      </c>
      <c r="AA134" s="331" t="str">
        <f t="shared" si="29"/>
        <v/>
      </c>
    </row>
    <row r="135" spans="2:35" s="75" customFormat="1">
      <c r="B135" s="177">
        <v>8</v>
      </c>
      <c r="C135" s="104">
        <f t="shared" ref="C135:X135" si="36">IF(C$114=0,0,IF($Z135=1,IF(C$112=0,0,C98*C$121/C$112),IF(C$113=0,0,C98*C$120/C$113)))</f>
        <v>0</v>
      </c>
      <c r="D135" s="104">
        <f t="shared" si="36"/>
        <v>0</v>
      </c>
      <c r="E135" s="104">
        <f t="shared" si="36"/>
        <v>0</v>
      </c>
      <c r="F135" s="104">
        <f t="shared" si="36"/>
        <v>0</v>
      </c>
      <c r="G135" s="104">
        <f t="shared" si="36"/>
        <v>0</v>
      </c>
      <c r="H135" s="104">
        <f t="shared" si="36"/>
        <v>0</v>
      </c>
      <c r="I135" s="104">
        <f t="shared" si="36"/>
        <v>0</v>
      </c>
      <c r="J135" s="104">
        <f t="shared" si="36"/>
        <v>0</v>
      </c>
      <c r="K135" s="104">
        <f t="shared" si="36"/>
        <v>0</v>
      </c>
      <c r="L135" s="104">
        <f t="shared" si="36"/>
        <v>0</v>
      </c>
      <c r="M135" s="104">
        <f t="shared" si="36"/>
        <v>0</v>
      </c>
      <c r="N135" s="104">
        <f t="shared" si="36"/>
        <v>0</v>
      </c>
      <c r="O135" s="104">
        <f t="shared" si="36"/>
        <v>0</v>
      </c>
      <c r="P135" s="104">
        <f t="shared" si="36"/>
        <v>0</v>
      </c>
      <c r="Q135" s="104">
        <f t="shared" si="36"/>
        <v>0</v>
      </c>
      <c r="R135" s="104">
        <f t="shared" si="36"/>
        <v>0</v>
      </c>
      <c r="S135" s="104">
        <f t="shared" si="36"/>
        <v>0</v>
      </c>
      <c r="T135" s="104">
        <f t="shared" si="36"/>
        <v>0</v>
      </c>
      <c r="U135" s="104">
        <f t="shared" si="36"/>
        <v>0</v>
      </c>
      <c r="V135" s="104">
        <f t="shared" si="36"/>
        <v>0</v>
      </c>
      <c r="W135" s="104">
        <f t="shared" si="36"/>
        <v>0</v>
      </c>
      <c r="X135" s="104">
        <f t="shared" si="36"/>
        <v>0</v>
      </c>
      <c r="Y135" s="104">
        <f t="shared" si="28"/>
        <v>0</v>
      </c>
      <c r="Z135" s="331" t="str">
        <f t="shared" si="29"/>
        <v/>
      </c>
      <c r="AA135" s="331" t="str">
        <f t="shared" si="29"/>
        <v/>
      </c>
    </row>
    <row r="136" spans="2:35" s="75" customFormat="1">
      <c r="B136" s="177">
        <v>9</v>
      </c>
      <c r="C136" s="104">
        <f t="shared" ref="C136:X136" si="37">IF(C$114=0,0,IF($Z136=1,IF(C$112=0,0,C99*C$121/C$112),IF(C$113=0,0,C99*C$120/C$113)))</f>
        <v>0</v>
      </c>
      <c r="D136" s="104">
        <f t="shared" si="37"/>
        <v>0</v>
      </c>
      <c r="E136" s="104">
        <f t="shared" si="37"/>
        <v>0</v>
      </c>
      <c r="F136" s="104">
        <f t="shared" si="37"/>
        <v>0</v>
      </c>
      <c r="G136" s="104">
        <f t="shared" si="37"/>
        <v>0</v>
      </c>
      <c r="H136" s="104">
        <f t="shared" si="37"/>
        <v>0</v>
      </c>
      <c r="I136" s="104">
        <f t="shared" si="37"/>
        <v>0</v>
      </c>
      <c r="J136" s="104">
        <f t="shared" si="37"/>
        <v>0</v>
      </c>
      <c r="K136" s="104">
        <f t="shared" si="37"/>
        <v>0</v>
      </c>
      <c r="L136" s="104">
        <f t="shared" si="37"/>
        <v>0</v>
      </c>
      <c r="M136" s="104">
        <f t="shared" si="37"/>
        <v>0</v>
      </c>
      <c r="N136" s="104">
        <f t="shared" si="37"/>
        <v>0</v>
      </c>
      <c r="O136" s="104">
        <f t="shared" si="37"/>
        <v>0</v>
      </c>
      <c r="P136" s="104">
        <f t="shared" si="37"/>
        <v>0</v>
      </c>
      <c r="Q136" s="104">
        <f t="shared" si="37"/>
        <v>0</v>
      </c>
      <c r="R136" s="104">
        <f t="shared" si="37"/>
        <v>0</v>
      </c>
      <c r="S136" s="104">
        <f t="shared" si="37"/>
        <v>0</v>
      </c>
      <c r="T136" s="104">
        <f t="shared" si="37"/>
        <v>0</v>
      </c>
      <c r="U136" s="104">
        <f t="shared" si="37"/>
        <v>0</v>
      </c>
      <c r="V136" s="104">
        <f t="shared" si="37"/>
        <v>0</v>
      </c>
      <c r="W136" s="104">
        <f t="shared" si="37"/>
        <v>0</v>
      </c>
      <c r="X136" s="104">
        <f t="shared" si="37"/>
        <v>0</v>
      </c>
      <c r="Y136" s="104">
        <f t="shared" si="28"/>
        <v>0</v>
      </c>
      <c r="Z136" s="331" t="str">
        <f t="shared" si="29"/>
        <v/>
      </c>
      <c r="AA136" s="331" t="str">
        <f t="shared" si="29"/>
        <v/>
      </c>
    </row>
    <row r="137" spans="2:35" s="75" customFormat="1">
      <c r="B137" s="177">
        <v>10</v>
      </c>
      <c r="C137" s="104">
        <f t="shared" ref="C137:X137" si="38">IF(C$114=0,0,IF($Z137=1,IF(C$112=0,0,C100*C$121/C$112),IF(C$113=0,0,C100*C$120/C$113)))</f>
        <v>0</v>
      </c>
      <c r="D137" s="104">
        <f t="shared" si="38"/>
        <v>0</v>
      </c>
      <c r="E137" s="104">
        <f t="shared" si="38"/>
        <v>0</v>
      </c>
      <c r="F137" s="104">
        <f t="shared" si="38"/>
        <v>0</v>
      </c>
      <c r="G137" s="104">
        <f t="shared" si="38"/>
        <v>0</v>
      </c>
      <c r="H137" s="104">
        <f t="shared" si="38"/>
        <v>0</v>
      </c>
      <c r="I137" s="104">
        <f t="shared" si="38"/>
        <v>0</v>
      </c>
      <c r="J137" s="104">
        <f t="shared" si="38"/>
        <v>0</v>
      </c>
      <c r="K137" s="104">
        <f t="shared" si="38"/>
        <v>0</v>
      </c>
      <c r="L137" s="104">
        <f t="shared" si="38"/>
        <v>0</v>
      </c>
      <c r="M137" s="104">
        <f t="shared" si="38"/>
        <v>0</v>
      </c>
      <c r="N137" s="104">
        <f t="shared" si="38"/>
        <v>0</v>
      </c>
      <c r="O137" s="104">
        <f t="shared" si="38"/>
        <v>0</v>
      </c>
      <c r="P137" s="104">
        <f t="shared" si="38"/>
        <v>0</v>
      </c>
      <c r="Q137" s="104">
        <f t="shared" si="38"/>
        <v>0</v>
      </c>
      <c r="R137" s="104">
        <f t="shared" si="38"/>
        <v>0</v>
      </c>
      <c r="S137" s="104">
        <f t="shared" si="38"/>
        <v>0</v>
      </c>
      <c r="T137" s="104">
        <f t="shared" si="38"/>
        <v>0</v>
      </c>
      <c r="U137" s="104">
        <f t="shared" si="38"/>
        <v>0</v>
      </c>
      <c r="V137" s="104">
        <f t="shared" si="38"/>
        <v>0</v>
      </c>
      <c r="W137" s="104">
        <f t="shared" si="38"/>
        <v>0</v>
      </c>
      <c r="X137" s="104">
        <f t="shared" si="38"/>
        <v>0</v>
      </c>
      <c r="Y137" s="104">
        <f t="shared" si="28"/>
        <v>0</v>
      </c>
      <c r="Z137" s="331" t="str">
        <f t="shared" si="29"/>
        <v/>
      </c>
      <c r="AA137" s="331" t="str">
        <f t="shared" si="29"/>
        <v/>
      </c>
    </row>
    <row r="138" spans="2:35" s="75" customFormat="1">
      <c r="B138" s="177">
        <v>11</v>
      </c>
      <c r="C138" s="104">
        <f t="shared" ref="C138:X138" si="39">IF(C$114=0,0,IF($Z138=1,IF(C$112=0,0,C101*C$121/C$112),IF(C$113=0,0,C101*C$120/C$113)))</f>
        <v>0</v>
      </c>
      <c r="D138" s="104">
        <f t="shared" si="39"/>
        <v>0</v>
      </c>
      <c r="E138" s="104">
        <f t="shared" si="39"/>
        <v>0</v>
      </c>
      <c r="F138" s="104">
        <f t="shared" si="39"/>
        <v>0</v>
      </c>
      <c r="G138" s="104">
        <f t="shared" si="39"/>
        <v>0</v>
      </c>
      <c r="H138" s="104">
        <f t="shared" si="39"/>
        <v>0</v>
      </c>
      <c r="I138" s="104">
        <f t="shared" si="39"/>
        <v>0</v>
      </c>
      <c r="J138" s="104">
        <f t="shared" si="39"/>
        <v>0</v>
      </c>
      <c r="K138" s="104">
        <f t="shared" si="39"/>
        <v>0</v>
      </c>
      <c r="L138" s="104">
        <f t="shared" si="39"/>
        <v>0</v>
      </c>
      <c r="M138" s="104">
        <f t="shared" si="39"/>
        <v>0</v>
      </c>
      <c r="N138" s="104">
        <f t="shared" si="39"/>
        <v>0</v>
      </c>
      <c r="O138" s="104">
        <f t="shared" si="39"/>
        <v>0</v>
      </c>
      <c r="P138" s="104">
        <f t="shared" si="39"/>
        <v>0</v>
      </c>
      <c r="Q138" s="104">
        <f t="shared" si="39"/>
        <v>0</v>
      </c>
      <c r="R138" s="104">
        <f t="shared" si="39"/>
        <v>0</v>
      </c>
      <c r="S138" s="104">
        <f t="shared" si="39"/>
        <v>0</v>
      </c>
      <c r="T138" s="104">
        <f t="shared" si="39"/>
        <v>0</v>
      </c>
      <c r="U138" s="104">
        <f t="shared" si="39"/>
        <v>0</v>
      </c>
      <c r="V138" s="104">
        <f t="shared" si="39"/>
        <v>0</v>
      </c>
      <c r="W138" s="104">
        <f t="shared" si="39"/>
        <v>0</v>
      </c>
      <c r="X138" s="104">
        <f t="shared" si="39"/>
        <v>0</v>
      </c>
      <c r="Y138" s="104">
        <f t="shared" si="28"/>
        <v>0</v>
      </c>
      <c r="Z138" s="331" t="str">
        <f t="shared" si="29"/>
        <v/>
      </c>
      <c r="AA138" s="331" t="str">
        <f t="shared" si="29"/>
        <v/>
      </c>
    </row>
    <row r="139" spans="2:35" s="75" customFormat="1">
      <c r="B139" s="177">
        <v>12</v>
      </c>
      <c r="C139" s="104">
        <f t="shared" ref="C139:X139" si="40">IF(C$114=0,0,IF($Z139=1,IF(C$112=0,0,C102*C$121/C$112),IF(C$113=0,0,C102*C$120/C$113)))</f>
        <v>0</v>
      </c>
      <c r="D139" s="104">
        <f t="shared" si="40"/>
        <v>0</v>
      </c>
      <c r="E139" s="104">
        <f t="shared" si="40"/>
        <v>0</v>
      </c>
      <c r="F139" s="104">
        <f t="shared" si="40"/>
        <v>0</v>
      </c>
      <c r="G139" s="104">
        <f t="shared" si="40"/>
        <v>0</v>
      </c>
      <c r="H139" s="104">
        <f t="shared" si="40"/>
        <v>0</v>
      </c>
      <c r="I139" s="104">
        <f t="shared" si="40"/>
        <v>0</v>
      </c>
      <c r="J139" s="104">
        <f t="shared" si="40"/>
        <v>0</v>
      </c>
      <c r="K139" s="104">
        <f t="shared" si="40"/>
        <v>0</v>
      </c>
      <c r="L139" s="104">
        <f t="shared" si="40"/>
        <v>0</v>
      </c>
      <c r="M139" s="104">
        <f t="shared" si="40"/>
        <v>0</v>
      </c>
      <c r="N139" s="104">
        <f t="shared" si="40"/>
        <v>0</v>
      </c>
      <c r="O139" s="104">
        <f t="shared" si="40"/>
        <v>0</v>
      </c>
      <c r="P139" s="104">
        <f t="shared" si="40"/>
        <v>0</v>
      </c>
      <c r="Q139" s="104">
        <f t="shared" si="40"/>
        <v>0</v>
      </c>
      <c r="R139" s="104">
        <f t="shared" si="40"/>
        <v>0</v>
      </c>
      <c r="S139" s="104">
        <f t="shared" si="40"/>
        <v>0</v>
      </c>
      <c r="T139" s="104">
        <f t="shared" si="40"/>
        <v>0</v>
      </c>
      <c r="U139" s="104">
        <f t="shared" si="40"/>
        <v>0</v>
      </c>
      <c r="V139" s="104">
        <f t="shared" si="40"/>
        <v>0</v>
      </c>
      <c r="W139" s="104">
        <f t="shared" si="40"/>
        <v>0</v>
      </c>
      <c r="X139" s="104">
        <f t="shared" si="40"/>
        <v>0</v>
      </c>
      <c r="Y139" s="104">
        <f t="shared" si="28"/>
        <v>0</v>
      </c>
      <c r="Z139" s="331" t="str">
        <f t="shared" si="29"/>
        <v/>
      </c>
      <c r="AA139" s="331" t="str">
        <f t="shared" si="29"/>
        <v/>
      </c>
    </row>
    <row r="140" spans="2:35" s="75" customFormat="1">
      <c r="B140" s="177">
        <v>13</v>
      </c>
      <c r="C140" s="104">
        <f t="shared" ref="C140:X140" si="41">IF(C$114=0,0,IF($Z140=1,IF(C$112=0,0,C103*C$121/C$112),IF(C$113=0,0,C103*C$120/C$113)))</f>
        <v>0</v>
      </c>
      <c r="D140" s="104">
        <f t="shared" si="41"/>
        <v>0</v>
      </c>
      <c r="E140" s="104">
        <f t="shared" si="41"/>
        <v>0</v>
      </c>
      <c r="F140" s="104">
        <f t="shared" si="41"/>
        <v>0</v>
      </c>
      <c r="G140" s="104">
        <f t="shared" si="41"/>
        <v>0</v>
      </c>
      <c r="H140" s="104">
        <f t="shared" si="41"/>
        <v>0</v>
      </c>
      <c r="I140" s="104">
        <f t="shared" si="41"/>
        <v>0</v>
      </c>
      <c r="J140" s="104">
        <f t="shared" si="41"/>
        <v>0</v>
      </c>
      <c r="K140" s="104">
        <f t="shared" si="41"/>
        <v>0</v>
      </c>
      <c r="L140" s="104">
        <f t="shared" si="41"/>
        <v>0</v>
      </c>
      <c r="M140" s="104">
        <f t="shared" si="41"/>
        <v>0</v>
      </c>
      <c r="N140" s="104">
        <f t="shared" si="41"/>
        <v>0</v>
      </c>
      <c r="O140" s="104">
        <f t="shared" si="41"/>
        <v>0</v>
      </c>
      <c r="P140" s="104">
        <f t="shared" si="41"/>
        <v>0</v>
      </c>
      <c r="Q140" s="104">
        <f t="shared" si="41"/>
        <v>0</v>
      </c>
      <c r="R140" s="104">
        <f t="shared" si="41"/>
        <v>0</v>
      </c>
      <c r="S140" s="104">
        <f t="shared" si="41"/>
        <v>0</v>
      </c>
      <c r="T140" s="104">
        <f t="shared" si="41"/>
        <v>0</v>
      </c>
      <c r="U140" s="104">
        <f t="shared" si="41"/>
        <v>0</v>
      </c>
      <c r="V140" s="104">
        <f t="shared" si="41"/>
        <v>0</v>
      </c>
      <c r="W140" s="104">
        <f t="shared" si="41"/>
        <v>0</v>
      </c>
      <c r="X140" s="104">
        <f t="shared" si="41"/>
        <v>0</v>
      </c>
      <c r="Y140" s="104">
        <f t="shared" si="28"/>
        <v>0</v>
      </c>
      <c r="Z140" s="331" t="str">
        <f t="shared" si="29"/>
        <v/>
      </c>
      <c r="AA140" s="331" t="str">
        <f t="shared" si="29"/>
        <v/>
      </c>
    </row>
    <row r="141" spans="2:35" s="75" customFormat="1">
      <c r="B141" s="177">
        <v>14</v>
      </c>
      <c r="C141" s="104">
        <f t="shared" ref="C141:X141" si="42">IF(C$114=0,0,IF($Z141=1,IF(C$112=0,0,C104*C$121/C$112),IF(C$113=0,0,C104*C$120/C$113)))</f>
        <v>0</v>
      </c>
      <c r="D141" s="104">
        <f t="shared" si="42"/>
        <v>0</v>
      </c>
      <c r="E141" s="104">
        <f t="shared" si="42"/>
        <v>0</v>
      </c>
      <c r="F141" s="104">
        <f t="shared" si="42"/>
        <v>0</v>
      </c>
      <c r="G141" s="104">
        <f t="shared" si="42"/>
        <v>0</v>
      </c>
      <c r="H141" s="104">
        <f t="shared" si="42"/>
        <v>0</v>
      </c>
      <c r="I141" s="104">
        <f t="shared" si="42"/>
        <v>0</v>
      </c>
      <c r="J141" s="104">
        <f t="shared" si="42"/>
        <v>0</v>
      </c>
      <c r="K141" s="104">
        <f t="shared" si="42"/>
        <v>0</v>
      </c>
      <c r="L141" s="104">
        <f t="shared" si="42"/>
        <v>0</v>
      </c>
      <c r="M141" s="104">
        <f t="shared" si="42"/>
        <v>0</v>
      </c>
      <c r="N141" s="104">
        <f t="shared" si="42"/>
        <v>0</v>
      </c>
      <c r="O141" s="104">
        <f t="shared" si="42"/>
        <v>0</v>
      </c>
      <c r="P141" s="104">
        <f t="shared" si="42"/>
        <v>0</v>
      </c>
      <c r="Q141" s="104">
        <f t="shared" si="42"/>
        <v>0</v>
      </c>
      <c r="R141" s="104">
        <f t="shared" si="42"/>
        <v>0</v>
      </c>
      <c r="S141" s="104">
        <f t="shared" si="42"/>
        <v>0</v>
      </c>
      <c r="T141" s="104">
        <f t="shared" si="42"/>
        <v>0</v>
      </c>
      <c r="U141" s="104">
        <f t="shared" si="42"/>
        <v>0</v>
      </c>
      <c r="V141" s="104">
        <f t="shared" si="42"/>
        <v>0</v>
      </c>
      <c r="W141" s="104">
        <f t="shared" si="42"/>
        <v>0</v>
      </c>
      <c r="X141" s="104">
        <f t="shared" si="42"/>
        <v>0</v>
      </c>
      <c r="Y141" s="104">
        <f t="shared" si="28"/>
        <v>0</v>
      </c>
      <c r="Z141" s="331" t="str">
        <f t="shared" si="29"/>
        <v/>
      </c>
      <c r="AA141" s="331" t="str">
        <f t="shared" si="29"/>
        <v/>
      </c>
    </row>
    <row r="142" spans="2:35" s="75" customFormat="1">
      <c r="B142" s="177">
        <v>15</v>
      </c>
      <c r="C142" s="104">
        <f t="shared" ref="C142:X142" si="43">IF(C$114=0,0,IF($Z142=1,IF(C$112=0,0,C105*C$121/C$112),IF(C$113=0,0,C105*C$120/C$113)))</f>
        <v>0</v>
      </c>
      <c r="D142" s="104">
        <f t="shared" si="43"/>
        <v>0</v>
      </c>
      <c r="E142" s="104">
        <f t="shared" si="43"/>
        <v>0</v>
      </c>
      <c r="F142" s="104">
        <f t="shared" si="43"/>
        <v>0</v>
      </c>
      <c r="G142" s="104">
        <f t="shared" si="43"/>
        <v>0</v>
      </c>
      <c r="H142" s="104">
        <f t="shared" si="43"/>
        <v>0</v>
      </c>
      <c r="I142" s="104">
        <f t="shared" si="43"/>
        <v>0</v>
      </c>
      <c r="J142" s="104">
        <f t="shared" si="43"/>
        <v>0</v>
      </c>
      <c r="K142" s="104">
        <f t="shared" si="43"/>
        <v>0</v>
      </c>
      <c r="L142" s="104">
        <f t="shared" si="43"/>
        <v>0</v>
      </c>
      <c r="M142" s="104">
        <f t="shared" si="43"/>
        <v>0</v>
      </c>
      <c r="N142" s="104">
        <f t="shared" si="43"/>
        <v>0</v>
      </c>
      <c r="O142" s="104">
        <f t="shared" si="43"/>
        <v>0</v>
      </c>
      <c r="P142" s="104">
        <f t="shared" si="43"/>
        <v>0</v>
      </c>
      <c r="Q142" s="104">
        <f t="shared" si="43"/>
        <v>0</v>
      </c>
      <c r="R142" s="104">
        <f t="shared" si="43"/>
        <v>0</v>
      </c>
      <c r="S142" s="104">
        <f t="shared" si="43"/>
        <v>0</v>
      </c>
      <c r="T142" s="104">
        <f t="shared" si="43"/>
        <v>0</v>
      </c>
      <c r="U142" s="104">
        <f t="shared" si="43"/>
        <v>0</v>
      </c>
      <c r="V142" s="104">
        <f t="shared" si="43"/>
        <v>0</v>
      </c>
      <c r="W142" s="104">
        <f t="shared" si="43"/>
        <v>0</v>
      </c>
      <c r="X142" s="104">
        <f t="shared" si="43"/>
        <v>0</v>
      </c>
      <c r="Y142" s="104">
        <f t="shared" si="28"/>
        <v>0</v>
      </c>
      <c r="Z142" s="331" t="str">
        <f t="shared" si="29"/>
        <v/>
      </c>
      <c r="AA142" s="331" t="str">
        <f t="shared" si="29"/>
        <v/>
      </c>
    </row>
    <row r="143" spans="2:35" s="75" customFormat="1">
      <c r="B143" s="177" t="s">
        <v>1110</v>
      </c>
      <c r="C143" s="130">
        <f t="shared" ref="C143:X143" si="44">SUM(C128:C142)</f>
        <v>0</v>
      </c>
      <c r="D143" s="130">
        <f t="shared" si="44"/>
        <v>0</v>
      </c>
      <c r="E143" s="130">
        <f t="shared" si="44"/>
        <v>0</v>
      </c>
      <c r="F143" s="130">
        <f t="shared" si="44"/>
        <v>0</v>
      </c>
      <c r="G143" s="130">
        <f t="shared" si="44"/>
        <v>0</v>
      </c>
      <c r="H143" s="130">
        <f t="shared" si="44"/>
        <v>0</v>
      </c>
      <c r="I143" s="130">
        <f t="shared" si="44"/>
        <v>0</v>
      </c>
      <c r="J143" s="130">
        <f t="shared" si="44"/>
        <v>0</v>
      </c>
      <c r="K143" s="130">
        <f t="shared" si="44"/>
        <v>0</v>
      </c>
      <c r="L143" s="130">
        <f t="shared" si="44"/>
        <v>0</v>
      </c>
      <c r="M143" s="130">
        <f t="shared" si="44"/>
        <v>0</v>
      </c>
      <c r="N143" s="130">
        <f t="shared" si="44"/>
        <v>0</v>
      </c>
      <c r="O143" s="130">
        <f t="shared" si="44"/>
        <v>0</v>
      </c>
      <c r="P143" s="130">
        <f t="shared" si="44"/>
        <v>0</v>
      </c>
      <c r="Q143" s="130">
        <f t="shared" si="44"/>
        <v>0</v>
      </c>
      <c r="R143" s="130">
        <f t="shared" si="44"/>
        <v>0</v>
      </c>
      <c r="S143" s="130">
        <f t="shared" si="44"/>
        <v>0</v>
      </c>
      <c r="T143" s="130">
        <f t="shared" si="44"/>
        <v>0</v>
      </c>
      <c r="U143" s="130">
        <f t="shared" si="44"/>
        <v>0</v>
      </c>
      <c r="V143" s="130">
        <f t="shared" si="44"/>
        <v>0</v>
      </c>
      <c r="W143" s="130">
        <f t="shared" si="44"/>
        <v>0</v>
      </c>
      <c r="X143" s="130">
        <f t="shared" si="44"/>
        <v>0</v>
      </c>
      <c r="Y143" s="104">
        <f t="shared" si="28"/>
        <v>0</v>
      </c>
      <c r="Z143" s="340"/>
      <c r="AA143" s="340"/>
    </row>
    <row r="144" spans="2:35" s="75" customFormat="1">
      <c r="B144" s="122"/>
      <c r="C144" s="77"/>
      <c r="D144" s="77"/>
      <c r="E144" s="77"/>
      <c r="F144" s="77"/>
      <c r="G144" s="77"/>
      <c r="H144" s="77"/>
      <c r="I144" s="77"/>
      <c r="J144" s="77"/>
      <c r="K144" s="77"/>
      <c r="L144" s="77"/>
      <c r="M144" s="77"/>
      <c r="N144" s="77"/>
      <c r="O144" s="77"/>
      <c r="P144" s="77"/>
      <c r="Q144" s="77"/>
      <c r="R144" s="77"/>
      <c r="S144" s="77"/>
      <c r="T144" s="77"/>
      <c r="U144" s="77"/>
      <c r="V144" s="77"/>
      <c r="W144" s="77"/>
      <c r="X144" s="77"/>
      <c r="Y144" s="77"/>
      <c r="Z144" s="77"/>
      <c r="AA144" s="77"/>
      <c r="AB144" s="77"/>
      <c r="AC144" s="77"/>
      <c r="AD144" s="77"/>
      <c r="AE144" s="79"/>
      <c r="AG144" s="80"/>
      <c r="AH144" s="80"/>
      <c r="AI144" s="80"/>
    </row>
    <row r="145" spans="2:36" s="75" customFormat="1" ht="17.25">
      <c r="B145" s="126" t="s">
        <v>1276</v>
      </c>
      <c r="C145" s="127"/>
      <c r="D145" s="77"/>
      <c r="E145" s="77"/>
      <c r="F145" s="77"/>
      <c r="G145" s="77"/>
      <c r="H145" s="77"/>
      <c r="I145" s="77"/>
      <c r="J145" s="77"/>
      <c r="K145" s="77"/>
      <c r="L145" s="77"/>
      <c r="M145" s="77"/>
      <c r="N145" s="77"/>
      <c r="O145" s="77"/>
      <c r="P145" s="77"/>
      <c r="Q145" s="77"/>
      <c r="R145" s="77"/>
      <c r="S145" s="77"/>
      <c r="T145" s="77"/>
      <c r="U145" s="77"/>
      <c r="V145" s="77"/>
      <c r="W145" s="77"/>
      <c r="X145" s="77"/>
      <c r="Y145" s="77"/>
      <c r="Z145" s="77"/>
      <c r="AA145" s="77"/>
      <c r="AB145" s="77"/>
      <c r="AC145" s="77"/>
      <c r="AD145" s="77"/>
      <c r="AE145" s="79"/>
      <c r="AG145" s="80"/>
      <c r="AH145" s="80"/>
      <c r="AI145" s="80"/>
    </row>
    <row r="146" spans="2:36" s="75" customFormat="1" ht="18" thickBot="1">
      <c r="B146" s="117" t="s">
        <v>1277</v>
      </c>
      <c r="C146" s="127"/>
      <c r="D146" s="77"/>
      <c r="E146" s="77"/>
      <c r="F146" s="77"/>
      <c r="G146" s="77"/>
      <c r="H146" s="77"/>
      <c r="I146" s="77"/>
      <c r="J146" s="77"/>
      <c r="K146" s="77"/>
      <c r="L146" s="77"/>
      <c r="M146" s="77"/>
      <c r="N146" s="77"/>
      <c r="O146" s="77"/>
      <c r="P146" s="77"/>
      <c r="Q146" s="77"/>
      <c r="R146" s="77"/>
      <c r="S146" s="77"/>
      <c r="T146" s="77"/>
      <c r="U146" s="77"/>
      <c r="V146" s="77"/>
      <c r="W146" s="77"/>
      <c r="X146" s="77"/>
      <c r="Y146" s="77"/>
      <c r="Z146" s="77"/>
      <c r="AA146" s="77"/>
      <c r="AB146" s="77"/>
      <c r="AC146" s="77"/>
      <c r="AD146" s="77"/>
      <c r="AE146" s="79"/>
      <c r="AG146" s="80"/>
      <c r="AH146" s="80"/>
      <c r="AI146" s="80"/>
    </row>
    <row r="147" spans="2:36" s="75" customFormat="1" ht="26.45" customHeight="1" thickBot="1">
      <c r="B147" s="743" t="s">
        <v>116</v>
      </c>
      <c r="C147" s="563"/>
      <c r="D147" s="563"/>
      <c r="E147" s="563"/>
      <c r="F147" s="563"/>
      <c r="G147" s="563"/>
      <c r="H147" s="563"/>
      <c r="I147" s="563"/>
      <c r="J147" s="563"/>
      <c r="K147" s="563"/>
      <c r="L147" s="563"/>
      <c r="M147" s="563"/>
      <c r="N147" s="563"/>
      <c r="O147" s="563"/>
      <c r="P147" s="563"/>
      <c r="Q147" s="563"/>
      <c r="R147" s="563"/>
      <c r="S147" s="563"/>
      <c r="T147" s="563"/>
      <c r="U147" s="563"/>
      <c r="V147" s="564"/>
      <c r="W147" s="95"/>
      <c r="X147" s="95"/>
      <c r="Y147" s="95"/>
      <c r="Z147" s="95"/>
      <c r="AA147" s="95"/>
      <c r="AB147" s="95"/>
      <c r="AC147" s="95"/>
      <c r="AD147" s="95"/>
      <c r="AE147" s="95"/>
      <c r="AF147" s="159"/>
      <c r="AG147" s="159"/>
      <c r="AH147" s="159"/>
      <c r="AI147" s="159"/>
      <c r="AJ147" s="159"/>
    </row>
    <row r="148" spans="2:36" s="75" customFormat="1" ht="17.25">
      <c r="B148" s="95" t="s">
        <v>1402</v>
      </c>
      <c r="C148" s="127"/>
      <c r="D148" s="77"/>
      <c r="E148" s="77"/>
      <c r="F148" s="77"/>
      <c r="G148" s="77"/>
      <c r="H148" s="77"/>
      <c r="I148" s="77"/>
      <c r="J148" s="77"/>
      <c r="K148" s="77"/>
      <c r="L148" s="77"/>
      <c r="M148" s="77"/>
      <c r="N148" s="77"/>
      <c r="O148" s="77"/>
      <c r="P148" s="77"/>
      <c r="Q148" s="77"/>
      <c r="R148" s="77"/>
      <c r="S148" s="77"/>
      <c r="T148" s="77"/>
      <c r="U148" s="77"/>
      <c r="V148" s="77"/>
      <c r="W148" s="77"/>
      <c r="X148" s="77"/>
      <c r="Y148" s="77"/>
      <c r="Z148" s="77"/>
      <c r="AA148" s="77"/>
      <c r="AB148" s="77"/>
      <c r="AC148" s="77"/>
      <c r="AD148" s="77"/>
      <c r="AE148" s="79"/>
      <c r="AG148" s="80"/>
      <c r="AH148" s="80"/>
      <c r="AI148" s="80"/>
    </row>
    <row r="149" spans="2:36" s="111" customFormat="1" ht="174" customHeight="1">
      <c r="B149" s="317" t="s">
        <v>1850</v>
      </c>
      <c r="C149" s="109" t="str">
        <f>部門費!C3</f>
        <v>①燃やすごみ</v>
      </c>
      <c r="D149" s="537" t="str">
        <f>部門費!D3</f>
        <v>②燃やさないごみ</v>
      </c>
      <c r="E149" s="537" t="str">
        <f>部門費!E3</f>
        <v>③粗大ごみ</v>
      </c>
      <c r="F149" s="537" t="str">
        <f>部門費!F3</f>
        <v>④アルミ缶</v>
      </c>
      <c r="G149" s="537" t="str">
        <f>部門費!G3</f>
        <v>⑤スチール缶</v>
      </c>
      <c r="H149" s="537" t="str">
        <f>部門費!H3</f>
        <v>⑥無色のガラス製の容器</v>
      </c>
      <c r="I149" s="537" t="str">
        <f>部門費!I3</f>
        <v>⑦茶色のガラス製の容器</v>
      </c>
      <c r="J149" s="537" t="str">
        <f>部門費!J3</f>
        <v>⑧その他のガラス製の容器</v>
      </c>
      <c r="K149" s="537" t="str">
        <f>部門費!K3</f>
        <v>⑨リターナブルびん</v>
      </c>
      <c r="L149" s="537" t="str">
        <f>部門費!L3</f>
        <v>⑩ペットボトル</v>
      </c>
      <c r="M149" s="537" t="str">
        <f>部門費!M3</f>
        <v>⑪白色トレイ</v>
      </c>
      <c r="N149" s="537" t="str">
        <f>部門費!N3</f>
        <v>⑫プラスチック製容器包装</v>
      </c>
      <c r="O149" s="537" t="str">
        <f>部門費!O3</f>
        <v>⑬紙製容器包装</v>
      </c>
      <c r="P149" s="537" t="str">
        <f>部門費!P3</f>
        <v>⑭紙パック</v>
      </c>
      <c r="Q149" s="537" t="str">
        <f>部門費!Q3</f>
        <v>⑮段ボール</v>
      </c>
      <c r="R149" s="537" t="str">
        <f>部門費!R3</f>
        <v>⑯古紙</v>
      </c>
      <c r="S149" s="537" t="str">
        <f>部門費!S3</f>
        <v>⑰古布</v>
      </c>
      <c r="T149" s="537" t="str">
        <f>部門費!T3</f>
        <v>⑱生ごみ</v>
      </c>
      <c r="U149" s="537" t="str">
        <f>部門費!U3</f>
        <v>⑲廃油</v>
      </c>
      <c r="V149" s="537" t="str">
        <f>部門費!V3</f>
        <v>⑳小型家電</v>
      </c>
      <c r="W149" s="537" t="str">
        <f>部門費!W3</f>
        <v>㉑その他の資源ごみ</v>
      </c>
      <c r="X149" s="549" t="str">
        <f>部門費!X3</f>
        <v>㉒その他のごみ</v>
      </c>
      <c r="Y149" s="178" t="s">
        <v>57</v>
      </c>
      <c r="Z149" s="75"/>
      <c r="AA149" s="75"/>
    </row>
    <row r="150" spans="2:36" s="75" customFormat="1">
      <c r="B150" s="177">
        <v>1</v>
      </c>
      <c r="C150" s="305">
        <f t="shared" ref="C150:X150" si="45">IF($Y128=0,0,$AA33*C128/$Y128)</f>
        <v>0</v>
      </c>
      <c r="D150" s="305">
        <f t="shared" si="45"/>
        <v>0</v>
      </c>
      <c r="E150" s="305">
        <f t="shared" si="45"/>
        <v>0</v>
      </c>
      <c r="F150" s="305">
        <f t="shared" si="45"/>
        <v>0</v>
      </c>
      <c r="G150" s="305">
        <f t="shared" si="45"/>
        <v>0</v>
      </c>
      <c r="H150" s="305">
        <f t="shared" si="45"/>
        <v>0</v>
      </c>
      <c r="I150" s="305">
        <f t="shared" si="45"/>
        <v>0</v>
      </c>
      <c r="J150" s="305">
        <f t="shared" si="45"/>
        <v>0</v>
      </c>
      <c r="K150" s="305">
        <f t="shared" si="45"/>
        <v>0</v>
      </c>
      <c r="L150" s="305">
        <f t="shared" si="45"/>
        <v>0</v>
      </c>
      <c r="M150" s="305">
        <f t="shared" si="45"/>
        <v>0</v>
      </c>
      <c r="N150" s="305">
        <f t="shared" si="45"/>
        <v>0</v>
      </c>
      <c r="O150" s="305">
        <f t="shared" si="45"/>
        <v>0</v>
      </c>
      <c r="P150" s="305">
        <f t="shared" si="45"/>
        <v>0</v>
      </c>
      <c r="Q150" s="305">
        <f t="shared" si="45"/>
        <v>0</v>
      </c>
      <c r="R150" s="305">
        <f t="shared" si="45"/>
        <v>0</v>
      </c>
      <c r="S150" s="305">
        <f t="shared" si="45"/>
        <v>0</v>
      </c>
      <c r="T150" s="305">
        <f t="shared" si="45"/>
        <v>0</v>
      </c>
      <c r="U150" s="305">
        <f t="shared" si="45"/>
        <v>0</v>
      </c>
      <c r="V150" s="305">
        <f t="shared" si="45"/>
        <v>0</v>
      </c>
      <c r="W150" s="305">
        <f t="shared" si="45"/>
        <v>0</v>
      </c>
      <c r="X150" s="305">
        <f t="shared" si="45"/>
        <v>0</v>
      </c>
      <c r="Y150" s="297">
        <f t="shared" ref="Y150:Y165" si="46">SUM(C150:X150)</f>
        <v>0</v>
      </c>
    </row>
    <row r="151" spans="2:36" s="75" customFormat="1">
      <c r="B151" s="177">
        <v>2</v>
      </c>
      <c r="C151" s="305">
        <f t="shared" ref="C151:X151" si="47">IF($Y129=0,0,$AA34*C129/$Y129)</f>
        <v>0</v>
      </c>
      <c r="D151" s="305">
        <f t="shared" si="47"/>
        <v>0</v>
      </c>
      <c r="E151" s="305">
        <f t="shared" si="47"/>
        <v>0</v>
      </c>
      <c r="F151" s="305">
        <f t="shared" si="47"/>
        <v>0</v>
      </c>
      <c r="G151" s="305">
        <f t="shared" si="47"/>
        <v>0</v>
      </c>
      <c r="H151" s="305">
        <f t="shared" si="47"/>
        <v>0</v>
      </c>
      <c r="I151" s="305">
        <f t="shared" si="47"/>
        <v>0</v>
      </c>
      <c r="J151" s="305">
        <f t="shared" si="47"/>
        <v>0</v>
      </c>
      <c r="K151" s="305">
        <f t="shared" si="47"/>
        <v>0</v>
      </c>
      <c r="L151" s="305">
        <f t="shared" si="47"/>
        <v>0</v>
      </c>
      <c r="M151" s="305">
        <f t="shared" si="47"/>
        <v>0</v>
      </c>
      <c r="N151" s="305">
        <f t="shared" si="47"/>
        <v>0</v>
      </c>
      <c r="O151" s="305">
        <f t="shared" si="47"/>
        <v>0</v>
      </c>
      <c r="P151" s="305">
        <f t="shared" si="47"/>
        <v>0</v>
      </c>
      <c r="Q151" s="305">
        <f t="shared" si="47"/>
        <v>0</v>
      </c>
      <c r="R151" s="305">
        <f t="shared" si="47"/>
        <v>0</v>
      </c>
      <c r="S151" s="305">
        <f t="shared" si="47"/>
        <v>0</v>
      </c>
      <c r="T151" s="305">
        <f t="shared" si="47"/>
        <v>0</v>
      </c>
      <c r="U151" s="305">
        <f t="shared" si="47"/>
        <v>0</v>
      </c>
      <c r="V151" s="305">
        <f t="shared" si="47"/>
        <v>0</v>
      </c>
      <c r="W151" s="305">
        <f t="shared" si="47"/>
        <v>0</v>
      </c>
      <c r="X151" s="305">
        <f t="shared" si="47"/>
        <v>0</v>
      </c>
      <c r="Y151" s="297">
        <f t="shared" si="46"/>
        <v>0</v>
      </c>
    </row>
    <row r="152" spans="2:36" s="75" customFormat="1">
      <c r="B152" s="177">
        <v>3</v>
      </c>
      <c r="C152" s="305">
        <f t="shared" ref="C152:X152" si="48">IF($Y130=0,0,$AA35*C130/$Y130)</f>
        <v>0</v>
      </c>
      <c r="D152" s="305">
        <f t="shared" si="48"/>
        <v>0</v>
      </c>
      <c r="E152" s="305">
        <f t="shared" si="48"/>
        <v>0</v>
      </c>
      <c r="F152" s="305">
        <f t="shared" si="48"/>
        <v>0</v>
      </c>
      <c r="G152" s="305">
        <f t="shared" si="48"/>
        <v>0</v>
      </c>
      <c r="H152" s="305">
        <f t="shared" si="48"/>
        <v>0</v>
      </c>
      <c r="I152" s="305">
        <f t="shared" si="48"/>
        <v>0</v>
      </c>
      <c r="J152" s="305">
        <f t="shared" si="48"/>
        <v>0</v>
      </c>
      <c r="K152" s="305">
        <f t="shared" si="48"/>
        <v>0</v>
      </c>
      <c r="L152" s="305">
        <f t="shared" si="48"/>
        <v>0</v>
      </c>
      <c r="M152" s="305">
        <f t="shared" si="48"/>
        <v>0</v>
      </c>
      <c r="N152" s="305">
        <f t="shared" si="48"/>
        <v>0</v>
      </c>
      <c r="O152" s="305">
        <f t="shared" si="48"/>
        <v>0</v>
      </c>
      <c r="P152" s="305">
        <f t="shared" si="48"/>
        <v>0</v>
      </c>
      <c r="Q152" s="305">
        <f t="shared" si="48"/>
        <v>0</v>
      </c>
      <c r="R152" s="305">
        <f t="shared" si="48"/>
        <v>0</v>
      </c>
      <c r="S152" s="305">
        <f t="shared" si="48"/>
        <v>0</v>
      </c>
      <c r="T152" s="305">
        <f t="shared" si="48"/>
        <v>0</v>
      </c>
      <c r="U152" s="305">
        <f t="shared" si="48"/>
        <v>0</v>
      </c>
      <c r="V152" s="305">
        <f t="shared" si="48"/>
        <v>0</v>
      </c>
      <c r="W152" s="305">
        <f t="shared" si="48"/>
        <v>0</v>
      </c>
      <c r="X152" s="305">
        <f t="shared" si="48"/>
        <v>0</v>
      </c>
      <c r="Y152" s="297">
        <f t="shared" si="46"/>
        <v>0</v>
      </c>
    </row>
    <row r="153" spans="2:36" s="75" customFormat="1">
      <c r="B153" s="177">
        <v>4</v>
      </c>
      <c r="C153" s="305">
        <f t="shared" ref="C153:X153" si="49">IF($Y131=0,0,$AA36*C131/$Y131)</f>
        <v>0</v>
      </c>
      <c r="D153" s="305">
        <f t="shared" si="49"/>
        <v>0</v>
      </c>
      <c r="E153" s="305">
        <f t="shared" si="49"/>
        <v>0</v>
      </c>
      <c r="F153" s="305">
        <f t="shared" si="49"/>
        <v>0</v>
      </c>
      <c r="G153" s="305">
        <f t="shared" si="49"/>
        <v>0</v>
      </c>
      <c r="H153" s="305">
        <f t="shared" si="49"/>
        <v>0</v>
      </c>
      <c r="I153" s="305">
        <f t="shared" si="49"/>
        <v>0</v>
      </c>
      <c r="J153" s="305">
        <f t="shared" si="49"/>
        <v>0</v>
      </c>
      <c r="K153" s="305">
        <f t="shared" si="49"/>
        <v>0</v>
      </c>
      <c r="L153" s="305">
        <f t="shared" si="49"/>
        <v>0</v>
      </c>
      <c r="M153" s="305">
        <f t="shared" si="49"/>
        <v>0</v>
      </c>
      <c r="N153" s="305">
        <f t="shared" si="49"/>
        <v>0</v>
      </c>
      <c r="O153" s="305">
        <f t="shared" si="49"/>
        <v>0</v>
      </c>
      <c r="P153" s="305">
        <f t="shared" si="49"/>
        <v>0</v>
      </c>
      <c r="Q153" s="305">
        <f t="shared" si="49"/>
        <v>0</v>
      </c>
      <c r="R153" s="305">
        <f t="shared" si="49"/>
        <v>0</v>
      </c>
      <c r="S153" s="305">
        <f t="shared" si="49"/>
        <v>0</v>
      </c>
      <c r="T153" s="305">
        <f t="shared" si="49"/>
        <v>0</v>
      </c>
      <c r="U153" s="305">
        <f t="shared" si="49"/>
        <v>0</v>
      </c>
      <c r="V153" s="305">
        <f t="shared" si="49"/>
        <v>0</v>
      </c>
      <c r="W153" s="305">
        <f t="shared" si="49"/>
        <v>0</v>
      </c>
      <c r="X153" s="305">
        <f t="shared" si="49"/>
        <v>0</v>
      </c>
      <c r="Y153" s="297">
        <f t="shared" si="46"/>
        <v>0</v>
      </c>
    </row>
    <row r="154" spans="2:36" s="75" customFormat="1">
      <c r="B154" s="177">
        <v>5</v>
      </c>
      <c r="C154" s="305">
        <f t="shared" ref="C154:X154" si="50">IF($Y132=0,0,$AA37*C132/$Y132)</f>
        <v>0</v>
      </c>
      <c r="D154" s="305">
        <f t="shared" si="50"/>
        <v>0</v>
      </c>
      <c r="E154" s="305">
        <f t="shared" si="50"/>
        <v>0</v>
      </c>
      <c r="F154" s="305">
        <f t="shared" si="50"/>
        <v>0</v>
      </c>
      <c r="G154" s="305">
        <f t="shared" si="50"/>
        <v>0</v>
      </c>
      <c r="H154" s="305">
        <f t="shared" si="50"/>
        <v>0</v>
      </c>
      <c r="I154" s="305">
        <f t="shared" si="50"/>
        <v>0</v>
      </c>
      <c r="J154" s="305">
        <f t="shared" si="50"/>
        <v>0</v>
      </c>
      <c r="K154" s="305">
        <f t="shared" si="50"/>
        <v>0</v>
      </c>
      <c r="L154" s="305">
        <f t="shared" si="50"/>
        <v>0</v>
      </c>
      <c r="M154" s="305">
        <f t="shared" si="50"/>
        <v>0</v>
      </c>
      <c r="N154" s="305">
        <f t="shared" si="50"/>
        <v>0</v>
      </c>
      <c r="O154" s="305">
        <f t="shared" si="50"/>
        <v>0</v>
      </c>
      <c r="P154" s="305">
        <f t="shared" si="50"/>
        <v>0</v>
      </c>
      <c r="Q154" s="305">
        <f t="shared" si="50"/>
        <v>0</v>
      </c>
      <c r="R154" s="305">
        <f t="shared" si="50"/>
        <v>0</v>
      </c>
      <c r="S154" s="305">
        <f t="shared" si="50"/>
        <v>0</v>
      </c>
      <c r="T154" s="305">
        <f t="shared" si="50"/>
        <v>0</v>
      </c>
      <c r="U154" s="305">
        <f t="shared" si="50"/>
        <v>0</v>
      </c>
      <c r="V154" s="305">
        <f t="shared" si="50"/>
        <v>0</v>
      </c>
      <c r="W154" s="305">
        <f t="shared" si="50"/>
        <v>0</v>
      </c>
      <c r="X154" s="305">
        <f t="shared" si="50"/>
        <v>0</v>
      </c>
      <c r="Y154" s="297">
        <f t="shared" si="46"/>
        <v>0</v>
      </c>
    </row>
    <row r="155" spans="2:36" s="75" customFormat="1">
      <c r="B155" s="177">
        <v>6</v>
      </c>
      <c r="C155" s="305">
        <f t="shared" ref="C155:X155" si="51">IF($Y133=0,0,$AA38*C133/$Y133)</f>
        <v>0</v>
      </c>
      <c r="D155" s="305">
        <f t="shared" si="51"/>
        <v>0</v>
      </c>
      <c r="E155" s="305">
        <f t="shared" si="51"/>
        <v>0</v>
      </c>
      <c r="F155" s="305">
        <f t="shared" si="51"/>
        <v>0</v>
      </c>
      <c r="G155" s="305">
        <f t="shared" si="51"/>
        <v>0</v>
      </c>
      <c r="H155" s="305">
        <f t="shared" si="51"/>
        <v>0</v>
      </c>
      <c r="I155" s="305">
        <f t="shared" si="51"/>
        <v>0</v>
      </c>
      <c r="J155" s="305">
        <f t="shared" si="51"/>
        <v>0</v>
      </c>
      <c r="K155" s="305">
        <f t="shared" si="51"/>
        <v>0</v>
      </c>
      <c r="L155" s="305">
        <f t="shared" si="51"/>
        <v>0</v>
      </c>
      <c r="M155" s="305">
        <f t="shared" si="51"/>
        <v>0</v>
      </c>
      <c r="N155" s="305">
        <f t="shared" si="51"/>
        <v>0</v>
      </c>
      <c r="O155" s="305">
        <f t="shared" si="51"/>
        <v>0</v>
      </c>
      <c r="P155" s="305">
        <f t="shared" si="51"/>
        <v>0</v>
      </c>
      <c r="Q155" s="305">
        <f t="shared" si="51"/>
        <v>0</v>
      </c>
      <c r="R155" s="305">
        <f t="shared" si="51"/>
        <v>0</v>
      </c>
      <c r="S155" s="305">
        <f t="shared" si="51"/>
        <v>0</v>
      </c>
      <c r="T155" s="305">
        <f t="shared" si="51"/>
        <v>0</v>
      </c>
      <c r="U155" s="305">
        <f t="shared" si="51"/>
        <v>0</v>
      </c>
      <c r="V155" s="305">
        <f t="shared" si="51"/>
        <v>0</v>
      </c>
      <c r="W155" s="305">
        <f t="shared" si="51"/>
        <v>0</v>
      </c>
      <c r="X155" s="305">
        <f t="shared" si="51"/>
        <v>0</v>
      </c>
      <c r="Y155" s="297">
        <f t="shared" si="46"/>
        <v>0</v>
      </c>
    </row>
    <row r="156" spans="2:36" s="75" customFormat="1">
      <c r="B156" s="177">
        <v>7</v>
      </c>
      <c r="C156" s="305">
        <f t="shared" ref="C156:X156" si="52">IF($Y134=0,0,$AA39*C134/$Y134)</f>
        <v>0</v>
      </c>
      <c r="D156" s="305">
        <f t="shared" si="52"/>
        <v>0</v>
      </c>
      <c r="E156" s="305">
        <f t="shared" si="52"/>
        <v>0</v>
      </c>
      <c r="F156" s="305">
        <f t="shared" si="52"/>
        <v>0</v>
      </c>
      <c r="G156" s="305">
        <f t="shared" si="52"/>
        <v>0</v>
      </c>
      <c r="H156" s="305">
        <f t="shared" si="52"/>
        <v>0</v>
      </c>
      <c r="I156" s="305">
        <f t="shared" si="52"/>
        <v>0</v>
      </c>
      <c r="J156" s="305">
        <f t="shared" si="52"/>
        <v>0</v>
      </c>
      <c r="K156" s="305">
        <f t="shared" si="52"/>
        <v>0</v>
      </c>
      <c r="L156" s="305">
        <f t="shared" si="52"/>
        <v>0</v>
      </c>
      <c r="M156" s="305">
        <f t="shared" si="52"/>
        <v>0</v>
      </c>
      <c r="N156" s="305">
        <f t="shared" si="52"/>
        <v>0</v>
      </c>
      <c r="O156" s="305">
        <f t="shared" si="52"/>
        <v>0</v>
      </c>
      <c r="P156" s="305">
        <f t="shared" si="52"/>
        <v>0</v>
      </c>
      <c r="Q156" s="305">
        <f t="shared" si="52"/>
        <v>0</v>
      </c>
      <c r="R156" s="305">
        <f t="shared" si="52"/>
        <v>0</v>
      </c>
      <c r="S156" s="305">
        <f t="shared" si="52"/>
        <v>0</v>
      </c>
      <c r="T156" s="305">
        <f t="shared" si="52"/>
        <v>0</v>
      </c>
      <c r="U156" s="305">
        <f t="shared" si="52"/>
        <v>0</v>
      </c>
      <c r="V156" s="305">
        <f t="shared" si="52"/>
        <v>0</v>
      </c>
      <c r="W156" s="305">
        <f t="shared" si="52"/>
        <v>0</v>
      </c>
      <c r="X156" s="305">
        <f t="shared" si="52"/>
        <v>0</v>
      </c>
      <c r="Y156" s="297">
        <f t="shared" si="46"/>
        <v>0</v>
      </c>
    </row>
    <row r="157" spans="2:36" s="75" customFormat="1">
      <c r="B157" s="177">
        <v>8</v>
      </c>
      <c r="C157" s="305">
        <f t="shared" ref="C157:X157" si="53">IF($Y135=0,0,$AA40*C135/$Y135)</f>
        <v>0</v>
      </c>
      <c r="D157" s="305">
        <f t="shared" si="53"/>
        <v>0</v>
      </c>
      <c r="E157" s="305">
        <f t="shared" si="53"/>
        <v>0</v>
      </c>
      <c r="F157" s="305">
        <f t="shared" si="53"/>
        <v>0</v>
      </c>
      <c r="G157" s="305">
        <f t="shared" si="53"/>
        <v>0</v>
      </c>
      <c r="H157" s="305">
        <f t="shared" si="53"/>
        <v>0</v>
      </c>
      <c r="I157" s="305">
        <f t="shared" si="53"/>
        <v>0</v>
      </c>
      <c r="J157" s="305">
        <f t="shared" si="53"/>
        <v>0</v>
      </c>
      <c r="K157" s="305">
        <f t="shared" si="53"/>
        <v>0</v>
      </c>
      <c r="L157" s="305">
        <f t="shared" si="53"/>
        <v>0</v>
      </c>
      <c r="M157" s="305">
        <f t="shared" si="53"/>
        <v>0</v>
      </c>
      <c r="N157" s="305">
        <f t="shared" si="53"/>
        <v>0</v>
      </c>
      <c r="O157" s="305">
        <f t="shared" si="53"/>
        <v>0</v>
      </c>
      <c r="P157" s="305">
        <f t="shared" si="53"/>
        <v>0</v>
      </c>
      <c r="Q157" s="305">
        <f t="shared" si="53"/>
        <v>0</v>
      </c>
      <c r="R157" s="305">
        <f t="shared" si="53"/>
        <v>0</v>
      </c>
      <c r="S157" s="305">
        <f t="shared" si="53"/>
        <v>0</v>
      </c>
      <c r="T157" s="305">
        <f t="shared" si="53"/>
        <v>0</v>
      </c>
      <c r="U157" s="305">
        <f t="shared" si="53"/>
        <v>0</v>
      </c>
      <c r="V157" s="305">
        <f t="shared" si="53"/>
        <v>0</v>
      </c>
      <c r="W157" s="305">
        <f t="shared" si="53"/>
        <v>0</v>
      </c>
      <c r="X157" s="305">
        <f t="shared" si="53"/>
        <v>0</v>
      </c>
      <c r="Y157" s="297">
        <f t="shared" si="46"/>
        <v>0</v>
      </c>
    </row>
    <row r="158" spans="2:36" s="75" customFormat="1">
      <c r="B158" s="177">
        <v>9</v>
      </c>
      <c r="C158" s="305">
        <f t="shared" ref="C158:X158" si="54">IF($Y136=0,0,$AA41*C136/$Y136)</f>
        <v>0</v>
      </c>
      <c r="D158" s="305">
        <f t="shared" si="54"/>
        <v>0</v>
      </c>
      <c r="E158" s="305">
        <f t="shared" si="54"/>
        <v>0</v>
      </c>
      <c r="F158" s="305">
        <f t="shared" si="54"/>
        <v>0</v>
      </c>
      <c r="G158" s="305">
        <f t="shared" si="54"/>
        <v>0</v>
      </c>
      <c r="H158" s="305">
        <f t="shared" si="54"/>
        <v>0</v>
      </c>
      <c r="I158" s="305">
        <f t="shared" si="54"/>
        <v>0</v>
      </c>
      <c r="J158" s="305">
        <f t="shared" si="54"/>
        <v>0</v>
      </c>
      <c r="K158" s="305">
        <f t="shared" si="54"/>
        <v>0</v>
      </c>
      <c r="L158" s="305">
        <f t="shared" si="54"/>
        <v>0</v>
      </c>
      <c r="M158" s="305">
        <f t="shared" si="54"/>
        <v>0</v>
      </c>
      <c r="N158" s="305">
        <f t="shared" si="54"/>
        <v>0</v>
      </c>
      <c r="O158" s="305">
        <f t="shared" si="54"/>
        <v>0</v>
      </c>
      <c r="P158" s="305">
        <f t="shared" si="54"/>
        <v>0</v>
      </c>
      <c r="Q158" s="305">
        <f t="shared" si="54"/>
        <v>0</v>
      </c>
      <c r="R158" s="305">
        <f t="shared" si="54"/>
        <v>0</v>
      </c>
      <c r="S158" s="305">
        <f t="shared" si="54"/>
        <v>0</v>
      </c>
      <c r="T158" s="305">
        <f t="shared" si="54"/>
        <v>0</v>
      </c>
      <c r="U158" s="305">
        <f t="shared" si="54"/>
        <v>0</v>
      </c>
      <c r="V158" s="305">
        <f t="shared" si="54"/>
        <v>0</v>
      </c>
      <c r="W158" s="305">
        <f t="shared" si="54"/>
        <v>0</v>
      </c>
      <c r="X158" s="305">
        <f t="shared" si="54"/>
        <v>0</v>
      </c>
      <c r="Y158" s="297">
        <f t="shared" si="46"/>
        <v>0</v>
      </c>
    </row>
    <row r="159" spans="2:36" s="75" customFormat="1">
      <c r="B159" s="177">
        <v>10</v>
      </c>
      <c r="C159" s="305">
        <f t="shared" ref="C159:X159" si="55">IF($Y137=0,0,$AA42*C137/$Y137)</f>
        <v>0</v>
      </c>
      <c r="D159" s="305">
        <f t="shared" si="55"/>
        <v>0</v>
      </c>
      <c r="E159" s="305">
        <f t="shared" si="55"/>
        <v>0</v>
      </c>
      <c r="F159" s="305">
        <f t="shared" si="55"/>
        <v>0</v>
      </c>
      <c r="G159" s="305">
        <f t="shared" si="55"/>
        <v>0</v>
      </c>
      <c r="H159" s="305">
        <f t="shared" si="55"/>
        <v>0</v>
      </c>
      <c r="I159" s="305">
        <f t="shared" si="55"/>
        <v>0</v>
      </c>
      <c r="J159" s="305">
        <f t="shared" si="55"/>
        <v>0</v>
      </c>
      <c r="K159" s="305">
        <f t="shared" si="55"/>
        <v>0</v>
      </c>
      <c r="L159" s="305">
        <f t="shared" si="55"/>
        <v>0</v>
      </c>
      <c r="M159" s="305">
        <f t="shared" si="55"/>
        <v>0</v>
      </c>
      <c r="N159" s="305">
        <f t="shared" si="55"/>
        <v>0</v>
      </c>
      <c r="O159" s="305">
        <f t="shared" si="55"/>
        <v>0</v>
      </c>
      <c r="P159" s="305">
        <f t="shared" si="55"/>
        <v>0</v>
      </c>
      <c r="Q159" s="305">
        <f t="shared" si="55"/>
        <v>0</v>
      </c>
      <c r="R159" s="305">
        <f t="shared" si="55"/>
        <v>0</v>
      </c>
      <c r="S159" s="305">
        <f t="shared" si="55"/>
        <v>0</v>
      </c>
      <c r="T159" s="305">
        <f t="shared" si="55"/>
        <v>0</v>
      </c>
      <c r="U159" s="305">
        <f t="shared" si="55"/>
        <v>0</v>
      </c>
      <c r="V159" s="305">
        <f t="shared" si="55"/>
        <v>0</v>
      </c>
      <c r="W159" s="305">
        <f t="shared" si="55"/>
        <v>0</v>
      </c>
      <c r="X159" s="305">
        <f t="shared" si="55"/>
        <v>0</v>
      </c>
      <c r="Y159" s="297">
        <f t="shared" si="46"/>
        <v>0</v>
      </c>
    </row>
    <row r="160" spans="2:36" s="75" customFormat="1">
      <c r="B160" s="177">
        <v>11</v>
      </c>
      <c r="C160" s="305">
        <f t="shared" ref="C160:X160" si="56">IF($Y138=0,0,$AA43*C138/$Y138)</f>
        <v>0</v>
      </c>
      <c r="D160" s="305">
        <f t="shared" si="56"/>
        <v>0</v>
      </c>
      <c r="E160" s="305">
        <f t="shared" si="56"/>
        <v>0</v>
      </c>
      <c r="F160" s="305">
        <f t="shared" si="56"/>
        <v>0</v>
      </c>
      <c r="G160" s="305">
        <f t="shared" si="56"/>
        <v>0</v>
      </c>
      <c r="H160" s="305">
        <f t="shared" si="56"/>
        <v>0</v>
      </c>
      <c r="I160" s="305">
        <f t="shared" si="56"/>
        <v>0</v>
      </c>
      <c r="J160" s="305">
        <f t="shared" si="56"/>
        <v>0</v>
      </c>
      <c r="K160" s="305">
        <f t="shared" si="56"/>
        <v>0</v>
      </c>
      <c r="L160" s="305">
        <f t="shared" si="56"/>
        <v>0</v>
      </c>
      <c r="M160" s="305">
        <f t="shared" si="56"/>
        <v>0</v>
      </c>
      <c r="N160" s="305">
        <f t="shared" si="56"/>
        <v>0</v>
      </c>
      <c r="O160" s="305">
        <f t="shared" si="56"/>
        <v>0</v>
      </c>
      <c r="P160" s="305">
        <f t="shared" si="56"/>
        <v>0</v>
      </c>
      <c r="Q160" s="305">
        <f t="shared" si="56"/>
        <v>0</v>
      </c>
      <c r="R160" s="305">
        <f t="shared" si="56"/>
        <v>0</v>
      </c>
      <c r="S160" s="305">
        <f t="shared" si="56"/>
        <v>0</v>
      </c>
      <c r="T160" s="305">
        <f t="shared" si="56"/>
        <v>0</v>
      </c>
      <c r="U160" s="305">
        <f t="shared" si="56"/>
        <v>0</v>
      </c>
      <c r="V160" s="305">
        <f t="shared" si="56"/>
        <v>0</v>
      </c>
      <c r="W160" s="305">
        <f t="shared" si="56"/>
        <v>0</v>
      </c>
      <c r="X160" s="305">
        <f t="shared" si="56"/>
        <v>0</v>
      </c>
      <c r="Y160" s="297">
        <f t="shared" si="46"/>
        <v>0</v>
      </c>
    </row>
    <row r="161" spans="2:35" s="75" customFormat="1">
      <c r="B161" s="177">
        <v>12</v>
      </c>
      <c r="C161" s="305">
        <f t="shared" ref="C161:X161" si="57">IF($Y139=0,0,$AA44*C139/$Y139)</f>
        <v>0</v>
      </c>
      <c r="D161" s="305">
        <f t="shared" si="57"/>
        <v>0</v>
      </c>
      <c r="E161" s="305">
        <f t="shared" si="57"/>
        <v>0</v>
      </c>
      <c r="F161" s="305">
        <f t="shared" si="57"/>
        <v>0</v>
      </c>
      <c r="G161" s="305">
        <f t="shared" si="57"/>
        <v>0</v>
      </c>
      <c r="H161" s="305">
        <f t="shared" si="57"/>
        <v>0</v>
      </c>
      <c r="I161" s="305">
        <f t="shared" si="57"/>
        <v>0</v>
      </c>
      <c r="J161" s="305">
        <f t="shared" si="57"/>
        <v>0</v>
      </c>
      <c r="K161" s="305">
        <f t="shared" si="57"/>
        <v>0</v>
      </c>
      <c r="L161" s="305">
        <f t="shared" si="57"/>
        <v>0</v>
      </c>
      <c r="M161" s="305">
        <f t="shared" si="57"/>
        <v>0</v>
      </c>
      <c r="N161" s="305">
        <f t="shared" si="57"/>
        <v>0</v>
      </c>
      <c r="O161" s="305">
        <f t="shared" si="57"/>
        <v>0</v>
      </c>
      <c r="P161" s="305">
        <f t="shared" si="57"/>
        <v>0</v>
      </c>
      <c r="Q161" s="305">
        <f t="shared" si="57"/>
        <v>0</v>
      </c>
      <c r="R161" s="305">
        <f t="shared" si="57"/>
        <v>0</v>
      </c>
      <c r="S161" s="305">
        <f t="shared" si="57"/>
        <v>0</v>
      </c>
      <c r="T161" s="305">
        <f t="shared" si="57"/>
        <v>0</v>
      </c>
      <c r="U161" s="305">
        <f t="shared" si="57"/>
        <v>0</v>
      </c>
      <c r="V161" s="305">
        <f t="shared" si="57"/>
        <v>0</v>
      </c>
      <c r="W161" s="305">
        <f t="shared" si="57"/>
        <v>0</v>
      </c>
      <c r="X161" s="305">
        <f t="shared" si="57"/>
        <v>0</v>
      </c>
      <c r="Y161" s="297">
        <f t="shared" si="46"/>
        <v>0</v>
      </c>
    </row>
    <row r="162" spans="2:35" s="75" customFormat="1">
      <c r="B162" s="177">
        <v>13</v>
      </c>
      <c r="C162" s="305">
        <f t="shared" ref="C162:X162" si="58">IF($Y140=0,0,$AA45*C140/$Y140)</f>
        <v>0</v>
      </c>
      <c r="D162" s="305">
        <f t="shared" si="58"/>
        <v>0</v>
      </c>
      <c r="E162" s="305">
        <f t="shared" si="58"/>
        <v>0</v>
      </c>
      <c r="F162" s="305">
        <f t="shared" si="58"/>
        <v>0</v>
      </c>
      <c r="G162" s="305">
        <f t="shared" si="58"/>
        <v>0</v>
      </c>
      <c r="H162" s="305">
        <f t="shared" si="58"/>
        <v>0</v>
      </c>
      <c r="I162" s="305">
        <f t="shared" si="58"/>
        <v>0</v>
      </c>
      <c r="J162" s="305">
        <f t="shared" si="58"/>
        <v>0</v>
      </c>
      <c r="K162" s="305">
        <f t="shared" si="58"/>
        <v>0</v>
      </c>
      <c r="L162" s="305">
        <f t="shared" si="58"/>
        <v>0</v>
      </c>
      <c r="M162" s="305">
        <f t="shared" si="58"/>
        <v>0</v>
      </c>
      <c r="N162" s="305">
        <f t="shared" si="58"/>
        <v>0</v>
      </c>
      <c r="O162" s="305">
        <f t="shared" si="58"/>
        <v>0</v>
      </c>
      <c r="P162" s="305">
        <f t="shared" si="58"/>
        <v>0</v>
      </c>
      <c r="Q162" s="305">
        <f t="shared" si="58"/>
        <v>0</v>
      </c>
      <c r="R162" s="305">
        <f t="shared" si="58"/>
        <v>0</v>
      </c>
      <c r="S162" s="305">
        <f t="shared" si="58"/>
        <v>0</v>
      </c>
      <c r="T162" s="305">
        <f t="shared" si="58"/>
        <v>0</v>
      </c>
      <c r="U162" s="305">
        <f t="shared" si="58"/>
        <v>0</v>
      </c>
      <c r="V162" s="305">
        <f t="shared" si="58"/>
        <v>0</v>
      </c>
      <c r="W162" s="305">
        <f t="shared" si="58"/>
        <v>0</v>
      </c>
      <c r="X162" s="305">
        <f t="shared" si="58"/>
        <v>0</v>
      </c>
      <c r="Y162" s="297">
        <f t="shared" si="46"/>
        <v>0</v>
      </c>
    </row>
    <row r="163" spans="2:35" s="75" customFormat="1">
      <c r="B163" s="177">
        <v>14</v>
      </c>
      <c r="C163" s="305">
        <f t="shared" ref="C163:X163" si="59">IF($Y141=0,0,$AA46*C141/$Y141)</f>
        <v>0</v>
      </c>
      <c r="D163" s="305">
        <f t="shared" si="59"/>
        <v>0</v>
      </c>
      <c r="E163" s="305">
        <f t="shared" si="59"/>
        <v>0</v>
      </c>
      <c r="F163" s="305">
        <f t="shared" si="59"/>
        <v>0</v>
      </c>
      <c r="G163" s="305">
        <f t="shared" si="59"/>
        <v>0</v>
      </c>
      <c r="H163" s="305">
        <f t="shared" si="59"/>
        <v>0</v>
      </c>
      <c r="I163" s="305">
        <f t="shared" si="59"/>
        <v>0</v>
      </c>
      <c r="J163" s="305">
        <f t="shared" si="59"/>
        <v>0</v>
      </c>
      <c r="K163" s="305">
        <f t="shared" si="59"/>
        <v>0</v>
      </c>
      <c r="L163" s="305">
        <f t="shared" si="59"/>
        <v>0</v>
      </c>
      <c r="M163" s="305">
        <f t="shared" si="59"/>
        <v>0</v>
      </c>
      <c r="N163" s="305">
        <f t="shared" si="59"/>
        <v>0</v>
      </c>
      <c r="O163" s="305">
        <f t="shared" si="59"/>
        <v>0</v>
      </c>
      <c r="P163" s="305">
        <f t="shared" si="59"/>
        <v>0</v>
      </c>
      <c r="Q163" s="305">
        <f t="shared" si="59"/>
        <v>0</v>
      </c>
      <c r="R163" s="305">
        <f t="shared" si="59"/>
        <v>0</v>
      </c>
      <c r="S163" s="305">
        <f t="shared" si="59"/>
        <v>0</v>
      </c>
      <c r="T163" s="305">
        <f t="shared" si="59"/>
        <v>0</v>
      </c>
      <c r="U163" s="305">
        <f t="shared" si="59"/>
        <v>0</v>
      </c>
      <c r="V163" s="305">
        <f t="shared" si="59"/>
        <v>0</v>
      </c>
      <c r="W163" s="305">
        <f t="shared" si="59"/>
        <v>0</v>
      </c>
      <c r="X163" s="305">
        <f t="shared" si="59"/>
        <v>0</v>
      </c>
      <c r="Y163" s="297">
        <f t="shared" si="46"/>
        <v>0</v>
      </c>
    </row>
    <row r="164" spans="2:35" s="75" customFormat="1">
      <c r="B164" s="177">
        <v>15</v>
      </c>
      <c r="C164" s="305">
        <f t="shared" ref="C164:X164" si="60">IF($Y142=0,0,$AA47*C142/$Y142)</f>
        <v>0</v>
      </c>
      <c r="D164" s="305">
        <f t="shared" si="60"/>
        <v>0</v>
      </c>
      <c r="E164" s="305">
        <f t="shared" si="60"/>
        <v>0</v>
      </c>
      <c r="F164" s="305">
        <f t="shared" si="60"/>
        <v>0</v>
      </c>
      <c r="G164" s="305">
        <f t="shared" si="60"/>
        <v>0</v>
      </c>
      <c r="H164" s="305">
        <f t="shared" si="60"/>
        <v>0</v>
      </c>
      <c r="I164" s="305">
        <f t="shared" si="60"/>
        <v>0</v>
      </c>
      <c r="J164" s="305">
        <f t="shared" si="60"/>
        <v>0</v>
      </c>
      <c r="K164" s="305">
        <f t="shared" si="60"/>
        <v>0</v>
      </c>
      <c r="L164" s="305">
        <f t="shared" si="60"/>
        <v>0</v>
      </c>
      <c r="M164" s="305">
        <f t="shared" si="60"/>
        <v>0</v>
      </c>
      <c r="N164" s="305">
        <f t="shared" si="60"/>
        <v>0</v>
      </c>
      <c r="O164" s="305">
        <f t="shared" si="60"/>
        <v>0</v>
      </c>
      <c r="P164" s="305">
        <f t="shared" si="60"/>
        <v>0</v>
      </c>
      <c r="Q164" s="305">
        <f t="shared" si="60"/>
        <v>0</v>
      </c>
      <c r="R164" s="305">
        <f t="shared" si="60"/>
        <v>0</v>
      </c>
      <c r="S164" s="305">
        <f t="shared" si="60"/>
        <v>0</v>
      </c>
      <c r="T164" s="305">
        <f t="shared" si="60"/>
        <v>0</v>
      </c>
      <c r="U164" s="305">
        <f t="shared" si="60"/>
        <v>0</v>
      </c>
      <c r="V164" s="305">
        <f t="shared" si="60"/>
        <v>0</v>
      </c>
      <c r="W164" s="305">
        <f t="shared" si="60"/>
        <v>0</v>
      </c>
      <c r="X164" s="305">
        <f t="shared" si="60"/>
        <v>0</v>
      </c>
      <c r="Y164" s="297">
        <f t="shared" si="46"/>
        <v>0</v>
      </c>
    </row>
    <row r="165" spans="2:35" s="75" customFormat="1" ht="22.5">
      <c r="B165" s="257" t="s">
        <v>1099</v>
      </c>
      <c r="C165" s="297">
        <f t="shared" ref="C165:X165" si="61">SUM(C150:C164)</f>
        <v>0</v>
      </c>
      <c r="D165" s="297">
        <f t="shared" si="61"/>
        <v>0</v>
      </c>
      <c r="E165" s="297">
        <f t="shared" si="61"/>
        <v>0</v>
      </c>
      <c r="F165" s="297">
        <f t="shared" si="61"/>
        <v>0</v>
      </c>
      <c r="G165" s="297">
        <f t="shared" si="61"/>
        <v>0</v>
      </c>
      <c r="H165" s="297">
        <f t="shared" si="61"/>
        <v>0</v>
      </c>
      <c r="I165" s="297">
        <f t="shared" si="61"/>
        <v>0</v>
      </c>
      <c r="J165" s="297">
        <f t="shared" si="61"/>
        <v>0</v>
      </c>
      <c r="K165" s="297">
        <f t="shared" si="61"/>
        <v>0</v>
      </c>
      <c r="L165" s="297">
        <f t="shared" si="61"/>
        <v>0</v>
      </c>
      <c r="M165" s="297">
        <f t="shared" si="61"/>
        <v>0</v>
      </c>
      <c r="N165" s="297">
        <f t="shared" si="61"/>
        <v>0</v>
      </c>
      <c r="O165" s="297">
        <f t="shared" si="61"/>
        <v>0</v>
      </c>
      <c r="P165" s="297">
        <f t="shared" si="61"/>
        <v>0</v>
      </c>
      <c r="Q165" s="297">
        <f t="shared" si="61"/>
        <v>0</v>
      </c>
      <c r="R165" s="297">
        <f t="shared" si="61"/>
        <v>0</v>
      </c>
      <c r="S165" s="297">
        <f t="shared" si="61"/>
        <v>0</v>
      </c>
      <c r="T165" s="297">
        <f t="shared" si="61"/>
        <v>0</v>
      </c>
      <c r="U165" s="297">
        <f t="shared" si="61"/>
        <v>0</v>
      </c>
      <c r="V165" s="297">
        <f t="shared" si="61"/>
        <v>0</v>
      </c>
      <c r="W165" s="297">
        <f t="shared" si="61"/>
        <v>0</v>
      </c>
      <c r="X165" s="297">
        <f t="shared" si="61"/>
        <v>0</v>
      </c>
      <c r="Y165" s="297">
        <f t="shared" si="46"/>
        <v>0</v>
      </c>
    </row>
    <row r="166" spans="2:35" s="75" customFormat="1">
      <c r="B166" s="124"/>
      <c r="C166" s="125"/>
      <c r="D166" s="125"/>
      <c r="E166" s="125"/>
      <c r="F166" s="125"/>
      <c r="G166" s="125"/>
      <c r="H166" s="125"/>
      <c r="I166" s="125"/>
      <c r="J166" s="125"/>
      <c r="K166" s="125"/>
      <c r="L166" s="125"/>
      <c r="M166" s="125"/>
      <c r="N166" s="125"/>
      <c r="O166" s="125"/>
      <c r="P166" s="125"/>
      <c r="Q166" s="125"/>
      <c r="R166" s="125"/>
      <c r="S166" s="125"/>
      <c r="T166" s="125"/>
      <c r="U166" s="125"/>
      <c r="V166" s="125"/>
      <c r="W166" s="125"/>
      <c r="X166" s="77"/>
      <c r="Y166" s="77"/>
      <c r="Z166" s="77"/>
      <c r="AA166" s="77"/>
      <c r="AB166" s="77"/>
      <c r="AC166" s="77"/>
      <c r="AD166" s="77"/>
      <c r="AE166" s="79"/>
      <c r="AF166" s="80"/>
      <c r="AH166" s="80"/>
      <c r="AI166" s="80"/>
    </row>
    <row r="167" spans="2:35" s="75" customFormat="1">
      <c r="C167" s="118"/>
      <c r="D167" s="77"/>
      <c r="E167" s="77"/>
      <c r="F167" s="77"/>
      <c r="G167" s="77"/>
      <c r="H167" s="77"/>
      <c r="I167" s="77"/>
      <c r="J167" s="77"/>
      <c r="K167" s="77"/>
      <c r="L167" s="77"/>
      <c r="M167" s="77"/>
      <c r="N167" s="77"/>
      <c r="O167" s="77"/>
      <c r="P167" s="77"/>
      <c r="Q167" s="77"/>
      <c r="R167" s="77"/>
      <c r="S167" s="77"/>
      <c r="T167" s="77"/>
      <c r="U167" s="77"/>
      <c r="V167" s="77"/>
      <c r="W167" s="77"/>
      <c r="X167" s="77"/>
      <c r="Y167" s="77"/>
      <c r="Z167" s="77"/>
      <c r="AA167" s="77"/>
      <c r="AB167" s="77"/>
      <c r="AC167" s="77"/>
      <c r="AD167" s="77"/>
      <c r="AE167" s="78"/>
      <c r="AF167" s="79"/>
      <c r="AG167" s="80"/>
      <c r="AH167" s="80"/>
      <c r="AI167" s="80"/>
    </row>
    <row r="168" spans="2:35"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2:35"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2:35"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2:35"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2:35"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2:35"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2:35"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2:35"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2:35"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row r="234" spans="3:30"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row>
    <row r="235" spans="3:30"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row>
    <row r="236" spans="3:30"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row>
    <row r="237" spans="3:30"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row>
    <row r="238" spans="3:30"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row>
    <row r="239" spans="3:30"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row>
    <row r="240" spans="3:30"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row>
    <row r="241" spans="3:30"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row>
    <row r="242" spans="3:30"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row>
    <row r="243" spans="3:30"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row>
    <row r="244" spans="3:30"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row>
    <row r="245" spans="3:30"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row>
    <row r="246" spans="3:30"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row>
    <row r="247" spans="3:30"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row>
    <row r="248" spans="3:30"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row>
    <row r="249" spans="3:30"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row>
    <row r="250" spans="3:30"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row>
    <row r="251" spans="3:30"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row>
    <row r="252" spans="3:30" s="132" customFormat="1">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row>
    <row r="253" spans="3:30" s="132" customFormat="1">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row>
    <row r="254" spans="3:30" s="132" customFormat="1">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row>
    <row r="255" spans="3:30" s="132" customFormat="1">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row>
    <row r="256" spans="3:30" s="132" customFormat="1">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row>
    <row r="257" spans="3:30" s="132" customFormat="1">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row>
    <row r="258" spans="3:30" s="132" customFormat="1">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row>
    <row r="259" spans="3:30" s="132" customFormat="1">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row>
    <row r="260" spans="3:30" s="132" customFormat="1">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row>
    <row r="261" spans="3:30" s="132" customFormat="1">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row>
    <row r="262" spans="3:30" s="132" customFormat="1">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row>
    <row r="263" spans="3:30" s="132" customFormat="1">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row>
    <row r="264" spans="3:30" s="132" customFormat="1">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row>
    <row r="265" spans="3:30" s="132" customFormat="1">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row>
    <row r="266" spans="3:30" s="132" customFormat="1">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row>
    <row r="267" spans="3:30" s="132" customFormat="1">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row>
    <row r="268" spans="3:30" s="132" customFormat="1">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row>
    <row r="269" spans="3:30" s="132" customFormat="1">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row>
    <row r="270" spans="3:30" s="132" customFormat="1">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row>
    <row r="271" spans="3:30" s="132" customFormat="1">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row>
    <row r="272" spans="3:30" s="132" customFormat="1">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row>
    <row r="273" spans="3:30" s="132" customFormat="1">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row>
    <row r="274" spans="3:30" s="132" customFormat="1">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row>
    <row r="275" spans="3:30" s="132" customFormat="1">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row>
    <row r="276" spans="3:30" s="132" customFormat="1">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row>
    <row r="277" spans="3:30" s="132" customFormat="1">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row>
    <row r="278" spans="3:30" s="132" customFormat="1">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row>
    <row r="279" spans="3:30" s="132" customFormat="1">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row>
    <row r="280" spans="3:30" s="132" customFormat="1">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row>
    <row r="281" spans="3:30" s="132" customFormat="1">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row>
    <row r="282" spans="3:30" s="132" customFormat="1">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row>
    <row r="283" spans="3:30" s="132" customFormat="1">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row>
    <row r="284" spans="3:30" s="132" customFormat="1">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c r="AD284" s="133"/>
    </row>
    <row r="285" spans="3:30" s="132" customFormat="1">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c r="AD285" s="133"/>
    </row>
    <row r="286" spans="3:30" s="132" customFormat="1">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c r="AC286" s="133"/>
      <c r="AD286" s="133"/>
    </row>
    <row r="287" spans="3:30" s="132" customFormat="1">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c r="AC287" s="133"/>
      <c r="AD287" s="133"/>
    </row>
    <row r="288" spans="3:30" s="132" customFormat="1">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c r="AC288" s="133"/>
      <c r="AD288" s="133"/>
    </row>
    <row r="289" spans="3:30" s="132" customFormat="1">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c r="AC289" s="133"/>
      <c r="AD289" s="133"/>
    </row>
    <row r="290" spans="3:30" s="132" customFormat="1">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c r="AC290" s="133"/>
      <c r="AD290" s="133"/>
    </row>
    <row r="291" spans="3:30" s="132" customFormat="1">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c r="AC291" s="133"/>
      <c r="AD291" s="133"/>
    </row>
    <row r="292" spans="3:30" s="132" customFormat="1">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c r="AC292" s="133"/>
      <c r="AD292" s="133"/>
    </row>
    <row r="293" spans="3:30" s="132" customFormat="1">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c r="AC293" s="133"/>
      <c r="AD293" s="133"/>
    </row>
    <row r="294" spans="3:30" s="132" customFormat="1">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c r="AC294" s="133"/>
      <c r="AD294" s="133"/>
    </row>
    <row r="295" spans="3:30" s="132" customFormat="1">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c r="AC295" s="133"/>
      <c r="AD295" s="133"/>
    </row>
    <row r="296" spans="3:30" s="132" customFormat="1">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c r="AC296" s="133"/>
      <c r="AD296" s="133"/>
    </row>
    <row r="297" spans="3:30" s="132" customFormat="1">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c r="AC297" s="133"/>
      <c r="AD297" s="133"/>
    </row>
    <row r="298" spans="3:30" s="132" customFormat="1">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c r="AC298" s="133"/>
      <c r="AD298" s="133"/>
    </row>
  </sheetData>
  <sheetProtection sheet="1" objects="1" scenarios="1"/>
  <mergeCells count="96">
    <mergeCell ref="A1:Y1"/>
    <mergeCell ref="E67:E68"/>
    <mergeCell ref="B30:B32"/>
    <mergeCell ref="B66:B68"/>
    <mergeCell ref="B62:V62"/>
    <mergeCell ref="D66:E66"/>
    <mergeCell ref="G66:G68"/>
    <mergeCell ref="B24:G24"/>
    <mergeCell ref="B25:G25"/>
    <mergeCell ref="H58:I58"/>
    <mergeCell ref="B23:G23"/>
    <mergeCell ref="L22:T22"/>
    <mergeCell ref="L21:T21"/>
    <mergeCell ref="B20:G20"/>
    <mergeCell ref="B22:G22"/>
    <mergeCell ref="B21:G21"/>
    <mergeCell ref="L26:T26"/>
    <mergeCell ref="I89:I90"/>
    <mergeCell ref="H26:K26"/>
    <mergeCell ref="T126:T127"/>
    <mergeCell ref="B87:V87"/>
    <mergeCell ref="P126:P127"/>
    <mergeCell ref="B26:G26"/>
    <mergeCell ref="N89:N90"/>
    <mergeCell ref="C66:C68"/>
    <mergeCell ref="D67:D68"/>
    <mergeCell ref="O89:O90"/>
    <mergeCell ref="D126:D127"/>
    <mergeCell ref="E126:E127"/>
    <mergeCell ref="K89:K90"/>
    <mergeCell ref="F126:F127"/>
    <mergeCell ref="G89:G90"/>
    <mergeCell ref="H23:K23"/>
    <mergeCell ref="H24:K24"/>
    <mergeCell ref="H25:K25"/>
    <mergeCell ref="L23:T23"/>
    <mergeCell ref="L24:T24"/>
    <mergeCell ref="L25:T25"/>
    <mergeCell ref="A2:V2"/>
    <mergeCell ref="H20:K20"/>
    <mergeCell ref="H21:K21"/>
    <mergeCell ref="H22:K22"/>
    <mergeCell ref="L20:T20"/>
    <mergeCell ref="V89:V90"/>
    <mergeCell ref="X89:X90"/>
    <mergeCell ref="S89:S90"/>
    <mergeCell ref="M89:M90"/>
    <mergeCell ref="P89:P90"/>
    <mergeCell ref="T89:T90"/>
    <mergeCell ref="W89:W90"/>
    <mergeCell ref="R89:R90"/>
    <mergeCell ref="Q89:Q90"/>
    <mergeCell ref="Q126:Q127"/>
    <mergeCell ref="L126:L127"/>
    <mergeCell ref="M126:M127"/>
    <mergeCell ref="N126:N127"/>
    <mergeCell ref="G126:G127"/>
    <mergeCell ref="K126:K127"/>
    <mergeCell ref="O126:O127"/>
    <mergeCell ref="L89:L90"/>
    <mergeCell ref="I126:I127"/>
    <mergeCell ref="J89:J90"/>
    <mergeCell ref="H89:H90"/>
    <mergeCell ref="H126:H127"/>
    <mergeCell ref="F66:F68"/>
    <mergeCell ref="C126:C127"/>
    <mergeCell ref="B89:B90"/>
    <mergeCell ref="D89:D90"/>
    <mergeCell ref="E89:E90"/>
    <mergeCell ref="B126:B127"/>
    <mergeCell ref="F89:F90"/>
    <mergeCell ref="C89:C90"/>
    <mergeCell ref="AC31:AD31"/>
    <mergeCell ref="AB30:AD30"/>
    <mergeCell ref="AE30:AF30"/>
    <mergeCell ref="AE31:AF31"/>
    <mergeCell ref="Y89:Z89"/>
    <mergeCell ref="AB31:AB32"/>
    <mergeCell ref="Y30:Z30"/>
    <mergeCell ref="Y31:Z31"/>
    <mergeCell ref="W126:W127"/>
    <mergeCell ref="AA31:AA32"/>
    <mergeCell ref="B64:V64"/>
    <mergeCell ref="B147:V147"/>
    <mergeCell ref="B124:V124"/>
    <mergeCell ref="B117:V117"/>
    <mergeCell ref="B109:V109"/>
    <mergeCell ref="J126:J127"/>
    <mergeCell ref="Y126:Y127"/>
    <mergeCell ref="U126:U127"/>
    <mergeCell ref="Z126:AA126"/>
    <mergeCell ref="V126:V127"/>
    <mergeCell ref="S126:S127"/>
    <mergeCell ref="R126:R127"/>
    <mergeCell ref="X126:X127"/>
    <mergeCell ref="U89:U90"/>
  </mergeCells>
  <phoneticPr fontId="4"/>
  <pageMargins left="0.39370078740157483" right="0.39370078740157483" top="0.55118110236220474" bottom="0.6692913385826772" header="0.31496062992125984" footer="0.51181102362204722"/>
  <pageSetup paperSize="8" scale="53" fitToHeight="0" orientation="portrait" r:id="rId1"/>
  <headerFooter alignWithMargins="0">
    <oddFooter>&amp;C&amp;A&amp;P</oddFooter>
  </headerFooter>
  <rowBreaks count="3" manualBreakCount="3">
    <brk id="59" max="35" man="1"/>
    <brk id="122" max="35" man="1"/>
    <brk id="165" max="35"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AI291"/>
  <sheetViews>
    <sheetView showGridLines="0" zoomScaleNormal="100" zoomScaleSheetLayoutView="75" workbookViewId="0">
      <selection activeCell="A2" sqref="A2"/>
    </sheetView>
  </sheetViews>
  <sheetFormatPr defaultRowHeight="12"/>
  <cols>
    <col min="1" max="1" width="5.5" style="132" customWidth="1"/>
    <col min="2" max="2" width="11.625" style="38" customWidth="1"/>
    <col min="3" max="3" width="9.75" style="38" customWidth="1"/>
    <col min="4" max="27" width="8.5" style="38" customWidth="1"/>
    <col min="28" max="28" width="9.625" style="38" customWidth="1"/>
    <col min="29" max="30" width="10" style="38" customWidth="1"/>
    <col min="31" max="31" width="4.875" style="38" customWidth="1"/>
    <col min="32" max="34" width="6.625" style="38" customWidth="1"/>
    <col min="35" max="16384" width="9" style="38"/>
  </cols>
  <sheetData>
    <row r="1" spans="1:25" s="55" customFormat="1" ht="21">
      <c r="A1" s="609" t="s">
        <v>946</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8</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2.5" customHeight="1">
      <c r="A11" s="151"/>
      <c r="S11" s="62"/>
      <c r="T11" s="63"/>
    </row>
    <row r="12" spans="1:25" s="60" customFormat="1" ht="22.5" customHeight="1">
      <c r="A12" s="151"/>
    </row>
    <row r="13" spans="1:25" s="60" customFormat="1" ht="22.5" customHeight="1">
      <c r="A13" s="151"/>
    </row>
    <row r="14" spans="1:25" s="60" customFormat="1" ht="21.75" customHeight="1">
      <c r="A14" s="259" t="s">
        <v>986</v>
      </c>
      <c r="B14" s="64" t="s">
        <v>1304</v>
      </c>
      <c r="C14" s="61"/>
      <c r="D14" s="61"/>
      <c r="E14" s="61"/>
      <c r="F14" s="61"/>
      <c r="G14" s="61"/>
      <c r="H14" s="61"/>
      <c r="I14" s="61"/>
      <c r="J14" s="61"/>
      <c r="K14" s="61"/>
      <c r="L14" s="61"/>
      <c r="M14" s="61"/>
      <c r="N14" s="61"/>
      <c r="O14" s="61"/>
      <c r="P14" s="61"/>
      <c r="Q14" s="61"/>
      <c r="R14" s="61"/>
      <c r="S14" s="61"/>
      <c r="T14" s="61"/>
      <c r="U14" s="61"/>
      <c r="V14" s="61"/>
    </row>
    <row r="15" spans="1:25" s="60" customFormat="1" ht="21.75" customHeight="1">
      <c r="A15" s="151"/>
      <c r="B15" s="48" t="s">
        <v>867</v>
      </c>
      <c r="C15" s="57"/>
      <c r="D15" s="57"/>
      <c r="E15" s="57"/>
      <c r="F15" s="57"/>
      <c r="G15" s="57"/>
      <c r="H15" s="57"/>
      <c r="I15" s="57"/>
      <c r="J15" s="57"/>
      <c r="K15" s="57"/>
      <c r="L15" s="57"/>
      <c r="M15" s="61"/>
      <c r="N15" s="61"/>
      <c r="O15" s="61"/>
      <c r="P15" s="61"/>
      <c r="Q15" s="61"/>
      <c r="R15" s="61"/>
      <c r="S15" s="61"/>
      <c r="T15" s="61"/>
      <c r="U15" s="61"/>
      <c r="V15" s="61"/>
    </row>
    <row r="16" spans="1:25" s="60" customFormat="1" ht="4.5" customHeight="1">
      <c r="A16" s="151"/>
      <c r="B16" s="48"/>
      <c r="C16" s="48"/>
      <c r="D16" s="48"/>
      <c r="E16" s="48"/>
      <c r="F16" s="48"/>
      <c r="G16" s="48"/>
      <c r="H16" s="48"/>
      <c r="I16" s="48"/>
      <c r="J16" s="48"/>
      <c r="K16" s="48"/>
      <c r="L16" s="48"/>
    </row>
    <row r="17" spans="1:30" s="60" customFormat="1" ht="21.75" customHeight="1">
      <c r="A17" s="151"/>
      <c r="B17" s="571" t="s">
        <v>1670</v>
      </c>
      <c r="C17" s="571"/>
      <c r="D17" s="571"/>
      <c r="E17" s="571"/>
      <c r="F17" s="571"/>
      <c r="G17" s="571"/>
      <c r="H17" s="838" t="s">
        <v>1769</v>
      </c>
      <c r="I17" s="839"/>
      <c r="J17" s="846"/>
      <c r="K17" s="571" t="s">
        <v>1768</v>
      </c>
      <c r="L17" s="571"/>
      <c r="M17" s="571"/>
      <c r="N17" s="571"/>
      <c r="O17" s="571"/>
      <c r="P17" s="571"/>
      <c r="Q17" s="571"/>
    </row>
    <row r="18" spans="1:30" s="60" customFormat="1" ht="21.75" customHeight="1">
      <c r="A18" s="151"/>
      <c r="B18" s="625" t="s">
        <v>1741</v>
      </c>
      <c r="C18" s="626"/>
      <c r="D18" s="626"/>
      <c r="E18" s="626"/>
      <c r="F18" s="626"/>
      <c r="G18" s="627"/>
      <c r="H18" s="625" t="s">
        <v>1770</v>
      </c>
      <c r="I18" s="626"/>
      <c r="J18" s="627"/>
      <c r="K18" s="623" t="s">
        <v>749</v>
      </c>
      <c r="L18" s="623"/>
      <c r="M18" s="623"/>
      <c r="N18" s="623"/>
      <c r="O18" s="624"/>
      <c r="P18" s="624"/>
      <c r="Q18" s="624"/>
    </row>
    <row r="19" spans="1:30" s="151" customFormat="1" ht="21.75" customHeight="1">
      <c r="B19" s="752" t="s">
        <v>1437</v>
      </c>
      <c r="C19" s="752"/>
      <c r="D19" s="752"/>
      <c r="E19" s="752"/>
      <c r="F19" s="752"/>
      <c r="G19" s="752"/>
      <c r="H19" s="625" t="s">
        <v>1770</v>
      </c>
      <c r="I19" s="626"/>
      <c r="J19" s="627"/>
      <c r="K19" s="748" t="s">
        <v>1742</v>
      </c>
      <c r="L19" s="748"/>
      <c r="M19" s="748"/>
      <c r="N19" s="748"/>
      <c r="O19" s="749"/>
      <c r="P19" s="749"/>
      <c r="Q19" s="749"/>
    </row>
    <row r="20" spans="1:30" s="151" customFormat="1" ht="21.75" customHeight="1">
      <c r="B20" s="748" t="s">
        <v>871</v>
      </c>
      <c r="C20" s="748"/>
      <c r="D20" s="748"/>
      <c r="E20" s="749"/>
      <c r="F20" s="749"/>
      <c r="G20" s="749"/>
      <c r="H20" s="625" t="s">
        <v>1770</v>
      </c>
      <c r="I20" s="626"/>
      <c r="J20" s="627"/>
      <c r="K20" s="748" t="s">
        <v>1742</v>
      </c>
      <c r="L20" s="748"/>
      <c r="M20" s="748"/>
      <c r="N20" s="748"/>
      <c r="O20" s="749"/>
      <c r="P20" s="749"/>
      <c r="Q20" s="749"/>
    </row>
    <row r="21" spans="1:30" s="151" customFormat="1" ht="21.75" customHeight="1">
      <c r="B21" s="748" t="s">
        <v>101</v>
      </c>
      <c r="C21" s="748"/>
      <c r="D21" s="748"/>
      <c r="E21" s="749"/>
      <c r="F21" s="749"/>
      <c r="G21" s="749"/>
      <c r="H21" s="625" t="s">
        <v>1770</v>
      </c>
      <c r="I21" s="626"/>
      <c r="J21" s="627"/>
      <c r="K21" s="748" t="s">
        <v>1742</v>
      </c>
      <c r="L21" s="748"/>
      <c r="M21" s="748"/>
      <c r="N21" s="748"/>
      <c r="O21" s="749"/>
      <c r="P21" s="749"/>
      <c r="Q21" s="749"/>
    </row>
    <row r="22" spans="1:30" s="151" customFormat="1" ht="21.75" customHeight="1">
      <c r="B22" s="748" t="s">
        <v>1848</v>
      </c>
      <c r="C22" s="748"/>
      <c r="D22" s="748"/>
      <c r="E22" s="749"/>
      <c r="F22" s="749"/>
      <c r="G22" s="749"/>
      <c r="H22" s="850" t="s">
        <v>1782</v>
      </c>
      <c r="I22" s="560"/>
      <c r="J22" s="561"/>
      <c r="K22" s="748" t="s">
        <v>1849</v>
      </c>
      <c r="L22" s="748"/>
      <c r="M22" s="748"/>
      <c r="N22" s="748"/>
      <c r="O22" s="749"/>
      <c r="P22" s="749"/>
      <c r="Q22" s="749"/>
    </row>
    <row r="23" spans="1:30" s="151" customFormat="1" ht="21.75" customHeight="1">
      <c r="B23" s="748" t="s">
        <v>1111</v>
      </c>
      <c r="C23" s="748"/>
      <c r="D23" s="748"/>
      <c r="E23" s="749"/>
      <c r="F23" s="749"/>
      <c r="G23" s="749"/>
      <c r="H23" s="850" t="s">
        <v>1782</v>
      </c>
      <c r="I23" s="560"/>
      <c r="J23" s="561"/>
      <c r="K23" s="748" t="s">
        <v>1849</v>
      </c>
      <c r="L23" s="748"/>
      <c r="M23" s="748"/>
      <c r="N23" s="748"/>
      <c r="O23" s="749"/>
      <c r="P23" s="749"/>
      <c r="Q23" s="749"/>
    </row>
    <row r="24" spans="1:30" s="151" customFormat="1" ht="21.75" customHeight="1">
      <c r="B24" s="748" t="s">
        <v>1004</v>
      </c>
      <c r="C24" s="748"/>
      <c r="D24" s="748"/>
      <c r="E24" s="749"/>
      <c r="F24" s="749"/>
      <c r="G24" s="749"/>
      <c r="H24" s="850" t="s">
        <v>1782</v>
      </c>
      <c r="I24" s="560"/>
      <c r="J24" s="561"/>
      <c r="K24" s="748" t="s">
        <v>1849</v>
      </c>
      <c r="L24" s="748"/>
      <c r="M24" s="748"/>
      <c r="N24" s="748"/>
      <c r="O24" s="749"/>
      <c r="P24" s="749"/>
      <c r="Q24" s="749"/>
    </row>
    <row r="25" spans="1:30" s="151" customFormat="1" ht="21.75" customHeight="1">
      <c r="B25" s="748" t="s">
        <v>278</v>
      </c>
      <c r="C25" s="748"/>
      <c r="D25" s="748"/>
      <c r="E25" s="749"/>
      <c r="F25" s="749"/>
      <c r="G25" s="749"/>
      <c r="H25" s="850" t="s">
        <v>1782</v>
      </c>
      <c r="I25" s="560"/>
      <c r="J25" s="561"/>
      <c r="K25" s="748" t="s">
        <v>1849</v>
      </c>
      <c r="L25" s="748"/>
      <c r="M25" s="748"/>
      <c r="N25" s="748"/>
      <c r="O25" s="749"/>
      <c r="P25" s="749"/>
      <c r="Q25" s="749"/>
    </row>
    <row r="26" spans="1:30" s="60" customFormat="1" ht="21.75" customHeight="1">
      <c r="A26" s="151"/>
      <c r="B26" s="158"/>
      <c r="C26" s="158"/>
      <c r="D26" s="158"/>
      <c r="E26" s="158"/>
      <c r="F26" s="158"/>
      <c r="G26" s="158"/>
      <c r="H26" s="275"/>
      <c r="I26" s="276"/>
      <c r="J26" s="276"/>
      <c r="K26" s="276"/>
      <c r="L26" s="276"/>
      <c r="M26" s="276"/>
      <c r="N26" s="276"/>
      <c r="O26" s="275"/>
      <c r="P26" s="275"/>
      <c r="Q26" s="275"/>
      <c r="R26" s="275"/>
      <c r="S26" s="275"/>
      <c r="T26" s="275"/>
      <c r="U26" s="275"/>
      <c r="V26" s="151"/>
      <c r="W26" s="151"/>
      <c r="X26" s="151"/>
      <c r="Y26" s="151"/>
      <c r="Z26" s="151"/>
      <c r="AA26" s="151"/>
      <c r="AB26" s="151"/>
      <c r="AC26" s="151"/>
    </row>
    <row r="27" spans="1:30" s="60" customFormat="1" ht="18" customHeight="1">
      <c r="A27" s="151"/>
      <c r="B27" s="217" t="s">
        <v>1673</v>
      </c>
      <c r="C27" s="217"/>
      <c r="D27" s="217"/>
      <c r="E27" s="217"/>
      <c r="F27" s="217"/>
      <c r="G27" s="217"/>
      <c r="H27" s="217"/>
      <c r="I27" s="217"/>
      <c r="J27" s="217"/>
      <c r="K27" s="217"/>
      <c r="L27" s="217"/>
      <c r="M27" s="151"/>
      <c r="N27" s="151"/>
      <c r="O27" s="151"/>
      <c r="P27" s="151"/>
      <c r="Q27" s="151"/>
      <c r="R27" s="151"/>
      <c r="S27" s="151"/>
      <c r="T27" s="151"/>
      <c r="U27" s="151"/>
      <c r="V27" s="151"/>
      <c r="W27" s="151"/>
      <c r="X27" s="151"/>
      <c r="Y27" s="151"/>
      <c r="Z27" s="151"/>
      <c r="AA27" s="151"/>
      <c r="AB27" s="151"/>
      <c r="AC27" s="151"/>
    </row>
    <row r="28" spans="1:30" s="60" customFormat="1" ht="15" customHeight="1">
      <c r="A28" s="151"/>
      <c r="B28" s="249" t="s">
        <v>829</v>
      </c>
      <c r="C28" s="62"/>
      <c r="D28" s="62"/>
      <c r="E28" s="62"/>
      <c r="F28" s="62"/>
      <c r="G28" s="62"/>
      <c r="H28" s="62"/>
      <c r="I28" s="62"/>
      <c r="J28" s="62"/>
      <c r="K28" s="62"/>
      <c r="L28" s="62"/>
      <c r="M28" s="62"/>
      <c r="N28" s="62"/>
      <c r="O28" s="62"/>
      <c r="P28" s="62"/>
      <c r="Q28" s="62"/>
      <c r="R28" s="62"/>
      <c r="S28" s="62"/>
      <c r="T28" s="62"/>
      <c r="U28" s="62"/>
      <c r="V28" s="62"/>
      <c r="W28" s="151"/>
      <c r="X28" s="151"/>
      <c r="Y28" s="151"/>
      <c r="Z28" s="151"/>
      <c r="AA28" s="151"/>
      <c r="AB28" s="151"/>
      <c r="AC28" s="151"/>
    </row>
    <row r="29" spans="1:30" s="84" customFormat="1" ht="13.5">
      <c r="A29" s="200"/>
      <c r="B29" s="765" t="s">
        <v>1783</v>
      </c>
      <c r="C29" s="325" t="s">
        <v>1922</v>
      </c>
      <c r="D29" s="904" t="s">
        <v>1923</v>
      </c>
      <c r="E29" s="904"/>
      <c r="F29" s="895" t="s">
        <v>1924</v>
      </c>
      <c r="G29" s="899"/>
      <c r="H29" s="899"/>
      <c r="I29" s="899"/>
      <c r="J29" s="899"/>
      <c r="K29" s="899"/>
      <c r="L29" s="899"/>
      <c r="M29" s="899"/>
      <c r="N29" s="899"/>
      <c r="O29" s="899"/>
      <c r="P29" s="899"/>
      <c r="Q29" s="899"/>
      <c r="R29" s="899"/>
      <c r="S29" s="899"/>
      <c r="T29" s="899"/>
      <c r="U29" s="899"/>
      <c r="V29" s="899"/>
      <c r="W29" s="899"/>
      <c r="X29" s="899"/>
      <c r="Y29" s="899"/>
      <c r="Z29" s="899"/>
      <c r="AA29" s="896"/>
      <c r="AB29" s="375" t="s">
        <v>1925</v>
      </c>
      <c r="AC29" s="888" t="s">
        <v>1926</v>
      </c>
      <c r="AD29" s="890"/>
    </row>
    <row r="30" spans="1:30" s="84" customFormat="1" ht="26.25" customHeight="1">
      <c r="A30" s="200"/>
      <c r="B30" s="765"/>
      <c r="C30" s="754" t="s">
        <v>165</v>
      </c>
      <c r="D30" s="903" t="s">
        <v>1364</v>
      </c>
      <c r="E30" s="903"/>
      <c r="F30" s="900" t="s">
        <v>1098</v>
      </c>
      <c r="G30" s="901"/>
      <c r="H30" s="901"/>
      <c r="I30" s="901"/>
      <c r="J30" s="901"/>
      <c r="K30" s="901"/>
      <c r="L30" s="901"/>
      <c r="M30" s="901"/>
      <c r="N30" s="901"/>
      <c r="O30" s="901"/>
      <c r="P30" s="901"/>
      <c r="Q30" s="901"/>
      <c r="R30" s="901"/>
      <c r="S30" s="901"/>
      <c r="T30" s="901"/>
      <c r="U30" s="901"/>
      <c r="V30" s="901"/>
      <c r="W30" s="901"/>
      <c r="X30" s="901"/>
      <c r="Y30" s="901"/>
      <c r="Z30" s="901"/>
      <c r="AA30" s="902"/>
      <c r="AB30" s="650" t="s">
        <v>1969</v>
      </c>
      <c r="AC30" s="891" t="s">
        <v>951</v>
      </c>
      <c r="AD30" s="892"/>
    </row>
    <row r="31" spans="1:30" s="84" customFormat="1" ht="164.25" customHeight="1">
      <c r="A31" s="267"/>
      <c r="B31" s="765"/>
      <c r="C31" s="572"/>
      <c r="D31" s="330" t="s">
        <v>1306</v>
      </c>
      <c r="E31" s="330" t="s">
        <v>1307</v>
      </c>
      <c r="F31" s="546" t="str">
        <f>部門費!C3</f>
        <v>①燃やすごみ</v>
      </c>
      <c r="G31" s="546" t="str">
        <f>部門費!D3</f>
        <v>②燃やさないごみ</v>
      </c>
      <c r="H31" s="546" t="str">
        <f>部門費!E3</f>
        <v>③粗大ごみ</v>
      </c>
      <c r="I31" s="546" t="str">
        <f>部門費!F3</f>
        <v>④アルミ缶</v>
      </c>
      <c r="J31" s="546" t="str">
        <f>部門費!G3</f>
        <v>⑤スチール缶</v>
      </c>
      <c r="K31" s="546" t="str">
        <f>部門費!H3</f>
        <v>⑥無色のガラス製の容器</v>
      </c>
      <c r="L31" s="546" t="str">
        <f>部門費!I3</f>
        <v>⑦茶色のガラス製の容器</v>
      </c>
      <c r="M31" s="546" t="str">
        <f>部門費!J3</f>
        <v>⑧その他のガラス製の容器</v>
      </c>
      <c r="N31" s="546" t="str">
        <f>部門費!K3</f>
        <v>⑨リターナブルびん</v>
      </c>
      <c r="O31" s="546" t="str">
        <f>部門費!L3</f>
        <v>⑩ペットボトル</v>
      </c>
      <c r="P31" s="546" t="str">
        <f>部門費!M3</f>
        <v>⑪白色トレイ</v>
      </c>
      <c r="Q31" s="546" t="str">
        <f>部門費!N3</f>
        <v>⑫プラスチック製容器包装</v>
      </c>
      <c r="R31" s="546" t="str">
        <f>部門費!O3</f>
        <v>⑬紙製容器包装</v>
      </c>
      <c r="S31" s="546" t="str">
        <f>部門費!P3</f>
        <v>⑭紙パック</v>
      </c>
      <c r="T31" s="546" t="str">
        <f>部門費!Q3</f>
        <v>⑮段ボール</v>
      </c>
      <c r="U31" s="546" t="str">
        <f>部門費!R3</f>
        <v>⑯古紙</v>
      </c>
      <c r="V31" s="546" t="str">
        <f>部門費!S3</f>
        <v>⑰古布</v>
      </c>
      <c r="W31" s="546" t="str">
        <f>部門費!T3</f>
        <v>⑱生ごみ</v>
      </c>
      <c r="X31" s="546" t="str">
        <f>部門費!U3</f>
        <v>⑲廃油</v>
      </c>
      <c r="Y31" s="546" t="str">
        <f>部門費!V3</f>
        <v>⑳小型家電</v>
      </c>
      <c r="Z31" s="546" t="str">
        <f>部門費!W3</f>
        <v>㉑その他の資源ごみ</v>
      </c>
      <c r="AA31" s="549" t="str">
        <f>部門費!X3</f>
        <v>㉒その他のごみ</v>
      </c>
      <c r="AB31" s="883"/>
      <c r="AC31" s="471" t="s">
        <v>272</v>
      </c>
      <c r="AD31" s="475" t="s">
        <v>513</v>
      </c>
    </row>
    <row r="32" spans="1:30" s="163" customFormat="1" ht="14.25" customHeight="1">
      <c r="A32" s="200"/>
      <c r="B32" s="320">
        <v>1</v>
      </c>
      <c r="C32" s="342" t="str">
        <f>IF('[1]14'!C10="","",'[1]14'!C10)</f>
        <v/>
      </c>
      <c r="D32" s="336" t="str">
        <f>IF('[1]14'!D10="","",'[1]14'!D10)</f>
        <v/>
      </c>
      <c r="E32" s="336" t="str">
        <f>IF('[1]14'!E10="","",'[1]14'!E10)</f>
        <v/>
      </c>
      <c r="F32" s="336" t="str">
        <f>IF('[1]14'!F10="","",'[1]14'!F10)</f>
        <v/>
      </c>
      <c r="G32" s="336" t="str">
        <f>IF('[1]14'!G10="","",'[1]14'!G10)</f>
        <v/>
      </c>
      <c r="H32" s="336" t="str">
        <f>IF('[1]14'!H10="","",'[1]14'!H10)</f>
        <v/>
      </c>
      <c r="I32" s="336" t="str">
        <f>IF('[1]14'!I10="","",'[1]14'!I10)</f>
        <v/>
      </c>
      <c r="J32" s="336" t="str">
        <f>IF('[1]14'!J10="","",'[1]14'!J10)</f>
        <v/>
      </c>
      <c r="K32" s="336" t="str">
        <f>IF('[1]14'!K10="","",'[1]14'!K10)</f>
        <v/>
      </c>
      <c r="L32" s="336" t="str">
        <f>IF('[1]14'!L10="","",'[1]14'!L10)</f>
        <v/>
      </c>
      <c r="M32" s="336" t="str">
        <f>IF('[1]14'!M10="","",'[1]14'!M10)</f>
        <v/>
      </c>
      <c r="N32" s="336" t="str">
        <f>IF('[1]14'!N10="","",'[1]14'!N10)</f>
        <v/>
      </c>
      <c r="O32" s="336" t="str">
        <f>IF('[1]14'!O10="","",'[1]14'!O10)</f>
        <v/>
      </c>
      <c r="P32" s="336" t="str">
        <f>IF('[1]14'!P10="","",'[1]14'!P10)</f>
        <v/>
      </c>
      <c r="Q32" s="336" t="str">
        <f>IF('[1]14'!Q10="","",'[1]14'!Q10)</f>
        <v/>
      </c>
      <c r="R32" s="336" t="str">
        <f>IF('[1]14'!R10="","",'[1]14'!R10)</f>
        <v/>
      </c>
      <c r="S32" s="336" t="str">
        <f>IF('[1]14'!S10="","",'[1]14'!S10)</f>
        <v/>
      </c>
      <c r="T32" s="336" t="str">
        <f>IF('[1]14'!T10="","",'[1]14'!T10)</f>
        <v/>
      </c>
      <c r="U32" s="336" t="str">
        <f>IF('[1]14'!U10="","",'[1]14'!U10)</f>
        <v/>
      </c>
      <c r="V32" s="336" t="str">
        <f>IF('[1]14'!V10="","",'[1]14'!V10)</f>
        <v/>
      </c>
      <c r="W32" s="336" t="str">
        <f>IF('[1]14'!W10="","",'[1]14'!W10)</f>
        <v/>
      </c>
      <c r="X32" s="336" t="str">
        <f>IF('[1]14'!X10="","",'[1]14'!X10)</f>
        <v/>
      </c>
      <c r="Y32" s="336" t="str">
        <f>IF('[1]14'!Y10="","",'[1]14'!Y10)</f>
        <v/>
      </c>
      <c r="Z32" s="336" t="str">
        <f>IF('[1]14'!Z10="","",'[1]14'!Z10)</f>
        <v/>
      </c>
      <c r="AA32" s="336" t="str">
        <f>IF('[1]14'!AA10="","",'[1]14'!AA10)</f>
        <v/>
      </c>
      <c r="AB32" s="104" t="str">
        <f>IF('[1]14'!AB10="","",'[1]14'!AB10)</f>
        <v/>
      </c>
      <c r="AC32" s="343" t="str">
        <f>IF('[1]14'!AC10="","",'[1]14'!AC10)</f>
        <v/>
      </c>
      <c r="AD32" s="343" t="str">
        <f>IF('[1]14'!AD10="","",'[1]14'!AD10)</f>
        <v/>
      </c>
    </row>
    <row r="33" spans="1:30" s="163" customFormat="1" ht="14.25" customHeight="1">
      <c r="A33" s="200"/>
      <c r="B33" s="320">
        <v>2</v>
      </c>
      <c r="C33" s="342" t="str">
        <f>IF('[1]14'!C11="","",'[1]14'!C11)</f>
        <v/>
      </c>
      <c r="D33" s="336" t="str">
        <f>IF('[1]14'!D11="","",'[1]14'!D11)</f>
        <v/>
      </c>
      <c r="E33" s="336" t="str">
        <f>IF('[1]14'!E11="","",'[1]14'!E11)</f>
        <v/>
      </c>
      <c r="F33" s="336" t="str">
        <f>IF('[1]14'!F11="","",'[1]14'!F11)</f>
        <v/>
      </c>
      <c r="G33" s="336" t="str">
        <f>IF('[1]14'!G11="","",'[1]14'!G11)</f>
        <v/>
      </c>
      <c r="H33" s="336" t="str">
        <f>IF('[1]14'!H11="","",'[1]14'!H11)</f>
        <v/>
      </c>
      <c r="I33" s="336" t="str">
        <f>IF('[1]14'!I11="","",'[1]14'!I11)</f>
        <v/>
      </c>
      <c r="J33" s="336" t="str">
        <f>IF('[1]14'!J11="","",'[1]14'!J11)</f>
        <v/>
      </c>
      <c r="K33" s="336" t="str">
        <f>IF('[1]14'!K11="","",'[1]14'!K11)</f>
        <v/>
      </c>
      <c r="L33" s="336" t="str">
        <f>IF('[1]14'!L11="","",'[1]14'!L11)</f>
        <v/>
      </c>
      <c r="M33" s="336" t="str">
        <f>IF('[1]14'!M11="","",'[1]14'!M11)</f>
        <v/>
      </c>
      <c r="N33" s="336" t="str">
        <f>IF('[1]14'!N11="","",'[1]14'!N11)</f>
        <v/>
      </c>
      <c r="O33" s="336" t="str">
        <f>IF('[1]14'!O11="","",'[1]14'!O11)</f>
        <v/>
      </c>
      <c r="P33" s="336" t="str">
        <f>IF('[1]14'!P11="","",'[1]14'!P11)</f>
        <v/>
      </c>
      <c r="Q33" s="336" t="str">
        <f>IF('[1]14'!Q11="","",'[1]14'!Q11)</f>
        <v/>
      </c>
      <c r="R33" s="336" t="str">
        <f>IF('[1]14'!R11="","",'[1]14'!R11)</f>
        <v/>
      </c>
      <c r="S33" s="336" t="str">
        <f>IF('[1]14'!S11="","",'[1]14'!S11)</f>
        <v/>
      </c>
      <c r="T33" s="336" t="str">
        <f>IF('[1]14'!T11="","",'[1]14'!T11)</f>
        <v/>
      </c>
      <c r="U33" s="336" t="str">
        <f>IF('[1]14'!U11="","",'[1]14'!U11)</f>
        <v/>
      </c>
      <c r="V33" s="336" t="str">
        <f>IF('[1]14'!V11="","",'[1]14'!V11)</f>
        <v/>
      </c>
      <c r="W33" s="336" t="str">
        <f>IF('[1]14'!W11="","",'[1]14'!W11)</f>
        <v/>
      </c>
      <c r="X33" s="336" t="str">
        <f>IF('[1]14'!X11="","",'[1]14'!X11)</f>
        <v/>
      </c>
      <c r="Y33" s="336" t="str">
        <f>IF('[1]14'!Y11="","",'[1]14'!Y11)</f>
        <v/>
      </c>
      <c r="Z33" s="336" t="str">
        <f>IF('[1]14'!Z11="","",'[1]14'!Z11)</f>
        <v/>
      </c>
      <c r="AA33" s="336" t="str">
        <f>IF('[1]14'!AA11="","",'[1]14'!AA11)</f>
        <v/>
      </c>
      <c r="AB33" s="104" t="str">
        <f>IF('[1]14'!AB11="","",'[1]14'!AB11)</f>
        <v/>
      </c>
      <c r="AC33" s="343" t="str">
        <f>IF('[1]14'!AC11="","",'[1]14'!AC11)</f>
        <v/>
      </c>
      <c r="AD33" s="343" t="str">
        <f>IF('[1]14'!AD11="","",'[1]14'!AD11)</f>
        <v/>
      </c>
    </row>
    <row r="34" spans="1:30" s="163" customFormat="1" ht="14.25" customHeight="1">
      <c r="A34" s="200"/>
      <c r="B34" s="320">
        <v>3</v>
      </c>
      <c r="C34" s="342" t="str">
        <f>IF('[1]14'!C12="","",'[1]14'!C12)</f>
        <v/>
      </c>
      <c r="D34" s="336" t="str">
        <f>IF('[1]14'!D12="","",'[1]14'!D12)</f>
        <v/>
      </c>
      <c r="E34" s="336" t="str">
        <f>IF('[1]14'!E12="","",'[1]14'!E12)</f>
        <v/>
      </c>
      <c r="F34" s="336" t="str">
        <f>IF('[1]14'!F12="","",'[1]14'!F12)</f>
        <v/>
      </c>
      <c r="G34" s="336" t="str">
        <f>IF('[1]14'!G12="","",'[1]14'!G12)</f>
        <v/>
      </c>
      <c r="H34" s="336" t="str">
        <f>IF('[1]14'!H12="","",'[1]14'!H12)</f>
        <v/>
      </c>
      <c r="I34" s="336" t="str">
        <f>IF('[1]14'!I12="","",'[1]14'!I12)</f>
        <v/>
      </c>
      <c r="J34" s="336" t="str">
        <f>IF('[1]14'!J12="","",'[1]14'!J12)</f>
        <v/>
      </c>
      <c r="K34" s="336" t="str">
        <f>IF('[1]14'!K12="","",'[1]14'!K12)</f>
        <v/>
      </c>
      <c r="L34" s="336" t="str">
        <f>IF('[1]14'!L12="","",'[1]14'!L12)</f>
        <v/>
      </c>
      <c r="M34" s="336" t="str">
        <f>IF('[1]14'!M12="","",'[1]14'!M12)</f>
        <v/>
      </c>
      <c r="N34" s="336" t="str">
        <f>IF('[1]14'!N12="","",'[1]14'!N12)</f>
        <v/>
      </c>
      <c r="O34" s="336" t="str">
        <f>IF('[1]14'!O12="","",'[1]14'!O12)</f>
        <v/>
      </c>
      <c r="P34" s="336" t="str">
        <f>IF('[1]14'!P12="","",'[1]14'!P12)</f>
        <v/>
      </c>
      <c r="Q34" s="336" t="str">
        <f>IF('[1]14'!Q12="","",'[1]14'!Q12)</f>
        <v/>
      </c>
      <c r="R34" s="336" t="str">
        <f>IF('[1]14'!R12="","",'[1]14'!R12)</f>
        <v/>
      </c>
      <c r="S34" s="336" t="str">
        <f>IF('[1]14'!S12="","",'[1]14'!S12)</f>
        <v/>
      </c>
      <c r="T34" s="336" t="str">
        <f>IF('[1]14'!T12="","",'[1]14'!T12)</f>
        <v/>
      </c>
      <c r="U34" s="336" t="str">
        <f>IF('[1]14'!U12="","",'[1]14'!U12)</f>
        <v/>
      </c>
      <c r="V34" s="336" t="str">
        <f>IF('[1]14'!V12="","",'[1]14'!V12)</f>
        <v/>
      </c>
      <c r="W34" s="336" t="str">
        <f>IF('[1]14'!W12="","",'[1]14'!W12)</f>
        <v/>
      </c>
      <c r="X34" s="336" t="str">
        <f>IF('[1]14'!X12="","",'[1]14'!X12)</f>
        <v/>
      </c>
      <c r="Y34" s="336" t="str">
        <f>IF('[1]14'!Y12="","",'[1]14'!Y12)</f>
        <v/>
      </c>
      <c r="Z34" s="336" t="str">
        <f>IF('[1]14'!Z12="","",'[1]14'!Z12)</f>
        <v/>
      </c>
      <c r="AA34" s="336" t="str">
        <f>IF('[1]14'!AA12="","",'[1]14'!AA12)</f>
        <v/>
      </c>
      <c r="AB34" s="104" t="str">
        <f>IF('[1]14'!AB12="","",'[1]14'!AB12)</f>
        <v/>
      </c>
      <c r="AC34" s="343" t="str">
        <f>IF('[1]14'!AC12="","",'[1]14'!AC12)</f>
        <v/>
      </c>
      <c r="AD34" s="343" t="str">
        <f>IF('[1]14'!AD12="","",'[1]14'!AD12)</f>
        <v/>
      </c>
    </row>
    <row r="35" spans="1:30" s="163" customFormat="1" ht="14.25" customHeight="1">
      <c r="A35" s="200"/>
      <c r="B35" s="320">
        <v>4</v>
      </c>
      <c r="C35" s="342" t="str">
        <f>IF('[1]14'!C13="","",'[1]14'!C13)</f>
        <v/>
      </c>
      <c r="D35" s="336" t="str">
        <f>IF('[1]14'!D13="","",'[1]14'!D13)</f>
        <v/>
      </c>
      <c r="E35" s="336" t="str">
        <f>IF('[1]14'!E13="","",'[1]14'!E13)</f>
        <v/>
      </c>
      <c r="F35" s="336" t="str">
        <f>IF('[1]14'!F13="","",'[1]14'!F13)</f>
        <v/>
      </c>
      <c r="G35" s="336" t="str">
        <f>IF('[1]14'!G13="","",'[1]14'!G13)</f>
        <v/>
      </c>
      <c r="H35" s="336" t="str">
        <f>IF('[1]14'!H13="","",'[1]14'!H13)</f>
        <v/>
      </c>
      <c r="I35" s="336" t="str">
        <f>IF('[1]14'!I13="","",'[1]14'!I13)</f>
        <v/>
      </c>
      <c r="J35" s="336" t="str">
        <f>IF('[1]14'!J13="","",'[1]14'!J13)</f>
        <v/>
      </c>
      <c r="K35" s="336" t="str">
        <f>IF('[1]14'!K13="","",'[1]14'!K13)</f>
        <v/>
      </c>
      <c r="L35" s="336" t="str">
        <f>IF('[1]14'!L13="","",'[1]14'!L13)</f>
        <v/>
      </c>
      <c r="M35" s="336" t="str">
        <f>IF('[1]14'!M13="","",'[1]14'!M13)</f>
        <v/>
      </c>
      <c r="N35" s="336" t="str">
        <f>IF('[1]14'!N13="","",'[1]14'!N13)</f>
        <v/>
      </c>
      <c r="O35" s="336" t="str">
        <f>IF('[1]14'!O13="","",'[1]14'!O13)</f>
        <v/>
      </c>
      <c r="P35" s="336" t="str">
        <f>IF('[1]14'!P13="","",'[1]14'!P13)</f>
        <v/>
      </c>
      <c r="Q35" s="336" t="str">
        <f>IF('[1]14'!Q13="","",'[1]14'!Q13)</f>
        <v/>
      </c>
      <c r="R35" s="336" t="str">
        <f>IF('[1]14'!R13="","",'[1]14'!R13)</f>
        <v/>
      </c>
      <c r="S35" s="336" t="str">
        <f>IF('[1]14'!S13="","",'[1]14'!S13)</f>
        <v/>
      </c>
      <c r="T35" s="336" t="str">
        <f>IF('[1]14'!T13="","",'[1]14'!T13)</f>
        <v/>
      </c>
      <c r="U35" s="336" t="str">
        <f>IF('[1]14'!U13="","",'[1]14'!U13)</f>
        <v/>
      </c>
      <c r="V35" s="336" t="str">
        <f>IF('[1]14'!V13="","",'[1]14'!V13)</f>
        <v/>
      </c>
      <c r="W35" s="336" t="str">
        <f>IF('[1]14'!W13="","",'[1]14'!W13)</f>
        <v/>
      </c>
      <c r="X35" s="336" t="str">
        <f>IF('[1]14'!X13="","",'[1]14'!X13)</f>
        <v/>
      </c>
      <c r="Y35" s="336" t="str">
        <f>IF('[1]14'!Y13="","",'[1]14'!Y13)</f>
        <v/>
      </c>
      <c r="Z35" s="336" t="str">
        <f>IF('[1]14'!Z13="","",'[1]14'!Z13)</f>
        <v/>
      </c>
      <c r="AA35" s="336" t="str">
        <f>IF('[1]14'!AA13="","",'[1]14'!AA13)</f>
        <v/>
      </c>
      <c r="AB35" s="104" t="str">
        <f>IF('[1]14'!AB13="","",'[1]14'!AB13)</f>
        <v/>
      </c>
      <c r="AC35" s="343" t="str">
        <f>IF('[1]14'!AC13="","",'[1]14'!AC13)</f>
        <v/>
      </c>
      <c r="AD35" s="343" t="str">
        <f>IF('[1]14'!AD13="","",'[1]14'!AD13)</f>
        <v/>
      </c>
    </row>
    <row r="36" spans="1:30" s="163" customFormat="1" ht="14.25" customHeight="1">
      <c r="A36" s="200"/>
      <c r="B36" s="320">
        <v>5</v>
      </c>
      <c r="C36" s="342" t="str">
        <f>IF('[1]14'!C14="","",'[1]14'!C14)</f>
        <v/>
      </c>
      <c r="D36" s="336" t="str">
        <f>IF('[1]14'!D14="","",'[1]14'!D14)</f>
        <v/>
      </c>
      <c r="E36" s="336" t="str">
        <f>IF('[1]14'!E14="","",'[1]14'!E14)</f>
        <v/>
      </c>
      <c r="F36" s="336" t="str">
        <f>IF('[1]14'!F14="","",'[1]14'!F14)</f>
        <v/>
      </c>
      <c r="G36" s="336" t="str">
        <f>IF('[1]14'!G14="","",'[1]14'!G14)</f>
        <v/>
      </c>
      <c r="H36" s="336" t="str">
        <f>IF('[1]14'!H14="","",'[1]14'!H14)</f>
        <v/>
      </c>
      <c r="I36" s="336" t="str">
        <f>IF('[1]14'!I14="","",'[1]14'!I14)</f>
        <v/>
      </c>
      <c r="J36" s="336" t="str">
        <f>IF('[1]14'!J14="","",'[1]14'!J14)</f>
        <v/>
      </c>
      <c r="K36" s="336" t="str">
        <f>IF('[1]14'!K14="","",'[1]14'!K14)</f>
        <v/>
      </c>
      <c r="L36" s="336" t="str">
        <f>IF('[1]14'!L14="","",'[1]14'!L14)</f>
        <v/>
      </c>
      <c r="M36" s="336" t="str">
        <f>IF('[1]14'!M14="","",'[1]14'!M14)</f>
        <v/>
      </c>
      <c r="N36" s="336" t="str">
        <f>IF('[1]14'!N14="","",'[1]14'!N14)</f>
        <v/>
      </c>
      <c r="O36" s="336" t="str">
        <f>IF('[1]14'!O14="","",'[1]14'!O14)</f>
        <v/>
      </c>
      <c r="P36" s="336" t="str">
        <f>IF('[1]14'!P14="","",'[1]14'!P14)</f>
        <v/>
      </c>
      <c r="Q36" s="336" t="str">
        <f>IF('[1]14'!Q14="","",'[1]14'!Q14)</f>
        <v/>
      </c>
      <c r="R36" s="336" t="str">
        <f>IF('[1]14'!R14="","",'[1]14'!R14)</f>
        <v/>
      </c>
      <c r="S36" s="336" t="str">
        <f>IF('[1]14'!S14="","",'[1]14'!S14)</f>
        <v/>
      </c>
      <c r="T36" s="336" t="str">
        <f>IF('[1]14'!T14="","",'[1]14'!T14)</f>
        <v/>
      </c>
      <c r="U36" s="336" t="str">
        <f>IF('[1]14'!U14="","",'[1]14'!U14)</f>
        <v/>
      </c>
      <c r="V36" s="336" t="str">
        <f>IF('[1]14'!V14="","",'[1]14'!V14)</f>
        <v/>
      </c>
      <c r="W36" s="336" t="str">
        <f>IF('[1]14'!W14="","",'[1]14'!W14)</f>
        <v/>
      </c>
      <c r="X36" s="336" t="str">
        <f>IF('[1]14'!X14="","",'[1]14'!X14)</f>
        <v/>
      </c>
      <c r="Y36" s="336" t="str">
        <f>IF('[1]14'!Y14="","",'[1]14'!Y14)</f>
        <v/>
      </c>
      <c r="Z36" s="336" t="str">
        <f>IF('[1]14'!Z14="","",'[1]14'!Z14)</f>
        <v/>
      </c>
      <c r="AA36" s="336" t="str">
        <f>IF('[1]14'!AA14="","",'[1]14'!AA14)</f>
        <v/>
      </c>
      <c r="AB36" s="104" t="str">
        <f>IF('[1]14'!AB14="","",'[1]14'!AB14)</f>
        <v/>
      </c>
      <c r="AC36" s="343" t="str">
        <f>IF('[1]14'!AC14="","",'[1]14'!AC14)</f>
        <v/>
      </c>
      <c r="AD36" s="343" t="str">
        <f>IF('[1]14'!AD14="","",'[1]14'!AD14)</f>
        <v/>
      </c>
    </row>
    <row r="37" spans="1:30" s="163" customFormat="1" ht="14.25" customHeight="1">
      <c r="A37" s="200"/>
      <c r="B37" s="320">
        <v>6</v>
      </c>
      <c r="C37" s="342" t="str">
        <f>IF('[1]14'!C15="","",'[1]14'!C15)</f>
        <v/>
      </c>
      <c r="D37" s="336" t="str">
        <f>IF('[1]14'!D15="","",'[1]14'!D15)</f>
        <v/>
      </c>
      <c r="E37" s="336" t="str">
        <f>IF('[1]14'!E15="","",'[1]14'!E15)</f>
        <v/>
      </c>
      <c r="F37" s="336" t="str">
        <f>IF('[1]14'!F15="","",'[1]14'!F15)</f>
        <v/>
      </c>
      <c r="G37" s="336" t="str">
        <f>IF('[1]14'!G15="","",'[1]14'!G15)</f>
        <v/>
      </c>
      <c r="H37" s="336" t="str">
        <f>IF('[1]14'!H15="","",'[1]14'!H15)</f>
        <v/>
      </c>
      <c r="I37" s="336" t="str">
        <f>IF('[1]14'!I15="","",'[1]14'!I15)</f>
        <v/>
      </c>
      <c r="J37" s="336" t="str">
        <f>IF('[1]14'!J15="","",'[1]14'!J15)</f>
        <v/>
      </c>
      <c r="K37" s="336" t="str">
        <f>IF('[1]14'!K15="","",'[1]14'!K15)</f>
        <v/>
      </c>
      <c r="L37" s="336" t="str">
        <f>IF('[1]14'!L15="","",'[1]14'!L15)</f>
        <v/>
      </c>
      <c r="M37" s="336" t="str">
        <f>IF('[1]14'!M15="","",'[1]14'!M15)</f>
        <v/>
      </c>
      <c r="N37" s="336" t="str">
        <f>IF('[1]14'!N15="","",'[1]14'!N15)</f>
        <v/>
      </c>
      <c r="O37" s="336" t="str">
        <f>IF('[1]14'!O15="","",'[1]14'!O15)</f>
        <v/>
      </c>
      <c r="P37" s="336" t="str">
        <f>IF('[1]14'!P15="","",'[1]14'!P15)</f>
        <v/>
      </c>
      <c r="Q37" s="336" t="str">
        <f>IF('[1]14'!Q15="","",'[1]14'!Q15)</f>
        <v/>
      </c>
      <c r="R37" s="336" t="str">
        <f>IF('[1]14'!R15="","",'[1]14'!R15)</f>
        <v/>
      </c>
      <c r="S37" s="336" t="str">
        <f>IF('[1]14'!S15="","",'[1]14'!S15)</f>
        <v/>
      </c>
      <c r="T37" s="336" t="str">
        <f>IF('[1]14'!T15="","",'[1]14'!T15)</f>
        <v/>
      </c>
      <c r="U37" s="336" t="str">
        <f>IF('[1]14'!U15="","",'[1]14'!U15)</f>
        <v/>
      </c>
      <c r="V37" s="336" t="str">
        <f>IF('[1]14'!V15="","",'[1]14'!V15)</f>
        <v/>
      </c>
      <c r="W37" s="336" t="str">
        <f>IF('[1]14'!W15="","",'[1]14'!W15)</f>
        <v/>
      </c>
      <c r="X37" s="336" t="str">
        <f>IF('[1]14'!X15="","",'[1]14'!X15)</f>
        <v/>
      </c>
      <c r="Y37" s="336" t="str">
        <f>IF('[1]14'!Y15="","",'[1]14'!Y15)</f>
        <v/>
      </c>
      <c r="Z37" s="336" t="str">
        <f>IF('[1]14'!Z15="","",'[1]14'!Z15)</f>
        <v/>
      </c>
      <c r="AA37" s="336" t="str">
        <f>IF('[1]14'!AA15="","",'[1]14'!AA15)</f>
        <v/>
      </c>
      <c r="AB37" s="104" t="str">
        <f>IF('[1]14'!AB15="","",'[1]14'!AB15)</f>
        <v/>
      </c>
      <c r="AC37" s="343" t="str">
        <f>IF('[1]14'!AC15="","",'[1]14'!AC15)</f>
        <v/>
      </c>
      <c r="AD37" s="343" t="str">
        <f>IF('[1]14'!AD15="","",'[1]14'!AD15)</f>
        <v/>
      </c>
    </row>
    <row r="38" spans="1:30" s="163" customFormat="1" ht="14.25" customHeight="1">
      <c r="A38" s="200"/>
      <c r="B38" s="320">
        <v>7</v>
      </c>
      <c r="C38" s="342" t="str">
        <f>IF('[1]14'!C16="","",'[1]14'!C16)</f>
        <v/>
      </c>
      <c r="D38" s="336" t="str">
        <f>IF('[1]14'!D16="","",'[1]14'!D16)</f>
        <v/>
      </c>
      <c r="E38" s="336" t="str">
        <f>IF('[1]14'!E16="","",'[1]14'!E16)</f>
        <v/>
      </c>
      <c r="F38" s="336" t="str">
        <f>IF('[1]14'!F16="","",'[1]14'!F16)</f>
        <v/>
      </c>
      <c r="G38" s="336" t="str">
        <f>IF('[1]14'!G16="","",'[1]14'!G16)</f>
        <v/>
      </c>
      <c r="H38" s="336" t="str">
        <f>IF('[1]14'!H16="","",'[1]14'!H16)</f>
        <v/>
      </c>
      <c r="I38" s="336" t="str">
        <f>IF('[1]14'!I16="","",'[1]14'!I16)</f>
        <v/>
      </c>
      <c r="J38" s="336" t="str">
        <f>IF('[1]14'!J16="","",'[1]14'!J16)</f>
        <v/>
      </c>
      <c r="K38" s="336" t="str">
        <f>IF('[1]14'!K16="","",'[1]14'!K16)</f>
        <v/>
      </c>
      <c r="L38" s="336" t="str">
        <f>IF('[1]14'!L16="","",'[1]14'!L16)</f>
        <v/>
      </c>
      <c r="M38" s="336" t="str">
        <f>IF('[1]14'!M16="","",'[1]14'!M16)</f>
        <v/>
      </c>
      <c r="N38" s="336" t="str">
        <f>IF('[1]14'!N16="","",'[1]14'!N16)</f>
        <v/>
      </c>
      <c r="O38" s="336" t="str">
        <f>IF('[1]14'!O16="","",'[1]14'!O16)</f>
        <v/>
      </c>
      <c r="P38" s="336" t="str">
        <f>IF('[1]14'!P16="","",'[1]14'!P16)</f>
        <v/>
      </c>
      <c r="Q38" s="336" t="str">
        <f>IF('[1]14'!Q16="","",'[1]14'!Q16)</f>
        <v/>
      </c>
      <c r="R38" s="336" t="str">
        <f>IF('[1]14'!R16="","",'[1]14'!R16)</f>
        <v/>
      </c>
      <c r="S38" s="336" t="str">
        <f>IF('[1]14'!S16="","",'[1]14'!S16)</f>
        <v/>
      </c>
      <c r="T38" s="336" t="str">
        <f>IF('[1]14'!T16="","",'[1]14'!T16)</f>
        <v/>
      </c>
      <c r="U38" s="336" t="str">
        <f>IF('[1]14'!U16="","",'[1]14'!U16)</f>
        <v/>
      </c>
      <c r="V38" s="336" t="str">
        <f>IF('[1]14'!V16="","",'[1]14'!V16)</f>
        <v/>
      </c>
      <c r="W38" s="336" t="str">
        <f>IF('[1]14'!W16="","",'[1]14'!W16)</f>
        <v/>
      </c>
      <c r="X38" s="336" t="str">
        <f>IF('[1]14'!X16="","",'[1]14'!X16)</f>
        <v/>
      </c>
      <c r="Y38" s="336" t="str">
        <f>IF('[1]14'!Y16="","",'[1]14'!Y16)</f>
        <v/>
      </c>
      <c r="Z38" s="336" t="str">
        <f>IF('[1]14'!Z16="","",'[1]14'!Z16)</f>
        <v/>
      </c>
      <c r="AA38" s="336" t="str">
        <f>IF('[1]14'!AA16="","",'[1]14'!AA16)</f>
        <v/>
      </c>
      <c r="AB38" s="104" t="str">
        <f>IF('[1]14'!AB16="","",'[1]14'!AB16)</f>
        <v/>
      </c>
      <c r="AC38" s="343" t="str">
        <f>IF('[1]14'!AC16="","",'[1]14'!AC16)</f>
        <v/>
      </c>
      <c r="AD38" s="343" t="str">
        <f>IF('[1]14'!AD16="","",'[1]14'!AD16)</f>
        <v/>
      </c>
    </row>
    <row r="39" spans="1:30" s="163" customFormat="1" ht="14.25" customHeight="1">
      <c r="A39" s="200"/>
      <c r="B39" s="320">
        <v>8</v>
      </c>
      <c r="C39" s="342" t="str">
        <f>IF('[1]14'!C17="","",'[1]14'!C17)</f>
        <v/>
      </c>
      <c r="D39" s="336" t="str">
        <f>IF('[1]14'!D17="","",'[1]14'!D17)</f>
        <v/>
      </c>
      <c r="E39" s="336" t="str">
        <f>IF('[1]14'!E17="","",'[1]14'!E17)</f>
        <v/>
      </c>
      <c r="F39" s="336" t="str">
        <f>IF('[1]14'!F17="","",'[1]14'!F17)</f>
        <v/>
      </c>
      <c r="G39" s="336" t="str">
        <f>IF('[1]14'!G17="","",'[1]14'!G17)</f>
        <v/>
      </c>
      <c r="H39" s="336" t="str">
        <f>IF('[1]14'!H17="","",'[1]14'!H17)</f>
        <v/>
      </c>
      <c r="I39" s="336" t="str">
        <f>IF('[1]14'!I17="","",'[1]14'!I17)</f>
        <v/>
      </c>
      <c r="J39" s="336" t="str">
        <f>IF('[1]14'!J17="","",'[1]14'!J17)</f>
        <v/>
      </c>
      <c r="K39" s="336" t="str">
        <f>IF('[1]14'!K17="","",'[1]14'!K17)</f>
        <v/>
      </c>
      <c r="L39" s="336" t="str">
        <f>IF('[1]14'!L17="","",'[1]14'!L17)</f>
        <v/>
      </c>
      <c r="M39" s="336" t="str">
        <f>IF('[1]14'!M17="","",'[1]14'!M17)</f>
        <v/>
      </c>
      <c r="N39" s="336" t="str">
        <f>IF('[1]14'!N17="","",'[1]14'!N17)</f>
        <v/>
      </c>
      <c r="O39" s="336" t="str">
        <f>IF('[1]14'!O17="","",'[1]14'!O17)</f>
        <v/>
      </c>
      <c r="P39" s="336" t="str">
        <f>IF('[1]14'!P17="","",'[1]14'!P17)</f>
        <v/>
      </c>
      <c r="Q39" s="336" t="str">
        <f>IF('[1]14'!Q17="","",'[1]14'!Q17)</f>
        <v/>
      </c>
      <c r="R39" s="336" t="str">
        <f>IF('[1]14'!R17="","",'[1]14'!R17)</f>
        <v/>
      </c>
      <c r="S39" s="336" t="str">
        <f>IF('[1]14'!S17="","",'[1]14'!S17)</f>
        <v/>
      </c>
      <c r="T39" s="336" t="str">
        <f>IF('[1]14'!T17="","",'[1]14'!T17)</f>
        <v/>
      </c>
      <c r="U39" s="336" t="str">
        <f>IF('[1]14'!U17="","",'[1]14'!U17)</f>
        <v/>
      </c>
      <c r="V39" s="336" t="str">
        <f>IF('[1]14'!V17="","",'[1]14'!V17)</f>
        <v/>
      </c>
      <c r="W39" s="336" t="str">
        <f>IF('[1]14'!W17="","",'[1]14'!W17)</f>
        <v/>
      </c>
      <c r="X39" s="336" t="str">
        <f>IF('[1]14'!X17="","",'[1]14'!X17)</f>
        <v/>
      </c>
      <c r="Y39" s="336" t="str">
        <f>IF('[1]14'!Y17="","",'[1]14'!Y17)</f>
        <v/>
      </c>
      <c r="Z39" s="336" t="str">
        <f>IF('[1]14'!Z17="","",'[1]14'!Z17)</f>
        <v/>
      </c>
      <c r="AA39" s="336" t="str">
        <f>IF('[1]14'!AA17="","",'[1]14'!AA17)</f>
        <v/>
      </c>
      <c r="AB39" s="104" t="str">
        <f>IF('[1]14'!AB17="","",'[1]14'!AB17)</f>
        <v/>
      </c>
      <c r="AC39" s="343" t="str">
        <f>IF('[1]14'!AC17="","",'[1]14'!AC17)</f>
        <v/>
      </c>
      <c r="AD39" s="343" t="str">
        <f>IF('[1]14'!AD17="","",'[1]14'!AD17)</f>
        <v/>
      </c>
    </row>
    <row r="40" spans="1:30" s="163" customFormat="1" ht="14.25" customHeight="1">
      <c r="A40" s="200"/>
      <c r="B40" s="320">
        <v>9</v>
      </c>
      <c r="C40" s="342" t="str">
        <f>IF('[1]14'!C18="","",'[1]14'!C18)</f>
        <v/>
      </c>
      <c r="D40" s="336" t="str">
        <f>IF('[1]14'!D18="","",'[1]14'!D18)</f>
        <v/>
      </c>
      <c r="E40" s="336" t="str">
        <f>IF('[1]14'!E18="","",'[1]14'!E18)</f>
        <v/>
      </c>
      <c r="F40" s="336" t="str">
        <f>IF('[1]14'!F18="","",'[1]14'!F18)</f>
        <v/>
      </c>
      <c r="G40" s="336" t="str">
        <f>IF('[1]14'!G18="","",'[1]14'!G18)</f>
        <v/>
      </c>
      <c r="H40" s="336" t="str">
        <f>IF('[1]14'!H18="","",'[1]14'!H18)</f>
        <v/>
      </c>
      <c r="I40" s="336" t="str">
        <f>IF('[1]14'!I18="","",'[1]14'!I18)</f>
        <v/>
      </c>
      <c r="J40" s="336" t="str">
        <f>IF('[1]14'!J18="","",'[1]14'!J18)</f>
        <v/>
      </c>
      <c r="K40" s="336" t="str">
        <f>IF('[1]14'!K18="","",'[1]14'!K18)</f>
        <v/>
      </c>
      <c r="L40" s="336" t="str">
        <f>IF('[1]14'!L18="","",'[1]14'!L18)</f>
        <v/>
      </c>
      <c r="M40" s="336" t="str">
        <f>IF('[1]14'!M18="","",'[1]14'!M18)</f>
        <v/>
      </c>
      <c r="N40" s="336" t="str">
        <f>IF('[1]14'!N18="","",'[1]14'!N18)</f>
        <v/>
      </c>
      <c r="O40" s="336" t="str">
        <f>IF('[1]14'!O18="","",'[1]14'!O18)</f>
        <v/>
      </c>
      <c r="P40" s="336" t="str">
        <f>IF('[1]14'!P18="","",'[1]14'!P18)</f>
        <v/>
      </c>
      <c r="Q40" s="336" t="str">
        <f>IF('[1]14'!Q18="","",'[1]14'!Q18)</f>
        <v/>
      </c>
      <c r="R40" s="336" t="str">
        <f>IF('[1]14'!R18="","",'[1]14'!R18)</f>
        <v/>
      </c>
      <c r="S40" s="336" t="str">
        <f>IF('[1]14'!S18="","",'[1]14'!S18)</f>
        <v/>
      </c>
      <c r="T40" s="336" t="str">
        <f>IF('[1]14'!T18="","",'[1]14'!T18)</f>
        <v/>
      </c>
      <c r="U40" s="336" t="str">
        <f>IF('[1]14'!U18="","",'[1]14'!U18)</f>
        <v/>
      </c>
      <c r="V40" s="336" t="str">
        <f>IF('[1]14'!V18="","",'[1]14'!V18)</f>
        <v/>
      </c>
      <c r="W40" s="336" t="str">
        <f>IF('[1]14'!W18="","",'[1]14'!W18)</f>
        <v/>
      </c>
      <c r="X40" s="336" t="str">
        <f>IF('[1]14'!X18="","",'[1]14'!X18)</f>
        <v/>
      </c>
      <c r="Y40" s="336" t="str">
        <f>IF('[1]14'!Y18="","",'[1]14'!Y18)</f>
        <v/>
      </c>
      <c r="Z40" s="336" t="str">
        <f>IF('[1]14'!Z18="","",'[1]14'!Z18)</f>
        <v/>
      </c>
      <c r="AA40" s="336" t="str">
        <f>IF('[1]14'!AA18="","",'[1]14'!AA18)</f>
        <v/>
      </c>
      <c r="AB40" s="104" t="str">
        <f>IF('[1]14'!AB18="","",'[1]14'!AB18)</f>
        <v/>
      </c>
      <c r="AC40" s="343" t="str">
        <f>IF('[1]14'!AC18="","",'[1]14'!AC18)</f>
        <v/>
      </c>
      <c r="AD40" s="343" t="str">
        <f>IF('[1]14'!AD18="","",'[1]14'!AD18)</f>
        <v/>
      </c>
    </row>
    <row r="41" spans="1:30" s="163" customFormat="1" ht="14.25" customHeight="1">
      <c r="A41" s="200"/>
      <c r="B41" s="320">
        <v>10</v>
      </c>
      <c r="C41" s="342" t="str">
        <f>IF('[1]14'!C19="","",'[1]14'!C19)</f>
        <v/>
      </c>
      <c r="D41" s="336" t="str">
        <f>IF('[1]14'!D19="","",'[1]14'!D19)</f>
        <v/>
      </c>
      <c r="E41" s="336" t="str">
        <f>IF('[1]14'!E19="","",'[1]14'!E19)</f>
        <v/>
      </c>
      <c r="F41" s="336" t="str">
        <f>IF('[1]14'!F19="","",'[1]14'!F19)</f>
        <v/>
      </c>
      <c r="G41" s="336" t="str">
        <f>IF('[1]14'!G19="","",'[1]14'!G19)</f>
        <v/>
      </c>
      <c r="H41" s="336" t="str">
        <f>IF('[1]14'!H19="","",'[1]14'!H19)</f>
        <v/>
      </c>
      <c r="I41" s="336" t="str">
        <f>IF('[1]14'!I19="","",'[1]14'!I19)</f>
        <v/>
      </c>
      <c r="J41" s="336" t="str">
        <f>IF('[1]14'!J19="","",'[1]14'!J19)</f>
        <v/>
      </c>
      <c r="K41" s="336" t="str">
        <f>IF('[1]14'!K19="","",'[1]14'!K19)</f>
        <v/>
      </c>
      <c r="L41" s="336" t="str">
        <f>IF('[1]14'!L19="","",'[1]14'!L19)</f>
        <v/>
      </c>
      <c r="M41" s="336" t="str">
        <f>IF('[1]14'!M19="","",'[1]14'!M19)</f>
        <v/>
      </c>
      <c r="N41" s="336" t="str">
        <f>IF('[1]14'!N19="","",'[1]14'!N19)</f>
        <v/>
      </c>
      <c r="O41" s="336" t="str">
        <f>IF('[1]14'!O19="","",'[1]14'!O19)</f>
        <v/>
      </c>
      <c r="P41" s="336" t="str">
        <f>IF('[1]14'!P19="","",'[1]14'!P19)</f>
        <v/>
      </c>
      <c r="Q41" s="336" t="str">
        <f>IF('[1]14'!Q19="","",'[1]14'!Q19)</f>
        <v/>
      </c>
      <c r="R41" s="336" t="str">
        <f>IF('[1]14'!R19="","",'[1]14'!R19)</f>
        <v/>
      </c>
      <c r="S41" s="336" t="str">
        <f>IF('[1]14'!S19="","",'[1]14'!S19)</f>
        <v/>
      </c>
      <c r="T41" s="336" t="str">
        <f>IF('[1]14'!T19="","",'[1]14'!T19)</f>
        <v/>
      </c>
      <c r="U41" s="336" t="str">
        <f>IF('[1]14'!U19="","",'[1]14'!U19)</f>
        <v/>
      </c>
      <c r="V41" s="336" t="str">
        <f>IF('[1]14'!V19="","",'[1]14'!V19)</f>
        <v/>
      </c>
      <c r="W41" s="336" t="str">
        <f>IF('[1]14'!W19="","",'[1]14'!W19)</f>
        <v/>
      </c>
      <c r="X41" s="336" t="str">
        <f>IF('[1]14'!X19="","",'[1]14'!X19)</f>
        <v/>
      </c>
      <c r="Y41" s="336" t="str">
        <f>IF('[1]14'!Y19="","",'[1]14'!Y19)</f>
        <v/>
      </c>
      <c r="Z41" s="336" t="str">
        <f>IF('[1]14'!Z19="","",'[1]14'!Z19)</f>
        <v/>
      </c>
      <c r="AA41" s="336" t="str">
        <f>IF('[1]14'!AA19="","",'[1]14'!AA19)</f>
        <v/>
      </c>
      <c r="AB41" s="104" t="str">
        <f>IF('[1]14'!AB19="","",'[1]14'!AB19)</f>
        <v/>
      </c>
      <c r="AC41" s="343" t="str">
        <f>IF('[1]14'!AC19="","",'[1]14'!AC19)</f>
        <v/>
      </c>
      <c r="AD41" s="343" t="str">
        <f>IF('[1]14'!AD19="","",'[1]14'!AD19)</f>
        <v/>
      </c>
    </row>
    <row r="42" spans="1:30" s="163" customFormat="1" ht="14.25" customHeight="1">
      <c r="A42" s="200"/>
      <c r="B42" s="320">
        <v>11</v>
      </c>
      <c r="C42" s="342" t="str">
        <f>IF('[1]14'!C20="","",'[1]14'!C20)</f>
        <v/>
      </c>
      <c r="D42" s="336" t="str">
        <f>IF('[1]14'!D20="","",'[1]14'!D20)</f>
        <v/>
      </c>
      <c r="E42" s="336" t="str">
        <f>IF('[1]14'!E20="","",'[1]14'!E20)</f>
        <v/>
      </c>
      <c r="F42" s="336" t="str">
        <f>IF('[1]14'!F20="","",'[1]14'!F20)</f>
        <v/>
      </c>
      <c r="G42" s="336" t="str">
        <f>IF('[1]14'!G20="","",'[1]14'!G20)</f>
        <v/>
      </c>
      <c r="H42" s="336" t="str">
        <f>IF('[1]14'!H20="","",'[1]14'!H20)</f>
        <v/>
      </c>
      <c r="I42" s="336" t="str">
        <f>IF('[1]14'!I20="","",'[1]14'!I20)</f>
        <v/>
      </c>
      <c r="J42" s="336" t="str">
        <f>IF('[1]14'!J20="","",'[1]14'!J20)</f>
        <v/>
      </c>
      <c r="K42" s="336" t="str">
        <f>IF('[1]14'!K20="","",'[1]14'!K20)</f>
        <v/>
      </c>
      <c r="L42" s="336" t="str">
        <f>IF('[1]14'!L20="","",'[1]14'!L20)</f>
        <v/>
      </c>
      <c r="M42" s="336" t="str">
        <f>IF('[1]14'!M20="","",'[1]14'!M20)</f>
        <v/>
      </c>
      <c r="N42" s="336" t="str">
        <f>IF('[1]14'!N20="","",'[1]14'!N20)</f>
        <v/>
      </c>
      <c r="O42" s="336" t="str">
        <f>IF('[1]14'!O20="","",'[1]14'!O20)</f>
        <v/>
      </c>
      <c r="P42" s="336" t="str">
        <f>IF('[1]14'!P20="","",'[1]14'!P20)</f>
        <v/>
      </c>
      <c r="Q42" s="336" t="str">
        <f>IF('[1]14'!Q20="","",'[1]14'!Q20)</f>
        <v/>
      </c>
      <c r="R42" s="336" t="str">
        <f>IF('[1]14'!R20="","",'[1]14'!R20)</f>
        <v/>
      </c>
      <c r="S42" s="336" t="str">
        <f>IF('[1]14'!S20="","",'[1]14'!S20)</f>
        <v/>
      </c>
      <c r="T42" s="336" t="str">
        <f>IF('[1]14'!T20="","",'[1]14'!T20)</f>
        <v/>
      </c>
      <c r="U42" s="336" t="str">
        <f>IF('[1]14'!U20="","",'[1]14'!U20)</f>
        <v/>
      </c>
      <c r="V42" s="336" t="str">
        <f>IF('[1]14'!V20="","",'[1]14'!V20)</f>
        <v/>
      </c>
      <c r="W42" s="336" t="str">
        <f>IF('[1]14'!W20="","",'[1]14'!W20)</f>
        <v/>
      </c>
      <c r="X42" s="336" t="str">
        <f>IF('[1]14'!X20="","",'[1]14'!X20)</f>
        <v/>
      </c>
      <c r="Y42" s="336" t="str">
        <f>IF('[1]14'!Y20="","",'[1]14'!Y20)</f>
        <v/>
      </c>
      <c r="Z42" s="336" t="str">
        <f>IF('[1]14'!Z20="","",'[1]14'!Z20)</f>
        <v/>
      </c>
      <c r="AA42" s="336" t="str">
        <f>IF('[1]14'!AA20="","",'[1]14'!AA20)</f>
        <v/>
      </c>
      <c r="AB42" s="104" t="str">
        <f>IF('[1]14'!AB20="","",'[1]14'!AB20)</f>
        <v/>
      </c>
      <c r="AC42" s="343" t="str">
        <f>IF('[1]14'!AC20="","",'[1]14'!AC20)</f>
        <v/>
      </c>
      <c r="AD42" s="343" t="str">
        <f>IF('[1]14'!AD20="","",'[1]14'!AD20)</f>
        <v/>
      </c>
    </row>
    <row r="43" spans="1:30" s="163" customFormat="1" ht="14.25" customHeight="1">
      <c r="A43" s="200"/>
      <c r="B43" s="320">
        <v>12</v>
      </c>
      <c r="C43" s="342" t="str">
        <f>IF('[1]14'!C21="","",'[1]14'!C21)</f>
        <v/>
      </c>
      <c r="D43" s="336" t="str">
        <f>IF('[1]14'!D21="","",'[1]14'!D21)</f>
        <v/>
      </c>
      <c r="E43" s="336" t="str">
        <f>IF('[1]14'!E21="","",'[1]14'!E21)</f>
        <v/>
      </c>
      <c r="F43" s="336" t="str">
        <f>IF('[1]14'!F21="","",'[1]14'!F21)</f>
        <v/>
      </c>
      <c r="G43" s="336" t="str">
        <f>IF('[1]14'!G21="","",'[1]14'!G21)</f>
        <v/>
      </c>
      <c r="H43" s="336" t="str">
        <f>IF('[1]14'!H21="","",'[1]14'!H21)</f>
        <v/>
      </c>
      <c r="I43" s="336" t="str">
        <f>IF('[1]14'!I21="","",'[1]14'!I21)</f>
        <v/>
      </c>
      <c r="J43" s="336" t="str">
        <f>IF('[1]14'!J21="","",'[1]14'!J21)</f>
        <v/>
      </c>
      <c r="K43" s="336" t="str">
        <f>IF('[1]14'!K21="","",'[1]14'!K21)</f>
        <v/>
      </c>
      <c r="L43" s="336" t="str">
        <f>IF('[1]14'!L21="","",'[1]14'!L21)</f>
        <v/>
      </c>
      <c r="M43" s="336" t="str">
        <f>IF('[1]14'!M21="","",'[1]14'!M21)</f>
        <v/>
      </c>
      <c r="N43" s="336" t="str">
        <f>IF('[1]14'!N21="","",'[1]14'!N21)</f>
        <v/>
      </c>
      <c r="O43" s="336" t="str">
        <f>IF('[1]14'!O21="","",'[1]14'!O21)</f>
        <v/>
      </c>
      <c r="P43" s="336" t="str">
        <f>IF('[1]14'!P21="","",'[1]14'!P21)</f>
        <v/>
      </c>
      <c r="Q43" s="336" t="str">
        <f>IF('[1]14'!Q21="","",'[1]14'!Q21)</f>
        <v/>
      </c>
      <c r="R43" s="336" t="str">
        <f>IF('[1]14'!R21="","",'[1]14'!R21)</f>
        <v/>
      </c>
      <c r="S43" s="336" t="str">
        <f>IF('[1]14'!S21="","",'[1]14'!S21)</f>
        <v/>
      </c>
      <c r="T43" s="336" t="str">
        <f>IF('[1]14'!T21="","",'[1]14'!T21)</f>
        <v/>
      </c>
      <c r="U43" s="336" t="str">
        <f>IF('[1]14'!U21="","",'[1]14'!U21)</f>
        <v/>
      </c>
      <c r="V43" s="336" t="str">
        <f>IF('[1]14'!V21="","",'[1]14'!V21)</f>
        <v/>
      </c>
      <c r="W43" s="336" t="str">
        <f>IF('[1]14'!W21="","",'[1]14'!W21)</f>
        <v/>
      </c>
      <c r="X43" s="336" t="str">
        <f>IF('[1]14'!X21="","",'[1]14'!X21)</f>
        <v/>
      </c>
      <c r="Y43" s="336" t="str">
        <f>IF('[1]14'!Y21="","",'[1]14'!Y21)</f>
        <v/>
      </c>
      <c r="Z43" s="336" t="str">
        <f>IF('[1]14'!Z21="","",'[1]14'!Z21)</f>
        <v/>
      </c>
      <c r="AA43" s="336" t="str">
        <f>IF('[1]14'!AA21="","",'[1]14'!AA21)</f>
        <v/>
      </c>
      <c r="AB43" s="104" t="str">
        <f>IF('[1]14'!AB21="","",'[1]14'!AB21)</f>
        <v/>
      </c>
      <c r="AC43" s="343" t="str">
        <f>IF('[1]14'!AC21="","",'[1]14'!AC21)</f>
        <v/>
      </c>
      <c r="AD43" s="343" t="str">
        <f>IF('[1]14'!AD21="","",'[1]14'!AD21)</f>
        <v/>
      </c>
    </row>
    <row r="44" spans="1:30" s="163" customFormat="1" ht="14.25" customHeight="1">
      <c r="A44" s="200"/>
      <c r="B44" s="320">
        <v>13</v>
      </c>
      <c r="C44" s="342" t="str">
        <f>IF('[1]14'!C22="","",'[1]14'!C22)</f>
        <v/>
      </c>
      <c r="D44" s="336" t="str">
        <f>IF('[1]14'!D22="","",'[1]14'!D22)</f>
        <v/>
      </c>
      <c r="E44" s="336" t="str">
        <f>IF('[1]14'!E22="","",'[1]14'!E22)</f>
        <v/>
      </c>
      <c r="F44" s="336" t="str">
        <f>IF('[1]14'!F22="","",'[1]14'!F22)</f>
        <v/>
      </c>
      <c r="G44" s="336" t="str">
        <f>IF('[1]14'!G22="","",'[1]14'!G22)</f>
        <v/>
      </c>
      <c r="H44" s="336" t="str">
        <f>IF('[1]14'!H22="","",'[1]14'!H22)</f>
        <v/>
      </c>
      <c r="I44" s="336" t="str">
        <f>IF('[1]14'!I22="","",'[1]14'!I22)</f>
        <v/>
      </c>
      <c r="J44" s="336" t="str">
        <f>IF('[1]14'!J22="","",'[1]14'!J22)</f>
        <v/>
      </c>
      <c r="K44" s="336" t="str">
        <f>IF('[1]14'!K22="","",'[1]14'!K22)</f>
        <v/>
      </c>
      <c r="L44" s="336" t="str">
        <f>IF('[1]14'!L22="","",'[1]14'!L22)</f>
        <v/>
      </c>
      <c r="M44" s="336" t="str">
        <f>IF('[1]14'!M22="","",'[1]14'!M22)</f>
        <v/>
      </c>
      <c r="N44" s="336" t="str">
        <f>IF('[1]14'!N22="","",'[1]14'!N22)</f>
        <v/>
      </c>
      <c r="O44" s="336" t="str">
        <f>IF('[1]14'!O22="","",'[1]14'!O22)</f>
        <v/>
      </c>
      <c r="P44" s="336" t="str">
        <f>IF('[1]14'!P22="","",'[1]14'!P22)</f>
        <v/>
      </c>
      <c r="Q44" s="336" t="str">
        <f>IF('[1]14'!Q22="","",'[1]14'!Q22)</f>
        <v/>
      </c>
      <c r="R44" s="336" t="str">
        <f>IF('[1]14'!R22="","",'[1]14'!R22)</f>
        <v/>
      </c>
      <c r="S44" s="336" t="str">
        <f>IF('[1]14'!S22="","",'[1]14'!S22)</f>
        <v/>
      </c>
      <c r="T44" s="336" t="str">
        <f>IF('[1]14'!T22="","",'[1]14'!T22)</f>
        <v/>
      </c>
      <c r="U44" s="336" t="str">
        <f>IF('[1]14'!U22="","",'[1]14'!U22)</f>
        <v/>
      </c>
      <c r="V44" s="336" t="str">
        <f>IF('[1]14'!V22="","",'[1]14'!V22)</f>
        <v/>
      </c>
      <c r="W44" s="336" t="str">
        <f>IF('[1]14'!W22="","",'[1]14'!W22)</f>
        <v/>
      </c>
      <c r="X44" s="336" t="str">
        <f>IF('[1]14'!X22="","",'[1]14'!X22)</f>
        <v/>
      </c>
      <c r="Y44" s="336" t="str">
        <f>IF('[1]14'!Y22="","",'[1]14'!Y22)</f>
        <v/>
      </c>
      <c r="Z44" s="336" t="str">
        <f>IF('[1]14'!Z22="","",'[1]14'!Z22)</f>
        <v/>
      </c>
      <c r="AA44" s="336" t="str">
        <f>IF('[1]14'!AA22="","",'[1]14'!AA22)</f>
        <v/>
      </c>
      <c r="AB44" s="104" t="str">
        <f>IF('[1]14'!AB22="","",'[1]14'!AB22)</f>
        <v/>
      </c>
      <c r="AC44" s="343" t="str">
        <f>IF('[1]14'!AC22="","",'[1]14'!AC22)</f>
        <v/>
      </c>
      <c r="AD44" s="343" t="str">
        <f>IF('[1]14'!AD22="","",'[1]14'!AD22)</f>
        <v/>
      </c>
    </row>
    <row r="45" spans="1:30" s="163" customFormat="1" ht="14.25" customHeight="1">
      <c r="A45" s="200"/>
      <c r="B45" s="320">
        <v>14</v>
      </c>
      <c r="C45" s="342" t="str">
        <f>IF('[1]14'!C23="","",'[1]14'!C23)</f>
        <v/>
      </c>
      <c r="D45" s="336" t="str">
        <f>IF('[1]14'!D23="","",'[1]14'!D23)</f>
        <v/>
      </c>
      <c r="E45" s="336" t="str">
        <f>IF('[1]14'!E23="","",'[1]14'!E23)</f>
        <v/>
      </c>
      <c r="F45" s="336" t="str">
        <f>IF('[1]14'!F23="","",'[1]14'!F23)</f>
        <v/>
      </c>
      <c r="G45" s="336" t="str">
        <f>IF('[1]14'!G23="","",'[1]14'!G23)</f>
        <v/>
      </c>
      <c r="H45" s="336" t="str">
        <f>IF('[1]14'!H23="","",'[1]14'!H23)</f>
        <v/>
      </c>
      <c r="I45" s="336" t="str">
        <f>IF('[1]14'!I23="","",'[1]14'!I23)</f>
        <v/>
      </c>
      <c r="J45" s="336" t="str">
        <f>IF('[1]14'!J23="","",'[1]14'!J23)</f>
        <v/>
      </c>
      <c r="K45" s="336" t="str">
        <f>IF('[1]14'!K23="","",'[1]14'!K23)</f>
        <v/>
      </c>
      <c r="L45" s="336" t="str">
        <f>IF('[1]14'!L23="","",'[1]14'!L23)</f>
        <v/>
      </c>
      <c r="M45" s="336" t="str">
        <f>IF('[1]14'!M23="","",'[1]14'!M23)</f>
        <v/>
      </c>
      <c r="N45" s="336" t="str">
        <f>IF('[1]14'!N23="","",'[1]14'!N23)</f>
        <v/>
      </c>
      <c r="O45" s="336" t="str">
        <f>IF('[1]14'!O23="","",'[1]14'!O23)</f>
        <v/>
      </c>
      <c r="P45" s="336" t="str">
        <f>IF('[1]14'!P23="","",'[1]14'!P23)</f>
        <v/>
      </c>
      <c r="Q45" s="336" t="str">
        <f>IF('[1]14'!Q23="","",'[1]14'!Q23)</f>
        <v/>
      </c>
      <c r="R45" s="336" t="str">
        <f>IF('[1]14'!R23="","",'[1]14'!R23)</f>
        <v/>
      </c>
      <c r="S45" s="336" t="str">
        <f>IF('[1]14'!S23="","",'[1]14'!S23)</f>
        <v/>
      </c>
      <c r="T45" s="336" t="str">
        <f>IF('[1]14'!T23="","",'[1]14'!T23)</f>
        <v/>
      </c>
      <c r="U45" s="336" t="str">
        <f>IF('[1]14'!U23="","",'[1]14'!U23)</f>
        <v/>
      </c>
      <c r="V45" s="336" t="str">
        <f>IF('[1]14'!V23="","",'[1]14'!V23)</f>
        <v/>
      </c>
      <c r="W45" s="336" t="str">
        <f>IF('[1]14'!W23="","",'[1]14'!W23)</f>
        <v/>
      </c>
      <c r="X45" s="336" t="str">
        <f>IF('[1]14'!X23="","",'[1]14'!X23)</f>
        <v/>
      </c>
      <c r="Y45" s="336" t="str">
        <f>IF('[1]14'!Y23="","",'[1]14'!Y23)</f>
        <v/>
      </c>
      <c r="Z45" s="336" t="str">
        <f>IF('[1]14'!Z23="","",'[1]14'!Z23)</f>
        <v/>
      </c>
      <c r="AA45" s="336" t="str">
        <f>IF('[1]14'!AA23="","",'[1]14'!AA23)</f>
        <v/>
      </c>
      <c r="AB45" s="104" t="str">
        <f>IF('[1]14'!AB23="","",'[1]14'!AB23)</f>
        <v/>
      </c>
      <c r="AC45" s="343" t="str">
        <f>IF('[1]14'!AC23="","",'[1]14'!AC23)</f>
        <v/>
      </c>
      <c r="AD45" s="343" t="str">
        <f>IF('[1]14'!AD23="","",'[1]14'!AD23)</f>
        <v/>
      </c>
    </row>
    <row r="46" spans="1:30" s="163" customFormat="1" ht="14.25" customHeight="1">
      <c r="A46" s="200"/>
      <c r="B46" s="320">
        <v>15</v>
      </c>
      <c r="C46" s="342" t="str">
        <f>IF('[1]14'!C24="","",'[1]14'!C24)</f>
        <v/>
      </c>
      <c r="D46" s="336" t="str">
        <f>IF('[1]14'!D24="","",'[1]14'!D24)</f>
        <v/>
      </c>
      <c r="E46" s="336" t="str">
        <f>IF('[1]14'!E24="","",'[1]14'!E24)</f>
        <v/>
      </c>
      <c r="F46" s="336" t="str">
        <f>IF('[1]14'!F24="","",'[1]14'!F24)</f>
        <v/>
      </c>
      <c r="G46" s="336" t="str">
        <f>IF('[1]14'!G24="","",'[1]14'!G24)</f>
        <v/>
      </c>
      <c r="H46" s="336" t="str">
        <f>IF('[1]14'!H24="","",'[1]14'!H24)</f>
        <v/>
      </c>
      <c r="I46" s="336" t="str">
        <f>IF('[1]14'!I24="","",'[1]14'!I24)</f>
        <v/>
      </c>
      <c r="J46" s="336" t="str">
        <f>IF('[1]14'!J24="","",'[1]14'!J24)</f>
        <v/>
      </c>
      <c r="K46" s="336" t="str">
        <f>IF('[1]14'!K24="","",'[1]14'!K24)</f>
        <v/>
      </c>
      <c r="L46" s="336" t="str">
        <f>IF('[1]14'!L24="","",'[1]14'!L24)</f>
        <v/>
      </c>
      <c r="M46" s="336" t="str">
        <f>IF('[1]14'!M24="","",'[1]14'!M24)</f>
        <v/>
      </c>
      <c r="N46" s="336" t="str">
        <f>IF('[1]14'!N24="","",'[1]14'!N24)</f>
        <v/>
      </c>
      <c r="O46" s="336" t="str">
        <f>IF('[1]14'!O24="","",'[1]14'!O24)</f>
        <v/>
      </c>
      <c r="P46" s="336" t="str">
        <f>IF('[1]14'!P24="","",'[1]14'!P24)</f>
        <v/>
      </c>
      <c r="Q46" s="336" t="str">
        <f>IF('[1]14'!Q24="","",'[1]14'!Q24)</f>
        <v/>
      </c>
      <c r="R46" s="336" t="str">
        <f>IF('[1]14'!R24="","",'[1]14'!R24)</f>
        <v/>
      </c>
      <c r="S46" s="336" t="str">
        <f>IF('[1]14'!S24="","",'[1]14'!S24)</f>
        <v/>
      </c>
      <c r="T46" s="336" t="str">
        <f>IF('[1]14'!T24="","",'[1]14'!T24)</f>
        <v/>
      </c>
      <c r="U46" s="336" t="str">
        <f>IF('[1]14'!U24="","",'[1]14'!U24)</f>
        <v/>
      </c>
      <c r="V46" s="336" t="str">
        <f>IF('[1]14'!V24="","",'[1]14'!V24)</f>
        <v/>
      </c>
      <c r="W46" s="336" t="str">
        <f>IF('[1]14'!W24="","",'[1]14'!W24)</f>
        <v/>
      </c>
      <c r="X46" s="336" t="str">
        <f>IF('[1]14'!X24="","",'[1]14'!X24)</f>
        <v/>
      </c>
      <c r="Y46" s="336" t="str">
        <f>IF('[1]14'!Y24="","",'[1]14'!Y24)</f>
        <v/>
      </c>
      <c r="Z46" s="336" t="str">
        <f>IF('[1]14'!Z24="","",'[1]14'!Z24)</f>
        <v/>
      </c>
      <c r="AA46" s="336" t="str">
        <f>IF('[1]14'!AA24="","",'[1]14'!AA24)</f>
        <v/>
      </c>
      <c r="AB46" s="104" t="str">
        <f>IF('[1]14'!AB24="","",'[1]14'!AB24)</f>
        <v/>
      </c>
      <c r="AC46" s="343" t="str">
        <f>IF('[1]14'!AC24="","",'[1]14'!AC24)</f>
        <v/>
      </c>
      <c r="AD46" s="343" t="str">
        <f>IF('[1]14'!AD24="","",'[1]14'!AD24)</f>
        <v/>
      </c>
    </row>
    <row r="47" spans="1:30" s="69" customFormat="1">
      <c r="A47" s="213"/>
      <c r="B47" s="269"/>
      <c r="C47" s="254"/>
      <c r="D47" s="213"/>
      <c r="E47" s="213"/>
      <c r="F47" s="213"/>
      <c r="G47" s="213"/>
      <c r="H47" s="213"/>
      <c r="I47" s="213"/>
      <c r="J47" s="213"/>
      <c r="K47" s="213"/>
      <c r="L47" s="213"/>
      <c r="M47" s="213"/>
      <c r="N47" s="213"/>
      <c r="O47" s="213"/>
      <c r="P47" s="213"/>
      <c r="Q47" s="213"/>
      <c r="R47" s="213"/>
      <c r="S47" s="213"/>
      <c r="T47" s="213"/>
      <c r="U47" s="213"/>
      <c r="V47" s="213"/>
      <c r="W47" s="213"/>
      <c r="X47" s="213"/>
      <c r="Y47" s="213"/>
      <c r="Z47" s="213"/>
      <c r="AA47" s="213"/>
      <c r="AB47" s="213"/>
      <c r="AC47" s="213"/>
    </row>
    <row r="48" spans="1:30" s="69" customFormat="1" ht="13.5">
      <c r="A48" s="213"/>
      <c r="B48" s="249" t="s">
        <v>830</v>
      </c>
      <c r="C48" s="248"/>
      <c r="D48" s="235"/>
      <c r="E48" s="235"/>
      <c r="F48" s="235"/>
      <c r="G48" s="235"/>
      <c r="H48" s="235"/>
      <c r="I48" s="235"/>
      <c r="J48" s="235"/>
      <c r="K48" s="235"/>
      <c r="L48" s="235"/>
      <c r="M48" s="235"/>
      <c r="N48" s="235"/>
      <c r="O48" s="235"/>
      <c r="P48" s="235"/>
      <c r="Q48" s="235"/>
      <c r="R48" s="235"/>
      <c r="S48" s="235"/>
      <c r="T48" s="235"/>
      <c r="U48" s="235"/>
      <c r="V48" s="235"/>
      <c r="W48" s="213"/>
      <c r="X48" s="213"/>
      <c r="Y48" s="213"/>
      <c r="Z48" s="213"/>
      <c r="AA48" s="213"/>
      <c r="AB48" s="213"/>
      <c r="AC48" s="213"/>
    </row>
    <row r="49" spans="1:29" s="75" customFormat="1">
      <c r="B49" s="75" t="s">
        <v>1804</v>
      </c>
      <c r="C49" s="76"/>
      <c r="D49" s="77"/>
      <c r="E49" s="77"/>
      <c r="F49" s="77"/>
      <c r="G49" s="77"/>
      <c r="H49" s="77"/>
      <c r="I49" s="77"/>
      <c r="J49" s="77"/>
      <c r="K49" s="77"/>
      <c r="L49" s="77"/>
      <c r="M49" s="77"/>
      <c r="N49" s="77"/>
      <c r="O49" s="77"/>
      <c r="P49" s="77"/>
      <c r="Q49" s="77"/>
      <c r="R49" s="77"/>
      <c r="S49" s="77"/>
      <c r="T49" s="77"/>
      <c r="U49" s="77"/>
      <c r="V49" s="77"/>
      <c r="W49" s="78"/>
      <c r="X49" s="79"/>
      <c r="Y49" s="80"/>
      <c r="Z49" s="80"/>
      <c r="AA49" s="80"/>
    </row>
    <row r="50" spans="1:29" s="70" customFormat="1" ht="165.75" customHeight="1">
      <c r="A50" s="111"/>
      <c r="B50" s="316"/>
      <c r="C50" s="109" t="str">
        <f>部門費!C3</f>
        <v>①燃やすごみ</v>
      </c>
      <c r="D50" s="537" t="str">
        <f>部門費!D3</f>
        <v>②燃やさないごみ</v>
      </c>
      <c r="E50" s="537" t="str">
        <f>部門費!E3</f>
        <v>③粗大ごみ</v>
      </c>
      <c r="F50" s="537" t="str">
        <f>部門費!F3</f>
        <v>④アルミ缶</v>
      </c>
      <c r="G50" s="537" t="str">
        <f>部門費!G3</f>
        <v>⑤スチール缶</v>
      </c>
      <c r="H50" s="537" t="str">
        <f>部門費!H3</f>
        <v>⑥無色のガラス製の容器</v>
      </c>
      <c r="I50" s="537" t="str">
        <f>部門費!I3</f>
        <v>⑦茶色のガラス製の容器</v>
      </c>
      <c r="J50" s="537" t="str">
        <f>部門費!J3</f>
        <v>⑧その他のガラス製の容器</v>
      </c>
      <c r="K50" s="537" t="str">
        <f>部門費!K3</f>
        <v>⑨リターナブルびん</v>
      </c>
      <c r="L50" s="537" t="str">
        <f>部門費!L3</f>
        <v>⑩ペットボトル</v>
      </c>
      <c r="M50" s="537" t="str">
        <f>部門費!M3</f>
        <v>⑪白色トレイ</v>
      </c>
      <c r="N50" s="537" t="str">
        <f>部門費!N3</f>
        <v>⑫プラスチック製容器包装</v>
      </c>
      <c r="O50" s="537" t="str">
        <f>部門費!O3</f>
        <v>⑬紙製容器包装</v>
      </c>
      <c r="P50" s="537" t="str">
        <f>部門費!P3</f>
        <v>⑭紙パック</v>
      </c>
      <c r="Q50" s="537" t="str">
        <f>部門費!Q3</f>
        <v>⑮段ボール</v>
      </c>
      <c r="R50" s="537" t="str">
        <f>部門費!R3</f>
        <v>⑯古紙</v>
      </c>
      <c r="S50" s="537" t="str">
        <f>部門費!S3</f>
        <v>⑰古布</v>
      </c>
      <c r="T50" s="537" t="str">
        <f>部門費!T3</f>
        <v>⑱生ごみ</v>
      </c>
      <c r="U50" s="537" t="str">
        <f>部門費!U3</f>
        <v>⑲廃油</v>
      </c>
      <c r="V50" s="537" t="str">
        <f>部門費!V3</f>
        <v>⑳小型家電</v>
      </c>
      <c r="W50" s="537" t="str">
        <f>部門費!W3</f>
        <v>㉑その他の資源ごみ</v>
      </c>
      <c r="X50" s="549" t="str">
        <f>部門費!X3</f>
        <v>㉒その他のごみ</v>
      </c>
      <c r="Y50" s="111"/>
      <c r="Z50" s="111"/>
      <c r="AA50" s="111"/>
      <c r="AB50" s="111"/>
      <c r="AC50" s="111"/>
    </row>
    <row r="51" spans="1:29" s="75" customFormat="1" ht="22.5">
      <c r="B51" s="318" t="s">
        <v>1589</v>
      </c>
      <c r="C51" s="130">
        <f>'[1]13'!C10</f>
        <v>0</v>
      </c>
      <c r="D51" s="130">
        <f>'[1]13'!C11</f>
        <v>0</v>
      </c>
      <c r="E51" s="130">
        <f>'[1]13'!C12</f>
        <v>0</v>
      </c>
      <c r="F51" s="130">
        <f>'[1]13'!C13</f>
        <v>0</v>
      </c>
      <c r="G51" s="130">
        <f>'[1]13'!C14</f>
        <v>0</v>
      </c>
      <c r="H51" s="130">
        <f>'[1]13'!C15</f>
        <v>0</v>
      </c>
      <c r="I51" s="130">
        <f>'[1]13'!C16</f>
        <v>0</v>
      </c>
      <c r="J51" s="130">
        <f>'[1]13'!C17</f>
        <v>0</v>
      </c>
      <c r="K51" s="130">
        <f>'[1]13'!C18</f>
        <v>0</v>
      </c>
      <c r="L51" s="130">
        <f>'[1]13'!C19</f>
        <v>0</v>
      </c>
      <c r="M51" s="130">
        <f>'[1]13'!C20</f>
        <v>0</v>
      </c>
      <c r="N51" s="130">
        <f>'[1]13'!C21</f>
        <v>0</v>
      </c>
      <c r="O51" s="130">
        <f>'[1]13'!C22</f>
        <v>0</v>
      </c>
      <c r="P51" s="130">
        <f>'[1]13'!C23</f>
        <v>0</v>
      </c>
      <c r="Q51" s="130">
        <f>'[1]13'!C24</f>
        <v>0</v>
      </c>
      <c r="R51" s="130">
        <f>'[1]13'!C25</f>
        <v>0</v>
      </c>
      <c r="S51" s="130">
        <f>'[1]13'!C26</f>
        <v>0</v>
      </c>
      <c r="T51" s="130">
        <f>'[1]13'!C27</f>
        <v>0</v>
      </c>
      <c r="U51" s="529">
        <f>'[1]13'!C28</f>
        <v>0</v>
      </c>
      <c r="V51" s="529">
        <f>'[1]13'!C29</f>
        <v>0</v>
      </c>
      <c r="W51" s="130">
        <f>'[1]13'!C30</f>
        <v>0</v>
      </c>
      <c r="X51" s="130">
        <f>'[1]13'!C31</f>
        <v>0</v>
      </c>
    </row>
    <row r="52" spans="1:29" s="75" customFormat="1" ht="22.5">
      <c r="B52" s="318" t="s">
        <v>1590</v>
      </c>
      <c r="C52" s="130">
        <f>'[1]13'!D10</f>
        <v>0</v>
      </c>
      <c r="D52" s="130">
        <f>'[1]13'!D11</f>
        <v>0</v>
      </c>
      <c r="E52" s="130">
        <f>'[1]13'!D12</f>
        <v>0</v>
      </c>
      <c r="F52" s="130">
        <f>'[1]13'!D13</f>
        <v>0</v>
      </c>
      <c r="G52" s="130">
        <f>'[1]13'!D14</f>
        <v>0</v>
      </c>
      <c r="H52" s="130">
        <f>'[1]13'!D15</f>
        <v>0</v>
      </c>
      <c r="I52" s="130">
        <f>'[1]13'!D16</f>
        <v>0</v>
      </c>
      <c r="J52" s="130">
        <f>'[1]13'!D17</f>
        <v>0</v>
      </c>
      <c r="K52" s="130">
        <f>'[1]13'!D18</f>
        <v>0</v>
      </c>
      <c r="L52" s="130">
        <f>'[1]13'!D19</f>
        <v>0</v>
      </c>
      <c r="M52" s="130">
        <f>'[1]13'!D20</f>
        <v>0</v>
      </c>
      <c r="N52" s="130">
        <f>'[1]13'!D21</f>
        <v>0</v>
      </c>
      <c r="O52" s="130">
        <f>'[1]13'!D22</f>
        <v>0</v>
      </c>
      <c r="P52" s="130">
        <f>'[1]13'!D23</f>
        <v>0</v>
      </c>
      <c r="Q52" s="130">
        <f>'[1]13'!D24</f>
        <v>0</v>
      </c>
      <c r="R52" s="130">
        <f>'[1]13'!D25</f>
        <v>0</v>
      </c>
      <c r="S52" s="130">
        <f>'[1]13'!D26</f>
        <v>0</v>
      </c>
      <c r="T52" s="130">
        <f>'[1]13'!D27</f>
        <v>0</v>
      </c>
      <c r="U52" s="529">
        <f>'[1]13'!D28</f>
        <v>0</v>
      </c>
      <c r="V52" s="529">
        <f>'[1]13'!D29</f>
        <v>0</v>
      </c>
      <c r="W52" s="130">
        <f>'[1]13'!D30</f>
        <v>0</v>
      </c>
      <c r="X52" s="130">
        <f>'[1]13'!D31</f>
        <v>0</v>
      </c>
    </row>
    <row r="53" spans="1:29" s="75" customFormat="1" ht="22.5">
      <c r="B53" s="318" t="s">
        <v>1591</v>
      </c>
      <c r="C53" s="130">
        <f>'[1]13'!E10</f>
        <v>0</v>
      </c>
      <c r="D53" s="130">
        <f>'[1]13'!E11</f>
        <v>0</v>
      </c>
      <c r="E53" s="130">
        <f>'[1]13'!E12</f>
        <v>0</v>
      </c>
      <c r="F53" s="130">
        <f>'[1]13'!E13</f>
        <v>0</v>
      </c>
      <c r="G53" s="130">
        <f>'[1]13'!E14</f>
        <v>0</v>
      </c>
      <c r="H53" s="130">
        <f>'[1]13'!E15</f>
        <v>0</v>
      </c>
      <c r="I53" s="130">
        <f>'[1]13'!E16</f>
        <v>0</v>
      </c>
      <c r="J53" s="130">
        <f>'[1]13'!E17</f>
        <v>0</v>
      </c>
      <c r="K53" s="130">
        <f>'[1]13'!E18</f>
        <v>0</v>
      </c>
      <c r="L53" s="130">
        <f>'[1]13'!E19</f>
        <v>0</v>
      </c>
      <c r="M53" s="130">
        <f>'[1]13'!E20</f>
        <v>0</v>
      </c>
      <c r="N53" s="130">
        <f>'[1]13'!E21</f>
        <v>0</v>
      </c>
      <c r="O53" s="130">
        <f>'[1]13'!E22</f>
        <v>0</v>
      </c>
      <c r="P53" s="130">
        <f>'[1]13'!E23</f>
        <v>0</v>
      </c>
      <c r="Q53" s="130">
        <f>'[1]13'!E24</f>
        <v>0</v>
      </c>
      <c r="R53" s="130">
        <f>'[1]13'!E25</f>
        <v>0</v>
      </c>
      <c r="S53" s="130">
        <f>'[1]13'!E26</f>
        <v>0</v>
      </c>
      <c r="T53" s="130">
        <f>'[1]13'!E27</f>
        <v>0</v>
      </c>
      <c r="U53" s="529">
        <f>'[1]13'!E28</f>
        <v>0</v>
      </c>
      <c r="V53" s="529">
        <f>'[1]13'!E29</f>
        <v>0</v>
      </c>
      <c r="W53" s="130">
        <f>'[1]13'!E30</f>
        <v>0</v>
      </c>
      <c r="X53" s="130">
        <f>'[1]13'!E31</f>
        <v>0</v>
      </c>
    </row>
    <row r="54" spans="1:29" s="75" customFormat="1">
      <c r="C54" s="80"/>
      <c r="D54" s="78"/>
      <c r="E54" s="78"/>
      <c r="F54" s="78"/>
      <c r="G54" s="78"/>
      <c r="H54" s="78"/>
      <c r="I54" s="78"/>
      <c r="J54" s="78"/>
      <c r="K54" s="78"/>
      <c r="L54" s="78"/>
      <c r="M54" s="78"/>
      <c r="N54" s="78"/>
      <c r="O54" s="78"/>
      <c r="P54" s="78"/>
      <c r="Q54" s="78"/>
      <c r="R54" s="78"/>
      <c r="S54" s="78"/>
      <c r="T54" s="78"/>
      <c r="U54" s="78"/>
      <c r="V54" s="78"/>
      <c r="W54" s="78"/>
      <c r="X54" s="79"/>
      <c r="Y54" s="80"/>
    </row>
    <row r="55" spans="1:29" s="69" customFormat="1" ht="13.5">
      <c r="A55" s="213"/>
      <c r="B55" s="249" t="s">
        <v>737</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c r="AB55" s="213"/>
      <c r="AC55" s="213"/>
    </row>
    <row r="56" spans="1:29" s="75" customFormat="1">
      <c r="B56" s="75" t="s">
        <v>958</v>
      </c>
      <c r="C56" s="76"/>
      <c r="D56" s="77"/>
      <c r="E56" s="77"/>
      <c r="F56" s="77"/>
      <c r="G56" s="77"/>
      <c r="H56" s="77"/>
      <c r="I56" s="77"/>
      <c r="J56" s="77"/>
      <c r="K56" s="77"/>
      <c r="L56" s="77"/>
      <c r="M56" s="77"/>
      <c r="N56" s="77"/>
      <c r="O56" s="77"/>
      <c r="P56" s="77"/>
      <c r="Q56" s="77"/>
      <c r="R56" s="77"/>
      <c r="S56" s="77"/>
      <c r="T56" s="77"/>
      <c r="U56" s="77"/>
      <c r="V56" s="77"/>
      <c r="W56" s="78"/>
      <c r="X56" s="79"/>
      <c r="Y56" s="132"/>
      <c r="Z56" s="80"/>
      <c r="AA56" s="80"/>
    </row>
    <row r="57" spans="1:29" ht="24" customHeight="1">
      <c r="B57" s="178" t="s">
        <v>1783</v>
      </c>
      <c r="C57" s="613" t="s">
        <v>280</v>
      </c>
      <c r="D57" s="613"/>
      <c r="E57" s="613"/>
      <c r="F57" s="613" t="s">
        <v>281</v>
      </c>
      <c r="G57" s="613"/>
      <c r="H57" s="613"/>
      <c r="I57" s="572" t="s">
        <v>1847</v>
      </c>
      <c r="J57" s="572"/>
      <c r="K57" s="572"/>
      <c r="L57" s="572"/>
      <c r="M57" s="572" t="s">
        <v>1730</v>
      </c>
      <c r="N57" s="572"/>
      <c r="O57" s="572"/>
      <c r="P57" s="572"/>
      <c r="Q57" s="572" t="s">
        <v>1731</v>
      </c>
      <c r="R57" s="572"/>
      <c r="S57" s="572"/>
      <c r="T57" s="572"/>
      <c r="U57" s="572" t="s">
        <v>1732</v>
      </c>
      <c r="V57" s="572"/>
      <c r="W57" s="572"/>
      <c r="X57" s="572"/>
      <c r="Y57" s="132"/>
      <c r="Z57" s="132"/>
      <c r="AA57" s="132"/>
      <c r="AB57" s="132"/>
      <c r="AC57" s="132"/>
    </row>
    <row r="58" spans="1:29" ht="16.5" customHeight="1">
      <c r="B58" s="320">
        <v>1</v>
      </c>
      <c r="C58" s="866" t="str">
        <f>IF(施・部の費用!F238="中間処理",施・部の費用!C238,"")</f>
        <v/>
      </c>
      <c r="D58" s="867"/>
      <c r="E58" s="868"/>
      <c r="F58" s="858" t="str">
        <f>IF(施・部の費用!F238="中間処理",施・部の費用!F238,"")</f>
        <v/>
      </c>
      <c r="G58" s="858"/>
      <c r="H58" s="858"/>
      <c r="I58" s="593" t="str">
        <f>IF(施・部の費用!F238="中間処理",IF(施・部の費用!L238="",0,施・部の費用!L238),"")</f>
        <v/>
      </c>
      <c r="J58" s="593"/>
      <c r="K58" s="593"/>
      <c r="L58" s="593"/>
      <c r="M58" s="579" t="str">
        <f>IF(施・部の費用!F238="中間処理",IF(施・部の費用!P238="",0,施・部の費用!P238),"")</f>
        <v/>
      </c>
      <c r="N58" s="580"/>
      <c r="O58" s="580"/>
      <c r="P58" s="581"/>
      <c r="Q58" s="579" t="str">
        <f>IF(施・部の費用!F238="中間処理",IF(施・部の費用!T238="",0,施・部の費用!T238),"")</f>
        <v/>
      </c>
      <c r="R58" s="580"/>
      <c r="S58" s="580"/>
      <c r="T58" s="581"/>
      <c r="U58" s="579" t="str">
        <f>IF(施・部の費用!F238="中間処理",IF(施・部の費用!X238="",0,施・部の費用!X238),"")</f>
        <v/>
      </c>
      <c r="V58" s="580"/>
      <c r="W58" s="580"/>
      <c r="X58" s="581"/>
      <c r="Y58" s="132"/>
      <c r="Z58" s="132"/>
      <c r="AA58" s="132"/>
      <c r="AB58" s="132"/>
      <c r="AC58" s="132"/>
    </row>
    <row r="59" spans="1:29" ht="16.5" customHeight="1">
      <c r="B59" s="320">
        <v>2</v>
      </c>
      <c r="C59" s="866" t="str">
        <f>IF(施・部の費用!F239="中間処理",施・部の費用!C239,"")</f>
        <v/>
      </c>
      <c r="D59" s="867"/>
      <c r="E59" s="868"/>
      <c r="F59" s="858" t="str">
        <f>IF(施・部の費用!F239="中間処理",施・部の費用!F239,"")</f>
        <v/>
      </c>
      <c r="G59" s="858"/>
      <c r="H59" s="858"/>
      <c r="I59" s="593" t="str">
        <f>IF(施・部の費用!F239="中間処理",IF(施・部の費用!L239="",0,施・部の費用!L239),"")</f>
        <v/>
      </c>
      <c r="J59" s="593"/>
      <c r="K59" s="593"/>
      <c r="L59" s="593"/>
      <c r="M59" s="579" t="str">
        <f>IF(施・部の費用!F239="中間処理",IF(施・部の費用!P239="",0,施・部の費用!P239),"")</f>
        <v/>
      </c>
      <c r="N59" s="580"/>
      <c r="O59" s="580"/>
      <c r="P59" s="581"/>
      <c r="Q59" s="579" t="str">
        <f>IF(施・部の費用!F239="中間処理",IF(施・部の費用!T239="",0,施・部の費用!T239),"")</f>
        <v/>
      </c>
      <c r="R59" s="580"/>
      <c r="S59" s="580"/>
      <c r="T59" s="581"/>
      <c r="U59" s="579" t="str">
        <f>IF(施・部の費用!F239="中間処理",IF(施・部の費用!X239="",0,施・部の費用!X239),"")</f>
        <v/>
      </c>
      <c r="V59" s="580"/>
      <c r="W59" s="580"/>
      <c r="X59" s="581"/>
      <c r="Y59" s="132"/>
      <c r="Z59" s="132"/>
      <c r="AA59" s="132"/>
      <c r="AB59" s="132"/>
      <c r="AC59" s="132"/>
    </row>
    <row r="60" spans="1:29" ht="16.5" customHeight="1">
      <c r="B60" s="320">
        <v>3</v>
      </c>
      <c r="C60" s="866" t="str">
        <f>IF(施・部の費用!F240="中間処理",施・部の費用!C240,"")</f>
        <v/>
      </c>
      <c r="D60" s="867"/>
      <c r="E60" s="868"/>
      <c r="F60" s="858" t="str">
        <f>IF(施・部の費用!F240="中間処理",施・部の費用!F240,"")</f>
        <v/>
      </c>
      <c r="G60" s="858"/>
      <c r="H60" s="858"/>
      <c r="I60" s="593" t="str">
        <f>IF(施・部の費用!F240="中間処理",IF(施・部の費用!L240="",0,施・部の費用!L240),"")</f>
        <v/>
      </c>
      <c r="J60" s="593"/>
      <c r="K60" s="593"/>
      <c r="L60" s="593"/>
      <c r="M60" s="579" t="str">
        <f>IF(施・部の費用!F240="中間処理",IF(施・部の費用!P240="",0,施・部の費用!P240),"")</f>
        <v/>
      </c>
      <c r="N60" s="580"/>
      <c r="O60" s="580"/>
      <c r="P60" s="581"/>
      <c r="Q60" s="579" t="str">
        <f>IF(施・部の費用!F240="中間処理",IF(施・部の費用!T240="",0,施・部の費用!T240),"")</f>
        <v/>
      </c>
      <c r="R60" s="580"/>
      <c r="S60" s="580"/>
      <c r="T60" s="581"/>
      <c r="U60" s="579" t="str">
        <f>IF(施・部の費用!F240="中間処理",IF(施・部の費用!X240="",0,施・部の費用!X240),"")</f>
        <v/>
      </c>
      <c r="V60" s="580"/>
      <c r="W60" s="580"/>
      <c r="X60" s="581"/>
      <c r="Y60" s="132"/>
      <c r="Z60" s="132"/>
      <c r="AA60" s="132"/>
      <c r="AB60" s="132"/>
      <c r="AC60" s="132"/>
    </row>
    <row r="61" spans="1:29" ht="16.5" customHeight="1">
      <c r="B61" s="320">
        <v>4</v>
      </c>
      <c r="C61" s="866" t="str">
        <f>IF(施・部の費用!F241="中間処理",施・部の費用!C241,"")</f>
        <v/>
      </c>
      <c r="D61" s="867"/>
      <c r="E61" s="868"/>
      <c r="F61" s="858" t="str">
        <f>IF(施・部の費用!F241="中間処理",施・部の費用!F241,"")</f>
        <v/>
      </c>
      <c r="G61" s="858"/>
      <c r="H61" s="858"/>
      <c r="I61" s="593" t="str">
        <f>IF(施・部の費用!F241="中間処理",IF(施・部の費用!L241="",0,施・部の費用!L241),"")</f>
        <v/>
      </c>
      <c r="J61" s="593"/>
      <c r="K61" s="593"/>
      <c r="L61" s="593"/>
      <c r="M61" s="579" t="str">
        <f>IF(施・部の費用!F241="中間処理",IF(施・部の費用!P241="",0,施・部の費用!P241),"")</f>
        <v/>
      </c>
      <c r="N61" s="580"/>
      <c r="O61" s="580"/>
      <c r="P61" s="581"/>
      <c r="Q61" s="579" t="str">
        <f>IF(施・部の費用!F241="中間処理",IF(施・部の費用!T241="",0,施・部の費用!T241),"")</f>
        <v/>
      </c>
      <c r="R61" s="580"/>
      <c r="S61" s="580"/>
      <c r="T61" s="581"/>
      <c r="U61" s="579" t="str">
        <f>IF(施・部の費用!F241="中間処理",IF(施・部の費用!X241="",0,施・部の費用!X241),"")</f>
        <v/>
      </c>
      <c r="V61" s="580"/>
      <c r="W61" s="580"/>
      <c r="X61" s="581"/>
      <c r="Y61" s="132"/>
      <c r="Z61" s="132"/>
      <c r="AA61" s="132"/>
      <c r="AB61" s="132"/>
      <c r="AC61" s="132"/>
    </row>
    <row r="62" spans="1:29" ht="16.5" customHeight="1">
      <c r="B62" s="320">
        <v>5</v>
      </c>
      <c r="C62" s="866" t="str">
        <f>IF(施・部の費用!F242="中間処理",施・部の費用!C242,"")</f>
        <v/>
      </c>
      <c r="D62" s="867"/>
      <c r="E62" s="868"/>
      <c r="F62" s="858" t="str">
        <f>IF(施・部の費用!F242="中間処理",施・部の費用!F242,"")</f>
        <v/>
      </c>
      <c r="G62" s="858"/>
      <c r="H62" s="858"/>
      <c r="I62" s="593" t="str">
        <f>IF(施・部の費用!F242="中間処理",IF(施・部の費用!L242="",0,施・部の費用!L242),"")</f>
        <v/>
      </c>
      <c r="J62" s="593"/>
      <c r="K62" s="593"/>
      <c r="L62" s="593"/>
      <c r="M62" s="579" t="str">
        <f>IF(施・部の費用!F242="中間処理",IF(施・部の費用!P242="",0,施・部の費用!P242),"")</f>
        <v/>
      </c>
      <c r="N62" s="580"/>
      <c r="O62" s="580"/>
      <c r="P62" s="581"/>
      <c r="Q62" s="579" t="str">
        <f>IF(施・部の費用!F242="中間処理",IF(施・部の費用!T242="",0,施・部の費用!T242),"")</f>
        <v/>
      </c>
      <c r="R62" s="580"/>
      <c r="S62" s="580"/>
      <c r="T62" s="581"/>
      <c r="U62" s="579" t="str">
        <f>IF(施・部の費用!F242="中間処理",IF(施・部の費用!X242="",0,施・部の費用!X242),"")</f>
        <v/>
      </c>
      <c r="V62" s="580"/>
      <c r="W62" s="580"/>
      <c r="X62" s="581"/>
      <c r="Y62" s="132"/>
      <c r="Z62" s="132"/>
      <c r="AA62" s="132"/>
      <c r="AB62" s="132"/>
      <c r="AC62" s="132"/>
    </row>
    <row r="63" spans="1:29" ht="16.5" customHeight="1">
      <c r="B63" s="320">
        <v>6</v>
      </c>
      <c r="C63" s="866" t="str">
        <f>IF(施・部の費用!F243="中間処理",施・部の費用!C243,"")</f>
        <v/>
      </c>
      <c r="D63" s="867"/>
      <c r="E63" s="868"/>
      <c r="F63" s="858" t="str">
        <f>IF(施・部の費用!F243="中間処理",施・部の費用!F243,"")</f>
        <v/>
      </c>
      <c r="G63" s="858"/>
      <c r="H63" s="858"/>
      <c r="I63" s="593" t="str">
        <f>IF(施・部の費用!F243="中間処理",IF(施・部の費用!L243="",0,施・部の費用!L243),"")</f>
        <v/>
      </c>
      <c r="J63" s="593"/>
      <c r="K63" s="593"/>
      <c r="L63" s="593"/>
      <c r="M63" s="579" t="str">
        <f>IF(施・部の費用!F243="中間処理",IF(施・部の費用!P243="",0,施・部の費用!P243),"")</f>
        <v/>
      </c>
      <c r="N63" s="580"/>
      <c r="O63" s="580"/>
      <c r="P63" s="581"/>
      <c r="Q63" s="579" t="str">
        <f>IF(施・部の費用!F243="中間処理",IF(施・部の費用!T243="",0,施・部の費用!T243),"")</f>
        <v/>
      </c>
      <c r="R63" s="580"/>
      <c r="S63" s="580"/>
      <c r="T63" s="581"/>
      <c r="U63" s="579" t="str">
        <f>IF(施・部の費用!F243="中間処理",IF(施・部の費用!X243="",0,施・部の費用!X243),"")</f>
        <v/>
      </c>
      <c r="V63" s="580"/>
      <c r="W63" s="580"/>
      <c r="X63" s="581"/>
      <c r="Y63" s="132"/>
      <c r="Z63" s="132"/>
      <c r="AA63" s="132"/>
      <c r="AB63" s="132"/>
      <c r="AC63" s="132"/>
    </row>
    <row r="64" spans="1:29" ht="16.5" customHeight="1">
      <c r="B64" s="320">
        <v>7</v>
      </c>
      <c r="C64" s="866" t="str">
        <f>IF(施・部の費用!F244="中間処理",施・部の費用!C244,"")</f>
        <v/>
      </c>
      <c r="D64" s="867"/>
      <c r="E64" s="868"/>
      <c r="F64" s="858" t="str">
        <f>IF(施・部の費用!F244="中間処理",施・部の費用!F244,"")</f>
        <v/>
      </c>
      <c r="G64" s="858"/>
      <c r="H64" s="858"/>
      <c r="I64" s="593" t="str">
        <f>IF(施・部の費用!F244="中間処理",IF(施・部の費用!L244="",0,施・部の費用!L244),"")</f>
        <v/>
      </c>
      <c r="J64" s="593"/>
      <c r="K64" s="593"/>
      <c r="L64" s="593"/>
      <c r="M64" s="579" t="str">
        <f>IF(施・部の費用!F244="中間処理",IF(施・部の費用!P244="",0,施・部の費用!P244),"")</f>
        <v/>
      </c>
      <c r="N64" s="580"/>
      <c r="O64" s="580"/>
      <c r="P64" s="581"/>
      <c r="Q64" s="579" t="str">
        <f>IF(施・部の費用!F244="中間処理",IF(施・部の費用!T244="",0,施・部の費用!T244),"")</f>
        <v/>
      </c>
      <c r="R64" s="580"/>
      <c r="S64" s="580"/>
      <c r="T64" s="581"/>
      <c r="U64" s="579" t="str">
        <f>IF(施・部の費用!F244="中間処理",IF(施・部の費用!X244="",0,施・部の費用!X244),"")</f>
        <v/>
      </c>
      <c r="V64" s="580"/>
      <c r="W64" s="580"/>
      <c r="X64" s="581"/>
      <c r="Y64" s="132"/>
      <c r="Z64" s="132"/>
      <c r="AA64" s="132"/>
      <c r="AB64" s="132"/>
      <c r="AC64" s="132"/>
    </row>
    <row r="65" spans="1:29" ht="16.5" customHeight="1">
      <c r="B65" s="320">
        <v>8</v>
      </c>
      <c r="C65" s="866" t="str">
        <f>IF(施・部の費用!F245="中間処理",施・部の費用!C245,"")</f>
        <v/>
      </c>
      <c r="D65" s="867"/>
      <c r="E65" s="868"/>
      <c r="F65" s="858" t="str">
        <f>IF(施・部の費用!F245="中間処理",施・部の費用!F245,"")</f>
        <v/>
      </c>
      <c r="G65" s="858"/>
      <c r="H65" s="858"/>
      <c r="I65" s="593" t="str">
        <f>IF(施・部の費用!F245="中間処理",IF(施・部の費用!L245="",0,施・部の費用!L245),"")</f>
        <v/>
      </c>
      <c r="J65" s="593"/>
      <c r="K65" s="593"/>
      <c r="L65" s="593"/>
      <c r="M65" s="579" t="str">
        <f>IF(施・部の費用!F245="中間処理",IF(施・部の費用!P245="",0,施・部の費用!P245),"")</f>
        <v/>
      </c>
      <c r="N65" s="580"/>
      <c r="O65" s="580"/>
      <c r="P65" s="581"/>
      <c r="Q65" s="579" t="str">
        <f>IF(施・部の費用!F245="中間処理",IF(施・部の費用!T245="",0,施・部の費用!T245),"")</f>
        <v/>
      </c>
      <c r="R65" s="580"/>
      <c r="S65" s="580"/>
      <c r="T65" s="581"/>
      <c r="U65" s="579" t="str">
        <f>IF(施・部の費用!F245="中間処理",IF(施・部の費用!X245="",0,施・部の費用!X245),"")</f>
        <v/>
      </c>
      <c r="V65" s="580"/>
      <c r="W65" s="580"/>
      <c r="X65" s="581"/>
      <c r="Y65" s="132"/>
      <c r="Z65" s="132"/>
      <c r="AA65" s="132"/>
      <c r="AB65" s="132"/>
      <c r="AC65" s="132"/>
    </row>
    <row r="66" spans="1:29" ht="16.5" customHeight="1">
      <c r="B66" s="320">
        <v>9</v>
      </c>
      <c r="C66" s="866" t="str">
        <f>IF(施・部の費用!F246="中間処理",施・部の費用!C246,"")</f>
        <v/>
      </c>
      <c r="D66" s="867"/>
      <c r="E66" s="868"/>
      <c r="F66" s="858" t="str">
        <f>IF(施・部の費用!F246="中間処理",施・部の費用!F246,"")</f>
        <v/>
      </c>
      <c r="G66" s="858"/>
      <c r="H66" s="858"/>
      <c r="I66" s="593" t="str">
        <f>IF(施・部の費用!F246="中間処理",IF(施・部の費用!L246="",0,施・部の費用!L246),"")</f>
        <v/>
      </c>
      <c r="J66" s="593"/>
      <c r="K66" s="593"/>
      <c r="L66" s="593"/>
      <c r="M66" s="579" t="str">
        <f>IF(施・部の費用!F246="中間処理",IF(施・部の費用!P246="",0,施・部の費用!P246),"")</f>
        <v/>
      </c>
      <c r="N66" s="580"/>
      <c r="O66" s="580"/>
      <c r="P66" s="581"/>
      <c r="Q66" s="579" t="str">
        <f>IF(施・部の費用!F246="中間処理",IF(施・部の費用!T246="",0,施・部の費用!T246),"")</f>
        <v/>
      </c>
      <c r="R66" s="580"/>
      <c r="S66" s="580"/>
      <c r="T66" s="581"/>
      <c r="U66" s="579" t="str">
        <f>IF(施・部の費用!F246="中間処理",IF(施・部の費用!X246="",0,施・部の費用!X246),"")</f>
        <v/>
      </c>
      <c r="V66" s="580"/>
      <c r="W66" s="580"/>
      <c r="X66" s="581"/>
      <c r="Y66" s="132"/>
      <c r="Z66" s="132"/>
      <c r="AA66" s="132"/>
      <c r="AB66" s="132"/>
      <c r="AC66" s="132"/>
    </row>
    <row r="67" spans="1:29" ht="16.5" customHeight="1">
      <c r="B67" s="320">
        <v>10</v>
      </c>
      <c r="C67" s="866" t="str">
        <f>IF(施・部の費用!F247="中間処理",施・部の費用!C247,"")</f>
        <v/>
      </c>
      <c r="D67" s="867"/>
      <c r="E67" s="868"/>
      <c r="F67" s="858" t="str">
        <f>IF(施・部の費用!F247="中間処理",施・部の費用!F247,"")</f>
        <v/>
      </c>
      <c r="G67" s="858"/>
      <c r="H67" s="858"/>
      <c r="I67" s="593" t="str">
        <f>IF(施・部の費用!F247="中間処理",IF(施・部の費用!L247="",0,施・部の費用!L247),"")</f>
        <v/>
      </c>
      <c r="J67" s="593"/>
      <c r="K67" s="593"/>
      <c r="L67" s="593"/>
      <c r="M67" s="579" t="str">
        <f>IF(施・部の費用!F247="中間処理",IF(施・部の費用!P247="",0,施・部の費用!P247),"")</f>
        <v/>
      </c>
      <c r="N67" s="580"/>
      <c r="O67" s="580"/>
      <c r="P67" s="581"/>
      <c r="Q67" s="579" t="str">
        <f>IF(施・部の費用!F247="中間処理",IF(施・部の費用!T247="",0,施・部の費用!T247),"")</f>
        <v/>
      </c>
      <c r="R67" s="580"/>
      <c r="S67" s="580"/>
      <c r="T67" s="581"/>
      <c r="U67" s="579" t="str">
        <f>IF(施・部の費用!F247="中間処理",IF(施・部の費用!X247="",0,施・部の費用!X247),"")</f>
        <v/>
      </c>
      <c r="V67" s="580"/>
      <c r="W67" s="580"/>
      <c r="X67" s="581"/>
      <c r="Y67" s="132"/>
      <c r="Z67" s="132"/>
      <c r="AA67" s="132"/>
      <c r="AB67" s="132"/>
      <c r="AC67" s="132"/>
    </row>
    <row r="68" spans="1:29" ht="16.5" customHeight="1">
      <c r="B68" s="320">
        <v>11</v>
      </c>
      <c r="C68" s="866" t="str">
        <f>IF(施・部の費用!F248="中間処理",施・部の費用!C248,"")</f>
        <v/>
      </c>
      <c r="D68" s="867"/>
      <c r="E68" s="868"/>
      <c r="F68" s="858" t="str">
        <f>IF(施・部の費用!F248="中間処理",施・部の費用!F248,"")</f>
        <v/>
      </c>
      <c r="G68" s="858"/>
      <c r="H68" s="858"/>
      <c r="I68" s="593" t="str">
        <f>IF(施・部の費用!F248="中間処理",IF(施・部の費用!L248="",0,施・部の費用!L248),"")</f>
        <v/>
      </c>
      <c r="J68" s="593"/>
      <c r="K68" s="593"/>
      <c r="L68" s="593"/>
      <c r="M68" s="579" t="str">
        <f>IF(施・部の費用!F248="中間処理",IF(施・部の費用!P248="",0,施・部の費用!P248),"")</f>
        <v/>
      </c>
      <c r="N68" s="580"/>
      <c r="O68" s="580"/>
      <c r="P68" s="581"/>
      <c r="Q68" s="579" t="str">
        <f>IF(施・部の費用!F248="中間処理",IF(施・部の費用!T248="",0,施・部の費用!T248),"")</f>
        <v/>
      </c>
      <c r="R68" s="580"/>
      <c r="S68" s="580"/>
      <c r="T68" s="581"/>
      <c r="U68" s="579" t="str">
        <f>IF(施・部の費用!F248="中間処理",IF(施・部の費用!X248="",0,施・部の費用!X248),"")</f>
        <v/>
      </c>
      <c r="V68" s="580"/>
      <c r="W68" s="580"/>
      <c r="X68" s="581"/>
      <c r="Y68" s="132"/>
      <c r="Z68" s="132"/>
      <c r="AA68" s="132"/>
      <c r="AB68" s="132"/>
      <c r="AC68" s="132"/>
    </row>
    <row r="69" spans="1:29" ht="16.5" customHeight="1">
      <c r="B69" s="320">
        <v>12</v>
      </c>
      <c r="C69" s="866" t="str">
        <f>IF(施・部の費用!F249="中間処理",施・部の費用!C249,"")</f>
        <v/>
      </c>
      <c r="D69" s="867"/>
      <c r="E69" s="868"/>
      <c r="F69" s="858" t="str">
        <f>IF(施・部の費用!F249="中間処理",施・部の費用!F249,"")</f>
        <v/>
      </c>
      <c r="G69" s="858"/>
      <c r="H69" s="858"/>
      <c r="I69" s="593" t="str">
        <f>IF(施・部の費用!F249="中間処理",IF(施・部の費用!L249="",0,施・部の費用!L249),"")</f>
        <v/>
      </c>
      <c r="J69" s="593"/>
      <c r="K69" s="593"/>
      <c r="L69" s="593"/>
      <c r="M69" s="579" t="str">
        <f>IF(施・部の費用!F249="中間処理",IF(施・部の費用!P249="",0,施・部の費用!P249),"")</f>
        <v/>
      </c>
      <c r="N69" s="580"/>
      <c r="O69" s="580"/>
      <c r="P69" s="581"/>
      <c r="Q69" s="579" t="str">
        <f>IF(施・部の費用!F249="中間処理",IF(施・部の費用!T249="",0,施・部の費用!T249),"")</f>
        <v/>
      </c>
      <c r="R69" s="580"/>
      <c r="S69" s="580"/>
      <c r="T69" s="581"/>
      <c r="U69" s="579" t="str">
        <f>IF(施・部の費用!F249="中間処理",IF(施・部の費用!X249="",0,施・部の費用!X249),"")</f>
        <v/>
      </c>
      <c r="V69" s="580"/>
      <c r="W69" s="580"/>
      <c r="X69" s="581"/>
      <c r="Y69" s="132"/>
      <c r="Z69" s="132"/>
      <c r="AA69" s="132"/>
      <c r="AB69" s="132"/>
      <c r="AC69" s="132"/>
    </row>
    <row r="70" spans="1:29" ht="16.5" customHeight="1">
      <c r="B70" s="320">
        <v>13</v>
      </c>
      <c r="C70" s="866" t="str">
        <f>IF(施・部の費用!F250="中間処理",施・部の費用!C250,"")</f>
        <v/>
      </c>
      <c r="D70" s="867"/>
      <c r="E70" s="868"/>
      <c r="F70" s="858" t="str">
        <f>IF(施・部の費用!F250="中間処理",施・部の費用!F250,"")</f>
        <v/>
      </c>
      <c r="G70" s="858"/>
      <c r="H70" s="858"/>
      <c r="I70" s="593" t="str">
        <f>IF(施・部の費用!F250="中間処理",IF(施・部の費用!L250="",0,施・部の費用!L250),"")</f>
        <v/>
      </c>
      <c r="J70" s="593"/>
      <c r="K70" s="593"/>
      <c r="L70" s="593"/>
      <c r="M70" s="579" t="str">
        <f>IF(施・部の費用!F250="中間処理",IF(施・部の費用!P250="",0,施・部の費用!P250),"")</f>
        <v/>
      </c>
      <c r="N70" s="580"/>
      <c r="O70" s="580"/>
      <c r="P70" s="581"/>
      <c r="Q70" s="579" t="str">
        <f>IF(施・部の費用!F250="中間処理",IF(施・部の費用!T250="",0,施・部の費用!T250),"")</f>
        <v/>
      </c>
      <c r="R70" s="580"/>
      <c r="S70" s="580"/>
      <c r="T70" s="581"/>
      <c r="U70" s="579" t="str">
        <f>IF(施・部の費用!F250="中間処理",IF(施・部の費用!X250="",0,施・部の費用!X250),"")</f>
        <v/>
      </c>
      <c r="V70" s="580"/>
      <c r="W70" s="580"/>
      <c r="X70" s="581"/>
      <c r="Y70" s="132"/>
      <c r="Z70" s="132"/>
      <c r="AA70" s="132"/>
      <c r="AB70" s="132"/>
      <c r="AC70" s="132"/>
    </row>
    <row r="71" spans="1:29" ht="16.5" customHeight="1">
      <c r="B71" s="320">
        <v>14</v>
      </c>
      <c r="C71" s="866" t="str">
        <f>IF(施・部の費用!F251="中間処理",施・部の費用!C251,"")</f>
        <v/>
      </c>
      <c r="D71" s="867"/>
      <c r="E71" s="868"/>
      <c r="F71" s="858" t="str">
        <f>IF(施・部の費用!F251="中間処理",施・部の費用!F251,"")</f>
        <v/>
      </c>
      <c r="G71" s="858"/>
      <c r="H71" s="858"/>
      <c r="I71" s="593" t="str">
        <f>IF(施・部の費用!F251="中間処理",IF(施・部の費用!L251="",0,施・部の費用!L251),"")</f>
        <v/>
      </c>
      <c r="J71" s="593"/>
      <c r="K71" s="593"/>
      <c r="L71" s="593"/>
      <c r="M71" s="579" t="str">
        <f>IF(施・部の費用!F251="中間処理",IF(施・部の費用!P251="",0,施・部の費用!P251),"")</f>
        <v/>
      </c>
      <c r="N71" s="580"/>
      <c r="O71" s="580"/>
      <c r="P71" s="581"/>
      <c r="Q71" s="579" t="str">
        <f>IF(施・部の費用!F251="中間処理",IF(施・部の費用!T251="",0,施・部の費用!T251),"")</f>
        <v/>
      </c>
      <c r="R71" s="580"/>
      <c r="S71" s="580"/>
      <c r="T71" s="581"/>
      <c r="U71" s="579" t="str">
        <f>IF(施・部の費用!F251="中間処理",IF(施・部の費用!X251="",0,施・部の費用!X251),"")</f>
        <v/>
      </c>
      <c r="V71" s="580"/>
      <c r="W71" s="580"/>
      <c r="X71" s="581"/>
      <c r="Y71" s="132"/>
      <c r="Z71" s="132"/>
      <c r="AA71" s="132"/>
      <c r="AB71" s="132"/>
      <c r="AC71" s="132"/>
    </row>
    <row r="72" spans="1:29" ht="16.5" customHeight="1">
      <c r="B72" s="320">
        <v>15</v>
      </c>
      <c r="C72" s="866" t="str">
        <f>IF(施・部の費用!F252="中間処理",施・部の費用!C252,"")</f>
        <v/>
      </c>
      <c r="D72" s="867"/>
      <c r="E72" s="868"/>
      <c r="F72" s="858" t="str">
        <f>IF(施・部の費用!F252="中間処理",施・部の費用!F252,"")</f>
        <v/>
      </c>
      <c r="G72" s="858"/>
      <c r="H72" s="858"/>
      <c r="I72" s="593" t="str">
        <f>IF(施・部の費用!F252="中間処理",IF(施・部の費用!L252="",0,施・部の費用!L252),"")</f>
        <v/>
      </c>
      <c r="J72" s="593"/>
      <c r="K72" s="593"/>
      <c r="L72" s="593"/>
      <c r="M72" s="579" t="str">
        <f>IF(施・部の費用!F252="中間処理",IF(施・部の費用!P252="",0,施・部の費用!P252),"")</f>
        <v/>
      </c>
      <c r="N72" s="580"/>
      <c r="O72" s="580"/>
      <c r="P72" s="581"/>
      <c r="Q72" s="579" t="str">
        <f>IF(施・部の費用!F252="中間処理",IF(施・部の費用!T252="",0,施・部の費用!T252),"")</f>
        <v/>
      </c>
      <c r="R72" s="580"/>
      <c r="S72" s="580"/>
      <c r="T72" s="581"/>
      <c r="U72" s="579" t="str">
        <f>IF(施・部の費用!F252="中間処理",IF(施・部の費用!X252="",0,施・部の費用!X252),"")</f>
        <v/>
      </c>
      <c r="V72" s="580"/>
      <c r="W72" s="580"/>
      <c r="X72" s="581"/>
      <c r="Y72" s="132"/>
      <c r="Z72" s="132"/>
      <c r="AA72" s="132"/>
      <c r="AB72" s="132"/>
      <c r="AC72" s="132"/>
    </row>
    <row r="73" spans="1:29" ht="16.5" customHeight="1">
      <c r="B73" s="320">
        <v>16</v>
      </c>
      <c r="C73" s="866" t="str">
        <f>IF(施・部の費用!F253="中間処理",施・部の費用!C253,"")</f>
        <v/>
      </c>
      <c r="D73" s="867"/>
      <c r="E73" s="868"/>
      <c r="F73" s="858" t="str">
        <f>IF(施・部の費用!F253="中間処理",施・部の費用!F253,"")</f>
        <v/>
      </c>
      <c r="G73" s="858"/>
      <c r="H73" s="858"/>
      <c r="I73" s="593" t="str">
        <f>IF(施・部の費用!F253="中間処理",IF(施・部の費用!L253="",0,施・部の費用!L253),"")</f>
        <v/>
      </c>
      <c r="J73" s="593"/>
      <c r="K73" s="593"/>
      <c r="L73" s="593"/>
      <c r="M73" s="579" t="str">
        <f>IF(施・部の費用!F253="中間処理",IF(施・部の費用!P253="",0,施・部の費用!P253),"")</f>
        <v/>
      </c>
      <c r="N73" s="580"/>
      <c r="O73" s="580"/>
      <c r="P73" s="581"/>
      <c r="Q73" s="579" t="str">
        <f>IF(施・部の費用!F253="中間処理",IF(施・部の費用!T253="",0,施・部の費用!T253),"")</f>
        <v/>
      </c>
      <c r="R73" s="580"/>
      <c r="S73" s="580"/>
      <c r="T73" s="581"/>
      <c r="U73" s="579" t="str">
        <f>IF(施・部の費用!F253="中間処理",IF(施・部の費用!X253="",0,施・部の費用!X253),"")</f>
        <v/>
      </c>
      <c r="V73" s="580"/>
      <c r="W73" s="580"/>
      <c r="X73" s="581"/>
      <c r="Y73" s="132"/>
      <c r="Z73" s="132"/>
      <c r="AA73" s="132"/>
      <c r="AB73" s="132"/>
      <c r="AC73" s="132"/>
    </row>
    <row r="74" spans="1:29" ht="16.5" customHeight="1">
      <c r="B74" s="320">
        <v>17</v>
      </c>
      <c r="C74" s="866" t="str">
        <f>IF(施・部の費用!F254="中間処理",施・部の費用!C254,"")</f>
        <v/>
      </c>
      <c r="D74" s="867"/>
      <c r="E74" s="868"/>
      <c r="F74" s="858" t="str">
        <f>IF(施・部の費用!F254="中間処理",施・部の費用!F254,"")</f>
        <v/>
      </c>
      <c r="G74" s="858"/>
      <c r="H74" s="858"/>
      <c r="I74" s="593" t="str">
        <f>IF(施・部の費用!F254="中間処理",IF(施・部の費用!L254="",0,施・部の費用!L254),"")</f>
        <v/>
      </c>
      <c r="J74" s="593"/>
      <c r="K74" s="593"/>
      <c r="L74" s="593"/>
      <c r="M74" s="579" t="str">
        <f>IF(施・部の費用!F254="中間処理",IF(施・部の費用!P254="",0,施・部の費用!P254),"")</f>
        <v/>
      </c>
      <c r="N74" s="580"/>
      <c r="O74" s="580"/>
      <c r="P74" s="581"/>
      <c r="Q74" s="579" t="str">
        <f>IF(施・部の費用!F254="中間処理",IF(施・部の費用!T254="",0,施・部の費用!T254),"")</f>
        <v/>
      </c>
      <c r="R74" s="580"/>
      <c r="S74" s="580"/>
      <c r="T74" s="581"/>
      <c r="U74" s="579" t="str">
        <f>IF(施・部の費用!F254="中間処理",IF(施・部の費用!X254="",0,施・部の費用!X254),"")</f>
        <v/>
      </c>
      <c r="V74" s="580"/>
      <c r="W74" s="580"/>
      <c r="X74" s="581"/>
      <c r="Y74" s="132"/>
      <c r="Z74" s="132"/>
      <c r="AA74" s="132"/>
      <c r="AB74" s="132"/>
      <c r="AC74" s="132"/>
    </row>
    <row r="75" spans="1:29" ht="16.5" customHeight="1">
      <c r="B75" s="320">
        <v>18</v>
      </c>
      <c r="C75" s="866" t="str">
        <f>IF(施・部の費用!F255="中間処理",施・部の費用!C255,"")</f>
        <v/>
      </c>
      <c r="D75" s="867"/>
      <c r="E75" s="868"/>
      <c r="F75" s="858" t="str">
        <f>IF(施・部の費用!F255="中間処理",施・部の費用!F255,"")</f>
        <v/>
      </c>
      <c r="G75" s="858"/>
      <c r="H75" s="858"/>
      <c r="I75" s="593" t="str">
        <f>IF(施・部の費用!F255="中間処理",IF(施・部の費用!L255="",0,施・部の費用!L255),"")</f>
        <v/>
      </c>
      <c r="J75" s="593"/>
      <c r="K75" s="593"/>
      <c r="L75" s="593"/>
      <c r="M75" s="579" t="str">
        <f>IF(施・部の費用!F255="中間処理",IF(施・部の費用!P255="",0,施・部の費用!P255),"")</f>
        <v/>
      </c>
      <c r="N75" s="580"/>
      <c r="O75" s="580"/>
      <c r="P75" s="581"/>
      <c r="Q75" s="579" t="str">
        <f>IF(施・部の費用!F255="中間処理",IF(施・部の費用!T255="",0,施・部の費用!T255),"")</f>
        <v/>
      </c>
      <c r="R75" s="580"/>
      <c r="S75" s="580"/>
      <c r="T75" s="581"/>
      <c r="U75" s="579" t="str">
        <f>IF(施・部の費用!F255="中間処理",IF(施・部の費用!X255="",0,施・部の費用!X255),"")</f>
        <v/>
      </c>
      <c r="V75" s="580"/>
      <c r="W75" s="580"/>
      <c r="X75" s="581"/>
      <c r="Y75" s="132"/>
      <c r="Z75" s="132"/>
      <c r="AA75" s="132"/>
      <c r="AB75" s="132"/>
      <c r="AC75" s="132"/>
    </row>
    <row r="76" spans="1:29" ht="16.5" customHeight="1">
      <c r="B76" s="320">
        <v>19</v>
      </c>
      <c r="C76" s="866" t="str">
        <f>IF(施・部の費用!F256="中間処理",施・部の費用!C256,"")</f>
        <v/>
      </c>
      <c r="D76" s="867"/>
      <c r="E76" s="868"/>
      <c r="F76" s="858" t="str">
        <f>IF(施・部の費用!F256="中間処理",施・部の費用!F256,"")</f>
        <v/>
      </c>
      <c r="G76" s="858"/>
      <c r="H76" s="858"/>
      <c r="I76" s="593" t="str">
        <f>IF(施・部の費用!F256="中間処理",IF(施・部の費用!L256="",0,施・部の費用!L256),"")</f>
        <v/>
      </c>
      <c r="J76" s="593"/>
      <c r="K76" s="593"/>
      <c r="L76" s="593"/>
      <c r="M76" s="579" t="str">
        <f>IF(施・部の費用!F256="中間処理",IF(施・部の費用!P256="",0,施・部の費用!P256),"")</f>
        <v/>
      </c>
      <c r="N76" s="580"/>
      <c r="O76" s="580"/>
      <c r="P76" s="581"/>
      <c r="Q76" s="579" t="str">
        <f>IF(施・部の費用!F256="中間処理",IF(施・部の費用!T256="",0,施・部の費用!T256),"")</f>
        <v/>
      </c>
      <c r="R76" s="580"/>
      <c r="S76" s="580"/>
      <c r="T76" s="581"/>
      <c r="U76" s="579" t="str">
        <f>IF(施・部の費用!F256="中間処理",IF(施・部の費用!X256="",0,施・部の費用!X256),"")</f>
        <v/>
      </c>
      <c r="V76" s="580"/>
      <c r="W76" s="580"/>
      <c r="X76" s="581"/>
      <c r="Y76" s="132"/>
      <c r="Z76" s="132"/>
      <c r="AA76" s="132"/>
      <c r="AB76" s="132"/>
      <c r="AC76" s="132"/>
    </row>
    <row r="77" spans="1:29" ht="16.5" customHeight="1">
      <c r="B77" s="320">
        <v>20</v>
      </c>
      <c r="C77" s="866" t="str">
        <f>IF(施・部の費用!F257="中間処理",施・部の費用!C257,"")</f>
        <v/>
      </c>
      <c r="D77" s="867"/>
      <c r="E77" s="868"/>
      <c r="F77" s="858" t="str">
        <f>IF(施・部の費用!F257="中間処理",施・部の費用!F257,"")</f>
        <v/>
      </c>
      <c r="G77" s="858"/>
      <c r="H77" s="858"/>
      <c r="I77" s="593" t="str">
        <f>IF(施・部の費用!F257="中間処理",IF(施・部の費用!L257="",0,施・部の費用!L257),"")</f>
        <v/>
      </c>
      <c r="J77" s="593"/>
      <c r="K77" s="593"/>
      <c r="L77" s="593"/>
      <c r="M77" s="579" t="str">
        <f>IF(施・部の費用!F257="中間処理",IF(施・部の費用!P257="",0,施・部の費用!P257),"")</f>
        <v/>
      </c>
      <c r="N77" s="580"/>
      <c r="O77" s="580"/>
      <c r="P77" s="581"/>
      <c r="Q77" s="579" t="str">
        <f>IF(施・部の費用!F257="中間処理",IF(施・部の費用!T257="",0,施・部の費用!T257),"")</f>
        <v/>
      </c>
      <c r="R77" s="580"/>
      <c r="S77" s="580"/>
      <c r="T77" s="581"/>
      <c r="U77" s="579" t="str">
        <f>IF(施・部の費用!F257="中間処理",IF(施・部の費用!X257="",0,施・部の費用!X257),"")</f>
        <v/>
      </c>
      <c r="V77" s="580"/>
      <c r="W77" s="580"/>
      <c r="X77" s="581"/>
      <c r="Y77" s="132"/>
      <c r="Z77" s="132"/>
      <c r="AA77" s="132"/>
      <c r="AB77" s="132"/>
      <c r="AC77" s="132"/>
    </row>
    <row r="78" spans="1:29" s="75" customFormat="1">
      <c r="C78" s="76"/>
      <c r="D78" s="76"/>
      <c r="E78" s="76"/>
      <c r="F78" s="76"/>
      <c r="G78" s="76"/>
      <c r="H78" s="76"/>
      <c r="I78" s="76"/>
      <c r="J78" s="76"/>
      <c r="K78" s="76"/>
      <c r="L78" s="76"/>
      <c r="M78" s="76"/>
      <c r="N78" s="76"/>
      <c r="O78" s="76"/>
      <c r="P78" s="76"/>
      <c r="Q78" s="76"/>
      <c r="R78" s="76"/>
      <c r="S78" s="76"/>
      <c r="T78" s="76"/>
      <c r="U78" s="76"/>
      <c r="V78" s="76"/>
      <c r="W78" s="76"/>
      <c r="X78" s="76"/>
      <c r="Y78" s="80"/>
    </row>
    <row r="79" spans="1:29" s="60" customFormat="1" ht="21.75" customHeight="1">
      <c r="A79" s="259" t="s">
        <v>1635</v>
      </c>
      <c r="B79" s="259" t="s">
        <v>988</v>
      </c>
      <c r="C79" s="62"/>
      <c r="D79" s="62"/>
      <c r="E79" s="62"/>
      <c r="F79" s="62"/>
      <c r="G79" s="62"/>
      <c r="H79" s="62"/>
      <c r="I79" s="62"/>
      <c r="J79" s="62"/>
      <c r="K79" s="62"/>
      <c r="L79" s="62"/>
      <c r="M79" s="62"/>
      <c r="N79" s="62"/>
      <c r="O79" s="62"/>
      <c r="P79" s="62"/>
      <c r="Q79" s="62"/>
      <c r="R79" s="62"/>
      <c r="S79" s="62"/>
      <c r="T79" s="62"/>
      <c r="U79" s="62"/>
      <c r="V79" s="62"/>
      <c r="W79" s="151"/>
      <c r="X79" s="151"/>
      <c r="Y79" s="151"/>
      <c r="Z79" s="151"/>
      <c r="AA79" s="151"/>
      <c r="AB79" s="151"/>
      <c r="AC79" s="151"/>
    </row>
    <row r="80" spans="1:29" s="75" customFormat="1">
      <c r="C80" s="76"/>
      <c r="D80" s="77"/>
      <c r="E80" s="77"/>
      <c r="F80" s="77"/>
      <c r="G80" s="77"/>
      <c r="H80" s="77"/>
      <c r="I80" s="77"/>
      <c r="J80" s="77"/>
      <c r="K80" s="77"/>
      <c r="L80" s="77"/>
      <c r="M80" s="77"/>
      <c r="N80" s="77"/>
      <c r="O80" s="77"/>
      <c r="P80" s="77"/>
      <c r="Q80" s="77"/>
      <c r="R80" s="77"/>
      <c r="S80" s="77"/>
      <c r="T80" s="77"/>
      <c r="U80" s="77"/>
      <c r="V80" s="77"/>
      <c r="W80" s="78"/>
      <c r="X80" s="79"/>
      <c r="Y80" s="80"/>
      <c r="Z80" s="80"/>
      <c r="AA80" s="80"/>
    </row>
    <row r="81" spans="2:28" s="75" customFormat="1" ht="23.25" customHeight="1">
      <c r="B81" s="565" t="s">
        <v>353</v>
      </c>
      <c r="C81" s="565"/>
      <c r="D81" s="565"/>
      <c r="E81" s="565"/>
      <c r="F81" s="565"/>
      <c r="G81" s="565"/>
      <c r="H81" s="565"/>
      <c r="I81" s="565"/>
      <c r="J81" s="565"/>
      <c r="K81" s="565"/>
      <c r="L81" s="565"/>
      <c r="M81" s="565"/>
      <c r="N81" s="565"/>
      <c r="O81" s="565"/>
      <c r="P81" s="565"/>
      <c r="Q81" s="565"/>
      <c r="R81" s="565"/>
      <c r="S81" s="565"/>
      <c r="T81" s="565"/>
      <c r="U81" s="565"/>
      <c r="V81" s="565"/>
      <c r="W81" s="565"/>
      <c r="X81" s="565"/>
      <c r="Y81" s="565"/>
      <c r="Z81" s="80"/>
    </row>
    <row r="82" spans="2:28" s="89" customFormat="1" ht="17.25" customHeight="1" thickBot="1">
      <c r="B82" s="117" t="s">
        <v>175</v>
      </c>
      <c r="C82" s="91"/>
      <c r="D82" s="92"/>
      <c r="E82" s="92"/>
      <c r="F82" s="92"/>
      <c r="G82" s="92"/>
      <c r="H82" s="92"/>
      <c r="I82" s="92"/>
      <c r="J82" s="92"/>
      <c r="K82" s="92"/>
      <c r="L82" s="92"/>
      <c r="M82" s="92"/>
      <c r="N82" s="92"/>
      <c r="O82" s="92"/>
      <c r="P82" s="92"/>
      <c r="Q82" s="92"/>
      <c r="R82" s="92"/>
      <c r="S82" s="92"/>
      <c r="T82" s="92"/>
      <c r="U82" s="92"/>
      <c r="V82" s="92"/>
      <c r="W82" s="78"/>
      <c r="X82" s="93"/>
      <c r="Y82" s="94"/>
      <c r="Z82" s="94"/>
      <c r="AA82" s="94"/>
    </row>
    <row r="83" spans="2:28" s="75" customFormat="1" ht="14.25" customHeight="1" thickBot="1">
      <c r="B83" s="562" t="s">
        <v>1666</v>
      </c>
      <c r="C83" s="563"/>
      <c r="D83" s="563"/>
      <c r="E83" s="563"/>
      <c r="F83" s="563"/>
      <c r="G83" s="563"/>
      <c r="H83" s="563"/>
      <c r="I83" s="563"/>
      <c r="J83" s="563"/>
      <c r="K83" s="563"/>
      <c r="L83" s="563"/>
      <c r="M83" s="563"/>
      <c r="N83" s="563"/>
      <c r="O83" s="563"/>
      <c r="P83" s="563"/>
      <c r="Q83" s="563"/>
      <c r="R83" s="564"/>
      <c r="S83" s="95"/>
      <c r="T83" s="95"/>
      <c r="U83" s="95"/>
      <c r="V83" s="95"/>
      <c r="W83" s="95"/>
      <c r="X83" s="95"/>
      <c r="Y83" s="95"/>
      <c r="Z83" s="95"/>
      <c r="AA83" s="95"/>
      <c r="AB83" s="129"/>
    </row>
    <row r="84" spans="2:28" s="89" customFormat="1" ht="18.75" customHeight="1">
      <c r="B84" s="108" t="s">
        <v>355</v>
      </c>
      <c r="C84" s="91"/>
      <c r="D84" s="92"/>
      <c r="E84" s="92"/>
      <c r="F84" s="92"/>
      <c r="G84" s="92"/>
      <c r="H84" s="92"/>
      <c r="I84" s="92"/>
      <c r="J84" s="92"/>
      <c r="K84" s="92"/>
      <c r="L84" s="92"/>
      <c r="M84" s="92"/>
      <c r="N84" s="92"/>
      <c r="O84" s="92"/>
      <c r="P84" s="92"/>
      <c r="Q84" s="92"/>
      <c r="R84" s="92"/>
      <c r="S84" s="92"/>
      <c r="T84" s="92"/>
      <c r="U84" s="92"/>
      <c r="V84" s="92"/>
      <c r="W84" s="78"/>
      <c r="X84" s="93"/>
      <c r="Y84" s="94"/>
      <c r="Z84" s="94"/>
      <c r="AA84" s="94"/>
    </row>
    <row r="85" spans="2:28" s="89" customFormat="1" ht="18.75" customHeight="1">
      <c r="B85" s="757" t="s">
        <v>1783</v>
      </c>
      <c r="C85" s="897" t="str">
        <f>部門費!C3</f>
        <v>①燃やすごみ</v>
      </c>
      <c r="D85" s="897" t="str">
        <f>部門費!D3</f>
        <v>②燃やさないごみ</v>
      </c>
      <c r="E85" s="897" t="str">
        <f>部門費!E3</f>
        <v>③粗大ごみ</v>
      </c>
      <c r="F85" s="897" t="str">
        <f>部門費!F3</f>
        <v>④アルミ缶</v>
      </c>
      <c r="G85" s="897" t="str">
        <f>部門費!G3</f>
        <v>⑤スチール缶</v>
      </c>
      <c r="H85" s="897" t="str">
        <f>部門費!H3</f>
        <v>⑥無色のガラス製の容器</v>
      </c>
      <c r="I85" s="897" t="str">
        <f>部門費!I3</f>
        <v>⑦茶色のガラス製の容器</v>
      </c>
      <c r="J85" s="897" t="str">
        <f>部門費!J3</f>
        <v>⑧その他のガラス製の容器</v>
      </c>
      <c r="K85" s="897" t="str">
        <f>部門費!K3</f>
        <v>⑨リターナブルびん</v>
      </c>
      <c r="L85" s="897" t="str">
        <f>部門費!L3</f>
        <v>⑩ペットボトル</v>
      </c>
      <c r="M85" s="897" t="str">
        <f>部門費!M3</f>
        <v>⑪白色トレイ</v>
      </c>
      <c r="N85" s="897" t="str">
        <f>部門費!N3</f>
        <v>⑫プラスチック製容器包装</v>
      </c>
      <c r="O85" s="897" t="str">
        <f>部門費!O3</f>
        <v>⑬紙製容器包装</v>
      </c>
      <c r="P85" s="897" t="str">
        <f>部門費!P3</f>
        <v>⑭紙パック</v>
      </c>
      <c r="Q85" s="897" t="str">
        <f>部門費!Q3</f>
        <v>⑮段ボール</v>
      </c>
      <c r="R85" s="897" t="str">
        <f>部門費!R3</f>
        <v>⑯古紙</v>
      </c>
      <c r="S85" s="897" t="str">
        <f>部門費!S3</f>
        <v>⑰古布</v>
      </c>
      <c r="T85" s="897" t="str">
        <f>部門費!T3</f>
        <v>⑱生ごみ</v>
      </c>
      <c r="U85" s="897" t="str">
        <f>部門費!U3</f>
        <v>⑲廃油</v>
      </c>
      <c r="V85" s="897" t="str">
        <f>部門費!V3</f>
        <v>⑳小型家電</v>
      </c>
      <c r="W85" s="897" t="str">
        <f>部門費!W3</f>
        <v>㉑その他の資源ごみ</v>
      </c>
      <c r="X85" s="886" t="str">
        <f>部門費!X3</f>
        <v>㉒その他のごみ</v>
      </c>
      <c r="Y85" s="884" t="s">
        <v>1364</v>
      </c>
      <c r="Z85" s="885"/>
      <c r="AA85" s="94"/>
    </row>
    <row r="86" spans="2:28" s="111" customFormat="1" ht="165.75" customHeight="1">
      <c r="B86" s="757"/>
      <c r="C86" s="897"/>
      <c r="D86" s="897"/>
      <c r="E86" s="897"/>
      <c r="F86" s="897"/>
      <c r="G86" s="897"/>
      <c r="H86" s="897"/>
      <c r="I86" s="897"/>
      <c r="J86" s="897"/>
      <c r="K86" s="897"/>
      <c r="L86" s="897"/>
      <c r="M86" s="897"/>
      <c r="N86" s="897"/>
      <c r="O86" s="897"/>
      <c r="P86" s="897"/>
      <c r="Q86" s="897"/>
      <c r="R86" s="897"/>
      <c r="S86" s="897"/>
      <c r="T86" s="897"/>
      <c r="U86" s="897"/>
      <c r="V86" s="897"/>
      <c r="W86" s="897"/>
      <c r="X86" s="887"/>
      <c r="Y86" s="330" t="s">
        <v>1306</v>
      </c>
      <c r="Z86" s="330" t="s">
        <v>1307</v>
      </c>
    </row>
    <row r="87" spans="2:28" s="75" customFormat="1">
      <c r="B87" s="177">
        <v>1</v>
      </c>
      <c r="C87" s="130">
        <f t="shared" ref="C87:C101" si="0">IF($AB32="",0,IF(F32=1,$AB32,0))</f>
        <v>0</v>
      </c>
      <c r="D87" s="130">
        <f t="shared" ref="D87:D101" si="1">IF($AB32="",0,IF(G32=1,$AB32,0))</f>
        <v>0</v>
      </c>
      <c r="E87" s="130">
        <f t="shared" ref="E87:E101" si="2">IF($AB32="",0,IF(H32=1,$AB32,0))</f>
        <v>0</v>
      </c>
      <c r="F87" s="130">
        <f t="shared" ref="F87:F101" si="3">IF($AB32="",0,IF(I32=1,$AB32,0))</f>
        <v>0</v>
      </c>
      <c r="G87" s="130">
        <f t="shared" ref="G87:G101" si="4">IF($AB32="",0,IF(J32=1,$AB32,0))</f>
        <v>0</v>
      </c>
      <c r="H87" s="130">
        <f t="shared" ref="H87:H101" si="5">IF($AB32="",0,IF(K32=1,$AB32,0))</f>
        <v>0</v>
      </c>
      <c r="I87" s="130">
        <f t="shared" ref="I87:I101" si="6">IF($AB32="",0,IF(L32=1,$AB32,0))</f>
        <v>0</v>
      </c>
      <c r="J87" s="130">
        <f t="shared" ref="J87:J101" si="7">IF($AB32="",0,IF(M32=1,$AB32,0))</f>
        <v>0</v>
      </c>
      <c r="K87" s="130">
        <f t="shared" ref="K87:K101" si="8">IF($AB32="",0,IF(N32=1,$AB32,0))</f>
        <v>0</v>
      </c>
      <c r="L87" s="130">
        <f t="shared" ref="L87:L101" si="9">IF($AB32="",0,IF(O32=1,$AB32,0))</f>
        <v>0</v>
      </c>
      <c r="M87" s="130">
        <f t="shared" ref="M87:M101" si="10">IF($AB32="",0,IF(P32=1,$AB32,0))</f>
        <v>0</v>
      </c>
      <c r="N87" s="130">
        <f t="shared" ref="N87:N101" si="11">IF($AB32="",0,IF(Q32=1,$AB32,0))</f>
        <v>0</v>
      </c>
      <c r="O87" s="130">
        <f t="shared" ref="O87:O101" si="12">IF($AB32="",0,IF(R32=1,$AB32,0))</f>
        <v>0</v>
      </c>
      <c r="P87" s="130">
        <f t="shared" ref="P87:P101" si="13">IF($AB32="",0,IF(S32=1,$AB32,0))</f>
        <v>0</v>
      </c>
      <c r="Q87" s="130">
        <f t="shared" ref="Q87:Q101" si="14">IF($AB32="",0,IF(T32=1,$AB32,0))</f>
        <v>0</v>
      </c>
      <c r="R87" s="130">
        <f t="shared" ref="R87:R101" si="15">IF($AB32="",0,IF(U32=1,$AB32,0))</f>
        <v>0</v>
      </c>
      <c r="S87" s="130">
        <f t="shared" ref="S87:S101" si="16">IF($AB32="",0,IF(V32=1,$AB32,0))</f>
        <v>0</v>
      </c>
      <c r="T87" s="130">
        <f t="shared" ref="T87:T101" si="17">IF($AB32="",0,IF(W32=1,$AB32,0))</f>
        <v>0</v>
      </c>
      <c r="U87" s="130">
        <f t="shared" ref="U87:U101" si="18">IF($AB32="",0,IF(X32=1,$AB32,0))</f>
        <v>0</v>
      </c>
      <c r="V87" s="130">
        <f t="shared" ref="V87:V101" si="19">IF($AB32="",0,IF(Y32=1,$AB32,0))</f>
        <v>0</v>
      </c>
      <c r="W87" s="553">
        <f t="shared" ref="W87:W101" si="20">IF($AB32="",0,IF(Z32=1,$AB32,0))</f>
        <v>0</v>
      </c>
      <c r="X87" s="553">
        <f t="shared" ref="X87:X101" si="21">IF($AB32="",0,IF(AA32=1,$AB32,0))</f>
        <v>0</v>
      </c>
      <c r="Y87" s="335" t="str">
        <f t="shared" ref="Y87:Y101" si="22">IF(D32="","",D32)</f>
        <v/>
      </c>
      <c r="Z87" s="335" t="str">
        <f t="shared" ref="Z87:Z101" si="23">IF(E32="","",E32)</f>
        <v/>
      </c>
    </row>
    <row r="88" spans="2:28" s="75" customFormat="1">
      <c r="B88" s="177">
        <v>2</v>
      </c>
      <c r="C88" s="130">
        <f t="shared" si="0"/>
        <v>0</v>
      </c>
      <c r="D88" s="130">
        <f t="shared" si="1"/>
        <v>0</v>
      </c>
      <c r="E88" s="130">
        <f t="shared" si="2"/>
        <v>0</v>
      </c>
      <c r="F88" s="130">
        <f t="shared" si="3"/>
        <v>0</v>
      </c>
      <c r="G88" s="130">
        <f t="shared" si="4"/>
        <v>0</v>
      </c>
      <c r="H88" s="130">
        <f t="shared" si="5"/>
        <v>0</v>
      </c>
      <c r="I88" s="130">
        <f t="shared" si="6"/>
        <v>0</v>
      </c>
      <c r="J88" s="130">
        <f t="shared" si="7"/>
        <v>0</v>
      </c>
      <c r="K88" s="130">
        <f t="shared" si="8"/>
        <v>0</v>
      </c>
      <c r="L88" s="130">
        <f t="shared" si="9"/>
        <v>0</v>
      </c>
      <c r="M88" s="130">
        <f t="shared" si="10"/>
        <v>0</v>
      </c>
      <c r="N88" s="130">
        <f t="shared" si="11"/>
        <v>0</v>
      </c>
      <c r="O88" s="130">
        <f t="shared" si="12"/>
        <v>0</v>
      </c>
      <c r="P88" s="130">
        <f t="shared" si="13"/>
        <v>0</v>
      </c>
      <c r="Q88" s="130">
        <f t="shared" si="14"/>
        <v>0</v>
      </c>
      <c r="R88" s="130">
        <f t="shared" si="15"/>
        <v>0</v>
      </c>
      <c r="S88" s="130">
        <f t="shared" si="16"/>
        <v>0</v>
      </c>
      <c r="T88" s="130">
        <f t="shared" si="17"/>
        <v>0</v>
      </c>
      <c r="U88" s="130">
        <f t="shared" si="18"/>
        <v>0</v>
      </c>
      <c r="V88" s="130">
        <f t="shared" si="19"/>
        <v>0</v>
      </c>
      <c r="W88" s="553">
        <f t="shared" si="20"/>
        <v>0</v>
      </c>
      <c r="X88" s="553">
        <f t="shared" si="21"/>
        <v>0</v>
      </c>
      <c r="Y88" s="335" t="str">
        <f t="shared" si="22"/>
        <v/>
      </c>
      <c r="Z88" s="335" t="str">
        <f t="shared" si="23"/>
        <v/>
      </c>
    </row>
    <row r="89" spans="2:28" s="75" customFormat="1">
      <c r="B89" s="177">
        <v>3</v>
      </c>
      <c r="C89" s="130">
        <f t="shared" si="0"/>
        <v>0</v>
      </c>
      <c r="D89" s="130">
        <f t="shared" si="1"/>
        <v>0</v>
      </c>
      <c r="E89" s="130">
        <f t="shared" si="2"/>
        <v>0</v>
      </c>
      <c r="F89" s="130">
        <f t="shared" si="3"/>
        <v>0</v>
      </c>
      <c r="G89" s="130">
        <f t="shared" si="4"/>
        <v>0</v>
      </c>
      <c r="H89" s="130">
        <f t="shared" si="5"/>
        <v>0</v>
      </c>
      <c r="I89" s="130">
        <f t="shared" si="6"/>
        <v>0</v>
      </c>
      <c r="J89" s="130">
        <f t="shared" si="7"/>
        <v>0</v>
      </c>
      <c r="K89" s="130">
        <f t="shared" si="8"/>
        <v>0</v>
      </c>
      <c r="L89" s="130">
        <f t="shared" si="9"/>
        <v>0</v>
      </c>
      <c r="M89" s="130">
        <f t="shared" si="10"/>
        <v>0</v>
      </c>
      <c r="N89" s="130">
        <f t="shared" si="11"/>
        <v>0</v>
      </c>
      <c r="O89" s="130">
        <f t="shared" si="12"/>
        <v>0</v>
      </c>
      <c r="P89" s="130">
        <f t="shared" si="13"/>
        <v>0</v>
      </c>
      <c r="Q89" s="130">
        <f t="shared" si="14"/>
        <v>0</v>
      </c>
      <c r="R89" s="130">
        <f t="shared" si="15"/>
        <v>0</v>
      </c>
      <c r="S89" s="130">
        <f t="shared" si="16"/>
        <v>0</v>
      </c>
      <c r="T89" s="130">
        <f t="shared" si="17"/>
        <v>0</v>
      </c>
      <c r="U89" s="130">
        <f t="shared" si="18"/>
        <v>0</v>
      </c>
      <c r="V89" s="130">
        <f t="shared" si="19"/>
        <v>0</v>
      </c>
      <c r="W89" s="553">
        <f t="shared" si="20"/>
        <v>0</v>
      </c>
      <c r="X89" s="553">
        <f t="shared" si="21"/>
        <v>0</v>
      </c>
      <c r="Y89" s="335" t="str">
        <f t="shared" si="22"/>
        <v/>
      </c>
      <c r="Z89" s="335" t="str">
        <f t="shared" si="23"/>
        <v/>
      </c>
    </row>
    <row r="90" spans="2:28" s="75" customFormat="1">
      <c r="B90" s="177">
        <v>4</v>
      </c>
      <c r="C90" s="130">
        <f t="shared" si="0"/>
        <v>0</v>
      </c>
      <c r="D90" s="130">
        <f t="shared" si="1"/>
        <v>0</v>
      </c>
      <c r="E90" s="130">
        <f t="shared" si="2"/>
        <v>0</v>
      </c>
      <c r="F90" s="130">
        <f t="shared" si="3"/>
        <v>0</v>
      </c>
      <c r="G90" s="130">
        <f t="shared" si="4"/>
        <v>0</v>
      </c>
      <c r="H90" s="130">
        <f t="shared" si="5"/>
        <v>0</v>
      </c>
      <c r="I90" s="130">
        <f t="shared" si="6"/>
        <v>0</v>
      </c>
      <c r="J90" s="130">
        <f t="shared" si="7"/>
        <v>0</v>
      </c>
      <c r="K90" s="130">
        <f t="shared" si="8"/>
        <v>0</v>
      </c>
      <c r="L90" s="130">
        <f t="shared" si="9"/>
        <v>0</v>
      </c>
      <c r="M90" s="130">
        <f t="shared" si="10"/>
        <v>0</v>
      </c>
      <c r="N90" s="130">
        <f t="shared" si="11"/>
        <v>0</v>
      </c>
      <c r="O90" s="130">
        <f t="shared" si="12"/>
        <v>0</v>
      </c>
      <c r="P90" s="130">
        <f t="shared" si="13"/>
        <v>0</v>
      </c>
      <c r="Q90" s="130">
        <f t="shared" si="14"/>
        <v>0</v>
      </c>
      <c r="R90" s="130">
        <f t="shared" si="15"/>
        <v>0</v>
      </c>
      <c r="S90" s="130">
        <f t="shared" si="16"/>
        <v>0</v>
      </c>
      <c r="T90" s="130">
        <f t="shared" si="17"/>
        <v>0</v>
      </c>
      <c r="U90" s="130">
        <f t="shared" si="18"/>
        <v>0</v>
      </c>
      <c r="V90" s="130">
        <f t="shared" si="19"/>
        <v>0</v>
      </c>
      <c r="W90" s="553">
        <f t="shared" si="20"/>
        <v>0</v>
      </c>
      <c r="X90" s="553">
        <f t="shared" si="21"/>
        <v>0</v>
      </c>
      <c r="Y90" s="335" t="str">
        <f t="shared" si="22"/>
        <v/>
      </c>
      <c r="Z90" s="335" t="str">
        <f t="shared" si="23"/>
        <v/>
      </c>
    </row>
    <row r="91" spans="2:28" s="75" customFormat="1">
      <c r="B91" s="177">
        <v>5</v>
      </c>
      <c r="C91" s="130">
        <f t="shared" si="0"/>
        <v>0</v>
      </c>
      <c r="D91" s="130">
        <f t="shared" si="1"/>
        <v>0</v>
      </c>
      <c r="E91" s="130">
        <f t="shared" si="2"/>
        <v>0</v>
      </c>
      <c r="F91" s="130">
        <f t="shared" si="3"/>
        <v>0</v>
      </c>
      <c r="G91" s="130">
        <f t="shared" si="4"/>
        <v>0</v>
      </c>
      <c r="H91" s="130">
        <f t="shared" si="5"/>
        <v>0</v>
      </c>
      <c r="I91" s="130">
        <f t="shared" si="6"/>
        <v>0</v>
      </c>
      <c r="J91" s="130">
        <f t="shared" si="7"/>
        <v>0</v>
      </c>
      <c r="K91" s="130">
        <f t="shared" si="8"/>
        <v>0</v>
      </c>
      <c r="L91" s="130">
        <f t="shared" si="9"/>
        <v>0</v>
      </c>
      <c r="M91" s="130">
        <f t="shared" si="10"/>
        <v>0</v>
      </c>
      <c r="N91" s="130">
        <f t="shared" si="11"/>
        <v>0</v>
      </c>
      <c r="O91" s="130">
        <f t="shared" si="12"/>
        <v>0</v>
      </c>
      <c r="P91" s="130">
        <f t="shared" si="13"/>
        <v>0</v>
      </c>
      <c r="Q91" s="130">
        <f t="shared" si="14"/>
        <v>0</v>
      </c>
      <c r="R91" s="130">
        <f t="shared" si="15"/>
        <v>0</v>
      </c>
      <c r="S91" s="130">
        <f t="shared" si="16"/>
        <v>0</v>
      </c>
      <c r="T91" s="130">
        <f t="shared" si="17"/>
        <v>0</v>
      </c>
      <c r="U91" s="130">
        <f t="shared" si="18"/>
        <v>0</v>
      </c>
      <c r="V91" s="130">
        <f t="shared" si="19"/>
        <v>0</v>
      </c>
      <c r="W91" s="553">
        <f t="shared" si="20"/>
        <v>0</v>
      </c>
      <c r="X91" s="553">
        <f t="shared" si="21"/>
        <v>0</v>
      </c>
      <c r="Y91" s="335" t="str">
        <f t="shared" si="22"/>
        <v/>
      </c>
      <c r="Z91" s="335" t="str">
        <f t="shared" si="23"/>
        <v/>
      </c>
    </row>
    <row r="92" spans="2:28" s="75" customFormat="1">
      <c r="B92" s="177">
        <v>6</v>
      </c>
      <c r="C92" s="130">
        <f t="shared" si="0"/>
        <v>0</v>
      </c>
      <c r="D92" s="130">
        <f t="shared" si="1"/>
        <v>0</v>
      </c>
      <c r="E92" s="130">
        <f t="shared" si="2"/>
        <v>0</v>
      </c>
      <c r="F92" s="130">
        <f t="shared" si="3"/>
        <v>0</v>
      </c>
      <c r="G92" s="130">
        <f t="shared" si="4"/>
        <v>0</v>
      </c>
      <c r="H92" s="130">
        <f t="shared" si="5"/>
        <v>0</v>
      </c>
      <c r="I92" s="130">
        <f t="shared" si="6"/>
        <v>0</v>
      </c>
      <c r="J92" s="130">
        <f t="shared" si="7"/>
        <v>0</v>
      </c>
      <c r="K92" s="130">
        <f t="shared" si="8"/>
        <v>0</v>
      </c>
      <c r="L92" s="130">
        <f t="shared" si="9"/>
        <v>0</v>
      </c>
      <c r="M92" s="130">
        <f t="shared" si="10"/>
        <v>0</v>
      </c>
      <c r="N92" s="130">
        <f t="shared" si="11"/>
        <v>0</v>
      </c>
      <c r="O92" s="130">
        <f t="shared" si="12"/>
        <v>0</v>
      </c>
      <c r="P92" s="130">
        <f t="shared" si="13"/>
        <v>0</v>
      </c>
      <c r="Q92" s="130">
        <f t="shared" si="14"/>
        <v>0</v>
      </c>
      <c r="R92" s="130">
        <f t="shared" si="15"/>
        <v>0</v>
      </c>
      <c r="S92" s="130">
        <f t="shared" si="16"/>
        <v>0</v>
      </c>
      <c r="T92" s="130">
        <f t="shared" si="17"/>
        <v>0</v>
      </c>
      <c r="U92" s="130">
        <f t="shared" si="18"/>
        <v>0</v>
      </c>
      <c r="V92" s="130">
        <f t="shared" si="19"/>
        <v>0</v>
      </c>
      <c r="W92" s="553">
        <f t="shared" si="20"/>
        <v>0</v>
      </c>
      <c r="X92" s="553">
        <f t="shared" si="21"/>
        <v>0</v>
      </c>
      <c r="Y92" s="335" t="str">
        <f t="shared" si="22"/>
        <v/>
      </c>
      <c r="Z92" s="335" t="str">
        <f t="shared" si="23"/>
        <v/>
      </c>
    </row>
    <row r="93" spans="2:28" s="75" customFormat="1">
      <c r="B93" s="177">
        <v>7</v>
      </c>
      <c r="C93" s="130">
        <f t="shared" si="0"/>
        <v>0</v>
      </c>
      <c r="D93" s="130">
        <f t="shared" si="1"/>
        <v>0</v>
      </c>
      <c r="E93" s="130">
        <f t="shared" si="2"/>
        <v>0</v>
      </c>
      <c r="F93" s="130">
        <f t="shared" si="3"/>
        <v>0</v>
      </c>
      <c r="G93" s="130">
        <f t="shared" si="4"/>
        <v>0</v>
      </c>
      <c r="H93" s="130">
        <f t="shared" si="5"/>
        <v>0</v>
      </c>
      <c r="I93" s="130">
        <f t="shared" si="6"/>
        <v>0</v>
      </c>
      <c r="J93" s="130">
        <f t="shared" si="7"/>
        <v>0</v>
      </c>
      <c r="K93" s="130">
        <f t="shared" si="8"/>
        <v>0</v>
      </c>
      <c r="L93" s="130">
        <f t="shared" si="9"/>
        <v>0</v>
      </c>
      <c r="M93" s="130">
        <f t="shared" si="10"/>
        <v>0</v>
      </c>
      <c r="N93" s="130">
        <f t="shared" si="11"/>
        <v>0</v>
      </c>
      <c r="O93" s="130">
        <f t="shared" si="12"/>
        <v>0</v>
      </c>
      <c r="P93" s="130">
        <f t="shared" si="13"/>
        <v>0</v>
      </c>
      <c r="Q93" s="130">
        <f t="shared" si="14"/>
        <v>0</v>
      </c>
      <c r="R93" s="130">
        <f t="shared" si="15"/>
        <v>0</v>
      </c>
      <c r="S93" s="130">
        <f t="shared" si="16"/>
        <v>0</v>
      </c>
      <c r="T93" s="130">
        <f t="shared" si="17"/>
        <v>0</v>
      </c>
      <c r="U93" s="130">
        <f t="shared" si="18"/>
        <v>0</v>
      </c>
      <c r="V93" s="130">
        <f t="shared" si="19"/>
        <v>0</v>
      </c>
      <c r="W93" s="553">
        <f t="shared" si="20"/>
        <v>0</v>
      </c>
      <c r="X93" s="553">
        <f t="shared" si="21"/>
        <v>0</v>
      </c>
      <c r="Y93" s="335" t="str">
        <f t="shared" si="22"/>
        <v/>
      </c>
      <c r="Z93" s="335" t="str">
        <f t="shared" si="23"/>
        <v/>
      </c>
    </row>
    <row r="94" spans="2:28" s="75" customFormat="1">
      <c r="B94" s="177">
        <v>8</v>
      </c>
      <c r="C94" s="130">
        <f t="shared" si="0"/>
        <v>0</v>
      </c>
      <c r="D94" s="130">
        <f t="shared" si="1"/>
        <v>0</v>
      </c>
      <c r="E94" s="130">
        <f t="shared" si="2"/>
        <v>0</v>
      </c>
      <c r="F94" s="130">
        <f t="shared" si="3"/>
        <v>0</v>
      </c>
      <c r="G94" s="130">
        <f t="shared" si="4"/>
        <v>0</v>
      </c>
      <c r="H94" s="130">
        <f t="shared" si="5"/>
        <v>0</v>
      </c>
      <c r="I94" s="130">
        <f t="shared" si="6"/>
        <v>0</v>
      </c>
      <c r="J94" s="130">
        <f t="shared" si="7"/>
        <v>0</v>
      </c>
      <c r="K94" s="130">
        <f t="shared" si="8"/>
        <v>0</v>
      </c>
      <c r="L94" s="130">
        <f t="shared" si="9"/>
        <v>0</v>
      </c>
      <c r="M94" s="130">
        <f t="shared" si="10"/>
        <v>0</v>
      </c>
      <c r="N94" s="130">
        <f t="shared" si="11"/>
        <v>0</v>
      </c>
      <c r="O94" s="130">
        <f t="shared" si="12"/>
        <v>0</v>
      </c>
      <c r="P94" s="130">
        <f t="shared" si="13"/>
        <v>0</v>
      </c>
      <c r="Q94" s="130">
        <f t="shared" si="14"/>
        <v>0</v>
      </c>
      <c r="R94" s="130">
        <f t="shared" si="15"/>
        <v>0</v>
      </c>
      <c r="S94" s="130">
        <f t="shared" si="16"/>
        <v>0</v>
      </c>
      <c r="T94" s="130">
        <f t="shared" si="17"/>
        <v>0</v>
      </c>
      <c r="U94" s="130">
        <f t="shared" si="18"/>
        <v>0</v>
      </c>
      <c r="V94" s="130">
        <f t="shared" si="19"/>
        <v>0</v>
      </c>
      <c r="W94" s="553">
        <f t="shared" si="20"/>
        <v>0</v>
      </c>
      <c r="X94" s="553">
        <f t="shared" si="21"/>
        <v>0</v>
      </c>
      <c r="Y94" s="335" t="str">
        <f t="shared" si="22"/>
        <v/>
      </c>
      <c r="Z94" s="335" t="str">
        <f t="shared" si="23"/>
        <v/>
      </c>
    </row>
    <row r="95" spans="2:28" s="75" customFormat="1">
      <c r="B95" s="177">
        <v>9</v>
      </c>
      <c r="C95" s="130">
        <f t="shared" si="0"/>
        <v>0</v>
      </c>
      <c r="D95" s="130">
        <f t="shared" si="1"/>
        <v>0</v>
      </c>
      <c r="E95" s="130">
        <f t="shared" si="2"/>
        <v>0</v>
      </c>
      <c r="F95" s="130">
        <f t="shared" si="3"/>
        <v>0</v>
      </c>
      <c r="G95" s="130">
        <f t="shared" si="4"/>
        <v>0</v>
      </c>
      <c r="H95" s="130">
        <f t="shared" si="5"/>
        <v>0</v>
      </c>
      <c r="I95" s="130">
        <f t="shared" si="6"/>
        <v>0</v>
      </c>
      <c r="J95" s="130">
        <f t="shared" si="7"/>
        <v>0</v>
      </c>
      <c r="K95" s="130">
        <f t="shared" si="8"/>
        <v>0</v>
      </c>
      <c r="L95" s="130">
        <f t="shared" si="9"/>
        <v>0</v>
      </c>
      <c r="M95" s="130">
        <f t="shared" si="10"/>
        <v>0</v>
      </c>
      <c r="N95" s="130">
        <f t="shared" si="11"/>
        <v>0</v>
      </c>
      <c r="O95" s="130">
        <f t="shared" si="12"/>
        <v>0</v>
      </c>
      <c r="P95" s="130">
        <f t="shared" si="13"/>
        <v>0</v>
      </c>
      <c r="Q95" s="130">
        <f t="shared" si="14"/>
        <v>0</v>
      </c>
      <c r="R95" s="130">
        <f t="shared" si="15"/>
        <v>0</v>
      </c>
      <c r="S95" s="130">
        <f t="shared" si="16"/>
        <v>0</v>
      </c>
      <c r="T95" s="130">
        <f t="shared" si="17"/>
        <v>0</v>
      </c>
      <c r="U95" s="130">
        <f t="shared" si="18"/>
        <v>0</v>
      </c>
      <c r="V95" s="130">
        <f t="shared" si="19"/>
        <v>0</v>
      </c>
      <c r="W95" s="553">
        <f t="shared" si="20"/>
        <v>0</v>
      </c>
      <c r="X95" s="553">
        <f t="shared" si="21"/>
        <v>0</v>
      </c>
      <c r="Y95" s="335" t="str">
        <f t="shared" si="22"/>
        <v/>
      </c>
      <c r="Z95" s="335" t="str">
        <f t="shared" si="23"/>
        <v/>
      </c>
    </row>
    <row r="96" spans="2:28" s="75" customFormat="1">
      <c r="B96" s="177">
        <v>10</v>
      </c>
      <c r="C96" s="130">
        <f t="shared" si="0"/>
        <v>0</v>
      </c>
      <c r="D96" s="130">
        <f t="shared" si="1"/>
        <v>0</v>
      </c>
      <c r="E96" s="130">
        <f t="shared" si="2"/>
        <v>0</v>
      </c>
      <c r="F96" s="130">
        <f t="shared" si="3"/>
        <v>0</v>
      </c>
      <c r="G96" s="130">
        <f t="shared" si="4"/>
        <v>0</v>
      </c>
      <c r="H96" s="130">
        <f t="shared" si="5"/>
        <v>0</v>
      </c>
      <c r="I96" s="130">
        <f t="shared" si="6"/>
        <v>0</v>
      </c>
      <c r="J96" s="130">
        <f t="shared" si="7"/>
        <v>0</v>
      </c>
      <c r="K96" s="130">
        <f t="shared" si="8"/>
        <v>0</v>
      </c>
      <c r="L96" s="130">
        <f t="shared" si="9"/>
        <v>0</v>
      </c>
      <c r="M96" s="130">
        <f t="shared" si="10"/>
        <v>0</v>
      </c>
      <c r="N96" s="130">
        <f t="shared" si="11"/>
        <v>0</v>
      </c>
      <c r="O96" s="130">
        <f t="shared" si="12"/>
        <v>0</v>
      </c>
      <c r="P96" s="130">
        <f t="shared" si="13"/>
        <v>0</v>
      </c>
      <c r="Q96" s="130">
        <f t="shared" si="14"/>
        <v>0</v>
      </c>
      <c r="R96" s="130">
        <f t="shared" si="15"/>
        <v>0</v>
      </c>
      <c r="S96" s="130">
        <f t="shared" si="16"/>
        <v>0</v>
      </c>
      <c r="T96" s="130">
        <f t="shared" si="17"/>
        <v>0</v>
      </c>
      <c r="U96" s="130">
        <f t="shared" si="18"/>
        <v>0</v>
      </c>
      <c r="V96" s="130">
        <f t="shared" si="19"/>
        <v>0</v>
      </c>
      <c r="W96" s="553">
        <f t="shared" si="20"/>
        <v>0</v>
      </c>
      <c r="X96" s="553">
        <f t="shared" si="21"/>
        <v>0</v>
      </c>
      <c r="Y96" s="335" t="str">
        <f t="shared" si="22"/>
        <v/>
      </c>
      <c r="Z96" s="335" t="str">
        <f t="shared" si="23"/>
        <v/>
      </c>
    </row>
    <row r="97" spans="1:35" s="75" customFormat="1">
      <c r="B97" s="177">
        <v>11</v>
      </c>
      <c r="C97" s="130">
        <f t="shared" si="0"/>
        <v>0</v>
      </c>
      <c r="D97" s="130">
        <f t="shared" si="1"/>
        <v>0</v>
      </c>
      <c r="E97" s="130">
        <f t="shared" si="2"/>
        <v>0</v>
      </c>
      <c r="F97" s="130">
        <f t="shared" si="3"/>
        <v>0</v>
      </c>
      <c r="G97" s="130">
        <f t="shared" si="4"/>
        <v>0</v>
      </c>
      <c r="H97" s="130">
        <f t="shared" si="5"/>
        <v>0</v>
      </c>
      <c r="I97" s="130">
        <f t="shared" si="6"/>
        <v>0</v>
      </c>
      <c r="J97" s="130">
        <f t="shared" si="7"/>
        <v>0</v>
      </c>
      <c r="K97" s="130">
        <f t="shared" si="8"/>
        <v>0</v>
      </c>
      <c r="L97" s="130">
        <f t="shared" si="9"/>
        <v>0</v>
      </c>
      <c r="M97" s="130">
        <f t="shared" si="10"/>
        <v>0</v>
      </c>
      <c r="N97" s="130">
        <f t="shared" si="11"/>
        <v>0</v>
      </c>
      <c r="O97" s="130">
        <f t="shared" si="12"/>
        <v>0</v>
      </c>
      <c r="P97" s="130">
        <f t="shared" si="13"/>
        <v>0</v>
      </c>
      <c r="Q97" s="130">
        <f t="shared" si="14"/>
        <v>0</v>
      </c>
      <c r="R97" s="130">
        <f t="shared" si="15"/>
        <v>0</v>
      </c>
      <c r="S97" s="130">
        <f t="shared" si="16"/>
        <v>0</v>
      </c>
      <c r="T97" s="130">
        <f t="shared" si="17"/>
        <v>0</v>
      </c>
      <c r="U97" s="130">
        <f t="shared" si="18"/>
        <v>0</v>
      </c>
      <c r="V97" s="130">
        <f t="shared" si="19"/>
        <v>0</v>
      </c>
      <c r="W97" s="553">
        <f t="shared" si="20"/>
        <v>0</v>
      </c>
      <c r="X97" s="553">
        <f t="shared" si="21"/>
        <v>0</v>
      </c>
      <c r="Y97" s="335" t="str">
        <f t="shared" si="22"/>
        <v/>
      </c>
      <c r="Z97" s="335" t="str">
        <f t="shared" si="23"/>
        <v/>
      </c>
    </row>
    <row r="98" spans="1:35" s="75" customFormat="1">
      <c r="B98" s="177">
        <v>12</v>
      </c>
      <c r="C98" s="130">
        <f t="shared" si="0"/>
        <v>0</v>
      </c>
      <c r="D98" s="130">
        <f t="shared" si="1"/>
        <v>0</v>
      </c>
      <c r="E98" s="130">
        <f t="shared" si="2"/>
        <v>0</v>
      </c>
      <c r="F98" s="130">
        <f t="shared" si="3"/>
        <v>0</v>
      </c>
      <c r="G98" s="130">
        <f t="shared" si="4"/>
        <v>0</v>
      </c>
      <c r="H98" s="130">
        <f t="shared" si="5"/>
        <v>0</v>
      </c>
      <c r="I98" s="130">
        <f t="shared" si="6"/>
        <v>0</v>
      </c>
      <c r="J98" s="130">
        <f t="shared" si="7"/>
        <v>0</v>
      </c>
      <c r="K98" s="130">
        <f t="shared" si="8"/>
        <v>0</v>
      </c>
      <c r="L98" s="130">
        <f t="shared" si="9"/>
        <v>0</v>
      </c>
      <c r="M98" s="130">
        <f t="shared" si="10"/>
        <v>0</v>
      </c>
      <c r="N98" s="130">
        <f t="shared" si="11"/>
        <v>0</v>
      </c>
      <c r="O98" s="130">
        <f t="shared" si="12"/>
        <v>0</v>
      </c>
      <c r="P98" s="130">
        <f t="shared" si="13"/>
        <v>0</v>
      </c>
      <c r="Q98" s="130">
        <f t="shared" si="14"/>
        <v>0</v>
      </c>
      <c r="R98" s="130">
        <f t="shared" si="15"/>
        <v>0</v>
      </c>
      <c r="S98" s="130">
        <f t="shared" si="16"/>
        <v>0</v>
      </c>
      <c r="T98" s="130">
        <f t="shared" si="17"/>
        <v>0</v>
      </c>
      <c r="U98" s="130">
        <f t="shared" si="18"/>
        <v>0</v>
      </c>
      <c r="V98" s="130">
        <f t="shared" si="19"/>
        <v>0</v>
      </c>
      <c r="W98" s="553">
        <f t="shared" si="20"/>
        <v>0</v>
      </c>
      <c r="X98" s="553">
        <f t="shared" si="21"/>
        <v>0</v>
      </c>
      <c r="Y98" s="335" t="str">
        <f t="shared" si="22"/>
        <v/>
      </c>
      <c r="Z98" s="335" t="str">
        <f t="shared" si="23"/>
        <v/>
      </c>
    </row>
    <row r="99" spans="1:35" s="75" customFormat="1">
      <c r="B99" s="177">
        <v>13</v>
      </c>
      <c r="C99" s="130">
        <f t="shared" si="0"/>
        <v>0</v>
      </c>
      <c r="D99" s="130">
        <f t="shared" si="1"/>
        <v>0</v>
      </c>
      <c r="E99" s="130">
        <f t="shared" si="2"/>
        <v>0</v>
      </c>
      <c r="F99" s="130">
        <f t="shared" si="3"/>
        <v>0</v>
      </c>
      <c r="G99" s="130">
        <f t="shared" si="4"/>
        <v>0</v>
      </c>
      <c r="H99" s="130">
        <f t="shared" si="5"/>
        <v>0</v>
      </c>
      <c r="I99" s="130">
        <f t="shared" si="6"/>
        <v>0</v>
      </c>
      <c r="J99" s="130">
        <f t="shared" si="7"/>
        <v>0</v>
      </c>
      <c r="K99" s="130">
        <f t="shared" si="8"/>
        <v>0</v>
      </c>
      <c r="L99" s="130">
        <f t="shared" si="9"/>
        <v>0</v>
      </c>
      <c r="M99" s="130">
        <f t="shared" si="10"/>
        <v>0</v>
      </c>
      <c r="N99" s="130">
        <f t="shared" si="11"/>
        <v>0</v>
      </c>
      <c r="O99" s="130">
        <f t="shared" si="12"/>
        <v>0</v>
      </c>
      <c r="P99" s="130">
        <f t="shared" si="13"/>
        <v>0</v>
      </c>
      <c r="Q99" s="130">
        <f t="shared" si="14"/>
        <v>0</v>
      </c>
      <c r="R99" s="130">
        <f t="shared" si="15"/>
        <v>0</v>
      </c>
      <c r="S99" s="130">
        <f t="shared" si="16"/>
        <v>0</v>
      </c>
      <c r="T99" s="130">
        <f t="shared" si="17"/>
        <v>0</v>
      </c>
      <c r="U99" s="130">
        <f t="shared" si="18"/>
        <v>0</v>
      </c>
      <c r="V99" s="130">
        <f t="shared" si="19"/>
        <v>0</v>
      </c>
      <c r="W99" s="553">
        <f t="shared" si="20"/>
        <v>0</v>
      </c>
      <c r="X99" s="553">
        <f t="shared" si="21"/>
        <v>0</v>
      </c>
      <c r="Y99" s="335" t="str">
        <f t="shared" si="22"/>
        <v/>
      </c>
      <c r="Z99" s="335" t="str">
        <f t="shared" si="23"/>
        <v/>
      </c>
    </row>
    <row r="100" spans="1:35" s="75" customFormat="1">
      <c r="B100" s="177">
        <v>14</v>
      </c>
      <c r="C100" s="130">
        <f t="shared" si="0"/>
        <v>0</v>
      </c>
      <c r="D100" s="130">
        <f t="shared" si="1"/>
        <v>0</v>
      </c>
      <c r="E100" s="130">
        <f t="shared" si="2"/>
        <v>0</v>
      </c>
      <c r="F100" s="130">
        <f t="shared" si="3"/>
        <v>0</v>
      </c>
      <c r="G100" s="130">
        <f t="shared" si="4"/>
        <v>0</v>
      </c>
      <c r="H100" s="130">
        <f t="shared" si="5"/>
        <v>0</v>
      </c>
      <c r="I100" s="130">
        <f t="shared" si="6"/>
        <v>0</v>
      </c>
      <c r="J100" s="130">
        <f t="shared" si="7"/>
        <v>0</v>
      </c>
      <c r="K100" s="130">
        <f t="shared" si="8"/>
        <v>0</v>
      </c>
      <c r="L100" s="130">
        <f t="shared" si="9"/>
        <v>0</v>
      </c>
      <c r="M100" s="130">
        <f t="shared" si="10"/>
        <v>0</v>
      </c>
      <c r="N100" s="130">
        <f t="shared" si="11"/>
        <v>0</v>
      </c>
      <c r="O100" s="130">
        <f t="shared" si="12"/>
        <v>0</v>
      </c>
      <c r="P100" s="130">
        <f t="shared" si="13"/>
        <v>0</v>
      </c>
      <c r="Q100" s="130">
        <f t="shared" si="14"/>
        <v>0</v>
      </c>
      <c r="R100" s="130">
        <f t="shared" si="15"/>
        <v>0</v>
      </c>
      <c r="S100" s="130">
        <f t="shared" si="16"/>
        <v>0</v>
      </c>
      <c r="T100" s="130">
        <f t="shared" si="17"/>
        <v>0</v>
      </c>
      <c r="U100" s="130">
        <f t="shared" si="18"/>
        <v>0</v>
      </c>
      <c r="V100" s="130">
        <f t="shared" si="19"/>
        <v>0</v>
      </c>
      <c r="W100" s="553">
        <f t="shared" si="20"/>
        <v>0</v>
      </c>
      <c r="X100" s="553">
        <f t="shared" si="21"/>
        <v>0</v>
      </c>
      <c r="Y100" s="335" t="str">
        <f t="shared" si="22"/>
        <v/>
      </c>
      <c r="Z100" s="335" t="str">
        <f t="shared" si="23"/>
        <v/>
      </c>
    </row>
    <row r="101" spans="1:35" s="75" customFormat="1">
      <c r="B101" s="177">
        <v>15</v>
      </c>
      <c r="C101" s="130">
        <f t="shared" si="0"/>
        <v>0</v>
      </c>
      <c r="D101" s="130">
        <f t="shared" si="1"/>
        <v>0</v>
      </c>
      <c r="E101" s="130">
        <f t="shared" si="2"/>
        <v>0</v>
      </c>
      <c r="F101" s="130">
        <f t="shared" si="3"/>
        <v>0</v>
      </c>
      <c r="G101" s="130">
        <f t="shared" si="4"/>
        <v>0</v>
      </c>
      <c r="H101" s="130">
        <f t="shared" si="5"/>
        <v>0</v>
      </c>
      <c r="I101" s="130">
        <f t="shared" si="6"/>
        <v>0</v>
      </c>
      <c r="J101" s="130">
        <f t="shared" si="7"/>
        <v>0</v>
      </c>
      <c r="K101" s="130">
        <f t="shared" si="8"/>
        <v>0</v>
      </c>
      <c r="L101" s="130">
        <f t="shared" si="9"/>
        <v>0</v>
      </c>
      <c r="M101" s="130">
        <f t="shared" si="10"/>
        <v>0</v>
      </c>
      <c r="N101" s="130">
        <f t="shared" si="11"/>
        <v>0</v>
      </c>
      <c r="O101" s="130">
        <f t="shared" si="12"/>
        <v>0</v>
      </c>
      <c r="P101" s="130">
        <f t="shared" si="13"/>
        <v>0</v>
      </c>
      <c r="Q101" s="130">
        <f t="shared" si="14"/>
        <v>0</v>
      </c>
      <c r="R101" s="130">
        <f t="shared" si="15"/>
        <v>0</v>
      </c>
      <c r="S101" s="130">
        <f t="shared" si="16"/>
        <v>0</v>
      </c>
      <c r="T101" s="130">
        <f t="shared" si="17"/>
        <v>0</v>
      </c>
      <c r="U101" s="130">
        <f t="shared" si="18"/>
        <v>0</v>
      </c>
      <c r="V101" s="130">
        <f t="shared" si="19"/>
        <v>0</v>
      </c>
      <c r="W101" s="553">
        <f t="shared" si="20"/>
        <v>0</v>
      </c>
      <c r="X101" s="553">
        <f t="shared" si="21"/>
        <v>0</v>
      </c>
      <c r="Y101" s="335" t="str">
        <f t="shared" si="22"/>
        <v/>
      </c>
      <c r="Z101" s="335" t="str">
        <f t="shared" si="23"/>
        <v/>
      </c>
    </row>
    <row r="102" spans="1:35" s="75" customFormat="1">
      <c r="B102" s="177" t="s">
        <v>1110</v>
      </c>
      <c r="C102" s="130">
        <f t="shared" ref="C102:X102" si="24">SUM(C87:C101)</f>
        <v>0</v>
      </c>
      <c r="D102" s="130">
        <f t="shared" si="24"/>
        <v>0</v>
      </c>
      <c r="E102" s="130">
        <f t="shared" si="24"/>
        <v>0</v>
      </c>
      <c r="F102" s="130">
        <f t="shared" si="24"/>
        <v>0</v>
      </c>
      <c r="G102" s="130">
        <f t="shared" si="24"/>
        <v>0</v>
      </c>
      <c r="H102" s="130">
        <f t="shared" si="24"/>
        <v>0</v>
      </c>
      <c r="I102" s="130">
        <f t="shared" si="24"/>
        <v>0</v>
      </c>
      <c r="J102" s="130">
        <f t="shared" si="24"/>
        <v>0</v>
      </c>
      <c r="K102" s="130">
        <f t="shared" si="24"/>
        <v>0</v>
      </c>
      <c r="L102" s="130">
        <f t="shared" si="24"/>
        <v>0</v>
      </c>
      <c r="M102" s="130">
        <f t="shared" si="24"/>
        <v>0</v>
      </c>
      <c r="N102" s="130">
        <f t="shared" si="24"/>
        <v>0</v>
      </c>
      <c r="O102" s="130">
        <f t="shared" si="24"/>
        <v>0</v>
      </c>
      <c r="P102" s="130">
        <f t="shared" si="24"/>
        <v>0</v>
      </c>
      <c r="Q102" s="130">
        <f t="shared" si="24"/>
        <v>0</v>
      </c>
      <c r="R102" s="130">
        <f t="shared" si="24"/>
        <v>0</v>
      </c>
      <c r="S102" s="130">
        <f t="shared" si="24"/>
        <v>0</v>
      </c>
      <c r="T102" s="130">
        <f t="shared" si="24"/>
        <v>0</v>
      </c>
      <c r="U102" s="130">
        <f t="shared" si="24"/>
        <v>0</v>
      </c>
      <c r="V102" s="130">
        <f t="shared" si="24"/>
        <v>0</v>
      </c>
      <c r="W102" s="130">
        <f t="shared" si="24"/>
        <v>0</v>
      </c>
      <c r="X102" s="130">
        <f t="shared" si="24"/>
        <v>0</v>
      </c>
      <c r="Y102" s="340"/>
      <c r="Z102" s="340"/>
    </row>
    <row r="103" spans="1:35" s="75" customFormat="1">
      <c r="X103" s="79"/>
      <c r="Y103" s="80"/>
      <c r="Z103" s="80"/>
      <c r="AA103" s="80"/>
    </row>
    <row r="104" spans="1:35" s="69" customFormat="1" ht="14.25" thickBot="1">
      <c r="A104" s="213"/>
      <c r="B104" s="117" t="s">
        <v>354</v>
      </c>
      <c r="C104" s="248"/>
      <c r="D104" s="235"/>
      <c r="E104" s="235"/>
      <c r="F104" s="235"/>
      <c r="G104" s="235"/>
      <c r="H104" s="235"/>
      <c r="I104" s="235"/>
      <c r="J104" s="235"/>
      <c r="K104" s="235"/>
      <c r="L104" s="235"/>
      <c r="M104" s="235"/>
      <c r="N104" s="235"/>
      <c r="O104" s="235"/>
      <c r="P104" s="235"/>
      <c r="Q104" s="235"/>
      <c r="R104" s="235"/>
      <c r="S104" s="235"/>
      <c r="T104" s="235"/>
      <c r="U104" s="235"/>
      <c r="V104" s="235"/>
      <c r="W104" s="235"/>
      <c r="X104" s="235"/>
      <c r="Y104" s="235"/>
      <c r="Z104" s="235"/>
      <c r="AA104" s="235"/>
      <c r="AB104" s="235"/>
      <c r="AC104" s="235"/>
      <c r="AD104" s="74"/>
    </row>
    <row r="105" spans="1:35" s="75" customFormat="1" ht="17.25" customHeight="1" thickBot="1">
      <c r="B105" s="562" t="s">
        <v>1159</v>
      </c>
      <c r="C105" s="746"/>
      <c r="D105" s="746"/>
      <c r="E105" s="746"/>
      <c r="F105" s="746"/>
      <c r="G105" s="746"/>
      <c r="H105" s="746"/>
      <c r="I105" s="746"/>
      <c r="J105" s="746"/>
      <c r="K105" s="746"/>
      <c r="L105" s="746"/>
      <c r="M105" s="746"/>
      <c r="N105" s="746"/>
      <c r="O105" s="746"/>
      <c r="P105" s="746"/>
      <c r="Q105" s="746"/>
      <c r="R105" s="747"/>
      <c r="S105" s="159"/>
      <c r="T105" s="159"/>
      <c r="U105" s="159"/>
      <c r="V105" s="159"/>
      <c r="W105" s="159"/>
      <c r="X105" s="159"/>
      <c r="Y105" s="159"/>
      <c r="Z105" s="159"/>
      <c r="AA105" s="159"/>
      <c r="AB105" s="129"/>
      <c r="AC105" s="77"/>
      <c r="AD105" s="77"/>
      <c r="AE105" s="79"/>
      <c r="AG105" s="80"/>
      <c r="AH105" s="80"/>
      <c r="AI105" s="80"/>
    </row>
    <row r="106" spans="1:35" s="89" customFormat="1" ht="18.75" customHeight="1">
      <c r="B106" s="108" t="s">
        <v>942</v>
      </c>
      <c r="C106" s="91"/>
      <c r="D106" s="92"/>
      <c r="E106" s="92"/>
      <c r="F106" s="92"/>
      <c r="G106" s="92"/>
      <c r="H106" s="92"/>
      <c r="I106" s="92"/>
      <c r="J106" s="92"/>
      <c r="K106" s="92"/>
      <c r="L106" s="92"/>
      <c r="M106" s="92"/>
      <c r="N106" s="92"/>
      <c r="O106" s="92"/>
      <c r="P106" s="92"/>
      <c r="Q106" s="92"/>
      <c r="R106" s="92"/>
      <c r="S106" s="92"/>
      <c r="T106" s="92"/>
      <c r="U106" s="92"/>
      <c r="V106" s="92"/>
      <c r="W106" s="78"/>
      <c r="X106" s="93"/>
      <c r="Y106" s="94"/>
      <c r="Z106" s="94"/>
      <c r="AA106" s="94"/>
    </row>
    <row r="107" spans="1:35" s="70" customFormat="1" ht="165.75" customHeight="1">
      <c r="A107" s="111"/>
      <c r="B107" s="316"/>
      <c r="C107" s="109" t="str">
        <f>部門費!C3</f>
        <v>①燃やすごみ</v>
      </c>
      <c r="D107" s="537" t="str">
        <f>部門費!D3</f>
        <v>②燃やさないごみ</v>
      </c>
      <c r="E107" s="537" t="str">
        <f>部門費!E3</f>
        <v>③粗大ごみ</v>
      </c>
      <c r="F107" s="537" t="str">
        <f>部門費!F3</f>
        <v>④アルミ缶</v>
      </c>
      <c r="G107" s="537" t="str">
        <f>部門費!G3</f>
        <v>⑤スチール缶</v>
      </c>
      <c r="H107" s="537" t="str">
        <f>部門費!H3</f>
        <v>⑥無色のガラス製の容器</v>
      </c>
      <c r="I107" s="537" t="str">
        <f>部門費!I3</f>
        <v>⑦茶色のガラス製の容器</v>
      </c>
      <c r="J107" s="537" t="str">
        <f>部門費!J3</f>
        <v>⑧その他のガラス製の容器</v>
      </c>
      <c r="K107" s="537" t="str">
        <f>部門費!K3</f>
        <v>⑨リターナブルびん</v>
      </c>
      <c r="L107" s="537" t="str">
        <f>部門費!L3</f>
        <v>⑩ペットボトル</v>
      </c>
      <c r="M107" s="537" t="str">
        <f>部門費!M3</f>
        <v>⑪白色トレイ</v>
      </c>
      <c r="N107" s="537" t="str">
        <f>部門費!N3</f>
        <v>⑫プラスチック製容器包装</v>
      </c>
      <c r="O107" s="537" t="str">
        <f>部門費!O3</f>
        <v>⑬紙製容器包装</v>
      </c>
      <c r="P107" s="537" t="str">
        <f>部門費!P3</f>
        <v>⑭紙パック</v>
      </c>
      <c r="Q107" s="537" t="str">
        <f>部門費!Q3</f>
        <v>⑮段ボール</v>
      </c>
      <c r="R107" s="537" t="str">
        <f>部門費!R3</f>
        <v>⑯古紙</v>
      </c>
      <c r="S107" s="537" t="str">
        <f>部門費!S3</f>
        <v>⑰古布</v>
      </c>
      <c r="T107" s="537" t="str">
        <f>部門費!T3</f>
        <v>⑱生ごみ</v>
      </c>
      <c r="U107" s="537" t="str">
        <f>部門費!U3</f>
        <v>⑲廃油</v>
      </c>
      <c r="V107" s="537" t="str">
        <f>部門費!V3</f>
        <v>⑳小型家電</v>
      </c>
      <c r="W107" s="537" t="str">
        <f>部門費!W3</f>
        <v>㉑その他の資源ごみ</v>
      </c>
      <c r="X107" s="549" t="str">
        <f>部門費!X3</f>
        <v>㉒その他のごみ</v>
      </c>
      <c r="Y107" s="80"/>
      <c r="Z107" s="75"/>
      <c r="AA107" s="75"/>
      <c r="AB107" s="111"/>
      <c r="AC107" s="111"/>
    </row>
    <row r="108" spans="1:35" s="75" customFormat="1" ht="16.5" customHeight="1">
      <c r="B108" s="318" t="s">
        <v>1306</v>
      </c>
      <c r="C108" s="130">
        <f t="shared" ref="C108:X108" si="25">SUMIF($Y87:$Y101,"1",C87:C101)</f>
        <v>0</v>
      </c>
      <c r="D108" s="130">
        <f t="shared" si="25"/>
        <v>0</v>
      </c>
      <c r="E108" s="130">
        <f t="shared" si="25"/>
        <v>0</v>
      </c>
      <c r="F108" s="130">
        <f t="shared" si="25"/>
        <v>0</v>
      </c>
      <c r="G108" s="130">
        <f t="shared" si="25"/>
        <v>0</v>
      </c>
      <c r="H108" s="130">
        <f t="shared" si="25"/>
        <v>0</v>
      </c>
      <c r="I108" s="130">
        <f t="shared" si="25"/>
        <v>0</v>
      </c>
      <c r="J108" s="130">
        <f t="shared" si="25"/>
        <v>0</v>
      </c>
      <c r="K108" s="130">
        <f t="shared" si="25"/>
        <v>0</v>
      </c>
      <c r="L108" s="130">
        <f t="shared" si="25"/>
        <v>0</v>
      </c>
      <c r="M108" s="130">
        <f t="shared" si="25"/>
        <v>0</v>
      </c>
      <c r="N108" s="130">
        <f t="shared" si="25"/>
        <v>0</v>
      </c>
      <c r="O108" s="130">
        <f t="shared" si="25"/>
        <v>0</v>
      </c>
      <c r="P108" s="130">
        <f t="shared" si="25"/>
        <v>0</v>
      </c>
      <c r="Q108" s="130">
        <f t="shared" si="25"/>
        <v>0</v>
      </c>
      <c r="R108" s="130">
        <f t="shared" si="25"/>
        <v>0</v>
      </c>
      <c r="S108" s="130">
        <f t="shared" si="25"/>
        <v>0</v>
      </c>
      <c r="T108" s="130">
        <f t="shared" si="25"/>
        <v>0</v>
      </c>
      <c r="U108" s="130">
        <f t="shared" si="25"/>
        <v>0</v>
      </c>
      <c r="V108" s="130">
        <f t="shared" si="25"/>
        <v>0</v>
      </c>
      <c r="W108" s="130">
        <f t="shared" si="25"/>
        <v>0</v>
      </c>
      <c r="X108" s="130">
        <f t="shared" si="25"/>
        <v>0</v>
      </c>
      <c r="Y108" s="80"/>
      <c r="Z108" s="80"/>
      <c r="AA108" s="80"/>
    </row>
    <row r="109" spans="1:35" s="75" customFormat="1" ht="16.5" customHeight="1">
      <c r="B109" s="318" t="s">
        <v>1307</v>
      </c>
      <c r="C109" s="130">
        <f t="shared" ref="C109:X109" si="26">SUMIF($Z87:$Z101,"1",C87:C101)</f>
        <v>0</v>
      </c>
      <c r="D109" s="130">
        <f t="shared" si="26"/>
        <v>0</v>
      </c>
      <c r="E109" s="130">
        <f t="shared" si="26"/>
        <v>0</v>
      </c>
      <c r="F109" s="130">
        <f t="shared" si="26"/>
        <v>0</v>
      </c>
      <c r="G109" s="130">
        <f t="shared" si="26"/>
        <v>0</v>
      </c>
      <c r="H109" s="130">
        <f t="shared" si="26"/>
        <v>0</v>
      </c>
      <c r="I109" s="130">
        <f t="shared" si="26"/>
        <v>0</v>
      </c>
      <c r="J109" s="130">
        <f t="shared" si="26"/>
        <v>0</v>
      </c>
      <c r="K109" s="130">
        <f t="shared" si="26"/>
        <v>0</v>
      </c>
      <c r="L109" s="130">
        <f t="shared" si="26"/>
        <v>0</v>
      </c>
      <c r="M109" s="130">
        <f t="shared" si="26"/>
        <v>0</v>
      </c>
      <c r="N109" s="130">
        <f t="shared" si="26"/>
        <v>0</v>
      </c>
      <c r="O109" s="130">
        <f t="shared" si="26"/>
        <v>0</v>
      </c>
      <c r="P109" s="130">
        <f t="shared" si="26"/>
        <v>0</v>
      </c>
      <c r="Q109" s="130">
        <f t="shared" si="26"/>
        <v>0</v>
      </c>
      <c r="R109" s="130">
        <f t="shared" si="26"/>
        <v>0</v>
      </c>
      <c r="S109" s="130">
        <f t="shared" si="26"/>
        <v>0</v>
      </c>
      <c r="T109" s="130">
        <f t="shared" si="26"/>
        <v>0</v>
      </c>
      <c r="U109" s="130">
        <f t="shared" si="26"/>
        <v>0</v>
      </c>
      <c r="V109" s="130">
        <f t="shared" si="26"/>
        <v>0</v>
      </c>
      <c r="W109" s="130">
        <f t="shared" si="26"/>
        <v>0</v>
      </c>
      <c r="X109" s="130">
        <f t="shared" si="26"/>
        <v>0</v>
      </c>
      <c r="Y109" s="80"/>
      <c r="Z109" s="80"/>
      <c r="AA109" s="80"/>
    </row>
    <row r="110" spans="1:35" s="75" customFormat="1" ht="16.5" customHeight="1">
      <c r="B110" s="318" t="s">
        <v>1110</v>
      </c>
      <c r="C110" s="130">
        <f t="shared" ref="C110:X110" si="27">SUM(C108:C109)</f>
        <v>0</v>
      </c>
      <c r="D110" s="130">
        <f t="shared" si="27"/>
        <v>0</v>
      </c>
      <c r="E110" s="130">
        <f t="shared" si="27"/>
        <v>0</v>
      </c>
      <c r="F110" s="130">
        <f t="shared" si="27"/>
        <v>0</v>
      </c>
      <c r="G110" s="130">
        <f t="shared" si="27"/>
        <v>0</v>
      </c>
      <c r="H110" s="130">
        <f t="shared" si="27"/>
        <v>0</v>
      </c>
      <c r="I110" s="130">
        <f t="shared" si="27"/>
        <v>0</v>
      </c>
      <c r="J110" s="130">
        <f t="shared" si="27"/>
        <v>0</v>
      </c>
      <c r="K110" s="130">
        <f t="shared" si="27"/>
        <v>0</v>
      </c>
      <c r="L110" s="130">
        <f t="shared" si="27"/>
        <v>0</v>
      </c>
      <c r="M110" s="130">
        <f t="shared" si="27"/>
        <v>0</v>
      </c>
      <c r="N110" s="130">
        <f t="shared" si="27"/>
        <v>0</v>
      </c>
      <c r="O110" s="130">
        <f t="shared" si="27"/>
        <v>0</v>
      </c>
      <c r="P110" s="130">
        <f t="shared" si="27"/>
        <v>0</v>
      </c>
      <c r="Q110" s="130">
        <f t="shared" si="27"/>
        <v>0</v>
      </c>
      <c r="R110" s="130">
        <f t="shared" si="27"/>
        <v>0</v>
      </c>
      <c r="S110" s="130">
        <f t="shared" si="27"/>
        <v>0</v>
      </c>
      <c r="T110" s="130">
        <f t="shared" si="27"/>
        <v>0</v>
      </c>
      <c r="U110" s="130">
        <f t="shared" si="27"/>
        <v>0</v>
      </c>
      <c r="V110" s="130">
        <f t="shared" si="27"/>
        <v>0</v>
      </c>
      <c r="W110" s="130">
        <f t="shared" si="27"/>
        <v>0</v>
      </c>
      <c r="X110" s="130">
        <f t="shared" si="27"/>
        <v>0</v>
      </c>
      <c r="Y110" s="80"/>
      <c r="Z110" s="80"/>
      <c r="AA110" s="80"/>
    </row>
    <row r="111" spans="1:35" s="75" customFormat="1" ht="16.5" customHeight="1">
      <c r="B111" s="82"/>
      <c r="C111" s="203"/>
      <c r="D111" s="203"/>
      <c r="E111" s="203"/>
      <c r="F111" s="203"/>
      <c r="G111" s="203"/>
      <c r="H111" s="203"/>
      <c r="I111" s="203"/>
      <c r="J111" s="203"/>
      <c r="K111" s="203"/>
      <c r="L111" s="203"/>
      <c r="M111" s="203"/>
      <c r="N111" s="203"/>
      <c r="O111" s="203"/>
      <c r="P111" s="203"/>
      <c r="Q111" s="203"/>
      <c r="R111" s="203"/>
      <c r="S111" s="203"/>
      <c r="T111" s="203"/>
      <c r="U111" s="203"/>
      <c r="V111" s="203"/>
      <c r="X111" s="79"/>
      <c r="Y111" s="80"/>
      <c r="Z111" s="80"/>
      <c r="AA111" s="80"/>
    </row>
    <row r="112" spans="1:35" s="69" customFormat="1" ht="14.25" thickBot="1">
      <c r="A112" s="213"/>
      <c r="B112" s="117" t="s">
        <v>356</v>
      </c>
      <c r="C112" s="248"/>
      <c r="D112" s="235"/>
      <c r="E112" s="235"/>
      <c r="F112" s="235"/>
      <c r="G112" s="235"/>
      <c r="H112" s="235"/>
      <c r="I112" s="235"/>
      <c r="J112" s="235"/>
      <c r="K112" s="235"/>
      <c r="L112" s="235"/>
      <c r="M112" s="235"/>
      <c r="N112" s="235"/>
      <c r="O112" s="235"/>
      <c r="P112" s="235"/>
      <c r="Q112" s="235"/>
      <c r="R112" s="235"/>
      <c r="S112" s="235"/>
      <c r="T112" s="235"/>
      <c r="U112" s="235"/>
      <c r="V112" s="235"/>
      <c r="W112" s="235"/>
      <c r="X112" s="235"/>
      <c r="Y112" s="235"/>
      <c r="Z112" s="235"/>
      <c r="AA112" s="235"/>
      <c r="AB112" s="235"/>
      <c r="AC112" s="235"/>
      <c r="AD112" s="74"/>
    </row>
    <row r="113" spans="1:35" s="75" customFormat="1" ht="17.25" customHeight="1" thickBot="1">
      <c r="B113" s="562" t="s">
        <v>943</v>
      </c>
      <c r="C113" s="563"/>
      <c r="D113" s="563"/>
      <c r="E113" s="563"/>
      <c r="F113" s="563"/>
      <c r="G113" s="563"/>
      <c r="H113" s="563"/>
      <c r="I113" s="563"/>
      <c r="J113" s="563"/>
      <c r="K113" s="563"/>
      <c r="L113" s="563"/>
      <c r="M113" s="563"/>
      <c r="N113" s="563"/>
      <c r="O113" s="563"/>
      <c r="P113" s="563"/>
      <c r="Q113" s="563"/>
      <c r="R113" s="564"/>
      <c r="S113" s="95"/>
      <c r="T113" s="95"/>
      <c r="U113" s="95"/>
      <c r="V113" s="95"/>
      <c r="W113" s="95"/>
      <c r="X113" s="95"/>
      <c r="Y113" s="95"/>
      <c r="Z113" s="95"/>
      <c r="AA113" s="95"/>
      <c r="AB113" s="95"/>
      <c r="AC113" s="77"/>
      <c r="AD113" s="77"/>
      <c r="AE113" s="79"/>
      <c r="AG113" s="80"/>
      <c r="AH113" s="80"/>
      <c r="AI113" s="80"/>
    </row>
    <row r="114" spans="1:35" s="89" customFormat="1" ht="18.75" customHeight="1">
      <c r="B114" s="108" t="s">
        <v>944</v>
      </c>
      <c r="C114" s="91"/>
      <c r="D114" s="92"/>
      <c r="E114" s="92"/>
      <c r="F114" s="92"/>
      <c r="G114" s="92"/>
      <c r="H114" s="92"/>
      <c r="I114" s="92"/>
      <c r="J114" s="92"/>
      <c r="K114" s="92"/>
      <c r="L114" s="92"/>
      <c r="M114" s="92"/>
      <c r="N114" s="92"/>
      <c r="O114" s="92"/>
      <c r="P114" s="92"/>
      <c r="Q114" s="92"/>
      <c r="R114" s="92"/>
      <c r="S114" s="92"/>
      <c r="T114" s="92"/>
      <c r="U114" s="92"/>
      <c r="V114" s="92"/>
      <c r="W114" s="78"/>
      <c r="X114" s="93"/>
      <c r="Y114" s="94"/>
      <c r="Z114" s="94"/>
      <c r="AA114" s="94"/>
    </row>
    <row r="115" spans="1:35" s="70" customFormat="1" ht="165.75" customHeight="1">
      <c r="A115" s="111"/>
      <c r="B115" s="316"/>
      <c r="C115" s="109" t="str">
        <f>部門費!C3</f>
        <v>①燃やすごみ</v>
      </c>
      <c r="D115" s="537" t="str">
        <f>部門費!D3</f>
        <v>②燃やさないごみ</v>
      </c>
      <c r="E115" s="537" t="str">
        <f>部門費!E3</f>
        <v>③粗大ごみ</v>
      </c>
      <c r="F115" s="537" t="str">
        <f>部門費!F3</f>
        <v>④アルミ缶</v>
      </c>
      <c r="G115" s="537" t="str">
        <f>部門費!G3</f>
        <v>⑤スチール缶</v>
      </c>
      <c r="H115" s="537" t="str">
        <f>部門費!H3</f>
        <v>⑥無色のガラス製の容器</v>
      </c>
      <c r="I115" s="537" t="str">
        <f>部門費!I3</f>
        <v>⑦茶色のガラス製の容器</v>
      </c>
      <c r="J115" s="537" t="str">
        <f>部門費!J3</f>
        <v>⑧その他のガラス製の容器</v>
      </c>
      <c r="K115" s="537" t="str">
        <f>部門費!K3</f>
        <v>⑨リターナブルびん</v>
      </c>
      <c r="L115" s="537" t="str">
        <f>部門費!L3</f>
        <v>⑩ペットボトル</v>
      </c>
      <c r="M115" s="537" t="str">
        <f>部門費!M3</f>
        <v>⑪白色トレイ</v>
      </c>
      <c r="N115" s="537" t="str">
        <f>部門費!N3</f>
        <v>⑫プラスチック製容器包装</v>
      </c>
      <c r="O115" s="537" t="str">
        <f>部門費!O3</f>
        <v>⑬紙製容器包装</v>
      </c>
      <c r="P115" s="537" t="str">
        <f>部門費!P3</f>
        <v>⑭紙パック</v>
      </c>
      <c r="Q115" s="537" t="str">
        <f>部門費!Q3</f>
        <v>⑮段ボール</v>
      </c>
      <c r="R115" s="537" t="str">
        <f>部門費!R3</f>
        <v>⑯古紙</v>
      </c>
      <c r="S115" s="537" t="str">
        <f>部門費!S3</f>
        <v>⑰古布</v>
      </c>
      <c r="T115" s="537" t="str">
        <f>部門費!T3</f>
        <v>⑱生ごみ</v>
      </c>
      <c r="U115" s="537" t="str">
        <f>部門費!U3</f>
        <v>⑲廃油</v>
      </c>
      <c r="V115" s="537" t="str">
        <f>部門費!V3</f>
        <v>⑳小型家電</v>
      </c>
      <c r="W115" s="537" t="str">
        <f>部門費!W3</f>
        <v>㉑その他の資源ごみ</v>
      </c>
      <c r="X115" s="549" t="str">
        <f>部門費!X3</f>
        <v>㉒その他のごみ</v>
      </c>
      <c r="Y115" s="80"/>
      <c r="Z115" s="75"/>
      <c r="AA115" s="75"/>
      <c r="AB115" s="111"/>
      <c r="AC115" s="111"/>
    </row>
    <row r="116" spans="1:35" s="75" customFormat="1">
      <c r="B116" s="318" t="s">
        <v>463</v>
      </c>
      <c r="C116" s="130">
        <f t="shared" ref="C116:T116" si="28">C51</f>
        <v>0</v>
      </c>
      <c r="D116" s="130">
        <f t="shared" si="28"/>
        <v>0</v>
      </c>
      <c r="E116" s="130">
        <f t="shared" si="28"/>
        <v>0</v>
      </c>
      <c r="F116" s="130">
        <f t="shared" si="28"/>
        <v>0</v>
      </c>
      <c r="G116" s="130">
        <f t="shared" si="28"/>
        <v>0</v>
      </c>
      <c r="H116" s="130">
        <f t="shared" si="28"/>
        <v>0</v>
      </c>
      <c r="I116" s="130">
        <f t="shared" si="28"/>
        <v>0</v>
      </c>
      <c r="J116" s="130">
        <f t="shared" si="28"/>
        <v>0</v>
      </c>
      <c r="K116" s="130">
        <f t="shared" si="28"/>
        <v>0</v>
      </c>
      <c r="L116" s="130">
        <f t="shared" si="28"/>
        <v>0</v>
      </c>
      <c r="M116" s="130">
        <f t="shared" si="28"/>
        <v>0</v>
      </c>
      <c r="N116" s="130">
        <f t="shared" si="28"/>
        <v>0</v>
      </c>
      <c r="O116" s="130">
        <f t="shared" si="28"/>
        <v>0</v>
      </c>
      <c r="P116" s="130">
        <f t="shared" si="28"/>
        <v>0</v>
      </c>
      <c r="Q116" s="130">
        <f t="shared" si="28"/>
        <v>0</v>
      </c>
      <c r="R116" s="130">
        <f t="shared" si="28"/>
        <v>0</v>
      </c>
      <c r="S116" s="130">
        <f t="shared" si="28"/>
        <v>0</v>
      </c>
      <c r="T116" s="130">
        <f t="shared" si="28"/>
        <v>0</v>
      </c>
      <c r="U116" s="130">
        <f>U51</f>
        <v>0</v>
      </c>
      <c r="V116" s="130">
        <f>V51</f>
        <v>0</v>
      </c>
      <c r="W116" s="130">
        <f>W51</f>
        <v>0</v>
      </c>
      <c r="X116" s="130">
        <f>X51</f>
        <v>0</v>
      </c>
      <c r="Y116" s="80"/>
      <c r="Z116" s="80"/>
      <c r="AA116" s="80"/>
    </row>
    <row r="117" spans="1:35" s="75" customFormat="1">
      <c r="B117" s="318" t="s">
        <v>1273</v>
      </c>
      <c r="C117" s="130">
        <f>C52+C53</f>
        <v>0</v>
      </c>
      <c r="D117" s="130">
        <f t="shared" ref="D117:T117" si="29">D52+D53</f>
        <v>0</v>
      </c>
      <c r="E117" s="130">
        <f t="shared" si="29"/>
        <v>0</v>
      </c>
      <c r="F117" s="130">
        <f t="shared" si="29"/>
        <v>0</v>
      </c>
      <c r="G117" s="130">
        <f t="shared" si="29"/>
        <v>0</v>
      </c>
      <c r="H117" s="130">
        <f t="shared" si="29"/>
        <v>0</v>
      </c>
      <c r="I117" s="130">
        <f t="shared" si="29"/>
        <v>0</v>
      </c>
      <c r="J117" s="130">
        <f t="shared" si="29"/>
        <v>0</v>
      </c>
      <c r="K117" s="130">
        <f t="shared" si="29"/>
        <v>0</v>
      </c>
      <c r="L117" s="130">
        <f t="shared" si="29"/>
        <v>0</v>
      </c>
      <c r="M117" s="130">
        <f t="shared" si="29"/>
        <v>0</v>
      </c>
      <c r="N117" s="130">
        <f t="shared" si="29"/>
        <v>0</v>
      </c>
      <c r="O117" s="130">
        <f t="shared" si="29"/>
        <v>0</v>
      </c>
      <c r="P117" s="130">
        <f t="shared" si="29"/>
        <v>0</v>
      </c>
      <c r="Q117" s="130">
        <f t="shared" si="29"/>
        <v>0</v>
      </c>
      <c r="R117" s="130">
        <f t="shared" si="29"/>
        <v>0</v>
      </c>
      <c r="S117" s="130">
        <f t="shared" si="29"/>
        <v>0</v>
      </c>
      <c r="T117" s="130">
        <f t="shared" si="29"/>
        <v>0</v>
      </c>
      <c r="U117" s="130">
        <f>U52+U53</f>
        <v>0</v>
      </c>
      <c r="V117" s="130">
        <f>V52+V53</f>
        <v>0</v>
      </c>
      <c r="W117" s="130">
        <f>W52+W53</f>
        <v>0</v>
      </c>
      <c r="X117" s="130">
        <f>X52+X53</f>
        <v>0</v>
      </c>
      <c r="Y117" s="80"/>
      <c r="Z117" s="80"/>
      <c r="AA117" s="80"/>
    </row>
    <row r="118" spans="1:35" s="75" customFormat="1">
      <c r="B118" s="82"/>
      <c r="C118" s="83"/>
      <c r="D118" s="83"/>
      <c r="E118" s="83"/>
      <c r="F118" s="83"/>
      <c r="G118" s="83"/>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F118" s="79"/>
      <c r="AG118" s="80"/>
      <c r="AH118" s="80"/>
      <c r="AI118" s="80"/>
    </row>
    <row r="119" spans="1:35" s="75" customFormat="1" ht="21" customHeight="1" thickBot="1">
      <c r="B119" s="117" t="s">
        <v>980</v>
      </c>
      <c r="C119" s="118"/>
      <c r="D119" s="77"/>
      <c r="E119" s="77"/>
      <c r="F119" s="77"/>
      <c r="G119" s="77"/>
      <c r="H119" s="77"/>
      <c r="I119" s="77"/>
      <c r="J119" s="77"/>
      <c r="K119" s="77"/>
      <c r="L119" s="77"/>
      <c r="M119" s="77"/>
      <c r="N119" s="77"/>
      <c r="O119" s="77"/>
      <c r="P119" s="77"/>
      <c r="Q119" s="77"/>
      <c r="R119" s="77"/>
      <c r="S119" s="77"/>
      <c r="T119" s="77"/>
      <c r="U119" s="77"/>
      <c r="V119" s="77"/>
      <c r="W119" s="78"/>
      <c r="X119" s="79"/>
      <c r="Y119" s="80"/>
      <c r="Z119" s="80"/>
      <c r="AA119" s="80"/>
    </row>
    <row r="120" spans="1:35" s="75" customFormat="1" ht="45" customHeight="1" thickBot="1">
      <c r="B120" s="743" t="s">
        <v>818</v>
      </c>
      <c r="C120" s="769"/>
      <c r="D120" s="769"/>
      <c r="E120" s="769"/>
      <c r="F120" s="769"/>
      <c r="G120" s="769"/>
      <c r="H120" s="769"/>
      <c r="I120" s="769"/>
      <c r="J120" s="769"/>
      <c r="K120" s="769"/>
      <c r="L120" s="769"/>
      <c r="M120" s="769"/>
      <c r="N120" s="769"/>
      <c r="O120" s="769"/>
      <c r="P120" s="769"/>
      <c r="Q120" s="769"/>
      <c r="R120" s="770"/>
      <c r="S120" s="159"/>
      <c r="T120" s="159"/>
      <c r="U120" s="159"/>
      <c r="V120" s="159"/>
      <c r="W120" s="159"/>
      <c r="X120" s="159"/>
      <c r="Y120" s="159"/>
      <c r="Z120" s="159"/>
      <c r="AA120" s="159"/>
      <c r="AB120" s="171"/>
      <c r="AC120" s="77"/>
      <c r="AD120" s="77"/>
      <c r="AE120" s="79"/>
      <c r="AG120" s="80"/>
      <c r="AH120" s="80"/>
      <c r="AI120" s="80"/>
    </row>
    <row r="121" spans="1:35" s="75" customFormat="1" ht="17.25" customHeight="1">
      <c r="B121" s="95" t="s">
        <v>117</v>
      </c>
      <c r="C121" s="77"/>
      <c r="D121" s="77"/>
      <c r="E121" s="77"/>
      <c r="F121" s="77"/>
      <c r="G121" s="77"/>
      <c r="H121" s="77"/>
      <c r="I121" s="77"/>
      <c r="J121" s="77"/>
      <c r="K121" s="77"/>
      <c r="L121" s="77"/>
      <c r="M121" s="77"/>
      <c r="N121" s="77"/>
      <c r="O121" s="77"/>
      <c r="P121" s="77"/>
      <c r="Q121" s="77"/>
      <c r="R121" s="77"/>
      <c r="S121" s="77"/>
      <c r="T121" s="77"/>
      <c r="U121" s="77"/>
      <c r="V121" s="77"/>
      <c r="W121" s="169"/>
      <c r="Y121" s="80"/>
      <c r="Z121" s="80"/>
      <c r="AA121" s="80"/>
    </row>
    <row r="122" spans="1:35" s="75" customFormat="1" ht="17.25" customHeight="1">
      <c r="B122" s="757" t="s">
        <v>1783</v>
      </c>
      <c r="C122" s="897" t="str">
        <f>部門費!C3</f>
        <v>①燃やすごみ</v>
      </c>
      <c r="D122" s="897" t="str">
        <f>部門費!D3</f>
        <v>②燃やさないごみ</v>
      </c>
      <c r="E122" s="897" t="str">
        <f>部門費!E3</f>
        <v>③粗大ごみ</v>
      </c>
      <c r="F122" s="897" t="str">
        <f>部門費!F3</f>
        <v>④アルミ缶</v>
      </c>
      <c r="G122" s="897" t="str">
        <f>部門費!G3</f>
        <v>⑤スチール缶</v>
      </c>
      <c r="H122" s="897" t="str">
        <f>部門費!H3</f>
        <v>⑥無色のガラス製の容器</v>
      </c>
      <c r="I122" s="897" t="str">
        <f>部門費!I3</f>
        <v>⑦茶色のガラス製の容器</v>
      </c>
      <c r="J122" s="897" t="str">
        <f>部門費!J3</f>
        <v>⑧その他のガラス製の容器</v>
      </c>
      <c r="K122" s="897" t="str">
        <f>部門費!K3</f>
        <v>⑨リターナブルびん</v>
      </c>
      <c r="L122" s="897" t="str">
        <f>部門費!L3</f>
        <v>⑩ペットボトル</v>
      </c>
      <c r="M122" s="897" t="str">
        <f>部門費!M3</f>
        <v>⑪白色トレイ</v>
      </c>
      <c r="N122" s="897" t="str">
        <f>部門費!N3</f>
        <v>⑫プラスチック製容器包装</v>
      </c>
      <c r="O122" s="897" t="str">
        <f>部門費!O3</f>
        <v>⑬紙製容器包装</v>
      </c>
      <c r="P122" s="897" t="str">
        <f>部門費!P3</f>
        <v>⑭紙パック</v>
      </c>
      <c r="Q122" s="897" t="str">
        <f>部門費!Q3</f>
        <v>⑮段ボール</v>
      </c>
      <c r="R122" s="897" t="str">
        <f>部門費!R3</f>
        <v>⑯古紙</v>
      </c>
      <c r="S122" s="897" t="str">
        <f>部門費!S3</f>
        <v>⑰古布</v>
      </c>
      <c r="T122" s="897" t="str">
        <f>部門費!T3</f>
        <v>⑱生ごみ</v>
      </c>
      <c r="U122" s="897" t="str">
        <f>部門費!U3</f>
        <v>⑲廃油</v>
      </c>
      <c r="V122" s="897" t="str">
        <f>部門費!V3</f>
        <v>⑳小型家電</v>
      </c>
      <c r="W122" s="897" t="str">
        <f>部門費!W3</f>
        <v>㉑その他の資源ごみ</v>
      </c>
      <c r="X122" s="907" t="str">
        <f>部門費!X3</f>
        <v>㉒その他のごみ</v>
      </c>
      <c r="Y122" s="766" t="s">
        <v>978</v>
      </c>
      <c r="Z122" s="522" t="s">
        <v>1364</v>
      </c>
      <c r="AA122" s="523"/>
      <c r="AB122" s="905" t="s">
        <v>165</v>
      </c>
      <c r="AC122" s="78"/>
    </row>
    <row r="123" spans="1:35" s="111" customFormat="1" ht="165.75" customHeight="1">
      <c r="B123" s="757"/>
      <c r="C123" s="897"/>
      <c r="D123" s="897"/>
      <c r="E123" s="897"/>
      <c r="F123" s="897"/>
      <c r="G123" s="897"/>
      <c r="H123" s="897"/>
      <c r="I123" s="897"/>
      <c r="J123" s="897"/>
      <c r="K123" s="897"/>
      <c r="L123" s="897"/>
      <c r="M123" s="897"/>
      <c r="N123" s="897"/>
      <c r="O123" s="897"/>
      <c r="P123" s="897"/>
      <c r="Q123" s="897"/>
      <c r="R123" s="897"/>
      <c r="S123" s="897"/>
      <c r="T123" s="897"/>
      <c r="U123" s="897"/>
      <c r="V123" s="897"/>
      <c r="W123" s="897"/>
      <c r="X123" s="908"/>
      <c r="Y123" s="767"/>
      <c r="Z123" s="330" t="s">
        <v>1306</v>
      </c>
      <c r="AA123" s="330" t="s">
        <v>1307</v>
      </c>
      <c r="AB123" s="906"/>
    </row>
    <row r="124" spans="1:35" s="75" customFormat="1">
      <c r="B124" s="177">
        <v>1</v>
      </c>
      <c r="C124" s="121">
        <f t="shared" ref="C124:D138" si="30">IF(C$110=0,0,IF($Z124=1,IF(C$108=0,0,C87*C$117/C$108),IF(C$109=0,0,C87*C$116/C$109)))</f>
        <v>0</v>
      </c>
      <c r="D124" s="121">
        <f t="shared" si="30"/>
        <v>0</v>
      </c>
      <c r="E124" s="121">
        <f t="shared" ref="E124:X124" si="31">IF(E$110=0,0,IF($Z124=1,IF(E$108=0,0,E$117*E87/E$108),IF(E$109=0,0,E$116*E87/E$109)))</f>
        <v>0</v>
      </c>
      <c r="F124" s="121">
        <f t="shared" si="31"/>
        <v>0</v>
      </c>
      <c r="G124" s="121">
        <f t="shared" si="31"/>
        <v>0</v>
      </c>
      <c r="H124" s="121">
        <f t="shared" si="31"/>
        <v>0</v>
      </c>
      <c r="I124" s="121">
        <f t="shared" si="31"/>
        <v>0</v>
      </c>
      <c r="J124" s="121">
        <f t="shared" si="31"/>
        <v>0</v>
      </c>
      <c r="K124" s="121">
        <f t="shared" si="31"/>
        <v>0</v>
      </c>
      <c r="L124" s="121">
        <f t="shared" si="31"/>
        <v>0</v>
      </c>
      <c r="M124" s="121">
        <f t="shared" si="31"/>
        <v>0</v>
      </c>
      <c r="N124" s="121">
        <f t="shared" si="31"/>
        <v>0</v>
      </c>
      <c r="O124" s="121">
        <f t="shared" si="31"/>
        <v>0</v>
      </c>
      <c r="P124" s="121">
        <f t="shared" si="31"/>
        <v>0</v>
      </c>
      <c r="Q124" s="121">
        <f t="shared" si="31"/>
        <v>0</v>
      </c>
      <c r="R124" s="121">
        <f t="shared" si="31"/>
        <v>0</v>
      </c>
      <c r="S124" s="121">
        <f t="shared" si="31"/>
        <v>0</v>
      </c>
      <c r="T124" s="121">
        <f t="shared" si="31"/>
        <v>0</v>
      </c>
      <c r="U124" s="121">
        <f t="shared" si="31"/>
        <v>0</v>
      </c>
      <c r="V124" s="121">
        <f t="shared" si="31"/>
        <v>0</v>
      </c>
      <c r="W124" s="121">
        <f t="shared" si="31"/>
        <v>0</v>
      </c>
      <c r="X124" s="121">
        <f t="shared" si="31"/>
        <v>0</v>
      </c>
      <c r="Y124" s="121">
        <f t="shared" ref="Y124:Y139" si="32">SUM(C124:X124)</f>
        <v>0</v>
      </c>
      <c r="Z124" s="335" t="str">
        <f t="shared" ref="Z124:Z138" si="33">IF(D32="","",D32)</f>
        <v/>
      </c>
      <c r="AA124" s="335" t="str">
        <f t="shared" ref="AA124:AA138" si="34">IF(E32="","",E32)</f>
        <v/>
      </c>
      <c r="AB124" s="341" t="str">
        <f t="shared" ref="AB124:AB138" si="35">C32</f>
        <v/>
      </c>
    </row>
    <row r="125" spans="1:35" s="75" customFormat="1">
      <c r="B125" s="177">
        <v>2</v>
      </c>
      <c r="C125" s="121">
        <f t="shared" si="30"/>
        <v>0</v>
      </c>
      <c r="D125" s="121">
        <f t="shared" si="30"/>
        <v>0</v>
      </c>
      <c r="E125" s="121">
        <f t="shared" ref="E125:X125" si="36">IF(E$110=0,0,IF($Z125=1,IF(E$108=0,0,E$117*E88/E$108),IF(E$109=0,0,E$116*E88/E$109)))</f>
        <v>0</v>
      </c>
      <c r="F125" s="121">
        <f t="shared" si="36"/>
        <v>0</v>
      </c>
      <c r="G125" s="121">
        <f t="shared" si="36"/>
        <v>0</v>
      </c>
      <c r="H125" s="121">
        <f t="shared" si="36"/>
        <v>0</v>
      </c>
      <c r="I125" s="121">
        <f t="shared" si="36"/>
        <v>0</v>
      </c>
      <c r="J125" s="121">
        <f t="shared" si="36"/>
        <v>0</v>
      </c>
      <c r="K125" s="121">
        <f t="shared" si="36"/>
        <v>0</v>
      </c>
      <c r="L125" s="121">
        <f t="shared" si="36"/>
        <v>0</v>
      </c>
      <c r="M125" s="121">
        <f t="shared" si="36"/>
        <v>0</v>
      </c>
      <c r="N125" s="121">
        <f t="shared" si="36"/>
        <v>0</v>
      </c>
      <c r="O125" s="121">
        <f t="shared" si="36"/>
        <v>0</v>
      </c>
      <c r="P125" s="121">
        <f t="shared" si="36"/>
        <v>0</v>
      </c>
      <c r="Q125" s="121">
        <f t="shared" si="36"/>
        <v>0</v>
      </c>
      <c r="R125" s="121">
        <f t="shared" si="36"/>
        <v>0</v>
      </c>
      <c r="S125" s="121">
        <f t="shared" si="36"/>
        <v>0</v>
      </c>
      <c r="T125" s="121">
        <f t="shared" si="36"/>
        <v>0</v>
      </c>
      <c r="U125" s="121">
        <f t="shared" si="36"/>
        <v>0</v>
      </c>
      <c r="V125" s="121">
        <f t="shared" si="36"/>
        <v>0</v>
      </c>
      <c r="W125" s="121">
        <f t="shared" si="36"/>
        <v>0</v>
      </c>
      <c r="X125" s="121">
        <f t="shared" si="36"/>
        <v>0</v>
      </c>
      <c r="Y125" s="121">
        <f t="shared" si="32"/>
        <v>0</v>
      </c>
      <c r="Z125" s="335" t="str">
        <f t="shared" si="33"/>
        <v/>
      </c>
      <c r="AA125" s="335" t="str">
        <f t="shared" si="34"/>
        <v/>
      </c>
      <c r="AB125" s="341" t="str">
        <f t="shared" si="35"/>
        <v/>
      </c>
    </row>
    <row r="126" spans="1:35" s="75" customFormat="1">
      <c r="B126" s="177">
        <v>3</v>
      </c>
      <c r="C126" s="121">
        <f t="shared" si="30"/>
        <v>0</v>
      </c>
      <c r="D126" s="121">
        <f t="shared" si="30"/>
        <v>0</v>
      </c>
      <c r="E126" s="121">
        <f t="shared" ref="E126:X126" si="37">IF(E$110=0,0,IF($Z126=1,IF(E$108=0,0,E$117*E89/E$108),IF(E$109=0,0,E$116*E89/E$109)))</f>
        <v>0</v>
      </c>
      <c r="F126" s="121">
        <f t="shared" si="37"/>
        <v>0</v>
      </c>
      <c r="G126" s="121">
        <f t="shared" si="37"/>
        <v>0</v>
      </c>
      <c r="H126" s="121">
        <f t="shared" si="37"/>
        <v>0</v>
      </c>
      <c r="I126" s="121">
        <f t="shared" si="37"/>
        <v>0</v>
      </c>
      <c r="J126" s="121">
        <f t="shared" si="37"/>
        <v>0</v>
      </c>
      <c r="K126" s="121">
        <f t="shared" si="37"/>
        <v>0</v>
      </c>
      <c r="L126" s="121">
        <f t="shared" si="37"/>
        <v>0</v>
      </c>
      <c r="M126" s="121">
        <f t="shared" si="37"/>
        <v>0</v>
      </c>
      <c r="N126" s="121">
        <f t="shared" si="37"/>
        <v>0</v>
      </c>
      <c r="O126" s="121">
        <f t="shared" si="37"/>
        <v>0</v>
      </c>
      <c r="P126" s="121">
        <f t="shared" si="37"/>
        <v>0</v>
      </c>
      <c r="Q126" s="121">
        <f t="shared" si="37"/>
        <v>0</v>
      </c>
      <c r="R126" s="121">
        <f t="shared" si="37"/>
        <v>0</v>
      </c>
      <c r="S126" s="121">
        <f t="shared" si="37"/>
        <v>0</v>
      </c>
      <c r="T126" s="121">
        <f t="shared" si="37"/>
        <v>0</v>
      </c>
      <c r="U126" s="121">
        <f t="shared" si="37"/>
        <v>0</v>
      </c>
      <c r="V126" s="121">
        <f t="shared" si="37"/>
        <v>0</v>
      </c>
      <c r="W126" s="121">
        <f t="shared" si="37"/>
        <v>0</v>
      </c>
      <c r="X126" s="121">
        <f t="shared" si="37"/>
        <v>0</v>
      </c>
      <c r="Y126" s="121">
        <f t="shared" si="32"/>
        <v>0</v>
      </c>
      <c r="Z126" s="335" t="str">
        <f t="shared" si="33"/>
        <v/>
      </c>
      <c r="AA126" s="335" t="str">
        <f t="shared" si="34"/>
        <v/>
      </c>
      <c r="AB126" s="341" t="str">
        <f t="shared" si="35"/>
        <v/>
      </c>
    </row>
    <row r="127" spans="1:35" s="75" customFormat="1">
      <c r="B127" s="177">
        <v>4</v>
      </c>
      <c r="C127" s="121">
        <f t="shared" si="30"/>
        <v>0</v>
      </c>
      <c r="D127" s="121">
        <f t="shared" si="30"/>
        <v>0</v>
      </c>
      <c r="E127" s="121">
        <f t="shared" ref="E127:X127" si="38">IF(E$110=0,0,IF($Z127=1,IF(E$108=0,0,E$117*E90/E$108),IF(E$109=0,0,E$116*E90/E$109)))</f>
        <v>0</v>
      </c>
      <c r="F127" s="121">
        <f t="shared" si="38"/>
        <v>0</v>
      </c>
      <c r="G127" s="121">
        <f t="shared" si="38"/>
        <v>0</v>
      </c>
      <c r="H127" s="121">
        <f t="shared" si="38"/>
        <v>0</v>
      </c>
      <c r="I127" s="121">
        <f t="shared" si="38"/>
        <v>0</v>
      </c>
      <c r="J127" s="121">
        <f t="shared" si="38"/>
        <v>0</v>
      </c>
      <c r="K127" s="121">
        <f t="shared" si="38"/>
        <v>0</v>
      </c>
      <c r="L127" s="121">
        <f t="shared" si="38"/>
        <v>0</v>
      </c>
      <c r="M127" s="121">
        <f t="shared" si="38"/>
        <v>0</v>
      </c>
      <c r="N127" s="121">
        <f t="shared" si="38"/>
        <v>0</v>
      </c>
      <c r="O127" s="121">
        <f t="shared" si="38"/>
        <v>0</v>
      </c>
      <c r="P127" s="121">
        <f t="shared" si="38"/>
        <v>0</v>
      </c>
      <c r="Q127" s="121">
        <f t="shared" si="38"/>
        <v>0</v>
      </c>
      <c r="R127" s="121">
        <f t="shared" si="38"/>
        <v>0</v>
      </c>
      <c r="S127" s="121">
        <f t="shared" si="38"/>
        <v>0</v>
      </c>
      <c r="T127" s="121">
        <f t="shared" si="38"/>
        <v>0</v>
      </c>
      <c r="U127" s="121">
        <f t="shared" si="38"/>
        <v>0</v>
      </c>
      <c r="V127" s="121">
        <f t="shared" si="38"/>
        <v>0</v>
      </c>
      <c r="W127" s="121">
        <f t="shared" si="38"/>
        <v>0</v>
      </c>
      <c r="X127" s="121">
        <f t="shared" si="38"/>
        <v>0</v>
      </c>
      <c r="Y127" s="121">
        <f t="shared" si="32"/>
        <v>0</v>
      </c>
      <c r="Z127" s="335" t="str">
        <f t="shared" si="33"/>
        <v/>
      </c>
      <c r="AA127" s="335" t="str">
        <f t="shared" si="34"/>
        <v/>
      </c>
      <c r="AB127" s="341" t="str">
        <f t="shared" si="35"/>
        <v/>
      </c>
    </row>
    <row r="128" spans="1:35" s="75" customFormat="1">
      <c r="B128" s="177">
        <v>5</v>
      </c>
      <c r="C128" s="121">
        <f t="shared" si="30"/>
        <v>0</v>
      </c>
      <c r="D128" s="121">
        <f t="shared" si="30"/>
        <v>0</v>
      </c>
      <c r="E128" s="121">
        <f t="shared" ref="E128:X128" si="39">IF(E$110=0,0,IF($Z128=1,IF(E$108=0,0,E$117*E91/E$108),IF(E$109=0,0,E$116*E91/E$109)))</f>
        <v>0</v>
      </c>
      <c r="F128" s="121">
        <f t="shared" si="39"/>
        <v>0</v>
      </c>
      <c r="G128" s="121">
        <f t="shared" si="39"/>
        <v>0</v>
      </c>
      <c r="H128" s="121">
        <f t="shared" si="39"/>
        <v>0</v>
      </c>
      <c r="I128" s="121">
        <f t="shared" si="39"/>
        <v>0</v>
      </c>
      <c r="J128" s="121">
        <f t="shared" si="39"/>
        <v>0</v>
      </c>
      <c r="K128" s="121">
        <f t="shared" si="39"/>
        <v>0</v>
      </c>
      <c r="L128" s="121">
        <f t="shared" si="39"/>
        <v>0</v>
      </c>
      <c r="M128" s="121">
        <f t="shared" si="39"/>
        <v>0</v>
      </c>
      <c r="N128" s="121">
        <f t="shared" si="39"/>
        <v>0</v>
      </c>
      <c r="O128" s="121">
        <f t="shared" si="39"/>
        <v>0</v>
      </c>
      <c r="P128" s="121">
        <f t="shared" si="39"/>
        <v>0</v>
      </c>
      <c r="Q128" s="121">
        <f t="shared" si="39"/>
        <v>0</v>
      </c>
      <c r="R128" s="121">
        <f t="shared" si="39"/>
        <v>0</v>
      </c>
      <c r="S128" s="121">
        <f t="shared" si="39"/>
        <v>0</v>
      </c>
      <c r="T128" s="121">
        <f t="shared" si="39"/>
        <v>0</v>
      </c>
      <c r="U128" s="121">
        <f t="shared" si="39"/>
        <v>0</v>
      </c>
      <c r="V128" s="121">
        <f t="shared" si="39"/>
        <v>0</v>
      </c>
      <c r="W128" s="121">
        <f t="shared" si="39"/>
        <v>0</v>
      </c>
      <c r="X128" s="121">
        <f t="shared" si="39"/>
        <v>0</v>
      </c>
      <c r="Y128" s="121">
        <f t="shared" si="32"/>
        <v>0</v>
      </c>
      <c r="Z128" s="335" t="str">
        <f t="shared" si="33"/>
        <v/>
      </c>
      <c r="AA128" s="335" t="str">
        <f t="shared" si="34"/>
        <v/>
      </c>
      <c r="AB128" s="341" t="str">
        <f t="shared" si="35"/>
        <v/>
      </c>
    </row>
    <row r="129" spans="2:31" s="75" customFormat="1">
      <c r="B129" s="177">
        <v>6</v>
      </c>
      <c r="C129" s="121">
        <f t="shared" si="30"/>
        <v>0</v>
      </c>
      <c r="D129" s="121">
        <f t="shared" si="30"/>
        <v>0</v>
      </c>
      <c r="E129" s="121">
        <f t="shared" ref="E129:X129" si="40">IF(E$110=0,0,IF($Z129=1,IF(E$108=0,0,E$117*E92/E$108),IF(E$109=0,0,E$116*E92/E$109)))</f>
        <v>0</v>
      </c>
      <c r="F129" s="121">
        <f t="shared" si="40"/>
        <v>0</v>
      </c>
      <c r="G129" s="121">
        <f t="shared" si="40"/>
        <v>0</v>
      </c>
      <c r="H129" s="121">
        <f t="shared" si="40"/>
        <v>0</v>
      </c>
      <c r="I129" s="121">
        <f t="shared" si="40"/>
        <v>0</v>
      </c>
      <c r="J129" s="121">
        <f t="shared" si="40"/>
        <v>0</v>
      </c>
      <c r="K129" s="121">
        <f t="shared" si="40"/>
        <v>0</v>
      </c>
      <c r="L129" s="121">
        <f t="shared" si="40"/>
        <v>0</v>
      </c>
      <c r="M129" s="121">
        <f t="shared" si="40"/>
        <v>0</v>
      </c>
      <c r="N129" s="121">
        <f t="shared" si="40"/>
        <v>0</v>
      </c>
      <c r="O129" s="121">
        <f t="shared" si="40"/>
        <v>0</v>
      </c>
      <c r="P129" s="121">
        <f t="shared" si="40"/>
        <v>0</v>
      </c>
      <c r="Q129" s="121">
        <f t="shared" si="40"/>
        <v>0</v>
      </c>
      <c r="R129" s="121">
        <f t="shared" si="40"/>
        <v>0</v>
      </c>
      <c r="S129" s="121">
        <f t="shared" si="40"/>
        <v>0</v>
      </c>
      <c r="T129" s="121">
        <f t="shared" si="40"/>
        <v>0</v>
      </c>
      <c r="U129" s="121">
        <f t="shared" si="40"/>
        <v>0</v>
      </c>
      <c r="V129" s="121">
        <f t="shared" si="40"/>
        <v>0</v>
      </c>
      <c r="W129" s="121">
        <f t="shared" si="40"/>
        <v>0</v>
      </c>
      <c r="X129" s="121">
        <f t="shared" si="40"/>
        <v>0</v>
      </c>
      <c r="Y129" s="121">
        <f t="shared" si="32"/>
        <v>0</v>
      </c>
      <c r="Z129" s="335" t="str">
        <f t="shared" si="33"/>
        <v/>
      </c>
      <c r="AA129" s="335" t="str">
        <f t="shared" si="34"/>
        <v/>
      </c>
      <c r="AB129" s="341" t="str">
        <f t="shared" si="35"/>
        <v/>
      </c>
    </row>
    <row r="130" spans="2:31" s="75" customFormat="1">
      <c r="B130" s="177">
        <v>7</v>
      </c>
      <c r="C130" s="121">
        <f t="shared" si="30"/>
        <v>0</v>
      </c>
      <c r="D130" s="121">
        <f t="shared" si="30"/>
        <v>0</v>
      </c>
      <c r="E130" s="121">
        <f t="shared" ref="E130:X130" si="41">IF(E$110=0,0,IF($Z130=1,IF(E$108=0,0,E$117*E93/E$108),IF(E$109=0,0,E$116*E93/E$109)))</f>
        <v>0</v>
      </c>
      <c r="F130" s="121">
        <f t="shared" si="41"/>
        <v>0</v>
      </c>
      <c r="G130" s="121">
        <f t="shared" si="41"/>
        <v>0</v>
      </c>
      <c r="H130" s="121">
        <f t="shared" si="41"/>
        <v>0</v>
      </c>
      <c r="I130" s="121">
        <f t="shared" si="41"/>
        <v>0</v>
      </c>
      <c r="J130" s="121">
        <f t="shared" si="41"/>
        <v>0</v>
      </c>
      <c r="K130" s="121">
        <f t="shared" si="41"/>
        <v>0</v>
      </c>
      <c r="L130" s="121">
        <f t="shared" si="41"/>
        <v>0</v>
      </c>
      <c r="M130" s="121">
        <f t="shared" si="41"/>
        <v>0</v>
      </c>
      <c r="N130" s="121">
        <f t="shared" si="41"/>
        <v>0</v>
      </c>
      <c r="O130" s="121">
        <f t="shared" si="41"/>
        <v>0</v>
      </c>
      <c r="P130" s="121">
        <f t="shared" si="41"/>
        <v>0</v>
      </c>
      <c r="Q130" s="121">
        <f t="shared" si="41"/>
        <v>0</v>
      </c>
      <c r="R130" s="121">
        <f t="shared" si="41"/>
        <v>0</v>
      </c>
      <c r="S130" s="121">
        <f t="shared" si="41"/>
        <v>0</v>
      </c>
      <c r="T130" s="121">
        <f t="shared" si="41"/>
        <v>0</v>
      </c>
      <c r="U130" s="121">
        <f t="shared" si="41"/>
        <v>0</v>
      </c>
      <c r="V130" s="121">
        <f t="shared" si="41"/>
        <v>0</v>
      </c>
      <c r="W130" s="121">
        <f t="shared" si="41"/>
        <v>0</v>
      </c>
      <c r="X130" s="121">
        <f t="shared" si="41"/>
        <v>0</v>
      </c>
      <c r="Y130" s="121">
        <f t="shared" si="32"/>
        <v>0</v>
      </c>
      <c r="Z130" s="335" t="str">
        <f t="shared" si="33"/>
        <v/>
      </c>
      <c r="AA130" s="335" t="str">
        <f t="shared" si="34"/>
        <v/>
      </c>
      <c r="AB130" s="341" t="str">
        <f t="shared" si="35"/>
        <v/>
      </c>
    </row>
    <row r="131" spans="2:31" s="75" customFormat="1">
      <c r="B131" s="177">
        <v>8</v>
      </c>
      <c r="C131" s="121">
        <f t="shared" si="30"/>
        <v>0</v>
      </c>
      <c r="D131" s="121">
        <f t="shared" si="30"/>
        <v>0</v>
      </c>
      <c r="E131" s="121">
        <f t="shared" ref="E131:X131" si="42">IF(E$110=0,0,IF($Z131=1,IF(E$108=0,0,E$117*E94/E$108),IF(E$109=0,0,E$116*E94/E$109)))</f>
        <v>0</v>
      </c>
      <c r="F131" s="121">
        <f t="shared" si="42"/>
        <v>0</v>
      </c>
      <c r="G131" s="121">
        <f t="shared" si="42"/>
        <v>0</v>
      </c>
      <c r="H131" s="121">
        <f t="shared" si="42"/>
        <v>0</v>
      </c>
      <c r="I131" s="121">
        <f t="shared" si="42"/>
        <v>0</v>
      </c>
      <c r="J131" s="121">
        <f t="shared" si="42"/>
        <v>0</v>
      </c>
      <c r="K131" s="121">
        <f t="shared" si="42"/>
        <v>0</v>
      </c>
      <c r="L131" s="121">
        <f t="shared" si="42"/>
        <v>0</v>
      </c>
      <c r="M131" s="121">
        <f t="shared" si="42"/>
        <v>0</v>
      </c>
      <c r="N131" s="121">
        <f t="shared" si="42"/>
        <v>0</v>
      </c>
      <c r="O131" s="121">
        <f t="shared" si="42"/>
        <v>0</v>
      </c>
      <c r="P131" s="121">
        <f t="shared" si="42"/>
        <v>0</v>
      </c>
      <c r="Q131" s="121">
        <f t="shared" si="42"/>
        <v>0</v>
      </c>
      <c r="R131" s="121">
        <f t="shared" si="42"/>
        <v>0</v>
      </c>
      <c r="S131" s="121">
        <f t="shared" si="42"/>
        <v>0</v>
      </c>
      <c r="T131" s="121">
        <f t="shared" si="42"/>
        <v>0</v>
      </c>
      <c r="U131" s="121">
        <f t="shared" si="42"/>
        <v>0</v>
      </c>
      <c r="V131" s="121">
        <f t="shared" si="42"/>
        <v>0</v>
      </c>
      <c r="W131" s="121">
        <f t="shared" si="42"/>
        <v>0</v>
      </c>
      <c r="X131" s="121">
        <f t="shared" si="42"/>
        <v>0</v>
      </c>
      <c r="Y131" s="121">
        <f t="shared" si="32"/>
        <v>0</v>
      </c>
      <c r="Z131" s="335" t="str">
        <f t="shared" si="33"/>
        <v/>
      </c>
      <c r="AA131" s="335" t="str">
        <f t="shared" si="34"/>
        <v/>
      </c>
      <c r="AB131" s="341" t="str">
        <f t="shared" si="35"/>
        <v/>
      </c>
    </row>
    <row r="132" spans="2:31" s="75" customFormat="1">
      <c r="B132" s="177">
        <v>9</v>
      </c>
      <c r="C132" s="121">
        <f t="shared" si="30"/>
        <v>0</v>
      </c>
      <c r="D132" s="121">
        <f t="shared" si="30"/>
        <v>0</v>
      </c>
      <c r="E132" s="121">
        <f t="shared" ref="E132:X132" si="43">IF(E$110=0,0,IF($Z132=1,IF(E$108=0,0,E$117*E95/E$108),IF(E$109=0,0,E$116*E95/E$109)))</f>
        <v>0</v>
      </c>
      <c r="F132" s="121">
        <f t="shared" si="43"/>
        <v>0</v>
      </c>
      <c r="G132" s="121">
        <f t="shared" si="43"/>
        <v>0</v>
      </c>
      <c r="H132" s="121">
        <f t="shared" si="43"/>
        <v>0</v>
      </c>
      <c r="I132" s="121">
        <f t="shared" si="43"/>
        <v>0</v>
      </c>
      <c r="J132" s="121">
        <f t="shared" si="43"/>
        <v>0</v>
      </c>
      <c r="K132" s="121">
        <f t="shared" si="43"/>
        <v>0</v>
      </c>
      <c r="L132" s="121">
        <f t="shared" si="43"/>
        <v>0</v>
      </c>
      <c r="M132" s="121">
        <f t="shared" si="43"/>
        <v>0</v>
      </c>
      <c r="N132" s="121">
        <f t="shared" si="43"/>
        <v>0</v>
      </c>
      <c r="O132" s="121">
        <f t="shared" si="43"/>
        <v>0</v>
      </c>
      <c r="P132" s="121">
        <f t="shared" si="43"/>
        <v>0</v>
      </c>
      <c r="Q132" s="121">
        <f t="shared" si="43"/>
        <v>0</v>
      </c>
      <c r="R132" s="121">
        <f t="shared" si="43"/>
        <v>0</v>
      </c>
      <c r="S132" s="121">
        <f t="shared" si="43"/>
        <v>0</v>
      </c>
      <c r="T132" s="121">
        <f t="shared" si="43"/>
        <v>0</v>
      </c>
      <c r="U132" s="121">
        <f t="shared" si="43"/>
        <v>0</v>
      </c>
      <c r="V132" s="121">
        <f t="shared" si="43"/>
        <v>0</v>
      </c>
      <c r="W132" s="121">
        <f t="shared" si="43"/>
        <v>0</v>
      </c>
      <c r="X132" s="121">
        <f t="shared" si="43"/>
        <v>0</v>
      </c>
      <c r="Y132" s="121">
        <f t="shared" si="32"/>
        <v>0</v>
      </c>
      <c r="Z132" s="335" t="str">
        <f t="shared" si="33"/>
        <v/>
      </c>
      <c r="AA132" s="335" t="str">
        <f t="shared" si="34"/>
        <v/>
      </c>
      <c r="AB132" s="341" t="str">
        <f t="shared" si="35"/>
        <v/>
      </c>
    </row>
    <row r="133" spans="2:31" s="75" customFormat="1">
      <c r="B133" s="177">
        <v>10</v>
      </c>
      <c r="C133" s="121">
        <f t="shared" si="30"/>
        <v>0</v>
      </c>
      <c r="D133" s="121">
        <f t="shared" si="30"/>
        <v>0</v>
      </c>
      <c r="E133" s="121">
        <f t="shared" ref="E133:X133" si="44">IF(E$110=0,0,IF($Z133=1,IF(E$108=0,0,E$117*E96/E$108),IF(E$109=0,0,E$116*E96/E$109)))</f>
        <v>0</v>
      </c>
      <c r="F133" s="121">
        <f t="shared" si="44"/>
        <v>0</v>
      </c>
      <c r="G133" s="121">
        <f t="shared" si="44"/>
        <v>0</v>
      </c>
      <c r="H133" s="121">
        <f t="shared" si="44"/>
        <v>0</v>
      </c>
      <c r="I133" s="121">
        <f t="shared" si="44"/>
        <v>0</v>
      </c>
      <c r="J133" s="121">
        <f t="shared" si="44"/>
        <v>0</v>
      </c>
      <c r="K133" s="121">
        <f t="shared" si="44"/>
        <v>0</v>
      </c>
      <c r="L133" s="121">
        <f t="shared" si="44"/>
        <v>0</v>
      </c>
      <c r="M133" s="121">
        <f t="shared" si="44"/>
        <v>0</v>
      </c>
      <c r="N133" s="121">
        <f t="shared" si="44"/>
        <v>0</v>
      </c>
      <c r="O133" s="121">
        <f t="shared" si="44"/>
        <v>0</v>
      </c>
      <c r="P133" s="121">
        <f t="shared" si="44"/>
        <v>0</v>
      </c>
      <c r="Q133" s="121">
        <f t="shared" si="44"/>
        <v>0</v>
      </c>
      <c r="R133" s="121">
        <f t="shared" si="44"/>
        <v>0</v>
      </c>
      <c r="S133" s="121">
        <f t="shared" si="44"/>
        <v>0</v>
      </c>
      <c r="T133" s="121">
        <f t="shared" si="44"/>
        <v>0</v>
      </c>
      <c r="U133" s="121">
        <f t="shared" si="44"/>
        <v>0</v>
      </c>
      <c r="V133" s="121">
        <f t="shared" si="44"/>
        <v>0</v>
      </c>
      <c r="W133" s="121">
        <f t="shared" si="44"/>
        <v>0</v>
      </c>
      <c r="X133" s="121">
        <f t="shared" si="44"/>
        <v>0</v>
      </c>
      <c r="Y133" s="121">
        <f t="shared" si="32"/>
        <v>0</v>
      </c>
      <c r="Z133" s="335" t="str">
        <f t="shared" si="33"/>
        <v/>
      </c>
      <c r="AA133" s="335" t="str">
        <f t="shared" si="34"/>
        <v/>
      </c>
      <c r="AB133" s="341" t="str">
        <f t="shared" si="35"/>
        <v/>
      </c>
    </row>
    <row r="134" spans="2:31" s="75" customFormat="1">
      <c r="B134" s="177">
        <v>11</v>
      </c>
      <c r="C134" s="121">
        <f t="shared" si="30"/>
        <v>0</v>
      </c>
      <c r="D134" s="121">
        <f t="shared" si="30"/>
        <v>0</v>
      </c>
      <c r="E134" s="121">
        <f t="shared" ref="E134:X134" si="45">IF(E$110=0,0,IF($Z134=1,IF(E$108=0,0,E$117*E97/E$108),IF(E$109=0,0,E$116*E97/E$109)))</f>
        <v>0</v>
      </c>
      <c r="F134" s="121">
        <f t="shared" si="45"/>
        <v>0</v>
      </c>
      <c r="G134" s="121">
        <f t="shared" si="45"/>
        <v>0</v>
      </c>
      <c r="H134" s="121">
        <f t="shared" si="45"/>
        <v>0</v>
      </c>
      <c r="I134" s="121">
        <f t="shared" si="45"/>
        <v>0</v>
      </c>
      <c r="J134" s="121">
        <f t="shared" si="45"/>
        <v>0</v>
      </c>
      <c r="K134" s="121">
        <f t="shared" si="45"/>
        <v>0</v>
      </c>
      <c r="L134" s="121">
        <f t="shared" si="45"/>
        <v>0</v>
      </c>
      <c r="M134" s="121">
        <f t="shared" si="45"/>
        <v>0</v>
      </c>
      <c r="N134" s="121">
        <f t="shared" si="45"/>
        <v>0</v>
      </c>
      <c r="O134" s="121">
        <f t="shared" si="45"/>
        <v>0</v>
      </c>
      <c r="P134" s="121">
        <f t="shared" si="45"/>
        <v>0</v>
      </c>
      <c r="Q134" s="121">
        <f t="shared" si="45"/>
        <v>0</v>
      </c>
      <c r="R134" s="121">
        <f t="shared" si="45"/>
        <v>0</v>
      </c>
      <c r="S134" s="121">
        <f t="shared" si="45"/>
        <v>0</v>
      </c>
      <c r="T134" s="121">
        <f t="shared" si="45"/>
        <v>0</v>
      </c>
      <c r="U134" s="121">
        <f t="shared" si="45"/>
        <v>0</v>
      </c>
      <c r="V134" s="121">
        <f t="shared" si="45"/>
        <v>0</v>
      </c>
      <c r="W134" s="121">
        <f t="shared" si="45"/>
        <v>0</v>
      </c>
      <c r="X134" s="121">
        <f t="shared" si="45"/>
        <v>0</v>
      </c>
      <c r="Y134" s="121">
        <f t="shared" si="32"/>
        <v>0</v>
      </c>
      <c r="Z134" s="335" t="str">
        <f t="shared" si="33"/>
        <v/>
      </c>
      <c r="AA134" s="335" t="str">
        <f t="shared" si="34"/>
        <v/>
      </c>
      <c r="AB134" s="341" t="str">
        <f t="shared" si="35"/>
        <v/>
      </c>
    </row>
    <row r="135" spans="2:31" s="75" customFormat="1">
      <c r="B135" s="177">
        <v>12</v>
      </c>
      <c r="C135" s="121">
        <f t="shared" si="30"/>
        <v>0</v>
      </c>
      <c r="D135" s="121">
        <f t="shared" si="30"/>
        <v>0</v>
      </c>
      <c r="E135" s="121">
        <f t="shared" ref="E135:X135" si="46">IF(E$110=0,0,IF($Z135=1,IF(E$108=0,0,E$117*E98/E$108),IF(E$109=0,0,E$116*E98/E$109)))</f>
        <v>0</v>
      </c>
      <c r="F135" s="121">
        <f t="shared" si="46"/>
        <v>0</v>
      </c>
      <c r="G135" s="121">
        <f t="shared" si="46"/>
        <v>0</v>
      </c>
      <c r="H135" s="121">
        <f t="shared" si="46"/>
        <v>0</v>
      </c>
      <c r="I135" s="121">
        <f t="shared" si="46"/>
        <v>0</v>
      </c>
      <c r="J135" s="121">
        <f t="shared" si="46"/>
        <v>0</v>
      </c>
      <c r="K135" s="121">
        <f t="shared" si="46"/>
        <v>0</v>
      </c>
      <c r="L135" s="121">
        <f t="shared" si="46"/>
        <v>0</v>
      </c>
      <c r="M135" s="121">
        <f t="shared" si="46"/>
        <v>0</v>
      </c>
      <c r="N135" s="121">
        <f t="shared" si="46"/>
        <v>0</v>
      </c>
      <c r="O135" s="121">
        <f t="shared" si="46"/>
        <v>0</v>
      </c>
      <c r="P135" s="121">
        <f t="shared" si="46"/>
        <v>0</v>
      </c>
      <c r="Q135" s="121">
        <f t="shared" si="46"/>
        <v>0</v>
      </c>
      <c r="R135" s="121">
        <f t="shared" si="46"/>
        <v>0</v>
      </c>
      <c r="S135" s="121">
        <f t="shared" si="46"/>
        <v>0</v>
      </c>
      <c r="T135" s="121">
        <f t="shared" si="46"/>
        <v>0</v>
      </c>
      <c r="U135" s="121">
        <f t="shared" si="46"/>
        <v>0</v>
      </c>
      <c r="V135" s="121">
        <f t="shared" si="46"/>
        <v>0</v>
      </c>
      <c r="W135" s="121">
        <f t="shared" si="46"/>
        <v>0</v>
      </c>
      <c r="X135" s="121">
        <f t="shared" si="46"/>
        <v>0</v>
      </c>
      <c r="Y135" s="121">
        <f t="shared" si="32"/>
        <v>0</v>
      </c>
      <c r="Z135" s="335" t="str">
        <f t="shared" si="33"/>
        <v/>
      </c>
      <c r="AA135" s="335" t="str">
        <f t="shared" si="34"/>
        <v/>
      </c>
      <c r="AB135" s="341" t="str">
        <f t="shared" si="35"/>
        <v/>
      </c>
    </row>
    <row r="136" spans="2:31" s="75" customFormat="1">
      <c r="B136" s="177">
        <v>13</v>
      </c>
      <c r="C136" s="121">
        <f t="shared" si="30"/>
        <v>0</v>
      </c>
      <c r="D136" s="121">
        <f t="shared" si="30"/>
        <v>0</v>
      </c>
      <c r="E136" s="121">
        <f t="shared" ref="E136:X136" si="47">IF(E$110=0,0,IF($Z136=1,IF(E$108=0,0,E$117*E99/E$108),IF(E$109=0,0,E$116*E99/E$109)))</f>
        <v>0</v>
      </c>
      <c r="F136" s="121">
        <f t="shared" si="47"/>
        <v>0</v>
      </c>
      <c r="G136" s="121">
        <f t="shared" si="47"/>
        <v>0</v>
      </c>
      <c r="H136" s="121">
        <f t="shared" si="47"/>
        <v>0</v>
      </c>
      <c r="I136" s="121">
        <f t="shared" si="47"/>
        <v>0</v>
      </c>
      <c r="J136" s="121">
        <f t="shared" si="47"/>
        <v>0</v>
      </c>
      <c r="K136" s="121">
        <f t="shared" si="47"/>
        <v>0</v>
      </c>
      <c r="L136" s="121">
        <f t="shared" si="47"/>
        <v>0</v>
      </c>
      <c r="M136" s="121">
        <f t="shared" si="47"/>
        <v>0</v>
      </c>
      <c r="N136" s="121">
        <f t="shared" si="47"/>
        <v>0</v>
      </c>
      <c r="O136" s="121">
        <f t="shared" si="47"/>
        <v>0</v>
      </c>
      <c r="P136" s="121">
        <f t="shared" si="47"/>
        <v>0</v>
      </c>
      <c r="Q136" s="121">
        <f t="shared" si="47"/>
        <v>0</v>
      </c>
      <c r="R136" s="121">
        <f t="shared" si="47"/>
        <v>0</v>
      </c>
      <c r="S136" s="121">
        <f t="shared" si="47"/>
        <v>0</v>
      </c>
      <c r="T136" s="121">
        <f t="shared" si="47"/>
        <v>0</v>
      </c>
      <c r="U136" s="121">
        <f t="shared" si="47"/>
        <v>0</v>
      </c>
      <c r="V136" s="121">
        <f t="shared" si="47"/>
        <v>0</v>
      </c>
      <c r="W136" s="121">
        <f t="shared" si="47"/>
        <v>0</v>
      </c>
      <c r="X136" s="121">
        <f t="shared" si="47"/>
        <v>0</v>
      </c>
      <c r="Y136" s="121">
        <f t="shared" si="32"/>
        <v>0</v>
      </c>
      <c r="Z136" s="335" t="str">
        <f t="shared" si="33"/>
        <v/>
      </c>
      <c r="AA136" s="335" t="str">
        <f t="shared" si="34"/>
        <v/>
      </c>
      <c r="AB136" s="341" t="str">
        <f t="shared" si="35"/>
        <v/>
      </c>
    </row>
    <row r="137" spans="2:31" s="75" customFormat="1">
      <c r="B137" s="177">
        <v>14</v>
      </c>
      <c r="C137" s="121">
        <f t="shared" si="30"/>
        <v>0</v>
      </c>
      <c r="D137" s="121">
        <f t="shared" si="30"/>
        <v>0</v>
      </c>
      <c r="E137" s="121">
        <f t="shared" ref="E137:X137" si="48">IF(E$110=0,0,IF($Z137=1,IF(E$108=0,0,E$117*E100/E$108),IF(E$109=0,0,E$116*E100/E$109)))</f>
        <v>0</v>
      </c>
      <c r="F137" s="121">
        <f t="shared" si="48"/>
        <v>0</v>
      </c>
      <c r="G137" s="121">
        <f t="shared" si="48"/>
        <v>0</v>
      </c>
      <c r="H137" s="121">
        <f t="shared" si="48"/>
        <v>0</v>
      </c>
      <c r="I137" s="121">
        <f t="shared" si="48"/>
        <v>0</v>
      </c>
      <c r="J137" s="121">
        <f t="shared" si="48"/>
        <v>0</v>
      </c>
      <c r="K137" s="121">
        <f t="shared" si="48"/>
        <v>0</v>
      </c>
      <c r="L137" s="121">
        <f t="shared" si="48"/>
        <v>0</v>
      </c>
      <c r="M137" s="121">
        <f t="shared" si="48"/>
        <v>0</v>
      </c>
      <c r="N137" s="121">
        <f t="shared" si="48"/>
        <v>0</v>
      </c>
      <c r="O137" s="121">
        <f t="shared" si="48"/>
        <v>0</v>
      </c>
      <c r="P137" s="121">
        <f t="shared" si="48"/>
        <v>0</v>
      </c>
      <c r="Q137" s="121">
        <f t="shared" si="48"/>
        <v>0</v>
      </c>
      <c r="R137" s="121">
        <f t="shared" si="48"/>
        <v>0</v>
      </c>
      <c r="S137" s="121">
        <f t="shared" si="48"/>
        <v>0</v>
      </c>
      <c r="T137" s="121">
        <f t="shared" si="48"/>
        <v>0</v>
      </c>
      <c r="U137" s="121">
        <f t="shared" si="48"/>
        <v>0</v>
      </c>
      <c r="V137" s="121">
        <f t="shared" si="48"/>
        <v>0</v>
      </c>
      <c r="W137" s="121">
        <f t="shared" si="48"/>
        <v>0</v>
      </c>
      <c r="X137" s="121">
        <f t="shared" si="48"/>
        <v>0</v>
      </c>
      <c r="Y137" s="121">
        <f t="shared" si="32"/>
        <v>0</v>
      </c>
      <c r="Z137" s="335" t="str">
        <f t="shared" si="33"/>
        <v/>
      </c>
      <c r="AA137" s="335" t="str">
        <f t="shared" si="34"/>
        <v/>
      </c>
      <c r="AB137" s="341" t="str">
        <f t="shared" si="35"/>
        <v/>
      </c>
    </row>
    <row r="138" spans="2:31" s="75" customFormat="1">
      <c r="B138" s="177">
        <v>15</v>
      </c>
      <c r="C138" s="121">
        <f t="shared" si="30"/>
        <v>0</v>
      </c>
      <c r="D138" s="121">
        <f t="shared" si="30"/>
        <v>0</v>
      </c>
      <c r="E138" s="121">
        <f t="shared" ref="E138:X138" si="49">IF(E$110=0,0,IF($Z138=1,IF(E$108=0,0,E$117*E101/E$108),IF(E$109=0,0,E$116*E101/E$109)))</f>
        <v>0</v>
      </c>
      <c r="F138" s="121">
        <f t="shared" si="49"/>
        <v>0</v>
      </c>
      <c r="G138" s="121">
        <f t="shared" si="49"/>
        <v>0</v>
      </c>
      <c r="H138" s="121">
        <f t="shared" si="49"/>
        <v>0</v>
      </c>
      <c r="I138" s="121">
        <f t="shared" si="49"/>
        <v>0</v>
      </c>
      <c r="J138" s="121">
        <f t="shared" si="49"/>
        <v>0</v>
      </c>
      <c r="K138" s="121">
        <f t="shared" si="49"/>
        <v>0</v>
      </c>
      <c r="L138" s="121">
        <f t="shared" si="49"/>
        <v>0</v>
      </c>
      <c r="M138" s="121">
        <f t="shared" si="49"/>
        <v>0</v>
      </c>
      <c r="N138" s="121">
        <f t="shared" si="49"/>
        <v>0</v>
      </c>
      <c r="O138" s="121">
        <f t="shared" si="49"/>
        <v>0</v>
      </c>
      <c r="P138" s="121">
        <f t="shared" si="49"/>
        <v>0</v>
      </c>
      <c r="Q138" s="121">
        <f t="shared" si="49"/>
        <v>0</v>
      </c>
      <c r="R138" s="121">
        <f t="shared" si="49"/>
        <v>0</v>
      </c>
      <c r="S138" s="121">
        <f t="shared" si="49"/>
        <v>0</v>
      </c>
      <c r="T138" s="121">
        <f t="shared" si="49"/>
        <v>0</v>
      </c>
      <c r="U138" s="121">
        <f t="shared" si="49"/>
        <v>0</v>
      </c>
      <c r="V138" s="121">
        <f t="shared" si="49"/>
        <v>0</v>
      </c>
      <c r="W138" s="121">
        <f t="shared" si="49"/>
        <v>0</v>
      </c>
      <c r="X138" s="121">
        <f t="shared" si="49"/>
        <v>0</v>
      </c>
      <c r="Y138" s="121">
        <f t="shared" si="32"/>
        <v>0</v>
      </c>
      <c r="Z138" s="335" t="str">
        <f t="shared" si="33"/>
        <v/>
      </c>
      <c r="AA138" s="335" t="str">
        <f t="shared" si="34"/>
        <v/>
      </c>
      <c r="AB138" s="341" t="str">
        <f t="shared" si="35"/>
        <v/>
      </c>
    </row>
    <row r="139" spans="2:31" s="75" customFormat="1">
      <c r="B139" s="177" t="s">
        <v>1110</v>
      </c>
      <c r="C139" s="113">
        <f t="shared" ref="C139:X139" si="50">SUM(C124:C138)</f>
        <v>0</v>
      </c>
      <c r="D139" s="113">
        <f t="shared" si="50"/>
        <v>0</v>
      </c>
      <c r="E139" s="113">
        <f t="shared" si="50"/>
        <v>0</v>
      </c>
      <c r="F139" s="113">
        <f t="shared" si="50"/>
        <v>0</v>
      </c>
      <c r="G139" s="113">
        <f t="shared" si="50"/>
        <v>0</v>
      </c>
      <c r="H139" s="113">
        <f t="shared" si="50"/>
        <v>0</v>
      </c>
      <c r="I139" s="113">
        <f t="shared" si="50"/>
        <v>0</v>
      </c>
      <c r="J139" s="113">
        <f t="shared" si="50"/>
        <v>0</v>
      </c>
      <c r="K139" s="113">
        <f t="shared" si="50"/>
        <v>0</v>
      </c>
      <c r="L139" s="113">
        <f t="shared" si="50"/>
        <v>0</v>
      </c>
      <c r="M139" s="113">
        <f t="shared" si="50"/>
        <v>0</v>
      </c>
      <c r="N139" s="113">
        <f t="shared" si="50"/>
        <v>0</v>
      </c>
      <c r="O139" s="113">
        <f t="shared" si="50"/>
        <v>0</v>
      </c>
      <c r="P139" s="113">
        <f t="shared" si="50"/>
        <v>0</v>
      </c>
      <c r="Q139" s="113">
        <f t="shared" si="50"/>
        <v>0</v>
      </c>
      <c r="R139" s="113">
        <f t="shared" si="50"/>
        <v>0</v>
      </c>
      <c r="S139" s="113">
        <f t="shared" si="50"/>
        <v>0</v>
      </c>
      <c r="T139" s="113">
        <f t="shared" si="50"/>
        <v>0</v>
      </c>
      <c r="U139" s="113">
        <f t="shared" si="50"/>
        <v>0</v>
      </c>
      <c r="V139" s="113">
        <f t="shared" si="50"/>
        <v>0</v>
      </c>
      <c r="W139" s="113">
        <f t="shared" si="50"/>
        <v>0</v>
      </c>
      <c r="X139" s="113">
        <f t="shared" si="50"/>
        <v>0</v>
      </c>
      <c r="Y139" s="121">
        <f t="shared" si="32"/>
        <v>0</v>
      </c>
      <c r="Z139" s="345"/>
      <c r="AA139" s="345"/>
      <c r="AB139" s="346"/>
    </row>
    <row r="140" spans="2:31" s="75" customFormat="1">
      <c r="B140" s="122"/>
      <c r="C140" s="77"/>
      <c r="D140" s="77"/>
      <c r="E140" s="77"/>
      <c r="F140" s="77"/>
      <c r="G140" s="77"/>
      <c r="H140" s="77"/>
      <c r="I140" s="77"/>
      <c r="J140" s="77"/>
      <c r="K140" s="77"/>
      <c r="L140" s="77"/>
      <c r="M140" s="77"/>
      <c r="N140" s="77"/>
      <c r="O140" s="77"/>
      <c r="P140" s="77"/>
      <c r="Q140" s="77"/>
      <c r="R140" s="77"/>
      <c r="S140" s="77"/>
      <c r="T140" s="77"/>
      <c r="U140" s="77"/>
      <c r="V140" s="77"/>
      <c r="W140" s="79"/>
      <c r="Y140" s="80"/>
      <c r="Z140" s="80"/>
      <c r="AA140" s="80"/>
    </row>
    <row r="141" spans="2:31" s="75" customFormat="1" ht="17.25">
      <c r="B141" s="107" t="s">
        <v>979</v>
      </c>
      <c r="C141" s="77"/>
      <c r="D141" s="77"/>
      <c r="E141" s="77"/>
      <c r="F141" s="77"/>
      <c r="G141" s="77"/>
      <c r="H141" s="77"/>
      <c r="I141" s="77"/>
      <c r="J141" s="77"/>
      <c r="K141" s="77"/>
      <c r="L141" s="77"/>
      <c r="M141" s="77"/>
      <c r="N141" s="77"/>
      <c r="O141" s="77"/>
      <c r="P141" s="77"/>
      <c r="Q141" s="77"/>
      <c r="R141" s="77"/>
      <c r="S141" s="77"/>
      <c r="T141" s="77"/>
      <c r="U141" s="77"/>
      <c r="V141" s="77"/>
      <c r="W141" s="79"/>
      <c r="X141" s="80"/>
    </row>
    <row r="142" spans="2:31" s="75" customFormat="1" ht="20.25" customHeight="1" thickBot="1">
      <c r="B142" s="117" t="s">
        <v>981</v>
      </c>
      <c r="C142" s="77"/>
      <c r="D142" s="77"/>
      <c r="E142" s="77"/>
      <c r="F142" s="77"/>
      <c r="G142" s="77"/>
      <c r="H142" s="77"/>
      <c r="I142" s="77"/>
      <c r="J142" s="77"/>
      <c r="K142" s="77"/>
      <c r="L142" s="77"/>
      <c r="M142" s="77"/>
      <c r="N142" s="77"/>
      <c r="O142" s="77"/>
      <c r="P142" s="77"/>
      <c r="Q142" s="77"/>
      <c r="R142" s="77"/>
      <c r="S142" s="77"/>
      <c r="T142" s="77"/>
      <c r="U142" s="77"/>
      <c r="V142" s="77"/>
      <c r="W142" s="79"/>
      <c r="X142" s="80"/>
    </row>
    <row r="143" spans="2:31" s="75" customFormat="1" ht="20.25" customHeight="1" thickBot="1">
      <c r="B143" s="562" t="s">
        <v>1197</v>
      </c>
      <c r="C143" s="746"/>
      <c r="D143" s="746"/>
      <c r="E143" s="746"/>
      <c r="F143" s="746"/>
      <c r="G143" s="746"/>
      <c r="H143" s="746"/>
      <c r="I143" s="746"/>
      <c r="J143" s="746"/>
      <c r="K143" s="746"/>
      <c r="L143" s="746"/>
      <c r="M143" s="746"/>
      <c r="N143" s="746"/>
      <c r="O143" s="746"/>
      <c r="P143" s="746"/>
      <c r="Q143" s="746"/>
      <c r="R143" s="747"/>
      <c r="S143" s="159"/>
      <c r="T143" s="159"/>
      <c r="U143" s="159"/>
      <c r="V143" s="159"/>
      <c r="W143" s="159"/>
      <c r="X143" s="159"/>
      <c r="Y143" s="159"/>
      <c r="Z143" s="159"/>
      <c r="AA143" s="159"/>
      <c r="AB143" s="129"/>
      <c r="AC143" s="129"/>
      <c r="AD143" s="129"/>
      <c r="AE143" s="129"/>
    </row>
    <row r="144" spans="2:31" s="75" customFormat="1" ht="20.25" customHeight="1">
      <c r="B144" s="95" t="s">
        <v>118</v>
      </c>
      <c r="C144" s="77"/>
      <c r="D144" s="77"/>
      <c r="E144" s="77"/>
      <c r="F144" s="77"/>
      <c r="G144" s="77"/>
      <c r="H144" s="77"/>
      <c r="I144" s="77"/>
      <c r="J144" s="77"/>
      <c r="K144" s="77"/>
      <c r="L144" s="77"/>
      <c r="M144" s="77"/>
      <c r="N144" s="77"/>
      <c r="O144" s="77"/>
      <c r="P144" s="77"/>
      <c r="Q144" s="77"/>
      <c r="R144" s="77"/>
      <c r="S144" s="77"/>
      <c r="T144" s="77"/>
      <c r="U144" s="77"/>
      <c r="V144" s="77"/>
      <c r="W144" s="79"/>
      <c r="X144" s="80"/>
    </row>
    <row r="145" spans="2:14" s="75" customFormat="1" ht="20.25" customHeight="1">
      <c r="B145" s="757" t="s">
        <v>1783</v>
      </c>
      <c r="C145" s="754" t="s">
        <v>165</v>
      </c>
      <c r="D145" s="903" t="s">
        <v>1364</v>
      </c>
      <c r="E145" s="903"/>
      <c r="F145" s="613" t="s">
        <v>1147</v>
      </c>
      <c r="G145" s="758" t="s">
        <v>1148</v>
      </c>
      <c r="H145" s="758" t="s">
        <v>1142</v>
      </c>
      <c r="I145" s="758" t="s">
        <v>1145</v>
      </c>
      <c r="J145" s="663" t="s">
        <v>1146</v>
      </c>
      <c r="K145" s="77"/>
      <c r="L145" s="77"/>
      <c r="M145" s="79"/>
      <c r="N145" s="80"/>
    </row>
    <row r="146" spans="2:14" s="111" customFormat="1" ht="165.75" customHeight="1">
      <c r="B146" s="757"/>
      <c r="C146" s="572"/>
      <c r="D146" s="330" t="s">
        <v>1306</v>
      </c>
      <c r="E146" s="330" t="s">
        <v>1307</v>
      </c>
      <c r="F146" s="613"/>
      <c r="G146" s="751"/>
      <c r="H146" s="751"/>
      <c r="I146" s="751"/>
      <c r="J146" s="663"/>
    </row>
    <row r="147" spans="2:14" s="75" customFormat="1">
      <c r="B147" s="177">
        <v>1</v>
      </c>
      <c r="C147" s="342" t="str">
        <f t="shared" ref="C147:E161" si="51">IF(C32="","",C32)</f>
        <v/>
      </c>
      <c r="D147" s="245" t="str">
        <f t="shared" si="51"/>
        <v/>
      </c>
      <c r="E147" s="245" t="str">
        <f t="shared" si="51"/>
        <v/>
      </c>
      <c r="F147" s="130">
        <f t="shared" ref="F147:F161" si="52">SUMIF($C$32:$C$46,C147,$AB$32:$AB$46)</f>
        <v>0</v>
      </c>
      <c r="G147" s="305" t="str">
        <f t="shared" ref="G147:G161" si="53">IF(ISERROR(VLOOKUP($C147,$C$58:$X$77,7,FALSE)),0,VLOOKUP($C147,$C$58:$X$77,7,FALSE))</f>
        <v/>
      </c>
      <c r="H147" s="305" t="str">
        <f t="shared" ref="H147:H161" si="54">IF(ISERROR(VLOOKUP($C147,$C$58:$AB$77,11,FALSE)),0,VLOOKUP($C147,$C$58:$X$77,11,FALSE))</f>
        <v/>
      </c>
      <c r="I147" s="305" t="str">
        <f t="shared" ref="I147:I161" si="55">IF(ISERROR(VLOOKUP($C147,$C$58:$X$77,15,FALSE)),0,VLOOKUP($C147,$C$58:$X$77,15,FALSE))</f>
        <v/>
      </c>
      <c r="J147" s="305" t="str">
        <f t="shared" ref="J147:J161" si="56">IF(ISERROR(VLOOKUP($C147,$C$58:$X$77,19,FALSE)),0,VLOOKUP($C147,$C$58:$X$77,19,FALSE))</f>
        <v/>
      </c>
    </row>
    <row r="148" spans="2:14" s="75" customFormat="1">
      <c r="B148" s="177">
        <v>2</v>
      </c>
      <c r="C148" s="342" t="str">
        <f t="shared" si="51"/>
        <v/>
      </c>
      <c r="D148" s="245" t="str">
        <f t="shared" si="51"/>
        <v/>
      </c>
      <c r="E148" s="245" t="str">
        <f t="shared" si="51"/>
        <v/>
      </c>
      <c r="F148" s="130">
        <f t="shared" si="52"/>
        <v>0</v>
      </c>
      <c r="G148" s="305" t="str">
        <f t="shared" si="53"/>
        <v/>
      </c>
      <c r="H148" s="305" t="str">
        <f t="shared" si="54"/>
        <v/>
      </c>
      <c r="I148" s="305" t="str">
        <f t="shared" si="55"/>
        <v/>
      </c>
      <c r="J148" s="305" t="str">
        <f t="shared" si="56"/>
        <v/>
      </c>
    </row>
    <row r="149" spans="2:14" s="75" customFormat="1">
      <c r="B149" s="177">
        <v>3</v>
      </c>
      <c r="C149" s="342" t="str">
        <f t="shared" si="51"/>
        <v/>
      </c>
      <c r="D149" s="245" t="str">
        <f t="shared" si="51"/>
        <v/>
      </c>
      <c r="E149" s="245" t="str">
        <f t="shared" si="51"/>
        <v/>
      </c>
      <c r="F149" s="130">
        <f t="shared" si="52"/>
        <v>0</v>
      </c>
      <c r="G149" s="305" t="str">
        <f t="shared" si="53"/>
        <v/>
      </c>
      <c r="H149" s="305" t="str">
        <f t="shared" si="54"/>
        <v/>
      </c>
      <c r="I149" s="305" t="str">
        <f t="shared" si="55"/>
        <v/>
      </c>
      <c r="J149" s="305" t="str">
        <f t="shared" si="56"/>
        <v/>
      </c>
    </row>
    <row r="150" spans="2:14" s="75" customFormat="1">
      <c r="B150" s="177">
        <v>4</v>
      </c>
      <c r="C150" s="342" t="str">
        <f t="shared" si="51"/>
        <v/>
      </c>
      <c r="D150" s="245" t="str">
        <f t="shared" si="51"/>
        <v/>
      </c>
      <c r="E150" s="245" t="str">
        <f t="shared" si="51"/>
        <v/>
      </c>
      <c r="F150" s="130">
        <f t="shared" si="52"/>
        <v>0</v>
      </c>
      <c r="G150" s="305" t="str">
        <f t="shared" si="53"/>
        <v/>
      </c>
      <c r="H150" s="305" t="str">
        <f t="shared" si="54"/>
        <v/>
      </c>
      <c r="I150" s="305" t="str">
        <f t="shared" si="55"/>
        <v/>
      </c>
      <c r="J150" s="305" t="str">
        <f t="shared" si="56"/>
        <v/>
      </c>
    </row>
    <row r="151" spans="2:14" s="75" customFormat="1">
      <c r="B151" s="177">
        <v>5</v>
      </c>
      <c r="C151" s="342" t="str">
        <f t="shared" si="51"/>
        <v/>
      </c>
      <c r="D151" s="245" t="str">
        <f t="shared" si="51"/>
        <v/>
      </c>
      <c r="E151" s="245" t="str">
        <f t="shared" si="51"/>
        <v/>
      </c>
      <c r="F151" s="130">
        <f t="shared" si="52"/>
        <v>0</v>
      </c>
      <c r="G151" s="305" t="str">
        <f t="shared" si="53"/>
        <v/>
      </c>
      <c r="H151" s="305" t="str">
        <f t="shared" si="54"/>
        <v/>
      </c>
      <c r="I151" s="305" t="str">
        <f t="shared" si="55"/>
        <v/>
      </c>
      <c r="J151" s="305" t="str">
        <f t="shared" si="56"/>
        <v/>
      </c>
    </row>
    <row r="152" spans="2:14" s="75" customFormat="1">
      <c r="B152" s="177">
        <v>6</v>
      </c>
      <c r="C152" s="342" t="str">
        <f t="shared" si="51"/>
        <v/>
      </c>
      <c r="D152" s="245" t="str">
        <f t="shared" si="51"/>
        <v/>
      </c>
      <c r="E152" s="245" t="str">
        <f t="shared" si="51"/>
        <v/>
      </c>
      <c r="F152" s="130">
        <f t="shared" si="52"/>
        <v>0</v>
      </c>
      <c r="G152" s="305" t="str">
        <f t="shared" si="53"/>
        <v/>
      </c>
      <c r="H152" s="305" t="str">
        <f t="shared" si="54"/>
        <v/>
      </c>
      <c r="I152" s="305" t="str">
        <f t="shared" si="55"/>
        <v/>
      </c>
      <c r="J152" s="305" t="str">
        <f t="shared" si="56"/>
        <v/>
      </c>
    </row>
    <row r="153" spans="2:14" s="75" customFormat="1">
      <c r="B153" s="177">
        <v>7</v>
      </c>
      <c r="C153" s="342" t="str">
        <f t="shared" si="51"/>
        <v/>
      </c>
      <c r="D153" s="245" t="str">
        <f t="shared" si="51"/>
        <v/>
      </c>
      <c r="E153" s="245" t="str">
        <f t="shared" si="51"/>
        <v/>
      </c>
      <c r="F153" s="130">
        <f t="shared" si="52"/>
        <v>0</v>
      </c>
      <c r="G153" s="305" t="str">
        <f t="shared" si="53"/>
        <v/>
      </c>
      <c r="H153" s="305" t="str">
        <f t="shared" si="54"/>
        <v/>
      </c>
      <c r="I153" s="305" t="str">
        <f t="shared" si="55"/>
        <v/>
      </c>
      <c r="J153" s="305" t="str">
        <f t="shared" si="56"/>
        <v/>
      </c>
    </row>
    <row r="154" spans="2:14" s="75" customFormat="1">
      <c r="B154" s="177">
        <v>8</v>
      </c>
      <c r="C154" s="342" t="str">
        <f t="shared" si="51"/>
        <v/>
      </c>
      <c r="D154" s="245" t="str">
        <f t="shared" si="51"/>
        <v/>
      </c>
      <c r="E154" s="245" t="str">
        <f t="shared" si="51"/>
        <v/>
      </c>
      <c r="F154" s="130">
        <f t="shared" si="52"/>
        <v>0</v>
      </c>
      <c r="G154" s="305" t="str">
        <f t="shared" si="53"/>
        <v/>
      </c>
      <c r="H154" s="305" t="str">
        <f t="shared" si="54"/>
        <v/>
      </c>
      <c r="I154" s="305" t="str">
        <f t="shared" si="55"/>
        <v/>
      </c>
      <c r="J154" s="305" t="str">
        <f t="shared" si="56"/>
        <v/>
      </c>
    </row>
    <row r="155" spans="2:14" s="75" customFormat="1">
      <c r="B155" s="177">
        <v>9</v>
      </c>
      <c r="C155" s="342" t="str">
        <f t="shared" si="51"/>
        <v/>
      </c>
      <c r="D155" s="245" t="str">
        <f t="shared" si="51"/>
        <v/>
      </c>
      <c r="E155" s="245" t="str">
        <f t="shared" si="51"/>
        <v/>
      </c>
      <c r="F155" s="130">
        <f t="shared" si="52"/>
        <v>0</v>
      </c>
      <c r="G155" s="305" t="str">
        <f t="shared" si="53"/>
        <v/>
      </c>
      <c r="H155" s="305" t="str">
        <f t="shared" si="54"/>
        <v/>
      </c>
      <c r="I155" s="305" t="str">
        <f t="shared" si="55"/>
        <v/>
      </c>
      <c r="J155" s="305" t="str">
        <f t="shared" si="56"/>
        <v/>
      </c>
    </row>
    <row r="156" spans="2:14" s="75" customFormat="1">
      <c r="B156" s="177">
        <v>10</v>
      </c>
      <c r="C156" s="342" t="str">
        <f t="shared" si="51"/>
        <v/>
      </c>
      <c r="D156" s="245" t="str">
        <f t="shared" si="51"/>
        <v/>
      </c>
      <c r="E156" s="245" t="str">
        <f t="shared" si="51"/>
        <v/>
      </c>
      <c r="F156" s="130">
        <f t="shared" si="52"/>
        <v>0</v>
      </c>
      <c r="G156" s="305" t="str">
        <f t="shared" si="53"/>
        <v/>
      </c>
      <c r="H156" s="305" t="str">
        <f t="shared" si="54"/>
        <v/>
      </c>
      <c r="I156" s="305" t="str">
        <f t="shared" si="55"/>
        <v/>
      </c>
      <c r="J156" s="305" t="str">
        <f t="shared" si="56"/>
        <v/>
      </c>
    </row>
    <row r="157" spans="2:14" s="75" customFormat="1">
      <c r="B157" s="177">
        <v>11</v>
      </c>
      <c r="C157" s="342" t="str">
        <f t="shared" si="51"/>
        <v/>
      </c>
      <c r="D157" s="245" t="str">
        <f t="shared" si="51"/>
        <v/>
      </c>
      <c r="E157" s="245" t="str">
        <f t="shared" si="51"/>
        <v/>
      </c>
      <c r="F157" s="130">
        <f t="shared" si="52"/>
        <v>0</v>
      </c>
      <c r="G157" s="305" t="str">
        <f t="shared" si="53"/>
        <v/>
      </c>
      <c r="H157" s="305" t="str">
        <f t="shared" si="54"/>
        <v/>
      </c>
      <c r="I157" s="305" t="str">
        <f t="shared" si="55"/>
        <v/>
      </c>
      <c r="J157" s="305" t="str">
        <f t="shared" si="56"/>
        <v/>
      </c>
    </row>
    <row r="158" spans="2:14" s="75" customFormat="1">
      <c r="B158" s="177">
        <v>12</v>
      </c>
      <c r="C158" s="342" t="str">
        <f t="shared" si="51"/>
        <v/>
      </c>
      <c r="D158" s="245" t="str">
        <f t="shared" si="51"/>
        <v/>
      </c>
      <c r="E158" s="245" t="str">
        <f t="shared" si="51"/>
        <v/>
      </c>
      <c r="F158" s="130">
        <f t="shared" si="52"/>
        <v>0</v>
      </c>
      <c r="G158" s="305" t="str">
        <f t="shared" si="53"/>
        <v/>
      </c>
      <c r="H158" s="305" t="str">
        <f t="shared" si="54"/>
        <v/>
      </c>
      <c r="I158" s="305" t="str">
        <f t="shared" si="55"/>
        <v/>
      </c>
      <c r="J158" s="305" t="str">
        <f t="shared" si="56"/>
        <v/>
      </c>
    </row>
    <row r="159" spans="2:14" s="75" customFormat="1">
      <c r="B159" s="177">
        <v>13</v>
      </c>
      <c r="C159" s="342" t="str">
        <f t="shared" si="51"/>
        <v/>
      </c>
      <c r="D159" s="245" t="str">
        <f t="shared" si="51"/>
        <v/>
      </c>
      <c r="E159" s="245" t="str">
        <f t="shared" si="51"/>
        <v/>
      </c>
      <c r="F159" s="130">
        <f t="shared" si="52"/>
        <v>0</v>
      </c>
      <c r="G159" s="305" t="str">
        <f t="shared" si="53"/>
        <v/>
      </c>
      <c r="H159" s="305" t="str">
        <f t="shared" si="54"/>
        <v/>
      </c>
      <c r="I159" s="305" t="str">
        <f t="shared" si="55"/>
        <v/>
      </c>
      <c r="J159" s="305" t="str">
        <f t="shared" si="56"/>
        <v/>
      </c>
    </row>
    <row r="160" spans="2:14" s="75" customFormat="1">
      <c r="B160" s="177">
        <v>14</v>
      </c>
      <c r="C160" s="342" t="str">
        <f t="shared" si="51"/>
        <v/>
      </c>
      <c r="D160" s="245" t="str">
        <f t="shared" si="51"/>
        <v/>
      </c>
      <c r="E160" s="245" t="str">
        <f t="shared" si="51"/>
        <v/>
      </c>
      <c r="F160" s="130">
        <f t="shared" si="52"/>
        <v>0</v>
      </c>
      <c r="G160" s="305" t="str">
        <f t="shared" si="53"/>
        <v/>
      </c>
      <c r="H160" s="305" t="str">
        <f t="shared" si="54"/>
        <v/>
      </c>
      <c r="I160" s="305" t="str">
        <f t="shared" si="55"/>
        <v/>
      </c>
      <c r="J160" s="305" t="str">
        <f t="shared" si="56"/>
        <v/>
      </c>
    </row>
    <row r="161" spans="2:31" s="75" customFormat="1">
      <c r="B161" s="177">
        <v>15</v>
      </c>
      <c r="C161" s="342" t="str">
        <f t="shared" si="51"/>
        <v/>
      </c>
      <c r="D161" s="245" t="str">
        <f t="shared" si="51"/>
        <v/>
      </c>
      <c r="E161" s="245" t="str">
        <f t="shared" si="51"/>
        <v/>
      </c>
      <c r="F161" s="130">
        <f t="shared" si="52"/>
        <v>0</v>
      </c>
      <c r="G161" s="305" t="str">
        <f t="shared" si="53"/>
        <v/>
      </c>
      <c r="H161" s="305" t="str">
        <f t="shared" si="54"/>
        <v/>
      </c>
      <c r="I161" s="305" t="str">
        <f t="shared" si="55"/>
        <v/>
      </c>
      <c r="J161" s="305" t="str">
        <f t="shared" si="56"/>
        <v/>
      </c>
    </row>
    <row r="162" spans="2:31" s="75" customFormat="1">
      <c r="B162" s="122"/>
      <c r="C162" s="77"/>
      <c r="D162" s="77"/>
      <c r="E162" s="77"/>
      <c r="F162" s="77"/>
      <c r="G162" s="77"/>
      <c r="H162" s="77"/>
      <c r="I162" s="77"/>
      <c r="J162" s="77"/>
      <c r="K162" s="77"/>
      <c r="L162" s="77"/>
      <c r="M162" s="77"/>
      <c r="N162" s="77"/>
      <c r="O162" s="77"/>
      <c r="P162" s="77"/>
      <c r="Q162" s="77"/>
      <c r="R162" s="77"/>
      <c r="S162" s="77"/>
      <c r="T162" s="77"/>
      <c r="U162" s="77"/>
      <c r="V162" s="77"/>
      <c r="W162" s="79"/>
      <c r="Y162" s="80"/>
      <c r="Z162" s="80"/>
      <c r="AA162" s="80"/>
    </row>
    <row r="163" spans="2:31" s="75" customFormat="1" ht="20.25" customHeight="1" thickBot="1">
      <c r="B163" s="117" t="s">
        <v>982</v>
      </c>
      <c r="C163" s="77"/>
      <c r="D163" s="77"/>
      <c r="E163" s="77"/>
      <c r="F163" s="77"/>
      <c r="G163" s="77"/>
      <c r="H163" s="77"/>
      <c r="I163" s="77"/>
      <c r="J163" s="77"/>
      <c r="K163" s="77"/>
      <c r="L163" s="77"/>
      <c r="M163" s="77"/>
      <c r="N163" s="77"/>
      <c r="O163" s="77"/>
      <c r="P163" s="77"/>
      <c r="Q163" s="77"/>
      <c r="R163" s="77"/>
      <c r="S163" s="77"/>
      <c r="T163" s="77"/>
      <c r="U163" s="77"/>
      <c r="V163" s="77"/>
      <c r="W163" s="79"/>
      <c r="X163" s="80"/>
    </row>
    <row r="164" spans="2:31" s="75" customFormat="1" ht="20.25" customHeight="1" thickBot="1">
      <c r="B164" s="562" t="s">
        <v>1154</v>
      </c>
      <c r="C164" s="746"/>
      <c r="D164" s="746"/>
      <c r="E164" s="746"/>
      <c r="F164" s="746"/>
      <c r="G164" s="746"/>
      <c r="H164" s="746"/>
      <c r="I164" s="746"/>
      <c r="J164" s="746"/>
      <c r="K164" s="746"/>
      <c r="L164" s="746"/>
      <c r="M164" s="746"/>
      <c r="N164" s="746"/>
      <c r="O164" s="746"/>
      <c r="P164" s="746"/>
      <c r="Q164" s="746"/>
      <c r="R164" s="747"/>
      <c r="S164" s="159"/>
      <c r="T164" s="159"/>
      <c r="U164" s="159"/>
      <c r="V164" s="159"/>
      <c r="W164" s="159"/>
      <c r="X164" s="159"/>
      <c r="Y164" s="159"/>
      <c r="Z164" s="159"/>
      <c r="AA164" s="159"/>
      <c r="AB164" s="129"/>
      <c r="AC164" s="129"/>
      <c r="AD164" s="129"/>
      <c r="AE164" s="129"/>
    </row>
    <row r="165" spans="2:31" s="75" customFormat="1" ht="20.25" customHeight="1">
      <c r="B165" s="95" t="s">
        <v>537</v>
      </c>
      <c r="C165" s="77"/>
      <c r="D165" s="77"/>
      <c r="E165" s="77"/>
      <c r="F165" s="77"/>
      <c r="G165" s="77"/>
      <c r="H165" s="77"/>
      <c r="I165" s="77"/>
      <c r="J165" s="77"/>
      <c r="K165" s="77"/>
      <c r="L165" s="77"/>
      <c r="M165" s="77"/>
      <c r="N165" s="77"/>
      <c r="O165" s="77"/>
      <c r="P165" s="77"/>
      <c r="Q165" s="77"/>
      <c r="R165" s="77"/>
      <c r="S165" s="77"/>
      <c r="T165" s="77"/>
      <c r="U165" s="77"/>
      <c r="V165" s="77"/>
      <c r="W165" s="79"/>
      <c r="X165" s="80"/>
    </row>
    <row r="166" spans="2:31" s="75" customFormat="1" ht="17.25" customHeight="1">
      <c r="B166" s="757" t="s">
        <v>1783</v>
      </c>
      <c r="C166" s="754" t="s">
        <v>165</v>
      </c>
      <c r="D166" s="903" t="s">
        <v>1364</v>
      </c>
      <c r="E166" s="903"/>
      <c r="F166" s="613" t="s">
        <v>214</v>
      </c>
      <c r="G166" s="758" t="s">
        <v>436</v>
      </c>
      <c r="H166" s="758" t="s">
        <v>54</v>
      </c>
      <c r="I166" s="758" t="s">
        <v>437</v>
      </c>
      <c r="J166" s="663" t="s">
        <v>438</v>
      </c>
    </row>
    <row r="167" spans="2:31" s="111" customFormat="1" ht="165.75" customHeight="1">
      <c r="B167" s="757"/>
      <c r="C167" s="572"/>
      <c r="D167" s="330" t="s">
        <v>1306</v>
      </c>
      <c r="E167" s="330" t="s">
        <v>1307</v>
      </c>
      <c r="F167" s="613"/>
      <c r="G167" s="751"/>
      <c r="H167" s="751"/>
      <c r="I167" s="751"/>
      <c r="J167" s="663"/>
    </row>
    <row r="168" spans="2:31" s="75" customFormat="1">
      <c r="B168" s="177">
        <v>1</v>
      </c>
      <c r="C168" s="245" t="str">
        <f t="shared" ref="C168:E182" si="57">IF(C32="","",C32)</f>
        <v/>
      </c>
      <c r="D168" s="245" t="str">
        <f t="shared" si="57"/>
        <v/>
      </c>
      <c r="E168" s="245" t="str">
        <f t="shared" si="57"/>
        <v/>
      </c>
      <c r="F168" s="113">
        <f t="shared" ref="F168:F182" si="58">IF(AB32="",0,AB32)</f>
        <v>0</v>
      </c>
      <c r="G168" s="305">
        <f t="shared" ref="G168:J182" si="59">IF(ISERROR(IF($F147=0,0,IF(G147="",0,G147*$AB32/$F147))),0,IF($F147=0,0,IF(G147="",0,G147*$AB32/$F147)))</f>
        <v>0</v>
      </c>
      <c r="H168" s="305">
        <f t="shared" si="59"/>
        <v>0</v>
      </c>
      <c r="I168" s="305">
        <f t="shared" si="59"/>
        <v>0</v>
      </c>
      <c r="J168" s="305">
        <f t="shared" si="59"/>
        <v>0</v>
      </c>
    </row>
    <row r="169" spans="2:31" s="75" customFormat="1">
      <c r="B169" s="177">
        <v>2</v>
      </c>
      <c r="C169" s="245" t="str">
        <f t="shared" si="57"/>
        <v/>
      </c>
      <c r="D169" s="245" t="str">
        <f t="shared" si="57"/>
        <v/>
      </c>
      <c r="E169" s="245" t="str">
        <f t="shared" si="57"/>
        <v/>
      </c>
      <c r="F169" s="113">
        <f t="shared" si="58"/>
        <v>0</v>
      </c>
      <c r="G169" s="305">
        <f t="shared" si="59"/>
        <v>0</v>
      </c>
      <c r="H169" s="305">
        <f t="shared" si="59"/>
        <v>0</v>
      </c>
      <c r="I169" s="305">
        <f t="shared" si="59"/>
        <v>0</v>
      </c>
      <c r="J169" s="305">
        <f t="shared" si="59"/>
        <v>0</v>
      </c>
    </row>
    <row r="170" spans="2:31" s="75" customFormat="1">
      <c r="B170" s="177">
        <v>3</v>
      </c>
      <c r="C170" s="245" t="str">
        <f t="shared" si="57"/>
        <v/>
      </c>
      <c r="D170" s="245" t="str">
        <f t="shared" si="57"/>
        <v/>
      </c>
      <c r="E170" s="245" t="str">
        <f t="shared" si="57"/>
        <v/>
      </c>
      <c r="F170" s="113">
        <f t="shared" si="58"/>
        <v>0</v>
      </c>
      <c r="G170" s="305">
        <f t="shared" si="59"/>
        <v>0</v>
      </c>
      <c r="H170" s="305">
        <f t="shared" si="59"/>
        <v>0</v>
      </c>
      <c r="I170" s="305">
        <f t="shared" si="59"/>
        <v>0</v>
      </c>
      <c r="J170" s="305">
        <f t="shared" si="59"/>
        <v>0</v>
      </c>
    </row>
    <row r="171" spans="2:31" s="75" customFormat="1">
      <c r="B171" s="177">
        <v>4</v>
      </c>
      <c r="C171" s="245" t="str">
        <f t="shared" si="57"/>
        <v/>
      </c>
      <c r="D171" s="245" t="str">
        <f t="shared" si="57"/>
        <v/>
      </c>
      <c r="E171" s="245" t="str">
        <f t="shared" si="57"/>
        <v/>
      </c>
      <c r="F171" s="113">
        <f t="shared" si="58"/>
        <v>0</v>
      </c>
      <c r="G171" s="305">
        <f t="shared" si="59"/>
        <v>0</v>
      </c>
      <c r="H171" s="305">
        <f t="shared" si="59"/>
        <v>0</v>
      </c>
      <c r="I171" s="305">
        <f t="shared" si="59"/>
        <v>0</v>
      </c>
      <c r="J171" s="305">
        <f t="shared" si="59"/>
        <v>0</v>
      </c>
    </row>
    <row r="172" spans="2:31" s="75" customFormat="1">
      <c r="B172" s="177">
        <v>5</v>
      </c>
      <c r="C172" s="245" t="str">
        <f t="shared" si="57"/>
        <v/>
      </c>
      <c r="D172" s="245" t="str">
        <f t="shared" si="57"/>
        <v/>
      </c>
      <c r="E172" s="245" t="str">
        <f t="shared" si="57"/>
        <v/>
      </c>
      <c r="F172" s="113">
        <f t="shared" si="58"/>
        <v>0</v>
      </c>
      <c r="G172" s="305">
        <f t="shared" si="59"/>
        <v>0</v>
      </c>
      <c r="H172" s="305">
        <f t="shared" si="59"/>
        <v>0</v>
      </c>
      <c r="I172" s="305">
        <f t="shared" si="59"/>
        <v>0</v>
      </c>
      <c r="J172" s="305">
        <f t="shared" si="59"/>
        <v>0</v>
      </c>
    </row>
    <row r="173" spans="2:31" s="75" customFormat="1">
      <c r="B173" s="177">
        <v>6</v>
      </c>
      <c r="C173" s="245" t="str">
        <f t="shared" si="57"/>
        <v/>
      </c>
      <c r="D173" s="245" t="str">
        <f t="shared" si="57"/>
        <v/>
      </c>
      <c r="E173" s="245" t="str">
        <f t="shared" si="57"/>
        <v/>
      </c>
      <c r="F173" s="113">
        <f t="shared" si="58"/>
        <v>0</v>
      </c>
      <c r="G173" s="305">
        <f t="shared" si="59"/>
        <v>0</v>
      </c>
      <c r="H173" s="305">
        <f t="shared" si="59"/>
        <v>0</v>
      </c>
      <c r="I173" s="305">
        <f t="shared" si="59"/>
        <v>0</v>
      </c>
      <c r="J173" s="305">
        <f t="shared" si="59"/>
        <v>0</v>
      </c>
    </row>
    <row r="174" spans="2:31" s="75" customFormat="1">
      <c r="B174" s="177">
        <v>7</v>
      </c>
      <c r="C174" s="245" t="str">
        <f t="shared" si="57"/>
        <v/>
      </c>
      <c r="D174" s="245" t="str">
        <f t="shared" si="57"/>
        <v/>
      </c>
      <c r="E174" s="245" t="str">
        <f t="shared" si="57"/>
        <v/>
      </c>
      <c r="F174" s="113">
        <f t="shared" si="58"/>
        <v>0</v>
      </c>
      <c r="G174" s="305">
        <f t="shared" si="59"/>
        <v>0</v>
      </c>
      <c r="H174" s="305">
        <f t="shared" si="59"/>
        <v>0</v>
      </c>
      <c r="I174" s="305">
        <f t="shared" si="59"/>
        <v>0</v>
      </c>
      <c r="J174" s="305">
        <f t="shared" si="59"/>
        <v>0</v>
      </c>
    </row>
    <row r="175" spans="2:31" s="75" customFormat="1">
      <c r="B175" s="177">
        <v>8</v>
      </c>
      <c r="C175" s="245" t="str">
        <f t="shared" si="57"/>
        <v/>
      </c>
      <c r="D175" s="245" t="str">
        <f t="shared" si="57"/>
        <v/>
      </c>
      <c r="E175" s="245" t="str">
        <f t="shared" si="57"/>
        <v/>
      </c>
      <c r="F175" s="113">
        <f t="shared" si="58"/>
        <v>0</v>
      </c>
      <c r="G175" s="305">
        <f t="shared" si="59"/>
        <v>0</v>
      </c>
      <c r="H175" s="305">
        <f t="shared" si="59"/>
        <v>0</v>
      </c>
      <c r="I175" s="305">
        <f t="shared" si="59"/>
        <v>0</v>
      </c>
      <c r="J175" s="305">
        <f t="shared" si="59"/>
        <v>0</v>
      </c>
    </row>
    <row r="176" spans="2:31" s="75" customFormat="1">
      <c r="B176" s="177">
        <v>9</v>
      </c>
      <c r="C176" s="245" t="str">
        <f t="shared" si="57"/>
        <v/>
      </c>
      <c r="D176" s="245" t="str">
        <f t="shared" si="57"/>
        <v/>
      </c>
      <c r="E176" s="245" t="str">
        <f t="shared" si="57"/>
        <v/>
      </c>
      <c r="F176" s="113">
        <f t="shared" si="58"/>
        <v>0</v>
      </c>
      <c r="G176" s="305">
        <f t="shared" si="59"/>
        <v>0</v>
      </c>
      <c r="H176" s="305">
        <f t="shared" si="59"/>
        <v>0</v>
      </c>
      <c r="I176" s="305">
        <f t="shared" si="59"/>
        <v>0</v>
      </c>
      <c r="J176" s="305">
        <f t="shared" si="59"/>
        <v>0</v>
      </c>
    </row>
    <row r="177" spans="2:31" s="75" customFormat="1">
      <c r="B177" s="177">
        <v>10</v>
      </c>
      <c r="C177" s="245" t="str">
        <f t="shared" si="57"/>
        <v/>
      </c>
      <c r="D177" s="245" t="str">
        <f t="shared" si="57"/>
        <v/>
      </c>
      <c r="E177" s="245" t="str">
        <f t="shared" si="57"/>
        <v/>
      </c>
      <c r="F177" s="113">
        <f t="shared" si="58"/>
        <v>0</v>
      </c>
      <c r="G177" s="305">
        <f t="shared" si="59"/>
        <v>0</v>
      </c>
      <c r="H177" s="305">
        <f t="shared" si="59"/>
        <v>0</v>
      </c>
      <c r="I177" s="305">
        <f t="shared" si="59"/>
        <v>0</v>
      </c>
      <c r="J177" s="305">
        <f t="shared" si="59"/>
        <v>0</v>
      </c>
    </row>
    <row r="178" spans="2:31" s="75" customFormat="1">
      <c r="B178" s="177">
        <v>11</v>
      </c>
      <c r="C178" s="245" t="str">
        <f t="shared" si="57"/>
        <v/>
      </c>
      <c r="D178" s="245" t="str">
        <f t="shared" si="57"/>
        <v/>
      </c>
      <c r="E178" s="245" t="str">
        <f t="shared" si="57"/>
        <v/>
      </c>
      <c r="F178" s="113">
        <f t="shared" si="58"/>
        <v>0</v>
      </c>
      <c r="G178" s="305">
        <f t="shared" si="59"/>
        <v>0</v>
      </c>
      <c r="H178" s="305">
        <f t="shared" si="59"/>
        <v>0</v>
      </c>
      <c r="I178" s="305">
        <f t="shared" si="59"/>
        <v>0</v>
      </c>
      <c r="J178" s="305">
        <f t="shared" si="59"/>
        <v>0</v>
      </c>
    </row>
    <row r="179" spans="2:31" s="75" customFormat="1">
      <c r="B179" s="177">
        <v>12</v>
      </c>
      <c r="C179" s="245" t="str">
        <f t="shared" si="57"/>
        <v/>
      </c>
      <c r="D179" s="245" t="str">
        <f t="shared" si="57"/>
        <v/>
      </c>
      <c r="E179" s="245" t="str">
        <f t="shared" si="57"/>
        <v/>
      </c>
      <c r="F179" s="113">
        <f t="shared" si="58"/>
        <v>0</v>
      </c>
      <c r="G179" s="305">
        <f t="shared" si="59"/>
        <v>0</v>
      </c>
      <c r="H179" s="305">
        <f t="shared" si="59"/>
        <v>0</v>
      </c>
      <c r="I179" s="305">
        <f t="shared" si="59"/>
        <v>0</v>
      </c>
      <c r="J179" s="305">
        <f t="shared" si="59"/>
        <v>0</v>
      </c>
    </row>
    <row r="180" spans="2:31" s="75" customFormat="1">
      <c r="B180" s="177">
        <v>13</v>
      </c>
      <c r="C180" s="245" t="str">
        <f t="shared" si="57"/>
        <v/>
      </c>
      <c r="D180" s="245" t="str">
        <f t="shared" si="57"/>
        <v/>
      </c>
      <c r="E180" s="245" t="str">
        <f t="shared" si="57"/>
        <v/>
      </c>
      <c r="F180" s="113">
        <f t="shared" si="58"/>
        <v>0</v>
      </c>
      <c r="G180" s="305">
        <f t="shared" si="59"/>
        <v>0</v>
      </c>
      <c r="H180" s="305">
        <f t="shared" si="59"/>
        <v>0</v>
      </c>
      <c r="I180" s="305">
        <f t="shared" si="59"/>
        <v>0</v>
      </c>
      <c r="J180" s="305">
        <f t="shared" si="59"/>
        <v>0</v>
      </c>
    </row>
    <row r="181" spans="2:31" s="75" customFormat="1">
      <c r="B181" s="177">
        <v>14</v>
      </c>
      <c r="C181" s="245" t="str">
        <f t="shared" si="57"/>
        <v/>
      </c>
      <c r="D181" s="245" t="str">
        <f t="shared" si="57"/>
        <v/>
      </c>
      <c r="E181" s="245" t="str">
        <f t="shared" si="57"/>
        <v/>
      </c>
      <c r="F181" s="113">
        <f t="shared" si="58"/>
        <v>0</v>
      </c>
      <c r="G181" s="305">
        <f t="shared" si="59"/>
        <v>0</v>
      </c>
      <c r="H181" s="305">
        <f t="shared" si="59"/>
        <v>0</v>
      </c>
      <c r="I181" s="305">
        <f t="shared" si="59"/>
        <v>0</v>
      </c>
      <c r="J181" s="305">
        <f t="shared" si="59"/>
        <v>0</v>
      </c>
    </row>
    <row r="182" spans="2:31" s="75" customFormat="1">
      <c r="B182" s="177">
        <v>15</v>
      </c>
      <c r="C182" s="245" t="str">
        <f t="shared" si="57"/>
        <v/>
      </c>
      <c r="D182" s="245" t="str">
        <f t="shared" si="57"/>
        <v/>
      </c>
      <c r="E182" s="245" t="str">
        <f t="shared" si="57"/>
        <v/>
      </c>
      <c r="F182" s="113">
        <f t="shared" si="58"/>
        <v>0</v>
      </c>
      <c r="G182" s="305">
        <f t="shared" si="59"/>
        <v>0</v>
      </c>
      <c r="H182" s="305">
        <f t="shared" si="59"/>
        <v>0</v>
      </c>
      <c r="I182" s="305">
        <f t="shared" si="59"/>
        <v>0</v>
      </c>
      <c r="J182" s="305">
        <f t="shared" si="59"/>
        <v>0</v>
      </c>
    </row>
    <row r="183" spans="2:31" s="75" customFormat="1">
      <c r="B183" s="122"/>
      <c r="C183" s="77"/>
      <c r="D183" s="77"/>
      <c r="E183" s="77"/>
      <c r="F183" s="77"/>
      <c r="G183" s="77"/>
      <c r="H183" s="77"/>
      <c r="I183" s="77"/>
      <c r="J183" s="77"/>
      <c r="K183" s="77"/>
      <c r="L183" s="77"/>
      <c r="M183" s="77"/>
      <c r="N183" s="77"/>
      <c r="O183" s="77"/>
      <c r="P183" s="77"/>
      <c r="Q183" s="77"/>
      <c r="R183" s="77"/>
      <c r="S183" s="77"/>
      <c r="T183" s="77"/>
      <c r="U183" s="77"/>
      <c r="V183" s="77"/>
      <c r="W183" s="79"/>
      <c r="Y183" s="80"/>
      <c r="Z183" s="80"/>
      <c r="AA183" s="80"/>
    </row>
    <row r="184" spans="2:31" s="75" customFormat="1" ht="47.25" customHeight="1">
      <c r="B184" s="565" t="s">
        <v>1446</v>
      </c>
      <c r="C184" s="565"/>
      <c r="D184" s="565"/>
      <c r="E184" s="565"/>
      <c r="F184" s="565"/>
      <c r="G184" s="565"/>
      <c r="H184" s="565"/>
      <c r="I184" s="565"/>
      <c r="J184" s="565"/>
      <c r="K184" s="565"/>
      <c r="L184" s="565"/>
      <c r="M184" s="565"/>
      <c r="N184" s="565"/>
      <c r="O184" s="565"/>
      <c r="P184" s="565"/>
      <c r="Q184" s="565"/>
      <c r="R184" s="565"/>
      <c r="S184" s="77"/>
      <c r="T184" s="77"/>
      <c r="U184" s="77"/>
      <c r="V184" s="77"/>
      <c r="W184" s="79"/>
      <c r="Y184" s="80"/>
      <c r="Z184" s="80"/>
      <c r="AA184" s="80"/>
    </row>
    <row r="185" spans="2:31" s="75" customFormat="1" ht="20.25" customHeight="1">
      <c r="B185" s="117"/>
      <c r="C185" s="77"/>
      <c r="D185" s="77"/>
      <c r="E185" s="77"/>
      <c r="F185" s="77"/>
      <c r="G185" s="77"/>
      <c r="H185" s="77"/>
      <c r="I185" s="77"/>
      <c r="J185" s="77"/>
      <c r="K185" s="77"/>
      <c r="L185" s="77"/>
      <c r="M185" s="77"/>
      <c r="N185" s="77"/>
      <c r="O185" s="77"/>
      <c r="P185" s="77"/>
      <c r="Q185" s="77"/>
      <c r="R185" s="77"/>
      <c r="S185" s="77"/>
      <c r="T185" s="77"/>
      <c r="U185" s="77"/>
      <c r="V185" s="77"/>
      <c r="W185" s="79"/>
      <c r="X185" s="80"/>
    </row>
    <row r="186" spans="2:31" s="75" customFormat="1" ht="18" thickBot="1">
      <c r="B186" s="117" t="s">
        <v>291</v>
      </c>
      <c r="C186" s="127"/>
      <c r="D186" s="77"/>
      <c r="E186" s="77"/>
      <c r="F186" s="77"/>
      <c r="G186" s="77"/>
      <c r="H186" s="77"/>
      <c r="I186" s="77"/>
      <c r="J186" s="77"/>
      <c r="K186" s="77"/>
      <c r="L186" s="77"/>
      <c r="M186" s="77"/>
      <c r="N186" s="77"/>
      <c r="O186" s="77"/>
      <c r="P186" s="77"/>
      <c r="Q186" s="77"/>
      <c r="R186" s="77"/>
      <c r="S186" s="77"/>
      <c r="T186" s="77"/>
      <c r="U186" s="77"/>
      <c r="V186" s="77"/>
      <c r="W186" s="79"/>
      <c r="Y186" s="80"/>
      <c r="Z186" s="80"/>
      <c r="AA186" s="80"/>
    </row>
    <row r="187" spans="2:31" s="75" customFormat="1" ht="21" customHeight="1" thickBot="1">
      <c r="B187" s="562" t="s">
        <v>1450</v>
      </c>
      <c r="C187" s="746"/>
      <c r="D187" s="746"/>
      <c r="E187" s="746"/>
      <c r="F187" s="746"/>
      <c r="G187" s="746"/>
      <c r="H187" s="746"/>
      <c r="I187" s="746"/>
      <c r="J187" s="746"/>
      <c r="K187" s="746"/>
      <c r="L187" s="746"/>
      <c r="M187" s="746"/>
      <c r="N187" s="746"/>
      <c r="O187" s="746"/>
      <c r="P187" s="746"/>
      <c r="Q187" s="746"/>
      <c r="R187" s="747"/>
      <c r="S187" s="159"/>
      <c r="T187" s="159"/>
      <c r="U187" s="159"/>
      <c r="V187" s="159"/>
      <c r="W187" s="159"/>
      <c r="X187" s="159"/>
      <c r="Y187" s="159"/>
      <c r="Z187" s="159"/>
      <c r="AA187" s="159"/>
      <c r="AB187" s="171"/>
      <c r="AC187" s="171"/>
      <c r="AD187" s="171"/>
      <c r="AE187" s="171"/>
    </row>
    <row r="188" spans="2:31" s="75" customFormat="1" ht="17.25">
      <c r="B188" s="95" t="s">
        <v>538</v>
      </c>
      <c r="C188" s="127"/>
      <c r="D188" s="77"/>
      <c r="E188" s="77"/>
      <c r="F188" s="77"/>
      <c r="G188" s="77"/>
      <c r="H188" s="77"/>
      <c r="I188" s="77"/>
      <c r="J188" s="77"/>
      <c r="K188" s="77"/>
      <c r="L188" s="77"/>
      <c r="M188" s="77"/>
      <c r="N188" s="77"/>
      <c r="O188" s="77"/>
      <c r="P188" s="77"/>
      <c r="Q188" s="77"/>
      <c r="R188" s="77"/>
      <c r="S188" s="77"/>
      <c r="T188" s="77"/>
      <c r="U188" s="77"/>
      <c r="V188" s="77"/>
      <c r="W188" s="79"/>
      <c r="Y188" s="80"/>
      <c r="Z188" s="80"/>
      <c r="AA188" s="80"/>
    </row>
    <row r="189" spans="2:31" s="111" customFormat="1" ht="165.75" customHeight="1">
      <c r="B189" s="320" t="s">
        <v>1783</v>
      </c>
      <c r="C189" s="178" t="s">
        <v>280</v>
      </c>
      <c r="D189" s="178" t="s">
        <v>1422</v>
      </c>
      <c r="E189" s="317" t="str">
        <f>部門費!C3</f>
        <v>①燃やすごみ</v>
      </c>
      <c r="F189" s="538" t="str">
        <f>部門費!D3</f>
        <v>②燃やさないごみ</v>
      </c>
      <c r="G189" s="538" t="str">
        <f>部門費!E3</f>
        <v>③粗大ごみ</v>
      </c>
      <c r="H189" s="538" t="str">
        <f>部門費!F3</f>
        <v>④アルミ缶</v>
      </c>
      <c r="I189" s="538" t="str">
        <f>部門費!G3</f>
        <v>⑤スチール缶</v>
      </c>
      <c r="J189" s="538" t="str">
        <f>部門費!H3</f>
        <v>⑥無色のガラス製の容器</v>
      </c>
      <c r="K189" s="538" t="str">
        <f>部門費!I3</f>
        <v>⑦茶色のガラス製の容器</v>
      </c>
      <c r="L189" s="538" t="str">
        <f>部門費!J3</f>
        <v>⑧その他のガラス製の容器</v>
      </c>
      <c r="M189" s="538" t="str">
        <f>部門費!K3</f>
        <v>⑨リターナブルびん</v>
      </c>
      <c r="N189" s="538" t="str">
        <f>部門費!L3</f>
        <v>⑩ペットボトル</v>
      </c>
      <c r="O189" s="538" t="str">
        <f>部門費!M3</f>
        <v>⑪白色トレイ</v>
      </c>
      <c r="P189" s="538" t="str">
        <f>部門費!N3</f>
        <v>⑫プラスチック製容器包装</v>
      </c>
      <c r="Q189" s="538" t="str">
        <f>部門費!O3</f>
        <v>⑬紙製容器包装</v>
      </c>
      <c r="R189" s="538" t="str">
        <f>部門費!P3</f>
        <v>⑭紙パック</v>
      </c>
      <c r="S189" s="538" t="str">
        <f>部門費!Q3</f>
        <v>⑮段ボール</v>
      </c>
      <c r="T189" s="538" t="str">
        <f>部門費!R3</f>
        <v>⑯古紙</v>
      </c>
      <c r="U189" s="538" t="str">
        <f>部門費!S3</f>
        <v>⑰古布</v>
      </c>
      <c r="V189" s="538" t="str">
        <f>部門費!T3</f>
        <v>⑱生ごみ</v>
      </c>
      <c r="W189" s="538" t="str">
        <f>部門費!U3</f>
        <v>⑲廃油</v>
      </c>
      <c r="X189" s="538" t="str">
        <f>部門費!V3</f>
        <v>⑳小型家電</v>
      </c>
      <c r="Y189" s="538" t="str">
        <f>部門費!W3</f>
        <v>㉑その他の資源ごみ</v>
      </c>
      <c r="Z189" s="549" t="str">
        <f>部門費!X3</f>
        <v>㉒その他のごみ</v>
      </c>
      <c r="AA189" s="178" t="s">
        <v>1422</v>
      </c>
    </row>
    <row r="190" spans="2:31" s="75" customFormat="1">
      <c r="B190" s="320">
        <v>1</v>
      </c>
      <c r="C190" s="246" t="str">
        <f t="shared" ref="C190:C204" si="60">IF(C32="","",C32)</f>
        <v/>
      </c>
      <c r="D190" s="308">
        <f t="shared" ref="D190:D204" si="61">IF(C190="",0,G168)</f>
        <v>0</v>
      </c>
      <c r="E190" s="308">
        <f t="shared" ref="E190:E204" si="62">IF($Y124=0,0,$D190*(C124/$Y124))</f>
        <v>0</v>
      </c>
      <c r="F190" s="308">
        <f t="shared" ref="F190:F204" si="63">IF($Y124=0,0,$D190*(D124/$Y124))</f>
        <v>0</v>
      </c>
      <c r="G190" s="308">
        <f t="shared" ref="G190:G204" si="64">IF($Y124=0,0,$D190*(E124/$Y124))</f>
        <v>0</v>
      </c>
      <c r="H190" s="308">
        <f t="shared" ref="H190:H204" si="65">IF($Y124=0,0,$D190*(F124/$Y124))</f>
        <v>0</v>
      </c>
      <c r="I190" s="308">
        <f t="shared" ref="I190:I204" si="66">IF($Y124=0,0,$D190*(G124/$Y124))</f>
        <v>0</v>
      </c>
      <c r="J190" s="308">
        <f t="shared" ref="J190:J204" si="67">IF($Y124=0,0,$D190*(H124/$Y124))</f>
        <v>0</v>
      </c>
      <c r="K190" s="308">
        <f t="shared" ref="K190:K204" si="68">IF($Y124=0,0,$D190*(I124/$Y124))</f>
        <v>0</v>
      </c>
      <c r="L190" s="308">
        <f t="shared" ref="L190:L204" si="69">IF($Y124=0,0,$D190*(J124/$Y124))</f>
        <v>0</v>
      </c>
      <c r="M190" s="308">
        <f t="shared" ref="M190:M204" si="70">IF($Y124=0,0,$D190*(K124/$Y124))</f>
        <v>0</v>
      </c>
      <c r="N190" s="308">
        <f t="shared" ref="N190:N204" si="71">IF($Y124=0,0,$D190*(L124/$Y124))</f>
        <v>0</v>
      </c>
      <c r="O190" s="308">
        <f t="shared" ref="O190:O204" si="72">IF($Y124=0,0,$D190*(M124/$Y124))</f>
        <v>0</v>
      </c>
      <c r="P190" s="308">
        <f t="shared" ref="P190:P204" si="73">IF($Y124=0,0,$D190*(N124/$Y124))</f>
        <v>0</v>
      </c>
      <c r="Q190" s="308">
        <f t="shared" ref="Q190:Q204" si="74">IF($Y124=0,0,$D190*(O124/$Y124))</f>
        <v>0</v>
      </c>
      <c r="R190" s="308">
        <f t="shared" ref="R190:R204" si="75">IF($Y124=0,0,$D190*(P124/$Y124))</f>
        <v>0</v>
      </c>
      <c r="S190" s="308">
        <f t="shared" ref="S190:S204" si="76">IF($Y124=0,0,$D190*(Q124/$Y124))</f>
        <v>0</v>
      </c>
      <c r="T190" s="308">
        <f t="shared" ref="T190:T204" si="77">IF($Y124=0,0,$D190*(R124/$Y124))</f>
        <v>0</v>
      </c>
      <c r="U190" s="308">
        <f t="shared" ref="U190:U204" si="78">IF($Y124=0,0,$D190*(S124/$Y124))</f>
        <v>0</v>
      </c>
      <c r="V190" s="308">
        <f t="shared" ref="V190:V204" si="79">IF($Y124=0,0,$D190*(T124/$Y124))</f>
        <v>0</v>
      </c>
      <c r="W190" s="308">
        <f t="shared" ref="W190:W204" si="80">IF($Y124=0,0,$D190*(U124/$Y124))</f>
        <v>0</v>
      </c>
      <c r="X190" s="308">
        <f t="shared" ref="X190:X204" si="81">IF($Y124=0,0,$D190*(V124/$Y124))</f>
        <v>0</v>
      </c>
      <c r="Y190" s="308">
        <f t="shared" ref="Y190:Y204" si="82">IF($Y124=0,0,$D190*(W124/$Y124))</f>
        <v>0</v>
      </c>
      <c r="Z190" s="308">
        <f t="shared" ref="Z190:Z204" si="83">IF($Y124=0,0,$D190*(X124/$Y124))</f>
        <v>0</v>
      </c>
      <c r="AA190" s="309">
        <f t="shared" ref="AA190:AA205" si="84">SUM(E190:Z190)</f>
        <v>0</v>
      </c>
    </row>
    <row r="191" spans="2:31" s="75" customFormat="1">
      <c r="B191" s="320">
        <v>2</v>
      </c>
      <c r="C191" s="246" t="str">
        <f t="shared" si="60"/>
        <v/>
      </c>
      <c r="D191" s="308">
        <f t="shared" si="61"/>
        <v>0</v>
      </c>
      <c r="E191" s="308">
        <f t="shared" si="62"/>
        <v>0</v>
      </c>
      <c r="F191" s="308">
        <f t="shared" si="63"/>
        <v>0</v>
      </c>
      <c r="G191" s="308">
        <f t="shared" si="64"/>
        <v>0</v>
      </c>
      <c r="H191" s="308">
        <f t="shared" si="65"/>
        <v>0</v>
      </c>
      <c r="I191" s="308">
        <f t="shared" si="66"/>
        <v>0</v>
      </c>
      <c r="J191" s="308">
        <f t="shared" si="67"/>
        <v>0</v>
      </c>
      <c r="K191" s="308">
        <f t="shared" si="68"/>
        <v>0</v>
      </c>
      <c r="L191" s="308">
        <f t="shared" si="69"/>
        <v>0</v>
      </c>
      <c r="M191" s="308">
        <f t="shared" si="70"/>
        <v>0</v>
      </c>
      <c r="N191" s="308">
        <f t="shared" si="71"/>
        <v>0</v>
      </c>
      <c r="O191" s="308">
        <f t="shared" si="72"/>
        <v>0</v>
      </c>
      <c r="P191" s="308">
        <f t="shared" si="73"/>
        <v>0</v>
      </c>
      <c r="Q191" s="308">
        <f t="shared" si="74"/>
        <v>0</v>
      </c>
      <c r="R191" s="308">
        <f t="shared" si="75"/>
        <v>0</v>
      </c>
      <c r="S191" s="308">
        <f t="shared" si="76"/>
        <v>0</v>
      </c>
      <c r="T191" s="308">
        <f t="shared" si="77"/>
        <v>0</v>
      </c>
      <c r="U191" s="308">
        <f t="shared" si="78"/>
        <v>0</v>
      </c>
      <c r="V191" s="308">
        <f t="shared" si="79"/>
        <v>0</v>
      </c>
      <c r="W191" s="308">
        <f t="shared" si="80"/>
        <v>0</v>
      </c>
      <c r="X191" s="308">
        <f t="shared" si="81"/>
        <v>0</v>
      </c>
      <c r="Y191" s="308">
        <f t="shared" si="82"/>
        <v>0</v>
      </c>
      <c r="Z191" s="308">
        <f t="shared" si="83"/>
        <v>0</v>
      </c>
      <c r="AA191" s="309">
        <f t="shared" si="84"/>
        <v>0</v>
      </c>
    </row>
    <row r="192" spans="2:31" s="75" customFormat="1">
      <c r="B192" s="320">
        <v>3</v>
      </c>
      <c r="C192" s="246" t="str">
        <f t="shared" si="60"/>
        <v/>
      </c>
      <c r="D192" s="308">
        <f t="shared" si="61"/>
        <v>0</v>
      </c>
      <c r="E192" s="308">
        <f t="shared" si="62"/>
        <v>0</v>
      </c>
      <c r="F192" s="308">
        <f t="shared" si="63"/>
        <v>0</v>
      </c>
      <c r="G192" s="308">
        <f t="shared" si="64"/>
        <v>0</v>
      </c>
      <c r="H192" s="308">
        <f t="shared" si="65"/>
        <v>0</v>
      </c>
      <c r="I192" s="308">
        <f t="shared" si="66"/>
        <v>0</v>
      </c>
      <c r="J192" s="308">
        <f t="shared" si="67"/>
        <v>0</v>
      </c>
      <c r="K192" s="308">
        <f t="shared" si="68"/>
        <v>0</v>
      </c>
      <c r="L192" s="308">
        <f t="shared" si="69"/>
        <v>0</v>
      </c>
      <c r="M192" s="308">
        <f t="shared" si="70"/>
        <v>0</v>
      </c>
      <c r="N192" s="308">
        <f t="shared" si="71"/>
        <v>0</v>
      </c>
      <c r="O192" s="308">
        <f t="shared" si="72"/>
        <v>0</v>
      </c>
      <c r="P192" s="308">
        <f t="shared" si="73"/>
        <v>0</v>
      </c>
      <c r="Q192" s="308">
        <f t="shared" si="74"/>
        <v>0</v>
      </c>
      <c r="R192" s="308">
        <f t="shared" si="75"/>
        <v>0</v>
      </c>
      <c r="S192" s="308">
        <f t="shared" si="76"/>
        <v>0</v>
      </c>
      <c r="T192" s="308">
        <f t="shared" si="77"/>
        <v>0</v>
      </c>
      <c r="U192" s="308">
        <f t="shared" si="78"/>
        <v>0</v>
      </c>
      <c r="V192" s="308">
        <f t="shared" si="79"/>
        <v>0</v>
      </c>
      <c r="W192" s="308">
        <f t="shared" si="80"/>
        <v>0</v>
      </c>
      <c r="X192" s="308">
        <f t="shared" si="81"/>
        <v>0</v>
      </c>
      <c r="Y192" s="308">
        <f t="shared" si="82"/>
        <v>0</v>
      </c>
      <c r="Z192" s="308">
        <f t="shared" si="83"/>
        <v>0</v>
      </c>
      <c r="AA192" s="309">
        <f t="shared" si="84"/>
        <v>0</v>
      </c>
    </row>
    <row r="193" spans="2:31" s="75" customFormat="1">
      <c r="B193" s="320">
        <v>4</v>
      </c>
      <c r="C193" s="246" t="str">
        <f t="shared" si="60"/>
        <v/>
      </c>
      <c r="D193" s="308">
        <f t="shared" si="61"/>
        <v>0</v>
      </c>
      <c r="E193" s="308">
        <f t="shared" si="62"/>
        <v>0</v>
      </c>
      <c r="F193" s="308">
        <f t="shared" si="63"/>
        <v>0</v>
      </c>
      <c r="G193" s="308">
        <f t="shared" si="64"/>
        <v>0</v>
      </c>
      <c r="H193" s="308">
        <f t="shared" si="65"/>
        <v>0</v>
      </c>
      <c r="I193" s="308">
        <f t="shared" si="66"/>
        <v>0</v>
      </c>
      <c r="J193" s="308">
        <f t="shared" si="67"/>
        <v>0</v>
      </c>
      <c r="K193" s="308">
        <f t="shared" si="68"/>
        <v>0</v>
      </c>
      <c r="L193" s="308">
        <f t="shared" si="69"/>
        <v>0</v>
      </c>
      <c r="M193" s="308">
        <f t="shared" si="70"/>
        <v>0</v>
      </c>
      <c r="N193" s="308">
        <f t="shared" si="71"/>
        <v>0</v>
      </c>
      <c r="O193" s="308">
        <f t="shared" si="72"/>
        <v>0</v>
      </c>
      <c r="P193" s="308">
        <f t="shared" si="73"/>
        <v>0</v>
      </c>
      <c r="Q193" s="308">
        <f t="shared" si="74"/>
        <v>0</v>
      </c>
      <c r="R193" s="308">
        <f t="shared" si="75"/>
        <v>0</v>
      </c>
      <c r="S193" s="308">
        <f t="shared" si="76"/>
        <v>0</v>
      </c>
      <c r="T193" s="308">
        <f t="shared" si="77"/>
        <v>0</v>
      </c>
      <c r="U193" s="308">
        <f t="shared" si="78"/>
        <v>0</v>
      </c>
      <c r="V193" s="308">
        <f t="shared" si="79"/>
        <v>0</v>
      </c>
      <c r="W193" s="308">
        <f t="shared" si="80"/>
        <v>0</v>
      </c>
      <c r="X193" s="308">
        <f t="shared" si="81"/>
        <v>0</v>
      </c>
      <c r="Y193" s="308">
        <f t="shared" si="82"/>
        <v>0</v>
      </c>
      <c r="Z193" s="308">
        <f t="shared" si="83"/>
        <v>0</v>
      </c>
      <c r="AA193" s="309">
        <f t="shared" si="84"/>
        <v>0</v>
      </c>
    </row>
    <row r="194" spans="2:31" s="75" customFormat="1">
      <c r="B194" s="320">
        <v>5</v>
      </c>
      <c r="C194" s="246" t="str">
        <f t="shared" si="60"/>
        <v/>
      </c>
      <c r="D194" s="308">
        <f t="shared" si="61"/>
        <v>0</v>
      </c>
      <c r="E194" s="308">
        <f t="shared" si="62"/>
        <v>0</v>
      </c>
      <c r="F194" s="308">
        <f t="shared" si="63"/>
        <v>0</v>
      </c>
      <c r="G194" s="308">
        <f t="shared" si="64"/>
        <v>0</v>
      </c>
      <c r="H194" s="308">
        <f t="shared" si="65"/>
        <v>0</v>
      </c>
      <c r="I194" s="308">
        <f t="shared" si="66"/>
        <v>0</v>
      </c>
      <c r="J194" s="308">
        <f t="shared" si="67"/>
        <v>0</v>
      </c>
      <c r="K194" s="308">
        <f t="shared" si="68"/>
        <v>0</v>
      </c>
      <c r="L194" s="308">
        <f t="shared" si="69"/>
        <v>0</v>
      </c>
      <c r="M194" s="308">
        <f t="shared" si="70"/>
        <v>0</v>
      </c>
      <c r="N194" s="308">
        <f t="shared" si="71"/>
        <v>0</v>
      </c>
      <c r="O194" s="308">
        <f t="shared" si="72"/>
        <v>0</v>
      </c>
      <c r="P194" s="308">
        <f t="shared" si="73"/>
        <v>0</v>
      </c>
      <c r="Q194" s="308">
        <f t="shared" si="74"/>
        <v>0</v>
      </c>
      <c r="R194" s="308">
        <f t="shared" si="75"/>
        <v>0</v>
      </c>
      <c r="S194" s="308">
        <f t="shared" si="76"/>
        <v>0</v>
      </c>
      <c r="T194" s="308">
        <f t="shared" si="77"/>
        <v>0</v>
      </c>
      <c r="U194" s="308">
        <f t="shared" si="78"/>
        <v>0</v>
      </c>
      <c r="V194" s="308">
        <f t="shared" si="79"/>
        <v>0</v>
      </c>
      <c r="W194" s="308">
        <f t="shared" si="80"/>
        <v>0</v>
      </c>
      <c r="X194" s="308">
        <f t="shared" si="81"/>
        <v>0</v>
      </c>
      <c r="Y194" s="308">
        <f t="shared" si="82"/>
        <v>0</v>
      </c>
      <c r="Z194" s="308">
        <f t="shared" si="83"/>
        <v>0</v>
      </c>
      <c r="AA194" s="309">
        <f t="shared" si="84"/>
        <v>0</v>
      </c>
    </row>
    <row r="195" spans="2:31" s="75" customFormat="1">
      <c r="B195" s="320">
        <v>6</v>
      </c>
      <c r="C195" s="246" t="str">
        <f t="shared" si="60"/>
        <v/>
      </c>
      <c r="D195" s="308">
        <f t="shared" si="61"/>
        <v>0</v>
      </c>
      <c r="E195" s="308">
        <f t="shared" si="62"/>
        <v>0</v>
      </c>
      <c r="F195" s="308">
        <f t="shared" si="63"/>
        <v>0</v>
      </c>
      <c r="G195" s="308">
        <f t="shared" si="64"/>
        <v>0</v>
      </c>
      <c r="H195" s="308">
        <f t="shared" si="65"/>
        <v>0</v>
      </c>
      <c r="I195" s="308">
        <f t="shared" si="66"/>
        <v>0</v>
      </c>
      <c r="J195" s="308">
        <f t="shared" si="67"/>
        <v>0</v>
      </c>
      <c r="K195" s="308">
        <f t="shared" si="68"/>
        <v>0</v>
      </c>
      <c r="L195" s="308">
        <f t="shared" si="69"/>
        <v>0</v>
      </c>
      <c r="M195" s="308">
        <f t="shared" si="70"/>
        <v>0</v>
      </c>
      <c r="N195" s="308">
        <f t="shared" si="71"/>
        <v>0</v>
      </c>
      <c r="O195" s="308">
        <f t="shared" si="72"/>
        <v>0</v>
      </c>
      <c r="P195" s="308">
        <f t="shared" si="73"/>
        <v>0</v>
      </c>
      <c r="Q195" s="308">
        <f t="shared" si="74"/>
        <v>0</v>
      </c>
      <c r="R195" s="308">
        <f t="shared" si="75"/>
        <v>0</v>
      </c>
      <c r="S195" s="308">
        <f t="shared" si="76"/>
        <v>0</v>
      </c>
      <c r="T195" s="308">
        <f t="shared" si="77"/>
        <v>0</v>
      </c>
      <c r="U195" s="308">
        <f t="shared" si="78"/>
        <v>0</v>
      </c>
      <c r="V195" s="308">
        <f t="shared" si="79"/>
        <v>0</v>
      </c>
      <c r="W195" s="308">
        <f t="shared" si="80"/>
        <v>0</v>
      </c>
      <c r="X195" s="308">
        <f t="shared" si="81"/>
        <v>0</v>
      </c>
      <c r="Y195" s="308">
        <f t="shared" si="82"/>
        <v>0</v>
      </c>
      <c r="Z195" s="308">
        <f t="shared" si="83"/>
        <v>0</v>
      </c>
      <c r="AA195" s="309">
        <f t="shared" si="84"/>
        <v>0</v>
      </c>
    </row>
    <row r="196" spans="2:31" s="75" customFormat="1">
      <c r="B196" s="320">
        <v>7</v>
      </c>
      <c r="C196" s="246" t="str">
        <f t="shared" si="60"/>
        <v/>
      </c>
      <c r="D196" s="308">
        <f t="shared" si="61"/>
        <v>0</v>
      </c>
      <c r="E196" s="308">
        <f t="shared" si="62"/>
        <v>0</v>
      </c>
      <c r="F196" s="308">
        <f t="shared" si="63"/>
        <v>0</v>
      </c>
      <c r="G196" s="308">
        <f t="shared" si="64"/>
        <v>0</v>
      </c>
      <c r="H196" s="308">
        <f t="shared" si="65"/>
        <v>0</v>
      </c>
      <c r="I196" s="308">
        <f t="shared" si="66"/>
        <v>0</v>
      </c>
      <c r="J196" s="308">
        <f t="shared" si="67"/>
        <v>0</v>
      </c>
      <c r="K196" s="308">
        <f t="shared" si="68"/>
        <v>0</v>
      </c>
      <c r="L196" s="308">
        <f t="shared" si="69"/>
        <v>0</v>
      </c>
      <c r="M196" s="308">
        <f t="shared" si="70"/>
        <v>0</v>
      </c>
      <c r="N196" s="308">
        <f t="shared" si="71"/>
        <v>0</v>
      </c>
      <c r="O196" s="308">
        <f t="shared" si="72"/>
        <v>0</v>
      </c>
      <c r="P196" s="308">
        <f t="shared" si="73"/>
        <v>0</v>
      </c>
      <c r="Q196" s="308">
        <f t="shared" si="74"/>
        <v>0</v>
      </c>
      <c r="R196" s="308">
        <f t="shared" si="75"/>
        <v>0</v>
      </c>
      <c r="S196" s="308">
        <f t="shared" si="76"/>
        <v>0</v>
      </c>
      <c r="T196" s="308">
        <f t="shared" si="77"/>
        <v>0</v>
      </c>
      <c r="U196" s="308">
        <f t="shared" si="78"/>
        <v>0</v>
      </c>
      <c r="V196" s="308">
        <f t="shared" si="79"/>
        <v>0</v>
      </c>
      <c r="W196" s="308">
        <f t="shared" si="80"/>
        <v>0</v>
      </c>
      <c r="X196" s="308">
        <f t="shared" si="81"/>
        <v>0</v>
      </c>
      <c r="Y196" s="308">
        <f t="shared" si="82"/>
        <v>0</v>
      </c>
      <c r="Z196" s="308">
        <f t="shared" si="83"/>
        <v>0</v>
      </c>
      <c r="AA196" s="309">
        <f t="shared" si="84"/>
        <v>0</v>
      </c>
    </row>
    <row r="197" spans="2:31" s="75" customFormat="1">
      <c r="B197" s="320">
        <v>8</v>
      </c>
      <c r="C197" s="246" t="str">
        <f t="shared" si="60"/>
        <v/>
      </c>
      <c r="D197" s="308">
        <f t="shared" si="61"/>
        <v>0</v>
      </c>
      <c r="E197" s="308">
        <f t="shared" si="62"/>
        <v>0</v>
      </c>
      <c r="F197" s="308">
        <f t="shared" si="63"/>
        <v>0</v>
      </c>
      <c r="G197" s="308">
        <f t="shared" si="64"/>
        <v>0</v>
      </c>
      <c r="H197" s="308">
        <f t="shared" si="65"/>
        <v>0</v>
      </c>
      <c r="I197" s="308">
        <f t="shared" si="66"/>
        <v>0</v>
      </c>
      <c r="J197" s="308">
        <f t="shared" si="67"/>
        <v>0</v>
      </c>
      <c r="K197" s="308">
        <f t="shared" si="68"/>
        <v>0</v>
      </c>
      <c r="L197" s="308">
        <f t="shared" si="69"/>
        <v>0</v>
      </c>
      <c r="M197" s="308">
        <f t="shared" si="70"/>
        <v>0</v>
      </c>
      <c r="N197" s="308">
        <f t="shared" si="71"/>
        <v>0</v>
      </c>
      <c r="O197" s="308">
        <f t="shared" si="72"/>
        <v>0</v>
      </c>
      <c r="P197" s="308">
        <f t="shared" si="73"/>
        <v>0</v>
      </c>
      <c r="Q197" s="308">
        <f t="shared" si="74"/>
        <v>0</v>
      </c>
      <c r="R197" s="308">
        <f t="shared" si="75"/>
        <v>0</v>
      </c>
      <c r="S197" s="308">
        <f t="shared" si="76"/>
        <v>0</v>
      </c>
      <c r="T197" s="308">
        <f t="shared" si="77"/>
        <v>0</v>
      </c>
      <c r="U197" s="308">
        <f t="shared" si="78"/>
        <v>0</v>
      </c>
      <c r="V197" s="308">
        <f t="shared" si="79"/>
        <v>0</v>
      </c>
      <c r="W197" s="308">
        <f t="shared" si="80"/>
        <v>0</v>
      </c>
      <c r="X197" s="308">
        <f t="shared" si="81"/>
        <v>0</v>
      </c>
      <c r="Y197" s="308">
        <f t="shared" si="82"/>
        <v>0</v>
      </c>
      <c r="Z197" s="308">
        <f t="shared" si="83"/>
        <v>0</v>
      </c>
      <c r="AA197" s="309">
        <f t="shared" si="84"/>
        <v>0</v>
      </c>
    </row>
    <row r="198" spans="2:31" s="75" customFormat="1">
      <c r="B198" s="320">
        <v>9</v>
      </c>
      <c r="C198" s="246" t="str">
        <f t="shared" si="60"/>
        <v/>
      </c>
      <c r="D198" s="308">
        <f t="shared" si="61"/>
        <v>0</v>
      </c>
      <c r="E198" s="308">
        <f t="shared" si="62"/>
        <v>0</v>
      </c>
      <c r="F198" s="308">
        <f t="shared" si="63"/>
        <v>0</v>
      </c>
      <c r="G198" s="308">
        <f t="shared" si="64"/>
        <v>0</v>
      </c>
      <c r="H198" s="308">
        <f t="shared" si="65"/>
        <v>0</v>
      </c>
      <c r="I198" s="308">
        <f t="shared" si="66"/>
        <v>0</v>
      </c>
      <c r="J198" s="308">
        <f t="shared" si="67"/>
        <v>0</v>
      </c>
      <c r="K198" s="308">
        <f t="shared" si="68"/>
        <v>0</v>
      </c>
      <c r="L198" s="308">
        <f t="shared" si="69"/>
        <v>0</v>
      </c>
      <c r="M198" s="308">
        <f t="shared" si="70"/>
        <v>0</v>
      </c>
      <c r="N198" s="308">
        <f t="shared" si="71"/>
        <v>0</v>
      </c>
      <c r="O198" s="308">
        <f t="shared" si="72"/>
        <v>0</v>
      </c>
      <c r="P198" s="308">
        <f t="shared" si="73"/>
        <v>0</v>
      </c>
      <c r="Q198" s="308">
        <f t="shared" si="74"/>
        <v>0</v>
      </c>
      <c r="R198" s="308">
        <f t="shared" si="75"/>
        <v>0</v>
      </c>
      <c r="S198" s="308">
        <f t="shared" si="76"/>
        <v>0</v>
      </c>
      <c r="T198" s="308">
        <f t="shared" si="77"/>
        <v>0</v>
      </c>
      <c r="U198" s="308">
        <f t="shared" si="78"/>
        <v>0</v>
      </c>
      <c r="V198" s="308">
        <f t="shared" si="79"/>
        <v>0</v>
      </c>
      <c r="W198" s="308">
        <f t="shared" si="80"/>
        <v>0</v>
      </c>
      <c r="X198" s="308">
        <f t="shared" si="81"/>
        <v>0</v>
      </c>
      <c r="Y198" s="308">
        <f t="shared" si="82"/>
        <v>0</v>
      </c>
      <c r="Z198" s="308">
        <f t="shared" si="83"/>
        <v>0</v>
      </c>
      <c r="AA198" s="309">
        <f t="shared" si="84"/>
        <v>0</v>
      </c>
    </row>
    <row r="199" spans="2:31" s="75" customFormat="1">
      <c r="B199" s="320">
        <v>10</v>
      </c>
      <c r="C199" s="246" t="str">
        <f t="shared" si="60"/>
        <v/>
      </c>
      <c r="D199" s="308">
        <f t="shared" si="61"/>
        <v>0</v>
      </c>
      <c r="E199" s="308">
        <f t="shared" si="62"/>
        <v>0</v>
      </c>
      <c r="F199" s="308">
        <f t="shared" si="63"/>
        <v>0</v>
      </c>
      <c r="G199" s="308">
        <f t="shared" si="64"/>
        <v>0</v>
      </c>
      <c r="H199" s="308">
        <f t="shared" si="65"/>
        <v>0</v>
      </c>
      <c r="I199" s="308">
        <f t="shared" si="66"/>
        <v>0</v>
      </c>
      <c r="J199" s="308">
        <f t="shared" si="67"/>
        <v>0</v>
      </c>
      <c r="K199" s="308">
        <f t="shared" si="68"/>
        <v>0</v>
      </c>
      <c r="L199" s="308">
        <f t="shared" si="69"/>
        <v>0</v>
      </c>
      <c r="M199" s="308">
        <f t="shared" si="70"/>
        <v>0</v>
      </c>
      <c r="N199" s="308">
        <f t="shared" si="71"/>
        <v>0</v>
      </c>
      <c r="O199" s="308">
        <f t="shared" si="72"/>
        <v>0</v>
      </c>
      <c r="P199" s="308">
        <f t="shared" si="73"/>
        <v>0</v>
      </c>
      <c r="Q199" s="308">
        <f t="shared" si="74"/>
        <v>0</v>
      </c>
      <c r="R199" s="308">
        <f t="shared" si="75"/>
        <v>0</v>
      </c>
      <c r="S199" s="308">
        <f t="shared" si="76"/>
        <v>0</v>
      </c>
      <c r="T199" s="308">
        <f t="shared" si="77"/>
        <v>0</v>
      </c>
      <c r="U199" s="308">
        <f t="shared" si="78"/>
        <v>0</v>
      </c>
      <c r="V199" s="308">
        <f t="shared" si="79"/>
        <v>0</v>
      </c>
      <c r="W199" s="308">
        <f t="shared" si="80"/>
        <v>0</v>
      </c>
      <c r="X199" s="308">
        <f t="shared" si="81"/>
        <v>0</v>
      </c>
      <c r="Y199" s="308">
        <f t="shared" si="82"/>
        <v>0</v>
      </c>
      <c r="Z199" s="308">
        <f t="shared" si="83"/>
        <v>0</v>
      </c>
      <c r="AA199" s="309">
        <f t="shared" si="84"/>
        <v>0</v>
      </c>
    </row>
    <row r="200" spans="2:31" s="75" customFormat="1">
      <c r="B200" s="320">
        <v>11</v>
      </c>
      <c r="C200" s="246" t="str">
        <f t="shared" si="60"/>
        <v/>
      </c>
      <c r="D200" s="308">
        <f t="shared" si="61"/>
        <v>0</v>
      </c>
      <c r="E200" s="308">
        <f t="shared" si="62"/>
        <v>0</v>
      </c>
      <c r="F200" s="308">
        <f t="shared" si="63"/>
        <v>0</v>
      </c>
      <c r="G200" s="308">
        <f t="shared" si="64"/>
        <v>0</v>
      </c>
      <c r="H200" s="308">
        <f t="shared" si="65"/>
        <v>0</v>
      </c>
      <c r="I200" s="308">
        <f t="shared" si="66"/>
        <v>0</v>
      </c>
      <c r="J200" s="308">
        <f t="shared" si="67"/>
        <v>0</v>
      </c>
      <c r="K200" s="308">
        <f t="shared" si="68"/>
        <v>0</v>
      </c>
      <c r="L200" s="308">
        <f t="shared" si="69"/>
        <v>0</v>
      </c>
      <c r="M200" s="308">
        <f t="shared" si="70"/>
        <v>0</v>
      </c>
      <c r="N200" s="308">
        <f t="shared" si="71"/>
        <v>0</v>
      </c>
      <c r="O200" s="308">
        <f t="shared" si="72"/>
        <v>0</v>
      </c>
      <c r="P200" s="308">
        <f t="shared" si="73"/>
        <v>0</v>
      </c>
      <c r="Q200" s="308">
        <f t="shared" si="74"/>
        <v>0</v>
      </c>
      <c r="R200" s="308">
        <f t="shared" si="75"/>
        <v>0</v>
      </c>
      <c r="S200" s="308">
        <f t="shared" si="76"/>
        <v>0</v>
      </c>
      <c r="T200" s="308">
        <f t="shared" si="77"/>
        <v>0</v>
      </c>
      <c r="U200" s="308">
        <f t="shared" si="78"/>
        <v>0</v>
      </c>
      <c r="V200" s="308">
        <f t="shared" si="79"/>
        <v>0</v>
      </c>
      <c r="W200" s="308">
        <f t="shared" si="80"/>
        <v>0</v>
      </c>
      <c r="X200" s="308">
        <f t="shared" si="81"/>
        <v>0</v>
      </c>
      <c r="Y200" s="308">
        <f t="shared" si="82"/>
        <v>0</v>
      </c>
      <c r="Z200" s="308">
        <f t="shared" si="83"/>
        <v>0</v>
      </c>
      <c r="AA200" s="309">
        <f t="shared" si="84"/>
        <v>0</v>
      </c>
    </row>
    <row r="201" spans="2:31" s="75" customFormat="1">
      <c r="B201" s="320">
        <v>12</v>
      </c>
      <c r="C201" s="246" t="str">
        <f t="shared" si="60"/>
        <v/>
      </c>
      <c r="D201" s="308">
        <f t="shared" si="61"/>
        <v>0</v>
      </c>
      <c r="E201" s="308">
        <f t="shared" si="62"/>
        <v>0</v>
      </c>
      <c r="F201" s="308">
        <f t="shared" si="63"/>
        <v>0</v>
      </c>
      <c r="G201" s="308">
        <f t="shared" si="64"/>
        <v>0</v>
      </c>
      <c r="H201" s="308">
        <f t="shared" si="65"/>
        <v>0</v>
      </c>
      <c r="I201" s="308">
        <f t="shared" si="66"/>
        <v>0</v>
      </c>
      <c r="J201" s="308">
        <f t="shared" si="67"/>
        <v>0</v>
      </c>
      <c r="K201" s="308">
        <f t="shared" si="68"/>
        <v>0</v>
      </c>
      <c r="L201" s="308">
        <f t="shared" si="69"/>
        <v>0</v>
      </c>
      <c r="M201" s="308">
        <f t="shared" si="70"/>
        <v>0</v>
      </c>
      <c r="N201" s="308">
        <f t="shared" si="71"/>
        <v>0</v>
      </c>
      <c r="O201" s="308">
        <f t="shared" si="72"/>
        <v>0</v>
      </c>
      <c r="P201" s="308">
        <f t="shared" si="73"/>
        <v>0</v>
      </c>
      <c r="Q201" s="308">
        <f t="shared" si="74"/>
        <v>0</v>
      </c>
      <c r="R201" s="308">
        <f t="shared" si="75"/>
        <v>0</v>
      </c>
      <c r="S201" s="308">
        <f t="shared" si="76"/>
        <v>0</v>
      </c>
      <c r="T201" s="308">
        <f t="shared" si="77"/>
        <v>0</v>
      </c>
      <c r="U201" s="308">
        <f t="shared" si="78"/>
        <v>0</v>
      </c>
      <c r="V201" s="308">
        <f t="shared" si="79"/>
        <v>0</v>
      </c>
      <c r="W201" s="308">
        <f t="shared" si="80"/>
        <v>0</v>
      </c>
      <c r="X201" s="308">
        <f t="shared" si="81"/>
        <v>0</v>
      </c>
      <c r="Y201" s="308">
        <f t="shared" si="82"/>
        <v>0</v>
      </c>
      <c r="Z201" s="308">
        <f t="shared" si="83"/>
        <v>0</v>
      </c>
      <c r="AA201" s="309">
        <f t="shared" si="84"/>
        <v>0</v>
      </c>
    </row>
    <row r="202" spans="2:31" s="75" customFormat="1">
      <c r="B202" s="320">
        <v>13</v>
      </c>
      <c r="C202" s="246" t="str">
        <f t="shared" si="60"/>
        <v/>
      </c>
      <c r="D202" s="308">
        <f t="shared" si="61"/>
        <v>0</v>
      </c>
      <c r="E202" s="308">
        <f t="shared" si="62"/>
        <v>0</v>
      </c>
      <c r="F202" s="308">
        <f t="shared" si="63"/>
        <v>0</v>
      </c>
      <c r="G202" s="308">
        <f t="shared" si="64"/>
        <v>0</v>
      </c>
      <c r="H202" s="308">
        <f t="shared" si="65"/>
        <v>0</v>
      </c>
      <c r="I202" s="308">
        <f t="shared" si="66"/>
        <v>0</v>
      </c>
      <c r="J202" s="308">
        <f t="shared" si="67"/>
        <v>0</v>
      </c>
      <c r="K202" s="308">
        <f t="shared" si="68"/>
        <v>0</v>
      </c>
      <c r="L202" s="308">
        <f t="shared" si="69"/>
        <v>0</v>
      </c>
      <c r="M202" s="308">
        <f t="shared" si="70"/>
        <v>0</v>
      </c>
      <c r="N202" s="308">
        <f t="shared" si="71"/>
        <v>0</v>
      </c>
      <c r="O202" s="308">
        <f t="shared" si="72"/>
        <v>0</v>
      </c>
      <c r="P202" s="308">
        <f t="shared" si="73"/>
        <v>0</v>
      </c>
      <c r="Q202" s="308">
        <f t="shared" si="74"/>
        <v>0</v>
      </c>
      <c r="R202" s="308">
        <f t="shared" si="75"/>
        <v>0</v>
      </c>
      <c r="S202" s="308">
        <f t="shared" si="76"/>
        <v>0</v>
      </c>
      <c r="T202" s="308">
        <f t="shared" si="77"/>
        <v>0</v>
      </c>
      <c r="U202" s="308">
        <f t="shared" si="78"/>
        <v>0</v>
      </c>
      <c r="V202" s="308">
        <f t="shared" si="79"/>
        <v>0</v>
      </c>
      <c r="W202" s="308">
        <f t="shared" si="80"/>
        <v>0</v>
      </c>
      <c r="X202" s="308">
        <f t="shared" si="81"/>
        <v>0</v>
      </c>
      <c r="Y202" s="308">
        <f t="shared" si="82"/>
        <v>0</v>
      </c>
      <c r="Z202" s="308">
        <f t="shared" si="83"/>
        <v>0</v>
      </c>
      <c r="AA202" s="309">
        <f t="shared" si="84"/>
        <v>0</v>
      </c>
    </row>
    <row r="203" spans="2:31" s="75" customFormat="1">
      <c r="B203" s="320">
        <v>14</v>
      </c>
      <c r="C203" s="246" t="str">
        <f t="shared" si="60"/>
        <v/>
      </c>
      <c r="D203" s="308">
        <f t="shared" si="61"/>
        <v>0</v>
      </c>
      <c r="E203" s="308">
        <f t="shared" si="62"/>
        <v>0</v>
      </c>
      <c r="F203" s="308">
        <f t="shared" si="63"/>
        <v>0</v>
      </c>
      <c r="G203" s="308">
        <f t="shared" si="64"/>
        <v>0</v>
      </c>
      <c r="H203" s="308">
        <f t="shared" si="65"/>
        <v>0</v>
      </c>
      <c r="I203" s="308">
        <f t="shared" si="66"/>
        <v>0</v>
      </c>
      <c r="J203" s="308">
        <f t="shared" si="67"/>
        <v>0</v>
      </c>
      <c r="K203" s="308">
        <f t="shared" si="68"/>
        <v>0</v>
      </c>
      <c r="L203" s="308">
        <f t="shared" si="69"/>
        <v>0</v>
      </c>
      <c r="M203" s="308">
        <f t="shared" si="70"/>
        <v>0</v>
      </c>
      <c r="N203" s="308">
        <f t="shared" si="71"/>
        <v>0</v>
      </c>
      <c r="O203" s="308">
        <f t="shared" si="72"/>
        <v>0</v>
      </c>
      <c r="P203" s="308">
        <f t="shared" si="73"/>
        <v>0</v>
      </c>
      <c r="Q203" s="308">
        <f t="shared" si="74"/>
        <v>0</v>
      </c>
      <c r="R203" s="308">
        <f t="shared" si="75"/>
        <v>0</v>
      </c>
      <c r="S203" s="308">
        <f t="shared" si="76"/>
        <v>0</v>
      </c>
      <c r="T203" s="308">
        <f t="shared" si="77"/>
        <v>0</v>
      </c>
      <c r="U203" s="308">
        <f t="shared" si="78"/>
        <v>0</v>
      </c>
      <c r="V203" s="308">
        <f t="shared" si="79"/>
        <v>0</v>
      </c>
      <c r="W203" s="308">
        <f t="shared" si="80"/>
        <v>0</v>
      </c>
      <c r="X203" s="308">
        <f t="shared" si="81"/>
        <v>0</v>
      </c>
      <c r="Y203" s="308">
        <f t="shared" si="82"/>
        <v>0</v>
      </c>
      <c r="Z203" s="308">
        <f t="shared" si="83"/>
        <v>0</v>
      </c>
      <c r="AA203" s="309">
        <f t="shared" si="84"/>
        <v>0</v>
      </c>
    </row>
    <row r="204" spans="2:31" s="75" customFormat="1">
      <c r="B204" s="320">
        <v>15</v>
      </c>
      <c r="C204" s="246" t="str">
        <f t="shared" si="60"/>
        <v/>
      </c>
      <c r="D204" s="308">
        <f t="shared" si="61"/>
        <v>0</v>
      </c>
      <c r="E204" s="308">
        <f t="shared" si="62"/>
        <v>0</v>
      </c>
      <c r="F204" s="308">
        <f t="shared" si="63"/>
        <v>0</v>
      </c>
      <c r="G204" s="308">
        <f t="shared" si="64"/>
        <v>0</v>
      </c>
      <c r="H204" s="308">
        <f t="shared" si="65"/>
        <v>0</v>
      </c>
      <c r="I204" s="308">
        <f t="shared" si="66"/>
        <v>0</v>
      </c>
      <c r="J204" s="308">
        <f t="shared" si="67"/>
        <v>0</v>
      </c>
      <c r="K204" s="308">
        <f t="shared" si="68"/>
        <v>0</v>
      </c>
      <c r="L204" s="308">
        <f t="shared" si="69"/>
        <v>0</v>
      </c>
      <c r="M204" s="308">
        <f t="shared" si="70"/>
        <v>0</v>
      </c>
      <c r="N204" s="308">
        <f t="shared" si="71"/>
        <v>0</v>
      </c>
      <c r="O204" s="308">
        <f t="shared" si="72"/>
        <v>0</v>
      </c>
      <c r="P204" s="308">
        <f t="shared" si="73"/>
        <v>0</v>
      </c>
      <c r="Q204" s="308">
        <f t="shared" si="74"/>
        <v>0</v>
      </c>
      <c r="R204" s="308">
        <f t="shared" si="75"/>
        <v>0</v>
      </c>
      <c r="S204" s="308">
        <f t="shared" si="76"/>
        <v>0</v>
      </c>
      <c r="T204" s="308">
        <f t="shared" si="77"/>
        <v>0</v>
      </c>
      <c r="U204" s="308">
        <f t="shared" si="78"/>
        <v>0</v>
      </c>
      <c r="V204" s="308">
        <f t="shared" si="79"/>
        <v>0</v>
      </c>
      <c r="W204" s="308">
        <f t="shared" si="80"/>
        <v>0</v>
      </c>
      <c r="X204" s="308">
        <f t="shared" si="81"/>
        <v>0</v>
      </c>
      <c r="Y204" s="308">
        <f t="shared" si="82"/>
        <v>0</v>
      </c>
      <c r="Z204" s="308">
        <f t="shared" si="83"/>
        <v>0</v>
      </c>
      <c r="AA204" s="309">
        <f t="shared" si="84"/>
        <v>0</v>
      </c>
    </row>
    <row r="205" spans="2:31" s="75" customFormat="1" ht="45" customHeight="1">
      <c r="B205" s="613" t="s">
        <v>1422</v>
      </c>
      <c r="C205" s="613"/>
      <c r="D205" s="309">
        <f t="shared" ref="D205:Z205" si="85">SUM(D190:D204)</f>
        <v>0</v>
      </c>
      <c r="E205" s="309">
        <f t="shared" si="85"/>
        <v>0</v>
      </c>
      <c r="F205" s="309">
        <f t="shared" si="85"/>
        <v>0</v>
      </c>
      <c r="G205" s="309">
        <f t="shared" si="85"/>
        <v>0</v>
      </c>
      <c r="H205" s="309">
        <f t="shared" si="85"/>
        <v>0</v>
      </c>
      <c r="I205" s="309">
        <f t="shared" si="85"/>
        <v>0</v>
      </c>
      <c r="J205" s="309">
        <f t="shared" si="85"/>
        <v>0</v>
      </c>
      <c r="K205" s="309">
        <f t="shared" si="85"/>
        <v>0</v>
      </c>
      <c r="L205" s="309">
        <f t="shared" si="85"/>
        <v>0</v>
      </c>
      <c r="M205" s="309">
        <f t="shared" si="85"/>
        <v>0</v>
      </c>
      <c r="N205" s="309">
        <f t="shared" si="85"/>
        <v>0</v>
      </c>
      <c r="O205" s="309">
        <f t="shared" si="85"/>
        <v>0</v>
      </c>
      <c r="P205" s="309">
        <f t="shared" si="85"/>
        <v>0</v>
      </c>
      <c r="Q205" s="309">
        <f t="shared" si="85"/>
        <v>0</v>
      </c>
      <c r="R205" s="309">
        <f t="shared" si="85"/>
        <v>0</v>
      </c>
      <c r="S205" s="309">
        <f t="shared" si="85"/>
        <v>0</v>
      </c>
      <c r="T205" s="309">
        <f t="shared" si="85"/>
        <v>0</v>
      </c>
      <c r="U205" s="309">
        <f t="shared" si="85"/>
        <v>0</v>
      </c>
      <c r="V205" s="309">
        <f t="shared" si="85"/>
        <v>0</v>
      </c>
      <c r="W205" s="309">
        <f t="shared" si="85"/>
        <v>0</v>
      </c>
      <c r="X205" s="309">
        <f t="shared" si="85"/>
        <v>0</v>
      </c>
      <c r="Y205" s="309">
        <f t="shared" si="85"/>
        <v>0</v>
      </c>
      <c r="Z205" s="309">
        <f t="shared" si="85"/>
        <v>0</v>
      </c>
      <c r="AA205" s="309">
        <f t="shared" si="84"/>
        <v>0</v>
      </c>
    </row>
    <row r="206" spans="2:31" s="75" customFormat="1">
      <c r="B206" s="124"/>
      <c r="C206" s="125"/>
      <c r="D206" s="125"/>
      <c r="E206" s="125"/>
      <c r="F206" s="125"/>
      <c r="G206" s="125"/>
      <c r="H206" s="125"/>
      <c r="I206" s="125"/>
      <c r="J206" s="125"/>
      <c r="K206" s="125"/>
      <c r="L206" s="125"/>
      <c r="M206" s="125"/>
      <c r="N206" s="125"/>
      <c r="O206" s="125"/>
      <c r="P206" s="125"/>
      <c r="Q206" s="125"/>
      <c r="R206" s="125"/>
      <c r="S206" s="125"/>
      <c r="T206" s="125"/>
      <c r="U206" s="125"/>
      <c r="V206" s="125"/>
      <c r="W206" s="79"/>
      <c r="X206" s="80"/>
      <c r="Z206" s="80"/>
      <c r="AA206" s="80"/>
    </row>
    <row r="207" spans="2:31" s="75" customFormat="1" ht="18" thickBot="1">
      <c r="B207" s="117" t="s">
        <v>1451</v>
      </c>
      <c r="C207" s="127"/>
      <c r="D207" s="77"/>
      <c r="E207" s="77"/>
      <c r="F207" s="77"/>
      <c r="G207" s="77"/>
      <c r="H207" s="77"/>
      <c r="I207" s="77"/>
      <c r="J207" s="77"/>
      <c r="K207" s="77"/>
      <c r="L207" s="77"/>
      <c r="M207" s="77"/>
      <c r="N207" s="77"/>
      <c r="O207" s="77"/>
      <c r="P207" s="77"/>
      <c r="Q207" s="77"/>
      <c r="R207" s="77"/>
      <c r="S207" s="77"/>
      <c r="T207" s="77"/>
      <c r="U207" s="77"/>
      <c r="V207" s="77"/>
      <c r="W207" s="79"/>
      <c r="Y207" s="80"/>
      <c r="Z207" s="80"/>
      <c r="AA207" s="80"/>
    </row>
    <row r="208" spans="2:31" s="75" customFormat="1" ht="21" customHeight="1" thickBot="1">
      <c r="B208" s="562" t="s">
        <v>18</v>
      </c>
      <c r="C208" s="563"/>
      <c r="D208" s="563"/>
      <c r="E208" s="563"/>
      <c r="F208" s="563"/>
      <c r="G208" s="563"/>
      <c r="H208" s="563"/>
      <c r="I208" s="563"/>
      <c r="J208" s="563"/>
      <c r="K208" s="563"/>
      <c r="L208" s="563"/>
      <c r="M208" s="563"/>
      <c r="N208" s="563"/>
      <c r="O208" s="563"/>
      <c r="P208" s="563"/>
      <c r="Q208" s="563"/>
      <c r="R208" s="564"/>
      <c r="S208" s="95"/>
      <c r="T208" s="95"/>
      <c r="U208" s="95"/>
      <c r="V208" s="95"/>
      <c r="W208" s="95"/>
      <c r="X208" s="95"/>
      <c r="Y208" s="95"/>
      <c r="Z208" s="95"/>
      <c r="AA208" s="95"/>
      <c r="AB208" s="171"/>
      <c r="AC208" s="171"/>
      <c r="AD208" s="171"/>
      <c r="AE208" s="171"/>
    </row>
    <row r="209" spans="2:27" s="75" customFormat="1" ht="17.25">
      <c r="B209" s="95" t="s">
        <v>1667</v>
      </c>
      <c r="C209" s="127"/>
      <c r="D209" s="77"/>
      <c r="E209" s="77"/>
      <c r="F209" s="77"/>
      <c r="G209" s="77"/>
      <c r="H209" s="77"/>
      <c r="I209" s="77"/>
      <c r="J209" s="77"/>
      <c r="K209" s="77"/>
      <c r="L209" s="77"/>
      <c r="M209" s="77"/>
      <c r="N209" s="77"/>
      <c r="O209" s="77"/>
      <c r="P209" s="77"/>
      <c r="Q209" s="77"/>
      <c r="R209" s="77"/>
      <c r="S209" s="77"/>
      <c r="T209" s="77"/>
      <c r="U209" s="77"/>
      <c r="V209" s="77"/>
      <c r="W209" s="79"/>
      <c r="Y209" s="80"/>
      <c r="Z209" s="80"/>
      <c r="AA209" s="80"/>
    </row>
    <row r="210" spans="2:27" s="111" customFormat="1" ht="165.75" customHeight="1">
      <c r="B210" s="320" t="s">
        <v>1783</v>
      </c>
      <c r="C210" s="178" t="s">
        <v>280</v>
      </c>
      <c r="D210" s="178" t="s">
        <v>1423</v>
      </c>
      <c r="E210" s="317" t="str">
        <f>部門費!C3</f>
        <v>①燃やすごみ</v>
      </c>
      <c r="F210" s="538" t="str">
        <f>部門費!D3</f>
        <v>②燃やさないごみ</v>
      </c>
      <c r="G210" s="538" t="str">
        <f>部門費!E3</f>
        <v>③粗大ごみ</v>
      </c>
      <c r="H210" s="538" t="str">
        <f>部門費!F3</f>
        <v>④アルミ缶</v>
      </c>
      <c r="I210" s="538" t="str">
        <f>部門費!G3</f>
        <v>⑤スチール缶</v>
      </c>
      <c r="J210" s="538" t="str">
        <f>部門費!H3</f>
        <v>⑥無色のガラス製の容器</v>
      </c>
      <c r="K210" s="538" t="str">
        <f>部門費!I3</f>
        <v>⑦茶色のガラス製の容器</v>
      </c>
      <c r="L210" s="538" t="str">
        <f>部門費!J3</f>
        <v>⑧その他のガラス製の容器</v>
      </c>
      <c r="M210" s="538" t="str">
        <f>部門費!K3</f>
        <v>⑨リターナブルびん</v>
      </c>
      <c r="N210" s="538" t="str">
        <f>部門費!L3</f>
        <v>⑩ペットボトル</v>
      </c>
      <c r="O210" s="538" t="str">
        <f>部門費!M3</f>
        <v>⑪白色トレイ</v>
      </c>
      <c r="P210" s="538" t="str">
        <f>部門費!N3</f>
        <v>⑫プラスチック製容器包装</v>
      </c>
      <c r="Q210" s="538" t="str">
        <f>部門費!O3</f>
        <v>⑬紙製容器包装</v>
      </c>
      <c r="R210" s="538" t="str">
        <f>部門費!P3</f>
        <v>⑭紙パック</v>
      </c>
      <c r="S210" s="538" t="str">
        <f>部門費!Q3</f>
        <v>⑮段ボール</v>
      </c>
      <c r="T210" s="538" t="str">
        <f>部門費!R3</f>
        <v>⑯古紙</v>
      </c>
      <c r="U210" s="538" t="str">
        <f>部門費!S3</f>
        <v>⑰古布</v>
      </c>
      <c r="V210" s="538" t="str">
        <f>部門費!T3</f>
        <v>⑱生ごみ</v>
      </c>
      <c r="W210" s="538" t="str">
        <f>部門費!U3</f>
        <v>⑲廃油</v>
      </c>
      <c r="X210" s="538" t="str">
        <f>部門費!V3</f>
        <v>⑳小型家電</v>
      </c>
      <c r="Y210" s="538" t="str">
        <f>部門費!W3</f>
        <v>㉑その他の資源ごみ</v>
      </c>
      <c r="Z210" s="549" t="str">
        <f>部門費!X3</f>
        <v>㉒その他のごみ</v>
      </c>
      <c r="AA210" s="178" t="s">
        <v>1423</v>
      </c>
    </row>
    <row r="211" spans="2:27" s="75" customFormat="1">
      <c r="B211" s="320">
        <v>1</v>
      </c>
      <c r="C211" s="246" t="str">
        <f t="shared" ref="C211:C225" si="86">IF(C32="","",C32)</f>
        <v/>
      </c>
      <c r="D211" s="305">
        <f t="shared" ref="D211:D225" si="87">IF(C211="",0,H168)</f>
        <v>0</v>
      </c>
      <c r="E211" s="305">
        <f t="shared" ref="E211:E225" si="88">IF($Y124=0,0,$D211*(C124/$Y124))</f>
        <v>0</v>
      </c>
      <c r="F211" s="305">
        <f t="shared" ref="F211:F225" si="89">IF($Y124=0,0,$D211*(D124/$Y124))</f>
        <v>0</v>
      </c>
      <c r="G211" s="305">
        <f t="shared" ref="G211:G225" si="90">IF($Y124=0,0,$D211*(E124/$Y124))</f>
        <v>0</v>
      </c>
      <c r="H211" s="305">
        <f t="shared" ref="H211:H225" si="91">IF($Y124=0,0,$D211*(F124/$Y124))</f>
        <v>0</v>
      </c>
      <c r="I211" s="305">
        <f t="shared" ref="I211:I225" si="92">IF($Y124=0,0,$D211*(G124/$Y124))</f>
        <v>0</v>
      </c>
      <c r="J211" s="305">
        <f t="shared" ref="J211:J225" si="93">IF($Y124=0,0,$D211*(H124/$Y124))</f>
        <v>0</v>
      </c>
      <c r="K211" s="305">
        <f t="shared" ref="K211:K225" si="94">IF($Y124=0,0,$D211*(I124/$Y124))</f>
        <v>0</v>
      </c>
      <c r="L211" s="305">
        <f t="shared" ref="L211:L225" si="95">IF($Y124=0,0,$D211*(J124/$Y124))</f>
        <v>0</v>
      </c>
      <c r="M211" s="305">
        <f t="shared" ref="M211:M225" si="96">IF($Y124=0,0,$D211*(K124/$Y124))</f>
        <v>0</v>
      </c>
      <c r="N211" s="305">
        <f t="shared" ref="N211:N225" si="97">IF($Y124=0,0,$D211*(L124/$Y124))</f>
        <v>0</v>
      </c>
      <c r="O211" s="305">
        <f t="shared" ref="O211:O225" si="98">IF($Y124=0,0,$D211*(M124/$Y124))</f>
        <v>0</v>
      </c>
      <c r="P211" s="305">
        <f t="shared" ref="P211:P225" si="99">IF($Y124=0,0,$D211*(N124/$Y124))</f>
        <v>0</v>
      </c>
      <c r="Q211" s="305">
        <f t="shared" ref="Q211:Q225" si="100">IF($Y124=0,0,$D211*(O124/$Y124))</f>
        <v>0</v>
      </c>
      <c r="R211" s="305">
        <f t="shared" ref="R211:R225" si="101">IF($Y124=0,0,$D211*(P124/$Y124))</f>
        <v>0</v>
      </c>
      <c r="S211" s="305">
        <f t="shared" ref="S211:S225" si="102">IF($Y124=0,0,$D211*(Q124/$Y124))</f>
        <v>0</v>
      </c>
      <c r="T211" s="305">
        <f t="shared" ref="T211:T225" si="103">IF($Y124=0,0,$D211*(R124/$Y124))</f>
        <v>0</v>
      </c>
      <c r="U211" s="305">
        <f t="shared" ref="U211:U225" si="104">IF($Y124=0,0,$D211*(S124/$Y124))</f>
        <v>0</v>
      </c>
      <c r="V211" s="305">
        <f t="shared" ref="V211:V225" si="105">IF($Y124=0,0,$D211*(T124/$Y124))</f>
        <v>0</v>
      </c>
      <c r="W211" s="305">
        <f t="shared" ref="W211:W225" si="106">IF($Y124=0,0,$D211*(U124/$Y124))</f>
        <v>0</v>
      </c>
      <c r="X211" s="305">
        <f t="shared" ref="X211:X225" si="107">IF($Y124=0,0,$D211*(V124/$Y124))</f>
        <v>0</v>
      </c>
      <c r="Y211" s="305">
        <f t="shared" ref="Y211:Y225" si="108">IF($Y124=0,0,$D211*(W124/$Y124))</f>
        <v>0</v>
      </c>
      <c r="Z211" s="305">
        <f t="shared" ref="Z211:Z225" si="109">IF($Y124=0,0,$D211*(X124/$Y124))</f>
        <v>0</v>
      </c>
      <c r="AA211" s="297">
        <f t="shared" ref="AA211:AA226" si="110">SUM(E211:Z211)</f>
        <v>0</v>
      </c>
    </row>
    <row r="212" spans="2:27" s="75" customFormat="1">
      <c r="B212" s="320">
        <v>2</v>
      </c>
      <c r="C212" s="246" t="str">
        <f t="shared" si="86"/>
        <v/>
      </c>
      <c r="D212" s="305">
        <f t="shared" si="87"/>
        <v>0</v>
      </c>
      <c r="E212" s="305">
        <f t="shared" si="88"/>
        <v>0</v>
      </c>
      <c r="F212" s="305">
        <f t="shared" si="89"/>
        <v>0</v>
      </c>
      <c r="G212" s="305">
        <f t="shared" si="90"/>
        <v>0</v>
      </c>
      <c r="H212" s="305">
        <f t="shared" si="91"/>
        <v>0</v>
      </c>
      <c r="I212" s="305">
        <f t="shared" si="92"/>
        <v>0</v>
      </c>
      <c r="J212" s="305">
        <f t="shared" si="93"/>
        <v>0</v>
      </c>
      <c r="K212" s="305">
        <f t="shared" si="94"/>
        <v>0</v>
      </c>
      <c r="L212" s="305">
        <f t="shared" si="95"/>
        <v>0</v>
      </c>
      <c r="M212" s="305">
        <f t="shared" si="96"/>
        <v>0</v>
      </c>
      <c r="N212" s="305">
        <f t="shared" si="97"/>
        <v>0</v>
      </c>
      <c r="O212" s="305">
        <f t="shared" si="98"/>
        <v>0</v>
      </c>
      <c r="P212" s="305">
        <f t="shared" si="99"/>
        <v>0</v>
      </c>
      <c r="Q212" s="305">
        <f t="shared" si="100"/>
        <v>0</v>
      </c>
      <c r="R212" s="305">
        <f t="shared" si="101"/>
        <v>0</v>
      </c>
      <c r="S212" s="305">
        <f t="shared" si="102"/>
        <v>0</v>
      </c>
      <c r="T212" s="305">
        <f t="shared" si="103"/>
        <v>0</v>
      </c>
      <c r="U212" s="305">
        <f t="shared" si="104"/>
        <v>0</v>
      </c>
      <c r="V212" s="305">
        <f t="shared" si="105"/>
        <v>0</v>
      </c>
      <c r="W212" s="305">
        <f t="shared" si="106"/>
        <v>0</v>
      </c>
      <c r="X212" s="305">
        <f t="shared" si="107"/>
        <v>0</v>
      </c>
      <c r="Y212" s="305">
        <f t="shared" si="108"/>
        <v>0</v>
      </c>
      <c r="Z212" s="305">
        <f t="shared" si="109"/>
        <v>0</v>
      </c>
      <c r="AA212" s="297">
        <f t="shared" si="110"/>
        <v>0</v>
      </c>
    </row>
    <row r="213" spans="2:27" s="75" customFormat="1">
      <c r="B213" s="320">
        <v>3</v>
      </c>
      <c r="C213" s="246" t="str">
        <f t="shared" si="86"/>
        <v/>
      </c>
      <c r="D213" s="305">
        <f t="shared" si="87"/>
        <v>0</v>
      </c>
      <c r="E213" s="305">
        <f t="shared" si="88"/>
        <v>0</v>
      </c>
      <c r="F213" s="305">
        <f t="shared" si="89"/>
        <v>0</v>
      </c>
      <c r="G213" s="305">
        <f t="shared" si="90"/>
        <v>0</v>
      </c>
      <c r="H213" s="305">
        <f t="shared" si="91"/>
        <v>0</v>
      </c>
      <c r="I213" s="305">
        <f t="shared" si="92"/>
        <v>0</v>
      </c>
      <c r="J213" s="305">
        <f t="shared" si="93"/>
        <v>0</v>
      </c>
      <c r="K213" s="305">
        <f t="shared" si="94"/>
        <v>0</v>
      </c>
      <c r="L213" s="305">
        <f t="shared" si="95"/>
        <v>0</v>
      </c>
      <c r="M213" s="305">
        <f t="shared" si="96"/>
        <v>0</v>
      </c>
      <c r="N213" s="305">
        <f t="shared" si="97"/>
        <v>0</v>
      </c>
      <c r="O213" s="305">
        <f t="shared" si="98"/>
        <v>0</v>
      </c>
      <c r="P213" s="305">
        <f t="shared" si="99"/>
        <v>0</v>
      </c>
      <c r="Q213" s="305">
        <f t="shared" si="100"/>
        <v>0</v>
      </c>
      <c r="R213" s="305">
        <f t="shared" si="101"/>
        <v>0</v>
      </c>
      <c r="S213" s="305">
        <f t="shared" si="102"/>
        <v>0</v>
      </c>
      <c r="T213" s="305">
        <f t="shared" si="103"/>
        <v>0</v>
      </c>
      <c r="U213" s="305">
        <f t="shared" si="104"/>
        <v>0</v>
      </c>
      <c r="V213" s="305">
        <f t="shared" si="105"/>
        <v>0</v>
      </c>
      <c r="W213" s="305">
        <f t="shared" si="106"/>
        <v>0</v>
      </c>
      <c r="X213" s="305">
        <f t="shared" si="107"/>
        <v>0</v>
      </c>
      <c r="Y213" s="305">
        <f t="shared" si="108"/>
        <v>0</v>
      </c>
      <c r="Z213" s="305">
        <f t="shared" si="109"/>
        <v>0</v>
      </c>
      <c r="AA213" s="297">
        <f t="shared" si="110"/>
        <v>0</v>
      </c>
    </row>
    <row r="214" spans="2:27" s="75" customFormat="1">
      <c r="B214" s="320">
        <v>4</v>
      </c>
      <c r="C214" s="246" t="str">
        <f t="shared" si="86"/>
        <v/>
      </c>
      <c r="D214" s="305">
        <f t="shared" si="87"/>
        <v>0</v>
      </c>
      <c r="E214" s="305">
        <f t="shared" si="88"/>
        <v>0</v>
      </c>
      <c r="F214" s="305">
        <f t="shared" si="89"/>
        <v>0</v>
      </c>
      <c r="G214" s="305">
        <f t="shared" si="90"/>
        <v>0</v>
      </c>
      <c r="H214" s="305">
        <f t="shared" si="91"/>
        <v>0</v>
      </c>
      <c r="I214" s="305">
        <f t="shared" si="92"/>
        <v>0</v>
      </c>
      <c r="J214" s="305">
        <f t="shared" si="93"/>
        <v>0</v>
      </c>
      <c r="K214" s="305">
        <f t="shared" si="94"/>
        <v>0</v>
      </c>
      <c r="L214" s="305">
        <f t="shared" si="95"/>
        <v>0</v>
      </c>
      <c r="M214" s="305">
        <f t="shared" si="96"/>
        <v>0</v>
      </c>
      <c r="N214" s="305">
        <f t="shared" si="97"/>
        <v>0</v>
      </c>
      <c r="O214" s="305">
        <f t="shared" si="98"/>
        <v>0</v>
      </c>
      <c r="P214" s="305">
        <f t="shared" si="99"/>
        <v>0</v>
      </c>
      <c r="Q214" s="305">
        <f t="shared" si="100"/>
        <v>0</v>
      </c>
      <c r="R214" s="305">
        <f t="shared" si="101"/>
        <v>0</v>
      </c>
      <c r="S214" s="305">
        <f t="shared" si="102"/>
        <v>0</v>
      </c>
      <c r="T214" s="305">
        <f t="shared" si="103"/>
        <v>0</v>
      </c>
      <c r="U214" s="305">
        <f t="shared" si="104"/>
        <v>0</v>
      </c>
      <c r="V214" s="305">
        <f t="shared" si="105"/>
        <v>0</v>
      </c>
      <c r="W214" s="305">
        <f t="shared" si="106"/>
        <v>0</v>
      </c>
      <c r="X214" s="305">
        <f t="shared" si="107"/>
        <v>0</v>
      </c>
      <c r="Y214" s="305">
        <f t="shared" si="108"/>
        <v>0</v>
      </c>
      <c r="Z214" s="305">
        <f t="shared" si="109"/>
        <v>0</v>
      </c>
      <c r="AA214" s="297">
        <f t="shared" si="110"/>
        <v>0</v>
      </c>
    </row>
    <row r="215" spans="2:27" s="75" customFormat="1">
      <c r="B215" s="320">
        <v>5</v>
      </c>
      <c r="C215" s="246" t="str">
        <f t="shared" si="86"/>
        <v/>
      </c>
      <c r="D215" s="305">
        <f t="shared" si="87"/>
        <v>0</v>
      </c>
      <c r="E215" s="305">
        <f t="shared" si="88"/>
        <v>0</v>
      </c>
      <c r="F215" s="305">
        <f t="shared" si="89"/>
        <v>0</v>
      </c>
      <c r="G215" s="305">
        <f t="shared" si="90"/>
        <v>0</v>
      </c>
      <c r="H215" s="305">
        <f t="shared" si="91"/>
        <v>0</v>
      </c>
      <c r="I215" s="305">
        <f t="shared" si="92"/>
        <v>0</v>
      </c>
      <c r="J215" s="305">
        <f t="shared" si="93"/>
        <v>0</v>
      </c>
      <c r="K215" s="305">
        <f t="shared" si="94"/>
        <v>0</v>
      </c>
      <c r="L215" s="305">
        <f t="shared" si="95"/>
        <v>0</v>
      </c>
      <c r="M215" s="305">
        <f t="shared" si="96"/>
        <v>0</v>
      </c>
      <c r="N215" s="305">
        <f t="shared" si="97"/>
        <v>0</v>
      </c>
      <c r="O215" s="305">
        <f t="shared" si="98"/>
        <v>0</v>
      </c>
      <c r="P215" s="305">
        <f t="shared" si="99"/>
        <v>0</v>
      </c>
      <c r="Q215" s="305">
        <f t="shared" si="100"/>
        <v>0</v>
      </c>
      <c r="R215" s="305">
        <f t="shared" si="101"/>
        <v>0</v>
      </c>
      <c r="S215" s="305">
        <f t="shared" si="102"/>
        <v>0</v>
      </c>
      <c r="T215" s="305">
        <f t="shared" si="103"/>
        <v>0</v>
      </c>
      <c r="U215" s="305">
        <f t="shared" si="104"/>
        <v>0</v>
      </c>
      <c r="V215" s="305">
        <f t="shared" si="105"/>
        <v>0</v>
      </c>
      <c r="W215" s="305">
        <f t="shared" si="106"/>
        <v>0</v>
      </c>
      <c r="X215" s="305">
        <f t="shared" si="107"/>
        <v>0</v>
      </c>
      <c r="Y215" s="305">
        <f t="shared" si="108"/>
        <v>0</v>
      </c>
      <c r="Z215" s="305">
        <f t="shared" si="109"/>
        <v>0</v>
      </c>
      <c r="AA215" s="297">
        <f t="shared" si="110"/>
        <v>0</v>
      </c>
    </row>
    <row r="216" spans="2:27" s="75" customFormat="1">
      <c r="B216" s="320">
        <v>6</v>
      </c>
      <c r="C216" s="246" t="str">
        <f t="shared" si="86"/>
        <v/>
      </c>
      <c r="D216" s="305">
        <f t="shared" si="87"/>
        <v>0</v>
      </c>
      <c r="E216" s="305">
        <f t="shared" si="88"/>
        <v>0</v>
      </c>
      <c r="F216" s="305">
        <f t="shared" si="89"/>
        <v>0</v>
      </c>
      <c r="G216" s="305">
        <f t="shared" si="90"/>
        <v>0</v>
      </c>
      <c r="H216" s="305">
        <f t="shared" si="91"/>
        <v>0</v>
      </c>
      <c r="I216" s="305">
        <f t="shared" si="92"/>
        <v>0</v>
      </c>
      <c r="J216" s="305">
        <f t="shared" si="93"/>
        <v>0</v>
      </c>
      <c r="K216" s="305">
        <f t="shared" si="94"/>
        <v>0</v>
      </c>
      <c r="L216" s="305">
        <f t="shared" si="95"/>
        <v>0</v>
      </c>
      <c r="M216" s="305">
        <f t="shared" si="96"/>
        <v>0</v>
      </c>
      <c r="N216" s="305">
        <f t="shared" si="97"/>
        <v>0</v>
      </c>
      <c r="O216" s="305">
        <f t="shared" si="98"/>
        <v>0</v>
      </c>
      <c r="P216" s="305">
        <f t="shared" si="99"/>
        <v>0</v>
      </c>
      <c r="Q216" s="305">
        <f t="shared" si="100"/>
        <v>0</v>
      </c>
      <c r="R216" s="305">
        <f t="shared" si="101"/>
        <v>0</v>
      </c>
      <c r="S216" s="305">
        <f t="shared" si="102"/>
        <v>0</v>
      </c>
      <c r="T216" s="305">
        <f t="shared" si="103"/>
        <v>0</v>
      </c>
      <c r="U216" s="305">
        <f t="shared" si="104"/>
        <v>0</v>
      </c>
      <c r="V216" s="305">
        <f t="shared" si="105"/>
        <v>0</v>
      </c>
      <c r="W216" s="305">
        <f t="shared" si="106"/>
        <v>0</v>
      </c>
      <c r="X216" s="305">
        <f t="shared" si="107"/>
        <v>0</v>
      </c>
      <c r="Y216" s="305">
        <f t="shared" si="108"/>
        <v>0</v>
      </c>
      <c r="Z216" s="305">
        <f t="shared" si="109"/>
        <v>0</v>
      </c>
      <c r="AA216" s="297">
        <f t="shared" si="110"/>
        <v>0</v>
      </c>
    </row>
    <row r="217" spans="2:27" s="75" customFormat="1">
      <c r="B217" s="320">
        <v>7</v>
      </c>
      <c r="C217" s="246" t="str">
        <f t="shared" si="86"/>
        <v/>
      </c>
      <c r="D217" s="305">
        <f t="shared" si="87"/>
        <v>0</v>
      </c>
      <c r="E217" s="305">
        <f t="shared" si="88"/>
        <v>0</v>
      </c>
      <c r="F217" s="305">
        <f t="shared" si="89"/>
        <v>0</v>
      </c>
      <c r="G217" s="305">
        <f t="shared" si="90"/>
        <v>0</v>
      </c>
      <c r="H217" s="305">
        <f t="shared" si="91"/>
        <v>0</v>
      </c>
      <c r="I217" s="305">
        <f t="shared" si="92"/>
        <v>0</v>
      </c>
      <c r="J217" s="305">
        <f t="shared" si="93"/>
        <v>0</v>
      </c>
      <c r="K217" s="305">
        <f t="shared" si="94"/>
        <v>0</v>
      </c>
      <c r="L217" s="305">
        <f t="shared" si="95"/>
        <v>0</v>
      </c>
      <c r="M217" s="305">
        <f t="shared" si="96"/>
        <v>0</v>
      </c>
      <c r="N217" s="305">
        <f t="shared" si="97"/>
        <v>0</v>
      </c>
      <c r="O217" s="305">
        <f t="shared" si="98"/>
        <v>0</v>
      </c>
      <c r="P217" s="305">
        <f t="shared" si="99"/>
        <v>0</v>
      </c>
      <c r="Q217" s="305">
        <f t="shared" si="100"/>
        <v>0</v>
      </c>
      <c r="R217" s="305">
        <f t="shared" si="101"/>
        <v>0</v>
      </c>
      <c r="S217" s="305">
        <f t="shared" si="102"/>
        <v>0</v>
      </c>
      <c r="T217" s="305">
        <f t="shared" si="103"/>
        <v>0</v>
      </c>
      <c r="U217" s="305">
        <f t="shared" si="104"/>
        <v>0</v>
      </c>
      <c r="V217" s="305">
        <f t="shared" si="105"/>
        <v>0</v>
      </c>
      <c r="W217" s="305">
        <f t="shared" si="106"/>
        <v>0</v>
      </c>
      <c r="X217" s="305">
        <f t="shared" si="107"/>
        <v>0</v>
      </c>
      <c r="Y217" s="305">
        <f t="shared" si="108"/>
        <v>0</v>
      </c>
      <c r="Z217" s="305">
        <f t="shared" si="109"/>
        <v>0</v>
      </c>
      <c r="AA217" s="297">
        <f t="shared" si="110"/>
        <v>0</v>
      </c>
    </row>
    <row r="218" spans="2:27" s="75" customFormat="1">
      <c r="B218" s="320">
        <v>8</v>
      </c>
      <c r="C218" s="246" t="str">
        <f t="shared" si="86"/>
        <v/>
      </c>
      <c r="D218" s="305">
        <f t="shared" si="87"/>
        <v>0</v>
      </c>
      <c r="E218" s="305">
        <f t="shared" si="88"/>
        <v>0</v>
      </c>
      <c r="F218" s="305">
        <f t="shared" si="89"/>
        <v>0</v>
      </c>
      <c r="G218" s="305">
        <f t="shared" si="90"/>
        <v>0</v>
      </c>
      <c r="H218" s="305">
        <f t="shared" si="91"/>
        <v>0</v>
      </c>
      <c r="I218" s="305">
        <f t="shared" si="92"/>
        <v>0</v>
      </c>
      <c r="J218" s="305">
        <f t="shared" si="93"/>
        <v>0</v>
      </c>
      <c r="K218" s="305">
        <f t="shared" si="94"/>
        <v>0</v>
      </c>
      <c r="L218" s="305">
        <f t="shared" si="95"/>
        <v>0</v>
      </c>
      <c r="M218" s="305">
        <f t="shared" si="96"/>
        <v>0</v>
      </c>
      <c r="N218" s="305">
        <f t="shared" si="97"/>
        <v>0</v>
      </c>
      <c r="O218" s="305">
        <f t="shared" si="98"/>
        <v>0</v>
      </c>
      <c r="P218" s="305">
        <f t="shared" si="99"/>
        <v>0</v>
      </c>
      <c r="Q218" s="305">
        <f t="shared" si="100"/>
        <v>0</v>
      </c>
      <c r="R218" s="305">
        <f t="shared" si="101"/>
        <v>0</v>
      </c>
      <c r="S218" s="305">
        <f t="shared" si="102"/>
        <v>0</v>
      </c>
      <c r="T218" s="305">
        <f t="shared" si="103"/>
        <v>0</v>
      </c>
      <c r="U218" s="305">
        <f t="shared" si="104"/>
        <v>0</v>
      </c>
      <c r="V218" s="305">
        <f t="shared" si="105"/>
        <v>0</v>
      </c>
      <c r="W218" s="305">
        <f t="shared" si="106"/>
        <v>0</v>
      </c>
      <c r="X218" s="305">
        <f t="shared" si="107"/>
        <v>0</v>
      </c>
      <c r="Y218" s="305">
        <f t="shared" si="108"/>
        <v>0</v>
      </c>
      <c r="Z218" s="305">
        <f t="shared" si="109"/>
        <v>0</v>
      </c>
      <c r="AA218" s="297">
        <f t="shared" si="110"/>
        <v>0</v>
      </c>
    </row>
    <row r="219" spans="2:27" s="75" customFormat="1">
      <c r="B219" s="320">
        <v>9</v>
      </c>
      <c r="C219" s="246" t="str">
        <f t="shared" si="86"/>
        <v/>
      </c>
      <c r="D219" s="305">
        <f t="shared" si="87"/>
        <v>0</v>
      </c>
      <c r="E219" s="305">
        <f t="shared" si="88"/>
        <v>0</v>
      </c>
      <c r="F219" s="305">
        <f t="shared" si="89"/>
        <v>0</v>
      </c>
      <c r="G219" s="305">
        <f t="shared" si="90"/>
        <v>0</v>
      </c>
      <c r="H219" s="305">
        <f t="shared" si="91"/>
        <v>0</v>
      </c>
      <c r="I219" s="305">
        <f t="shared" si="92"/>
        <v>0</v>
      </c>
      <c r="J219" s="305">
        <f t="shared" si="93"/>
        <v>0</v>
      </c>
      <c r="K219" s="305">
        <f t="shared" si="94"/>
        <v>0</v>
      </c>
      <c r="L219" s="305">
        <f t="shared" si="95"/>
        <v>0</v>
      </c>
      <c r="M219" s="305">
        <f t="shared" si="96"/>
        <v>0</v>
      </c>
      <c r="N219" s="305">
        <f t="shared" si="97"/>
        <v>0</v>
      </c>
      <c r="O219" s="305">
        <f t="shared" si="98"/>
        <v>0</v>
      </c>
      <c r="P219" s="305">
        <f t="shared" si="99"/>
        <v>0</v>
      </c>
      <c r="Q219" s="305">
        <f t="shared" si="100"/>
        <v>0</v>
      </c>
      <c r="R219" s="305">
        <f t="shared" si="101"/>
        <v>0</v>
      </c>
      <c r="S219" s="305">
        <f t="shared" si="102"/>
        <v>0</v>
      </c>
      <c r="T219" s="305">
        <f t="shared" si="103"/>
        <v>0</v>
      </c>
      <c r="U219" s="305">
        <f t="shared" si="104"/>
        <v>0</v>
      </c>
      <c r="V219" s="305">
        <f t="shared" si="105"/>
        <v>0</v>
      </c>
      <c r="W219" s="305">
        <f t="shared" si="106"/>
        <v>0</v>
      </c>
      <c r="X219" s="305">
        <f t="shared" si="107"/>
        <v>0</v>
      </c>
      <c r="Y219" s="305">
        <f t="shared" si="108"/>
        <v>0</v>
      </c>
      <c r="Z219" s="305">
        <f t="shared" si="109"/>
        <v>0</v>
      </c>
      <c r="AA219" s="297">
        <f t="shared" si="110"/>
        <v>0</v>
      </c>
    </row>
    <row r="220" spans="2:27" s="75" customFormat="1">
      <c r="B220" s="320">
        <v>10</v>
      </c>
      <c r="C220" s="246" t="str">
        <f t="shared" si="86"/>
        <v/>
      </c>
      <c r="D220" s="305">
        <f t="shared" si="87"/>
        <v>0</v>
      </c>
      <c r="E220" s="305">
        <f t="shared" si="88"/>
        <v>0</v>
      </c>
      <c r="F220" s="305">
        <f t="shared" si="89"/>
        <v>0</v>
      </c>
      <c r="G220" s="305">
        <f t="shared" si="90"/>
        <v>0</v>
      </c>
      <c r="H220" s="305">
        <f t="shared" si="91"/>
        <v>0</v>
      </c>
      <c r="I220" s="305">
        <f t="shared" si="92"/>
        <v>0</v>
      </c>
      <c r="J220" s="305">
        <f t="shared" si="93"/>
        <v>0</v>
      </c>
      <c r="K220" s="305">
        <f t="shared" si="94"/>
        <v>0</v>
      </c>
      <c r="L220" s="305">
        <f t="shared" si="95"/>
        <v>0</v>
      </c>
      <c r="M220" s="305">
        <f t="shared" si="96"/>
        <v>0</v>
      </c>
      <c r="N220" s="305">
        <f t="shared" si="97"/>
        <v>0</v>
      </c>
      <c r="O220" s="305">
        <f t="shared" si="98"/>
        <v>0</v>
      </c>
      <c r="P220" s="305">
        <f t="shared" si="99"/>
        <v>0</v>
      </c>
      <c r="Q220" s="305">
        <f t="shared" si="100"/>
        <v>0</v>
      </c>
      <c r="R220" s="305">
        <f t="shared" si="101"/>
        <v>0</v>
      </c>
      <c r="S220" s="305">
        <f t="shared" si="102"/>
        <v>0</v>
      </c>
      <c r="T220" s="305">
        <f t="shared" si="103"/>
        <v>0</v>
      </c>
      <c r="U220" s="305">
        <f t="shared" si="104"/>
        <v>0</v>
      </c>
      <c r="V220" s="305">
        <f t="shared" si="105"/>
        <v>0</v>
      </c>
      <c r="W220" s="305">
        <f t="shared" si="106"/>
        <v>0</v>
      </c>
      <c r="X220" s="305">
        <f t="shared" si="107"/>
        <v>0</v>
      </c>
      <c r="Y220" s="305">
        <f t="shared" si="108"/>
        <v>0</v>
      </c>
      <c r="Z220" s="305">
        <f t="shared" si="109"/>
        <v>0</v>
      </c>
      <c r="AA220" s="297">
        <f t="shared" si="110"/>
        <v>0</v>
      </c>
    </row>
    <row r="221" spans="2:27" s="75" customFormat="1">
      <c r="B221" s="320">
        <v>11</v>
      </c>
      <c r="C221" s="246" t="str">
        <f t="shared" si="86"/>
        <v/>
      </c>
      <c r="D221" s="305">
        <f t="shared" si="87"/>
        <v>0</v>
      </c>
      <c r="E221" s="305">
        <f t="shared" si="88"/>
        <v>0</v>
      </c>
      <c r="F221" s="305">
        <f t="shared" si="89"/>
        <v>0</v>
      </c>
      <c r="G221" s="305">
        <f t="shared" si="90"/>
        <v>0</v>
      </c>
      <c r="H221" s="305">
        <f t="shared" si="91"/>
        <v>0</v>
      </c>
      <c r="I221" s="305">
        <f t="shared" si="92"/>
        <v>0</v>
      </c>
      <c r="J221" s="305">
        <f t="shared" si="93"/>
        <v>0</v>
      </c>
      <c r="K221" s="305">
        <f t="shared" si="94"/>
        <v>0</v>
      </c>
      <c r="L221" s="305">
        <f t="shared" si="95"/>
        <v>0</v>
      </c>
      <c r="M221" s="305">
        <f t="shared" si="96"/>
        <v>0</v>
      </c>
      <c r="N221" s="305">
        <f t="shared" si="97"/>
        <v>0</v>
      </c>
      <c r="O221" s="305">
        <f t="shared" si="98"/>
        <v>0</v>
      </c>
      <c r="P221" s="305">
        <f t="shared" si="99"/>
        <v>0</v>
      </c>
      <c r="Q221" s="305">
        <f t="shared" si="100"/>
        <v>0</v>
      </c>
      <c r="R221" s="305">
        <f t="shared" si="101"/>
        <v>0</v>
      </c>
      <c r="S221" s="305">
        <f t="shared" si="102"/>
        <v>0</v>
      </c>
      <c r="T221" s="305">
        <f t="shared" si="103"/>
        <v>0</v>
      </c>
      <c r="U221" s="305">
        <f t="shared" si="104"/>
        <v>0</v>
      </c>
      <c r="V221" s="305">
        <f t="shared" si="105"/>
        <v>0</v>
      </c>
      <c r="W221" s="305">
        <f t="shared" si="106"/>
        <v>0</v>
      </c>
      <c r="X221" s="305">
        <f t="shared" si="107"/>
        <v>0</v>
      </c>
      <c r="Y221" s="305">
        <f t="shared" si="108"/>
        <v>0</v>
      </c>
      <c r="Z221" s="305">
        <f t="shared" si="109"/>
        <v>0</v>
      </c>
      <c r="AA221" s="297">
        <f t="shared" si="110"/>
        <v>0</v>
      </c>
    </row>
    <row r="222" spans="2:27" s="75" customFormat="1">
      <c r="B222" s="320">
        <v>12</v>
      </c>
      <c r="C222" s="246" t="str">
        <f t="shared" si="86"/>
        <v/>
      </c>
      <c r="D222" s="305">
        <f t="shared" si="87"/>
        <v>0</v>
      </c>
      <c r="E222" s="305">
        <f t="shared" si="88"/>
        <v>0</v>
      </c>
      <c r="F222" s="305">
        <f t="shared" si="89"/>
        <v>0</v>
      </c>
      <c r="G222" s="305">
        <f t="shared" si="90"/>
        <v>0</v>
      </c>
      <c r="H222" s="305">
        <f t="shared" si="91"/>
        <v>0</v>
      </c>
      <c r="I222" s="305">
        <f t="shared" si="92"/>
        <v>0</v>
      </c>
      <c r="J222" s="305">
        <f t="shared" si="93"/>
        <v>0</v>
      </c>
      <c r="K222" s="305">
        <f t="shared" si="94"/>
        <v>0</v>
      </c>
      <c r="L222" s="305">
        <f t="shared" si="95"/>
        <v>0</v>
      </c>
      <c r="M222" s="305">
        <f t="shared" si="96"/>
        <v>0</v>
      </c>
      <c r="N222" s="305">
        <f t="shared" si="97"/>
        <v>0</v>
      </c>
      <c r="O222" s="305">
        <f t="shared" si="98"/>
        <v>0</v>
      </c>
      <c r="P222" s="305">
        <f t="shared" si="99"/>
        <v>0</v>
      </c>
      <c r="Q222" s="305">
        <f t="shared" si="100"/>
        <v>0</v>
      </c>
      <c r="R222" s="305">
        <f t="shared" si="101"/>
        <v>0</v>
      </c>
      <c r="S222" s="305">
        <f t="shared" si="102"/>
        <v>0</v>
      </c>
      <c r="T222" s="305">
        <f t="shared" si="103"/>
        <v>0</v>
      </c>
      <c r="U222" s="305">
        <f t="shared" si="104"/>
        <v>0</v>
      </c>
      <c r="V222" s="305">
        <f t="shared" si="105"/>
        <v>0</v>
      </c>
      <c r="W222" s="305">
        <f t="shared" si="106"/>
        <v>0</v>
      </c>
      <c r="X222" s="305">
        <f t="shared" si="107"/>
        <v>0</v>
      </c>
      <c r="Y222" s="305">
        <f t="shared" si="108"/>
        <v>0</v>
      </c>
      <c r="Z222" s="305">
        <f t="shared" si="109"/>
        <v>0</v>
      </c>
      <c r="AA222" s="297">
        <f t="shared" si="110"/>
        <v>0</v>
      </c>
    </row>
    <row r="223" spans="2:27" s="75" customFormat="1">
      <c r="B223" s="320">
        <v>13</v>
      </c>
      <c r="C223" s="246" t="str">
        <f t="shared" si="86"/>
        <v/>
      </c>
      <c r="D223" s="305">
        <f t="shared" si="87"/>
        <v>0</v>
      </c>
      <c r="E223" s="305">
        <f t="shared" si="88"/>
        <v>0</v>
      </c>
      <c r="F223" s="305">
        <f t="shared" si="89"/>
        <v>0</v>
      </c>
      <c r="G223" s="305">
        <f t="shared" si="90"/>
        <v>0</v>
      </c>
      <c r="H223" s="305">
        <f t="shared" si="91"/>
        <v>0</v>
      </c>
      <c r="I223" s="305">
        <f t="shared" si="92"/>
        <v>0</v>
      </c>
      <c r="J223" s="305">
        <f t="shared" si="93"/>
        <v>0</v>
      </c>
      <c r="K223" s="305">
        <f t="shared" si="94"/>
        <v>0</v>
      </c>
      <c r="L223" s="305">
        <f t="shared" si="95"/>
        <v>0</v>
      </c>
      <c r="M223" s="305">
        <f t="shared" si="96"/>
        <v>0</v>
      </c>
      <c r="N223" s="305">
        <f t="shared" si="97"/>
        <v>0</v>
      </c>
      <c r="O223" s="305">
        <f t="shared" si="98"/>
        <v>0</v>
      </c>
      <c r="P223" s="305">
        <f t="shared" si="99"/>
        <v>0</v>
      </c>
      <c r="Q223" s="305">
        <f t="shared" si="100"/>
        <v>0</v>
      </c>
      <c r="R223" s="305">
        <f t="shared" si="101"/>
        <v>0</v>
      </c>
      <c r="S223" s="305">
        <f t="shared" si="102"/>
        <v>0</v>
      </c>
      <c r="T223" s="305">
        <f t="shared" si="103"/>
        <v>0</v>
      </c>
      <c r="U223" s="305">
        <f t="shared" si="104"/>
        <v>0</v>
      </c>
      <c r="V223" s="305">
        <f t="shared" si="105"/>
        <v>0</v>
      </c>
      <c r="W223" s="305">
        <f t="shared" si="106"/>
        <v>0</v>
      </c>
      <c r="X223" s="305">
        <f t="shared" si="107"/>
        <v>0</v>
      </c>
      <c r="Y223" s="305">
        <f t="shared" si="108"/>
        <v>0</v>
      </c>
      <c r="Z223" s="305">
        <f t="shared" si="109"/>
        <v>0</v>
      </c>
      <c r="AA223" s="297">
        <f t="shared" si="110"/>
        <v>0</v>
      </c>
    </row>
    <row r="224" spans="2:27" s="75" customFormat="1">
      <c r="B224" s="320">
        <v>14</v>
      </c>
      <c r="C224" s="246" t="str">
        <f t="shared" si="86"/>
        <v/>
      </c>
      <c r="D224" s="305">
        <f t="shared" si="87"/>
        <v>0</v>
      </c>
      <c r="E224" s="305">
        <f t="shared" si="88"/>
        <v>0</v>
      </c>
      <c r="F224" s="305">
        <f t="shared" si="89"/>
        <v>0</v>
      </c>
      <c r="G224" s="305">
        <f t="shared" si="90"/>
        <v>0</v>
      </c>
      <c r="H224" s="305">
        <f t="shared" si="91"/>
        <v>0</v>
      </c>
      <c r="I224" s="305">
        <f t="shared" si="92"/>
        <v>0</v>
      </c>
      <c r="J224" s="305">
        <f t="shared" si="93"/>
        <v>0</v>
      </c>
      <c r="K224" s="305">
        <f t="shared" si="94"/>
        <v>0</v>
      </c>
      <c r="L224" s="305">
        <f t="shared" si="95"/>
        <v>0</v>
      </c>
      <c r="M224" s="305">
        <f t="shared" si="96"/>
        <v>0</v>
      </c>
      <c r="N224" s="305">
        <f t="shared" si="97"/>
        <v>0</v>
      </c>
      <c r="O224" s="305">
        <f t="shared" si="98"/>
        <v>0</v>
      </c>
      <c r="P224" s="305">
        <f t="shared" si="99"/>
        <v>0</v>
      </c>
      <c r="Q224" s="305">
        <f t="shared" si="100"/>
        <v>0</v>
      </c>
      <c r="R224" s="305">
        <f t="shared" si="101"/>
        <v>0</v>
      </c>
      <c r="S224" s="305">
        <f t="shared" si="102"/>
        <v>0</v>
      </c>
      <c r="T224" s="305">
        <f t="shared" si="103"/>
        <v>0</v>
      </c>
      <c r="U224" s="305">
        <f t="shared" si="104"/>
        <v>0</v>
      </c>
      <c r="V224" s="305">
        <f t="shared" si="105"/>
        <v>0</v>
      </c>
      <c r="W224" s="305">
        <f t="shared" si="106"/>
        <v>0</v>
      </c>
      <c r="X224" s="305">
        <f t="shared" si="107"/>
        <v>0</v>
      </c>
      <c r="Y224" s="305">
        <f t="shared" si="108"/>
        <v>0</v>
      </c>
      <c r="Z224" s="305">
        <f t="shared" si="109"/>
        <v>0</v>
      </c>
      <c r="AA224" s="297">
        <f t="shared" si="110"/>
        <v>0</v>
      </c>
    </row>
    <row r="225" spans="2:31" s="75" customFormat="1">
      <c r="B225" s="320">
        <v>15</v>
      </c>
      <c r="C225" s="246" t="str">
        <f t="shared" si="86"/>
        <v/>
      </c>
      <c r="D225" s="305">
        <f t="shared" si="87"/>
        <v>0</v>
      </c>
      <c r="E225" s="305">
        <f t="shared" si="88"/>
        <v>0</v>
      </c>
      <c r="F225" s="305">
        <f t="shared" si="89"/>
        <v>0</v>
      </c>
      <c r="G225" s="305">
        <f t="shared" si="90"/>
        <v>0</v>
      </c>
      <c r="H225" s="305">
        <f t="shared" si="91"/>
        <v>0</v>
      </c>
      <c r="I225" s="305">
        <f t="shared" si="92"/>
        <v>0</v>
      </c>
      <c r="J225" s="305">
        <f t="shared" si="93"/>
        <v>0</v>
      </c>
      <c r="K225" s="305">
        <f t="shared" si="94"/>
        <v>0</v>
      </c>
      <c r="L225" s="305">
        <f t="shared" si="95"/>
        <v>0</v>
      </c>
      <c r="M225" s="305">
        <f t="shared" si="96"/>
        <v>0</v>
      </c>
      <c r="N225" s="305">
        <f t="shared" si="97"/>
        <v>0</v>
      </c>
      <c r="O225" s="305">
        <f t="shared" si="98"/>
        <v>0</v>
      </c>
      <c r="P225" s="305">
        <f t="shared" si="99"/>
        <v>0</v>
      </c>
      <c r="Q225" s="305">
        <f t="shared" si="100"/>
        <v>0</v>
      </c>
      <c r="R225" s="305">
        <f t="shared" si="101"/>
        <v>0</v>
      </c>
      <c r="S225" s="305">
        <f t="shared" si="102"/>
        <v>0</v>
      </c>
      <c r="T225" s="305">
        <f t="shared" si="103"/>
        <v>0</v>
      </c>
      <c r="U225" s="305">
        <f t="shared" si="104"/>
        <v>0</v>
      </c>
      <c r="V225" s="305">
        <f t="shared" si="105"/>
        <v>0</v>
      </c>
      <c r="W225" s="305">
        <f t="shared" si="106"/>
        <v>0</v>
      </c>
      <c r="X225" s="305">
        <f t="shared" si="107"/>
        <v>0</v>
      </c>
      <c r="Y225" s="305">
        <f t="shared" si="108"/>
        <v>0</v>
      </c>
      <c r="Z225" s="305">
        <f t="shared" si="109"/>
        <v>0</v>
      </c>
      <c r="AA225" s="297">
        <f t="shared" si="110"/>
        <v>0</v>
      </c>
    </row>
    <row r="226" spans="2:31" s="75" customFormat="1" ht="29.25" customHeight="1">
      <c r="B226" s="613" t="s">
        <v>1423</v>
      </c>
      <c r="C226" s="613"/>
      <c r="D226" s="297">
        <f t="shared" ref="D226:Z226" si="111">SUM(D211:D225)</f>
        <v>0</v>
      </c>
      <c r="E226" s="297">
        <f t="shared" si="111"/>
        <v>0</v>
      </c>
      <c r="F226" s="297">
        <f t="shared" si="111"/>
        <v>0</v>
      </c>
      <c r="G226" s="297">
        <f t="shared" si="111"/>
        <v>0</v>
      </c>
      <c r="H226" s="297">
        <f t="shared" si="111"/>
        <v>0</v>
      </c>
      <c r="I226" s="297">
        <f t="shared" si="111"/>
        <v>0</v>
      </c>
      <c r="J226" s="297">
        <f t="shared" si="111"/>
        <v>0</v>
      </c>
      <c r="K226" s="297">
        <f t="shared" si="111"/>
        <v>0</v>
      </c>
      <c r="L226" s="297">
        <f t="shared" si="111"/>
        <v>0</v>
      </c>
      <c r="M226" s="297">
        <f t="shared" si="111"/>
        <v>0</v>
      </c>
      <c r="N226" s="297">
        <f t="shared" si="111"/>
        <v>0</v>
      </c>
      <c r="O226" s="297">
        <f t="shared" si="111"/>
        <v>0</v>
      </c>
      <c r="P226" s="297">
        <f t="shared" si="111"/>
        <v>0</v>
      </c>
      <c r="Q226" s="297">
        <f t="shared" si="111"/>
        <v>0</v>
      </c>
      <c r="R226" s="297">
        <f t="shared" si="111"/>
        <v>0</v>
      </c>
      <c r="S226" s="297">
        <f t="shared" si="111"/>
        <v>0</v>
      </c>
      <c r="T226" s="297">
        <f t="shared" si="111"/>
        <v>0</v>
      </c>
      <c r="U226" s="297">
        <f t="shared" si="111"/>
        <v>0</v>
      </c>
      <c r="V226" s="297">
        <f t="shared" si="111"/>
        <v>0</v>
      </c>
      <c r="W226" s="297">
        <f t="shared" si="111"/>
        <v>0</v>
      </c>
      <c r="X226" s="297">
        <f t="shared" si="111"/>
        <v>0</v>
      </c>
      <c r="Y226" s="297">
        <f t="shared" si="111"/>
        <v>0</v>
      </c>
      <c r="Z226" s="297">
        <f t="shared" si="111"/>
        <v>0</v>
      </c>
      <c r="AA226" s="297">
        <f t="shared" si="110"/>
        <v>0</v>
      </c>
    </row>
    <row r="227" spans="2:31">
      <c r="B227" s="132"/>
      <c r="C227" s="132"/>
      <c r="D227" s="132"/>
      <c r="E227" s="132"/>
      <c r="F227" s="132"/>
      <c r="G227" s="132"/>
      <c r="H227" s="132"/>
      <c r="I227" s="132"/>
      <c r="J227" s="132"/>
      <c r="K227" s="132"/>
      <c r="L227" s="132"/>
      <c r="M227" s="132"/>
      <c r="N227" s="132"/>
      <c r="O227" s="132"/>
      <c r="P227" s="132"/>
      <c r="Q227" s="132"/>
      <c r="R227" s="132"/>
      <c r="S227" s="132"/>
      <c r="T227" s="132"/>
      <c r="U227" s="132"/>
      <c r="V227" s="132"/>
      <c r="W227" s="132"/>
      <c r="X227" s="132"/>
      <c r="Y227" s="132"/>
      <c r="Z227" s="132"/>
      <c r="AA227" s="132"/>
      <c r="AB227" s="132"/>
      <c r="AC227" s="132"/>
    </row>
    <row r="228" spans="2:31" s="75" customFormat="1" ht="18" thickBot="1">
      <c r="B228" s="117" t="s">
        <v>1452</v>
      </c>
      <c r="C228" s="127"/>
      <c r="D228" s="77"/>
      <c r="E228" s="77"/>
      <c r="F228" s="77"/>
      <c r="G228" s="77"/>
      <c r="H228" s="77"/>
      <c r="I228" s="77"/>
      <c r="J228" s="77"/>
      <c r="K228" s="77"/>
      <c r="L228" s="77"/>
      <c r="M228" s="77"/>
      <c r="N228" s="77"/>
      <c r="O228" s="77"/>
      <c r="P228" s="77"/>
      <c r="Q228" s="77"/>
      <c r="R228" s="77"/>
      <c r="S228" s="77"/>
      <c r="T228" s="77"/>
      <c r="U228" s="77"/>
      <c r="V228" s="77"/>
      <c r="W228" s="79"/>
      <c r="Y228" s="80"/>
      <c r="Z228" s="80"/>
      <c r="AA228" s="80"/>
    </row>
    <row r="229" spans="2:31" s="75" customFormat="1" ht="21" customHeight="1" thickBot="1">
      <c r="B229" s="562" t="s">
        <v>1270</v>
      </c>
      <c r="C229" s="746"/>
      <c r="D229" s="746"/>
      <c r="E229" s="746"/>
      <c r="F229" s="746"/>
      <c r="G229" s="746"/>
      <c r="H229" s="746"/>
      <c r="I229" s="746"/>
      <c r="J229" s="746"/>
      <c r="K229" s="746"/>
      <c r="L229" s="746"/>
      <c r="M229" s="746"/>
      <c r="N229" s="746"/>
      <c r="O229" s="746"/>
      <c r="P229" s="746"/>
      <c r="Q229" s="746"/>
      <c r="R229" s="747"/>
      <c r="S229" s="159"/>
      <c r="T229" s="159"/>
      <c r="U229" s="159"/>
      <c r="V229" s="159"/>
      <c r="W229" s="159"/>
      <c r="X229" s="159"/>
      <c r="Y229" s="159"/>
      <c r="Z229" s="159"/>
      <c r="AA229" s="159"/>
      <c r="AB229" s="204"/>
      <c r="AC229" s="204"/>
      <c r="AD229" s="204"/>
      <c r="AE229" s="204"/>
    </row>
    <row r="230" spans="2:31" s="75" customFormat="1" ht="17.25">
      <c r="B230" s="95" t="s">
        <v>1667</v>
      </c>
      <c r="C230" s="127"/>
      <c r="D230" s="77"/>
      <c r="E230" s="77"/>
      <c r="F230" s="77"/>
      <c r="G230" s="77"/>
      <c r="H230" s="77"/>
      <c r="I230" s="77"/>
      <c r="J230" s="77"/>
      <c r="K230" s="77"/>
      <c r="L230" s="77"/>
      <c r="M230" s="77"/>
      <c r="N230" s="77"/>
      <c r="O230" s="77"/>
      <c r="P230" s="77"/>
      <c r="Q230" s="77"/>
      <c r="R230" s="77"/>
      <c r="S230" s="77"/>
      <c r="T230" s="77"/>
      <c r="U230" s="77"/>
      <c r="V230" s="77"/>
      <c r="W230" s="79"/>
      <c r="Y230" s="80"/>
      <c r="Z230" s="80"/>
      <c r="AA230" s="80"/>
    </row>
    <row r="231" spans="2:31" s="111" customFormat="1" ht="165.75" customHeight="1">
      <c r="B231" s="320" t="s">
        <v>1783</v>
      </c>
      <c r="C231" s="178" t="s">
        <v>280</v>
      </c>
      <c r="D231" s="178" t="s">
        <v>1424</v>
      </c>
      <c r="E231" s="317" t="str">
        <f>部門費!C3</f>
        <v>①燃やすごみ</v>
      </c>
      <c r="F231" s="538" t="str">
        <f>部門費!D3</f>
        <v>②燃やさないごみ</v>
      </c>
      <c r="G231" s="538" t="str">
        <f>部門費!E3</f>
        <v>③粗大ごみ</v>
      </c>
      <c r="H231" s="538" t="str">
        <f>部門費!F3</f>
        <v>④アルミ缶</v>
      </c>
      <c r="I231" s="538" t="str">
        <f>部門費!G3</f>
        <v>⑤スチール缶</v>
      </c>
      <c r="J231" s="538" t="str">
        <f>部門費!H3</f>
        <v>⑥無色のガラス製の容器</v>
      </c>
      <c r="K231" s="538" t="str">
        <f>部門費!I3</f>
        <v>⑦茶色のガラス製の容器</v>
      </c>
      <c r="L231" s="538" t="str">
        <f>部門費!J3</f>
        <v>⑧その他のガラス製の容器</v>
      </c>
      <c r="M231" s="538" t="str">
        <f>部門費!K3</f>
        <v>⑨リターナブルびん</v>
      </c>
      <c r="N231" s="538" t="str">
        <f>部門費!L3</f>
        <v>⑩ペットボトル</v>
      </c>
      <c r="O231" s="538" t="str">
        <f>部門費!M3</f>
        <v>⑪白色トレイ</v>
      </c>
      <c r="P231" s="538" t="str">
        <f>部門費!N3</f>
        <v>⑫プラスチック製容器包装</v>
      </c>
      <c r="Q231" s="538" t="str">
        <f>部門費!O3</f>
        <v>⑬紙製容器包装</v>
      </c>
      <c r="R231" s="538" t="str">
        <f>部門費!P3</f>
        <v>⑭紙パック</v>
      </c>
      <c r="S231" s="538" t="str">
        <f>部門費!Q3</f>
        <v>⑮段ボール</v>
      </c>
      <c r="T231" s="538" t="str">
        <f>部門費!R3</f>
        <v>⑯古紙</v>
      </c>
      <c r="U231" s="538" t="str">
        <f>部門費!S3</f>
        <v>⑰古布</v>
      </c>
      <c r="V231" s="538" t="str">
        <f>部門費!T3</f>
        <v>⑱生ごみ</v>
      </c>
      <c r="W231" s="538" t="str">
        <f>部門費!U3</f>
        <v>⑲廃油</v>
      </c>
      <c r="X231" s="538" t="str">
        <f>部門費!V3</f>
        <v>⑳小型家電</v>
      </c>
      <c r="Y231" s="538" t="str">
        <f>部門費!W3</f>
        <v>㉑その他の資源ごみ</v>
      </c>
      <c r="Z231" s="549" t="str">
        <f>部門費!X3</f>
        <v>㉒その他のごみ</v>
      </c>
      <c r="AA231" s="178" t="s">
        <v>1424</v>
      </c>
    </row>
    <row r="232" spans="2:31" s="75" customFormat="1">
      <c r="B232" s="320">
        <v>1</v>
      </c>
      <c r="C232" s="246" t="str">
        <f t="shared" ref="C232:C246" si="112">IF(C32="","",C32)</f>
        <v/>
      </c>
      <c r="D232" s="305">
        <f t="shared" ref="D232:D246" si="113">IF(C232="",0,I168)</f>
        <v>0</v>
      </c>
      <c r="E232" s="305">
        <f t="shared" ref="E232:E246" si="114">IF($Y124=0,0,$D232*(C124/$Y124))</f>
        <v>0</v>
      </c>
      <c r="F232" s="305">
        <f t="shared" ref="F232:F246" si="115">IF($Y124=0,0,$D232*(D124/$Y124))</f>
        <v>0</v>
      </c>
      <c r="G232" s="305">
        <f t="shared" ref="G232:G246" si="116">IF($Y124=0,0,$D232*(E124/$Y124))</f>
        <v>0</v>
      </c>
      <c r="H232" s="305">
        <f t="shared" ref="H232:H246" si="117">IF($Y124=0,0,$D232*(F124/$Y124))</f>
        <v>0</v>
      </c>
      <c r="I232" s="305">
        <f t="shared" ref="I232:I246" si="118">IF($Y124=0,0,$D232*(G124/$Y124))</f>
        <v>0</v>
      </c>
      <c r="J232" s="305">
        <f t="shared" ref="J232:J246" si="119">IF($Y124=0,0,$D232*(H124/$Y124))</f>
        <v>0</v>
      </c>
      <c r="K232" s="305">
        <f t="shared" ref="K232:K246" si="120">IF($Y124=0,0,$D232*(I124/$Y124))</f>
        <v>0</v>
      </c>
      <c r="L232" s="305">
        <f t="shared" ref="L232:L246" si="121">IF($Y124=0,0,$D232*(J124/$Y124))</f>
        <v>0</v>
      </c>
      <c r="M232" s="305">
        <f t="shared" ref="M232:M246" si="122">IF($Y124=0,0,$D232*(K124/$Y124))</f>
        <v>0</v>
      </c>
      <c r="N232" s="305">
        <f t="shared" ref="N232:N246" si="123">IF($Y124=0,0,$D232*(L124/$Y124))</f>
        <v>0</v>
      </c>
      <c r="O232" s="305">
        <f t="shared" ref="O232:O246" si="124">IF($Y124=0,0,$D232*(M124/$Y124))</f>
        <v>0</v>
      </c>
      <c r="P232" s="305">
        <f t="shared" ref="P232:P246" si="125">IF($Y124=0,0,$D232*(N124/$Y124))</f>
        <v>0</v>
      </c>
      <c r="Q232" s="305">
        <f t="shared" ref="Q232:Q246" si="126">IF($Y124=0,0,$D232*(O124/$Y124))</f>
        <v>0</v>
      </c>
      <c r="R232" s="305">
        <f t="shared" ref="R232:R246" si="127">IF($Y124=0,0,$D232*(P124/$Y124))</f>
        <v>0</v>
      </c>
      <c r="S232" s="305">
        <f t="shared" ref="S232:S246" si="128">IF($Y124=0,0,$D232*(Q124/$Y124))</f>
        <v>0</v>
      </c>
      <c r="T232" s="305">
        <f t="shared" ref="T232:T246" si="129">IF($Y124=0,0,$D232*(R124/$Y124))</f>
        <v>0</v>
      </c>
      <c r="U232" s="305">
        <f t="shared" ref="U232:U246" si="130">IF($Y124=0,0,$D232*(S124/$Y124))</f>
        <v>0</v>
      </c>
      <c r="V232" s="305">
        <f t="shared" ref="V232:V246" si="131">IF($Y124=0,0,$D232*(T124/$Y124))</f>
        <v>0</v>
      </c>
      <c r="W232" s="305">
        <f t="shared" ref="W232:W246" si="132">IF($Y124=0,0,$D232*(U124/$Y124))</f>
        <v>0</v>
      </c>
      <c r="X232" s="305">
        <f t="shared" ref="X232:X246" si="133">IF($Y124=0,0,$D232*(V124/$Y124))</f>
        <v>0</v>
      </c>
      <c r="Y232" s="305">
        <f t="shared" ref="Y232:Y246" si="134">IF($Y124=0,0,$D232*(W124/$Y124))</f>
        <v>0</v>
      </c>
      <c r="Z232" s="305">
        <f t="shared" ref="Z232:Z246" si="135">IF($Y124=0,0,$D232*(X124/$Y124))</f>
        <v>0</v>
      </c>
      <c r="AA232" s="297">
        <f t="shared" ref="AA232:AA247" si="136">SUM(E232:Z232)</f>
        <v>0</v>
      </c>
    </row>
    <row r="233" spans="2:31" s="75" customFormat="1">
      <c r="B233" s="320">
        <v>2</v>
      </c>
      <c r="C233" s="246" t="str">
        <f t="shared" si="112"/>
        <v/>
      </c>
      <c r="D233" s="305">
        <f t="shared" si="113"/>
        <v>0</v>
      </c>
      <c r="E233" s="305">
        <f t="shared" si="114"/>
        <v>0</v>
      </c>
      <c r="F233" s="305">
        <f t="shared" si="115"/>
        <v>0</v>
      </c>
      <c r="G233" s="305">
        <f t="shared" si="116"/>
        <v>0</v>
      </c>
      <c r="H233" s="305">
        <f t="shared" si="117"/>
        <v>0</v>
      </c>
      <c r="I233" s="305">
        <f t="shared" si="118"/>
        <v>0</v>
      </c>
      <c r="J233" s="305">
        <f t="shared" si="119"/>
        <v>0</v>
      </c>
      <c r="K233" s="305">
        <f t="shared" si="120"/>
        <v>0</v>
      </c>
      <c r="L233" s="305">
        <f t="shared" si="121"/>
        <v>0</v>
      </c>
      <c r="M233" s="305">
        <f t="shared" si="122"/>
        <v>0</v>
      </c>
      <c r="N233" s="305">
        <f t="shared" si="123"/>
        <v>0</v>
      </c>
      <c r="O233" s="305">
        <f t="shared" si="124"/>
        <v>0</v>
      </c>
      <c r="P233" s="305">
        <f t="shared" si="125"/>
        <v>0</v>
      </c>
      <c r="Q233" s="305">
        <f t="shared" si="126"/>
        <v>0</v>
      </c>
      <c r="R233" s="305">
        <f t="shared" si="127"/>
        <v>0</v>
      </c>
      <c r="S233" s="305">
        <f t="shared" si="128"/>
        <v>0</v>
      </c>
      <c r="T233" s="305">
        <f t="shared" si="129"/>
        <v>0</v>
      </c>
      <c r="U233" s="305">
        <f t="shared" si="130"/>
        <v>0</v>
      </c>
      <c r="V233" s="305">
        <f t="shared" si="131"/>
        <v>0</v>
      </c>
      <c r="W233" s="305">
        <f t="shared" si="132"/>
        <v>0</v>
      </c>
      <c r="X233" s="305">
        <f t="shared" si="133"/>
        <v>0</v>
      </c>
      <c r="Y233" s="305">
        <f t="shared" si="134"/>
        <v>0</v>
      </c>
      <c r="Z233" s="305">
        <f t="shared" si="135"/>
        <v>0</v>
      </c>
      <c r="AA233" s="297">
        <f t="shared" si="136"/>
        <v>0</v>
      </c>
    </row>
    <row r="234" spans="2:31" s="75" customFormat="1">
      <c r="B234" s="320">
        <v>3</v>
      </c>
      <c r="C234" s="246" t="str">
        <f t="shared" si="112"/>
        <v/>
      </c>
      <c r="D234" s="305">
        <f t="shared" si="113"/>
        <v>0</v>
      </c>
      <c r="E234" s="305">
        <f t="shared" si="114"/>
        <v>0</v>
      </c>
      <c r="F234" s="305">
        <f t="shared" si="115"/>
        <v>0</v>
      </c>
      <c r="G234" s="305">
        <f t="shared" si="116"/>
        <v>0</v>
      </c>
      <c r="H234" s="305">
        <f t="shared" si="117"/>
        <v>0</v>
      </c>
      <c r="I234" s="305">
        <f t="shared" si="118"/>
        <v>0</v>
      </c>
      <c r="J234" s="305">
        <f t="shared" si="119"/>
        <v>0</v>
      </c>
      <c r="K234" s="305">
        <f t="shared" si="120"/>
        <v>0</v>
      </c>
      <c r="L234" s="305">
        <f t="shared" si="121"/>
        <v>0</v>
      </c>
      <c r="M234" s="305">
        <f t="shared" si="122"/>
        <v>0</v>
      </c>
      <c r="N234" s="305">
        <f t="shared" si="123"/>
        <v>0</v>
      </c>
      <c r="O234" s="305">
        <f t="shared" si="124"/>
        <v>0</v>
      </c>
      <c r="P234" s="305">
        <f t="shared" si="125"/>
        <v>0</v>
      </c>
      <c r="Q234" s="305">
        <f t="shared" si="126"/>
        <v>0</v>
      </c>
      <c r="R234" s="305">
        <f t="shared" si="127"/>
        <v>0</v>
      </c>
      <c r="S234" s="305">
        <f t="shared" si="128"/>
        <v>0</v>
      </c>
      <c r="T234" s="305">
        <f t="shared" si="129"/>
        <v>0</v>
      </c>
      <c r="U234" s="305">
        <f t="shared" si="130"/>
        <v>0</v>
      </c>
      <c r="V234" s="305">
        <f t="shared" si="131"/>
        <v>0</v>
      </c>
      <c r="W234" s="305">
        <f t="shared" si="132"/>
        <v>0</v>
      </c>
      <c r="X234" s="305">
        <f t="shared" si="133"/>
        <v>0</v>
      </c>
      <c r="Y234" s="305">
        <f t="shared" si="134"/>
        <v>0</v>
      </c>
      <c r="Z234" s="305">
        <f t="shared" si="135"/>
        <v>0</v>
      </c>
      <c r="AA234" s="297">
        <f t="shared" si="136"/>
        <v>0</v>
      </c>
    </row>
    <row r="235" spans="2:31" s="75" customFormat="1">
      <c r="B235" s="320">
        <v>4</v>
      </c>
      <c r="C235" s="246" t="str">
        <f t="shared" si="112"/>
        <v/>
      </c>
      <c r="D235" s="305">
        <f t="shared" si="113"/>
        <v>0</v>
      </c>
      <c r="E235" s="305">
        <f t="shared" si="114"/>
        <v>0</v>
      </c>
      <c r="F235" s="305">
        <f t="shared" si="115"/>
        <v>0</v>
      </c>
      <c r="G235" s="305">
        <f t="shared" si="116"/>
        <v>0</v>
      </c>
      <c r="H235" s="305">
        <f t="shared" si="117"/>
        <v>0</v>
      </c>
      <c r="I235" s="305">
        <f t="shared" si="118"/>
        <v>0</v>
      </c>
      <c r="J235" s="305">
        <f t="shared" si="119"/>
        <v>0</v>
      </c>
      <c r="K235" s="305">
        <f t="shared" si="120"/>
        <v>0</v>
      </c>
      <c r="L235" s="305">
        <f t="shared" si="121"/>
        <v>0</v>
      </c>
      <c r="M235" s="305">
        <f t="shared" si="122"/>
        <v>0</v>
      </c>
      <c r="N235" s="305">
        <f t="shared" si="123"/>
        <v>0</v>
      </c>
      <c r="O235" s="305">
        <f t="shared" si="124"/>
        <v>0</v>
      </c>
      <c r="P235" s="305">
        <f t="shared" si="125"/>
        <v>0</v>
      </c>
      <c r="Q235" s="305">
        <f t="shared" si="126"/>
        <v>0</v>
      </c>
      <c r="R235" s="305">
        <f t="shared" si="127"/>
        <v>0</v>
      </c>
      <c r="S235" s="305">
        <f t="shared" si="128"/>
        <v>0</v>
      </c>
      <c r="T235" s="305">
        <f t="shared" si="129"/>
        <v>0</v>
      </c>
      <c r="U235" s="305">
        <f t="shared" si="130"/>
        <v>0</v>
      </c>
      <c r="V235" s="305">
        <f t="shared" si="131"/>
        <v>0</v>
      </c>
      <c r="W235" s="305">
        <f t="shared" si="132"/>
        <v>0</v>
      </c>
      <c r="X235" s="305">
        <f t="shared" si="133"/>
        <v>0</v>
      </c>
      <c r="Y235" s="305">
        <f t="shared" si="134"/>
        <v>0</v>
      </c>
      <c r="Z235" s="305">
        <f t="shared" si="135"/>
        <v>0</v>
      </c>
      <c r="AA235" s="297">
        <f t="shared" si="136"/>
        <v>0</v>
      </c>
    </row>
    <row r="236" spans="2:31" s="75" customFormat="1">
      <c r="B236" s="320">
        <v>5</v>
      </c>
      <c r="C236" s="246" t="str">
        <f t="shared" si="112"/>
        <v/>
      </c>
      <c r="D236" s="305">
        <f t="shared" si="113"/>
        <v>0</v>
      </c>
      <c r="E236" s="305">
        <f t="shared" si="114"/>
        <v>0</v>
      </c>
      <c r="F236" s="305">
        <f t="shared" si="115"/>
        <v>0</v>
      </c>
      <c r="G236" s="305">
        <f t="shared" si="116"/>
        <v>0</v>
      </c>
      <c r="H236" s="305">
        <f t="shared" si="117"/>
        <v>0</v>
      </c>
      <c r="I236" s="305">
        <f t="shared" si="118"/>
        <v>0</v>
      </c>
      <c r="J236" s="305">
        <f t="shared" si="119"/>
        <v>0</v>
      </c>
      <c r="K236" s="305">
        <f t="shared" si="120"/>
        <v>0</v>
      </c>
      <c r="L236" s="305">
        <f t="shared" si="121"/>
        <v>0</v>
      </c>
      <c r="M236" s="305">
        <f t="shared" si="122"/>
        <v>0</v>
      </c>
      <c r="N236" s="305">
        <f t="shared" si="123"/>
        <v>0</v>
      </c>
      <c r="O236" s="305">
        <f t="shared" si="124"/>
        <v>0</v>
      </c>
      <c r="P236" s="305">
        <f t="shared" si="125"/>
        <v>0</v>
      </c>
      <c r="Q236" s="305">
        <f t="shared" si="126"/>
        <v>0</v>
      </c>
      <c r="R236" s="305">
        <f t="shared" si="127"/>
        <v>0</v>
      </c>
      <c r="S236" s="305">
        <f t="shared" si="128"/>
        <v>0</v>
      </c>
      <c r="T236" s="305">
        <f t="shared" si="129"/>
        <v>0</v>
      </c>
      <c r="U236" s="305">
        <f t="shared" si="130"/>
        <v>0</v>
      </c>
      <c r="V236" s="305">
        <f t="shared" si="131"/>
        <v>0</v>
      </c>
      <c r="W236" s="305">
        <f t="shared" si="132"/>
        <v>0</v>
      </c>
      <c r="X236" s="305">
        <f t="shared" si="133"/>
        <v>0</v>
      </c>
      <c r="Y236" s="305">
        <f t="shared" si="134"/>
        <v>0</v>
      </c>
      <c r="Z236" s="305">
        <f t="shared" si="135"/>
        <v>0</v>
      </c>
      <c r="AA236" s="297">
        <f t="shared" si="136"/>
        <v>0</v>
      </c>
    </row>
    <row r="237" spans="2:31" s="75" customFormat="1">
      <c r="B237" s="320">
        <v>6</v>
      </c>
      <c r="C237" s="246" t="str">
        <f t="shared" si="112"/>
        <v/>
      </c>
      <c r="D237" s="305">
        <f t="shared" si="113"/>
        <v>0</v>
      </c>
      <c r="E237" s="305">
        <f t="shared" si="114"/>
        <v>0</v>
      </c>
      <c r="F237" s="305">
        <f t="shared" si="115"/>
        <v>0</v>
      </c>
      <c r="G237" s="305">
        <f t="shared" si="116"/>
        <v>0</v>
      </c>
      <c r="H237" s="305">
        <f t="shared" si="117"/>
        <v>0</v>
      </c>
      <c r="I237" s="305">
        <f t="shared" si="118"/>
        <v>0</v>
      </c>
      <c r="J237" s="305">
        <f t="shared" si="119"/>
        <v>0</v>
      </c>
      <c r="K237" s="305">
        <f t="shared" si="120"/>
        <v>0</v>
      </c>
      <c r="L237" s="305">
        <f t="shared" si="121"/>
        <v>0</v>
      </c>
      <c r="M237" s="305">
        <f t="shared" si="122"/>
        <v>0</v>
      </c>
      <c r="N237" s="305">
        <f t="shared" si="123"/>
        <v>0</v>
      </c>
      <c r="O237" s="305">
        <f t="shared" si="124"/>
        <v>0</v>
      </c>
      <c r="P237" s="305">
        <f t="shared" si="125"/>
        <v>0</v>
      </c>
      <c r="Q237" s="305">
        <f t="shared" si="126"/>
        <v>0</v>
      </c>
      <c r="R237" s="305">
        <f t="shared" si="127"/>
        <v>0</v>
      </c>
      <c r="S237" s="305">
        <f t="shared" si="128"/>
        <v>0</v>
      </c>
      <c r="T237" s="305">
        <f t="shared" si="129"/>
        <v>0</v>
      </c>
      <c r="U237" s="305">
        <f t="shared" si="130"/>
        <v>0</v>
      </c>
      <c r="V237" s="305">
        <f t="shared" si="131"/>
        <v>0</v>
      </c>
      <c r="W237" s="305">
        <f t="shared" si="132"/>
        <v>0</v>
      </c>
      <c r="X237" s="305">
        <f t="shared" si="133"/>
        <v>0</v>
      </c>
      <c r="Y237" s="305">
        <f t="shared" si="134"/>
        <v>0</v>
      </c>
      <c r="Z237" s="305">
        <f t="shared" si="135"/>
        <v>0</v>
      </c>
      <c r="AA237" s="297">
        <f t="shared" si="136"/>
        <v>0</v>
      </c>
    </row>
    <row r="238" spans="2:31" s="75" customFormat="1">
      <c r="B238" s="320">
        <v>7</v>
      </c>
      <c r="C238" s="246" t="str">
        <f t="shared" si="112"/>
        <v/>
      </c>
      <c r="D238" s="305">
        <f t="shared" si="113"/>
        <v>0</v>
      </c>
      <c r="E238" s="305">
        <f t="shared" si="114"/>
        <v>0</v>
      </c>
      <c r="F238" s="305">
        <f t="shared" si="115"/>
        <v>0</v>
      </c>
      <c r="G238" s="305">
        <f t="shared" si="116"/>
        <v>0</v>
      </c>
      <c r="H238" s="305">
        <f t="shared" si="117"/>
        <v>0</v>
      </c>
      <c r="I238" s="305">
        <f t="shared" si="118"/>
        <v>0</v>
      </c>
      <c r="J238" s="305">
        <f t="shared" si="119"/>
        <v>0</v>
      </c>
      <c r="K238" s="305">
        <f t="shared" si="120"/>
        <v>0</v>
      </c>
      <c r="L238" s="305">
        <f t="shared" si="121"/>
        <v>0</v>
      </c>
      <c r="M238" s="305">
        <f t="shared" si="122"/>
        <v>0</v>
      </c>
      <c r="N238" s="305">
        <f t="shared" si="123"/>
        <v>0</v>
      </c>
      <c r="O238" s="305">
        <f t="shared" si="124"/>
        <v>0</v>
      </c>
      <c r="P238" s="305">
        <f t="shared" si="125"/>
        <v>0</v>
      </c>
      <c r="Q238" s="305">
        <f t="shared" si="126"/>
        <v>0</v>
      </c>
      <c r="R238" s="305">
        <f t="shared" si="127"/>
        <v>0</v>
      </c>
      <c r="S238" s="305">
        <f t="shared" si="128"/>
        <v>0</v>
      </c>
      <c r="T238" s="305">
        <f t="shared" si="129"/>
        <v>0</v>
      </c>
      <c r="U238" s="305">
        <f t="shared" si="130"/>
        <v>0</v>
      </c>
      <c r="V238" s="305">
        <f t="shared" si="131"/>
        <v>0</v>
      </c>
      <c r="W238" s="305">
        <f t="shared" si="132"/>
        <v>0</v>
      </c>
      <c r="X238" s="305">
        <f t="shared" si="133"/>
        <v>0</v>
      </c>
      <c r="Y238" s="305">
        <f t="shared" si="134"/>
        <v>0</v>
      </c>
      <c r="Z238" s="305">
        <f t="shared" si="135"/>
        <v>0</v>
      </c>
      <c r="AA238" s="297">
        <f t="shared" si="136"/>
        <v>0</v>
      </c>
    </row>
    <row r="239" spans="2:31" s="75" customFormat="1">
      <c r="B239" s="320">
        <v>8</v>
      </c>
      <c r="C239" s="246" t="str">
        <f t="shared" si="112"/>
        <v/>
      </c>
      <c r="D239" s="305">
        <f t="shared" si="113"/>
        <v>0</v>
      </c>
      <c r="E239" s="305">
        <f t="shared" si="114"/>
        <v>0</v>
      </c>
      <c r="F239" s="305">
        <f t="shared" si="115"/>
        <v>0</v>
      </c>
      <c r="G239" s="305">
        <f t="shared" si="116"/>
        <v>0</v>
      </c>
      <c r="H239" s="305">
        <f t="shared" si="117"/>
        <v>0</v>
      </c>
      <c r="I239" s="305">
        <f t="shared" si="118"/>
        <v>0</v>
      </c>
      <c r="J239" s="305">
        <f t="shared" si="119"/>
        <v>0</v>
      </c>
      <c r="K239" s="305">
        <f t="shared" si="120"/>
        <v>0</v>
      </c>
      <c r="L239" s="305">
        <f t="shared" si="121"/>
        <v>0</v>
      </c>
      <c r="M239" s="305">
        <f t="shared" si="122"/>
        <v>0</v>
      </c>
      <c r="N239" s="305">
        <f t="shared" si="123"/>
        <v>0</v>
      </c>
      <c r="O239" s="305">
        <f t="shared" si="124"/>
        <v>0</v>
      </c>
      <c r="P239" s="305">
        <f t="shared" si="125"/>
        <v>0</v>
      </c>
      <c r="Q239" s="305">
        <f t="shared" si="126"/>
        <v>0</v>
      </c>
      <c r="R239" s="305">
        <f t="shared" si="127"/>
        <v>0</v>
      </c>
      <c r="S239" s="305">
        <f t="shared" si="128"/>
        <v>0</v>
      </c>
      <c r="T239" s="305">
        <f t="shared" si="129"/>
        <v>0</v>
      </c>
      <c r="U239" s="305">
        <f t="shared" si="130"/>
        <v>0</v>
      </c>
      <c r="V239" s="305">
        <f t="shared" si="131"/>
        <v>0</v>
      </c>
      <c r="W239" s="305">
        <f t="shared" si="132"/>
        <v>0</v>
      </c>
      <c r="X239" s="305">
        <f t="shared" si="133"/>
        <v>0</v>
      </c>
      <c r="Y239" s="305">
        <f t="shared" si="134"/>
        <v>0</v>
      </c>
      <c r="Z239" s="305">
        <f t="shared" si="135"/>
        <v>0</v>
      </c>
      <c r="AA239" s="297">
        <f t="shared" si="136"/>
        <v>0</v>
      </c>
    </row>
    <row r="240" spans="2:31" s="75" customFormat="1">
      <c r="B240" s="320">
        <v>9</v>
      </c>
      <c r="C240" s="246" t="str">
        <f t="shared" si="112"/>
        <v/>
      </c>
      <c r="D240" s="305">
        <f t="shared" si="113"/>
        <v>0</v>
      </c>
      <c r="E240" s="305">
        <f t="shared" si="114"/>
        <v>0</v>
      </c>
      <c r="F240" s="305">
        <f t="shared" si="115"/>
        <v>0</v>
      </c>
      <c r="G240" s="305">
        <f t="shared" si="116"/>
        <v>0</v>
      </c>
      <c r="H240" s="305">
        <f t="shared" si="117"/>
        <v>0</v>
      </c>
      <c r="I240" s="305">
        <f t="shared" si="118"/>
        <v>0</v>
      </c>
      <c r="J240" s="305">
        <f t="shared" si="119"/>
        <v>0</v>
      </c>
      <c r="K240" s="305">
        <f t="shared" si="120"/>
        <v>0</v>
      </c>
      <c r="L240" s="305">
        <f t="shared" si="121"/>
        <v>0</v>
      </c>
      <c r="M240" s="305">
        <f t="shared" si="122"/>
        <v>0</v>
      </c>
      <c r="N240" s="305">
        <f t="shared" si="123"/>
        <v>0</v>
      </c>
      <c r="O240" s="305">
        <f t="shared" si="124"/>
        <v>0</v>
      </c>
      <c r="P240" s="305">
        <f t="shared" si="125"/>
        <v>0</v>
      </c>
      <c r="Q240" s="305">
        <f t="shared" si="126"/>
        <v>0</v>
      </c>
      <c r="R240" s="305">
        <f t="shared" si="127"/>
        <v>0</v>
      </c>
      <c r="S240" s="305">
        <f t="shared" si="128"/>
        <v>0</v>
      </c>
      <c r="T240" s="305">
        <f t="shared" si="129"/>
        <v>0</v>
      </c>
      <c r="U240" s="305">
        <f t="shared" si="130"/>
        <v>0</v>
      </c>
      <c r="V240" s="305">
        <f t="shared" si="131"/>
        <v>0</v>
      </c>
      <c r="W240" s="305">
        <f t="shared" si="132"/>
        <v>0</v>
      </c>
      <c r="X240" s="305">
        <f t="shared" si="133"/>
        <v>0</v>
      </c>
      <c r="Y240" s="305">
        <f t="shared" si="134"/>
        <v>0</v>
      </c>
      <c r="Z240" s="305">
        <f t="shared" si="135"/>
        <v>0</v>
      </c>
      <c r="AA240" s="297">
        <f t="shared" si="136"/>
        <v>0</v>
      </c>
    </row>
    <row r="241" spans="2:31" s="75" customFormat="1">
      <c r="B241" s="320">
        <v>10</v>
      </c>
      <c r="C241" s="246" t="str">
        <f t="shared" si="112"/>
        <v/>
      </c>
      <c r="D241" s="305">
        <f t="shared" si="113"/>
        <v>0</v>
      </c>
      <c r="E241" s="305">
        <f t="shared" si="114"/>
        <v>0</v>
      </c>
      <c r="F241" s="305">
        <f t="shared" si="115"/>
        <v>0</v>
      </c>
      <c r="G241" s="305">
        <f t="shared" si="116"/>
        <v>0</v>
      </c>
      <c r="H241" s="305">
        <f t="shared" si="117"/>
        <v>0</v>
      </c>
      <c r="I241" s="305">
        <f t="shared" si="118"/>
        <v>0</v>
      </c>
      <c r="J241" s="305">
        <f t="shared" si="119"/>
        <v>0</v>
      </c>
      <c r="K241" s="305">
        <f t="shared" si="120"/>
        <v>0</v>
      </c>
      <c r="L241" s="305">
        <f t="shared" si="121"/>
        <v>0</v>
      </c>
      <c r="M241" s="305">
        <f t="shared" si="122"/>
        <v>0</v>
      </c>
      <c r="N241" s="305">
        <f t="shared" si="123"/>
        <v>0</v>
      </c>
      <c r="O241" s="305">
        <f t="shared" si="124"/>
        <v>0</v>
      </c>
      <c r="P241" s="305">
        <f t="shared" si="125"/>
        <v>0</v>
      </c>
      <c r="Q241" s="305">
        <f t="shared" si="126"/>
        <v>0</v>
      </c>
      <c r="R241" s="305">
        <f t="shared" si="127"/>
        <v>0</v>
      </c>
      <c r="S241" s="305">
        <f t="shared" si="128"/>
        <v>0</v>
      </c>
      <c r="T241" s="305">
        <f t="shared" si="129"/>
        <v>0</v>
      </c>
      <c r="U241" s="305">
        <f t="shared" si="130"/>
        <v>0</v>
      </c>
      <c r="V241" s="305">
        <f t="shared" si="131"/>
        <v>0</v>
      </c>
      <c r="W241" s="305">
        <f t="shared" si="132"/>
        <v>0</v>
      </c>
      <c r="X241" s="305">
        <f t="shared" si="133"/>
        <v>0</v>
      </c>
      <c r="Y241" s="305">
        <f t="shared" si="134"/>
        <v>0</v>
      </c>
      <c r="Z241" s="305">
        <f t="shared" si="135"/>
        <v>0</v>
      </c>
      <c r="AA241" s="297">
        <f t="shared" si="136"/>
        <v>0</v>
      </c>
    </row>
    <row r="242" spans="2:31" s="75" customFormat="1">
      <c r="B242" s="320">
        <v>11</v>
      </c>
      <c r="C242" s="246" t="str">
        <f t="shared" si="112"/>
        <v/>
      </c>
      <c r="D242" s="305">
        <f t="shared" si="113"/>
        <v>0</v>
      </c>
      <c r="E242" s="305">
        <f t="shared" si="114"/>
        <v>0</v>
      </c>
      <c r="F242" s="305">
        <f t="shared" si="115"/>
        <v>0</v>
      </c>
      <c r="G242" s="305">
        <f t="shared" si="116"/>
        <v>0</v>
      </c>
      <c r="H242" s="305">
        <f t="shared" si="117"/>
        <v>0</v>
      </c>
      <c r="I242" s="305">
        <f t="shared" si="118"/>
        <v>0</v>
      </c>
      <c r="J242" s="305">
        <f t="shared" si="119"/>
        <v>0</v>
      </c>
      <c r="K242" s="305">
        <f t="shared" si="120"/>
        <v>0</v>
      </c>
      <c r="L242" s="305">
        <f t="shared" si="121"/>
        <v>0</v>
      </c>
      <c r="M242" s="305">
        <f t="shared" si="122"/>
        <v>0</v>
      </c>
      <c r="N242" s="305">
        <f t="shared" si="123"/>
        <v>0</v>
      </c>
      <c r="O242" s="305">
        <f t="shared" si="124"/>
        <v>0</v>
      </c>
      <c r="P242" s="305">
        <f t="shared" si="125"/>
        <v>0</v>
      </c>
      <c r="Q242" s="305">
        <f t="shared" si="126"/>
        <v>0</v>
      </c>
      <c r="R242" s="305">
        <f t="shared" si="127"/>
        <v>0</v>
      </c>
      <c r="S242" s="305">
        <f t="shared" si="128"/>
        <v>0</v>
      </c>
      <c r="T242" s="305">
        <f t="shared" si="129"/>
        <v>0</v>
      </c>
      <c r="U242" s="305">
        <f t="shared" si="130"/>
        <v>0</v>
      </c>
      <c r="V242" s="305">
        <f t="shared" si="131"/>
        <v>0</v>
      </c>
      <c r="W242" s="305">
        <f t="shared" si="132"/>
        <v>0</v>
      </c>
      <c r="X242" s="305">
        <f t="shared" si="133"/>
        <v>0</v>
      </c>
      <c r="Y242" s="305">
        <f t="shared" si="134"/>
        <v>0</v>
      </c>
      <c r="Z242" s="305">
        <f t="shared" si="135"/>
        <v>0</v>
      </c>
      <c r="AA242" s="297">
        <f t="shared" si="136"/>
        <v>0</v>
      </c>
    </row>
    <row r="243" spans="2:31" s="75" customFormat="1">
      <c r="B243" s="320">
        <v>12</v>
      </c>
      <c r="C243" s="246" t="str">
        <f t="shared" si="112"/>
        <v/>
      </c>
      <c r="D243" s="305">
        <f t="shared" si="113"/>
        <v>0</v>
      </c>
      <c r="E243" s="305">
        <f t="shared" si="114"/>
        <v>0</v>
      </c>
      <c r="F243" s="305">
        <f t="shared" si="115"/>
        <v>0</v>
      </c>
      <c r="G243" s="305">
        <f t="shared" si="116"/>
        <v>0</v>
      </c>
      <c r="H243" s="305">
        <f t="shared" si="117"/>
        <v>0</v>
      </c>
      <c r="I243" s="305">
        <f t="shared" si="118"/>
        <v>0</v>
      </c>
      <c r="J243" s="305">
        <f t="shared" si="119"/>
        <v>0</v>
      </c>
      <c r="K243" s="305">
        <f t="shared" si="120"/>
        <v>0</v>
      </c>
      <c r="L243" s="305">
        <f t="shared" si="121"/>
        <v>0</v>
      </c>
      <c r="M243" s="305">
        <f t="shared" si="122"/>
        <v>0</v>
      </c>
      <c r="N243" s="305">
        <f t="shared" si="123"/>
        <v>0</v>
      </c>
      <c r="O243" s="305">
        <f t="shared" si="124"/>
        <v>0</v>
      </c>
      <c r="P243" s="305">
        <f t="shared" si="125"/>
        <v>0</v>
      </c>
      <c r="Q243" s="305">
        <f t="shared" si="126"/>
        <v>0</v>
      </c>
      <c r="R243" s="305">
        <f t="shared" si="127"/>
        <v>0</v>
      </c>
      <c r="S243" s="305">
        <f t="shared" si="128"/>
        <v>0</v>
      </c>
      <c r="T243" s="305">
        <f t="shared" si="129"/>
        <v>0</v>
      </c>
      <c r="U243" s="305">
        <f t="shared" si="130"/>
        <v>0</v>
      </c>
      <c r="V243" s="305">
        <f t="shared" si="131"/>
        <v>0</v>
      </c>
      <c r="W243" s="305">
        <f t="shared" si="132"/>
        <v>0</v>
      </c>
      <c r="X243" s="305">
        <f t="shared" si="133"/>
        <v>0</v>
      </c>
      <c r="Y243" s="305">
        <f t="shared" si="134"/>
        <v>0</v>
      </c>
      <c r="Z243" s="305">
        <f t="shared" si="135"/>
        <v>0</v>
      </c>
      <c r="AA243" s="297">
        <f t="shared" si="136"/>
        <v>0</v>
      </c>
    </row>
    <row r="244" spans="2:31" s="75" customFormat="1">
      <c r="B244" s="320">
        <v>13</v>
      </c>
      <c r="C244" s="246" t="str">
        <f t="shared" si="112"/>
        <v/>
      </c>
      <c r="D244" s="305">
        <f t="shared" si="113"/>
        <v>0</v>
      </c>
      <c r="E244" s="305">
        <f t="shared" si="114"/>
        <v>0</v>
      </c>
      <c r="F244" s="305">
        <f t="shared" si="115"/>
        <v>0</v>
      </c>
      <c r="G244" s="305">
        <f t="shared" si="116"/>
        <v>0</v>
      </c>
      <c r="H244" s="305">
        <f t="shared" si="117"/>
        <v>0</v>
      </c>
      <c r="I244" s="305">
        <f t="shared" si="118"/>
        <v>0</v>
      </c>
      <c r="J244" s="305">
        <f t="shared" si="119"/>
        <v>0</v>
      </c>
      <c r="K244" s="305">
        <f t="shared" si="120"/>
        <v>0</v>
      </c>
      <c r="L244" s="305">
        <f t="shared" si="121"/>
        <v>0</v>
      </c>
      <c r="M244" s="305">
        <f t="shared" si="122"/>
        <v>0</v>
      </c>
      <c r="N244" s="305">
        <f t="shared" si="123"/>
        <v>0</v>
      </c>
      <c r="O244" s="305">
        <f t="shared" si="124"/>
        <v>0</v>
      </c>
      <c r="P244" s="305">
        <f t="shared" si="125"/>
        <v>0</v>
      </c>
      <c r="Q244" s="305">
        <f t="shared" si="126"/>
        <v>0</v>
      </c>
      <c r="R244" s="305">
        <f t="shared" si="127"/>
        <v>0</v>
      </c>
      <c r="S244" s="305">
        <f t="shared" si="128"/>
        <v>0</v>
      </c>
      <c r="T244" s="305">
        <f t="shared" si="129"/>
        <v>0</v>
      </c>
      <c r="U244" s="305">
        <f t="shared" si="130"/>
        <v>0</v>
      </c>
      <c r="V244" s="305">
        <f t="shared" si="131"/>
        <v>0</v>
      </c>
      <c r="W244" s="305">
        <f t="shared" si="132"/>
        <v>0</v>
      </c>
      <c r="X244" s="305">
        <f t="shared" si="133"/>
        <v>0</v>
      </c>
      <c r="Y244" s="305">
        <f t="shared" si="134"/>
        <v>0</v>
      </c>
      <c r="Z244" s="305">
        <f t="shared" si="135"/>
        <v>0</v>
      </c>
      <c r="AA244" s="297">
        <f t="shared" si="136"/>
        <v>0</v>
      </c>
    </row>
    <row r="245" spans="2:31" s="75" customFormat="1">
      <c r="B245" s="320">
        <v>14</v>
      </c>
      <c r="C245" s="246" t="str">
        <f t="shared" si="112"/>
        <v/>
      </c>
      <c r="D245" s="305">
        <f t="shared" si="113"/>
        <v>0</v>
      </c>
      <c r="E245" s="305">
        <f t="shared" si="114"/>
        <v>0</v>
      </c>
      <c r="F245" s="305">
        <f t="shared" si="115"/>
        <v>0</v>
      </c>
      <c r="G245" s="305">
        <f t="shared" si="116"/>
        <v>0</v>
      </c>
      <c r="H245" s="305">
        <f t="shared" si="117"/>
        <v>0</v>
      </c>
      <c r="I245" s="305">
        <f t="shared" si="118"/>
        <v>0</v>
      </c>
      <c r="J245" s="305">
        <f t="shared" si="119"/>
        <v>0</v>
      </c>
      <c r="K245" s="305">
        <f t="shared" si="120"/>
        <v>0</v>
      </c>
      <c r="L245" s="305">
        <f t="shared" si="121"/>
        <v>0</v>
      </c>
      <c r="M245" s="305">
        <f t="shared" si="122"/>
        <v>0</v>
      </c>
      <c r="N245" s="305">
        <f t="shared" si="123"/>
        <v>0</v>
      </c>
      <c r="O245" s="305">
        <f t="shared" si="124"/>
        <v>0</v>
      </c>
      <c r="P245" s="305">
        <f t="shared" si="125"/>
        <v>0</v>
      </c>
      <c r="Q245" s="305">
        <f t="shared" si="126"/>
        <v>0</v>
      </c>
      <c r="R245" s="305">
        <f t="shared" si="127"/>
        <v>0</v>
      </c>
      <c r="S245" s="305">
        <f t="shared" si="128"/>
        <v>0</v>
      </c>
      <c r="T245" s="305">
        <f t="shared" si="129"/>
        <v>0</v>
      </c>
      <c r="U245" s="305">
        <f t="shared" si="130"/>
        <v>0</v>
      </c>
      <c r="V245" s="305">
        <f t="shared" si="131"/>
        <v>0</v>
      </c>
      <c r="W245" s="305">
        <f t="shared" si="132"/>
        <v>0</v>
      </c>
      <c r="X245" s="305">
        <f t="shared" si="133"/>
        <v>0</v>
      </c>
      <c r="Y245" s="305">
        <f t="shared" si="134"/>
        <v>0</v>
      </c>
      <c r="Z245" s="305">
        <f t="shared" si="135"/>
        <v>0</v>
      </c>
      <c r="AA245" s="297">
        <f t="shared" si="136"/>
        <v>0</v>
      </c>
    </row>
    <row r="246" spans="2:31" s="75" customFormat="1">
      <c r="B246" s="320">
        <v>15</v>
      </c>
      <c r="C246" s="246" t="str">
        <f t="shared" si="112"/>
        <v/>
      </c>
      <c r="D246" s="305">
        <f t="shared" si="113"/>
        <v>0</v>
      </c>
      <c r="E246" s="305">
        <f t="shared" si="114"/>
        <v>0</v>
      </c>
      <c r="F246" s="305">
        <f t="shared" si="115"/>
        <v>0</v>
      </c>
      <c r="G246" s="305">
        <f t="shared" si="116"/>
        <v>0</v>
      </c>
      <c r="H246" s="305">
        <f t="shared" si="117"/>
        <v>0</v>
      </c>
      <c r="I246" s="305">
        <f t="shared" si="118"/>
        <v>0</v>
      </c>
      <c r="J246" s="305">
        <f t="shared" si="119"/>
        <v>0</v>
      </c>
      <c r="K246" s="305">
        <f t="shared" si="120"/>
        <v>0</v>
      </c>
      <c r="L246" s="305">
        <f t="shared" si="121"/>
        <v>0</v>
      </c>
      <c r="M246" s="305">
        <f t="shared" si="122"/>
        <v>0</v>
      </c>
      <c r="N246" s="305">
        <f t="shared" si="123"/>
        <v>0</v>
      </c>
      <c r="O246" s="305">
        <f t="shared" si="124"/>
        <v>0</v>
      </c>
      <c r="P246" s="305">
        <f t="shared" si="125"/>
        <v>0</v>
      </c>
      <c r="Q246" s="305">
        <f t="shared" si="126"/>
        <v>0</v>
      </c>
      <c r="R246" s="305">
        <f t="shared" si="127"/>
        <v>0</v>
      </c>
      <c r="S246" s="305">
        <f t="shared" si="128"/>
        <v>0</v>
      </c>
      <c r="T246" s="305">
        <f t="shared" si="129"/>
        <v>0</v>
      </c>
      <c r="U246" s="305">
        <f t="shared" si="130"/>
        <v>0</v>
      </c>
      <c r="V246" s="305">
        <f t="shared" si="131"/>
        <v>0</v>
      </c>
      <c r="W246" s="305">
        <f t="shared" si="132"/>
        <v>0</v>
      </c>
      <c r="X246" s="305">
        <f t="shared" si="133"/>
        <v>0</v>
      </c>
      <c r="Y246" s="305">
        <f t="shared" si="134"/>
        <v>0</v>
      </c>
      <c r="Z246" s="305">
        <f t="shared" si="135"/>
        <v>0</v>
      </c>
      <c r="AA246" s="297">
        <f t="shared" si="136"/>
        <v>0</v>
      </c>
    </row>
    <row r="247" spans="2:31" s="75" customFormat="1" ht="33.75" customHeight="1">
      <c r="B247" s="613" t="s">
        <v>1424</v>
      </c>
      <c r="C247" s="613"/>
      <c r="D247" s="297">
        <f t="shared" ref="D247:Z247" si="137">SUM(D232:D246)</f>
        <v>0</v>
      </c>
      <c r="E247" s="297">
        <f t="shared" si="137"/>
        <v>0</v>
      </c>
      <c r="F247" s="297">
        <f t="shared" si="137"/>
        <v>0</v>
      </c>
      <c r="G247" s="297">
        <f t="shared" si="137"/>
        <v>0</v>
      </c>
      <c r="H247" s="297">
        <f t="shared" si="137"/>
        <v>0</v>
      </c>
      <c r="I247" s="297">
        <f t="shared" si="137"/>
        <v>0</v>
      </c>
      <c r="J247" s="297">
        <f t="shared" si="137"/>
        <v>0</v>
      </c>
      <c r="K247" s="297">
        <f t="shared" si="137"/>
        <v>0</v>
      </c>
      <c r="L247" s="297">
        <f t="shared" si="137"/>
        <v>0</v>
      </c>
      <c r="M247" s="297">
        <f t="shared" si="137"/>
        <v>0</v>
      </c>
      <c r="N247" s="297">
        <f t="shared" si="137"/>
        <v>0</v>
      </c>
      <c r="O247" s="297">
        <f t="shared" si="137"/>
        <v>0</v>
      </c>
      <c r="P247" s="297">
        <f t="shared" si="137"/>
        <v>0</v>
      </c>
      <c r="Q247" s="297">
        <f t="shared" si="137"/>
        <v>0</v>
      </c>
      <c r="R247" s="297">
        <f t="shared" si="137"/>
        <v>0</v>
      </c>
      <c r="S247" s="297">
        <f t="shared" si="137"/>
        <v>0</v>
      </c>
      <c r="T247" s="297">
        <f t="shared" si="137"/>
        <v>0</v>
      </c>
      <c r="U247" s="297">
        <f t="shared" si="137"/>
        <v>0</v>
      </c>
      <c r="V247" s="297">
        <f t="shared" si="137"/>
        <v>0</v>
      </c>
      <c r="W247" s="297">
        <f t="shared" si="137"/>
        <v>0</v>
      </c>
      <c r="X247" s="297">
        <f t="shared" si="137"/>
        <v>0</v>
      </c>
      <c r="Y247" s="297">
        <f t="shared" si="137"/>
        <v>0</v>
      </c>
      <c r="Z247" s="297">
        <f t="shared" si="137"/>
        <v>0</v>
      </c>
      <c r="AA247" s="297">
        <f t="shared" si="136"/>
        <v>0</v>
      </c>
    </row>
    <row r="248" spans="2:31">
      <c r="B248" s="132"/>
      <c r="C248" s="132"/>
      <c r="D248" s="132"/>
      <c r="E248" s="132"/>
      <c r="F248" s="132"/>
      <c r="G248" s="132"/>
      <c r="H248" s="132"/>
      <c r="I248" s="132"/>
      <c r="J248" s="132"/>
      <c r="K248" s="132"/>
      <c r="L248" s="132"/>
      <c r="M248" s="132"/>
      <c r="N248" s="132"/>
      <c r="O248" s="132"/>
      <c r="P248" s="132"/>
      <c r="Q248" s="132"/>
      <c r="R248" s="132"/>
      <c r="S248" s="132"/>
      <c r="T248" s="132"/>
      <c r="U248" s="132"/>
      <c r="V248" s="132"/>
      <c r="W248" s="132"/>
      <c r="X248" s="132"/>
      <c r="Y248" s="132"/>
      <c r="Z248" s="132"/>
      <c r="AA248" s="132"/>
      <c r="AB248" s="132"/>
      <c r="AC248" s="132"/>
    </row>
    <row r="249" spans="2:31" s="75" customFormat="1" ht="18" thickBot="1">
      <c r="B249" s="117" t="s">
        <v>1453</v>
      </c>
      <c r="C249" s="127"/>
      <c r="D249" s="77"/>
      <c r="E249" s="77"/>
      <c r="F249" s="77"/>
      <c r="G249" s="77"/>
      <c r="H249" s="77"/>
      <c r="I249" s="77"/>
      <c r="J249" s="77"/>
      <c r="K249" s="77"/>
      <c r="L249" s="77"/>
      <c r="M249" s="77"/>
      <c r="N249" s="77"/>
      <c r="O249" s="77"/>
      <c r="P249" s="77"/>
      <c r="Q249" s="77"/>
      <c r="R249" s="77"/>
      <c r="S249" s="77"/>
      <c r="T249" s="77"/>
      <c r="U249" s="77"/>
      <c r="V249" s="77"/>
      <c r="W249" s="79"/>
      <c r="Y249" s="80"/>
      <c r="Z249" s="80"/>
      <c r="AA249" s="80"/>
    </row>
    <row r="250" spans="2:31" s="75" customFormat="1" ht="21" customHeight="1" thickBot="1">
      <c r="B250" s="562" t="s">
        <v>1033</v>
      </c>
      <c r="C250" s="746"/>
      <c r="D250" s="746"/>
      <c r="E250" s="746"/>
      <c r="F250" s="746"/>
      <c r="G250" s="746"/>
      <c r="H250" s="746"/>
      <c r="I250" s="746"/>
      <c r="J250" s="746"/>
      <c r="K250" s="746"/>
      <c r="L250" s="746"/>
      <c r="M250" s="746"/>
      <c r="N250" s="746"/>
      <c r="O250" s="746"/>
      <c r="P250" s="746"/>
      <c r="Q250" s="746"/>
      <c r="R250" s="747"/>
      <c r="S250" s="159"/>
      <c r="T250" s="159"/>
      <c r="U250" s="159"/>
      <c r="V250" s="159"/>
      <c r="W250" s="159"/>
      <c r="X250" s="159"/>
      <c r="Y250" s="159"/>
      <c r="Z250" s="159"/>
      <c r="AA250" s="159"/>
      <c r="AB250" s="171"/>
      <c r="AC250" s="171"/>
      <c r="AD250" s="171"/>
      <c r="AE250" s="171"/>
    </row>
    <row r="251" spans="2:31" s="75" customFormat="1" ht="17.25">
      <c r="B251" s="95" t="s">
        <v>1667</v>
      </c>
      <c r="C251" s="127"/>
      <c r="D251" s="77"/>
      <c r="E251" s="77"/>
      <c r="F251" s="77"/>
      <c r="G251" s="77"/>
      <c r="H251" s="77"/>
      <c r="I251" s="77"/>
      <c r="J251" s="77"/>
      <c r="K251" s="77"/>
      <c r="L251" s="77"/>
      <c r="M251" s="77"/>
      <c r="N251" s="77"/>
      <c r="O251" s="77"/>
      <c r="P251" s="77"/>
      <c r="Q251" s="77"/>
      <c r="R251" s="77"/>
      <c r="S251" s="77"/>
      <c r="T251" s="77"/>
      <c r="U251" s="77"/>
      <c r="V251" s="77"/>
      <c r="W251" s="79"/>
      <c r="Y251" s="80"/>
      <c r="Z251" s="80"/>
      <c r="AA251" s="80"/>
    </row>
    <row r="252" spans="2:31" s="111" customFormat="1" ht="165.75" customHeight="1">
      <c r="B252" s="320" t="s">
        <v>1783</v>
      </c>
      <c r="C252" s="178" t="s">
        <v>280</v>
      </c>
      <c r="D252" s="178" t="s">
        <v>742</v>
      </c>
      <c r="E252" s="317" t="str">
        <f>部門費!C3</f>
        <v>①燃やすごみ</v>
      </c>
      <c r="F252" s="538" t="str">
        <f>部門費!D3</f>
        <v>②燃やさないごみ</v>
      </c>
      <c r="G252" s="538" t="str">
        <f>部門費!E3</f>
        <v>③粗大ごみ</v>
      </c>
      <c r="H252" s="538" t="str">
        <f>部門費!F3</f>
        <v>④アルミ缶</v>
      </c>
      <c r="I252" s="538" t="str">
        <f>部門費!G3</f>
        <v>⑤スチール缶</v>
      </c>
      <c r="J252" s="538" t="str">
        <f>部門費!H3</f>
        <v>⑥無色のガラス製の容器</v>
      </c>
      <c r="K252" s="538" t="str">
        <f>部門費!I3</f>
        <v>⑦茶色のガラス製の容器</v>
      </c>
      <c r="L252" s="538" t="str">
        <f>部門費!J3</f>
        <v>⑧その他のガラス製の容器</v>
      </c>
      <c r="M252" s="538" t="str">
        <f>部門費!K3</f>
        <v>⑨リターナブルびん</v>
      </c>
      <c r="N252" s="538" t="str">
        <f>部門費!L3</f>
        <v>⑩ペットボトル</v>
      </c>
      <c r="O252" s="538" t="str">
        <f>部門費!M3</f>
        <v>⑪白色トレイ</v>
      </c>
      <c r="P252" s="538" t="str">
        <f>部門費!N3</f>
        <v>⑫プラスチック製容器包装</v>
      </c>
      <c r="Q252" s="538" t="str">
        <f>部門費!O3</f>
        <v>⑬紙製容器包装</v>
      </c>
      <c r="R252" s="538" t="str">
        <f>部門費!P3</f>
        <v>⑭紙パック</v>
      </c>
      <c r="S252" s="538" t="str">
        <f>部門費!Q3</f>
        <v>⑮段ボール</v>
      </c>
      <c r="T252" s="538" t="str">
        <f>部門費!R3</f>
        <v>⑯古紙</v>
      </c>
      <c r="U252" s="538" t="str">
        <f>部門費!S3</f>
        <v>⑰古布</v>
      </c>
      <c r="V252" s="538" t="str">
        <f>部門費!T3</f>
        <v>⑱生ごみ</v>
      </c>
      <c r="W252" s="538" t="str">
        <f>部門費!U3</f>
        <v>⑲廃油</v>
      </c>
      <c r="X252" s="538" t="str">
        <f>部門費!V3</f>
        <v>⑳小型家電</v>
      </c>
      <c r="Y252" s="538" t="str">
        <f>部門費!W3</f>
        <v>㉑その他の資源ごみ</v>
      </c>
      <c r="Z252" s="549" t="str">
        <f>部門費!X3</f>
        <v>㉒その他のごみ</v>
      </c>
      <c r="AA252" s="178" t="s">
        <v>340</v>
      </c>
    </row>
    <row r="253" spans="2:31" s="75" customFormat="1">
      <c r="B253" s="320">
        <v>1</v>
      </c>
      <c r="C253" s="246" t="str">
        <f t="shared" ref="C253:C267" si="138">IF(C32="","",C32)</f>
        <v/>
      </c>
      <c r="D253" s="305">
        <f t="shared" ref="D253:D267" si="139">IF(C253="",0,J168)</f>
        <v>0</v>
      </c>
      <c r="E253" s="305">
        <f t="shared" ref="E253:E267" si="140">IF($Y124=0,0,$D253*(C124/$Y124))</f>
        <v>0</v>
      </c>
      <c r="F253" s="305">
        <f t="shared" ref="F253:F267" si="141">IF($Y124=0,0,$D253*(D124/$Y124))</f>
        <v>0</v>
      </c>
      <c r="G253" s="305">
        <f t="shared" ref="G253:G267" si="142">IF($Y124=0,0,$D253*(E124/$Y124))</f>
        <v>0</v>
      </c>
      <c r="H253" s="305">
        <f t="shared" ref="H253:H267" si="143">IF($Y124=0,0,$D253*(F124/$Y124))</f>
        <v>0</v>
      </c>
      <c r="I253" s="305">
        <f t="shared" ref="I253:I267" si="144">IF($Y124=0,0,$D253*(G124/$Y124))</f>
        <v>0</v>
      </c>
      <c r="J253" s="305">
        <f t="shared" ref="J253:J267" si="145">IF($Y124=0,0,$D253*(H124/$Y124))</f>
        <v>0</v>
      </c>
      <c r="K253" s="305">
        <f t="shared" ref="K253:K267" si="146">IF($Y124=0,0,$D253*(I124/$Y124))</f>
        <v>0</v>
      </c>
      <c r="L253" s="305">
        <f t="shared" ref="L253:L267" si="147">IF($Y124=0,0,$D253*(J124/$Y124))</f>
        <v>0</v>
      </c>
      <c r="M253" s="305">
        <f t="shared" ref="M253:M267" si="148">IF($Y124=0,0,$D253*(K124/$Y124))</f>
        <v>0</v>
      </c>
      <c r="N253" s="305">
        <f t="shared" ref="N253:N267" si="149">IF($Y124=0,0,$D253*(L124/$Y124))</f>
        <v>0</v>
      </c>
      <c r="O253" s="305">
        <f t="shared" ref="O253:O267" si="150">IF($Y124=0,0,$D253*(M124/$Y124))</f>
        <v>0</v>
      </c>
      <c r="P253" s="305">
        <f t="shared" ref="P253:P267" si="151">IF($Y124=0,0,$D253*(N124/$Y124))</f>
        <v>0</v>
      </c>
      <c r="Q253" s="305">
        <f t="shared" ref="Q253:Q267" si="152">IF($Y124=0,0,$D253*(O124/$Y124))</f>
        <v>0</v>
      </c>
      <c r="R253" s="305">
        <f t="shared" ref="R253:R267" si="153">IF($Y124=0,0,$D253*(P124/$Y124))</f>
        <v>0</v>
      </c>
      <c r="S253" s="305">
        <f t="shared" ref="S253:S267" si="154">IF($Y124=0,0,$D253*(Q124/$Y124))</f>
        <v>0</v>
      </c>
      <c r="T253" s="305">
        <f t="shared" ref="T253:T267" si="155">IF($Y124=0,0,$D253*(R124/$Y124))</f>
        <v>0</v>
      </c>
      <c r="U253" s="305">
        <f t="shared" ref="U253:U267" si="156">IF($Y124=0,0,$D253*(S124/$Y124))</f>
        <v>0</v>
      </c>
      <c r="V253" s="305">
        <f t="shared" ref="V253:V267" si="157">IF($Y124=0,0,$D253*(T124/$Y124))</f>
        <v>0</v>
      </c>
      <c r="W253" s="305">
        <f t="shared" ref="W253:W267" si="158">IF($Y124=0,0,$D253*(U124/$Y124))</f>
        <v>0</v>
      </c>
      <c r="X253" s="305">
        <f t="shared" ref="X253:X267" si="159">IF($Y124=0,0,$D253*(V124/$Y124))</f>
        <v>0</v>
      </c>
      <c r="Y253" s="305">
        <f t="shared" ref="Y253:Y267" si="160">IF($Y124=0,0,$D253*(W124/$Y124))</f>
        <v>0</v>
      </c>
      <c r="Z253" s="305">
        <f t="shared" ref="Z253:Z267" si="161">IF($Y124=0,0,$D253*(X124/$Y124))</f>
        <v>0</v>
      </c>
      <c r="AA253" s="297">
        <f t="shared" ref="AA253:AA268" si="162">SUM(E253:Z253)</f>
        <v>0</v>
      </c>
    </row>
    <row r="254" spans="2:31" s="75" customFormat="1">
      <c r="B254" s="320">
        <v>2</v>
      </c>
      <c r="C254" s="246" t="str">
        <f t="shared" si="138"/>
        <v/>
      </c>
      <c r="D254" s="305">
        <f t="shared" si="139"/>
        <v>0</v>
      </c>
      <c r="E254" s="305">
        <f t="shared" si="140"/>
        <v>0</v>
      </c>
      <c r="F254" s="305">
        <f t="shared" si="141"/>
        <v>0</v>
      </c>
      <c r="G254" s="305">
        <f t="shared" si="142"/>
        <v>0</v>
      </c>
      <c r="H254" s="305">
        <f t="shared" si="143"/>
        <v>0</v>
      </c>
      <c r="I254" s="305">
        <f t="shared" si="144"/>
        <v>0</v>
      </c>
      <c r="J254" s="305">
        <f t="shared" si="145"/>
        <v>0</v>
      </c>
      <c r="K254" s="305">
        <f t="shared" si="146"/>
        <v>0</v>
      </c>
      <c r="L254" s="305">
        <f t="shared" si="147"/>
        <v>0</v>
      </c>
      <c r="M254" s="305">
        <f t="shared" si="148"/>
        <v>0</v>
      </c>
      <c r="N254" s="305">
        <f t="shared" si="149"/>
        <v>0</v>
      </c>
      <c r="O254" s="305">
        <f t="shared" si="150"/>
        <v>0</v>
      </c>
      <c r="P254" s="305">
        <f t="shared" si="151"/>
        <v>0</v>
      </c>
      <c r="Q254" s="305">
        <f t="shared" si="152"/>
        <v>0</v>
      </c>
      <c r="R254" s="305">
        <f t="shared" si="153"/>
        <v>0</v>
      </c>
      <c r="S254" s="305">
        <f t="shared" si="154"/>
        <v>0</v>
      </c>
      <c r="T254" s="305">
        <f t="shared" si="155"/>
        <v>0</v>
      </c>
      <c r="U254" s="305">
        <f t="shared" si="156"/>
        <v>0</v>
      </c>
      <c r="V254" s="305">
        <f t="shared" si="157"/>
        <v>0</v>
      </c>
      <c r="W254" s="305">
        <f t="shared" si="158"/>
        <v>0</v>
      </c>
      <c r="X254" s="305">
        <f t="shared" si="159"/>
        <v>0</v>
      </c>
      <c r="Y254" s="305">
        <f t="shared" si="160"/>
        <v>0</v>
      </c>
      <c r="Z254" s="305">
        <f t="shared" si="161"/>
        <v>0</v>
      </c>
      <c r="AA254" s="297">
        <f t="shared" si="162"/>
        <v>0</v>
      </c>
    </row>
    <row r="255" spans="2:31" s="75" customFormat="1">
      <c r="B255" s="320">
        <v>3</v>
      </c>
      <c r="C255" s="246" t="str">
        <f t="shared" si="138"/>
        <v/>
      </c>
      <c r="D255" s="305">
        <f t="shared" si="139"/>
        <v>0</v>
      </c>
      <c r="E255" s="305">
        <f t="shared" si="140"/>
        <v>0</v>
      </c>
      <c r="F255" s="305">
        <f t="shared" si="141"/>
        <v>0</v>
      </c>
      <c r="G255" s="305">
        <f t="shared" si="142"/>
        <v>0</v>
      </c>
      <c r="H255" s="305">
        <f t="shared" si="143"/>
        <v>0</v>
      </c>
      <c r="I255" s="305">
        <f t="shared" si="144"/>
        <v>0</v>
      </c>
      <c r="J255" s="305">
        <f t="shared" si="145"/>
        <v>0</v>
      </c>
      <c r="K255" s="305">
        <f t="shared" si="146"/>
        <v>0</v>
      </c>
      <c r="L255" s="305">
        <f t="shared" si="147"/>
        <v>0</v>
      </c>
      <c r="M255" s="305">
        <f t="shared" si="148"/>
        <v>0</v>
      </c>
      <c r="N255" s="305">
        <f t="shared" si="149"/>
        <v>0</v>
      </c>
      <c r="O255" s="305">
        <f t="shared" si="150"/>
        <v>0</v>
      </c>
      <c r="P255" s="305">
        <f t="shared" si="151"/>
        <v>0</v>
      </c>
      <c r="Q255" s="305">
        <f t="shared" si="152"/>
        <v>0</v>
      </c>
      <c r="R255" s="305">
        <f t="shared" si="153"/>
        <v>0</v>
      </c>
      <c r="S255" s="305">
        <f t="shared" si="154"/>
        <v>0</v>
      </c>
      <c r="T255" s="305">
        <f t="shared" si="155"/>
        <v>0</v>
      </c>
      <c r="U255" s="305">
        <f t="shared" si="156"/>
        <v>0</v>
      </c>
      <c r="V255" s="305">
        <f t="shared" si="157"/>
        <v>0</v>
      </c>
      <c r="W255" s="305">
        <f t="shared" si="158"/>
        <v>0</v>
      </c>
      <c r="X255" s="305">
        <f t="shared" si="159"/>
        <v>0</v>
      </c>
      <c r="Y255" s="305">
        <f t="shared" si="160"/>
        <v>0</v>
      </c>
      <c r="Z255" s="305">
        <f t="shared" si="161"/>
        <v>0</v>
      </c>
      <c r="AA255" s="297">
        <f t="shared" si="162"/>
        <v>0</v>
      </c>
    </row>
    <row r="256" spans="2:31" s="75" customFormat="1">
      <c r="B256" s="320">
        <v>4</v>
      </c>
      <c r="C256" s="246" t="str">
        <f t="shared" si="138"/>
        <v/>
      </c>
      <c r="D256" s="305">
        <f t="shared" si="139"/>
        <v>0</v>
      </c>
      <c r="E256" s="305">
        <f t="shared" si="140"/>
        <v>0</v>
      </c>
      <c r="F256" s="305">
        <f t="shared" si="141"/>
        <v>0</v>
      </c>
      <c r="G256" s="305">
        <f t="shared" si="142"/>
        <v>0</v>
      </c>
      <c r="H256" s="305">
        <f t="shared" si="143"/>
        <v>0</v>
      </c>
      <c r="I256" s="305">
        <f t="shared" si="144"/>
        <v>0</v>
      </c>
      <c r="J256" s="305">
        <f t="shared" si="145"/>
        <v>0</v>
      </c>
      <c r="K256" s="305">
        <f t="shared" si="146"/>
        <v>0</v>
      </c>
      <c r="L256" s="305">
        <f t="shared" si="147"/>
        <v>0</v>
      </c>
      <c r="M256" s="305">
        <f t="shared" si="148"/>
        <v>0</v>
      </c>
      <c r="N256" s="305">
        <f t="shared" si="149"/>
        <v>0</v>
      </c>
      <c r="O256" s="305">
        <f t="shared" si="150"/>
        <v>0</v>
      </c>
      <c r="P256" s="305">
        <f t="shared" si="151"/>
        <v>0</v>
      </c>
      <c r="Q256" s="305">
        <f t="shared" si="152"/>
        <v>0</v>
      </c>
      <c r="R256" s="305">
        <f t="shared" si="153"/>
        <v>0</v>
      </c>
      <c r="S256" s="305">
        <f t="shared" si="154"/>
        <v>0</v>
      </c>
      <c r="T256" s="305">
        <f t="shared" si="155"/>
        <v>0</v>
      </c>
      <c r="U256" s="305">
        <f t="shared" si="156"/>
        <v>0</v>
      </c>
      <c r="V256" s="305">
        <f t="shared" si="157"/>
        <v>0</v>
      </c>
      <c r="W256" s="305">
        <f t="shared" si="158"/>
        <v>0</v>
      </c>
      <c r="X256" s="305">
        <f t="shared" si="159"/>
        <v>0</v>
      </c>
      <c r="Y256" s="305">
        <f t="shared" si="160"/>
        <v>0</v>
      </c>
      <c r="Z256" s="305">
        <f t="shared" si="161"/>
        <v>0</v>
      </c>
      <c r="AA256" s="297">
        <f t="shared" si="162"/>
        <v>0</v>
      </c>
    </row>
    <row r="257" spans="2:29" s="75" customFormat="1">
      <c r="B257" s="320">
        <v>5</v>
      </c>
      <c r="C257" s="246" t="str">
        <f t="shared" si="138"/>
        <v/>
      </c>
      <c r="D257" s="305">
        <f t="shared" si="139"/>
        <v>0</v>
      </c>
      <c r="E257" s="305">
        <f t="shared" si="140"/>
        <v>0</v>
      </c>
      <c r="F257" s="305">
        <f t="shared" si="141"/>
        <v>0</v>
      </c>
      <c r="G257" s="305">
        <f t="shared" si="142"/>
        <v>0</v>
      </c>
      <c r="H257" s="305">
        <f t="shared" si="143"/>
        <v>0</v>
      </c>
      <c r="I257" s="305">
        <f t="shared" si="144"/>
        <v>0</v>
      </c>
      <c r="J257" s="305">
        <f t="shared" si="145"/>
        <v>0</v>
      </c>
      <c r="K257" s="305">
        <f t="shared" si="146"/>
        <v>0</v>
      </c>
      <c r="L257" s="305">
        <f t="shared" si="147"/>
        <v>0</v>
      </c>
      <c r="M257" s="305">
        <f t="shared" si="148"/>
        <v>0</v>
      </c>
      <c r="N257" s="305">
        <f t="shared" si="149"/>
        <v>0</v>
      </c>
      <c r="O257" s="305">
        <f t="shared" si="150"/>
        <v>0</v>
      </c>
      <c r="P257" s="305">
        <f t="shared" si="151"/>
        <v>0</v>
      </c>
      <c r="Q257" s="305">
        <f t="shared" si="152"/>
        <v>0</v>
      </c>
      <c r="R257" s="305">
        <f t="shared" si="153"/>
        <v>0</v>
      </c>
      <c r="S257" s="305">
        <f t="shared" si="154"/>
        <v>0</v>
      </c>
      <c r="T257" s="305">
        <f t="shared" si="155"/>
        <v>0</v>
      </c>
      <c r="U257" s="305">
        <f t="shared" si="156"/>
        <v>0</v>
      </c>
      <c r="V257" s="305">
        <f t="shared" si="157"/>
        <v>0</v>
      </c>
      <c r="W257" s="305">
        <f t="shared" si="158"/>
        <v>0</v>
      </c>
      <c r="X257" s="305">
        <f t="shared" si="159"/>
        <v>0</v>
      </c>
      <c r="Y257" s="305">
        <f t="shared" si="160"/>
        <v>0</v>
      </c>
      <c r="Z257" s="305">
        <f t="shared" si="161"/>
        <v>0</v>
      </c>
      <c r="AA257" s="297">
        <f t="shared" si="162"/>
        <v>0</v>
      </c>
    </row>
    <row r="258" spans="2:29" s="75" customFormat="1">
      <c r="B258" s="320">
        <v>6</v>
      </c>
      <c r="C258" s="246" t="str">
        <f t="shared" si="138"/>
        <v/>
      </c>
      <c r="D258" s="305">
        <f t="shared" si="139"/>
        <v>0</v>
      </c>
      <c r="E258" s="305">
        <f t="shared" si="140"/>
        <v>0</v>
      </c>
      <c r="F258" s="305">
        <f t="shared" si="141"/>
        <v>0</v>
      </c>
      <c r="G258" s="305">
        <f t="shared" si="142"/>
        <v>0</v>
      </c>
      <c r="H258" s="305">
        <f t="shared" si="143"/>
        <v>0</v>
      </c>
      <c r="I258" s="305">
        <f t="shared" si="144"/>
        <v>0</v>
      </c>
      <c r="J258" s="305">
        <f t="shared" si="145"/>
        <v>0</v>
      </c>
      <c r="K258" s="305">
        <f t="shared" si="146"/>
        <v>0</v>
      </c>
      <c r="L258" s="305">
        <f t="shared" si="147"/>
        <v>0</v>
      </c>
      <c r="M258" s="305">
        <f t="shared" si="148"/>
        <v>0</v>
      </c>
      <c r="N258" s="305">
        <f t="shared" si="149"/>
        <v>0</v>
      </c>
      <c r="O258" s="305">
        <f t="shared" si="150"/>
        <v>0</v>
      </c>
      <c r="P258" s="305">
        <f t="shared" si="151"/>
        <v>0</v>
      </c>
      <c r="Q258" s="305">
        <f t="shared" si="152"/>
        <v>0</v>
      </c>
      <c r="R258" s="305">
        <f t="shared" si="153"/>
        <v>0</v>
      </c>
      <c r="S258" s="305">
        <f t="shared" si="154"/>
        <v>0</v>
      </c>
      <c r="T258" s="305">
        <f t="shared" si="155"/>
        <v>0</v>
      </c>
      <c r="U258" s="305">
        <f t="shared" si="156"/>
        <v>0</v>
      </c>
      <c r="V258" s="305">
        <f t="shared" si="157"/>
        <v>0</v>
      </c>
      <c r="W258" s="305">
        <f t="shared" si="158"/>
        <v>0</v>
      </c>
      <c r="X258" s="305">
        <f t="shared" si="159"/>
        <v>0</v>
      </c>
      <c r="Y258" s="305">
        <f t="shared" si="160"/>
        <v>0</v>
      </c>
      <c r="Z258" s="305">
        <f t="shared" si="161"/>
        <v>0</v>
      </c>
      <c r="AA258" s="297">
        <f t="shared" si="162"/>
        <v>0</v>
      </c>
    </row>
    <row r="259" spans="2:29" s="75" customFormat="1">
      <c r="B259" s="320">
        <v>7</v>
      </c>
      <c r="C259" s="246" t="str">
        <f t="shared" si="138"/>
        <v/>
      </c>
      <c r="D259" s="305">
        <f t="shared" si="139"/>
        <v>0</v>
      </c>
      <c r="E259" s="305">
        <f t="shared" si="140"/>
        <v>0</v>
      </c>
      <c r="F259" s="305">
        <f t="shared" si="141"/>
        <v>0</v>
      </c>
      <c r="G259" s="305">
        <f t="shared" si="142"/>
        <v>0</v>
      </c>
      <c r="H259" s="305">
        <f t="shared" si="143"/>
        <v>0</v>
      </c>
      <c r="I259" s="305">
        <f t="shared" si="144"/>
        <v>0</v>
      </c>
      <c r="J259" s="305">
        <f t="shared" si="145"/>
        <v>0</v>
      </c>
      <c r="K259" s="305">
        <f t="shared" si="146"/>
        <v>0</v>
      </c>
      <c r="L259" s="305">
        <f t="shared" si="147"/>
        <v>0</v>
      </c>
      <c r="M259" s="305">
        <f t="shared" si="148"/>
        <v>0</v>
      </c>
      <c r="N259" s="305">
        <f t="shared" si="149"/>
        <v>0</v>
      </c>
      <c r="O259" s="305">
        <f t="shared" si="150"/>
        <v>0</v>
      </c>
      <c r="P259" s="305">
        <f t="shared" si="151"/>
        <v>0</v>
      </c>
      <c r="Q259" s="305">
        <f t="shared" si="152"/>
        <v>0</v>
      </c>
      <c r="R259" s="305">
        <f t="shared" si="153"/>
        <v>0</v>
      </c>
      <c r="S259" s="305">
        <f t="shared" si="154"/>
        <v>0</v>
      </c>
      <c r="T259" s="305">
        <f t="shared" si="155"/>
        <v>0</v>
      </c>
      <c r="U259" s="305">
        <f t="shared" si="156"/>
        <v>0</v>
      </c>
      <c r="V259" s="305">
        <f t="shared" si="157"/>
        <v>0</v>
      </c>
      <c r="W259" s="305">
        <f t="shared" si="158"/>
        <v>0</v>
      </c>
      <c r="X259" s="305">
        <f t="shared" si="159"/>
        <v>0</v>
      </c>
      <c r="Y259" s="305">
        <f t="shared" si="160"/>
        <v>0</v>
      </c>
      <c r="Z259" s="305">
        <f t="shared" si="161"/>
        <v>0</v>
      </c>
      <c r="AA259" s="297">
        <f t="shared" si="162"/>
        <v>0</v>
      </c>
    </row>
    <row r="260" spans="2:29" s="75" customFormat="1">
      <c r="B260" s="320">
        <v>8</v>
      </c>
      <c r="C260" s="246" t="str">
        <f t="shared" si="138"/>
        <v/>
      </c>
      <c r="D260" s="305">
        <f t="shared" si="139"/>
        <v>0</v>
      </c>
      <c r="E260" s="305">
        <f t="shared" si="140"/>
        <v>0</v>
      </c>
      <c r="F260" s="305">
        <f t="shared" si="141"/>
        <v>0</v>
      </c>
      <c r="G260" s="305">
        <f t="shared" si="142"/>
        <v>0</v>
      </c>
      <c r="H260" s="305">
        <f t="shared" si="143"/>
        <v>0</v>
      </c>
      <c r="I260" s="305">
        <f t="shared" si="144"/>
        <v>0</v>
      </c>
      <c r="J260" s="305">
        <f t="shared" si="145"/>
        <v>0</v>
      </c>
      <c r="K260" s="305">
        <f t="shared" si="146"/>
        <v>0</v>
      </c>
      <c r="L260" s="305">
        <f t="shared" si="147"/>
        <v>0</v>
      </c>
      <c r="M260" s="305">
        <f t="shared" si="148"/>
        <v>0</v>
      </c>
      <c r="N260" s="305">
        <f t="shared" si="149"/>
        <v>0</v>
      </c>
      <c r="O260" s="305">
        <f t="shared" si="150"/>
        <v>0</v>
      </c>
      <c r="P260" s="305">
        <f t="shared" si="151"/>
        <v>0</v>
      </c>
      <c r="Q260" s="305">
        <f t="shared" si="152"/>
        <v>0</v>
      </c>
      <c r="R260" s="305">
        <f t="shared" si="153"/>
        <v>0</v>
      </c>
      <c r="S260" s="305">
        <f t="shared" si="154"/>
        <v>0</v>
      </c>
      <c r="T260" s="305">
        <f t="shared" si="155"/>
        <v>0</v>
      </c>
      <c r="U260" s="305">
        <f t="shared" si="156"/>
        <v>0</v>
      </c>
      <c r="V260" s="305">
        <f t="shared" si="157"/>
        <v>0</v>
      </c>
      <c r="W260" s="305">
        <f t="shared" si="158"/>
        <v>0</v>
      </c>
      <c r="X260" s="305">
        <f t="shared" si="159"/>
        <v>0</v>
      </c>
      <c r="Y260" s="305">
        <f t="shared" si="160"/>
        <v>0</v>
      </c>
      <c r="Z260" s="305">
        <f t="shared" si="161"/>
        <v>0</v>
      </c>
      <c r="AA260" s="297">
        <f t="shared" si="162"/>
        <v>0</v>
      </c>
    </row>
    <row r="261" spans="2:29" s="75" customFormat="1">
      <c r="B261" s="320">
        <v>9</v>
      </c>
      <c r="C261" s="246" t="str">
        <f t="shared" si="138"/>
        <v/>
      </c>
      <c r="D261" s="305">
        <f t="shared" si="139"/>
        <v>0</v>
      </c>
      <c r="E261" s="305">
        <f t="shared" si="140"/>
        <v>0</v>
      </c>
      <c r="F261" s="305">
        <f t="shared" si="141"/>
        <v>0</v>
      </c>
      <c r="G261" s="305">
        <f t="shared" si="142"/>
        <v>0</v>
      </c>
      <c r="H261" s="305">
        <f t="shared" si="143"/>
        <v>0</v>
      </c>
      <c r="I261" s="305">
        <f t="shared" si="144"/>
        <v>0</v>
      </c>
      <c r="J261" s="305">
        <f t="shared" si="145"/>
        <v>0</v>
      </c>
      <c r="K261" s="305">
        <f t="shared" si="146"/>
        <v>0</v>
      </c>
      <c r="L261" s="305">
        <f t="shared" si="147"/>
        <v>0</v>
      </c>
      <c r="M261" s="305">
        <f t="shared" si="148"/>
        <v>0</v>
      </c>
      <c r="N261" s="305">
        <f t="shared" si="149"/>
        <v>0</v>
      </c>
      <c r="O261" s="305">
        <f t="shared" si="150"/>
        <v>0</v>
      </c>
      <c r="P261" s="305">
        <f t="shared" si="151"/>
        <v>0</v>
      </c>
      <c r="Q261" s="305">
        <f t="shared" si="152"/>
        <v>0</v>
      </c>
      <c r="R261" s="305">
        <f t="shared" si="153"/>
        <v>0</v>
      </c>
      <c r="S261" s="305">
        <f t="shared" si="154"/>
        <v>0</v>
      </c>
      <c r="T261" s="305">
        <f t="shared" si="155"/>
        <v>0</v>
      </c>
      <c r="U261" s="305">
        <f t="shared" si="156"/>
        <v>0</v>
      </c>
      <c r="V261" s="305">
        <f t="shared" si="157"/>
        <v>0</v>
      </c>
      <c r="W261" s="305">
        <f t="shared" si="158"/>
        <v>0</v>
      </c>
      <c r="X261" s="305">
        <f t="shared" si="159"/>
        <v>0</v>
      </c>
      <c r="Y261" s="305">
        <f t="shared" si="160"/>
        <v>0</v>
      </c>
      <c r="Z261" s="305">
        <f t="shared" si="161"/>
        <v>0</v>
      </c>
      <c r="AA261" s="297">
        <f t="shared" si="162"/>
        <v>0</v>
      </c>
    </row>
    <row r="262" spans="2:29" s="75" customFormat="1">
      <c r="B262" s="320">
        <v>10</v>
      </c>
      <c r="C262" s="246" t="str">
        <f t="shared" si="138"/>
        <v/>
      </c>
      <c r="D262" s="305">
        <f t="shared" si="139"/>
        <v>0</v>
      </c>
      <c r="E262" s="305">
        <f t="shared" si="140"/>
        <v>0</v>
      </c>
      <c r="F262" s="305">
        <f t="shared" si="141"/>
        <v>0</v>
      </c>
      <c r="G262" s="305">
        <f t="shared" si="142"/>
        <v>0</v>
      </c>
      <c r="H262" s="305">
        <f t="shared" si="143"/>
        <v>0</v>
      </c>
      <c r="I262" s="305">
        <f t="shared" si="144"/>
        <v>0</v>
      </c>
      <c r="J262" s="305">
        <f t="shared" si="145"/>
        <v>0</v>
      </c>
      <c r="K262" s="305">
        <f t="shared" si="146"/>
        <v>0</v>
      </c>
      <c r="L262" s="305">
        <f t="shared" si="147"/>
        <v>0</v>
      </c>
      <c r="M262" s="305">
        <f t="shared" si="148"/>
        <v>0</v>
      </c>
      <c r="N262" s="305">
        <f t="shared" si="149"/>
        <v>0</v>
      </c>
      <c r="O262" s="305">
        <f t="shared" si="150"/>
        <v>0</v>
      </c>
      <c r="P262" s="305">
        <f t="shared" si="151"/>
        <v>0</v>
      </c>
      <c r="Q262" s="305">
        <f t="shared" si="152"/>
        <v>0</v>
      </c>
      <c r="R262" s="305">
        <f t="shared" si="153"/>
        <v>0</v>
      </c>
      <c r="S262" s="305">
        <f t="shared" si="154"/>
        <v>0</v>
      </c>
      <c r="T262" s="305">
        <f t="shared" si="155"/>
        <v>0</v>
      </c>
      <c r="U262" s="305">
        <f t="shared" si="156"/>
        <v>0</v>
      </c>
      <c r="V262" s="305">
        <f t="shared" si="157"/>
        <v>0</v>
      </c>
      <c r="W262" s="305">
        <f t="shared" si="158"/>
        <v>0</v>
      </c>
      <c r="X262" s="305">
        <f t="shared" si="159"/>
        <v>0</v>
      </c>
      <c r="Y262" s="305">
        <f t="shared" si="160"/>
        <v>0</v>
      </c>
      <c r="Z262" s="305">
        <f t="shared" si="161"/>
        <v>0</v>
      </c>
      <c r="AA262" s="297">
        <f t="shared" si="162"/>
        <v>0</v>
      </c>
    </row>
    <row r="263" spans="2:29" s="75" customFormat="1">
      <c r="B263" s="320">
        <v>11</v>
      </c>
      <c r="C263" s="246" t="str">
        <f t="shared" si="138"/>
        <v/>
      </c>
      <c r="D263" s="305">
        <f t="shared" si="139"/>
        <v>0</v>
      </c>
      <c r="E263" s="305">
        <f t="shared" si="140"/>
        <v>0</v>
      </c>
      <c r="F263" s="305">
        <f t="shared" si="141"/>
        <v>0</v>
      </c>
      <c r="G263" s="305">
        <f t="shared" si="142"/>
        <v>0</v>
      </c>
      <c r="H263" s="305">
        <f t="shared" si="143"/>
        <v>0</v>
      </c>
      <c r="I263" s="305">
        <f t="shared" si="144"/>
        <v>0</v>
      </c>
      <c r="J263" s="305">
        <f t="shared" si="145"/>
        <v>0</v>
      </c>
      <c r="K263" s="305">
        <f t="shared" si="146"/>
        <v>0</v>
      </c>
      <c r="L263" s="305">
        <f t="shared" si="147"/>
        <v>0</v>
      </c>
      <c r="M263" s="305">
        <f t="shared" si="148"/>
        <v>0</v>
      </c>
      <c r="N263" s="305">
        <f t="shared" si="149"/>
        <v>0</v>
      </c>
      <c r="O263" s="305">
        <f t="shared" si="150"/>
        <v>0</v>
      </c>
      <c r="P263" s="305">
        <f t="shared" si="151"/>
        <v>0</v>
      </c>
      <c r="Q263" s="305">
        <f t="shared" si="152"/>
        <v>0</v>
      </c>
      <c r="R263" s="305">
        <f t="shared" si="153"/>
        <v>0</v>
      </c>
      <c r="S263" s="305">
        <f t="shared" si="154"/>
        <v>0</v>
      </c>
      <c r="T263" s="305">
        <f t="shared" si="155"/>
        <v>0</v>
      </c>
      <c r="U263" s="305">
        <f t="shared" si="156"/>
        <v>0</v>
      </c>
      <c r="V263" s="305">
        <f t="shared" si="157"/>
        <v>0</v>
      </c>
      <c r="W263" s="305">
        <f t="shared" si="158"/>
        <v>0</v>
      </c>
      <c r="X263" s="305">
        <f t="shared" si="159"/>
        <v>0</v>
      </c>
      <c r="Y263" s="305">
        <f t="shared" si="160"/>
        <v>0</v>
      </c>
      <c r="Z263" s="305">
        <f t="shared" si="161"/>
        <v>0</v>
      </c>
      <c r="AA263" s="297">
        <f t="shared" si="162"/>
        <v>0</v>
      </c>
    </row>
    <row r="264" spans="2:29" s="75" customFormat="1">
      <c r="B264" s="320">
        <v>12</v>
      </c>
      <c r="C264" s="246" t="str">
        <f t="shared" si="138"/>
        <v/>
      </c>
      <c r="D264" s="305">
        <f t="shared" si="139"/>
        <v>0</v>
      </c>
      <c r="E264" s="305">
        <f t="shared" si="140"/>
        <v>0</v>
      </c>
      <c r="F264" s="305">
        <f t="shared" si="141"/>
        <v>0</v>
      </c>
      <c r="G264" s="305">
        <f t="shared" si="142"/>
        <v>0</v>
      </c>
      <c r="H264" s="305">
        <f t="shared" si="143"/>
        <v>0</v>
      </c>
      <c r="I264" s="305">
        <f t="shared" si="144"/>
        <v>0</v>
      </c>
      <c r="J264" s="305">
        <f t="shared" si="145"/>
        <v>0</v>
      </c>
      <c r="K264" s="305">
        <f t="shared" si="146"/>
        <v>0</v>
      </c>
      <c r="L264" s="305">
        <f t="shared" si="147"/>
        <v>0</v>
      </c>
      <c r="M264" s="305">
        <f t="shared" si="148"/>
        <v>0</v>
      </c>
      <c r="N264" s="305">
        <f t="shared" si="149"/>
        <v>0</v>
      </c>
      <c r="O264" s="305">
        <f t="shared" si="150"/>
        <v>0</v>
      </c>
      <c r="P264" s="305">
        <f t="shared" si="151"/>
        <v>0</v>
      </c>
      <c r="Q264" s="305">
        <f t="shared" si="152"/>
        <v>0</v>
      </c>
      <c r="R264" s="305">
        <f t="shared" si="153"/>
        <v>0</v>
      </c>
      <c r="S264" s="305">
        <f t="shared" si="154"/>
        <v>0</v>
      </c>
      <c r="T264" s="305">
        <f t="shared" si="155"/>
        <v>0</v>
      </c>
      <c r="U264" s="305">
        <f t="shared" si="156"/>
        <v>0</v>
      </c>
      <c r="V264" s="305">
        <f t="shared" si="157"/>
        <v>0</v>
      </c>
      <c r="W264" s="305">
        <f t="shared" si="158"/>
        <v>0</v>
      </c>
      <c r="X264" s="305">
        <f t="shared" si="159"/>
        <v>0</v>
      </c>
      <c r="Y264" s="305">
        <f t="shared" si="160"/>
        <v>0</v>
      </c>
      <c r="Z264" s="305">
        <f t="shared" si="161"/>
        <v>0</v>
      </c>
      <c r="AA264" s="297">
        <f t="shared" si="162"/>
        <v>0</v>
      </c>
    </row>
    <row r="265" spans="2:29" s="75" customFormat="1">
      <c r="B265" s="320">
        <v>13</v>
      </c>
      <c r="C265" s="246" t="str">
        <f t="shared" si="138"/>
        <v/>
      </c>
      <c r="D265" s="305">
        <f t="shared" si="139"/>
        <v>0</v>
      </c>
      <c r="E265" s="305">
        <f t="shared" si="140"/>
        <v>0</v>
      </c>
      <c r="F265" s="305">
        <f t="shared" si="141"/>
        <v>0</v>
      </c>
      <c r="G265" s="305">
        <f t="shared" si="142"/>
        <v>0</v>
      </c>
      <c r="H265" s="305">
        <f t="shared" si="143"/>
        <v>0</v>
      </c>
      <c r="I265" s="305">
        <f t="shared" si="144"/>
        <v>0</v>
      </c>
      <c r="J265" s="305">
        <f t="shared" si="145"/>
        <v>0</v>
      </c>
      <c r="K265" s="305">
        <f t="shared" si="146"/>
        <v>0</v>
      </c>
      <c r="L265" s="305">
        <f t="shared" si="147"/>
        <v>0</v>
      </c>
      <c r="M265" s="305">
        <f t="shared" si="148"/>
        <v>0</v>
      </c>
      <c r="N265" s="305">
        <f t="shared" si="149"/>
        <v>0</v>
      </c>
      <c r="O265" s="305">
        <f t="shared" si="150"/>
        <v>0</v>
      </c>
      <c r="P265" s="305">
        <f t="shared" si="151"/>
        <v>0</v>
      </c>
      <c r="Q265" s="305">
        <f t="shared" si="152"/>
        <v>0</v>
      </c>
      <c r="R265" s="305">
        <f t="shared" si="153"/>
        <v>0</v>
      </c>
      <c r="S265" s="305">
        <f t="shared" si="154"/>
        <v>0</v>
      </c>
      <c r="T265" s="305">
        <f t="shared" si="155"/>
        <v>0</v>
      </c>
      <c r="U265" s="305">
        <f t="shared" si="156"/>
        <v>0</v>
      </c>
      <c r="V265" s="305">
        <f t="shared" si="157"/>
        <v>0</v>
      </c>
      <c r="W265" s="305">
        <f t="shared" si="158"/>
        <v>0</v>
      </c>
      <c r="X265" s="305">
        <f t="shared" si="159"/>
        <v>0</v>
      </c>
      <c r="Y265" s="305">
        <f t="shared" si="160"/>
        <v>0</v>
      </c>
      <c r="Z265" s="305">
        <f t="shared" si="161"/>
        <v>0</v>
      </c>
      <c r="AA265" s="297">
        <f t="shared" si="162"/>
        <v>0</v>
      </c>
    </row>
    <row r="266" spans="2:29" s="75" customFormat="1">
      <c r="B266" s="320">
        <v>14</v>
      </c>
      <c r="C266" s="246" t="str">
        <f t="shared" si="138"/>
        <v/>
      </c>
      <c r="D266" s="305">
        <f t="shared" si="139"/>
        <v>0</v>
      </c>
      <c r="E266" s="305">
        <f t="shared" si="140"/>
        <v>0</v>
      </c>
      <c r="F266" s="305">
        <f t="shared" si="141"/>
        <v>0</v>
      </c>
      <c r="G266" s="305">
        <f t="shared" si="142"/>
        <v>0</v>
      </c>
      <c r="H266" s="305">
        <f t="shared" si="143"/>
        <v>0</v>
      </c>
      <c r="I266" s="305">
        <f t="shared" si="144"/>
        <v>0</v>
      </c>
      <c r="J266" s="305">
        <f t="shared" si="145"/>
        <v>0</v>
      </c>
      <c r="K266" s="305">
        <f t="shared" si="146"/>
        <v>0</v>
      </c>
      <c r="L266" s="305">
        <f t="shared" si="147"/>
        <v>0</v>
      </c>
      <c r="M266" s="305">
        <f t="shared" si="148"/>
        <v>0</v>
      </c>
      <c r="N266" s="305">
        <f t="shared" si="149"/>
        <v>0</v>
      </c>
      <c r="O266" s="305">
        <f t="shared" si="150"/>
        <v>0</v>
      </c>
      <c r="P266" s="305">
        <f t="shared" si="151"/>
        <v>0</v>
      </c>
      <c r="Q266" s="305">
        <f t="shared" si="152"/>
        <v>0</v>
      </c>
      <c r="R266" s="305">
        <f t="shared" si="153"/>
        <v>0</v>
      </c>
      <c r="S266" s="305">
        <f t="shared" si="154"/>
        <v>0</v>
      </c>
      <c r="T266" s="305">
        <f t="shared" si="155"/>
        <v>0</v>
      </c>
      <c r="U266" s="305">
        <f t="shared" si="156"/>
        <v>0</v>
      </c>
      <c r="V266" s="305">
        <f t="shared" si="157"/>
        <v>0</v>
      </c>
      <c r="W266" s="305">
        <f t="shared" si="158"/>
        <v>0</v>
      </c>
      <c r="X266" s="305">
        <f t="shared" si="159"/>
        <v>0</v>
      </c>
      <c r="Y266" s="305">
        <f t="shared" si="160"/>
        <v>0</v>
      </c>
      <c r="Z266" s="305">
        <f t="shared" si="161"/>
        <v>0</v>
      </c>
      <c r="AA266" s="297">
        <f t="shared" si="162"/>
        <v>0</v>
      </c>
    </row>
    <row r="267" spans="2:29" s="75" customFormat="1">
      <c r="B267" s="320">
        <v>15</v>
      </c>
      <c r="C267" s="246" t="str">
        <f t="shared" si="138"/>
        <v/>
      </c>
      <c r="D267" s="305">
        <f t="shared" si="139"/>
        <v>0</v>
      </c>
      <c r="E267" s="305">
        <f t="shared" si="140"/>
        <v>0</v>
      </c>
      <c r="F267" s="305">
        <f t="shared" si="141"/>
        <v>0</v>
      </c>
      <c r="G267" s="305">
        <f t="shared" si="142"/>
        <v>0</v>
      </c>
      <c r="H267" s="305">
        <f t="shared" si="143"/>
        <v>0</v>
      </c>
      <c r="I267" s="305">
        <f t="shared" si="144"/>
        <v>0</v>
      </c>
      <c r="J267" s="305">
        <f t="shared" si="145"/>
        <v>0</v>
      </c>
      <c r="K267" s="305">
        <f t="shared" si="146"/>
        <v>0</v>
      </c>
      <c r="L267" s="305">
        <f t="shared" si="147"/>
        <v>0</v>
      </c>
      <c r="M267" s="305">
        <f t="shared" si="148"/>
        <v>0</v>
      </c>
      <c r="N267" s="305">
        <f t="shared" si="149"/>
        <v>0</v>
      </c>
      <c r="O267" s="305">
        <f t="shared" si="150"/>
        <v>0</v>
      </c>
      <c r="P267" s="305">
        <f t="shared" si="151"/>
        <v>0</v>
      </c>
      <c r="Q267" s="305">
        <f t="shared" si="152"/>
        <v>0</v>
      </c>
      <c r="R267" s="305">
        <f t="shared" si="153"/>
        <v>0</v>
      </c>
      <c r="S267" s="305">
        <f t="shared" si="154"/>
        <v>0</v>
      </c>
      <c r="T267" s="305">
        <f t="shared" si="155"/>
        <v>0</v>
      </c>
      <c r="U267" s="305">
        <f t="shared" si="156"/>
        <v>0</v>
      </c>
      <c r="V267" s="305">
        <f t="shared" si="157"/>
        <v>0</v>
      </c>
      <c r="W267" s="305">
        <f t="shared" si="158"/>
        <v>0</v>
      </c>
      <c r="X267" s="305">
        <f t="shared" si="159"/>
        <v>0</v>
      </c>
      <c r="Y267" s="305">
        <f t="shared" si="160"/>
        <v>0</v>
      </c>
      <c r="Z267" s="305">
        <f t="shared" si="161"/>
        <v>0</v>
      </c>
      <c r="AA267" s="297">
        <f t="shared" si="162"/>
        <v>0</v>
      </c>
    </row>
    <row r="268" spans="2:29" s="75" customFormat="1" ht="33.75" customHeight="1">
      <c r="B268" s="613" t="s">
        <v>1050</v>
      </c>
      <c r="C268" s="613"/>
      <c r="D268" s="297">
        <f t="shared" ref="D268:Z268" si="163">SUM(D253:D267)</f>
        <v>0</v>
      </c>
      <c r="E268" s="297">
        <f t="shared" si="163"/>
        <v>0</v>
      </c>
      <c r="F268" s="297">
        <f t="shared" si="163"/>
        <v>0</v>
      </c>
      <c r="G268" s="297">
        <f t="shared" si="163"/>
        <v>0</v>
      </c>
      <c r="H268" s="297">
        <f t="shared" si="163"/>
        <v>0</v>
      </c>
      <c r="I268" s="297">
        <f t="shared" si="163"/>
        <v>0</v>
      </c>
      <c r="J268" s="297">
        <f t="shared" si="163"/>
        <v>0</v>
      </c>
      <c r="K268" s="297">
        <f t="shared" si="163"/>
        <v>0</v>
      </c>
      <c r="L268" s="297">
        <f t="shared" si="163"/>
        <v>0</v>
      </c>
      <c r="M268" s="297">
        <f t="shared" si="163"/>
        <v>0</v>
      </c>
      <c r="N268" s="297">
        <f t="shared" si="163"/>
        <v>0</v>
      </c>
      <c r="O268" s="297">
        <f t="shared" si="163"/>
        <v>0</v>
      </c>
      <c r="P268" s="297">
        <f t="shared" si="163"/>
        <v>0</v>
      </c>
      <c r="Q268" s="297">
        <f t="shared" si="163"/>
        <v>0</v>
      </c>
      <c r="R268" s="297">
        <f t="shared" si="163"/>
        <v>0</v>
      </c>
      <c r="S268" s="297">
        <f t="shared" si="163"/>
        <v>0</v>
      </c>
      <c r="T268" s="297">
        <f t="shared" si="163"/>
        <v>0</v>
      </c>
      <c r="U268" s="297">
        <f t="shared" si="163"/>
        <v>0</v>
      </c>
      <c r="V268" s="297">
        <f t="shared" si="163"/>
        <v>0</v>
      </c>
      <c r="W268" s="297">
        <f t="shared" si="163"/>
        <v>0</v>
      </c>
      <c r="X268" s="297">
        <f t="shared" si="163"/>
        <v>0</v>
      </c>
      <c r="Y268" s="297">
        <f t="shared" si="163"/>
        <v>0</v>
      </c>
      <c r="Z268" s="297">
        <f t="shared" si="163"/>
        <v>0</v>
      </c>
      <c r="AA268" s="297">
        <f t="shared" si="162"/>
        <v>0</v>
      </c>
    </row>
    <row r="269" spans="2:29">
      <c r="B269" s="132"/>
      <c r="C269" s="132"/>
      <c r="D269" s="132"/>
      <c r="E269" s="132"/>
      <c r="F269" s="132"/>
      <c r="G269" s="132"/>
      <c r="H269" s="132"/>
      <c r="I269" s="132"/>
      <c r="J269" s="132"/>
      <c r="K269" s="132"/>
      <c r="L269" s="132"/>
      <c r="M269" s="132"/>
      <c r="N269" s="132"/>
      <c r="O269" s="132"/>
      <c r="P269" s="132"/>
      <c r="Q269" s="132"/>
      <c r="R269" s="132"/>
      <c r="S269" s="132"/>
      <c r="T269" s="132"/>
      <c r="U269" s="132"/>
      <c r="V269" s="132"/>
      <c r="W269" s="132"/>
      <c r="X269" s="132"/>
      <c r="Y269" s="132"/>
      <c r="Z269" s="132"/>
      <c r="AA269" s="132"/>
      <c r="AB269" s="132"/>
      <c r="AC269" s="132"/>
    </row>
    <row r="270" spans="2:29">
      <c r="B270" s="132"/>
      <c r="C270" s="132"/>
      <c r="D270" s="132"/>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c r="AA270" s="132"/>
      <c r="AB270" s="132"/>
      <c r="AC270" s="132"/>
    </row>
    <row r="271" spans="2:29">
      <c r="B271" s="132"/>
      <c r="C271" s="132"/>
      <c r="D271" s="132"/>
      <c r="E271" s="132"/>
      <c r="F271" s="132"/>
      <c r="G271" s="132"/>
      <c r="H271" s="132"/>
      <c r="I271" s="132"/>
      <c r="J271" s="132"/>
      <c r="K271" s="132"/>
      <c r="L271" s="132"/>
      <c r="M271" s="132"/>
      <c r="N271" s="132"/>
      <c r="O271" s="132"/>
      <c r="P271" s="132"/>
      <c r="Q271" s="132"/>
      <c r="R271" s="132"/>
      <c r="S271" s="132"/>
      <c r="T271" s="132"/>
      <c r="U271" s="132"/>
      <c r="V271" s="132"/>
      <c r="W271" s="132"/>
      <c r="X271" s="132"/>
      <c r="Y271" s="132"/>
      <c r="Z271" s="132"/>
      <c r="AA271" s="132"/>
      <c r="AB271" s="132"/>
      <c r="AC271" s="132"/>
    </row>
    <row r="272" spans="2:29">
      <c r="B272" s="132"/>
      <c r="C272" s="132"/>
      <c r="D272" s="132"/>
      <c r="E272" s="132"/>
      <c r="F272" s="132"/>
      <c r="G272" s="132"/>
      <c r="H272" s="132"/>
      <c r="I272" s="132"/>
      <c r="J272" s="132"/>
      <c r="K272" s="132"/>
      <c r="L272" s="132"/>
      <c r="M272" s="132"/>
      <c r="N272" s="132"/>
      <c r="O272" s="132"/>
      <c r="P272" s="132"/>
      <c r="Q272" s="132"/>
      <c r="R272" s="132"/>
      <c r="S272" s="132"/>
      <c r="T272" s="132"/>
      <c r="U272" s="132"/>
      <c r="V272" s="132"/>
      <c r="W272" s="132"/>
      <c r="X272" s="132"/>
      <c r="Y272" s="132"/>
      <c r="Z272" s="132"/>
      <c r="AA272" s="132"/>
      <c r="AB272" s="132"/>
      <c r="AC272" s="132"/>
    </row>
    <row r="273" spans="2:29">
      <c r="B273" s="132"/>
      <c r="C273" s="132"/>
      <c r="D273" s="132"/>
      <c r="E273" s="132"/>
      <c r="F273" s="132"/>
      <c r="G273" s="132"/>
      <c r="H273" s="132"/>
      <c r="I273" s="132"/>
      <c r="J273" s="132"/>
      <c r="K273" s="132"/>
      <c r="L273" s="132"/>
      <c r="M273" s="132"/>
      <c r="N273" s="132"/>
      <c r="O273" s="132"/>
      <c r="P273" s="132"/>
      <c r="Q273" s="132"/>
      <c r="R273" s="132"/>
      <c r="S273" s="132"/>
      <c r="T273" s="132"/>
      <c r="U273" s="132"/>
      <c r="V273" s="132"/>
      <c r="W273" s="132"/>
      <c r="X273" s="132"/>
      <c r="Y273" s="132"/>
      <c r="Z273" s="132"/>
      <c r="AA273" s="132"/>
      <c r="AB273" s="132"/>
      <c r="AC273" s="132"/>
    </row>
    <row r="274" spans="2:29">
      <c r="B274" s="132"/>
      <c r="C274" s="132"/>
      <c r="D274" s="132"/>
      <c r="E274" s="132"/>
      <c r="F274" s="132"/>
      <c r="G274" s="132"/>
      <c r="H274" s="132"/>
      <c r="I274" s="132"/>
      <c r="J274" s="132"/>
      <c r="K274" s="132"/>
      <c r="L274" s="132"/>
      <c r="M274" s="132"/>
      <c r="N274" s="132"/>
      <c r="O274" s="132"/>
      <c r="P274" s="132"/>
      <c r="Q274" s="132"/>
      <c r="R274" s="132"/>
      <c r="S274" s="132"/>
      <c r="T274" s="132"/>
      <c r="U274" s="132"/>
      <c r="V274" s="132"/>
      <c r="W274" s="132"/>
      <c r="X274" s="132"/>
      <c r="Y274" s="132"/>
      <c r="Z274" s="132"/>
      <c r="AA274" s="132"/>
      <c r="AB274" s="132"/>
      <c r="AC274" s="132"/>
    </row>
    <row r="275" spans="2:29">
      <c r="B275" s="132"/>
      <c r="C275" s="132"/>
      <c r="D275" s="132"/>
      <c r="E275" s="132"/>
      <c r="F275" s="132"/>
      <c r="G275" s="132"/>
      <c r="H275" s="132"/>
      <c r="I275" s="132"/>
      <c r="J275" s="132"/>
      <c r="K275" s="132"/>
      <c r="L275" s="132"/>
      <c r="M275" s="132"/>
      <c r="N275" s="132"/>
      <c r="O275" s="132"/>
      <c r="P275" s="132"/>
      <c r="Q275" s="132"/>
      <c r="R275" s="132"/>
      <c r="S275" s="132"/>
      <c r="T275" s="132"/>
      <c r="U275" s="132"/>
      <c r="V275" s="132"/>
      <c r="W275" s="132"/>
      <c r="X275" s="132"/>
      <c r="Y275" s="132"/>
      <c r="Z275" s="132"/>
      <c r="AA275" s="132"/>
      <c r="AB275" s="132"/>
      <c r="AC275" s="132"/>
    </row>
    <row r="276" spans="2:29">
      <c r="B276" s="132"/>
      <c r="C276" s="132"/>
      <c r="D276" s="132"/>
      <c r="E276" s="132"/>
      <c r="F276" s="132"/>
      <c r="G276" s="132"/>
      <c r="H276" s="132"/>
      <c r="I276" s="132"/>
      <c r="J276" s="132"/>
      <c r="K276" s="132"/>
      <c r="L276" s="132"/>
      <c r="M276" s="132"/>
      <c r="N276" s="132"/>
      <c r="O276" s="132"/>
      <c r="P276" s="132"/>
      <c r="Q276" s="132"/>
      <c r="R276" s="132"/>
      <c r="S276" s="132"/>
      <c r="T276" s="132"/>
      <c r="U276" s="132"/>
      <c r="V276" s="132"/>
      <c r="W276" s="132"/>
      <c r="X276" s="132"/>
      <c r="Y276" s="132"/>
      <c r="Z276" s="132"/>
      <c r="AA276" s="132"/>
      <c r="AB276" s="132"/>
      <c r="AC276" s="132"/>
    </row>
    <row r="277" spans="2:29">
      <c r="B277" s="132"/>
      <c r="C277" s="132"/>
      <c r="D277" s="132"/>
      <c r="E277" s="132"/>
      <c r="F277" s="132"/>
      <c r="G277" s="132"/>
      <c r="H277" s="132"/>
      <c r="I277" s="132"/>
      <c r="J277" s="132"/>
      <c r="K277" s="132"/>
      <c r="L277" s="132"/>
      <c r="M277" s="132"/>
      <c r="N277" s="132"/>
      <c r="O277" s="132"/>
      <c r="P277" s="132"/>
      <c r="Q277" s="132"/>
      <c r="R277" s="132"/>
      <c r="S277" s="132"/>
      <c r="T277" s="132"/>
      <c r="U277" s="132"/>
      <c r="V277" s="132"/>
      <c r="W277" s="132"/>
      <c r="X277" s="132"/>
      <c r="Y277" s="132"/>
      <c r="Z277" s="132"/>
      <c r="AA277" s="132"/>
      <c r="AB277" s="132"/>
      <c r="AC277" s="132"/>
    </row>
    <row r="278" spans="2:29">
      <c r="B278" s="132"/>
      <c r="C278" s="132"/>
      <c r="D278" s="132"/>
      <c r="E278" s="132"/>
      <c r="F278" s="132"/>
      <c r="G278" s="132"/>
      <c r="H278" s="132"/>
      <c r="I278" s="132"/>
      <c r="J278" s="132"/>
      <c r="K278" s="132"/>
      <c r="L278" s="132"/>
      <c r="M278" s="132"/>
      <c r="N278" s="132"/>
      <c r="O278" s="132"/>
      <c r="P278" s="132"/>
      <c r="Q278" s="132"/>
      <c r="R278" s="132"/>
      <c r="S278" s="132"/>
      <c r="T278" s="132"/>
      <c r="U278" s="132"/>
      <c r="V278" s="132"/>
      <c r="W278" s="132"/>
      <c r="X278" s="132"/>
      <c r="Y278" s="132"/>
      <c r="Z278" s="132"/>
      <c r="AA278" s="132"/>
      <c r="AB278" s="132"/>
      <c r="AC278" s="132"/>
    </row>
    <row r="279" spans="2:29">
      <c r="B279" s="132"/>
      <c r="C279" s="132"/>
      <c r="D279" s="132"/>
      <c r="E279" s="132"/>
      <c r="F279" s="132"/>
      <c r="G279" s="132"/>
      <c r="H279" s="132"/>
      <c r="I279" s="132"/>
      <c r="J279" s="132"/>
      <c r="K279" s="132"/>
      <c r="L279" s="132"/>
      <c r="M279" s="132"/>
      <c r="N279" s="132"/>
      <c r="O279" s="132"/>
      <c r="P279" s="132"/>
      <c r="Q279" s="132"/>
      <c r="R279" s="132"/>
      <c r="S279" s="132"/>
      <c r="T279" s="132"/>
      <c r="U279" s="132"/>
      <c r="V279" s="132"/>
      <c r="W279" s="132"/>
      <c r="X279" s="132"/>
      <c r="Y279" s="132"/>
      <c r="Z279" s="132"/>
      <c r="AA279" s="132"/>
      <c r="AB279" s="132"/>
      <c r="AC279" s="132"/>
    </row>
    <row r="280" spans="2:29">
      <c r="B280" s="132"/>
      <c r="C280" s="132"/>
      <c r="D280" s="132"/>
      <c r="E280" s="132"/>
      <c r="F280" s="132"/>
      <c r="G280" s="132"/>
      <c r="H280" s="132"/>
      <c r="I280" s="132"/>
      <c r="J280" s="132"/>
      <c r="K280" s="132"/>
      <c r="L280" s="132"/>
      <c r="M280" s="132"/>
      <c r="N280" s="132"/>
      <c r="O280" s="132"/>
      <c r="P280" s="132"/>
      <c r="Q280" s="132"/>
      <c r="R280" s="132"/>
      <c r="S280" s="132"/>
      <c r="T280" s="132"/>
      <c r="U280" s="132"/>
      <c r="V280" s="132"/>
      <c r="W280" s="132"/>
      <c r="X280" s="132"/>
      <c r="Y280" s="132"/>
      <c r="Z280" s="132"/>
      <c r="AA280" s="132"/>
      <c r="AB280" s="132"/>
      <c r="AC280" s="132"/>
    </row>
    <row r="281" spans="2:29">
      <c r="B281" s="132"/>
      <c r="C281" s="132"/>
      <c r="D281" s="132"/>
      <c r="E281" s="132"/>
      <c r="F281" s="132"/>
      <c r="G281" s="132"/>
      <c r="H281" s="132"/>
      <c r="I281" s="132"/>
      <c r="J281" s="132"/>
      <c r="K281" s="132"/>
      <c r="L281" s="132"/>
      <c r="M281" s="132"/>
      <c r="N281" s="132"/>
      <c r="O281" s="132"/>
      <c r="P281" s="132"/>
      <c r="Q281" s="132"/>
      <c r="R281" s="132"/>
      <c r="S281" s="132"/>
      <c r="T281" s="132"/>
      <c r="U281" s="132"/>
      <c r="V281" s="132"/>
      <c r="W281" s="132"/>
      <c r="X281" s="132"/>
      <c r="Y281" s="132"/>
      <c r="Z281" s="132"/>
      <c r="AA281" s="132"/>
      <c r="AB281" s="132"/>
      <c r="AC281" s="132"/>
    </row>
    <row r="282" spans="2:29">
      <c r="B282" s="132"/>
      <c r="C282" s="132"/>
      <c r="D282" s="132"/>
      <c r="E282" s="132"/>
      <c r="F282" s="132"/>
      <c r="G282" s="132"/>
      <c r="H282" s="132"/>
      <c r="I282" s="132"/>
      <c r="J282" s="132"/>
      <c r="K282" s="132"/>
      <c r="L282" s="132"/>
      <c r="M282" s="132"/>
      <c r="N282" s="132"/>
      <c r="O282" s="132"/>
      <c r="P282" s="132"/>
      <c r="Q282" s="132"/>
      <c r="R282" s="132"/>
      <c r="S282" s="132"/>
      <c r="T282" s="132"/>
      <c r="U282" s="132"/>
      <c r="V282" s="132"/>
      <c r="W282" s="132"/>
      <c r="X282" s="132"/>
      <c r="Y282" s="132"/>
      <c r="Z282" s="132"/>
      <c r="AA282" s="132"/>
      <c r="AB282" s="132"/>
      <c r="AC282" s="132"/>
    </row>
    <row r="283" spans="2:29">
      <c r="B283" s="132"/>
      <c r="C283" s="132"/>
      <c r="D283" s="132"/>
      <c r="E283" s="132"/>
      <c r="F283" s="132"/>
      <c r="G283" s="132"/>
      <c r="H283" s="132"/>
      <c r="I283" s="132"/>
      <c r="J283" s="132"/>
      <c r="K283" s="132"/>
      <c r="L283" s="132"/>
      <c r="M283" s="132"/>
      <c r="N283" s="132"/>
      <c r="O283" s="132"/>
      <c r="P283" s="132"/>
      <c r="Q283" s="132"/>
      <c r="R283" s="132"/>
      <c r="S283" s="132"/>
      <c r="T283" s="132"/>
      <c r="U283" s="132"/>
      <c r="V283" s="132"/>
      <c r="W283" s="132"/>
      <c r="X283" s="132"/>
      <c r="Y283" s="132"/>
      <c r="Z283" s="132"/>
      <c r="AA283" s="132"/>
      <c r="AB283" s="132"/>
      <c r="AC283" s="132"/>
    </row>
    <row r="284" spans="2:29">
      <c r="B284" s="132"/>
      <c r="C284" s="132"/>
      <c r="D284" s="132"/>
      <c r="E284" s="132"/>
      <c r="F284" s="132"/>
      <c r="G284" s="132"/>
      <c r="H284" s="132"/>
      <c r="I284" s="132"/>
      <c r="J284" s="132"/>
      <c r="K284" s="132"/>
      <c r="L284" s="132"/>
      <c r="M284" s="132"/>
      <c r="N284" s="132"/>
      <c r="O284" s="132"/>
      <c r="P284" s="132"/>
      <c r="Q284" s="132"/>
      <c r="R284" s="132"/>
      <c r="S284" s="132"/>
      <c r="T284" s="132"/>
      <c r="U284" s="132"/>
      <c r="V284" s="132"/>
      <c r="W284" s="132"/>
      <c r="X284" s="132"/>
      <c r="Y284" s="132"/>
      <c r="Z284" s="132"/>
      <c r="AA284" s="132"/>
      <c r="AB284" s="132"/>
      <c r="AC284" s="132"/>
    </row>
    <row r="285" spans="2:29">
      <c r="B285" s="132"/>
      <c r="C285" s="132"/>
      <c r="D285" s="132"/>
      <c r="E285" s="132"/>
      <c r="F285" s="132"/>
      <c r="G285" s="132"/>
      <c r="H285" s="132"/>
      <c r="I285" s="132"/>
      <c r="J285" s="132"/>
      <c r="K285" s="132"/>
      <c r="L285" s="132"/>
      <c r="M285" s="132"/>
      <c r="N285" s="132"/>
      <c r="O285" s="132"/>
      <c r="P285" s="132"/>
      <c r="Q285" s="132"/>
      <c r="R285" s="132"/>
      <c r="S285" s="132"/>
      <c r="T285" s="132"/>
      <c r="U285" s="132"/>
      <c r="V285" s="132"/>
      <c r="W285" s="132"/>
      <c r="X285" s="132"/>
      <c r="Y285" s="132"/>
      <c r="Z285" s="132"/>
      <c r="AA285" s="132"/>
      <c r="AB285" s="132"/>
      <c r="AC285" s="132"/>
    </row>
    <row r="286" spans="2:29">
      <c r="B286" s="132"/>
      <c r="C286" s="132"/>
      <c r="D286" s="132"/>
      <c r="E286" s="132"/>
      <c r="F286" s="132"/>
      <c r="G286" s="132"/>
      <c r="H286" s="132"/>
      <c r="I286" s="132"/>
      <c r="J286" s="132"/>
      <c r="K286" s="132"/>
      <c r="L286" s="132"/>
      <c r="M286" s="132"/>
      <c r="N286" s="132"/>
      <c r="O286" s="132"/>
      <c r="P286" s="132"/>
      <c r="Q286" s="132"/>
      <c r="R286" s="132"/>
      <c r="S286" s="132"/>
      <c r="T286" s="132"/>
      <c r="U286" s="132"/>
      <c r="V286" s="132"/>
      <c r="W286" s="132"/>
      <c r="X286" s="132"/>
      <c r="Y286" s="132"/>
      <c r="Z286" s="132"/>
      <c r="AA286" s="132"/>
      <c r="AB286" s="132"/>
      <c r="AC286" s="132"/>
    </row>
    <row r="287" spans="2:29">
      <c r="B287" s="132"/>
      <c r="C287" s="132"/>
      <c r="D287" s="132"/>
      <c r="E287" s="132"/>
      <c r="F287" s="132"/>
      <c r="G287" s="132"/>
      <c r="H287" s="132"/>
      <c r="I287" s="132"/>
      <c r="J287" s="132"/>
      <c r="K287" s="132"/>
      <c r="L287" s="132"/>
      <c r="M287" s="132"/>
      <c r="N287" s="132"/>
      <c r="O287" s="132"/>
      <c r="P287" s="132"/>
      <c r="Q287" s="132"/>
      <c r="R287" s="132"/>
      <c r="S287" s="132"/>
      <c r="T287" s="132"/>
      <c r="U287" s="132"/>
      <c r="V287" s="132"/>
      <c r="W287" s="132"/>
      <c r="X287" s="132"/>
      <c r="Y287" s="132"/>
      <c r="Z287" s="132"/>
      <c r="AA287" s="132"/>
      <c r="AB287" s="132"/>
      <c r="AC287" s="132"/>
    </row>
    <row r="288" spans="2:29">
      <c r="B288" s="132"/>
      <c r="C288" s="132"/>
      <c r="D288" s="132"/>
      <c r="E288" s="132"/>
      <c r="F288" s="132"/>
      <c r="G288" s="132"/>
      <c r="H288" s="132"/>
      <c r="I288" s="132"/>
      <c r="J288" s="132"/>
      <c r="K288" s="132"/>
      <c r="L288" s="132"/>
      <c r="M288" s="132"/>
      <c r="N288" s="132"/>
      <c r="O288" s="132"/>
      <c r="P288" s="132"/>
      <c r="Q288" s="132"/>
      <c r="R288" s="132"/>
      <c r="S288" s="132"/>
      <c r="T288" s="132"/>
      <c r="U288" s="132"/>
      <c r="V288" s="132"/>
      <c r="W288" s="132"/>
      <c r="X288" s="132"/>
      <c r="Y288" s="132"/>
      <c r="Z288" s="132"/>
      <c r="AA288" s="132"/>
      <c r="AB288" s="132"/>
      <c r="AC288" s="132"/>
    </row>
    <row r="289" spans="2:29">
      <c r="B289" s="132"/>
      <c r="C289" s="132"/>
      <c r="D289" s="132"/>
      <c r="E289" s="132"/>
      <c r="F289" s="132"/>
      <c r="G289" s="132"/>
      <c r="H289" s="132"/>
      <c r="I289" s="132"/>
      <c r="J289" s="132"/>
      <c r="K289" s="132"/>
      <c r="L289" s="132"/>
      <c r="M289" s="132"/>
      <c r="N289" s="132"/>
      <c r="O289" s="132"/>
      <c r="P289" s="132"/>
      <c r="Q289" s="132"/>
      <c r="R289" s="132"/>
      <c r="S289" s="132"/>
      <c r="T289" s="132"/>
      <c r="U289" s="132"/>
      <c r="V289" s="132"/>
      <c r="W289" s="132"/>
      <c r="X289" s="132"/>
      <c r="Y289" s="132"/>
      <c r="Z289" s="132"/>
      <c r="AA289" s="132"/>
      <c r="AB289" s="132"/>
      <c r="AC289" s="132"/>
    </row>
    <row r="290" spans="2:29">
      <c r="B290" s="132"/>
      <c r="C290" s="132"/>
      <c r="D290" s="132"/>
      <c r="E290" s="132"/>
      <c r="F290" s="132"/>
      <c r="G290" s="132"/>
      <c r="H290" s="132"/>
      <c r="I290" s="132"/>
      <c r="J290" s="132"/>
      <c r="K290" s="132"/>
      <c r="L290" s="132"/>
      <c r="M290" s="132"/>
      <c r="N290" s="132"/>
      <c r="O290" s="132"/>
      <c r="P290" s="132"/>
      <c r="Q290" s="132"/>
      <c r="R290" s="132"/>
      <c r="S290" s="132"/>
      <c r="T290" s="132"/>
      <c r="U290" s="132"/>
      <c r="V290" s="132"/>
      <c r="W290" s="132"/>
      <c r="X290" s="132"/>
      <c r="Y290" s="132"/>
      <c r="Z290" s="132"/>
      <c r="AA290" s="132"/>
      <c r="AB290" s="132"/>
      <c r="AC290" s="132"/>
    </row>
    <row r="291" spans="2:29">
      <c r="B291" s="132"/>
      <c r="C291" s="132"/>
      <c r="D291" s="132"/>
      <c r="E291" s="132"/>
      <c r="F291" s="132"/>
      <c r="G291" s="132"/>
      <c r="H291" s="132"/>
      <c r="I291" s="132"/>
      <c r="J291" s="132"/>
      <c r="K291" s="132"/>
      <c r="L291" s="132"/>
      <c r="M291" s="132"/>
      <c r="N291" s="132"/>
      <c r="O291" s="132"/>
      <c r="P291" s="132"/>
      <c r="Q291" s="132"/>
      <c r="R291" s="132"/>
      <c r="S291" s="132"/>
      <c r="T291" s="132"/>
      <c r="U291" s="132"/>
      <c r="V291" s="132"/>
      <c r="W291" s="132"/>
      <c r="X291" s="132"/>
      <c r="Y291" s="132"/>
      <c r="Z291" s="132"/>
      <c r="AA291" s="132"/>
      <c r="AB291" s="132"/>
      <c r="AC291" s="132"/>
    </row>
  </sheetData>
  <sheetProtection sheet="1" objects="1" scenarios="1"/>
  <mergeCells count="245">
    <mergeCell ref="U74:X74"/>
    <mergeCell ref="C75:E75"/>
    <mergeCell ref="F75:H75"/>
    <mergeCell ref="I75:L75"/>
    <mergeCell ref="M75:P75"/>
    <mergeCell ref="Q76:T76"/>
    <mergeCell ref="U76:X76"/>
    <mergeCell ref="Q75:T75"/>
    <mergeCell ref="U75:X75"/>
    <mergeCell ref="C74:E74"/>
    <mergeCell ref="F74:H74"/>
    <mergeCell ref="I74:L74"/>
    <mergeCell ref="M74:P74"/>
    <mergeCell ref="C76:E76"/>
    <mergeCell ref="F76:H76"/>
    <mergeCell ref="I76:L76"/>
    <mergeCell ref="M76:P76"/>
    <mergeCell ref="AB122:AB123"/>
    <mergeCell ref="Y122:Y123"/>
    <mergeCell ref="L122:L123"/>
    <mergeCell ref="F122:F123"/>
    <mergeCell ref="G122:G123"/>
    <mergeCell ref="K122:K123"/>
    <mergeCell ref="B143:R143"/>
    <mergeCell ref="S122:S123"/>
    <mergeCell ref="N122:N123"/>
    <mergeCell ref="O122:O123"/>
    <mergeCell ref="P122:P123"/>
    <mergeCell ref="Q122:Q123"/>
    <mergeCell ref="I122:I123"/>
    <mergeCell ref="J122:J123"/>
    <mergeCell ref="U122:U123"/>
    <mergeCell ref="V122:V123"/>
    <mergeCell ref="E122:E123"/>
    <mergeCell ref="M122:M123"/>
    <mergeCell ref="W122:W123"/>
    <mergeCell ref="X122:X123"/>
    <mergeCell ref="T122:T123"/>
    <mergeCell ref="R122:R123"/>
    <mergeCell ref="B120:R120"/>
    <mergeCell ref="Q77:T77"/>
    <mergeCell ref="B105:R105"/>
    <mergeCell ref="B113:R113"/>
    <mergeCell ref="G85:G86"/>
    <mergeCell ref="H85:H86"/>
    <mergeCell ref="C72:E72"/>
    <mergeCell ref="F72:H72"/>
    <mergeCell ref="I72:L72"/>
    <mergeCell ref="M72:P72"/>
    <mergeCell ref="O85:O86"/>
    <mergeCell ref="P85:P86"/>
    <mergeCell ref="D85:D86"/>
    <mergeCell ref="E85:E86"/>
    <mergeCell ref="C73:E73"/>
    <mergeCell ref="F73:H73"/>
    <mergeCell ref="I73:L73"/>
    <mergeCell ref="M73:P73"/>
    <mergeCell ref="J85:J86"/>
    <mergeCell ref="F85:F86"/>
    <mergeCell ref="A1:Y1"/>
    <mergeCell ref="B20:G20"/>
    <mergeCell ref="B21:G21"/>
    <mergeCell ref="B22:G22"/>
    <mergeCell ref="B23:G23"/>
    <mergeCell ref="C30:C31"/>
    <mergeCell ref="D30:E30"/>
    <mergeCell ref="U63:X63"/>
    <mergeCell ref="U66:X66"/>
    <mergeCell ref="U62:X62"/>
    <mergeCell ref="U60:X60"/>
    <mergeCell ref="M58:P58"/>
    <mergeCell ref="U61:X61"/>
    <mergeCell ref="Q59:T59"/>
    <mergeCell ref="Q60:T60"/>
    <mergeCell ref="Q61:T61"/>
    <mergeCell ref="M61:P61"/>
    <mergeCell ref="Q58:T58"/>
    <mergeCell ref="U59:X59"/>
    <mergeCell ref="K17:Q17"/>
    <mergeCell ref="B17:G17"/>
    <mergeCell ref="K18:Q18"/>
    <mergeCell ref="C57:E57"/>
    <mergeCell ref="B29:B31"/>
    <mergeCell ref="D29:E29"/>
    <mergeCell ref="Q57:T57"/>
    <mergeCell ref="U69:X69"/>
    <mergeCell ref="U64:X64"/>
    <mergeCell ref="U65:X65"/>
    <mergeCell ref="U67:X67"/>
    <mergeCell ref="U68:X68"/>
    <mergeCell ref="U70:X70"/>
    <mergeCell ref="U58:X58"/>
    <mergeCell ref="I60:L60"/>
    <mergeCell ref="M60:P60"/>
    <mergeCell ref="C61:E61"/>
    <mergeCell ref="F61:H61"/>
    <mergeCell ref="I61:L61"/>
    <mergeCell ref="F59:H59"/>
    <mergeCell ref="I59:L59"/>
    <mergeCell ref="M59:P59"/>
    <mergeCell ref="F57:H57"/>
    <mergeCell ref="I57:L57"/>
    <mergeCell ref="M57:P57"/>
    <mergeCell ref="F58:H58"/>
    <mergeCell ref="C58:E58"/>
    <mergeCell ref="C65:E65"/>
    <mergeCell ref="C64:E64"/>
    <mergeCell ref="B18:G18"/>
    <mergeCell ref="K24:Q24"/>
    <mergeCell ref="B24:G24"/>
    <mergeCell ref="H23:J23"/>
    <mergeCell ref="H24:J24"/>
    <mergeCell ref="H25:J25"/>
    <mergeCell ref="K19:Q19"/>
    <mergeCell ref="K22:Q22"/>
    <mergeCell ref="K25:Q25"/>
    <mergeCell ref="B19:G19"/>
    <mergeCell ref="K20:Q20"/>
    <mergeCell ref="K23:Q23"/>
    <mergeCell ref="B25:G25"/>
    <mergeCell ref="H20:J20"/>
    <mergeCell ref="H21:J21"/>
    <mergeCell ref="K21:Q21"/>
    <mergeCell ref="F64:H64"/>
    <mergeCell ref="I64:L64"/>
    <mergeCell ref="M64:P64"/>
    <mergeCell ref="C59:E59"/>
    <mergeCell ref="Q62:T62"/>
    <mergeCell ref="C63:E63"/>
    <mergeCell ref="F63:H63"/>
    <mergeCell ref="I63:L63"/>
    <mergeCell ref="M63:P63"/>
    <mergeCell ref="Q63:T63"/>
    <mergeCell ref="C62:E62"/>
    <mergeCell ref="F62:H62"/>
    <mergeCell ref="I62:L62"/>
    <mergeCell ref="M62:P62"/>
    <mergeCell ref="C60:E60"/>
    <mergeCell ref="F60:H60"/>
    <mergeCell ref="I67:L67"/>
    <mergeCell ref="M67:P67"/>
    <mergeCell ref="Q67:T67"/>
    <mergeCell ref="C66:E66"/>
    <mergeCell ref="F66:H66"/>
    <mergeCell ref="I66:L66"/>
    <mergeCell ref="M66:P66"/>
    <mergeCell ref="F65:H65"/>
    <mergeCell ref="I65:L65"/>
    <mergeCell ref="M65:P65"/>
    <mergeCell ref="Q65:T65"/>
    <mergeCell ref="B268:C268"/>
    <mergeCell ref="B226:C226"/>
    <mergeCell ref="B247:C247"/>
    <mergeCell ref="F145:F146"/>
    <mergeCell ref="B145:B146"/>
    <mergeCell ref="B166:B167"/>
    <mergeCell ref="C166:C167"/>
    <mergeCell ref="F166:F167"/>
    <mergeCell ref="B205:C205"/>
    <mergeCell ref="B250:R250"/>
    <mergeCell ref="B187:R187"/>
    <mergeCell ref="B208:R208"/>
    <mergeCell ref="I166:I167"/>
    <mergeCell ref="J166:J167"/>
    <mergeCell ref="B164:R164"/>
    <mergeCell ref="D145:E145"/>
    <mergeCell ref="B229:R229"/>
    <mergeCell ref="B184:R184"/>
    <mergeCell ref="I145:I146"/>
    <mergeCell ref="J145:J146"/>
    <mergeCell ref="G166:G167"/>
    <mergeCell ref="D166:E166"/>
    <mergeCell ref="H166:H167"/>
    <mergeCell ref="C70:E70"/>
    <mergeCell ref="F70:H70"/>
    <mergeCell ref="G145:G146"/>
    <mergeCell ref="F71:H71"/>
    <mergeCell ref="C145:C146"/>
    <mergeCell ref="H145:H146"/>
    <mergeCell ref="H122:H123"/>
    <mergeCell ref="B81:Y81"/>
    <mergeCell ref="K85:K86"/>
    <mergeCell ref="I85:I86"/>
    <mergeCell ref="C71:E71"/>
    <mergeCell ref="U85:U86"/>
    <mergeCell ref="V85:V86"/>
    <mergeCell ref="W85:W86"/>
    <mergeCell ref="X85:X86"/>
    <mergeCell ref="U71:X71"/>
    <mergeCell ref="Q73:T73"/>
    <mergeCell ref="U73:X73"/>
    <mergeCell ref="Q72:T72"/>
    <mergeCell ref="U72:X72"/>
    <mergeCell ref="C122:C123"/>
    <mergeCell ref="D122:D123"/>
    <mergeCell ref="B122:B123"/>
    <mergeCell ref="Q74:T74"/>
    <mergeCell ref="A2:R2"/>
    <mergeCell ref="H17:J17"/>
    <mergeCell ref="H18:J18"/>
    <mergeCell ref="H22:J22"/>
    <mergeCell ref="H19:J19"/>
    <mergeCell ref="L85:L86"/>
    <mergeCell ref="M85:M86"/>
    <mergeCell ref="N85:N86"/>
    <mergeCell ref="C77:E77"/>
    <mergeCell ref="F77:H77"/>
    <mergeCell ref="I77:L77"/>
    <mergeCell ref="M77:P77"/>
    <mergeCell ref="B85:B86"/>
    <mergeCell ref="C85:C86"/>
    <mergeCell ref="I71:L71"/>
    <mergeCell ref="C69:E69"/>
    <mergeCell ref="F69:H69"/>
    <mergeCell ref="I69:L69"/>
    <mergeCell ref="M69:P69"/>
    <mergeCell ref="C68:E68"/>
    <mergeCell ref="F68:H68"/>
    <mergeCell ref="I68:L68"/>
    <mergeCell ref="M68:P68"/>
    <mergeCell ref="Q71:T71"/>
    <mergeCell ref="AB30:AB31"/>
    <mergeCell ref="AC29:AD29"/>
    <mergeCell ref="AC30:AD30"/>
    <mergeCell ref="F29:AA29"/>
    <mergeCell ref="F30:AA30"/>
    <mergeCell ref="Y85:Z85"/>
    <mergeCell ref="Q85:Q86"/>
    <mergeCell ref="R85:R86"/>
    <mergeCell ref="S85:S86"/>
    <mergeCell ref="T85:T86"/>
    <mergeCell ref="U77:X77"/>
    <mergeCell ref="M71:P71"/>
    <mergeCell ref="Q70:T70"/>
    <mergeCell ref="Q68:T68"/>
    <mergeCell ref="Q69:T69"/>
    <mergeCell ref="I70:L70"/>
    <mergeCell ref="M70:P70"/>
    <mergeCell ref="Q64:T64"/>
    <mergeCell ref="U57:X57"/>
    <mergeCell ref="I58:L58"/>
    <mergeCell ref="B83:R83"/>
    <mergeCell ref="Q66:T66"/>
    <mergeCell ref="C67:E67"/>
    <mergeCell ref="F67:H67"/>
  </mergeCells>
  <phoneticPr fontId="4"/>
  <dataValidations count="1">
    <dataValidation showInputMessage="1" showErrorMessage="1" sqref="C147:C161 AB124:AB138 C32:AD46"/>
  </dataValidations>
  <pageMargins left="0.4" right="0.41" top="0.51" bottom="0.67" header="0.51200000000000001" footer="0.51200000000000001"/>
  <pageSetup paperSize="8" scale="57" fitToHeight="0" orientation="portrait" r:id="rId1"/>
  <headerFooter alignWithMargins="0">
    <oddFooter>&amp;C&amp;A&amp;P</oddFooter>
  </headerFooter>
  <rowBreaks count="3" manualBreakCount="3">
    <brk id="78" max="16383" man="1"/>
    <brk id="162" max="27" man="1"/>
    <brk id="227" max="27"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I64"/>
  <sheetViews>
    <sheetView showGridLines="0" zoomScaleNormal="100" zoomScaleSheetLayoutView="75" workbookViewId="0">
      <selection activeCell="A2" sqref="A2"/>
    </sheetView>
  </sheetViews>
  <sheetFormatPr defaultRowHeight="12"/>
  <cols>
    <col min="1" max="1" width="5.5" style="132" customWidth="1"/>
    <col min="2" max="2" width="12.375" style="38" customWidth="1"/>
    <col min="3" max="24" width="9.625" style="38" customWidth="1"/>
    <col min="25" max="26" width="10" style="38" customWidth="1"/>
    <col min="27" max="27" width="7.75" style="38" customWidth="1"/>
    <col min="28" max="31" width="4.875" style="38" customWidth="1"/>
    <col min="32" max="34" width="6.625" style="38" customWidth="1"/>
    <col min="35" max="16384" width="9" style="38"/>
  </cols>
  <sheetData>
    <row r="1" spans="1:25" s="55" customFormat="1" ht="21">
      <c r="A1" s="609" t="s">
        <v>946</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1119</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1.75" customHeight="1">
      <c r="A9" s="259" t="s">
        <v>986</v>
      </c>
      <c r="B9" s="64" t="s">
        <v>1304</v>
      </c>
      <c r="C9" s="61"/>
      <c r="D9" s="61"/>
      <c r="E9" s="61"/>
      <c r="F9" s="61"/>
      <c r="G9" s="61"/>
      <c r="H9" s="61"/>
      <c r="I9" s="61"/>
      <c r="J9" s="61"/>
      <c r="K9" s="61"/>
      <c r="L9" s="61"/>
      <c r="M9" s="61"/>
      <c r="N9" s="61"/>
      <c r="O9" s="61"/>
      <c r="P9" s="61"/>
      <c r="Q9" s="61"/>
      <c r="R9" s="61"/>
      <c r="S9" s="61"/>
      <c r="T9" s="61"/>
      <c r="U9" s="61"/>
      <c r="V9" s="61"/>
    </row>
    <row r="10" spans="1:25" s="60" customFormat="1" ht="21.75" customHeight="1">
      <c r="A10" s="151"/>
      <c r="B10" s="48" t="s">
        <v>867</v>
      </c>
      <c r="C10" s="57"/>
      <c r="D10" s="57"/>
      <c r="E10" s="57"/>
      <c r="F10" s="57"/>
      <c r="G10" s="57"/>
      <c r="H10" s="57"/>
      <c r="I10" s="57"/>
      <c r="J10" s="57"/>
      <c r="K10" s="57"/>
      <c r="L10" s="57"/>
      <c r="M10" s="61"/>
      <c r="N10" s="61"/>
      <c r="O10" s="61"/>
      <c r="P10" s="61"/>
      <c r="Q10" s="61"/>
      <c r="R10" s="61"/>
      <c r="S10" s="61"/>
      <c r="T10" s="61"/>
      <c r="U10" s="61"/>
      <c r="V10" s="61"/>
    </row>
    <row r="11" spans="1:25" s="60" customFormat="1" ht="6.75" customHeight="1">
      <c r="A11" s="151"/>
      <c r="B11" s="48"/>
      <c r="C11" s="48"/>
      <c r="D11" s="48"/>
      <c r="E11" s="48"/>
      <c r="F11" s="48"/>
      <c r="G11" s="48"/>
      <c r="H11" s="48"/>
      <c r="I11" s="48"/>
      <c r="J11" s="48"/>
      <c r="K11" s="48"/>
      <c r="L11" s="48"/>
    </row>
    <row r="12" spans="1:25" s="60" customFormat="1" ht="21.75" customHeight="1">
      <c r="A12" s="151"/>
      <c r="B12" s="571" t="s">
        <v>1670</v>
      </c>
      <c r="C12" s="571"/>
      <c r="D12" s="571"/>
      <c r="E12" s="571"/>
      <c r="F12" s="571"/>
      <c r="G12" s="571"/>
      <c r="H12" s="838" t="s">
        <v>1769</v>
      </c>
      <c r="I12" s="839"/>
      <c r="J12" s="846"/>
      <c r="K12" s="571" t="s">
        <v>1768</v>
      </c>
      <c r="L12" s="571"/>
      <c r="M12" s="571"/>
      <c r="N12" s="571"/>
      <c r="O12" s="571"/>
      <c r="P12" s="571"/>
      <c r="Q12" s="571"/>
    </row>
    <row r="13" spans="1:25" s="60" customFormat="1" ht="21.75" customHeight="1">
      <c r="A13" s="151"/>
      <c r="B13" s="625" t="s">
        <v>1741</v>
      </c>
      <c r="C13" s="626"/>
      <c r="D13" s="626"/>
      <c r="E13" s="626"/>
      <c r="F13" s="626"/>
      <c r="G13" s="627"/>
      <c r="H13" s="625" t="s">
        <v>1770</v>
      </c>
      <c r="I13" s="626"/>
      <c r="J13" s="627"/>
      <c r="K13" s="623" t="s">
        <v>749</v>
      </c>
      <c r="L13" s="623"/>
      <c r="M13" s="623"/>
      <c r="N13" s="623"/>
      <c r="O13" s="624"/>
      <c r="P13" s="624"/>
      <c r="Q13" s="624"/>
      <c r="R13" s="190"/>
      <c r="S13" s="190"/>
      <c r="T13" s="61"/>
    </row>
    <row r="14" spans="1:25" s="60" customFormat="1" ht="21.75" customHeight="1">
      <c r="A14" s="151"/>
      <c r="B14" s="623" t="s">
        <v>97</v>
      </c>
      <c r="C14" s="623"/>
      <c r="D14" s="623"/>
      <c r="E14" s="623"/>
      <c r="F14" s="623"/>
      <c r="G14" s="623"/>
      <c r="H14" s="625" t="s">
        <v>1770</v>
      </c>
      <c r="I14" s="560"/>
      <c r="J14" s="561"/>
      <c r="K14" s="717" t="s">
        <v>98</v>
      </c>
      <c r="L14" s="717"/>
      <c r="M14" s="717"/>
      <c r="N14" s="717"/>
      <c r="O14" s="717"/>
      <c r="P14" s="717"/>
      <c r="Q14" s="717"/>
    </row>
    <row r="15" spans="1:25" s="151" customFormat="1" ht="21.75" customHeight="1">
      <c r="B15" s="623" t="s">
        <v>1241</v>
      </c>
      <c r="C15" s="623"/>
      <c r="D15" s="623"/>
      <c r="E15" s="623"/>
      <c r="F15" s="623"/>
      <c r="G15" s="623"/>
      <c r="H15" s="559" t="s">
        <v>1782</v>
      </c>
      <c r="I15" s="560"/>
      <c r="J15" s="561"/>
      <c r="K15" s="717" t="s">
        <v>1468</v>
      </c>
      <c r="L15" s="717"/>
      <c r="M15" s="717"/>
      <c r="N15" s="717"/>
      <c r="O15" s="717"/>
      <c r="P15" s="717"/>
      <c r="Q15" s="717"/>
    </row>
    <row r="16" spans="1:25" s="60" customFormat="1" ht="21.75" customHeight="1">
      <c r="A16" s="151"/>
      <c r="B16" s="135"/>
      <c r="C16" s="135"/>
      <c r="D16" s="135"/>
      <c r="E16" s="135"/>
      <c r="F16" s="135"/>
      <c r="G16" s="135"/>
      <c r="H16" s="66"/>
      <c r="I16" s="67"/>
      <c r="J16" s="67"/>
      <c r="K16" s="67"/>
      <c r="L16" s="67"/>
      <c r="M16" s="67"/>
      <c r="N16" s="67"/>
      <c r="O16" s="66"/>
      <c r="P16" s="66"/>
      <c r="Q16" s="66"/>
      <c r="R16" s="66"/>
      <c r="S16" s="66"/>
      <c r="T16" s="66"/>
      <c r="U16" s="66"/>
    </row>
    <row r="17" spans="1:33" s="60" customFormat="1" ht="18" customHeight="1">
      <c r="A17" s="151"/>
      <c r="B17" s="48" t="s">
        <v>1673</v>
      </c>
      <c r="C17" s="48"/>
      <c r="D17" s="48"/>
      <c r="E17" s="48"/>
      <c r="F17" s="48"/>
      <c r="G17" s="48"/>
      <c r="H17" s="48"/>
      <c r="I17" s="48"/>
      <c r="J17" s="48"/>
      <c r="K17" s="48"/>
      <c r="L17" s="48"/>
    </row>
    <row r="18" spans="1:33" s="60" customFormat="1" ht="15" customHeight="1">
      <c r="A18" s="151"/>
      <c r="B18" s="68" t="s">
        <v>23</v>
      </c>
      <c r="C18" s="61"/>
      <c r="D18" s="61"/>
      <c r="E18" s="61"/>
      <c r="F18" s="61"/>
      <c r="G18" s="61"/>
      <c r="H18" s="61"/>
      <c r="I18" s="61"/>
      <c r="J18" s="61"/>
      <c r="K18" s="61"/>
      <c r="L18" s="61"/>
      <c r="M18" s="61"/>
      <c r="N18" s="61"/>
      <c r="O18" s="61"/>
      <c r="S18" s="61"/>
      <c r="T18" s="61"/>
      <c r="U18" s="61"/>
      <c r="V18" s="61"/>
    </row>
    <row r="19" spans="1:33" s="60" customFormat="1" ht="21.75" customHeight="1">
      <c r="A19" s="151"/>
      <c r="B19" s="75" t="s">
        <v>97</v>
      </c>
      <c r="C19" s="62"/>
      <c r="D19" s="62"/>
      <c r="E19" s="62"/>
      <c r="F19" s="62"/>
      <c r="G19" s="62"/>
      <c r="H19" s="62"/>
      <c r="I19" s="62"/>
      <c r="J19" s="62"/>
      <c r="K19" s="62"/>
      <c r="L19" s="62"/>
      <c r="M19" s="62"/>
      <c r="N19" s="62"/>
      <c r="O19" s="62"/>
      <c r="P19" s="151"/>
      <c r="Q19" s="151"/>
      <c r="R19" s="151"/>
      <c r="S19" s="62"/>
      <c r="T19" s="62"/>
      <c r="U19" s="62"/>
      <c r="V19" s="62"/>
      <c r="W19" s="151"/>
      <c r="X19" s="151"/>
      <c r="Y19" s="151"/>
      <c r="Z19" s="151"/>
      <c r="AA19" s="151"/>
      <c r="AB19" s="151"/>
      <c r="AC19" s="151"/>
      <c r="AD19" s="151"/>
      <c r="AE19" s="151"/>
      <c r="AF19" s="151"/>
      <c r="AG19" s="151"/>
    </row>
    <row r="20" spans="1:33" s="138" customFormat="1" ht="15" customHeight="1">
      <c r="A20" s="142"/>
      <c r="B20" s="638"/>
      <c r="C20" s="814"/>
      <c r="D20" s="656" t="s">
        <v>1922</v>
      </c>
      <c r="E20" s="658"/>
      <c r="F20" s="612" t="s">
        <v>1923</v>
      </c>
      <c r="G20" s="612"/>
      <c r="H20" s="612" t="s">
        <v>1924</v>
      </c>
      <c r="I20" s="612"/>
      <c r="J20" s="612" t="s">
        <v>1925</v>
      </c>
      <c r="K20" s="612"/>
      <c r="L20" s="142"/>
      <c r="M20" s="142"/>
      <c r="N20" s="142"/>
      <c r="O20" s="142"/>
      <c r="P20" s="142"/>
      <c r="Q20" s="142"/>
      <c r="R20" s="142"/>
      <c r="S20" s="142"/>
      <c r="T20" s="142"/>
      <c r="U20" s="142"/>
      <c r="V20" s="142"/>
      <c r="W20" s="142"/>
      <c r="X20" s="142"/>
      <c r="Y20" s="142"/>
      <c r="Z20" s="142"/>
      <c r="AA20" s="142"/>
      <c r="AB20" s="142"/>
      <c r="AC20" s="142"/>
      <c r="AD20" s="142"/>
      <c r="AE20" s="142"/>
      <c r="AF20" s="142"/>
      <c r="AG20" s="142"/>
    </row>
    <row r="21" spans="1:33" s="138" customFormat="1" ht="56.25" customHeight="1">
      <c r="A21" s="142"/>
      <c r="B21" s="816"/>
      <c r="C21" s="817"/>
      <c r="D21" s="771" t="s">
        <v>931</v>
      </c>
      <c r="E21" s="772"/>
      <c r="F21" s="771" t="s">
        <v>1498</v>
      </c>
      <c r="G21" s="772"/>
      <c r="H21" s="771" t="s">
        <v>341</v>
      </c>
      <c r="I21" s="772"/>
      <c r="J21" s="771" t="s">
        <v>342</v>
      </c>
      <c r="K21" s="772"/>
      <c r="L21" s="142"/>
      <c r="M21" s="142"/>
      <c r="N21" s="142"/>
      <c r="O21" s="142"/>
      <c r="P21" s="142"/>
      <c r="Q21" s="142"/>
      <c r="R21" s="142"/>
      <c r="S21" s="142"/>
      <c r="T21" s="142"/>
      <c r="U21" s="142"/>
      <c r="V21" s="142"/>
      <c r="W21" s="142"/>
      <c r="X21" s="142"/>
      <c r="Y21" s="142"/>
      <c r="Z21" s="142"/>
      <c r="AA21" s="142"/>
      <c r="AB21" s="142"/>
      <c r="AC21" s="142"/>
      <c r="AD21" s="142"/>
      <c r="AE21" s="142"/>
      <c r="AF21" s="142"/>
      <c r="AG21" s="142"/>
    </row>
    <row r="22" spans="1:33" s="138" customFormat="1" ht="15" customHeight="1">
      <c r="A22" s="142"/>
      <c r="B22" s="761" t="s">
        <v>571</v>
      </c>
      <c r="C22" s="812"/>
      <c r="D22" s="596" t="str">
        <f>IF('[1]28'!J45="","",'[1]28'!J45)</f>
        <v/>
      </c>
      <c r="E22" s="598"/>
      <c r="F22" s="596" t="str">
        <f>IF('[1]28'!K45="","",'[1]28'!K45)</f>
        <v/>
      </c>
      <c r="G22" s="598"/>
      <c r="H22" s="596" t="str">
        <f>IF('[1]28'!L45="","",'[1]28'!L45)</f>
        <v/>
      </c>
      <c r="I22" s="598"/>
      <c r="J22" s="596" t="str">
        <f>IF('[1]28'!M45="","",'[1]28'!M45)</f>
        <v/>
      </c>
      <c r="K22" s="598"/>
      <c r="L22" s="142"/>
      <c r="M22" s="142"/>
      <c r="N22" s="142"/>
      <c r="O22" s="142"/>
      <c r="P22" s="142"/>
      <c r="Q22" s="142"/>
      <c r="R22" s="142"/>
      <c r="S22" s="142"/>
      <c r="T22" s="142"/>
      <c r="U22" s="142"/>
      <c r="V22" s="142"/>
      <c r="W22" s="142"/>
      <c r="X22" s="142"/>
      <c r="Y22" s="142"/>
      <c r="Z22" s="142"/>
      <c r="AA22" s="142"/>
      <c r="AB22" s="142"/>
      <c r="AC22" s="142"/>
      <c r="AD22" s="142"/>
      <c r="AE22" s="142"/>
      <c r="AF22" s="142"/>
      <c r="AG22" s="142"/>
    </row>
    <row r="23" spans="1:33" s="138" customFormat="1" ht="15" customHeight="1">
      <c r="A23" s="142"/>
      <c r="B23" s="761" t="s">
        <v>572</v>
      </c>
      <c r="C23" s="812"/>
      <c r="D23" s="596" t="str">
        <f>IF('[1]28'!J46="","",'[1]28'!J46)</f>
        <v/>
      </c>
      <c r="E23" s="598"/>
      <c r="F23" s="596" t="str">
        <f>IF('[1]28'!K46="","",'[1]28'!K46)</f>
        <v/>
      </c>
      <c r="G23" s="598"/>
      <c r="H23" s="596" t="str">
        <f>IF('[1]28'!L46="","",'[1]28'!L46)</f>
        <v/>
      </c>
      <c r="I23" s="598"/>
      <c r="J23" s="596" t="str">
        <f>IF('[1]28'!M46="","",'[1]28'!M46)</f>
        <v/>
      </c>
      <c r="K23" s="598"/>
      <c r="L23" s="142"/>
      <c r="M23" s="142"/>
      <c r="N23" s="142"/>
      <c r="O23" s="142"/>
      <c r="P23" s="142"/>
      <c r="Q23" s="142"/>
      <c r="R23" s="142"/>
      <c r="S23" s="142"/>
      <c r="T23" s="142"/>
      <c r="U23" s="142"/>
      <c r="V23" s="142"/>
      <c r="W23" s="142"/>
      <c r="X23" s="142"/>
      <c r="Y23" s="142"/>
      <c r="Z23" s="142"/>
      <c r="AA23" s="142"/>
      <c r="AB23" s="142"/>
      <c r="AC23" s="142"/>
      <c r="AD23" s="142"/>
      <c r="AE23" s="142"/>
      <c r="AF23" s="142"/>
      <c r="AG23" s="142"/>
    </row>
    <row r="24" spans="1:33" s="138" customFormat="1" ht="15" customHeight="1">
      <c r="A24" s="142"/>
      <c r="B24" s="761" t="s">
        <v>99</v>
      </c>
      <c r="C24" s="812"/>
      <c r="D24" s="596" t="str">
        <f>IF('[1]28'!J47="","",'[1]28'!J47)</f>
        <v/>
      </c>
      <c r="E24" s="598"/>
      <c r="F24" s="596" t="str">
        <f>IF('[1]28'!K47="","",'[1]28'!K47)</f>
        <v/>
      </c>
      <c r="G24" s="598"/>
      <c r="H24" s="596" t="str">
        <f>IF('[1]28'!L47="","",'[1]28'!L47)</f>
        <v/>
      </c>
      <c r="I24" s="598"/>
      <c r="J24" s="596" t="str">
        <f>IF('[1]28'!M47="","",'[1]28'!M47)</f>
        <v/>
      </c>
      <c r="K24" s="598"/>
      <c r="L24" s="142"/>
      <c r="M24" s="142"/>
      <c r="N24" s="142"/>
      <c r="O24" s="142"/>
      <c r="P24" s="142"/>
      <c r="Q24" s="142"/>
      <c r="R24" s="142"/>
      <c r="S24" s="142"/>
      <c r="T24" s="142"/>
      <c r="U24" s="142"/>
      <c r="V24" s="142"/>
      <c r="W24" s="142"/>
      <c r="X24" s="142"/>
      <c r="Y24" s="142"/>
      <c r="Z24" s="142"/>
      <c r="AA24" s="142"/>
      <c r="AB24" s="142"/>
      <c r="AC24" s="142"/>
      <c r="AD24" s="142"/>
      <c r="AE24" s="142"/>
      <c r="AF24" s="142"/>
      <c r="AG24" s="142"/>
    </row>
    <row r="25" spans="1:33" s="138" customFormat="1" ht="15" customHeight="1">
      <c r="A25" s="142"/>
      <c r="B25" s="761" t="s">
        <v>575</v>
      </c>
      <c r="C25" s="812"/>
      <c r="D25" s="596" t="str">
        <f>IF('[1]28'!J48="","",'[1]28'!J48)</f>
        <v/>
      </c>
      <c r="E25" s="598"/>
      <c r="F25" s="596" t="str">
        <f>IF('[1]28'!K48="","",'[1]28'!K48)</f>
        <v/>
      </c>
      <c r="G25" s="598"/>
      <c r="H25" s="596" t="str">
        <f>IF('[1]28'!L48="","",'[1]28'!L48)</f>
        <v/>
      </c>
      <c r="I25" s="598"/>
      <c r="J25" s="596" t="str">
        <f>IF('[1]28'!M48="","",'[1]28'!M48)</f>
        <v/>
      </c>
      <c r="K25" s="598"/>
      <c r="L25" s="142"/>
      <c r="M25" s="142"/>
      <c r="N25" s="142"/>
      <c r="O25" s="142"/>
      <c r="P25" s="142"/>
      <c r="Q25" s="142"/>
      <c r="R25" s="142"/>
      <c r="S25" s="142"/>
      <c r="T25" s="142"/>
      <c r="U25" s="142"/>
      <c r="V25" s="142"/>
      <c r="W25" s="142"/>
      <c r="X25" s="142"/>
      <c r="Y25" s="142"/>
      <c r="Z25" s="142"/>
      <c r="AA25" s="142"/>
      <c r="AB25" s="142"/>
      <c r="AC25" s="142"/>
      <c r="AD25" s="142"/>
      <c r="AE25" s="142"/>
      <c r="AF25" s="142"/>
      <c r="AG25" s="142"/>
    </row>
    <row r="26" spans="1:33" s="69" customFormat="1">
      <c r="A26" s="213"/>
      <c r="B26" s="349"/>
      <c r="C26" s="351"/>
      <c r="D26" s="352"/>
      <c r="E26" s="352"/>
      <c r="F26" s="352"/>
      <c r="G26" s="352"/>
      <c r="H26" s="352"/>
      <c r="I26" s="352"/>
      <c r="J26" s="352"/>
      <c r="K26" s="352"/>
      <c r="L26" s="213"/>
      <c r="M26" s="213"/>
      <c r="N26" s="213"/>
      <c r="O26" s="213"/>
      <c r="P26" s="213"/>
      <c r="Q26" s="213"/>
      <c r="R26" s="213"/>
      <c r="S26" s="213"/>
      <c r="T26" s="213"/>
      <c r="U26" s="213"/>
      <c r="V26" s="213"/>
      <c r="W26" s="213"/>
      <c r="X26" s="213"/>
      <c r="Y26" s="213"/>
      <c r="Z26" s="213"/>
      <c r="AA26" s="213"/>
      <c r="AB26" s="213"/>
      <c r="AC26" s="213"/>
      <c r="AD26" s="213"/>
      <c r="AE26" s="213"/>
      <c r="AF26" s="213"/>
      <c r="AG26" s="213"/>
    </row>
    <row r="27" spans="1:33" s="69" customFormat="1" ht="13.5">
      <c r="A27" s="213"/>
      <c r="B27" s="249" t="s">
        <v>24</v>
      </c>
      <c r="C27" s="248"/>
      <c r="D27" s="235"/>
      <c r="E27" s="235"/>
      <c r="F27" s="235"/>
      <c r="G27" s="235"/>
      <c r="H27" s="235"/>
      <c r="I27" s="235"/>
      <c r="J27" s="235"/>
      <c r="K27" s="235"/>
      <c r="L27" s="235"/>
      <c r="M27" s="235"/>
      <c r="N27" s="235"/>
      <c r="O27" s="235"/>
      <c r="P27" s="235"/>
      <c r="Q27" s="235"/>
      <c r="R27" s="235"/>
      <c r="S27" s="235"/>
      <c r="T27" s="235"/>
      <c r="U27" s="235"/>
      <c r="V27" s="235"/>
      <c r="W27" s="213"/>
      <c r="X27" s="213"/>
      <c r="Y27" s="213"/>
      <c r="Z27" s="213"/>
      <c r="AA27" s="213"/>
      <c r="AB27" s="213"/>
      <c r="AC27" s="213"/>
      <c r="AD27" s="213"/>
      <c r="AE27" s="213"/>
      <c r="AF27" s="213"/>
      <c r="AG27" s="213"/>
    </row>
    <row r="28" spans="1:33" s="75" customFormat="1">
      <c r="B28" s="75" t="s">
        <v>1804</v>
      </c>
      <c r="C28" s="76"/>
      <c r="D28" s="77"/>
      <c r="E28" s="77"/>
      <c r="F28" s="77"/>
      <c r="G28" s="77"/>
      <c r="H28" s="77"/>
      <c r="I28" s="77"/>
      <c r="J28" s="77"/>
      <c r="K28" s="77"/>
      <c r="L28" s="77"/>
      <c r="M28" s="77"/>
      <c r="N28" s="77"/>
      <c r="O28" s="77"/>
      <c r="P28" s="77"/>
      <c r="Q28" s="77"/>
      <c r="R28" s="77"/>
      <c r="S28" s="77"/>
      <c r="T28" s="77"/>
      <c r="U28" s="77"/>
      <c r="V28" s="77"/>
      <c r="W28" s="78"/>
      <c r="X28" s="79"/>
      <c r="Y28" s="80"/>
      <c r="Z28" s="80"/>
      <c r="AA28" s="80"/>
    </row>
    <row r="29" spans="1:33" s="70" customFormat="1" ht="165.75" customHeight="1">
      <c r="A29" s="111"/>
      <c r="B29" s="316"/>
      <c r="C29" s="109" t="str">
        <f>部門費!C3</f>
        <v>①燃やすごみ</v>
      </c>
      <c r="D29" s="537" t="str">
        <f>部門費!D3</f>
        <v>②燃やさないごみ</v>
      </c>
      <c r="E29" s="537" t="str">
        <f>部門費!E3</f>
        <v>③粗大ごみ</v>
      </c>
      <c r="F29" s="537" t="str">
        <f>部門費!F3</f>
        <v>④アルミ缶</v>
      </c>
      <c r="G29" s="537" t="str">
        <f>部門費!G3</f>
        <v>⑤スチール缶</v>
      </c>
      <c r="H29" s="537" t="str">
        <f>部門費!H3</f>
        <v>⑥無色のガラス製の容器</v>
      </c>
      <c r="I29" s="537" t="str">
        <f>部門費!I3</f>
        <v>⑦茶色のガラス製の容器</v>
      </c>
      <c r="J29" s="537" t="str">
        <f>部門費!J3</f>
        <v>⑧その他のガラス製の容器</v>
      </c>
      <c r="K29" s="537" t="str">
        <f>部門費!K3</f>
        <v>⑨リターナブルびん</v>
      </c>
      <c r="L29" s="537" t="str">
        <f>部門費!L3</f>
        <v>⑩ペットボトル</v>
      </c>
      <c r="M29" s="537" t="str">
        <f>部門費!M3</f>
        <v>⑪白色トレイ</v>
      </c>
      <c r="N29" s="537" t="str">
        <f>部門費!N3</f>
        <v>⑫プラスチック製容器包装</v>
      </c>
      <c r="O29" s="537" t="str">
        <f>部門費!O3</f>
        <v>⑬紙製容器包装</v>
      </c>
      <c r="P29" s="537" t="str">
        <f>部門費!P3</f>
        <v>⑭紙パック</v>
      </c>
      <c r="Q29" s="537" t="str">
        <f>部門費!Q3</f>
        <v>⑮段ボール</v>
      </c>
      <c r="R29" s="537" t="str">
        <f>部門費!R3</f>
        <v>⑯古紙</v>
      </c>
      <c r="S29" s="537" t="str">
        <f>部門費!S3</f>
        <v>⑰古布</v>
      </c>
      <c r="T29" s="537" t="str">
        <f>部門費!T3</f>
        <v>⑱生ごみ</v>
      </c>
      <c r="U29" s="537" t="str">
        <f>部門費!U3</f>
        <v>⑲廃油</v>
      </c>
      <c r="V29" s="537" t="str">
        <f>部門費!V3</f>
        <v>⑳小型家電</v>
      </c>
      <c r="W29" s="537" t="str">
        <f>部門費!W3</f>
        <v>㉑その他の資源ごみ</v>
      </c>
      <c r="X29" s="549" t="str">
        <f>部門費!X3</f>
        <v>㉒その他のごみ</v>
      </c>
      <c r="Y29" s="111"/>
      <c r="Z29" s="111"/>
      <c r="AA29" s="111"/>
      <c r="AB29" s="111"/>
      <c r="AC29" s="111"/>
      <c r="AD29" s="111"/>
      <c r="AE29" s="111"/>
      <c r="AF29" s="111"/>
      <c r="AG29" s="111"/>
    </row>
    <row r="30" spans="1:33" s="75" customFormat="1" ht="22.5">
      <c r="B30" s="318" t="s">
        <v>1894</v>
      </c>
      <c r="C30" s="130">
        <f>'[1]13'!C10</f>
        <v>0</v>
      </c>
      <c r="D30" s="130">
        <f>'[1]13'!C11</f>
        <v>0</v>
      </c>
      <c r="E30" s="130">
        <f>'[1]13'!C12</f>
        <v>0</v>
      </c>
      <c r="F30" s="130">
        <f>'[1]13'!C13</f>
        <v>0</v>
      </c>
      <c r="G30" s="130">
        <f>'[1]13'!C14</f>
        <v>0</v>
      </c>
      <c r="H30" s="130">
        <f>'[1]13'!C15</f>
        <v>0</v>
      </c>
      <c r="I30" s="130">
        <f>'[1]13'!C16</f>
        <v>0</v>
      </c>
      <c r="J30" s="130">
        <f>'[1]13'!C17</f>
        <v>0</v>
      </c>
      <c r="K30" s="130">
        <f>'[1]13'!C18</f>
        <v>0</v>
      </c>
      <c r="L30" s="130">
        <f>'[1]13'!C19</f>
        <v>0</v>
      </c>
      <c r="M30" s="130">
        <f>'[1]13'!C20</f>
        <v>0</v>
      </c>
      <c r="N30" s="130">
        <f>'[1]13'!C21</f>
        <v>0</v>
      </c>
      <c r="O30" s="130">
        <f>'[1]13'!C22</f>
        <v>0</v>
      </c>
      <c r="P30" s="130">
        <f>'[1]13'!C23</f>
        <v>0</v>
      </c>
      <c r="Q30" s="130">
        <f>'[1]13'!C24</f>
        <v>0</v>
      </c>
      <c r="R30" s="130">
        <f>'[1]13'!C25</f>
        <v>0</v>
      </c>
      <c r="S30" s="130">
        <f>'[1]13'!C26</f>
        <v>0</v>
      </c>
      <c r="T30" s="130">
        <f>'[1]13'!C27</f>
        <v>0</v>
      </c>
      <c r="U30" s="529">
        <f>'[1]13'!C28</f>
        <v>0</v>
      </c>
      <c r="V30" s="529">
        <f>'[1]13'!C29</f>
        <v>0</v>
      </c>
      <c r="W30" s="130">
        <f>'[1]13'!C30</f>
        <v>0</v>
      </c>
      <c r="X30" s="130">
        <f>'[1]13'!C31</f>
        <v>0</v>
      </c>
    </row>
    <row r="31" spans="1:33" s="75" customFormat="1" ht="22.5">
      <c r="B31" s="318" t="s">
        <v>1590</v>
      </c>
      <c r="C31" s="130">
        <f>'[1]13'!D10</f>
        <v>0</v>
      </c>
      <c r="D31" s="130">
        <f>'[1]13'!D11</f>
        <v>0</v>
      </c>
      <c r="E31" s="130">
        <f>'[1]13'!D12</f>
        <v>0</v>
      </c>
      <c r="F31" s="130">
        <f>'[1]13'!D13</f>
        <v>0</v>
      </c>
      <c r="G31" s="130">
        <f>'[1]13'!D14</f>
        <v>0</v>
      </c>
      <c r="H31" s="130">
        <f>'[1]13'!D15</f>
        <v>0</v>
      </c>
      <c r="I31" s="130">
        <f>'[1]13'!D16</f>
        <v>0</v>
      </c>
      <c r="J31" s="130">
        <f>'[1]13'!D17</f>
        <v>0</v>
      </c>
      <c r="K31" s="130">
        <f>'[1]13'!D18</f>
        <v>0</v>
      </c>
      <c r="L31" s="130">
        <f>'[1]13'!D19</f>
        <v>0</v>
      </c>
      <c r="M31" s="130">
        <f>'[1]13'!D20</f>
        <v>0</v>
      </c>
      <c r="N31" s="130">
        <f>'[1]13'!D21</f>
        <v>0</v>
      </c>
      <c r="O31" s="130">
        <f>'[1]13'!D22</f>
        <v>0</v>
      </c>
      <c r="P31" s="130">
        <f>'[1]13'!D23</f>
        <v>0</v>
      </c>
      <c r="Q31" s="130">
        <f>'[1]13'!D24</f>
        <v>0</v>
      </c>
      <c r="R31" s="130">
        <f>'[1]13'!D25</f>
        <v>0</v>
      </c>
      <c r="S31" s="130">
        <f>'[1]13'!D26</f>
        <v>0</v>
      </c>
      <c r="T31" s="130">
        <f>'[1]13'!D27</f>
        <v>0</v>
      </c>
      <c r="U31" s="529">
        <f>'[1]13'!D28</f>
        <v>0</v>
      </c>
      <c r="V31" s="529">
        <f>'[1]13'!D29</f>
        <v>0</v>
      </c>
      <c r="W31" s="130">
        <f>'[1]13'!D30</f>
        <v>0</v>
      </c>
      <c r="X31" s="130">
        <f>'[1]13'!D31</f>
        <v>0</v>
      </c>
    </row>
    <row r="32" spans="1:33" s="75" customFormat="1" ht="22.5">
      <c r="B32" s="318" t="s">
        <v>1591</v>
      </c>
      <c r="C32" s="130">
        <f>'[1]13'!E10</f>
        <v>0</v>
      </c>
      <c r="D32" s="130">
        <f>'[1]13'!E11</f>
        <v>0</v>
      </c>
      <c r="E32" s="130">
        <f>'[1]13'!E12</f>
        <v>0</v>
      </c>
      <c r="F32" s="130">
        <f>'[1]13'!E13</f>
        <v>0</v>
      </c>
      <c r="G32" s="130">
        <f>'[1]13'!E14</f>
        <v>0</v>
      </c>
      <c r="H32" s="130">
        <f>'[1]13'!E15</f>
        <v>0</v>
      </c>
      <c r="I32" s="130">
        <f>'[1]13'!E16</f>
        <v>0</v>
      </c>
      <c r="J32" s="130">
        <f>'[1]13'!E17</f>
        <v>0</v>
      </c>
      <c r="K32" s="130">
        <f>'[1]13'!E18</f>
        <v>0</v>
      </c>
      <c r="L32" s="130">
        <f>'[1]13'!E19</f>
        <v>0</v>
      </c>
      <c r="M32" s="130">
        <f>'[1]13'!E20</f>
        <v>0</v>
      </c>
      <c r="N32" s="130">
        <f>'[1]13'!E21</f>
        <v>0</v>
      </c>
      <c r="O32" s="130">
        <f>'[1]13'!E22</f>
        <v>0</v>
      </c>
      <c r="P32" s="130">
        <f>'[1]13'!E23</f>
        <v>0</v>
      </c>
      <c r="Q32" s="130">
        <f>'[1]13'!E24</f>
        <v>0</v>
      </c>
      <c r="R32" s="130">
        <f>'[1]13'!E25</f>
        <v>0</v>
      </c>
      <c r="S32" s="130">
        <f>'[1]13'!E26</f>
        <v>0</v>
      </c>
      <c r="T32" s="130">
        <f>'[1]13'!E27</f>
        <v>0</v>
      </c>
      <c r="U32" s="529">
        <f>'[1]13'!E28</f>
        <v>0</v>
      </c>
      <c r="V32" s="529">
        <f>'[1]13'!E29</f>
        <v>0</v>
      </c>
      <c r="W32" s="130">
        <f>'[1]13'!E30</f>
        <v>0</v>
      </c>
      <c r="X32" s="130">
        <f>'[1]13'!E31</f>
        <v>0</v>
      </c>
    </row>
    <row r="33" spans="1:35" s="75" customFormat="1">
      <c r="C33" s="80"/>
      <c r="D33" s="78"/>
      <c r="E33" s="78"/>
      <c r="F33" s="78"/>
      <c r="G33" s="78"/>
      <c r="H33" s="78"/>
      <c r="I33" s="78"/>
      <c r="J33" s="78"/>
      <c r="K33" s="78"/>
      <c r="L33" s="78"/>
      <c r="M33" s="78"/>
      <c r="N33" s="78"/>
      <c r="O33" s="78"/>
      <c r="P33" s="78"/>
      <c r="Q33" s="78"/>
      <c r="R33" s="78"/>
      <c r="S33" s="78"/>
      <c r="T33" s="78"/>
      <c r="U33" s="78"/>
      <c r="V33" s="78"/>
      <c r="W33" s="78"/>
      <c r="X33" s="79"/>
      <c r="Y33" s="80"/>
    </row>
    <row r="34" spans="1:35" s="89" customFormat="1" ht="17.25" customHeight="1">
      <c r="B34" s="249" t="s">
        <v>1725</v>
      </c>
      <c r="C34" s="91"/>
      <c r="D34" s="92"/>
      <c r="E34" s="92"/>
      <c r="F34" s="92"/>
      <c r="G34" s="92"/>
      <c r="H34" s="92"/>
      <c r="I34" s="92"/>
      <c r="J34" s="92"/>
      <c r="K34" s="92"/>
      <c r="L34" s="92"/>
      <c r="M34" s="92"/>
      <c r="N34" s="92"/>
      <c r="O34" s="92"/>
      <c r="P34" s="92"/>
      <c r="Q34" s="92"/>
      <c r="R34" s="92"/>
      <c r="S34" s="92"/>
      <c r="T34" s="92"/>
      <c r="U34" s="92"/>
      <c r="V34" s="92"/>
      <c r="W34" s="78"/>
      <c r="X34" s="93"/>
      <c r="Y34" s="94"/>
      <c r="Z34" s="94"/>
      <c r="AA34" s="94"/>
    </row>
    <row r="35" spans="1:35" s="89" customFormat="1" ht="18.75" customHeight="1">
      <c r="B35" s="75" t="s">
        <v>1067</v>
      </c>
      <c r="C35" s="91"/>
      <c r="D35" s="92"/>
      <c r="E35" s="92"/>
      <c r="F35" s="92"/>
      <c r="G35" s="92"/>
      <c r="H35" s="92"/>
      <c r="I35" s="92"/>
      <c r="J35" s="92"/>
      <c r="K35" s="92"/>
      <c r="L35" s="92"/>
      <c r="M35" s="92"/>
      <c r="N35" s="92"/>
      <c r="O35" s="92"/>
      <c r="P35" s="92"/>
      <c r="Q35" s="92"/>
      <c r="R35" s="92"/>
      <c r="S35" s="92"/>
      <c r="T35" s="92"/>
      <c r="U35" s="92"/>
      <c r="V35" s="92"/>
      <c r="W35" s="78"/>
      <c r="X35" s="93"/>
      <c r="Y35" s="94"/>
      <c r="Z35" s="94"/>
      <c r="AA35" s="94"/>
    </row>
    <row r="36" spans="1:35" s="60" customFormat="1" ht="21.75" customHeight="1">
      <c r="A36" s="151"/>
      <c r="B36" s="693" t="s">
        <v>1858</v>
      </c>
      <c r="C36" s="693"/>
      <c r="D36" s="693" t="s">
        <v>397</v>
      </c>
      <c r="E36" s="693"/>
      <c r="F36" s="693"/>
      <c r="G36" s="693"/>
      <c r="H36" s="693"/>
      <c r="I36" s="693"/>
      <c r="J36" s="693"/>
      <c r="K36" s="693"/>
      <c r="L36" s="693"/>
      <c r="M36" s="693"/>
      <c r="N36" s="693"/>
      <c r="O36" s="693"/>
      <c r="P36" s="693"/>
      <c r="Q36" s="693"/>
      <c r="R36" s="693"/>
      <c r="S36" s="693"/>
      <c r="T36" s="693"/>
      <c r="U36" s="693"/>
      <c r="V36" s="693"/>
      <c r="W36" s="693"/>
      <c r="X36" s="693"/>
    </row>
    <row r="37" spans="1:35" s="172" customFormat="1" ht="27" customHeight="1">
      <c r="A37" s="495"/>
      <c r="B37" s="693"/>
      <c r="C37" s="693"/>
      <c r="D37" s="702" t="s">
        <v>1859</v>
      </c>
      <c r="E37" s="702"/>
      <c r="F37" s="702"/>
      <c r="G37" s="702" t="s">
        <v>1860</v>
      </c>
      <c r="H37" s="702"/>
      <c r="I37" s="702"/>
      <c r="J37" s="702" t="s">
        <v>1861</v>
      </c>
      <c r="K37" s="702"/>
      <c r="L37" s="702"/>
      <c r="M37" s="702" t="s">
        <v>1845</v>
      </c>
      <c r="N37" s="702"/>
      <c r="O37" s="702"/>
      <c r="P37" s="702" t="s">
        <v>1846</v>
      </c>
      <c r="Q37" s="702"/>
      <c r="R37" s="702"/>
      <c r="S37" s="702" t="s">
        <v>853</v>
      </c>
      <c r="T37" s="702"/>
      <c r="U37" s="702"/>
      <c r="V37" s="702" t="s">
        <v>854</v>
      </c>
      <c r="W37" s="702"/>
      <c r="X37" s="702"/>
    </row>
    <row r="38" spans="1:35" s="60" customFormat="1" ht="21.75" customHeight="1">
      <c r="A38" s="151"/>
      <c r="B38" s="693" t="s">
        <v>855</v>
      </c>
      <c r="C38" s="693"/>
      <c r="D38" s="593">
        <f ca="1">車・減!D196</f>
        <v>0</v>
      </c>
      <c r="E38" s="593"/>
      <c r="F38" s="593"/>
      <c r="G38" s="701"/>
      <c r="H38" s="701"/>
      <c r="I38" s="701"/>
      <c r="J38" s="593">
        <f ca="1">車・減!J196</f>
        <v>0</v>
      </c>
      <c r="K38" s="593"/>
      <c r="L38" s="593"/>
      <c r="M38" s="593">
        <f ca="1">車・減!M196</f>
        <v>0</v>
      </c>
      <c r="N38" s="593"/>
      <c r="O38" s="593"/>
      <c r="P38" s="593">
        <f ca="1">車・減!P196</f>
        <v>0</v>
      </c>
      <c r="Q38" s="593"/>
      <c r="R38" s="593"/>
      <c r="S38" s="593">
        <f ca="1">車・減!S196</f>
        <v>0</v>
      </c>
      <c r="T38" s="593"/>
      <c r="U38" s="593"/>
      <c r="V38" s="593">
        <f ca="1">車・減!V196</f>
        <v>0</v>
      </c>
      <c r="W38" s="593"/>
      <c r="X38" s="593"/>
    </row>
    <row r="39" spans="1:35" s="60" customFormat="1" ht="21.75" customHeight="1">
      <c r="A39" s="151"/>
      <c r="B39" s="693" t="s">
        <v>856</v>
      </c>
      <c r="C39" s="693"/>
      <c r="D39" s="593">
        <f>車・減!D197</f>
        <v>0</v>
      </c>
      <c r="E39" s="593"/>
      <c r="F39" s="593"/>
      <c r="G39" s="593">
        <f>車・減!G197</f>
        <v>0</v>
      </c>
      <c r="H39" s="593"/>
      <c r="I39" s="593"/>
      <c r="J39" s="593">
        <f ca="1">車・減!J197</f>
        <v>0</v>
      </c>
      <c r="K39" s="593"/>
      <c r="L39" s="593"/>
      <c r="M39" s="593">
        <f ca="1">車・減!M197</f>
        <v>0</v>
      </c>
      <c r="N39" s="593"/>
      <c r="O39" s="593"/>
      <c r="P39" s="593">
        <f ca="1">車・減!P197</f>
        <v>0</v>
      </c>
      <c r="Q39" s="593"/>
      <c r="R39" s="593"/>
      <c r="S39" s="593">
        <f ca="1">車・減!S197</f>
        <v>0</v>
      </c>
      <c r="T39" s="593"/>
      <c r="U39" s="593"/>
      <c r="V39" s="593">
        <f ca="1">車・減!V197</f>
        <v>0</v>
      </c>
      <c r="W39" s="593"/>
      <c r="X39" s="593"/>
    </row>
    <row r="40" spans="1:35" s="60" customFormat="1" ht="21.75" customHeight="1">
      <c r="A40" s="151"/>
      <c r="B40" s="693" t="s">
        <v>891</v>
      </c>
      <c r="C40" s="693"/>
      <c r="D40" s="593">
        <f ca="1">車・減!D198</f>
        <v>0</v>
      </c>
      <c r="E40" s="593"/>
      <c r="F40" s="593"/>
      <c r="G40" s="701"/>
      <c r="H40" s="701"/>
      <c r="I40" s="701"/>
      <c r="J40" s="593">
        <f ca="1">車・減!J198</f>
        <v>0</v>
      </c>
      <c r="K40" s="593"/>
      <c r="L40" s="593"/>
      <c r="M40" s="593">
        <f ca="1">車・減!M198</f>
        <v>0</v>
      </c>
      <c r="N40" s="593"/>
      <c r="O40" s="593"/>
      <c r="P40" s="593">
        <f ca="1">車・減!P198</f>
        <v>0</v>
      </c>
      <c r="Q40" s="593"/>
      <c r="R40" s="593"/>
      <c r="S40" s="593">
        <f ca="1">車・減!S198</f>
        <v>0</v>
      </c>
      <c r="T40" s="593"/>
      <c r="U40" s="593"/>
      <c r="V40" s="593">
        <f ca="1">車・減!V198</f>
        <v>0</v>
      </c>
      <c r="W40" s="593"/>
      <c r="X40" s="593"/>
    </row>
    <row r="41" spans="1:35" s="60" customFormat="1" ht="21.75" customHeight="1">
      <c r="A41" s="151"/>
      <c r="B41" s="693" t="s">
        <v>1477</v>
      </c>
      <c r="C41" s="693"/>
      <c r="D41" s="593">
        <f>車・減!D199</f>
        <v>0</v>
      </c>
      <c r="E41" s="593"/>
      <c r="F41" s="593"/>
      <c r="G41" s="593">
        <f>車・減!G199</f>
        <v>0</v>
      </c>
      <c r="H41" s="593"/>
      <c r="I41" s="593"/>
      <c r="J41" s="593">
        <f ca="1">車・減!J199</f>
        <v>0</v>
      </c>
      <c r="K41" s="593"/>
      <c r="L41" s="593"/>
      <c r="M41" s="593">
        <f ca="1">車・減!M199</f>
        <v>0</v>
      </c>
      <c r="N41" s="593"/>
      <c r="O41" s="593"/>
      <c r="P41" s="593">
        <f ca="1">車・減!P199</f>
        <v>0</v>
      </c>
      <c r="Q41" s="593"/>
      <c r="R41" s="593"/>
      <c r="S41" s="593">
        <f ca="1">車・減!S199</f>
        <v>0</v>
      </c>
      <c r="T41" s="593"/>
      <c r="U41" s="593"/>
      <c r="V41" s="593">
        <f ca="1">車・減!V199</f>
        <v>0</v>
      </c>
      <c r="W41" s="593"/>
      <c r="X41" s="593"/>
    </row>
    <row r="43" spans="1:35" s="60" customFormat="1" ht="21.75" customHeight="1">
      <c r="A43" s="259" t="s">
        <v>1733</v>
      </c>
      <c r="B43" s="259" t="s">
        <v>988</v>
      </c>
      <c r="C43" s="62"/>
      <c r="D43" s="62"/>
      <c r="E43" s="62"/>
      <c r="F43" s="62"/>
      <c r="G43" s="62"/>
      <c r="H43" s="62"/>
      <c r="I43" s="62"/>
      <c r="J43" s="62"/>
      <c r="K43" s="62"/>
      <c r="L43" s="62"/>
      <c r="M43" s="62"/>
      <c r="N43" s="62"/>
      <c r="O43" s="62"/>
      <c r="P43" s="62"/>
      <c r="Q43" s="62"/>
      <c r="R43" s="62"/>
      <c r="S43" s="62"/>
      <c r="T43" s="62"/>
      <c r="U43" s="62"/>
      <c r="V43" s="62"/>
      <c r="W43" s="151"/>
      <c r="X43" s="151"/>
      <c r="Y43" s="151"/>
      <c r="Z43" s="151"/>
      <c r="AA43" s="151"/>
      <c r="AB43" s="151"/>
      <c r="AC43" s="151"/>
      <c r="AD43" s="151"/>
      <c r="AE43" s="151"/>
      <c r="AF43" s="151"/>
      <c r="AG43" s="151"/>
    </row>
    <row r="44" spans="1:35" s="75" customFormat="1" ht="53.25" customHeight="1">
      <c r="B44" s="565" t="s">
        <v>307</v>
      </c>
      <c r="C44" s="565"/>
      <c r="D44" s="565"/>
      <c r="E44" s="565"/>
      <c r="F44" s="565"/>
      <c r="G44" s="565"/>
      <c r="H44" s="565"/>
      <c r="I44" s="565"/>
      <c r="J44" s="565"/>
      <c r="K44" s="565"/>
      <c r="L44" s="565"/>
      <c r="M44" s="565"/>
      <c r="N44" s="565"/>
      <c r="O44" s="565"/>
      <c r="P44" s="565"/>
      <c r="Q44" s="565"/>
      <c r="R44" s="565"/>
      <c r="S44" s="565"/>
      <c r="T44" s="565"/>
      <c r="U44" s="565"/>
      <c r="V44" s="565"/>
      <c r="W44" s="565"/>
      <c r="X44" s="565"/>
      <c r="Y44" s="565"/>
      <c r="Z44" s="565"/>
      <c r="AA44" s="565"/>
      <c r="AB44" s="565"/>
      <c r="AC44" s="565"/>
      <c r="AD44" s="565"/>
      <c r="AE44" s="565"/>
      <c r="AF44" s="565"/>
      <c r="AG44" s="565"/>
      <c r="AH44" s="80"/>
    </row>
    <row r="45" spans="1:35" s="89" customFormat="1" ht="17.25" customHeight="1" thickBot="1">
      <c r="B45" s="117" t="s">
        <v>1041</v>
      </c>
      <c r="C45" s="91"/>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78"/>
      <c r="AF45" s="93"/>
      <c r="AG45" s="94"/>
      <c r="AH45" s="94"/>
      <c r="AI45" s="94"/>
    </row>
    <row r="46" spans="1:35" s="95" customFormat="1" ht="18.75" customHeight="1" thickBot="1">
      <c r="B46" s="562" t="s">
        <v>1169</v>
      </c>
      <c r="C46" s="563"/>
      <c r="D46" s="563"/>
      <c r="E46" s="563"/>
      <c r="F46" s="563"/>
      <c r="G46" s="563"/>
      <c r="H46" s="563"/>
      <c r="I46" s="563"/>
      <c r="J46" s="563"/>
      <c r="K46" s="563"/>
      <c r="L46" s="563"/>
      <c r="M46" s="563"/>
      <c r="N46" s="563"/>
      <c r="O46" s="563"/>
      <c r="P46" s="563"/>
      <c r="Q46" s="563"/>
      <c r="R46" s="564"/>
      <c r="X46" s="99"/>
      <c r="Y46" s="99"/>
      <c r="Z46" s="99"/>
      <c r="AA46" s="99"/>
      <c r="AB46" s="99"/>
      <c r="AC46" s="98"/>
      <c r="AD46" s="98"/>
      <c r="AE46" s="99"/>
      <c r="AF46" s="100"/>
      <c r="AG46" s="101"/>
      <c r="AH46" s="101"/>
      <c r="AI46" s="101"/>
    </row>
    <row r="47" spans="1:35" s="89" customFormat="1" ht="18.75" customHeight="1">
      <c r="B47" s="95" t="s">
        <v>1040</v>
      </c>
      <c r="C47" s="91"/>
      <c r="D47" s="92"/>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78"/>
      <c r="AF47" s="93"/>
      <c r="AG47" s="94"/>
      <c r="AH47" s="94"/>
      <c r="AI47" s="94"/>
    </row>
    <row r="48" spans="1:35" s="70" customFormat="1" ht="165.75" customHeight="1">
      <c r="A48" s="111"/>
      <c r="B48" s="316"/>
      <c r="C48" s="109" t="str">
        <f>部門費!C3</f>
        <v>①燃やすごみ</v>
      </c>
      <c r="D48" s="537" t="str">
        <f>部門費!D3</f>
        <v>②燃やさないごみ</v>
      </c>
      <c r="E48" s="537" t="str">
        <f>部門費!E3</f>
        <v>③粗大ごみ</v>
      </c>
      <c r="F48" s="537" t="str">
        <f>部門費!F3</f>
        <v>④アルミ缶</v>
      </c>
      <c r="G48" s="537" t="str">
        <f>部門費!G3</f>
        <v>⑤スチール缶</v>
      </c>
      <c r="H48" s="537" t="str">
        <f>部門費!H3</f>
        <v>⑥無色のガラス製の容器</v>
      </c>
      <c r="I48" s="537" t="str">
        <f>部門費!I3</f>
        <v>⑦茶色のガラス製の容器</v>
      </c>
      <c r="J48" s="537" t="str">
        <f>部門費!J3</f>
        <v>⑧その他のガラス製の容器</v>
      </c>
      <c r="K48" s="537" t="str">
        <f>部門費!K3</f>
        <v>⑨リターナブルびん</v>
      </c>
      <c r="L48" s="537" t="str">
        <f>部門費!L3</f>
        <v>⑩ペットボトル</v>
      </c>
      <c r="M48" s="537" t="str">
        <f>部門費!M3</f>
        <v>⑪白色トレイ</v>
      </c>
      <c r="N48" s="537" t="str">
        <f>部門費!N3</f>
        <v>⑫プラスチック製容器包装</v>
      </c>
      <c r="O48" s="537" t="str">
        <f>部門費!O3</f>
        <v>⑬紙製容器包装</v>
      </c>
      <c r="P48" s="537" t="str">
        <f>部門費!P3</f>
        <v>⑭紙パック</v>
      </c>
      <c r="Q48" s="537" t="str">
        <f>部門費!Q3</f>
        <v>⑮段ボール</v>
      </c>
      <c r="R48" s="537" t="str">
        <f>部門費!R3</f>
        <v>⑯古紙</v>
      </c>
      <c r="S48" s="537" t="str">
        <f>部門費!S3</f>
        <v>⑰古布</v>
      </c>
      <c r="T48" s="537" t="str">
        <f>部門費!T3</f>
        <v>⑱生ごみ</v>
      </c>
      <c r="U48" s="537" t="str">
        <f>部門費!U3</f>
        <v>⑲廃油</v>
      </c>
      <c r="V48" s="537" t="str">
        <f>部門費!V3</f>
        <v>⑳小型家電</v>
      </c>
      <c r="W48" s="537" t="str">
        <f>部門費!W3</f>
        <v>㉑その他の資源ごみ</v>
      </c>
      <c r="X48" s="549" t="str">
        <f>部門費!X3</f>
        <v>㉒その他のごみ</v>
      </c>
      <c r="Y48" s="110" t="s">
        <v>1110</v>
      </c>
      <c r="Z48" s="111"/>
      <c r="AA48" s="111"/>
      <c r="AB48" s="111"/>
      <c r="AC48" s="111"/>
      <c r="AD48" s="111"/>
      <c r="AE48" s="111"/>
      <c r="AF48" s="111"/>
      <c r="AG48" s="111"/>
    </row>
    <row r="49" spans="1:35" s="75" customFormat="1" ht="30.75" customHeight="1">
      <c r="B49" s="318" t="s">
        <v>1895</v>
      </c>
      <c r="C49" s="130">
        <f>C30+C32</f>
        <v>0</v>
      </c>
      <c r="D49" s="130">
        <f t="shared" ref="D49:V49" si="0">D30+D32</f>
        <v>0</v>
      </c>
      <c r="E49" s="130">
        <f t="shared" si="0"/>
        <v>0</v>
      </c>
      <c r="F49" s="130">
        <f t="shared" si="0"/>
        <v>0</v>
      </c>
      <c r="G49" s="130">
        <f t="shared" si="0"/>
        <v>0</v>
      </c>
      <c r="H49" s="130">
        <f t="shared" si="0"/>
        <v>0</v>
      </c>
      <c r="I49" s="130">
        <f t="shared" si="0"/>
        <v>0</v>
      </c>
      <c r="J49" s="130">
        <f t="shared" si="0"/>
        <v>0</v>
      </c>
      <c r="K49" s="130">
        <f t="shared" si="0"/>
        <v>0</v>
      </c>
      <c r="L49" s="130">
        <f t="shared" si="0"/>
        <v>0</v>
      </c>
      <c r="M49" s="130">
        <f t="shared" si="0"/>
        <v>0</v>
      </c>
      <c r="N49" s="130">
        <f t="shared" si="0"/>
        <v>0</v>
      </c>
      <c r="O49" s="130">
        <f t="shared" si="0"/>
        <v>0</v>
      </c>
      <c r="P49" s="130">
        <f t="shared" si="0"/>
        <v>0</v>
      </c>
      <c r="Q49" s="130">
        <f t="shared" si="0"/>
        <v>0</v>
      </c>
      <c r="R49" s="130">
        <f t="shared" si="0"/>
        <v>0</v>
      </c>
      <c r="S49" s="130">
        <f t="shared" si="0"/>
        <v>0</v>
      </c>
      <c r="T49" s="130">
        <f t="shared" si="0"/>
        <v>0</v>
      </c>
      <c r="U49" s="130">
        <f t="shared" si="0"/>
        <v>0</v>
      </c>
      <c r="V49" s="130">
        <f t="shared" si="0"/>
        <v>0</v>
      </c>
      <c r="W49" s="130">
        <f>W30+W32</f>
        <v>0</v>
      </c>
      <c r="X49" s="130">
        <f>X30+X32</f>
        <v>0</v>
      </c>
      <c r="Y49" s="130">
        <f>SUM(C49:X49)</f>
        <v>0</v>
      </c>
    </row>
    <row r="50" spans="1:35" s="75" customFormat="1">
      <c r="C50" s="76"/>
      <c r="D50" s="77"/>
      <c r="E50" s="77"/>
      <c r="F50" s="77"/>
      <c r="G50" s="77"/>
      <c r="H50" s="77"/>
      <c r="I50" s="77"/>
      <c r="J50" s="77"/>
      <c r="K50" s="77"/>
      <c r="L50" s="77"/>
      <c r="M50" s="77"/>
      <c r="N50" s="77"/>
      <c r="O50" s="77"/>
      <c r="P50" s="77"/>
      <c r="Q50" s="77"/>
      <c r="R50" s="77"/>
      <c r="S50" s="77"/>
      <c r="T50" s="77"/>
      <c r="U50" s="77"/>
      <c r="V50" s="77"/>
      <c r="W50" s="78"/>
      <c r="X50" s="79"/>
      <c r="Y50" s="80"/>
      <c r="Z50" s="80"/>
      <c r="AA50" s="80"/>
    </row>
    <row r="51" spans="1:35" s="89" customFormat="1" ht="17.25" customHeight="1" thickBot="1">
      <c r="B51" s="117" t="s">
        <v>1726</v>
      </c>
      <c r="C51" s="91"/>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92"/>
      <c r="AE51" s="78"/>
      <c r="AF51" s="93"/>
      <c r="AG51" s="94"/>
      <c r="AH51" s="94"/>
      <c r="AI51" s="94"/>
    </row>
    <row r="52" spans="1:35" s="75" customFormat="1" ht="33.75" customHeight="1" thickBot="1">
      <c r="B52" s="743" t="s">
        <v>1467</v>
      </c>
      <c r="C52" s="563"/>
      <c r="D52" s="563"/>
      <c r="E52" s="563"/>
      <c r="F52" s="563"/>
      <c r="G52" s="563"/>
      <c r="H52" s="563"/>
      <c r="I52" s="563"/>
      <c r="J52" s="563"/>
      <c r="K52" s="563"/>
      <c r="L52" s="563"/>
      <c r="M52" s="563"/>
      <c r="N52" s="563"/>
      <c r="O52" s="563"/>
      <c r="P52" s="563"/>
      <c r="Q52" s="563"/>
      <c r="R52" s="564"/>
      <c r="S52" s="95"/>
      <c r="T52" s="95"/>
      <c r="U52" s="95"/>
      <c r="V52" s="95"/>
      <c r="W52" s="95"/>
      <c r="Y52" s="80"/>
      <c r="Z52" s="80"/>
      <c r="AA52" s="80"/>
    </row>
    <row r="53" spans="1:35" s="89" customFormat="1" ht="18.75" customHeight="1">
      <c r="B53" s="95" t="s">
        <v>1326</v>
      </c>
      <c r="C53" s="91"/>
      <c r="D53" s="92"/>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78"/>
      <c r="AF53" s="93"/>
      <c r="AG53" s="94"/>
      <c r="AH53" s="94"/>
      <c r="AI53" s="94"/>
    </row>
    <row r="54" spans="1:35" s="70" customFormat="1" ht="165.75" customHeight="1">
      <c r="A54" s="111"/>
      <c r="B54" s="316"/>
      <c r="C54" s="109" t="str">
        <f>部門費!C3</f>
        <v>①燃やすごみ</v>
      </c>
      <c r="D54" s="537" t="str">
        <f>部門費!D3</f>
        <v>②燃やさないごみ</v>
      </c>
      <c r="E54" s="537" t="str">
        <f>部門費!E3</f>
        <v>③粗大ごみ</v>
      </c>
      <c r="F54" s="537" t="str">
        <f>部門費!F3</f>
        <v>④アルミ缶</v>
      </c>
      <c r="G54" s="537" t="str">
        <f>部門費!G3</f>
        <v>⑤スチール缶</v>
      </c>
      <c r="H54" s="537" t="str">
        <f>部門費!H3</f>
        <v>⑥無色のガラス製の容器</v>
      </c>
      <c r="I54" s="537" t="str">
        <f>部門費!I3</f>
        <v>⑦茶色のガラス製の容器</v>
      </c>
      <c r="J54" s="537" t="str">
        <f>部門費!J3</f>
        <v>⑧その他のガラス製の容器</v>
      </c>
      <c r="K54" s="537" t="str">
        <f>部門費!K3</f>
        <v>⑨リターナブルびん</v>
      </c>
      <c r="L54" s="537" t="str">
        <f>部門費!L3</f>
        <v>⑩ペットボトル</v>
      </c>
      <c r="M54" s="537" t="str">
        <f>部門費!M3</f>
        <v>⑪白色トレイ</v>
      </c>
      <c r="N54" s="537" t="str">
        <f>部門費!N3</f>
        <v>⑫プラスチック製容器包装</v>
      </c>
      <c r="O54" s="537" t="str">
        <f>部門費!O3</f>
        <v>⑬紙製容器包装</v>
      </c>
      <c r="P54" s="537" t="str">
        <f>部門費!P3</f>
        <v>⑭紙パック</v>
      </c>
      <c r="Q54" s="537" t="str">
        <f>部門費!Q3</f>
        <v>⑮段ボール</v>
      </c>
      <c r="R54" s="537" t="str">
        <f>部門費!R3</f>
        <v>⑯古紙</v>
      </c>
      <c r="S54" s="537" t="str">
        <f>部門費!S3</f>
        <v>⑰古布</v>
      </c>
      <c r="T54" s="537" t="str">
        <f>部門費!T3</f>
        <v>⑱生ごみ</v>
      </c>
      <c r="U54" s="537" t="str">
        <f>部門費!U3</f>
        <v>⑲廃油</v>
      </c>
      <c r="V54" s="537" t="str">
        <f>部門費!V3</f>
        <v>⑳小型家電</v>
      </c>
      <c r="W54" s="537" t="str">
        <f>部門費!W3</f>
        <v>㉑その他の資源ごみ</v>
      </c>
      <c r="X54" s="549" t="str">
        <f>部門費!X3</f>
        <v>㉒その他のごみ</v>
      </c>
      <c r="Y54" s="110" t="s">
        <v>1110</v>
      </c>
      <c r="Z54" s="111"/>
      <c r="AA54" s="111"/>
      <c r="AB54" s="111"/>
      <c r="AC54" s="111"/>
      <c r="AD54" s="111"/>
      <c r="AE54" s="111"/>
      <c r="AF54" s="111"/>
      <c r="AG54" s="111"/>
    </row>
    <row r="55" spans="1:35" s="70" customFormat="1" ht="40.5" customHeight="1">
      <c r="A55" s="111"/>
      <c r="B55" s="318" t="s">
        <v>1422</v>
      </c>
      <c r="C55" s="305">
        <f t="shared" ref="C55:X55" si="1">IF($Y$49=0,0,IF(SUM($M$38:$O$41)=0,0,SUM($M$38:$O$41)*C$49/$Y$49))</f>
        <v>0</v>
      </c>
      <c r="D55" s="305">
        <f t="shared" si="1"/>
        <v>0</v>
      </c>
      <c r="E55" s="305">
        <f t="shared" si="1"/>
        <v>0</v>
      </c>
      <c r="F55" s="305">
        <f t="shared" si="1"/>
        <v>0</v>
      </c>
      <c r="G55" s="305">
        <f t="shared" si="1"/>
        <v>0</v>
      </c>
      <c r="H55" s="305">
        <f t="shared" si="1"/>
        <v>0</v>
      </c>
      <c r="I55" s="305">
        <f t="shared" si="1"/>
        <v>0</v>
      </c>
      <c r="J55" s="305">
        <f t="shared" si="1"/>
        <v>0</v>
      </c>
      <c r="K55" s="305">
        <f t="shared" si="1"/>
        <v>0</v>
      </c>
      <c r="L55" s="305">
        <f t="shared" si="1"/>
        <v>0</v>
      </c>
      <c r="M55" s="305">
        <f t="shared" si="1"/>
        <v>0</v>
      </c>
      <c r="N55" s="305">
        <f t="shared" si="1"/>
        <v>0</v>
      </c>
      <c r="O55" s="305">
        <f t="shared" si="1"/>
        <v>0</v>
      </c>
      <c r="P55" s="305">
        <f t="shared" si="1"/>
        <v>0</v>
      </c>
      <c r="Q55" s="305">
        <f t="shared" si="1"/>
        <v>0</v>
      </c>
      <c r="R55" s="305">
        <f t="shared" si="1"/>
        <v>0</v>
      </c>
      <c r="S55" s="305">
        <f t="shared" si="1"/>
        <v>0</v>
      </c>
      <c r="T55" s="305">
        <f t="shared" si="1"/>
        <v>0</v>
      </c>
      <c r="U55" s="305">
        <f t="shared" si="1"/>
        <v>0</v>
      </c>
      <c r="V55" s="305">
        <f t="shared" si="1"/>
        <v>0</v>
      </c>
      <c r="W55" s="305">
        <f t="shared" si="1"/>
        <v>0</v>
      </c>
      <c r="X55" s="305">
        <f t="shared" si="1"/>
        <v>0</v>
      </c>
      <c r="Y55" s="305">
        <f t="shared" ref="Y55:Y60" si="2">SUM(C55:X55)</f>
        <v>0</v>
      </c>
      <c r="Z55" s="111"/>
      <c r="AA55" s="111"/>
      <c r="AB55" s="111"/>
      <c r="AC55" s="111"/>
      <c r="AD55" s="111"/>
      <c r="AE55" s="111"/>
      <c r="AF55" s="111"/>
      <c r="AG55" s="111"/>
    </row>
    <row r="56" spans="1:35" s="75" customFormat="1" ht="35.25" customHeight="1">
      <c r="B56" s="353" t="s">
        <v>998</v>
      </c>
      <c r="C56" s="305">
        <f t="shared" ref="C56:X56" si="3">IF($Y$49=0,0,IF($D$22="",0,$D$22*C$49/$Y$49))</f>
        <v>0</v>
      </c>
      <c r="D56" s="305">
        <f t="shared" si="3"/>
        <v>0</v>
      </c>
      <c r="E56" s="305">
        <f t="shared" si="3"/>
        <v>0</v>
      </c>
      <c r="F56" s="305">
        <f t="shared" si="3"/>
        <v>0</v>
      </c>
      <c r="G56" s="305">
        <f t="shared" si="3"/>
        <v>0</v>
      </c>
      <c r="H56" s="305">
        <f t="shared" si="3"/>
        <v>0</v>
      </c>
      <c r="I56" s="305">
        <f t="shared" si="3"/>
        <v>0</v>
      </c>
      <c r="J56" s="305">
        <f t="shared" si="3"/>
        <v>0</v>
      </c>
      <c r="K56" s="305">
        <f t="shared" si="3"/>
        <v>0</v>
      </c>
      <c r="L56" s="305">
        <f t="shared" si="3"/>
        <v>0</v>
      </c>
      <c r="M56" s="305">
        <f t="shared" si="3"/>
        <v>0</v>
      </c>
      <c r="N56" s="305">
        <f t="shared" si="3"/>
        <v>0</v>
      </c>
      <c r="O56" s="305">
        <f t="shared" si="3"/>
        <v>0</v>
      </c>
      <c r="P56" s="305">
        <f t="shared" si="3"/>
        <v>0</v>
      </c>
      <c r="Q56" s="305">
        <f t="shared" si="3"/>
        <v>0</v>
      </c>
      <c r="R56" s="305">
        <f t="shared" si="3"/>
        <v>0</v>
      </c>
      <c r="S56" s="305">
        <f t="shared" si="3"/>
        <v>0</v>
      </c>
      <c r="T56" s="305">
        <f t="shared" si="3"/>
        <v>0</v>
      </c>
      <c r="U56" s="305">
        <f t="shared" si="3"/>
        <v>0</v>
      </c>
      <c r="V56" s="305">
        <f t="shared" si="3"/>
        <v>0</v>
      </c>
      <c r="W56" s="305">
        <f t="shared" si="3"/>
        <v>0</v>
      </c>
      <c r="X56" s="305">
        <f t="shared" si="3"/>
        <v>0</v>
      </c>
      <c r="Y56" s="305">
        <f t="shared" si="2"/>
        <v>0</v>
      </c>
    </row>
    <row r="57" spans="1:35" s="75" customFormat="1" ht="35.25" customHeight="1">
      <c r="B57" s="353" t="s">
        <v>1321</v>
      </c>
      <c r="C57" s="305">
        <f t="shared" ref="C57:X57" si="4">IF($Y$49=0,0,IF($F$22="",0,$F$22*C$49/$Y$49))</f>
        <v>0</v>
      </c>
      <c r="D57" s="305">
        <f t="shared" si="4"/>
        <v>0</v>
      </c>
      <c r="E57" s="305">
        <f t="shared" si="4"/>
        <v>0</v>
      </c>
      <c r="F57" s="305">
        <f t="shared" si="4"/>
        <v>0</v>
      </c>
      <c r="G57" s="305">
        <f t="shared" si="4"/>
        <v>0</v>
      </c>
      <c r="H57" s="305">
        <f t="shared" si="4"/>
        <v>0</v>
      </c>
      <c r="I57" s="305">
        <f t="shared" si="4"/>
        <v>0</v>
      </c>
      <c r="J57" s="305">
        <f t="shared" si="4"/>
        <v>0</v>
      </c>
      <c r="K57" s="305">
        <f t="shared" si="4"/>
        <v>0</v>
      </c>
      <c r="L57" s="305">
        <f t="shared" si="4"/>
        <v>0</v>
      </c>
      <c r="M57" s="305">
        <f t="shared" si="4"/>
        <v>0</v>
      </c>
      <c r="N57" s="305">
        <f t="shared" si="4"/>
        <v>0</v>
      </c>
      <c r="O57" s="305">
        <f t="shared" si="4"/>
        <v>0</v>
      </c>
      <c r="P57" s="305">
        <f t="shared" si="4"/>
        <v>0</v>
      </c>
      <c r="Q57" s="305">
        <f t="shared" si="4"/>
        <v>0</v>
      </c>
      <c r="R57" s="305">
        <f t="shared" si="4"/>
        <v>0</v>
      </c>
      <c r="S57" s="305">
        <f t="shared" si="4"/>
        <v>0</v>
      </c>
      <c r="T57" s="305">
        <f t="shared" si="4"/>
        <v>0</v>
      </c>
      <c r="U57" s="305">
        <f t="shared" si="4"/>
        <v>0</v>
      </c>
      <c r="V57" s="305">
        <f t="shared" si="4"/>
        <v>0</v>
      </c>
      <c r="W57" s="305">
        <f t="shared" si="4"/>
        <v>0</v>
      </c>
      <c r="X57" s="305">
        <f t="shared" si="4"/>
        <v>0</v>
      </c>
      <c r="Y57" s="305">
        <f t="shared" si="2"/>
        <v>0</v>
      </c>
    </row>
    <row r="58" spans="1:35" s="75" customFormat="1" ht="35.25" customHeight="1">
      <c r="B58" s="353" t="s">
        <v>1038</v>
      </c>
      <c r="C58" s="305">
        <f t="shared" ref="C58:X58" si="5">IF($Y$49=0,0,IF($H$22="",0,$H$22*C$49/$Y$49))</f>
        <v>0</v>
      </c>
      <c r="D58" s="305">
        <f t="shared" si="5"/>
        <v>0</v>
      </c>
      <c r="E58" s="305">
        <f t="shared" si="5"/>
        <v>0</v>
      </c>
      <c r="F58" s="305">
        <f t="shared" si="5"/>
        <v>0</v>
      </c>
      <c r="G58" s="305">
        <f t="shared" si="5"/>
        <v>0</v>
      </c>
      <c r="H58" s="305">
        <f t="shared" si="5"/>
        <v>0</v>
      </c>
      <c r="I58" s="305">
        <f t="shared" si="5"/>
        <v>0</v>
      </c>
      <c r="J58" s="305">
        <f t="shared" si="5"/>
        <v>0</v>
      </c>
      <c r="K58" s="305">
        <f t="shared" si="5"/>
        <v>0</v>
      </c>
      <c r="L58" s="305">
        <f t="shared" si="5"/>
        <v>0</v>
      </c>
      <c r="M58" s="305">
        <f t="shared" si="5"/>
        <v>0</v>
      </c>
      <c r="N58" s="305">
        <f t="shared" si="5"/>
        <v>0</v>
      </c>
      <c r="O58" s="305">
        <f t="shared" si="5"/>
        <v>0</v>
      </c>
      <c r="P58" s="305">
        <f t="shared" si="5"/>
        <v>0</v>
      </c>
      <c r="Q58" s="305">
        <f t="shared" si="5"/>
        <v>0</v>
      </c>
      <c r="R58" s="305">
        <f t="shared" si="5"/>
        <v>0</v>
      </c>
      <c r="S58" s="305">
        <f t="shared" si="5"/>
        <v>0</v>
      </c>
      <c r="T58" s="305">
        <f t="shared" si="5"/>
        <v>0</v>
      </c>
      <c r="U58" s="305">
        <f t="shared" si="5"/>
        <v>0</v>
      </c>
      <c r="V58" s="305">
        <f t="shared" si="5"/>
        <v>0</v>
      </c>
      <c r="W58" s="305">
        <f t="shared" si="5"/>
        <v>0</v>
      </c>
      <c r="X58" s="305">
        <f t="shared" si="5"/>
        <v>0</v>
      </c>
      <c r="Y58" s="305">
        <f t="shared" si="2"/>
        <v>0</v>
      </c>
    </row>
    <row r="59" spans="1:35" s="75" customFormat="1" ht="35.25" customHeight="1">
      <c r="B59" s="353" t="s">
        <v>1039</v>
      </c>
      <c r="C59" s="305">
        <f t="shared" ref="C59:X59" si="6">IF($Y$49=0,0,IF($J$22="",0,$J$22*C$49/$Y$49))</f>
        <v>0</v>
      </c>
      <c r="D59" s="305">
        <f t="shared" si="6"/>
        <v>0</v>
      </c>
      <c r="E59" s="305">
        <f t="shared" si="6"/>
        <v>0</v>
      </c>
      <c r="F59" s="305">
        <f t="shared" si="6"/>
        <v>0</v>
      </c>
      <c r="G59" s="305">
        <f t="shared" si="6"/>
        <v>0</v>
      </c>
      <c r="H59" s="305">
        <f t="shared" si="6"/>
        <v>0</v>
      </c>
      <c r="I59" s="305">
        <f t="shared" si="6"/>
        <v>0</v>
      </c>
      <c r="J59" s="305">
        <f t="shared" si="6"/>
        <v>0</v>
      </c>
      <c r="K59" s="305">
        <f t="shared" si="6"/>
        <v>0</v>
      </c>
      <c r="L59" s="305">
        <f t="shared" si="6"/>
        <v>0</v>
      </c>
      <c r="M59" s="305">
        <f t="shared" si="6"/>
        <v>0</v>
      </c>
      <c r="N59" s="305">
        <f t="shared" si="6"/>
        <v>0</v>
      </c>
      <c r="O59" s="305">
        <f t="shared" si="6"/>
        <v>0</v>
      </c>
      <c r="P59" s="305">
        <f t="shared" si="6"/>
        <v>0</v>
      </c>
      <c r="Q59" s="305">
        <f t="shared" si="6"/>
        <v>0</v>
      </c>
      <c r="R59" s="305">
        <f t="shared" si="6"/>
        <v>0</v>
      </c>
      <c r="S59" s="305">
        <f t="shared" si="6"/>
        <v>0</v>
      </c>
      <c r="T59" s="305">
        <f t="shared" si="6"/>
        <v>0</v>
      </c>
      <c r="U59" s="305">
        <f t="shared" si="6"/>
        <v>0</v>
      </c>
      <c r="V59" s="305">
        <f t="shared" si="6"/>
        <v>0</v>
      </c>
      <c r="W59" s="305">
        <f t="shared" si="6"/>
        <v>0</v>
      </c>
      <c r="X59" s="305">
        <f t="shared" si="6"/>
        <v>0</v>
      </c>
      <c r="Y59" s="305">
        <f t="shared" si="2"/>
        <v>0</v>
      </c>
    </row>
    <row r="60" spans="1:35" s="75" customFormat="1" ht="35.25" customHeight="1">
      <c r="B60" s="178" t="s">
        <v>1110</v>
      </c>
      <c r="C60" s="305">
        <f t="shared" ref="C60:X60" si="7">SUM(C55:C59)</f>
        <v>0</v>
      </c>
      <c r="D60" s="305">
        <f t="shared" si="7"/>
        <v>0</v>
      </c>
      <c r="E60" s="305">
        <f t="shared" si="7"/>
        <v>0</v>
      </c>
      <c r="F60" s="305">
        <f t="shared" si="7"/>
        <v>0</v>
      </c>
      <c r="G60" s="305">
        <f t="shared" si="7"/>
        <v>0</v>
      </c>
      <c r="H60" s="305">
        <f t="shared" si="7"/>
        <v>0</v>
      </c>
      <c r="I60" s="305">
        <f t="shared" si="7"/>
        <v>0</v>
      </c>
      <c r="J60" s="305">
        <f t="shared" si="7"/>
        <v>0</v>
      </c>
      <c r="K60" s="305">
        <f t="shared" si="7"/>
        <v>0</v>
      </c>
      <c r="L60" s="305">
        <f t="shared" si="7"/>
        <v>0</v>
      </c>
      <c r="M60" s="305">
        <f t="shared" si="7"/>
        <v>0</v>
      </c>
      <c r="N60" s="305">
        <f t="shared" si="7"/>
        <v>0</v>
      </c>
      <c r="O60" s="305">
        <f t="shared" si="7"/>
        <v>0</v>
      </c>
      <c r="P60" s="305">
        <f t="shared" si="7"/>
        <v>0</v>
      </c>
      <c r="Q60" s="305">
        <f t="shared" si="7"/>
        <v>0</v>
      </c>
      <c r="R60" s="305">
        <f t="shared" si="7"/>
        <v>0</v>
      </c>
      <c r="S60" s="305">
        <f t="shared" si="7"/>
        <v>0</v>
      </c>
      <c r="T60" s="305">
        <f t="shared" si="7"/>
        <v>0</v>
      </c>
      <c r="U60" s="305">
        <f t="shared" si="7"/>
        <v>0</v>
      </c>
      <c r="V60" s="305">
        <f t="shared" si="7"/>
        <v>0</v>
      </c>
      <c r="W60" s="305">
        <f t="shared" si="7"/>
        <v>0</v>
      </c>
      <c r="X60" s="305">
        <f t="shared" si="7"/>
        <v>0</v>
      </c>
      <c r="Y60" s="305">
        <f t="shared" si="2"/>
        <v>0</v>
      </c>
    </row>
    <row r="61" spans="1:35" s="75" customFormat="1">
      <c r="B61" s="124"/>
      <c r="C61" s="125"/>
      <c r="D61" s="125"/>
      <c r="E61" s="125"/>
      <c r="F61" s="125"/>
      <c r="G61" s="125"/>
      <c r="H61" s="125"/>
      <c r="I61" s="125"/>
      <c r="J61" s="125"/>
      <c r="K61" s="125"/>
      <c r="L61" s="125"/>
      <c r="M61" s="125"/>
      <c r="N61" s="125"/>
      <c r="O61" s="125"/>
      <c r="P61" s="125"/>
      <c r="Q61" s="125"/>
      <c r="R61" s="125"/>
      <c r="S61" s="125"/>
      <c r="T61" s="125"/>
      <c r="U61" s="125"/>
      <c r="V61" s="125"/>
      <c r="W61" s="170"/>
      <c r="X61" s="80"/>
      <c r="Z61" s="80"/>
      <c r="AA61" s="80"/>
    </row>
    <row r="62" spans="1:35">
      <c r="B62" s="132"/>
      <c r="C62" s="132"/>
      <c r="D62" s="132"/>
      <c r="E62" s="132"/>
      <c r="F62" s="132"/>
      <c r="G62" s="132"/>
      <c r="H62" s="132"/>
      <c r="I62" s="132"/>
      <c r="J62" s="132"/>
      <c r="K62" s="132"/>
      <c r="L62" s="132"/>
      <c r="M62" s="132"/>
      <c r="N62" s="132"/>
      <c r="O62" s="132"/>
      <c r="P62" s="132"/>
      <c r="Q62" s="132"/>
      <c r="R62" s="132"/>
      <c r="S62" s="132"/>
      <c r="T62" s="132"/>
      <c r="U62" s="132"/>
      <c r="V62" s="132"/>
      <c r="W62" s="132"/>
      <c r="X62" s="132"/>
      <c r="Y62" s="132"/>
      <c r="Z62" s="132"/>
      <c r="AA62" s="132"/>
      <c r="AB62" s="132"/>
      <c r="AC62" s="132"/>
      <c r="AD62" s="132"/>
      <c r="AE62" s="132"/>
      <c r="AF62" s="132"/>
      <c r="AG62" s="132"/>
    </row>
    <row r="63" spans="1:35">
      <c r="B63" s="132"/>
      <c r="C63" s="132"/>
      <c r="D63" s="132"/>
      <c r="E63" s="132"/>
      <c r="F63" s="132"/>
      <c r="G63" s="132"/>
      <c r="H63" s="132"/>
      <c r="I63" s="132"/>
      <c r="J63" s="132"/>
      <c r="K63" s="132"/>
      <c r="L63" s="132"/>
      <c r="M63" s="132"/>
      <c r="N63" s="132"/>
      <c r="O63" s="132"/>
      <c r="P63" s="132"/>
      <c r="Q63" s="132"/>
      <c r="R63" s="132"/>
      <c r="S63" s="132"/>
      <c r="T63" s="132"/>
      <c r="U63" s="132"/>
      <c r="V63" s="132"/>
      <c r="W63" s="132"/>
      <c r="X63" s="132"/>
      <c r="Y63" s="132"/>
      <c r="Z63" s="132"/>
      <c r="AA63" s="132"/>
      <c r="AB63" s="132"/>
      <c r="AC63" s="132"/>
      <c r="AD63" s="132"/>
      <c r="AE63" s="132"/>
      <c r="AF63" s="132"/>
      <c r="AG63" s="132"/>
    </row>
    <row r="64" spans="1:35">
      <c r="B64" s="132"/>
      <c r="C64" s="132"/>
      <c r="D64" s="132"/>
      <c r="E64" s="132"/>
      <c r="F64" s="132"/>
      <c r="G64" s="132"/>
      <c r="H64" s="132"/>
      <c r="I64" s="132"/>
      <c r="J64" s="132"/>
      <c r="K64" s="132"/>
      <c r="L64" s="132"/>
      <c r="M64" s="132"/>
      <c r="N64" s="132"/>
      <c r="O64" s="132"/>
      <c r="P64" s="132"/>
      <c r="Q64" s="132"/>
      <c r="R64" s="132"/>
      <c r="S64" s="132"/>
      <c r="T64" s="132"/>
      <c r="U64" s="132"/>
      <c r="V64" s="132"/>
      <c r="W64" s="132"/>
      <c r="X64" s="132"/>
      <c r="Y64" s="132"/>
      <c r="Z64" s="132"/>
      <c r="AA64" s="132"/>
      <c r="AB64" s="132"/>
      <c r="AC64" s="132"/>
      <c r="AD64" s="132"/>
      <c r="AE64" s="132"/>
      <c r="AF64" s="132"/>
      <c r="AG64" s="132"/>
    </row>
  </sheetData>
  <sheetProtection sheet="1" objects="1" scenarios="1"/>
  <mergeCells count="87">
    <mergeCell ref="P40:R40"/>
    <mergeCell ref="S40:U40"/>
    <mergeCell ref="V40:X40"/>
    <mergeCell ref="B41:C41"/>
    <mergeCell ref="D41:F41"/>
    <mergeCell ref="G41:I41"/>
    <mergeCell ref="J41:L41"/>
    <mergeCell ref="M41:O41"/>
    <mergeCell ref="P41:R41"/>
    <mergeCell ref="S41:U41"/>
    <mergeCell ref="V41:X41"/>
    <mergeCell ref="B40:C40"/>
    <mergeCell ref="D40:F40"/>
    <mergeCell ref="G40:I40"/>
    <mergeCell ref="J40:L40"/>
    <mergeCell ref="M40:O40"/>
    <mergeCell ref="P38:R38"/>
    <mergeCell ref="S38:U38"/>
    <mergeCell ref="V38:X38"/>
    <mergeCell ref="B39:C39"/>
    <mergeCell ref="D39:F39"/>
    <mergeCell ref="G39:I39"/>
    <mergeCell ref="J39:L39"/>
    <mergeCell ref="M39:O39"/>
    <mergeCell ref="P39:R39"/>
    <mergeCell ref="S39:U39"/>
    <mergeCell ref="V39:X39"/>
    <mergeCell ref="B38:C38"/>
    <mergeCell ref="D38:F38"/>
    <mergeCell ref="G38:I38"/>
    <mergeCell ref="J38:L38"/>
    <mergeCell ref="M38:O38"/>
    <mergeCell ref="B20:C21"/>
    <mergeCell ref="B22:C22"/>
    <mergeCell ref="B23:C23"/>
    <mergeCell ref="D23:E23"/>
    <mergeCell ref="B36:C37"/>
    <mergeCell ref="D36:X36"/>
    <mergeCell ref="D37:F37"/>
    <mergeCell ref="G37:I37"/>
    <mergeCell ref="J37:L37"/>
    <mergeCell ref="M37:O37"/>
    <mergeCell ref="P37:R37"/>
    <mergeCell ref="S37:U37"/>
    <mergeCell ref="V37:X37"/>
    <mergeCell ref="D22:E22"/>
    <mergeCell ref="F20:G20"/>
    <mergeCell ref="F21:G21"/>
    <mergeCell ref="F22:G22"/>
    <mergeCell ref="A1:Y1"/>
    <mergeCell ref="K15:Q15"/>
    <mergeCell ref="B14:G14"/>
    <mergeCell ref="K12:Q12"/>
    <mergeCell ref="B12:G12"/>
    <mergeCell ref="K14:Q14"/>
    <mergeCell ref="B15:G15"/>
    <mergeCell ref="B13:G13"/>
    <mergeCell ref="K13:Q13"/>
    <mergeCell ref="A2:R2"/>
    <mergeCell ref="J22:K22"/>
    <mergeCell ref="H22:I22"/>
    <mergeCell ref="H21:I21"/>
    <mergeCell ref="J20:K20"/>
    <mergeCell ref="J21:K21"/>
    <mergeCell ref="D20:E20"/>
    <mergeCell ref="D21:E21"/>
    <mergeCell ref="H12:J12"/>
    <mergeCell ref="H13:J13"/>
    <mergeCell ref="H15:J15"/>
    <mergeCell ref="H14:J14"/>
    <mergeCell ref="H20:I20"/>
    <mergeCell ref="B46:R46"/>
    <mergeCell ref="B52:R52"/>
    <mergeCell ref="F24:G24"/>
    <mergeCell ref="F23:G23"/>
    <mergeCell ref="H23:I23"/>
    <mergeCell ref="B44:AG44"/>
    <mergeCell ref="B25:C25"/>
    <mergeCell ref="D25:E25"/>
    <mergeCell ref="J25:K25"/>
    <mergeCell ref="H24:I24"/>
    <mergeCell ref="J23:K23"/>
    <mergeCell ref="J24:K24"/>
    <mergeCell ref="F25:G25"/>
    <mergeCell ref="H25:I25"/>
    <mergeCell ref="B24:C24"/>
    <mergeCell ref="D24:E24"/>
  </mergeCells>
  <phoneticPr fontId="4"/>
  <pageMargins left="0.4" right="0.41" top="0.51" bottom="0.67" header="0.51200000000000001" footer="0.51200000000000001"/>
  <pageSetup paperSize="8" scale="64" fitToHeight="0" orientation="portrait" r:id="rId1"/>
  <headerFooter alignWithMargins="0">
    <oddFooter>&amp;C&amp;A&amp;P</oddFooter>
  </headerFooter>
  <rowBreaks count="1" manualBreakCount="1">
    <brk id="42"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W334"/>
  <sheetViews>
    <sheetView showGridLines="0" zoomScaleNormal="100" zoomScaleSheetLayoutView="75" workbookViewId="0">
      <selection activeCell="A2" sqref="A2"/>
    </sheetView>
  </sheetViews>
  <sheetFormatPr defaultRowHeight="12"/>
  <cols>
    <col min="1" max="1" width="5.5" style="132" customWidth="1"/>
    <col min="2" max="2" width="10.625" style="38" customWidth="1"/>
    <col min="3" max="3" width="9.75" style="38" customWidth="1"/>
    <col min="4" max="27" width="8.5" style="38" customWidth="1"/>
    <col min="28" max="34" width="10.5" style="38" customWidth="1"/>
    <col min="35" max="16384" width="9" style="38"/>
  </cols>
  <sheetData>
    <row r="1" spans="1:25" s="55" customFormat="1" ht="21">
      <c r="A1" s="609" t="s">
        <v>1086</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1118</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2.5" customHeight="1">
      <c r="A11" s="151"/>
      <c r="S11" s="62"/>
      <c r="T11" s="63"/>
    </row>
    <row r="12" spans="1:25" s="60" customFormat="1" ht="22.5" customHeight="1">
      <c r="A12" s="151"/>
    </row>
    <row r="13" spans="1:25" s="60" customFormat="1" ht="22.5" customHeight="1">
      <c r="A13" s="151"/>
    </row>
    <row r="14" spans="1:25" s="60" customFormat="1" ht="22.5" customHeight="1">
      <c r="A14" s="151"/>
    </row>
    <row r="15" spans="1:25" s="60" customFormat="1" ht="22.5" customHeight="1">
      <c r="A15" s="151"/>
    </row>
    <row r="16" spans="1:25" s="60" customFormat="1" ht="22.5" customHeight="1">
      <c r="A16" s="151"/>
    </row>
    <row r="17" spans="1:22" s="60" customFormat="1" ht="22.5" customHeight="1">
      <c r="A17" s="151"/>
    </row>
    <row r="18" spans="1:22" s="60" customFormat="1" ht="22.5" customHeight="1">
      <c r="A18" s="151"/>
    </row>
    <row r="19" spans="1:22" s="60" customFormat="1" ht="22.5" customHeight="1">
      <c r="A19" s="151"/>
    </row>
    <row r="20" spans="1:22" s="60" customFormat="1" ht="22.5" customHeight="1">
      <c r="A20" s="151"/>
    </row>
    <row r="21" spans="1:22" s="60" customFormat="1" ht="21.75" customHeight="1">
      <c r="A21" s="259" t="s">
        <v>986</v>
      </c>
      <c r="B21" s="64" t="s">
        <v>1304</v>
      </c>
      <c r="C21" s="61"/>
      <c r="D21" s="61"/>
      <c r="E21" s="61"/>
      <c r="F21" s="61"/>
      <c r="G21" s="61"/>
      <c r="H21" s="61"/>
      <c r="I21" s="61"/>
      <c r="J21" s="61"/>
      <c r="K21" s="61"/>
      <c r="L21" s="61"/>
      <c r="M21" s="61"/>
      <c r="N21" s="61"/>
      <c r="O21" s="61"/>
      <c r="P21" s="61"/>
      <c r="Q21" s="61"/>
      <c r="R21" s="61"/>
      <c r="S21" s="61"/>
      <c r="T21" s="61"/>
      <c r="U21" s="61"/>
      <c r="V21" s="61"/>
    </row>
    <row r="22" spans="1:22" s="60" customFormat="1" ht="21.75" customHeight="1">
      <c r="A22" s="151"/>
      <c r="B22" s="48" t="s">
        <v>867</v>
      </c>
      <c r="C22" s="57"/>
      <c r="D22" s="57"/>
      <c r="E22" s="57"/>
      <c r="F22" s="57"/>
      <c r="G22" s="57"/>
      <c r="H22" s="57"/>
      <c r="I22" s="57"/>
      <c r="J22" s="57"/>
      <c r="K22" s="57"/>
      <c r="L22" s="57"/>
      <c r="M22" s="61"/>
      <c r="N22" s="61"/>
      <c r="O22" s="61"/>
      <c r="P22" s="61"/>
      <c r="Q22" s="61"/>
      <c r="R22" s="61"/>
      <c r="S22" s="61"/>
      <c r="T22" s="61"/>
      <c r="U22" s="61"/>
      <c r="V22" s="61"/>
    </row>
    <row r="23" spans="1:22" s="60" customFormat="1" ht="6" customHeight="1">
      <c r="A23" s="151"/>
      <c r="B23" s="48"/>
      <c r="C23" s="48"/>
      <c r="D23" s="48"/>
      <c r="E23" s="48"/>
      <c r="F23" s="48"/>
      <c r="G23" s="48"/>
      <c r="H23" s="48"/>
      <c r="I23" s="48"/>
      <c r="J23" s="48"/>
      <c r="K23" s="48"/>
      <c r="L23" s="48"/>
    </row>
    <row r="24" spans="1:22" s="60" customFormat="1" ht="21.75" customHeight="1">
      <c r="A24" s="151"/>
      <c r="B24" s="571" t="s">
        <v>1670</v>
      </c>
      <c r="C24" s="571"/>
      <c r="D24" s="571"/>
      <c r="E24" s="571"/>
      <c r="F24" s="571"/>
      <c r="G24" s="571"/>
      <c r="H24" s="838" t="s">
        <v>1769</v>
      </c>
      <c r="I24" s="839"/>
      <c r="J24" s="846"/>
      <c r="K24" s="571" t="s">
        <v>1768</v>
      </c>
      <c r="L24" s="571"/>
      <c r="M24" s="571"/>
      <c r="N24" s="571"/>
      <c r="O24" s="571"/>
      <c r="P24" s="571"/>
      <c r="Q24" s="571"/>
    </row>
    <row r="25" spans="1:22" s="60" customFormat="1" ht="21.75" customHeight="1">
      <c r="A25" s="151"/>
      <c r="B25" s="557" t="s">
        <v>1772</v>
      </c>
      <c r="C25" s="557"/>
      <c r="D25" s="557"/>
      <c r="E25" s="716"/>
      <c r="F25" s="716"/>
      <c r="G25" s="716"/>
      <c r="H25" s="559" t="s">
        <v>1771</v>
      </c>
      <c r="I25" s="569"/>
      <c r="J25" s="570"/>
      <c r="K25" s="559" t="s">
        <v>723</v>
      </c>
      <c r="L25" s="569"/>
      <c r="M25" s="569"/>
      <c r="N25" s="569"/>
      <c r="O25" s="569"/>
      <c r="P25" s="569"/>
      <c r="Q25" s="570"/>
      <c r="R25" s="190"/>
      <c r="S25" s="190"/>
      <c r="T25" s="61"/>
    </row>
    <row r="26" spans="1:22" s="60" customFormat="1" ht="21.75" customHeight="1">
      <c r="A26" s="151"/>
      <c r="B26" s="625" t="s">
        <v>1436</v>
      </c>
      <c r="C26" s="626"/>
      <c r="D26" s="626"/>
      <c r="E26" s="626"/>
      <c r="F26" s="626"/>
      <c r="G26" s="627"/>
      <c r="H26" s="625" t="s">
        <v>1770</v>
      </c>
      <c r="I26" s="560"/>
      <c r="J26" s="561"/>
      <c r="K26" s="623" t="s">
        <v>749</v>
      </c>
      <c r="L26" s="623"/>
      <c r="M26" s="623"/>
      <c r="N26" s="623"/>
      <c r="O26" s="624"/>
      <c r="P26" s="624"/>
      <c r="Q26" s="624"/>
    </row>
    <row r="27" spans="1:22" s="151" customFormat="1" ht="21.75" customHeight="1">
      <c r="B27" s="752" t="s">
        <v>512</v>
      </c>
      <c r="C27" s="752"/>
      <c r="D27" s="752"/>
      <c r="E27" s="752"/>
      <c r="F27" s="752"/>
      <c r="G27" s="752"/>
      <c r="H27" s="625" t="s">
        <v>1770</v>
      </c>
      <c r="I27" s="560"/>
      <c r="J27" s="561"/>
      <c r="K27" s="748" t="s">
        <v>1545</v>
      </c>
      <c r="L27" s="748"/>
      <c r="M27" s="748"/>
      <c r="N27" s="748"/>
      <c r="O27" s="749"/>
      <c r="P27" s="749"/>
      <c r="Q27" s="749"/>
    </row>
    <row r="28" spans="1:22" s="151" customFormat="1" ht="21.75" customHeight="1">
      <c r="B28" s="748" t="s">
        <v>102</v>
      </c>
      <c r="C28" s="748"/>
      <c r="D28" s="748"/>
      <c r="E28" s="749"/>
      <c r="F28" s="749"/>
      <c r="G28" s="749"/>
      <c r="H28" s="625" t="s">
        <v>1770</v>
      </c>
      <c r="I28" s="560"/>
      <c r="J28" s="561"/>
      <c r="K28" s="748" t="s">
        <v>1545</v>
      </c>
      <c r="L28" s="748"/>
      <c r="M28" s="748"/>
      <c r="N28" s="748"/>
      <c r="O28" s="749"/>
      <c r="P28" s="749"/>
      <c r="Q28" s="749"/>
    </row>
    <row r="29" spans="1:22" s="151" customFormat="1" ht="21.75" customHeight="1">
      <c r="B29" s="748" t="s">
        <v>104</v>
      </c>
      <c r="C29" s="748"/>
      <c r="D29" s="748"/>
      <c r="E29" s="749"/>
      <c r="F29" s="749"/>
      <c r="G29" s="749"/>
      <c r="H29" s="625" t="s">
        <v>1770</v>
      </c>
      <c r="I29" s="560"/>
      <c r="J29" s="561"/>
      <c r="K29" s="748" t="s">
        <v>1545</v>
      </c>
      <c r="L29" s="748"/>
      <c r="M29" s="748"/>
      <c r="N29" s="748"/>
      <c r="O29" s="749"/>
      <c r="P29" s="749"/>
      <c r="Q29" s="749"/>
    </row>
    <row r="30" spans="1:22" s="151" customFormat="1" ht="21.75" customHeight="1">
      <c r="B30" s="748" t="s">
        <v>103</v>
      </c>
      <c r="C30" s="748"/>
      <c r="D30" s="748"/>
      <c r="E30" s="749"/>
      <c r="F30" s="749"/>
      <c r="G30" s="749"/>
      <c r="H30" s="625" t="s">
        <v>1770</v>
      </c>
      <c r="I30" s="560"/>
      <c r="J30" s="561"/>
      <c r="K30" s="748" t="s">
        <v>1545</v>
      </c>
      <c r="L30" s="748"/>
      <c r="M30" s="748"/>
      <c r="N30" s="748"/>
      <c r="O30" s="749"/>
      <c r="P30" s="749"/>
      <c r="Q30" s="749"/>
    </row>
    <row r="31" spans="1:22" s="151" customFormat="1" ht="21.75" customHeight="1">
      <c r="B31" s="557" t="s">
        <v>1709</v>
      </c>
      <c r="C31" s="557"/>
      <c r="D31" s="557"/>
      <c r="E31" s="557"/>
      <c r="F31" s="557"/>
      <c r="G31" s="557"/>
      <c r="H31" s="625" t="s">
        <v>1770</v>
      </c>
      <c r="I31" s="560"/>
      <c r="J31" s="561"/>
      <c r="K31" s="748" t="s">
        <v>1545</v>
      </c>
      <c r="L31" s="748"/>
      <c r="M31" s="748"/>
      <c r="N31" s="748"/>
      <c r="O31" s="749"/>
      <c r="P31" s="749"/>
      <c r="Q31" s="749"/>
    </row>
    <row r="32" spans="1:22" s="151" customFormat="1" ht="21.75" customHeight="1">
      <c r="B32" s="748" t="s">
        <v>1848</v>
      </c>
      <c r="C32" s="748"/>
      <c r="D32" s="748"/>
      <c r="E32" s="749"/>
      <c r="F32" s="749"/>
      <c r="G32" s="749"/>
      <c r="H32" s="850" t="s">
        <v>1782</v>
      </c>
      <c r="I32" s="560"/>
      <c r="J32" s="561"/>
      <c r="K32" s="748" t="s">
        <v>1849</v>
      </c>
      <c r="L32" s="748"/>
      <c r="M32" s="748"/>
      <c r="N32" s="748"/>
      <c r="O32" s="749"/>
      <c r="P32" s="749"/>
      <c r="Q32" s="749"/>
    </row>
    <row r="33" spans="1:49" s="60" customFormat="1" ht="21.75" customHeight="1">
      <c r="A33" s="151"/>
      <c r="B33" s="135"/>
      <c r="C33" s="135"/>
      <c r="D33" s="135"/>
      <c r="E33" s="135"/>
      <c r="F33" s="135"/>
      <c r="G33" s="135"/>
      <c r="H33" s="66"/>
      <c r="I33" s="67"/>
      <c r="J33" s="67"/>
      <c r="K33" s="67"/>
      <c r="L33" s="67"/>
      <c r="M33" s="67"/>
      <c r="N33" s="67"/>
      <c r="O33" s="66"/>
      <c r="P33" s="66"/>
      <c r="Q33" s="66"/>
      <c r="R33" s="66"/>
      <c r="S33" s="66"/>
      <c r="T33" s="66"/>
      <c r="U33" s="66"/>
    </row>
    <row r="34" spans="1:49" s="60" customFormat="1" ht="18" customHeight="1">
      <c r="A34" s="151"/>
      <c r="B34" s="217" t="s">
        <v>1673</v>
      </c>
      <c r="C34" s="217"/>
      <c r="D34" s="217"/>
      <c r="E34" s="217"/>
      <c r="F34" s="217"/>
      <c r="G34" s="217"/>
      <c r="H34" s="217"/>
      <c r="I34" s="217"/>
      <c r="J34" s="217"/>
      <c r="K34" s="217"/>
      <c r="L34" s="217"/>
      <c r="M34" s="151"/>
      <c r="N34" s="151"/>
      <c r="O34" s="151"/>
      <c r="P34" s="151"/>
      <c r="Q34" s="151"/>
      <c r="R34" s="151"/>
      <c r="S34" s="151"/>
      <c r="T34" s="151"/>
      <c r="U34" s="151"/>
      <c r="V34" s="151"/>
      <c r="W34" s="151"/>
      <c r="X34" s="151"/>
      <c r="Y34" s="151"/>
      <c r="Z34" s="151"/>
      <c r="AA34" s="151"/>
      <c r="AB34" s="151"/>
      <c r="AC34" s="151"/>
      <c r="AD34" s="151"/>
      <c r="AE34" s="151"/>
      <c r="AF34" s="151"/>
      <c r="AG34" s="151"/>
      <c r="AH34" s="151"/>
    </row>
    <row r="35" spans="1:49" s="60" customFormat="1" ht="15" customHeight="1">
      <c r="A35" s="151"/>
      <c r="B35" s="249" t="s">
        <v>327</v>
      </c>
      <c r="C35" s="62"/>
      <c r="D35" s="62"/>
      <c r="E35" s="62"/>
      <c r="F35" s="62"/>
      <c r="G35" s="62"/>
      <c r="H35" s="62"/>
      <c r="I35" s="62"/>
      <c r="J35" s="62"/>
      <c r="K35" s="62"/>
      <c r="L35" s="62"/>
      <c r="M35" s="62"/>
      <c r="N35" s="62"/>
      <c r="O35" s="62"/>
      <c r="P35" s="62"/>
      <c r="Q35" s="62"/>
      <c r="R35" s="62"/>
      <c r="S35" s="62"/>
      <c r="T35" s="62"/>
      <c r="U35" s="62"/>
      <c r="V35" s="62"/>
      <c r="W35" s="151"/>
      <c r="X35" s="151"/>
      <c r="Y35" s="151"/>
      <c r="Z35" s="151"/>
      <c r="AA35" s="151"/>
      <c r="AB35" s="151"/>
      <c r="AC35" s="151"/>
      <c r="AD35" s="151"/>
      <c r="AE35" s="151"/>
      <c r="AF35" s="151"/>
      <c r="AG35" s="151"/>
      <c r="AH35" s="151"/>
    </row>
    <row r="36" spans="1:49" s="160" customFormat="1" ht="13.5" customHeight="1">
      <c r="A36" s="200"/>
      <c r="B36" s="765" t="s">
        <v>1095</v>
      </c>
      <c r="C36" s="325" t="s">
        <v>1922</v>
      </c>
      <c r="D36" s="904" t="s">
        <v>1923</v>
      </c>
      <c r="E36" s="904"/>
      <c r="F36" s="909" t="s">
        <v>1924</v>
      </c>
      <c r="G36" s="910"/>
      <c r="H36" s="910"/>
      <c r="I36" s="910"/>
      <c r="J36" s="910"/>
      <c r="K36" s="910"/>
      <c r="L36" s="910"/>
      <c r="M36" s="910"/>
      <c r="N36" s="910"/>
      <c r="O36" s="910"/>
      <c r="P36" s="910"/>
      <c r="Q36" s="910"/>
      <c r="R36" s="910"/>
      <c r="S36" s="910"/>
      <c r="T36" s="910"/>
      <c r="U36" s="910"/>
      <c r="V36" s="910"/>
      <c r="W36" s="910"/>
      <c r="X36" s="910"/>
      <c r="Y36" s="910"/>
      <c r="Z36" s="910"/>
      <c r="AA36" s="911"/>
      <c r="AB36" s="375" t="s">
        <v>1925</v>
      </c>
      <c r="AC36" s="888" t="s">
        <v>1926</v>
      </c>
      <c r="AD36" s="889"/>
      <c r="AE36" s="890"/>
      <c r="AF36" s="659" t="s">
        <v>1927</v>
      </c>
      <c r="AG36" s="660"/>
      <c r="AH36" s="375" t="s">
        <v>1928</v>
      </c>
    </row>
    <row r="37" spans="1:49" s="160" customFormat="1" ht="24.75" customHeight="1">
      <c r="A37" s="200"/>
      <c r="B37" s="765"/>
      <c r="C37" s="754" t="s">
        <v>165</v>
      </c>
      <c r="D37" s="903" t="s">
        <v>1364</v>
      </c>
      <c r="E37" s="903"/>
      <c r="F37" s="900" t="s">
        <v>1098</v>
      </c>
      <c r="G37" s="901"/>
      <c r="H37" s="901"/>
      <c r="I37" s="901"/>
      <c r="J37" s="901"/>
      <c r="K37" s="901"/>
      <c r="L37" s="901"/>
      <c r="M37" s="901"/>
      <c r="N37" s="901"/>
      <c r="O37" s="901"/>
      <c r="P37" s="901"/>
      <c r="Q37" s="901"/>
      <c r="R37" s="901"/>
      <c r="S37" s="901"/>
      <c r="T37" s="901"/>
      <c r="U37" s="901"/>
      <c r="V37" s="901"/>
      <c r="W37" s="901"/>
      <c r="X37" s="901"/>
      <c r="Y37" s="901"/>
      <c r="Z37" s="901"/>
      <c r="AA37" s="902"/>
      <c r="AB37" s="650" t="s">
        <v>273</v>
      </c>
      <c r="AC37" s="893" t="s">
        <v>274</v>
      </c>
      <c r="AD37" s="853" t="s">
        <v>275</v>
      </c>
      <c r="AE37" s="854"/>
      <c r="AF37" s="891" t="s">
        <v>951</v>
      </c>
      <c r="AG37" s="892"/>
      <c r="AH37" s="893" t="s">
        <v>1305</v>
      </c>
    </row>
    <row r="38" spans="1:49" s="162" customFormat="1" ht="162.75" customHeight="1">
      <c r="A38" s="267"/>
      <c r="B38" s="765"/>
      <c r="C38" s="572"/>
      <c r="D38" s="330" t="s">
        <v>1306</v>
      </c>
      <c r="E38" s="330" t="s">
        <v>1307</v>
      </c>
      <c r="F38" s="546" t="str">
        <f>部門費!C3</f>
        <v>①燃やすごみ</v>
      </c>
      <c r="G38" s="546" t="str">
        <f>部門費!D3</f>
        <v>②燃やさないごみ</v>
      </c>
      <c r="H38" s="546" t="str">
        <f>部門費!E3</f>
        <v>③粗大ごみ</v>
      </c>
      <c r="I38" s="546" t="str">
        <f>部門費!F3</f>
        <v>④アルミ缶</v>
      </c>
      <c r="J38" s="546" t="str">
        <f>部門費!G3</f>
        <v>⑤スチール缶</v>
      </c>
      <c r="K38" s="546" t="str">
        <f>部門費!H3</f>
        <v>⑥無色のガラス製の容器</v>
      </c>
      <c r="L38" s="546" t="str">
        <f>部門費!I3</f>
        <v>⑦茶色のガラス製の容器</v>
      </c>
      <c r="M38" s="546" t="str">
        <f>部門費!J3</f>
        <v>⑧その他のガラス製の容器</v>
      </c>
      <c r="N38" s="546" t="str">
        <f>部門費!K3</f>
        <v>⑨リターナブルびん</v>
      </c>
      <c r="O38" s="546" t="str">
        <f>部門費!L3</f>
        <v>⑩ペットボトル</v>
      </c>
      <c r="P38" s="546" t="str">
        <f>部門費!M3</f>
        <v>⑪白色トレイ</v>
      </c>
      <c r="Q38" s="546" t="str">
        <f>部門費!N3</f>
        <v>⑫プラスチック製容器包装</v>
      </c>
      <c r="R38" s="546" t="str">
        <f>部門費!O3</f>
        <v>⑬紙製容器包装</v>
      </c>
      <c r="S38" s="546" t="str">
        <f>部門費!P3</f>
        <v>⑭紙パック</v>
      </c>
      <c r="T38" s="546" t="str">
        <f>部門費!Q3</f>
        <v>⑮段ボール</v>
      </c>
      <c r="U38" s="546" t="str">
        <f>部門費!R3</f>
        <v>⑯古紙</v>
      </c>
      <c r="V38" s="546" t="str">
        <f>部門費!S3</f>
        <v>⑰古布</v>
      </c>
      <c r="W38" s="546" t="str">
        <f>部門費!T3</f>
        <v>⑱生ごみ</v>
      </c>
      <c r="X38" s="546" t="str">
        <f>部門費!U3</f>
        <v>⑲廃油</v>
      </c>
      <c r="Y38" s="546" t="str">
        <f>部門費!V3</f>
        <v>⑳小型家電</v>
      </c>
      <c r="Z38" s="546" t="str">
        <f>部門費!W3</f>
        <v>㉑その他の資源ごみ</v>
      </c>
      <c r="AA38" s="546" t="str">
        <f>部門費!X3</f>
        <v>㉒その他のごみ</v>
      </c>
      <c r="AB38" s="883"/>
      <c r="AC38" s="894"/>
      <c r="AD38" s="476" t="s">
        <v>268</v>
      </c>
      <c r="AE38" s="476" t="s">
        <v>269</v>
      </c>
      <c r="AF38" s="471" t="s">
        <v>276</v>
      </c>
      <c r="AG38" s="475" t="s">
        <v>513</v>
      </c>
      <c r="AH38" s="894"/>
    </row>
    <row r="39" spans="1:49" s="162" customFormat="1" ht="14.25" customHeight="1">
      <c r="A39" s="267"/>
      <c r="B39" s="326">
        <v>1</v>
      </c>
      <c r="C39" s="493" t="str">
        <f>IF('[1]15'!C10="","",'[1]15'!C10)</f>
        <v/>
      </c>
      <c r="D39" s="347" t="str">
        <f>IF('[1]15'!D10="","",'[1]15'!D10)</f>
        <v/>
      </c>
      <c r="E39" s="347" t="str">
        <f>IF('[1]15'!E10="","",'[1]15'!E10)</f>
        <v/>
      </c>
      <c r="F39" s="347" t="str">
        <f>IF('[1]15'!F10="","",'[1]15'!F10)</f>
        <v/>
      </c>
      <c r="G39" s="347" t="str">
        <f>IF('[1]15'!G10="","",'[1]15'!G10)</f>
        <v/>
      </c>
      <c r="H39" s="347" t="str">
        <f>IF('[1]15'!H10="","",'[1]15'!H10)</f>
        <v/>
      </c>
      <c r="I39" s="347" t="str">
        <f>IF('[1]15'!I10="","",'[1]15'!I10)</f>
        <v/>
      </c>
      <c r="J39" s="347" t="str">
        <f>IF('[1]15'!J10="","",'[1]15'!J10)</f>
        <v/>
      </c>
      <c r="K39" s="347" t="str">
        <f>IF('[1]15'!K10="","",'[1]15'!K10)</f>
        <v/>
      </c>
      <c r="L39" s="347" t="str">
        <f>IF('[1]15'!L10="","",'[1]15'!L10)</f>
        <v/>
      </c>
      <c r="M39" s="347" t="str">
        <f>IF('[1]15'!M10="","",'[1]15'!M10)</f>
        <v/>
      </c>
      <c r="N39" s="347" t="str">
        <f>IF('[1]15'!N10="","",'[1]15'!N10)</f>
        <v/>
      </c>
      <c r="O39" s="347" t="str">
        <f>IF('[1]15'!O10="","",'[1]15'!O10)</f>
        <v/>
      </c>
      <c r="P39" s="347" t="str">
        <f>IF('[1]15'!P10="","",'[1]15'!P10)</f>
        <v/>
      </c>
      <c r="Q39" s="347" t="str">
        <f>IF('[1]15'!Q10="","",'[1]15'!Q10)</f>
        <v/>
      </c>
      <c r="R39" s="347" t="str">
        <f>IF('[1]15'!R10="","",'[1]15'!R10)</f>
        <v/>
      </c>
      <c r="S39" s="347" t="str">
        <f>IF('[1]15'!S10="","",'[1]15'!S10)</f>
        <v/>
      </c>
      <c r="T39" s="347" t="str">
        <f>IF('[1]15'!T10="","",'[1]15'!T10)</f>
        <v/>
      </c>
      <c r="U39" s="347" t="str">
        <f>IF('[1]15'!U10="","",'[1]15'!U10)</f>
        <v/>
      </c>
      <c r="V39" s="347" t="str">
        <f>IF('[1]15'!V10="","",'[1]15'!V10)</f>
        <v/>
      </c>
      <c r="W39" s="347" t="str">
        <f>IF('[1]15'!W10="","",'[1]15'!W10)</f>
        <v/>
      </c>
      <c r="X39" s="347" t="str">
        <f>IF('[1]15'!X10="","",'[1]15'!X10)</f>
        <v/>
      </c>
      <c r="Y39" s="347" t="str">
        <f>IF('[1]15'!Y10="","",'[1]15'!Y10)</f>
        <v/>
      </c>
      <c r="Z39" s="347" t="str">
        <f>IF('[1]15'!Z10="","",'[1]15'!Z10)</f>
        <v/>
      </c>
      <c r="AA39" s="347" t="str">
        <f>IF('[1]15'!AA10="","",'[1]15'!AA10)</f>
        <v/>
      </c>
      <c r="AB39" s="348" t="str">
        <f>IF('[1]15'!AB10="","",'[1]15'!AB10)</f>
        <v/>
      </c>
      <c r="AC39" s="206" t="str">
        <f>IF('[1]15'!AC10="","",'[1]15'!AC10)</f>
        <v/>
      </c>
      <c r="AD39" s="332" t="str">
        <f>IF('[1]15'!AD10="","",'[1]15'!AD10)</f>
        <v/>
      </c>
      <c r="AE39" s="332" t="str">
        <f>IF('[1]15'!AE10="","",'[1]15'!AE10)</f>
        <v/>
      </c>
      <c r="AF39" s="332" t="str">
        <f>IF('[1]15'!AF10="","",'[1]15'!AF10)</f>
        <v/>
      </c>
      <c r="AG39" s="333" t="str">
        <f>IF('[1]15'!AG10="","",'[1]15'!AG10)</f>
        <v/>
      </c>
      <c r="AH39" s="333" t="str">
        <f>IF('[1]15'!AH10="","",'[1]15'!AH10)</f>
        <v/>
      </c>
    </row>
    <row r="40" spans="1:49" s="162" customFormat="1" ht="14.25" customHeight="1">
      <c r="A40" s="267"/>
      <c r="B40" s="326">
        <v>2</v>
      </c>
      <c r="C40" s="493" t="str">
        <f>IF('[1]15'!C11="","",'[1]15'!C11)</f>
        <v/>
      </c>
      <c r="D40" s="347" t="str">
        <f>IF('[1]15'!D11="","",'[1]15'!D11)</f>
        <v/>
      </c>
      <c r="E40" s="347" t="str">
        <f>IF('[1]15'!E11="","",'[1]15'!E11)</f>
        <v/>
      </c>
      <c r="F40" s="347" t="str">
        <f>IF('[1]15'!F11="","",'[1]15'!F11)</f>
        <v/>
      </c>
      <c r="G40" s="347" t="str">
        <f>IF('[1]15'!G11="","",'[1]15'!G11)</f>
        <v/>
      </c>
      <c r="H40" s="347" t="str">
        <f>IF('[1]15'!H11="","",'[1]15'!H11)</f>
        <v/>
      </c>
      <c r="I40" s="347" t="str">
        <f>IF('[1]15'!I11="","",'[1]15'!I11)</f>
        <v/>
      </c>
      <c r="J40" s="347" t="str">
        <f>IF('[1]15'!J11="","",'[1]15'!J11)</f>
        <v/>
      </c>
      <c r="K40" s="347" t="str">
        <f>IF('[1]15'!K11="","",'[1]15'!K11)</f>
        <v/>
      </c>
      <c r="L40" s="347" t="str">
        <f>IF('[1]15'!L11="","",'[1]15'!L11)</f>
        <v/>
      </c>
      <c r="M40" s="347" t="str">
        <f>IF('[1]15'!M11="","",'[1]15'!M11)</f>
        <v/>
      </c>
      <c r="N40" s="347" t="str">
        <f>IF('[1]15'!N11="","",'[1]15'!N11)</f>
        <v/>
      </c>
      <c r="O40" s="347" t="str">
        <f>IF('[1]15'!O11="","",'[1]15'!O11)</f>
        <v/>
      </c>
      <c r="P40" s="347" t="str">
        <f>IF('[1]15'!P11="","",'[1]15'!P11)</f>
        <v/>
      </c>
      <c r="Q40" s="347" t="str">
        <f>IF('[1]15'!Q11="","",'[1]15'!Q11)</f>
        <v/>
      </c>
      <c r="R40" s="347" t="str">
        <f>IF('[1]15'!R11="","",'[1]15'!R11)</f>
        <v/>
      </c>
      <c r="S40" s="347" t="str">
        <f>IF('[1]15'!S11="","",'[1]15'!S11)</f>
        <v/>
      </c>
      <c r="T40" s="347" t="str">
        <f>IF('[1]15'!T11="","",'[1]15'!T11)</f>
        <v/>
      </c>
      <c r="U40" s="347" t="str">
        <f>IF('[1]15'!U11="","",'[1]15'!U11)</f>
        <v/>
      </c>
      <c r="V40" s="347" t="str">
        <f>IF('[1]15'!V11="","",'[1]15'!V11)</f>
        <v/>
      </c>
      <c r="W40" s="347" t="str">
        <f>IF('[1]15'!W11="","",'[1]15'!W11)</f>
        <v/>
      </c>
      <c r="X40" s="347" t="str">
        <f>IF('[1]15'!X11="","",'[1]15'!X11)</f>
        <v/>
      </c>
      <c r="Y40" s="347" t="str">
        <f>IF('[1]15'!Y11="","",'[1]15'!Y11)</f>
        <v/>
      </c>
      <c r="Z40" s="347" t="str">
        <f>IF('[1]15'!Z11="","",'[1]15'!Z11)</f>
        <v/>
      </c>
      <c r="AA40" s="347" t="str">
        <f>IF('[1]15'!AA11="","",'[1]15'!AA11)</f>
        <v/>
      </c>
      <c r="AB40" s="348" t="str">
        <f>IF('[1]15'!AB11="","",'[1]15'!AB11)</f>
        <v/>
      </c>
      <c r="AC40" s="206" t="str">
        <f>IF('[1]15'!AC11="","",'[1]15'!AC11)</f>
        <v/>
      </c>
      <c r="AD40" s="332" t="str">
        <f>IF('[1]15'!AD11="","",'[1]15'!AD11)</f>
        <v/>
      </c>
      <c r="AE40" s="332" t="str">
        <f>IF('[1]15'!AE11="","",'[1]15'!AE11)</f>
        <v/>
      </c>
      <c r="AF40" s="332" t="str">
        <f>IF('[1]15'!AF11="","",'[1]15'!AF11)</f>
        <v/>
      </c>
      <c r="AG40" s="333" t="str">
        <f>IF('[1]15'!AG11="","",'[1]15'!AG11)</f>
        <v/>
      </c>
      <c r="AH40" s="333" t="str">
        <f>IF('[1]15'!AH11="","",'[1]15'!AH11)</f>
        <v/>
      </c>
    </row>
    <row r="41" spans="1:49" s="200" customFormat="1" ht="14.25" customHeight="1">
      <c r="B41" s="326">
        <v>3</v>
      </c>
      <c r="C41" s="493" t="str">
        <f>IF('[1]15'!C12="","",'[1]15'!C12)</f>
        <v/>
      </c>
      <c r="D41" s="347" t="str">
        <f>IF('[1]15'!D12="","",'[1]15'!D12)</f>
        <v/>
      </c>
      <c r="E41" s="347" t="str">
        <f>IF('[1]15'!E12="","",'[1]15'!E12)</f>
        <v/>
      </c>
      <c r="F41" s="347" t="str">
        <f>IF('[1]15'!F12="","",'[1]15'!F12)</f>
        <v/>
      </c>
      <c r="G41" s="347" t="str">
        <f>IF('[1]15'!G12="","",'[1]15'!G12)</f>
        <v/>
      </c>
      <c r="H41" s="347" t="str">
        <f>IF('[1]15'!H12="","",'[1]15'!H12)</f>
        <v/>
      </c>
      <c r="I41" s="347" t="str">
        <f>IF('[1]15'!I12="","",'[1]15'!I12)</f>
        <v/>
      </c>
      <c r="J41" s="347" t="str">
        <f>IF('[1]15'!J12="","",'[1]15'!J12)</f>
        <v/>
      </c>
      <c r="K41" s="347" t="str">
        <f>IF('[1]15'!K12="","",'[1]15'!K12)</f>
        <v/>
      </c>
      <c r="L41" s="347" t="str">
        <f>IF('[1]15'!L12="","",'[1]15'!L12)</f>
        <v/>
      </c>
      <c r="M41" s="347" t="str">
        <f>IF('[1]15'!M12="","",'[1]15'!M12)</f>
        <v/>
      </c>
      <c r="N41" s="347" t="str">
        <f>IF('[1]15'!N12="","",'[1]15'!N12)</f>
        <v/>
      </c>
      <c r="O41" s="347" t="str">
        <f>IF('[1]15'!O12="","",'[1]15'!O12)</f>
        <v/>
      </c>
      <c r="P41" s="347" t="str">
        <f>IF('[1]15'!P12="","",'[1]15'!P12)</f>
        <v/>
      </c>
      <c r="Q41" s="347" t="str">
        <f>IF('[1]15'!Q12="","",'[1]15'!Q12)</f>
        <v/>
      </c>
      <c r="R41" s="347" t="str">
        <f>IF('[1]15'!R12="","",'[1]15'!R12)</f>
        <v/>
      </c>
      <c r="S41" s="347" t="str">
        <f>IF('[1]15'!S12="","",'[1]15'!S12)</f>
        <v/>
      </c>
      <c r="T41" s="347" t="str">
        <f>IF('[1]15'!T12="","",'[1]15'!T12)</f>
        <v/>
      </c>
      <c r="U41" s="347" t="str">
        <f>IF('[1]15'!U12="","",'[1]15'!U12)</f>
        <v/>
      </c>
      <c r="V41" s="347" t="str">
        <f>IF('[1]15'!V12="","",'[1]15'!V12)</f>
        <v/>
      </c>
      <c r="W41" s="347" t="str">
        <f>IF('[1]15'!W12="","",'[1]15'!W12)</f>
        <v/>
      </c>
      <c r="X41" s="347" t="str">
        <f>IF('[1]15'!X12="","",'[1]15'!X12)</f>
        <v/>
      </c>
      <c r="Y41" s="347" t="str">
        <f>IF('[1]15'!Y12="","",'[1]15'!Y12)</f>
        <v/>
      </c>
      <c r="Z41" s="347" t="str">
        <f>IF('[1]15'!Z12="","",'[1]15'!Z12)</f>
        <v/>
      </c>
      <c r="AA41" s="347" t="str">
        <f>IF('[1]15'!AA12="","",'[1]15'!AA12)</f>
        <v/>
      </c>
      <c r="AB41" s="348" t="str">
        <f>IF('[1]15'!AB12="","",'[1]15'!AB12)</f>
        <v/>
      </c>
      <c r="AC41" s="206" t="str">
        <f>IF('[1]15'!AC12="","",'[1]15'!AC12)</f>
        <v/>
      </c>
      <c r="AD41" s="332" t="str">
        <f>IF('[1]15'!AD12="","",'[1]15'!AD12)</f>
        <v/>
      </c>
      <c r="AE41" s="332" t="str">
        <f>IF('[1]15'!AE12="","",'[1]15'!AE12)</f>
        <v/>
      </c>
      <c r="AF41" s="332" t="str">
        <f>IF('[1]15'!AF12="","",'[1]15'!AF12)</f>
        <v/>
      </c>
      <c r="AG41" s="333" t="str">
        <f>IF('[1]15'!AG12="","",'[1]15'!AG12)</f>
        <v/>
      </c>
      <c r="AH41" s="333" t="str">
        <f>IF('[1]15'!AH12="","",'[1]15'!AH12)</f>
        <v/>
      </c>
      <c r="AI41" s="198"/>
      <c r="AJ41" s="198"/>
      <c r="AK41" s="198"/>
      <c r="AL41" s="199"/>
      <c r="AM41" s="198"/>
      <c r="AN41" s="198"/>
      <c r="AO41" s="198"/>
      <c r="AP41" s="198"/>
      <c r="AQ41" s="198"/>
      <c r="AR41" s="198"/>
      <c r="AS41" s="198"/>
    </row>
    <row r="42" spans="1:49" s="200" customFormat="1" ht="14.25" customHeight="1">
      <c r="B42" s="326">
        <v>4</v>
      </c>
      <c r="C42" s="493" t="str">
        <f>IF('[1]15'!C13="","",'[1]15'!C13)</f>
        <v/>
      </c>
      <c r="D42" s="347" t="str">
        <f>IF('[1]15'!D13="","",'[1]15'!D13)</f>
        <v/>
      </c>
      <c r="E42" s="347" t="str">
        <f>IF('[1]15'!E13="","",'[1]15'!E13)</f>
        <v/>
      </c>
      <c r="F42" s="347" t="str">
        <f>IF('[1]15'!F13="","",'[1]15'!F13)</f>
        <v/>
      </c>
      <c r="G42" s="347" t="str">
        <f>IF('[1]15'!G13="","",'[1]15'!G13)</f>
        <v/>
      </c>
      <c r="H42" s="347" t="str">
        <f>IF('[1]15'!H13="","",'[1]15'!H13)</f>
        <v/>
      </c>
      <c r="I42" s="347" t="str">
        <f>IF('[1]15'!I13="","",'[1]15'!I13)</f>
        <v/>
      </c>
      <c r="J42" s="347" t="str">
        <f>IF('[1]15'!J13="","",'[1]15'!J13)</f>
        <v/>
      </c>
      <c r="K42" s="347" t="str">
        <f>IF('[1]15'!K13="","",'[1]15'!K13)</f>
        <v/>
      </c>
      <c r="L42" s="347" t="str">
        <f>IF('[1]15'!L13="","",'[1]15'!L13)</f>
        <v/>
      </c>
      <c r="M42" s="347" t="str">
        <f>IF('[1]15'!M13="","",'[1]15'!M13)</f>
        <v/>
      </c>
      <c r="N42" s="347" t="str">
        <f>IF('[1]15'!N13="","",'[1]15'!N13)</f>
        <v/>
      </c>
      <c r="O42" s="347" t="str">
        <f>IF('[1]15'!O13="","",'[1]15'!O13)</f>
        <v/>
      </c>
      <c r="P42" s="347" t="str">
        <f>IF('[1]15'!P13="","",'[1]15'!P13)</f>
        <v/>
      </c>
      <c r="Q42" s="347" t="str">
        <f>IF('[1]15'!Q13="","",'[1]15'!Q13)</f>
        <v/>
      </c>
      <c r="R42" s="347" t="str">
        <f>IF('[1]15'!R13="","",'[1]15'!R13)</f>
        <v/>
      </c>
      <c r="S42" s="347" t="str">
        <f>IF('[1]15'!S13="","",'[1]15'!S13)</f>
        <v/>
      </c>
      <c r="T42" s="347" t="str">
        <f>IF('[1]15'!T13="","",'[1]15'!T13)</f>
        <v/>
      </c>
      <c r="U42" s="347" t="str">
        <f>IF('[1]15'!U13="","",'[1]15'!U13)</f>
        <v/>
      </c>
      <c r="V42" s="347" t="str">
        <f>IF('[1]15'!V13="","",'[1]15'!V13)</f>
        <v/>
      </c>
      <c r="W42" s="347" t="str">
        <f>IF('[1]15'!W13="","",'[1]15'!W13)</f>
        <v/>
      </c>
      <c r="X42" s="347" t="str">
        <f>IF('[1]15'!X13="","",'[1]15'!X13)</f>
        <v/>
      </c>
      <c r="Y42" s="347" t="str">
        <f>IF('[1]15'!Y13="","",'[1]15'!Y13)</f>
        <v/>
      </c>
      <c r="Z42" s="347" t="str">
        <f>IF('[1]15'!Z13="","",'[1]15'!Z13)</f>
        <v/>
      </c>
      <c r="AA42" s="347" t="str">
        <f>IF('[1]15'!AA13="","",'[1]15'!AA13)</f>
        <v/>
      </c>
      <c r="AB42" s="348" t="str">
        <f>IF('[1]15'!AB13="","",'[1]15'!AB13)</f>
        <v/>
      </c>
      <c r="AC42" s="206" t="str">
        <f>IF('[1]15'!AC13="","",'[1]15'!AC13)</f>
        <v/>
      </c>
      <c r="AD42" s="332" t="str">
        <f>IF('[1]15'!AD13="","",'[1]15'!AD13)</f>
        <v/>
      </c>
      <c r="AE42" s="332" t="str">
        <f>IF('[1]15'!AE13="","",'[1]15'!AE13)</f>
        <v/>
      </c>
      <c r="AF42" s="332" t="str">
        <f>IF('[1]15'!AF13="","",'[1]15'!AF13)</f>
        <v/>
      </c>
      <c r="AG42" s="333" t="str">
        <f>IF('[1]15'!AG13="","",'[1]15'!AG13)</f>
        <v/>
      </c>
      <c r="AH42" s="333" t="str">
        <f>IF('[1]15'!AH13="","",'[1]15'!AH13)</f>
        <v/>
      </c>
      <c r="AI42" s="198"/>
      <c r="AJ42" s="198"/>
      <c r="AK42" s="198"/>
      <c r="AL42" s="199"/>
      <c r="AM42" s="198"/>
      <c r="AN42" s="198"/>
      <c r="AO42" s="198"/>
      <c r="AP42" s="198"/>
      <c r="AQ42" s="198"/>
      <c r="AR42" s="198"/>
      <c r="AS42" s="198"/>
    </row>
    <row r="43" spans="1:49" s="200" customFormat="1" ht="14.25" customHeight="1">
      <c r="B43" s="326">
        <v>5</v>
      </c>
      <c r="C43" s="493" t="str">
        <f>IF('[1]15'!C14="","",'[1]15'!C14)</f>
        <v/>
      </c>
      <c r="D43" s="347" t="str">
        <f>IF('[1]15'!D14="","",'[1]15'!D14)</f>
        <v/>
      </c>
      <c r="E43" s="347" t="str">
        <f>IF('[1]15'!E14="","",'[1]15'!E14)</f>
        <v/>
      </c>
      <c r="F43" s="347" t="str">
        <f>IF('[1]15'!F14="","",'[1]15'!F14)</f>
        <v/>
      </c>
      <c r="G43" s="347" t="str">
        <f>IF('[1]15'!G14="","",'[1]15'!G14)</f>
        <v/>
      </c>
      <c r="H43" s="347" t="str">
        <f>IF('[1]15'!H14="","",'[1]15'!H14)</f>
        <v/>
      </c>
      <c r="I43" s="347" t="str">
        <f>IF('[1]15'!I14="","",'[1]15'!I14)</f>
        <v/>
      </c>
      <c r="J43" s="347" t="str">
        <f>IF('[1]15'!J14="","",'[1]15'!J14)</f>
        <v/>
      </c>
      <c r="K43" s="347" t="str">
        <f>IF('[1]15'!K14="","",'[1]15'!K14)</f>
        <v/>
      </c>
      <c r="L43" s="347" t="str">
        <f>IF('[1]15'!L14="","",'[1]15'!L14)</f>
        <v/>
      </c>
      <c r="M43" s="347" t="str">
        <f>IF('[1]15'!M14="","",'[1]15'!M14)</f>
        <v/>
      </c>
      <c r="N43" s="347" t="str">
        <f>IF('[1]15'!N14="","",'[1]15'!N14)</f>
        <v/>
      </c>
      <c r="O43" s="347" t="str">
        <f>IF('[1]15'!O14="","",'[1]15'!O14)</f>
        <v/>
      </c>
      <c r="P43" s="347" t="str">
        <f>IF('[1]15'!P14="","",'[1]15'!P14)</f>
        <v/>
      </c>
      <c r="Q43" s="347" t="str">
        <f>IF('[1]15'!Q14="","",'[1]15'!Q14)</f>
        <v/>
      </c>
      <c r="R43" s="347" t="str">
        <f>IF('[1]15'!R14="","",'[1]15'!R14)</f>
        <v/>
      </c>
      <c r="S43" s="347" t="str">
        <f>IF('[1]15'!S14="","",'[1]15'!S14)</f>
        <v/>
      </c>
      <c r="T43" s="347" t="str">
        <f>IF('[1]15'!T14="","",'[1]15'!T14)</f>
        <v/>
      </c>
      <c r="U43" s="347" t="str">
        <f>IF('[1]15'!U14="","",'[1]15'!U14)</f>
        <v/>
      </c>
      <c r="V43" s="347" t="str">
        <f>IF('[1]15'!V14="","",'[1]15'!V14)</f>
        <v/>
      </c>
      <c r="W43" s="347" t="str">
        <f>IF('[1]15'!W14="","",'[1]15'!W14)</f>
        <v/>
      </c>
      <c r="X43" s="347" t="str">
        <f>IF('[1]15'!X14="","",'[1]15'!X14)</f>
        <v/>
      </c>
      <c r="Y43" s="347" t="str">
        <f>IF('[1]15'!Y14="","",'[1]15'!Y14)</f>
        <v/>
      </c>
      <c r="Z43" s="347" t="str">
        <f>IF('[1]15'!Z14="","",'[1]15'!Z14)</f>
        <v/>
      </c>
      <c r="AA43" s="347" t="str">
        <f>IF('[1]15'!AA14="","",'[1]15'!AA14)</f>
        <v/>
      </c>
      <c r="AB43" s="348" t="str">
        <f>IF('[1]15'!AB14="","",'[1]15'!AB14)</f>
        <v/>
      </c>
      <c r="AC43" s="206" t="str">
        <f>IF('[1]15'!AC14="","",'[1]15'!AC14)</f>
        <v/>
      </c>
      <c r="AD43" s="332" t="str">
        <f>IF('[1]15'!AD14="","",'[1]15'!AD14)</f>
        <v/>
      </c>
      <c r="AE43" s="332" t="str">
        <f>IF('[1]15'!AE14="","",'[1]15'!AE14)</f>
        <v/>
      </c>
      <c r="AF43" s="332" t="str">
        <f>IF('[1]15'!AF14="","",'[1]15'!AF14)</f>
        <v/>
      </c>
      <c r="AG43" s="333" t="str">
        <f>IF('[1]15'!AG14="","",'[1]15'!AG14)</f>
        <v/>
      </c>
      <c r="AH43" s="333" t="str">
        <f>IF('[1]15'!AH14="","",'[1]15'!AH14)</f>
        <v/>
      </c>
      <c r="AI43" s="201"/>
      <c r="AJ43" s="198"/>
      <c r="AK43" s="198"/>
      <c r="AL43" s="198"/>
      <c r="AM43" s="198"/>
      <c r="AN43" s="198"/>
      <c r="AO43" s="198"/>
      <c r="AP43" s="199"/>
      <c r="AQ43" s="198"/>
      <c r="AR43" s="198"/>
      <c r="AS43" s="198"/>
      <c r="AT43" s="198"/>
      <c r="AU43" s="198"/>
      <c r="AV43" s="198"/>
      <c r="AW43" s="198"/>
    </row>
    <row r="44" spans="1:49" s="200" customFormat="1" ht="14.25" customHeight="1">
      <c r="B44" s="326">
        <v>6</v>
      </c>
      <c r="C44" s="493" t="str">
        <f>IF('[1]15'!C15="","",'[1]15'!C15)</f>
        <v/>
      </c>
      <c r="D44" s="347" t="str">
        <f>IF('[1]15'!D15="","",'[1]15'!D15)</f>
        <v/>
      </c>
      <c r="E44" s="347" t="str">
        <f>IF('[1]15'!E15="","",'[1]15'!E15)</f>
        <v/>
      </c>
      <c r="F44" s="347" t="str">
        <f>IF('[1]15'!F15="","",'[1]15'!F15)</f>
        <v/>
      </c>
      <c r="G44" s="347" t="str">
        <f>IF('[1]15'!G15="","",'[1]15'!G15)</f>
        <v/>
      </c>
      <c r="H44" s="347" t="str">
        <f>IF('[1]15'!H15="","",'[1]15'!H15)</f>
        <v/>
      </c>
      <c r="I44" s="347" t="str">
        <f>IF('[1]15'!I15="","",'[1]15'!I15)</f>
        <v/>
      </c>
      <c r="J44" s="347" t="str">
        <f>IF('[1]15'!J15="","",'[1]15'!J15)</f>
        <v/>
      </c>
      <c r="K44" s="347" t="str">
        <f>IF('[1]15'!K15="","",'[1]15'!K15)</f>
        <v/>
      </c>
      <c r="L44" s="347" t="str">
        <f>IF('[1]15'!L15="","",'[1]15'!L15)</f>
        <v/>
      </c>
      <c r="M44" s="347" t="str">
        <f>IF('[1]15'!M15="","",'[1]15'!M15)</f>
        <v/>
      </c>
      <c r="N44" s="347" t="str">
        <f>IF('[1]15'!N15="","",'[1]15'!N15)</f>
        <v/>
      </c>
      <c r="O44" s="347" t="str">
        <f>IF('[1]15'!O15="","",'[1]15'!O15)</f>
        <v/>
      </c>
      <c r="P44" s="347" t="str">
        <f>IF('[1]15'!P15="","",'[1]15'!P15)</f>
        <v/>
      </c>
      <c r="Q44" s="347" t="str">
        <f>IF('[1]15'!Q15="","",'[1]15'!Q15)</f>
        <v/>
      </c>
      <c r="R44" s="347" t="str">
        <f>IF('[1]15'!R15="","",'[1]15'!R15)</f>
        <v/>
      </c>
      <c r="S44" s="347" t="str">
        <f>IF('[1]15'!S15="","",'[1]15'!S15)</f>
        <v/>
      </c>
      <c r="T44" s="347" t="str">
        <f>IF('[1]15'!T15="","",'[1]15'!T15)</f>
        <v/>
      </c>
      <c r="U44" s="347" t="str">
        <f>IF('[1]15'!U15="","",'[1]15'!U15)</f>
        <v/>
      </c>
      <c r="V44" s="347" t="str">
        <f>IF('[1]15'!V15="","",'[1]15'!V15)</f>
        <v/>
      </c>
      <c r="W44" s="347" t="str">
        <f>IF('[1]15'!W15="","",'[1]15'!W15)</f>
        <v/>
      </c>
      <c r="X44" s="347" t="str">
        <f>IF('[1]15'!X15="","",'[1]15'!X15)</f>
        <v/>
      </c>
      <c r="Y44" s="347" t="str">
        <f>IF('[1]15'!Y15="","",'[1]15'!Y15)</f>
        <v/>
      </c>
      <c r="Z44" s="347" t="str">
        <f>IF('[1]15'!Z15="","",'[1]15'!Z15)</f>
        <v/>
      </c>
      <c r="AA44" s="347" t="str">
        <f>IF('[1]15'!AA15="","",'[1]15'!AA15)</f>
        <v/>
      </c>
      <c r="AB44" s="348" t="str">
        <f>IF('[1]15'!AB15="","",'[1]15'!AB15)</f>
        <v/>
      </c>
      <c r="AC44" s="206" t="str">
        <f>IF('[1]15'!AC15="","",'[1]15'!AC15)</f>
        <v/>
      </c>
      <c r="AD44" s="332" t="str">
        <f>IF('[1]15'!AD15="","",'[1]15'!AD15)</f>
        <v/>
      </c>
      <c r="AE44" s="332" t="str">
        <f>IF('[1]15'!AE15="","",'[1]15'!AE15)</f>
        <v/>
      </c>
      <c r="AF44" s="332" t="str">
        <f>IF('[1]15'!AF15="","",'[1]15'!AF15)</f>
        <v/>
      </c>
      <c r="AG44" s="333" t="str">
        <f>IF('[1]15'!AG15="","",'[1]15'!AG15)</f>
        <v/>
      </c>
      <c r="AH44" s="333" t="str">
        <f>IF('[1]15'!AH15="","",'[1]15'!AH15)</f>
        <v/>
      </c>
      <c r="AI44" s="201"/>
      <c r="AJ44" s="198"/>
      <c r="AK44" s="198"/>
      <c r="AL44" s="198"/>
      <c r="AM44" s="198"/>
      <c r="AN44" s="198"/>
      <c r="AO44" s="198"/>
      <c r="AP44" s="199"/>
      <c r="AQ44" s="198"/>
      <c r="AR44" s="198"/>
      <c r="AS44" s="198"/>
      <c r="AT44" s="198"/>
      <c r="AU44" s="198"/>
      <c r="AV44" s="198"/>
      <c r="AW44" s="198"/>
    </row>
    <row r="45" spans="1:49" s="200" customFormat="1" ht="14.25" customHeight="1">
      <c r="B45" s="326">
        <v>7</v>
      </c>
      <c r="C45" s="493" t="str">
        <f>IF('[1]15'!C16="","",'[1]15'!C16)</f>
        <v/>
      </c>
      <c r="D45" s="347" t="str">
        <f>IF('[1]15'!D16="","",'[1]15'!D16)</f>
        <v/>
      </c>
      <c r="E45" s="347" t="str">
        <f>IF('[1]15'!E16="","",'[1]15'!E16)</f>
        <v/>
      </c>
      <c r="F45" s="347" t="str">
        <f>IF('[1]15'!F16="","",'[1]15'!F16)</f>
        <v/>
      </c>
      <c r="G45" s="347" t="str">
        <f>IF('[1]15'!G16="","",'[1]15'!G16)</f>
        <v/>
      </c>
      <c r="H45" s="347" t="str">
        <f>IF('[1]15'!H16="","",'[1]15'!H16)</f>
        <v/>
      </c>
      <c r="I45" s="347" t="str">
        <f>IF('[1]15'!I16="","",'[1]15'!I16)</f>
        <v/>
      </c>
      <c r="J45" s="347" t="str">
        <f>IF('[1]15'!J16="","",'[1]15'!J16)</f>
        <v/>
      </c>
      <c r="K45" s="347" t="str">
        <f>IF('[1]15'!K16="","",'[1]15'!K16)</f>
        <v/>
      </c>
      <c r="L45" s="347" t="str">
        <f>IF('[1]15'!L16="","",'[1]15'!L16)</f>
        <v/>
      </c>
      <c r="M45" s="347" t="str">
        <f>IF('[1]15'!M16="","",'[1]15'!M16)</f>
        <v/>
      </c>
      <c r="N45" s="347" t="str">
        <f>IF('[1]15'!N16="","",'[1]15'!N16)</f>
        <v/>
      </c>
      <c r="O45" s="347" t="str">
        <f>IF('[1]15'!O16="","",'[1]15'!O16)</f>
        <v/>
      </c>
      <c r="P45" s="347" t="str">
        <f>IF('[1]15'!P16="","",'[1]15'!P16)</f>
        <v/>
      </c>
      <c r="Q45" s="347" t="str">
        <f>IF('[1]15'!Q16="","",'[1]15'!Q16)</f>
        <v/>
      </c>
      <c r="R45" s="347" t="str">
        <f>IF('[1]15'!R16="","",'[1]15'!R16)</f>
        <v/>
      </c>
      <c r="S45" s="347" t="str">
        <f>IF('[1]15'!S16="","",'[1]15'!S16)</f>
        <v/>
      </c>
      <c r="T45" s="347" t="str">
        <f>IF('[1]15'!T16="","",'[1]15'!T16)</f>
        <v/>
      </c>
      <c r="U45" s="347" t="str">
        <f>IF('[1]15'!U16="","",'[1]15'!U16)</f>
        <v/>
      </c>
      <c r="V45" s="347" t="str">
        <f>IF('[1]15'!V16="","",'[1]15'!V16)</f>
        <v/>
      </c>
      <c r="W45" s="347" t="str">
        <f>IF('[1]15'!W16="","",'[1]15'!W16)</f>
        <v/>
      </c>
      <c r="X45" s="347" t="str">
        <f>IF('[1]15'!X16="","",'[1]15'!X16)</f>
        <v/>
      </c>
      <c r="Y45" s="347" t="str">
        <f>IF('[1]15'!Y16="","",'[1]15'!Y16)</f>
        <v/>
      </c>
      <c r="Z45" s="347" t="str">
        <f>IF('[1]15'!Z16="","",'[1]15'!Z16)</f>
        <v/>
      </c>
      <c r="AA45" s="347" t="str">
        <f>IF('[1]15'!AA16="","",'[1]15'!AA16)</f>
        <v/>
      </c>
      <c r="AB45" s="348" t="str">
        <f>IF('[1]15'!AB16="","",'[1]15'!AB16)</f>
        <v/>
      </c>
      <c r="AC45" s="206" t="str">
        <f>IF('[1]15'!AC16="","",'[1]15'!AC16)</f>
        <v/>
      </c>
      <c r="AD45" s="332" t="str">
        <f>IF('[1]15'!AD16="","",'[1]15'!AD16)</f>
        <v/>
      </c>
      <c r="AE45" s="332" t="str">
        <f>IF('[1]15'!AE16="","",'[1]15'!AE16)</f>
        <v/>
      </c>
      <c r="AF45" s="332" t="str">
        <f>IF('[1]15'!AF16="","",'[1]15'!AF16)</f>
        <v/>
      </c>
      <c r="AG45" s="333" t="str">
        <f>IF('[1]15'!AG16="","",'[1]15'!AG16)</f>
        <v/>
      </c>
      <c r="AH45" s="333" t="str">
        <f>IF('[1]15'!AH16="","",'[1]15'!AH16)</f>
        <v/>
      </c>
      <c r="AI45" s="201"/>
      <c r="AJ45" s="198"/>
      <c r="AK45" s="198"/>
      <c r="AL45" s="198"/>
      <c r="AM45" s="198"/>
      <c r="AN45" s="198"/>
      <c r="AO45" s="198"/>
      <c r="AP45" s="199"/>
      <c r="AQ45" s="198"/>
      <c r="AR45" s="198"/>
      <c r="AS45" s="198"/>
      <c r="AT45" s="198"/>
      <c r="AU45" s="198"/>
      <c r="AV45" s="198"/>
      <c r="AW45" s="198"/>
    </row>
    <row r="46" spans="1:49" s="200" customFormat="1" ht="14.25" customHeight="1">
      <c r="B46" s="326">
        <v>8</v>
      </c>
      <c r="C46" s="493" t="str">
        <f>IF('[1]15'!C17="","",'[1]15'!C17)</f>
        <v/>
      </c>
      <c r="D46" s="347" t="str">
        <f>IF('[1]15'!D17="","",'[1]15'!D17)</f>
        <v/>
      </c>
      <c r="E46" s="347" t="str">
        <f>IF('[1]15'!E17="","",'[1]15'!E17)</f>
        <v/>
      </c>
      <c r="F46" s="347" t="str">
        <f>IF('[1]15'!F17="","",'[1]15'!F17)</f>
        <v/>
      </c>
      <c r="G46" s="347" t="str">
        <f>IF('[1]15'!G17="","",'[1]15'!G17)</f>
        <v/>
      </c>
      <c r="H46" s="347" t="str">
        <f>IF('[1]15'!H17="","",'[1]15'!H17)</f>
        <v/>
      </c>
      <c r="I46" s="347" t="str">
        <f>IF('[1]15'!I17="","",'[1]15'!I17)</f>
        <v/>
      </c>
      <c r="J46" s="347" t="str">
        <f>IF('[1]15'!J17="","",'[1]15'!J17)</f>
        <v/>
      </c>
      <c r="K46" s="347" t="str">
        <f>IF('[1]15'!K17="","",'[1]15'!K17)</f>
        <v/>
      </c>
      <c r="L46" s="347" t="str">
        <f>IF('[1]15'!L17="","",'[1]15'!L17)</f>
        <v/>
      </c>
      <c r="M46" s="347" t="str">
        <f>IF('[1]15'!M17="","",'[1]15'!M17)</f>
        <v/>
      </c>
      <c r="N46" s="347" t="str">
        <f>IF('[1]15'!N17="","",'[1]15'!N17)</f>
        <v/>
      </c>
      <c r="O46" s="347" t="str">
        <f>IF('[1]15'!O17="","",'[1]15'!O17)</f>
        <v/>
      </c>
      <c r="P46" s="347" t="str">
        <f>IF('[1]15'!P17="","",'[1]15'!P17)</f>
        <v/>
      </c>
      <c r="Q46" s="347" t="str">
        <f>IF('[1]15'!Q17="","",'[1]15'!Q17)</f>
        <v/>
      </c>
      <c r="R46" s="347" t="str">
        <f>IF('[1]15'!R17="","",'[1]15'!R17)</f>
        <v/>
      </c>
      <c r="S46" s="347" t="str">
        <f>IF('[1]15'!S17="","",'[1]15'!S17)</f>
        <v/>
      </c>
      <c r="T46" s="347" t="str">
        <f>IF('[1]15'!T17="","",'[1]15'!T17)</f>
        <v/>
      </c>
      <c r="U46" s="347" t="str">
        <f>IF('[1]15'!U17="","",'[1]15'!U17)</f>
        <v/>
      </c>
      <c r="V46" s="347" t="str">
        <f>IF('[1]15'!V17="","",'[1]15'!V17)</f>
        <v/>
      </c>
      <c r="W46" s="347" t="str">
        <f>IF('[1]15'!W17="","",'[1]15'!W17)</f>
        <v/>
      </c>
      <c r="X46" s="347" t="str">
        <f>IF('[1]15'!X17="","",'[1]15'!X17)</f>
        <v/>
      </c>
      <c r="Y46" s="347" t="str">
        <f>IF('[1]15'!Y17="","",'[1]15'!Y17)</f>
        <v/>
      </c>
      <c r="Z46" s="347" t="str">
        <f>IF('[1]15'!Z17="","",'[1]15'!Z17)</f>
        <v/>
      </c>
      <c r="AA46" s="347" t="str">
        <f>IF('[1]15'!AA17="","",'[1]15'!AA17)</f>
        <v/>
      </c>
      <c r="AB46" s="348" t="str">
        <f>IF('[1]15'!AB17="","",'[1]15'!AB17)</f>
        <v/>
      </c>
      <c r="AC46" s="206" t="str">
        <f>IF('[1]15'!AC17="","",'[1]15'!AC17)</f>
        <v/>
      </c>
      <c r="AD46" s="332" t="str">
        <f>IF('[1]15'!AD17="","",'[1]15'!AD17)</f>
        <v/>
      </c>
      <c r="AE46" s="332" t="str">
        <f>IF('[1]15'!AE17="","",'[1]15'!AE17)</f>
        <v/>
      </c>
      <c r="AF46" s="332" t="str">
        <f>IF('[1]15'!AF17="","",'[1]15'!AF17)</f>
        <v/>
      </c>
      <c r="AG46" s="333" t="str">
        <f>IF('[1]15'!AG17="","",'[1]15'!AG17)</f>
        <v/>
      </c>
      <c r="AH46" s="333" t="str">
        <f>IF('[1]15'!AH17="","",'[1]15'!AH17)</f>
        <v/>
      </c>
      <c r="AI46" s="201"/>
      <c r="AJ46" s="198"/>
      <c r="AK46" s="198"/>
      <c r="AL46" s="198"/>
      <c r="AM46" s="198"/>
      <c r="AN46" s="198"/>
      <c r="AO46" s="198"/>
      <c r="AP46" s="199"/>
      <c r="AQ46" s="198"/>
      <c r="AR46" s="198"/>
      <c r="AS46" s="198"/>
      <c r="AT46" s="198"/>
      <c r="AU46" s="198"/>
      <c r="AV46" s="198"/>
      <c r="AW46" s="198"/>
    </row>
    <row r="47" spans="1:49" s="200" customFormat="1" ht="14.25" customHeight="1">
      <c r="B47" s="326">
        <v>9</v>
      </c>
      <c r="C47" s="493" t="str">
        <f>IF('[1]15'!C18="","",'[1]15'!C18)</f>
        <v/>
      </c>
      <c r="D47" s="347" t="str">
        <f>IF('[1]15'!D18="","",'[1]15'!D18)</f>
        <v/>
      </c>
      <c r="E47" s="347" t="str">
        <f>IF('[1]15'!E18="","",'[1]15'!E18)</f>
        <v/>
      </c>
      <c r="F47" s="347" t="str">
        <f>IF('[1]15'!F18="","",'[1]15'!F18)</f>
        <v/>
      </c>
      <c r="G47" s="347" t="str">
        <f>IF('[1]15'!G18="","",'[1]15'!G18)</f>
        <v/>
      </c>
      <c r="H47" s="347" t="str">
        <f>IF('[1]15'!H18="","",'[1]15'!H18)</f>
        <v/>
      </c>
      <c r="I47" s="347" t="str">
        <f>IF('[1]15'!I18="","",'[1]15'!I18)</f>
        <v/>
      </c>
      <c r="J47" s="347" t="str">
        <f>IF('[1]15'!J18="","",'[1]15'!J18)</f>
        <v/>
      </c>
      <c r="K47" s="347" t="str">
        <f>IF('[1]15'!K18="","",'[1]15'!K18)</f>
        <v/>
      </c>
      <c r="L47" s="347" t="str">
        <f>IF('[1]15'!L18="","",'[1]15'!L18)</f>
        <v/>
      </c>
      <c r="M47" s="347" t="str">
        <f>IF('[1]15'!M18="","",'[1]15'!M18)</f>
        <v/>
      </c>
      <c r="N47" s="347" t="str">
        <f>IF('[1]15'!N18="","",'[1]15'!N18)</f>
        <v/>
      </c>
      <c r="O47" s="347" t="str">
        <f>IF('[1]15'!O18="","",'[1]15'!O18)</f>
        <v/>
      </c>
      <c r="P47" s="347" t="str">
        <f>IF('[1]15'!P18="","",'[1]15'!P18)</f>
        <v/>
      </c>
      <c r="Q47" s="347" t="str">
        <f>IF('[1]15'!Q18="","",'[1]15'!Q18)</f>
        <v/>
      </c>
      <c r="R47" s="347" t="str">
        <f>IF('[1]15'!R18="","",'[1]15'!R18)</f>
        <v/>
      </c>
      <c r="S47" s="347" t="str">
        <f>IF('[1]15'!S18="","",'[1]15'!S18)</f>
        <v/>
      </c>
      <c r="T47" s="347" t="str">
        <f>IF('[1]15'!T18="","",'[1]15'!T18)</f>
        <v/>
      </c>
      <c r="U47" s="347" t="str">
        <f>IF('[1]15'!U18="","",'[1]15'!U18)</f>
        <v/>
      </c>
      <c r="V47" s="347" t="str">
        <f>IF('[1]15'!V18="","",'[1]15'!V18)</f>
        <v/>
      </c>
      <c r="W47" s="347" t="str">
        <f>IF('[1]15'!W18="","",'[1]15'!W18)</f>
        <v/>
      </c>
      <c r="X47" s="347" t="str">
        <f>IF('[1]15'!X18="","",'[1]15'!X18)</f>
        <v/>
      </c>
      <c r="Y47" s="347" t="str">
        <f>IF('[1]15'!Y18="","",'[1]15'!Y18)</f>
        <v/>
      </c>
      <c r="Z47" s="347" t="str">
        <f>IF('[1]15'!Z18="","",'[1]15'!Z18)</f>
        <v/>
      </c>
      <c r="AA47" s="347" t="str">
        <f>IF('[1]15'!AA18="","",'[1]15'!AA18)</f>
        <v/>
      </c>
      <c r="AB47" s="348" t="str">
        <f>IF('[1]15'!AB18="","",'[1]15'!AB18)</f>
        <v/>
      </c>
      <c r="AC47" s="206" t="str">
        <f>IF('[1]15'!AC18="","",'[1]15'!AC18)</f>
        <v/>
      </c>
      <c r="AD47" s="332" t="str">
        <f>IF('[1]15'!AD18="","",'[1]15'!AD18)</f>
        <v/>
      </c>
      <c r="AE47" s="332" t="str">
        <f>IF('[1]15'!AE18="","",'[1]15'!AE18)</f>
        <v/>
      </c>
      <c r="AF47" s="332" t="str">
        <f>IF('[1]15'!AF18="","",'[1]15'!AF18)</f>
        <v/>
      </c>
      <c r="AG47" s="333" t="str">
        <f>IF('[1]15'!AG18="","",'[1]15'!AG18)</f>
        <v/>
      </c>
      <c r="AH47" s="333" t="str">
        <f>IF('[1]15'!AH18="","",'[1]15'!AH18)</f>
        <v/>
      </c>
      <c r="AI47" s="201"/>
      <c r="AJ47" s="198"/>
      <c r="AK47" s="198"/>
      <c r="AL47" s="198"/>
      <c r="AM47" s="198"/>
      <c r="AN47" s="198"/>
      <c r="AO47" s="198"/>
      <c r="AP47" s="199"/>
      <c r="AQ47" s="198"/>
      <c r="AR47" s="198"/>
      <c r="AS47" s="198"/>
      <c r="AT47" s="198"/>
      <c r="AU47" s="198"/>
      <c r="AV47" s="198"/>
      <c r="AW47" s="198"/>
    </row>
    <row r="48" spans="1:49" s="200" customFormat="1" ht="14.25" customHeight="1">
      <c r="B48" s="326">
        <v>10</v>
      </c>
      <c r="C48" s="493" t="str">
        <f>IF('[1]15'!C19="","",'[1]15'!C19)</f>
        <v/>
      </c>
      <c r="D48" s="347" t="str">
        <f>IF('[1]15'!D19="","",'[1]15'!D19)</f>
        <v/>
      </c>
      <c r="E48" s="347" t="str">
        <f>IF('[1]15'!E19="","",'[1]15'!E19)</f>
        <v/>
      </c>
      <c r="F48" s="347" t="str">
        <f>IF('[1]15'!F19="","",'[1]15'!F19)</f>
        <v/>
      </c>
      <c r="G48" s="347" t="str">
        <f>IF('[1]15'!G19="","",'[1]15'!G19)</f>
        <v/>
      </c>
      <c r="H48" s="347" t="str">
        <f>IF('[1]15'!H19="","",'[1]15'!H19)</f>
        <v/>
      </c>
      <c r="I48" s="347" t="str">
        <f>IF('[1]15'!I19="","",'[1]15'!I19)</f>
        <v/>
      </c>
      <c r="J48" s="347" t="str">
        <f>IF('[1]15'!J19="","",'[1]15'!J19)</f>
        <v/>
      </c>
      <c r="K48" s="347" t="str">
        <f>IF('[1]15'!K19="","",'[1]15'!K19)</f>
        <v/>
      </c>
      <c r="L48" s="347" t="str">
        <f>IF('[1]15'!L19="","",'[1]15'!L19)</f>
        <v/>
      </c>
      <c r="M48" s="347" t="str">
        <f>IF('[1]15'!M19="","",'[1]15'!M19)</f>
        <v/>
      </c>
      <c r="N48" s="347" t="str">
        <f>IF('[1]15'!N19="","",'[1]15'!N19)</f>
        <v/>
      </c>
      <c r="O48" s="347" t="str">
        <f>IF('[1]15'!O19="","",'[1]15'!O19)</f>
        <v/>
      </c>
      <c r="P48" s="347" t="str">
        <f>IF('[1]15'!P19="","",'[1]15'!P19)</f>
        <v/>
      </c>
      <c r="Q48" s="347" t="str">
        <f>IF('[1]15'!Q19="","",'[1]15'!Q19)</f>
        <v/>
      </c>
      <c r="R48" s="347" t="str">
        <f>IF('[1]15'!R19="","",'[1]15'!R19)</f>
        <v/>
      </c>
      <c r="S48" s="347" t="str">
        <f>IF('[1]15'!S19="","",'[1]15'!S19)</f>
        <v/>
      </c>
      <c r="T48" s="347" t="str">
        <f>IF('[1]15'!T19="","",'[1]15'!T19)</f>
        <v/>
      </c>
      <c r="U48" s="347" t="str">
        <f>IF('[1]15'!U19="","",'[1]15'!U19)</f>
        <v/>
      </c>
      <c r="V48" s="347" t="str">
        <f>IF('[1]15'!V19="","",'[1]15'!V19)</f>
        <v/>
      </c>
      <c r="W48" s="347" t="str">
        <f>IF('[1]15'!W19="","",'[1]15'!W19)</f>
        <v/>
      </c>
      <c r="X48" s="347" t="str">
        <f>IF('[1]15'!X19="","",'[1]15'!X19)</f>
        <v/>
      </c>
      <c r="Y48" s="347" t="str">
        <f>IF('[1]15'!Y19="","",'[1]15'!Y19)</f>
        <v/>
      </c>
      <c r="Z48" s="347" t="str">
        <f>IF('[1]15'!Z19="","",'[1]15'!Z19)</f>
        <v/>
      </c>
      <c r="AA48" s="347" t="str">
        <f>IF('[1]15'!AA19="","",'[1]15'!AA19)</f>
        <v/>
      </c>
      <c r="AB48" s="348" t="str">
        <f>IF('[1]15'!AB19="","",'[1]15'!AB19)</f>
        <v/>
      </c>
      <c r="AC48" s="206" t="str">
        <f>IF('[1]15'!AC19="","",'[1]15'!AC19)</f>
        <v/>
      </c>
      <c r="AD48" s="332" t="str">
        <f>IF('[1]15'!AD19="","",'[1]15'!AD19)</f>
        <v/>
      </c>
      <c r="AE48" s="332" t="str">
        <f>IF('[1]15'!AE19="","",'[1]15'!AE19)</f>
        <v/>
      </c>
      <c r="AF48" s="332" t="str">
        <f>IF('[1]15'!AF19="","",'[1]15'!AF19)</f>
        <v/>
      </c>
      <c r="AG48" s="333" t="str">
        <f>IF('[1]15'!AG19="","",'[1]15'!AG19)</f>
        <v/>
      </c>
      <c r="AH48" s="333" t="str">
        <f>IF('[1]15'!AH19="","",'[1]15'!AH19)</f>
        <v/>
      </c>
      <c r="AI48" s="201"/>
      <c r="AJ48" s="198"/>
      <c r="AK48" s="198"/>
      <c r="AL48" s="198"/>
      <c r="AM48" s="198"/>
      <c r="AN48" s="198"/>
      <c r="AO48" s="198"/>
      <c r="AP48" s="199"/>
      <c r="AQ48" s="198"/>
      <c r="AR48" s="198"/>
      <c r="AS48" s="198"/>
      <c r="AT48" s="198"/>
      <c r="AU48" s="198"/>
      <c r="AV48" s="198"/>
      <c r="AW48" s="198"/>
    </row>
    <row r="49" spans="1:49" s="200" customFormat="1" ht="14.25" customHeight="1">
      <c r="B49" s="326">
        <v>11</v>
      </c>
      <c r="C49" s="493" t="str">
        <f>IF('[1]15'!C20="","",'[1]15'!C20)</f>
        <v/>
      </c>
      <c r="D49" s="347" t="str">
        <f>IF('[1]15'!D20="","",'[1]15'!D20)</f>
        <v/>
      </c>
      <c r="E49" s="347" t="str">
        <f>IF('[1]15'!E20="","",'[1]15'!E20)</f>
        <v/>
      </c>
      <c r="F49" s="347" t="str">
        <f>IF('[1]15'!F20="","",'[1]15'!F20)</f>
        <v/>
      </c>
      <c r="G49" s="347" t="str">
        <f>IF('[1]15'!G20="","",'[1]15'!G20)</f>
        <v/>
      </c>
      <c r="H49" s="347" t="str">
        <f>IF('[1]15'!H20="","",'[1]15'!H20)</f>
        <v/>
      </c>
      <c r="I49" s="347" t="str">
        <f>IF('[1]15'!I20="","",'[1]15'!I20)</f>
        <v/>
      </c>
      <c r="J49" s="347" t="str">
        <f>IF('[1]15'!J20="","",'[1]15'!J20)</f>
        <v/>
      </c>
      <c r="K49" s="347" t="str">
        <f>IF('[1]15'!K20="","",'[1]15'!K20)</f>
        <v/>
      </c>
      <c r="L49" s="347" t="str">
        <f>IF('[1]15'!L20="","",'[1]15'!L20)</f>
        <v/>
      </c>
      <c r="M49" s="347" t="str">
        <f>IF('[1]15'!M20="","",'[1]15'!M20)</f>
        <v/>
      </c>
      <c r="N49" s="347" t="str">
        <f>IF('[1]15'!N20="","",'[1]15'!N20)</f>
        <v/>
      </c>
      <c r="O49" s="347" t="str">
        <f>IF('[1]15'!O20="","",'[1]15'!O20)</f>
        <v/>
      </c>
      <c r="P49" s="347" t="str">
        <f>IF('[1]15'!P20="","",'[1]15'!P20)</f>
        <v/>
      </c>
      <c r="Q49" s="347" t="str">
        <f>IF('[1]15'!Q20="","",'[1]15'!Q20)</f>
        <v/>
      </c>
      <c r="R49" s="347" t="str">
        <f>IF('[1]15'!R20="","",'[1]15'!R20)</f>
        <v/>
      </c>
      <c r="S49" s="347" t="str">
        <f>IF('[1]15'!S20="","",'[1]15'!S20)</f>
        <v/>
      </c>
      <c r="T49" s="347" t="str">
        <f>IF('[1]15'!T20="","",'[1]15'!T20)</f>
        <v/>
      </c>
      <c r="U49" s="347" t="str">
        <f>IF('[1]15'!U20="","",'[1]15'!U20)</f>
        <v/>
      </c>
      <c r="V49" s="347" t="str">
        <f>IF('[1]15'!V20="","",'[1]15'!V20)</f>
        <v/>
      </c>
      <c r="W49" s="347" t="str">
        <f>IF('[1]15'!W20="","",'[1]15'!W20)</f>
        <v/>
      </c>
      <c r="X49" s="347" t="str">
        <f>IF('[1]15'!X20="","",'[1]15'!X20)</f>
        <v/>
      </c>
      <c r="Y49" s="347" t="str">
        <f>IF('[1]15'!Y20="","",'[1]15'!Y20)</f>
        <v/>
      </c>
      <c r="Z49" s="347" t="str">
        <f>IF('[1]15'!Z20="","",'[1]15'!Z20)</f>
        <v/>
      </c>
      <c r="AA49" s="347" t="str">
        <f>IF('[1]15'!AA20="","",'[1]15'!AA20)</f>
        <v/>
      </c>
      <c r="AB49" s="348" t="str">
        <f>IF('[1]15'!AB20="","",'[1]15'!AB20)</f>
        <v/>
      </c>
      <c r="AC49" s="206" t="str">
        <f>IF('[1]15'!AC20="","",'[1]15'!AC20)</f>
        <v/>
      </c>
      <c r="AD49" s="332" t="str">
        <f>IF('[1]15'!AD20="","",'[1]15'!AD20)</f>
        <v/>
      </c>
      <c r="AE49" s="332" t="str">
        <f>IF('[1]15'!AE20="","",'[1]15'!AE20)</f>
        <v/>
      </c>
      <c r="AF49" s="332" t="str">
        <f>IF('[1]15'!AF20="","",'[1]15'!AF20)</f>
        <v/>
      </c>
      <c r="AG49" s="333" t="str">
        <f>IF('[1]15'!AG20="","",'[1]15'!AG20)</f>
        <v/>
      </c>
      <c r="AH49" s="333" t="str">
        <f>IF('[1]15'!AH20="","",'[1]15'!AH20)</f>
        <v/>
      </c>
      <c r="AI49" s="201"/>
      <c r="AJ49" s="198"/>
      <c r="AK49" s="198"/>
      <c r="AL49" s="198"/>
      <c r="AM49" s="198"/>
      <c r="AN49" s="198"/>
      <c r="AO49" s="198"/>
      <c r="AP49" s="199"/>
      <c r="AQ49" s="198"/>
      <c r="AR49" s="198"/>
      <c r="AS49" s="198"/>
      <c r="AT49" s="198"/>
      <c r="AU49" s="198"/>
      <c r="AV49" s="198"/>
      <c r="AW49" s="198"/>
    </row>
    <row r="50" spans="1:49" s="200" customFormat="1" ht="14.25" customHeight="1">
      <c r="B50" s="326">
        <v>12</v>
      </c>
      <c r="C50" s="493" t="str">
        <f>IF('[1]15'!C21="","",'[1]15'!C21)</f>
        <v/>
      </c>
      <c r="D50" s="347" t="str">
        <f>IF('[1]15'!D21="","",'[1]15'!D21)</f>
        <v/>
      </c>
      <c r="E50" s="347" t="str">
        <f>IF('[1]15'!E21="","",'[1]15'!E21)</f>
        <v/>
      </c>
      <c r="F50" s="347" t="str">
        <f>IF('[1]15'!F21="","",'[1]15'!F21)</f>
        <v/>
      </c>
      <c r="G50" s="347" t="str">
        <f>IF('[1]15'!G21="","",'[1]15'!G21)</f>
        <v/>
      </c>
      <c r="H50" s="347" t="str">
        <f>IF('[1]15'!H21="","",'[1]15'!H21)</f>
        <v/>
      </c>
      <c r="I50" s="347" t="str">
        <f>IF('[1]15'!I21="","",'[1]15'!I21)</f>
        <v/>
      </c>
      <c r="J50" s="347" t="str">
        <f>IF('[1]15'!J21="","",'[1]15'!J21)</f>
        <v/>
      </c>
      <c r="K50" s="347" t="str">
        <f>IF('[1]15'!K21="","",'[1]15'!K21)</f>
        <v/>
      </c>
      <c r="L50" s="347" t="str">
        <f>IF('[1]15'!L21="","",'[1]15'!L21)</f>
        <v/>
      </c>
      <c r="M50" s="347" t="str">
        <f>IF('[1]15'!M21="","",'[1]15'!M21)</f>
        <v/>
      </c>
      <c r="N50" s="347" t="str">
        <f>IF('[1]15'!N21="","",'[1]15'!N21)</f>
        <v/>
      </c>
      <c r="O50" s="347" t="str">
        <f>IF('[1]15'!O21="","",'[1]15'!O21)</f>
        <v/>
      </c>
      <c r="P50" s="347" t="str">
        <f>IF('[1]15'!P21="","",'[1]15'!P21)</f>
        <v/>
      </c>
      <c r="Q50" s="347" t="str">
        <f>IF('[1]15'!Q21="","",'[1]15'!Q21)</f>
        <v/>
      </c>
      <c r="R50" s="347" t="str">
        <f>IF('[1]15'!R21="","",'[1]15'!R21)</f>
        <v/>
      </c>
      <c r="S50" s="347" t="str">
        <f>IF('[1]15'!S21="","",'[1]15'!S21)</f>
        <v/>
      </c>
      <c r="T50" s="347" t="str">
        <f>IF('[1]15'!T21="","",'[1]15'!T21)</f>
        <v/>
      </c>
      <c r="U50" s="347" t="str">
        <f>IF('[1]15'!U21="","",'[1]15'!U21)</f>
        <v/>
      </c>
      <c r="V50" s="347" t="str">
        <f>IF('[1]15'!V21="","",'[1]15'!V21)</f>
        <v/>
      </c>
      <c r="W50" s="347" t="str">
        <f>IF('[1]15'!W21="","",'[1]15'!W21)</f>
        <v/>
      </c>
      <c r="X50" s="347" t="str">
        <f>IF('[1]15'!X21="","",'[1]15'!X21)</f>
        <v/>
      </c>
      <c r="Y50" s="347" t="str">
        <f>IF('[1]15'!Y21="","",'[1]15'!Y21)</f>
        <v/>
      </c>
      <c r="Z50" s="347" t="str">
        <f>IF('[1]15'!Z21="","",'[1]15'!Z21)</f>
        <v/>
      </c>
      <c r="AA50" s="347" t="str">
        <f>IF('[1]15'!AA21="","",'[1]15'!AA21)</f>
        <v/>
      </c>
      <c r="AB50" s="348" t="str">
        <f>IF('[1]15'!AB21="","",'[1]15'!AB21)</f>
        <v/>
      </c>
      <c r="AC50" s="206" t="str">
        <f>IF('[1]15'!AC21="","",'[1]15'!AC21)</f>
        <v/>
      </c>
      <c r="AD50" s="332" t="str">
        <f>IF('[1]15'!AD21="","",'[1]15'!AD21)</f>
        <v/>
      </c>
      <c r="AE50" s="332" t="str">
        <f>IF('[1]15'!AE21="","",'[1]15'!AE21)</f>
        <v/>
      </c>
      <c r="AF50" s="332" t="str">
        <f>IF('[1]15'!AF21="","",'[1]15'!AF21)</f>
        <v/>
      </c>
      <c r="AG50" s="333" t="str">
        <f>IF('[1]15'!AG21="","",'[1]15'!AG21)</f>
        <v/>
      </c>
      <c r="AH50" s="333" t="str">
        <f>IF('[1]15'!AH21="","",'[1]15'!AH21)</f>
        <v/>
      </c>
      <c r="AI50" s="201"/>
      <c r="AJ50" s="198"/>
      <c r="AK50" s="198"/>
      <c r="AL50" s="198"/>
      <c r="AM50" s="198"/>
      <c r="AN50" s="198"/>
      <c r="AO50" s="198"/>
      <c r="AP50" s="199"/>
      <c r="AQ50" s="198"/>
      <c r="AR50" s="198"/>
      <c r="AS50" s="198"/>
      <c r="AT50" s="198"/>
      <c r="AU50" s="198"/>
      <c r="AV50" s="198"/>
      <c r="AW50" s="198"/>
    </row>
    <row r="51" spans="1:49" s="200" customFormat="1" ht="14.25" customHeight="1">
      <c r="B51" s="326">
        <v>13</v>
      </c>
      <c r="C51" s="493" t="str">
        <f>IF('[1]15'!C22="","",'[1]15'!C22)</f>
        <v/>
      </c>
      <c r="D51" s="347" t="str">
        <f>IF('[1]15'!D22="","",'[1]15'!D22)</f>
        <v/>
      </c>
      <c r="E51" s="347" t="str">
        <f>IF('[1]15'!E22="","",'[1]15'!E22)</f>
        <v/>
      </c>
      <c r="F51" s="347" t="str">
        <f>IF('[1]15'!F22="","",'[1]15'!F22)</f>
        <v/>
      </c>
      <c r="G51" s="347" t="str">
        <f>IF('[1]15'!G22="","",'[1]15'!G22)</f>
        <v/>
      </c>
      <c r="H51" s="347" t="str">
        <f>IF('[1]15'!H22="","",'[1]15'!H22)</f>
        <v/>
      </c>
      <c r="I51" s="347" t="str">
        <f>IF('[1]15'!I22="","",'[1]15'!I22)</f>
        <v/>
      </c>
      <c r="J51" s="347" t="str">
        <f>IF('[1]15'!J22="","",'[1]15'!J22)</f>
        <v/>
      </c>
      <c r="K51" s="347" t="str">
        <f>IF('[1]15'!K22="","",'[1]15'!K22)</f>
        <v/>
      </c>
      <c r="L51" s="347" t="str">
        <f>IF('[1]15'!L22="","",'[1]15'!L22)</f>
        <v/>
      </c>
      <c r="M51" s="347" t="str">
        <f>IF('[1]15'!M22="","",'[1]15'!M22)</f>
        <v/>
      </c>
      <c r="N51" s="347" t="str">
        <f>IF('[1]15'!N22="","",'[1]15'!N22)</f>
        <v/>
      </c>
      <c r="O51" s="347" t="str">
        <f>IF('[1]15'!O22="","",'[1]15'!O22)</f>
        <v/>
      </c>
      <c r="P51" s="347" t="str">
        <f>IF('[1]15'!P22="","",'[1]15'!P22)</f>
        <v/>
      </c>
      <c r="Q51" s="347" t="str">
        <f>IF('[1]15'!Q22="","",'[1]15'!Q22)</f>
        <v/>
      </c>
      <c r="R51" s="347" t="str">
        <f>IF('[1]15'!R22="","",'[1]15'!R22)</f>
        <v/>
      </c>
      <c r="S51" s="347" t="str">
        <f>IF('[1]15'!S22="","",'[1]15'!S22)</f>
        <v/>
      </c>
      <c r="T51" s="347" t="str">
        <f>IF('[1]15'!T22="","",'[1]15'!T22)</f>
        <v/>
      </c>
      <c r="U51" s="347" t="str">
        <f>IF('[1]15'!U22="","",'[1]15'!U22)</f>
        <v/>
      </c>
      <c r="V51" s="347" t="str">
        <f>IF('[1]15'!V22="","",'[1]15'!V22)</f>
        <v/>
      </c>
      <c r="W51" s="347" t="str">
        <f>IF('[1]15'!W22="","",'[1]15'!W22)</f>
        <v/>
      </c>
      <c r="X51" s="347" t="str">
        <f>IF('[1]15'!X22="","",'[1]15'!X22)</f>
        <v/>
      </c>
      <c r="Y51" s="347" t="str">
        <f>IF('[1]15'!Y22="","",'[1]15'!Y22)</f>
        <v/>
      </c>
      <c r="Z51" s="347" t="str">
        <f>IF('[1]15'!Z22="","",'[1]15'!Z22)</f>
        <v/>
      </c>
      <c r="AA51" s="347" t="str">
        <f>IF('[1]15'!AA22="","",'[1]15'!AA22)</f>
        <v/>
      </c>
      <c r="AB51" s="348" t="str">
        <f>IF('[1]15'!AB22="","",'[1]15'!AB22)</f>
        <v/>
      </c>
      <c r="AC51" s="206" t="str">
        <f>IF('[1]15'!AC22="","",'[1]15'!AC22)</f>
        <v/>
      </c>
      <c r="AD51" s="332" t="str">
        <f>IF('[1]15'!AD22="","",'[1]15'!AD22)</f>
        <v/>
      </c>
      <c r="AE51" s="332" t="str">
        <f>IF('[1]15'!AE22="","",'[1]15'!AE22)</f>
        <v/>
      </c>
      <c r="AF51" s="332" t="str">
        <f>IF('[1]15'!AF22="","",'[1]15'!AF22)</f>
        <v/>
      </c>
      <c r="AG51" s="333" t="str">
        <f>IF('[1]15'!AG22="","",'[1]15'!AG22)</f>
        <v/>
      </c>
      <c r="AH51" s="333" t="str">
        <f>IF('[1]15'!AH22="","",'[1]15'!AH22)</f>
        <v/>
      </c>
      <c r="AI51" s="201"/>
      <c r="AJ51" s="198"/>
      <c r="AK51" s="198"/>
      <c r="AL51" s="198"/>
      <c r="AM51" s="198"/>
      <c r="AN51" s="198"/>
      <c r="AO51" s="198"/>
      <c r="AP51" s="199"/>
      <c r="AQ51" s="198"/>
      <c r="AR51" s="198"/>
      <c r="AS51" s="198"/>
      <c r="AT51" s="198"/>
      <c r="AU51" s="198"/>
      <c r="AV51" s="198"/>
      <c r="AW51" s="198"/>
    </row>
    <row r="52" spans="1:49" s="200" customFormat="1" ht="14.25" customHeight="1">
      <c r="B52" s="326">
        <v>14</v>
      </c>
      <c r="C52" s="493" t="str">
        <f>IF('[1]15'!C23="","",'[1]15'!C23)</f>
        <v/>
      </c>
      <c r="D52" s="347" t="str">
        <f>IF('[1]15'!D23="","",'[1]15'!D23)</f>
        <v/>
      </c>
      <c r="E52" s="347" t="str">
        <f>IF('[1]15'!E23="","",'[1]15'!E23)</f>
        <v/>
      </c>
      <c r="F52" s="347" t="str">
        <f>IF('[1]15'!F23="","",'[1]15'!F23)</f>
        <v/>
      </c>
      <c r="G52" s="347" t="str">
        <f>IF('[1]15'!G23="","",'[1]15'!G23)</f>
        <v/>
      </c>
      <c r="H52" s="347" t="str">
        <f>IF('[1]15'!H23="","",'[1]15'!H23)</f>
        <v/>
      </c>
      <c r="I52" s="347" t="str">
        <f>IF('[1]15'!I23="","",'[1]15'!I23)</f>
        <v/>
      </c>
      <c r="J52" s="347" t="str">
        <f>IF('[1]15'!J23="","",'[1]15'!J23)</f>
        <v/>
      </c>
      <c r="K52" s="347" t="str">
        <f>IF('[1]15'!K23="","",'[1]15'!K23)</f>
        <v/>
      </c>
      <c r="L52" s="347" t="str">
        <f>IF('[1]15'!L23="","",'[1]15'!L23)</f>
        <v/>
      </c>
      <c r="M52" s="347" t="str">
        <f>IF('[1]15'!M23="","",'[1]15'!M23)</f>
        <v/>
      </c>
      <c r="N52" s="347" t="str">
        <f>IF('[1]15'!N23="","",'[1]15'!N23)</f>
        <v/>
      </c>
      <c r="O52" s="347" t="str">
        <f>IF('[1]15'!O23="","",'[1]15'!O23)</f>
        <v/>
      </c>
      <c r="P52" s="347" t="str">
        <f>IF('[1]15'!P23="","",'[1]15'!P23)</f>
        <v/>
      </c>
      <c r="Q52" s="347" t="str">
        <f>IF('[1]15'!Q23="","",'[1]15'!Q23)</f>
        <v/>
      </c>
      <c r="R52" s="347" t="str">
        <f>IF('[1]15'!R23="","",'[1]15'!R23)</f>
        <v/>
      </c>
      <c r="S52" s="347" t="str">
        <f>IF('[1]15'!S23="","",'[1]15'!S23)</f>
        <v/>
      </c>
      <c r="T52" s="347" t="str">
        <f>IF('[1]15'!T23="","",'[1]15'!T23)</f>
        <v/>
      </c>
      <c r="U52" s="347" t="str">
        <f>IF('[1]15'!U23="","",'[1]15'!U23)</f>
        <v/>
      </c>
      <c r="V52" s="347" t="str">
        <f>IF('[1]15'!V23="","",'[1]15'!V23)</f>
        <v/>
      </c>
      <c r="W52" s="347" t="str">
        <f>IF('[1]15'!W23="","",'[1]15'!W23)</f>
        <v/>
      </c>
      <c r="X52" s="347" t="str">
        <f>IF('[1]15'!X23="","",'[1]15'!X23)</f>
        <v/>
      </c>
      <c r="Y52" s="347" t="str">
        <f>IF('[1]15'!Y23="","",'[1]15'!Y23)</f>
        <v/>
      </c>
      <c r="Z52" s="347" t="str">
        <f>IF('[1]15'!Z23="","",'[1]15'!Z23)</f>
        <v/>
      </c>
      <c r="AA52" s="347" t="str">
        <f>IF('[1]15'!AA23="","",'[1]15'!AA23)</f>
        <v/>
      </c>
      <c r="AB52" s="348" t="str">
        <f>IF('[1]15'!AB23="","",'[1]15'!AB23)</f>
        <v/>
      </c>
      <c r="AC52" s="206" t="str">
        <f>IF('[1]15'!AC23="","",'[1]15'!AC23)</f>
        <v/>
      </c>
      <c r="AD52" s="332" t="str">
        <f>IF('[1]15'!AD23="","",'[1]15'!AD23)</f>
        <v/>
      </c>
      <c r="AE52" s="332" t="str">
        <f>IF('[1]15'!AE23="","",'[1]15'!AE23)</f>
        <v/>
      </c>
      <c r="AF52" s="332" t="str">
        <f>IF('[1]15'!AF23="","",'[1]15'!AF23)</f>
        <v/>
      </c>
      <c r="AG52" s="333" t="str">
        <f>IF('[1]15'!AG23="","",'[1]15'!AG23)</f>
        <v/>
      </c>
      <c r="AH52" s="333" t="str">
        <f>IF('[1]15'!AH23="","",'[1]15'!AH23)</f>
        <v/>
      </c>
      <c r="AI52" s="201"/>
      <c r="AJ52" s="198"/>
      <c r="AK52" s="198"/>
      <c r="AL52" s="198"/>
      <c r="AM52" s="198"/>
      <c r="AN52" s="198"/>
      <c r="AO52" s="198"/>
      <c r="AP52" s="199"/>
      <c r="AQ52" s="198"/>
      <c r="AR52" s="198"/>
      <c r="AS52" s="198"/>
      <c r="AT52" s="198"/>
      <c r="AU52" s="198"/>
      <c r="AV52" s="198"/>
      <c r="AW52" s="198"/>
    </row>
    <row r="53" spans="1:49" s="200" customFormat="1" ht="14.25" customHeight="1">
      <c r="B53" s="326">
        <v>15</v>
      </c>
      <c r="C53" s="493" t="str">
        <f>IF('[1]15'!C24="","",'[1]15'!C24)</f>
        <v/>
      </c>
      <c r="D53" s="347" t="str">
        <f>IF('[1]15'!D24="","",'[1]15'!D24)</f>
        <v/>
      </c>
      <c r="E53" s="347" t="str">
        <f>IF('[1]15'!E24="","",'[1]15'!E24)</f>
        <v/>
      </c>
      <c r="F53" s="347" t="str">
        <f>IF('[1]15'!F24="","",'[1]15'!F24)</f>
        <v/>
      </c>
      <c r="G53" s="347" t="str">
        <f>IF('[1]15'!G24="","",'[1]15'!G24)</f>
        <v/>
      </c>
      <c r="H53" s="347" t="str">
        <f>IF('[1]15'!H24="","",'[1]15'!H24)</f>
        <v/>
      </c>
      <c r="I53" s="347" t="str">
        <f>IF('[1]15'!I24="","",'[1]15'!I24)</f>
        <v/>
      </c>
      <c r="J53" s="347" t="str">
        <f>IF('[1]15'!J24="","",'[1]15'!J24)</f>
        <v/>
      </c>
      <c r="K53" s="347" t="str">
        <f>IF('[1]15'!K24="","",'[1]15'!K24)</f>
        <v/>
      </c>
      <c r="L53" s="347" t="str">
        <f>IF('[1]15'!L24="","",'[1]15'!L24)</f>
        <v/>
      </c>
      <c r="M53" s="347" t="str">
        <f>IF('[1]15'!M24="","",'[1]15'!M24)</f>
        <v/>
      </c>
      <c r="N53" s="347" t="str">
        <f>IF('[1]15'!N24="","",'[1]15'!N24)</f>
        <v/>
      </c>
      <c r="O53" s="347" t="str">
        <f>IF('[1]15'!O24="","",'[1]15'!O24)</f>
        <v/>
      </c>
      <c r="P53" s="347" t="str">
        <f>IF('[1]15'!P24="","",'[1]15'!P24)</f>
        <v/>
      </c>
      <c r="Q53" s="347" t="str">
        <f>IF('[1]15'!Q24="","",'[1]15'!Q24)</f>
        <v/>
      </c>
      <c r="R53" s="347" t="str">
        <f>IF('[1]15'!R24="","",'[1]15'!R24)</f>
        <v/>
      </c>
      <c r="S53" s="347" t="str">
        <f>IF('[1]15'!S24="","",'[1]15'!S24)</f>
        <v/>
      </c>
      <c r="T53" s="347" t="str">
        <f>IF('[1]15'!T24="","",'[1]15'!T24)</f>
        <v/>
      </c>
      <c r="U53" s="347" t="str">
        <f>IF('[1]15'!U24="","",'[1]15'!U24)</f>
        <v/>
      </c>
      <c r="V53" s="347" t="str">
        <f>IF('[1]15'!V24="","",'[1]15'!V24)</f>
        <v/>
      </c>
      <c r="W53" s="347" t="str">
        <f>IF('[1]15'!W24="","",'[1]15'!W24)</f>
        <v/>
      </c>
      <c r="X53" s="347" t="str">
        <f>IF('[1]15'!X24="","",'[1]15'!X24)</f>
        <v/>
      </c>
      <c r="Y53" s="347" t="str">
        <f>IF('[1]15'!Y24="","",'[1]15'!Y24)</f>
        <v/>
      </c>
      <c r="Z53" s="347" t="str">
        <f>IF('[1]15'!Z24="","",'[1]15'!Z24)</f>
        <v/>
      </c>
      <c r="AA53" s="347" t="str">
        <f>IF('[1]15'!AA24="","",'[1]15'!AA24)</f>
        <v/>
      </c>
      <c r="AB53" s="348" t="str">
        <f>IF('[1]15'!AB24="","",'[1]15'!AB24)</f>
        <v/>
      </c>
      <c r="AC53" s="206" t="str">
        <f>IF('[1]15'!AC24="","",'[1]15'!AC24)</f>
        <v/>
      </c>
      <c r="AD53" s="332" t="str">
        <f>IF('[1]15'!AD24="","",'[1]15'!AD24)</f>
        <v/>
      </c>
      <c r="AE53" s="332" t="str">
        <f>IF('[1]15'!AE24="","",'[1]15'!AE24)</f>
        <v/>
      </c>
      <c r="AF53" s="332" t="str">
        <f>IF('[1]15'!AF24="","",'[1]15'!AF24)</f>
        <v/>
      </c>
      <c r="AG53" s="333" t="str">
        <f>IF('[1]15'!AG24="","",'[1]15'!AG24)</f>
        <v/>
      </c>
      <c r="AH53" s="333" t="str">
        <f>IF('[1]15'!AH24="","",'[1]15'!AH24)</f>
        <v/>
      </c>
      <c r="AI53" s="201"/>
      <c r="AJ53" s="198"/>
      <c r="AK53" s="198"/>
      <c r="AL53" s="198"/>
      <c r="AM53" s="198"/>
      <c r="AN53" s="198"/>
      <c r="AO53" s="198"/>
      <c r="AP53" s="199"/>
      <c r="AQ53" s="198"/>
      <c r="AR53" s="198"/>
      <c r="AS53" s="198"/>
      <c r="AT53" s="198"/>
      <c r="AU53" s="198"/>
      <c r="AV53" s="198"/>
      <c r="AW53" s="198"/>
    </row>
    <row r="54" spans="1:49" s="69" customFormat="1">
      <c r="A54" s="213"/>
      <c r="B54" s="269"/>
      <c r="C54" s="254"/>
      <c r="D54" s="213"/>
      <c r="E54" s="213"/>
      <c r="F54" s="213"/>
      <c r="G54" s="213"/>
      <c r="H54" s="213"/>
      <c r="I54" s="213"/>
      <c r="J54" s="213"/>
      <c r="K54" s="213"/>
      <c r="L54" s="213"/>
      <c r="M54" s="213"/>
      <c r="N54" s="213"/>
      <c r="O54" s="213"/>
      <c r="P54" s="213"/>
      <c r="Q54" s="213"/>
      <c r="R54" s="213"/>
      <c r="S54" s="213"/>
      <c r="T54" s="213"/>
      <c r="U54" s="213"/>
      <c r="V54" s="213"/>
      <c r="W54" s="213"/>
      <c r="X54" s="213"/>
      <c r="Y54" s="213"/>
      <c r="Z54" s="213"/>
      <c r="AA54" s="213"/>
      <c r="AB54" s="213"/>
      <c r="AC54" s="213"/>
      <c r="AD54" s="213"/>
      <c r="AE54" s="213"/>
      <c r="AF54" s="213"/>
      <c r="AG54" s="213"/>
      <c r="AH54" s="213"/>
    </row>
    <row r="55" spans="1:49" s="69" customFormat="1" ht="13.5">
      <c r="A55" s="213"/>
      <c r="B55" s="249" t="s">
        <v>328</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c r="AB55" s="213"/>
      <c r="AC55" s="213"/>
      <c r="AD55" s="213"/>
      <c r="AE55" s="213"/>
      <c r="AF55" s="213"/>
      <c r="AG55" s="213"/>
      <c r="AH55" s="213"/>
    </row>
    <row r="56" spans="1:49" s="75" customFormat="1">
      <c r="B56" s="75" t="s">
        <v>105</v>
      </c>
      <c r="C56" s="76"/>
      <c r="D56" s="77"/>
      <c r="E56" s="77"/>
      <c r="F56" s="77"/>
      <c r="G56" s="77"/>
      <c r="H56" s="77"/>
      <c r="I56" s="77"/>
      <c r="J56" s="77"/>
      <c r="K56" s="77"/>
      <c r="L56" s="77"/>
      <c r="M56" s="77"/>
      <c r="N56" s="77"/>
      <c r="O56" s="77"/>
      <c r="P56" s="77"/>
      <c r="Q56" s="77"/>
      <c r="R56" s="77"/>
      <c r="S56" s="77"/>
      <c r="T56" s="77"/>
      <c r="U56" s="77"/>
      <c r="V56" s="77"/>
      <c r="W56" s="78"/>
      <c r="X56" s="79"/>
      <c r="Y56" s="80"/>
      <c r="Z56" s="80"/>
      <c r="AA56" s="80"/>
    </row>
    <row r="57" spans="1:49" s="70" customFormat="1" ht="165.75" customHeight="1">
      <c r="A57" s="111"/>
      <c r="B57" s="316"/>
      <c r="C57" s="109" t="str">
        <f>部門費!C3</f>
        <v>①燃やすごみ</v>
      </c>
      <c r="D57" s="537" t="str">
        <f>部門費!D3</f>
        <v>②燃やさないごみ</v>
      </c>
      <c r="E57" s="537" t="str">
        <f>部門費!E3</f>
        <v>③粗大ごみ</v>
      </c>
      <c r="F57" s="537" t="str">
        <f>部門費!F3</f>
        <v>④アルミ缶</v>
      </c>
      <c r="G57" s="537" t="str">
        <f>部門費!G3</f>
        <v>⑤スチール缶</v>
      </c>
      <c r="H57" s="537" t="str">
        <f>部門費!H3</f>
        <v>⑥無色のガラス製の容器</v>
      </c>
      <c r="I57" s="537" t="str">
        <f>部門費!I3</f>
        <v>⑦茶色のガラス製の容器</v>
      </c>
      <c r="J57" s="537" t="str">
        <f>部門費!J3</f>
        <v>⑧その他のガラス製の容器</v>
      </c>
      <c r="K57" s="537" t="str">
        <f>部門費!K3</f>
        <v>⑨リターナブルびん</v>
      </c>
      <c r="L57" s="537" t="str">
        <f>部門費!L3</f>
        <v>⑩ペットボトル</v>
      </c>
      <c r="M57" s="537" t="str">
        <f>部門費!M3</f>
        <v>⑪白色トレイ</v>
      </c>
      <c r="N57" s="537" t="str">
        <f>部門費!N3</f>
        <v>⑫プラスチック製容器包装</v>
      </c>
      <c r="O57" s="537" t="str">
        <f>部門費!O3</f>
        <v>⑬紙製容器包装</v>
      </c>
      <c r="P57" s="537" t="str">
        <f>部門費!P3</f>
        <v>⑭紙パック</v>
      </c>
      <c r="Q57" s="537" t="str">
        <f>部門費!Q3</f>
        <v>⑮段ボール</v>
      </c>
      <c r="R57" s="537" t="str">
        <f>部門費!R3</f>
        <v>⑯古紙</v>
      </c>
      <c r="S57" s="537" t="str">
        <f>部門費!S3</f>
        <v>⑰古布</v>
      </c>
      <c r="T57" s="537" t="str">
        <f>部門費!T3</f>
        <v>⑱生ごみ</v>
      </c>
      <c r="U57" s="537" t="str">
        <f>部門費!U3</f>
        <v>⑲廃油</v>
      </c>
      <c r="V57" s="537" t="str">
        <f>部門費!V3</f>
        <v>⑳小型家電</v>
      </c>
      <c r="W57" s="537" t="str">
        <f>部門費!W3</f>
        <v>㉑その他の資源ごみ</v>
      </c>
      <c r="X57" s="549" t="str">
        <f>部門費!X3</f>
        <v>㉒その他のごみ</v>
      </c>
      <c r="Y57" s="111"/>
      <c r="Z57" s="111"/>
      <c r="AA57" s="111"/>
      <c r="AB57" s="111"/>
      <c r="AC57" s="111"/>
      <c r="AD57" s="111"/>
      <c r="AE57" s="111"/>
      <c r="AF57" s="111"/>
      <c r="AG57" s="111"/>
      <c r="AH57" s="111"/>
    </row>
    <row r="58" spans="1:49" s="75" customFormat="1" ht="22.5">
      <c r="B58" s="318" t="s">
        <v>1589</v>
      </c>
      <c r="C58" s="130">
        <f>'[1]13'!H10</f>
        <v>0</v>
      </c>
      <c r="D58" s="130">
        <f>'[1]13'!H11</f>
        <v>0</v>
      </c>
      <c r="E58" s="130">
        <f>'[1]13'!H12</f>
        <v>0</v>
      </c>
      <c r="F58" s="130">
        <f>'[1]13'!H13</f>
        <v>0</v>
      </c>
      <c r="G58" s="130">
        <f>'[1]13'!H14</f>
        <v>0</v>
      </c>
      <c r="H58" s="130">
        <f>'[1]13'!H15</f>
        <v>0</v>
      </c>
      <c r="I58" s="130">
        <f>'[1]13'!H16</f>
        <v>0</v>
      </c>
      <c r="J58" s="130">
        <f>'[1]13'!H17</f>
        <v>0</v>
      </c>
      <c r="K58" s="130">
        <f>'[1]13'!H18</f>
        <v>0</v>
      </c>
      <c r="L58" s="130">
        <f>'[1]13'!H19</f>
        <v>0</v>
      </c>
      <c r="M58" s="130">
        <f>'[1]13'!H20</f>
        <v>0</v>
      </c>
      <c r="N58" s="130">
        <f>'[1]13'!H21</f>
        <v>0</v>
      </c>
      <c r="O58" s="130">
        <f>'[1]13'!H22</f>
        <v>0</v>
      </c>
      <c r="P58" s="130">
        <f>'[1]13'!H23</f>
        <v>0</v>
      </c>
      <c r="Q58" s="130">
        <f>'[1]13'!H24</f>
        <v>0</v>
      </c>
      <c r="R58" s="130">
        <f>'[1]13'!H25</f>
        <v>0</v>
      </c>
      <c r="S58" s="130">
        <f>'[1]13'!H26</f>
        <v>0</v>
      </c>
      <c r="T58" s="130">
        <f>'[1]13'!H27</f>
        <v>0</v>
      </c>
      <c r="U58" s="529">
        <f>'[1]13'!H28</f>
        <v>0</v>
      </c>
      <c r="V58" s="529">
        <f>'[1]13'!H29</f>
        <v>0</v>
      </c>
      <c r="W58" s="130">
        <f>'[1]13'!H30</f>
        <v>0</v>
      </c>
      <c r="X58" s="130">
        <f>'[1]13'!H31</f>
        <v>0</v>
      </c>
    </row>
    <row r="59" spans="1:49" s="75" customFormat="1" ht="33.75">
      <c r="B59" s="318" t="s">
        <v>1590</v>
      </c>
      <c r="C59" s="130">
        <f>'[1]13'!I10</f>
        <v>0</v>
      </c>
      <c r="D59" s="130">
        <f>'[1]13'!I11</f>
        <v>0</v>
      </c>
      <c r="E59" s="130">
        <f>'[1]13'!I12</f>
        <v>0</v>
      </c>
      <c r="F59" s="130">
        <f>'[1]13'!I13</f>
        <v>0</v>
      </c>
      <c r="G59" s="130">
        <f>'[1]13'!I14</f>
        <v>0</v>
      </c>
      <c r="H59" s="130">
        <f>'[1]13'!I15</f>
        <v>0</v>
      </c>
      <c r="I59" s="130">
        <f>'[1]13'!I16</f>
        <v>0</v>
      </c>
      <c r="J59" s="130">
        <f>'[1]13'!I17</f>
        <v>0</v>
      </c>
      <c r="K59" s="130">
        <f>'[1]13'!I18</f>
        <v>0</v>
      </c>
      <c r="L59" s="130">
        <f>'[1]13'!I19</f>
        <v>0</v>
      </c>
      <c r="M59" s="130">
        <f>'[1]13'!I20</f>
        <v>0</v>
      </c>
      <c r="N59" s="130">
        <f>'[1]13'!I21</f>
        <v>0</v>
      </c>
      <c r="O59" s="130">
        <f>'[1]13'!I22</f>
        <v>0</v>
      </c>
      <c r="P59" s="130">
        <f>'[1]13'!I23</f>
        <v>0</v>
      </c>
      <c r="Q59" s="130">
        <f>'[1]13'!I24</f>
        <v>0</v>
      </c>
      <c r="R59" s="130">
        <f>'[1]13'!I25</f>
        <v>0</v>
      </c>
      <c r="S59" s="130">
        <f>'[1]13'!I26</f>
        <v>0</v>
      </c>
      <c r="T59" s="130">
        <f>'[1]13'!I27</f>
        <v>0</v>
      </c>
      <c r="U59" s="529">
        <f>'[1]13'!I28</f>
        <v>0</v>
      </c>
      <c r="V59" s="529">
        <f>'[1]13'!I29</f>
        <v>0</v>
      </c>
      <c r="W59" s="130">
        <f>'[1]13'!I30</f>
        <v>0</v>
      </c>
      <c r="X59" s="130">
        <f>'[1]13'!I31</f>
        <v>0</v>
      </c>
    </row>
    <row r="60" spans="1:49" s="75" customFormat="1" ht="22.5">
      <c r="B60" s="318" t="s">
        <v>1591</v>
      </c>
      <c r="C60" s="130">
        <f>'[1]13'!J10</f>
        <v>0</v>
      </c>
      <c r="D60" s="130">
        <f>'[1]13'!J11</f>
        <v>0</v>
      </c>
      <c r="E60" s="130">
        <f>'[1]13'!J12</f>
        <v>0</v>
      </c>
      <c r="F60" s="130">
        <f>'[1]13'!J13</f>
        <v>0</v>
      </c>
      <c r="G60" s="130">
        <f>'[1]13'!J14</f>
        <v>0</v>
      </c>
      <c r="H60" s="130">
        <f>'[1]13'!J15</f>
        <v>0</v>
      </c>
      <c r="I60" s="130">
        <f>'[1]13'!J16</f>
        <v>0</v>
      </c>
      <c r="J60" s="130">
        <f>'[1]13'!J17</f>
        <v>0</v>
      </c>
      <c r="K60" s="130">
        <f>'[1]13'!J18</f>
        <v>0</v>
      </c>
      <c r="L60" s="130">
        <f>'[1]13'!J19</f>
        <v>0</v>
      </c>
      <c r="M60" s="130">
        <f>'[1]13'!J20</f>
        <v>0</v>
      </c>
      <c r="N60" s="130">
        <f>'[1]13'!J21</f>
        <v>0</v>
      </c>
      <c r="O60" s="130">
        <f>'[1]13'!J22</f>
        <v>0</v>
      </c>
      <c r="P60" s="130">
        <f>'[1]13'!J23</f>
        <v>0</v>
      </c>
      <c r="Q60" s="130">
        <f>'[1]13'!J24</f>
        <v>0</v>
      </c>
      <c r="R60" s="130">
        <f>'[1]13'!J25</f>
        <v>0</v>
      </c>
      <c r="S60" s="130">
        <f>'[1]13'!J26</f>
        <v>0</v>
      </c>
      <c r="T60" s="130">
        <f>'[1]13'!J27</f>
        <v>0</v>
      </c>
      <c r="U60" s="529">
        <f>'[1]13'!J28</f>
        <v>0</v>
      </c>
      <c r="V60" s="529">
        <f>'[1]13'!J29</f>
        <v>0</v>
      </c>
      <c r="W60" s="130">
        <f>'[1]13'!J30</f>
        <v>0</v>
      </c>
      <c r="X60" s="130">
        <f>'[1]13'!J31</f>
        <v>0</v>
      </c>
    </row>
    <row r="61" spans="1:49" s="75" customFormat="1">
      <c r="C61" s="80"/>
      <c r="D61" s="78"/>
      <c r="E61" s="78"/>
      <c r="F61" s="78"/>
      <c r="G61" s="78"/>
      <c r="H61" s="78"/>
      <c r="I61" s="78"/>
      <c r="J61" s="78"/>
      <c r="K61" s="78"/>
      <c r="L61" s="78"/>
      <c r="M61" s="78"/>
      <c r="N61" s="78"/>
      <c r="O61" s="78"/>
      <c r="P61" s="78"/>
      <c r="Q61" s="78"/>
      <c r="R61" s="78"/>
      <c r="S61" s="78"/>
      <c r="T61" s="78"/>
      <c r="U61" s="78"/>
      <c r="V61" s="78"/>
      <c r="W61" s="78"/>
      <c r="X61" s="79"/>
      <c r="Y61" s="80"/>
    </row>
    <row r="62" spans="1:49" s="69" customFormat="1" ht="13.5">
      <c r="A62" s="213"/>
      <c r="B62" s="249" t="s">
        <v>738</v>
      </c>
      <c r="C62" s="248"/>
      <c r="D62" s="235"/>
      <c r="E62" s="235"/>
      <c r="F62" s="235"/>
      <c r="G62" s="235"/>
      <c r="H62" s="235"/>
      <c r="I62" s="235"/>
      <c r="J62" s="235"/>
      <c r="K62" s="235"/>
      <c r="L62" s="235"/>
      <c r="M62" s="235"/>
      <c r="N62" s="235"/>
      <c r="O62" s="235"/>
      <c r="P62" s="235"/>
      <c r="Q62" s="235"/>
      <c r="R62" s="235"/>
      <c r="S62" s="235"/>
      <c r="T62" s="235"/>
      <c r="U62" s="235"/>
      <c r="V62" s="235"/>
      <c r="W62" s="213"/>
      <c r="X62" s="213"/>
      <c r="Y62" s="213"/>
      <c r="Z62" s="213"/>
      <c r="AA62" s="213"/>
      <c r="AB62" s="213"/>
      <c r="AC62" s="213"/>
      <c r="AD62" s="213"/>
      <c r="AE62" s="213"/>
      <c r="AF62" s="213"/>
      <c r="AG62" s="213"/>
      <c r="AH62" s="213"/>
    </row>
    <row r="63" spans="1:49" s="75" customFormat="1">
      <c r="B63" s="75" t="s">
        <v>958</v>
      </c>
      <c r="C63" s="76"/>
      <c r="D63" s="77"/>
      <c r="E63" s="77"/>
      <c r="F63" s="77"/>
      <c r="G63" s="77"/>
      <c r="H63" s="77"/>
      <c r="I63" s="77"/>
      <c r="J63" s="77"/>
      <c r="K63" s="77"/>
      <c r="L63" s="77"/>
      <c r="M63" s="77"/>
      <c r="N63" s="77"/>
      <c r="O63" s="77"/>
      <c r="P63" s="77"/>
      <c r="Q63" s="77"/>
      <c r="R63" s="77"/>
      <c r="S63" s="77"/>
      <c r="T63" s="77"/>
      <c r="U63" s="77"/>
      <c r="V63" s="77"/>
      <c r="W63" s="78"/>
      <c r="X63" s="79"/>
      <c r="Y63" s="132"/>
      <c r="Z63" s="80"/>
      <c r="AA63" s="80"/>
    </row>
    <row r="64" spans="1:49" ht="24" customHeight="1">
      <c r="B64" s="178" t="s">
        <v>1783</v>
      </c>
      <c r="C64" s="613" t="s">
        <v>280</v>
      </c>
      <c r="D64" s="613"/>
      <c r="E64" s="613"/>
      <c r="F64" s="613" t="s">
        <v>281</v>
      </c>
      <c r="G64" s="613"/>
      <c r="H64" s="613"/>
      <c r="I64" s="572" t="s">
        <v>1847</v>
      </c>
      <c r="J64" s="572"/>
      <c r="K64" s="572"/>
      <c r="L64" s="572"/>
      <c r="M64" s="572" t="s">
        <v>1730</v>
      </c>
      <c r="N64" s="572"/>
      <c r="O64" s="572"/>
      <c r="P64" s="572"/>
      <c r="Q64" s="572" t="s">
        <v>1731</v>
      </c>
      <c r="R64" s="572"/>
      <c r="S64" s="572"/>
      <c r="T64" s="572"/>
      <c r="U64" s="572" t="s">
        <v>1732</v>
      </c>
      <c r="V64" s="572"/>
      <c r="W64" s="572"/>
      <c r="X64" s="572"/>
      <c r="Y64" s="132"/>
      <c r="Z64" s="132"/>
      <c r="AA64" s="132"/>
      <c r="AB64" s="132"/>
      <c r="AC64" s="132"/>
      <c r="AD64" s="132"/>
      <c r="AE64" s="132"/>
      <c r="AF64" s="132"/>
      <c r="AG64" s="132"/>
      <c r="AH64" s="132"/>
    </row>
    <row r="65" spans="2:34" ht="16.5" customHeight="1">
      <c r="B65" s="320">
        <v>1</v>
      </c>
      <c r="C65" s="866" t="str">
        <f>IF(施・部の費用!F238="中間処理",施・部の費用!C238,"")</f>
        <v/>
      </c>
      <c r="D65" s="867"/>
      <c r="E65" s="868"/>
      <c r="F65" s="866" t="str">
        <f>IF(施・部の費用!F238="中間処理",施・部の費用!F238,"")</f>
        <v/>
      </c>
      <c r="G65" s="867"/>
      <c r="H65" s="868"/>
      <c r="I65" s="914" t="str">
        <f>IF(施・部の費用!F238="中間処理",IF(施・部の費用!L238="",0,施・部の費用!L238),"")</f>
        <v/>
      </c>
      <c r="J65" s="914"/>
      <c r="K65" s="914"/>
      <c r="L65" s="914"/>
      <c r="M65" s="914" t="str">
        <f>IF(施・部の費用!F238="中間処理",IF(施・部の費用!P238="",0,施・部の費用!P238),"")</f>
        <v/>
      </c>
      <c r="N65" s="914"/>
      <c r="O65" s="914"/>
      <c r="P65" s="914"/>
      <c r="Q65" s="914" t="str">
        <f>IF(施・部の費用!F238="中間処理",IF(施・部の費用!T238="",0,施・部の費用!T238),"")</f>
        <v/>
      </c>
      <c r="R65" s="914"/>
      <c r="S65" s="914"/>
      <c r="T65" s="914"/>
      <c r="U65" s="914" t="str">
        <f>IF(施・部の費用!F238="中間処理",IF(施・部の費用!X238="",0,施・部の費用!X238),"")</f>
        <v/>
      </c>
      <c r="V65" s="914"/>
      <c r="W65" s="914"/>
      <c r="X65" s="914"/>
      <c r="Y65" s="132"/>
      <c r="Z65" s="132"/>
      <c r="AA65" s="132"/>
      <c r="AB65" s="132"/>
      <c r="AC65" s="132"/>
      <c r="AD65" s="132"/>
      <c r="AE65" s="132"/>
      <c r="AF65" s="132"/>
      <c r="AG65" s="132"/>
      <c r="AH65" s="132"/>
    </row>
    <row r="66" spans="2:34" ht="16.5" customHeight="1">
      <c r="B66" s="320">
        <v>2</v>
      </c>
      <c r="C66" s="866" t="str">
        <f>IF(施・部の費用!F239="中間処理",施・部の費用!C239,"")</f>
        <v/>
      </c>
      <c r="D66" s="867"/>
      <c r="E66" s="868"/>
      <c r="F66" s="866" t="str">
        <f>IF(施・部の費用!F239="中間処理",施・部の費用!F239,"")</f>
        <v/>
      </c>
      <c r="G66" s="867"/>
      <c r="H66" s="868"/>
      <c r="I66" s="914" t="str">
        <f>IF(施・部の費用!F239="中間処理",IF(施・部の費用!L239="",0,施・部の費用!L239),"")</f>
        <v/>
      </c>
      <c r="J66" s="914"/>
      <c r="K66" s="914"/>
      <c r="L66" s="914"/>
      <c r="M66" s="914" t="str">
        <f>IF(施・部の費用!F239="中間処理",IF(施・部の費用!P239="",0,施・部の費用!P239),"")</f>
        <v/>
      </c>
      <c r="N66" s="914"/>
      <c r="O66" s="914"/>
      <c r="P66" s="914"/>
      <c r="Q66" s="914" t="str">
        <f>IF(施・部の費用!F239="中間処理",IF(施・部の費用!T239="",0,施・部の費用!T239),"")</f>
        <v/>
      </c>
      <c r="R66" s="914"/>
      <c r="S66" s="914"/>
      <c r="T66" s="914"/>
      <c r="U66" s="914" t="str">
        <f>IF(施・部の費用!F239="中間処理",IF(施・部の費用!X239="",0,施・部の費用!X239),"")</f>
        <v/>
      </c>
      <c r="V66" s="914"/>
      <c r="W66" s="914"/>
      <c r="X66" s="914"/>
      <c r="Y66" s="132"/>
      <c r="Z66" s="132"/>
      <c r="AA66" s="132"/>
      <c r="AB66" s="132"/>
      <c r="AC66" s="132"/>
      <c r="AD66" s="132"/>
      <c r="AE66" s="132"/>
      <c r="AF66" s="132"/>
      <c r="AG66" s="132"/>
      <c r="AH66" s="132"/>
    </row>
    <row r="67" spans="2:34" ht="16.5" customHeight="1">
      <c r="B67" s="320">
        <v>3</v>
      </c>
      <c r="C67" s="866" t="str">
        <f>IF(施・部の費用!F240="中間処理",施・部の費用!C240,"")</f>
        <v/>
      </c>
      <c r="D67" s="867"/>
      <c r="E67" s="868"/>
      <c r="F67" s="866" t="str">
        <f>IF(施・部の費用!F240="中間処理",施・部の費用!F240,"")</f>
        <v/>
      </c>
      <c r="G67" s="867"/>
      <c r="H67" s="868"/>
      <c r="I67" s="914" t="str">
        <f>IF(施・部の費用!F240="中間処理",IF(施・部の費用!L240="",0,施・部の費用!L240),"")</f>
        <v/>
      </c>
      <c r="J67" s="914"/>
      <c r="K67" s="914"/>
      <c r="L67" s="914"/>
      <c r="M67" s="914" t="str">
        <f>IF(施・部の費用!F240="中間処理",IF(施・部の費用!P240="",0,施・部の費用!P240),"")</f>
        <v/>
      </c>
      <c r="N67" s="914"/>
      <c r="O67" s="914"/>
      <c r="P67" s="914"/>
      <c r="Q67" s="914" t="str">
        <f>IF(施・部の費用!F240="中間処理",IF(施・部の費用!T240="",0,施・部の費用!T240),"")</f>
        <v/>
      </c>
      <c r="R67" s="914"/>
      <c r="S67" s="914"/>
      <c r="T67" s="914"/>
      <c r="U67" s="914" t="str">
        <f>IF(施・部の費用!F240="中間処理",IF(施・部の費用!X240="",0,施・部の費用!X240),"")</f>
        <v/>
      </c>
      <c r="V67" s="914"/>
      <c r="W67" s="914"/>
      <c r="X67" s="914"/>
      <c r="Y67" s="132"/>
      <c r="Z67" s="132"/>
      <c r="AA67" s="132"/>
      <c r="AB67" s="132"/>
      <c r="AC67" s="132"/>
      <c r="AD67" s="132"/>
      <c r="AE67" s="132"/>
      <c r="AF67" s="132"/>
      <c r="AG67" s="132"/>
      <c r="AH67" s="132"/>
    </row>
    <row r="68" spans="2:34" ht="16.5" customHeight="1">
      <c r="B68" s="320">
        <v>4</v>
      </c>
      <c r="C68" s="866" t="str">
        <f>IF(施・部の費用!F241="中間処理",施・部の費用!C241,"")</f>
        <v/>
      </c>
      <c r="D68" s="867"/>
      <c r="E68" s="868"/>
      <c r="F68" s="866" t="str">
        <f>IF(施・部の費用!F241="中間処理",施・部の費用!F241,"")</f>
        <v/>
      </c>
      <c r="G68" s="867"/>
      <c r="H68" s="868"/>
      <c r="I68" s="914" t="str">
        <f>IF(施・部の費用!F241="中間処理",IF(施・部の費用!L241="",0,施・部の費用!L241),"")</f>
        <v/>
      </c>
      <c r="J68" s="914"/>
      <c r="K68" s="914"/>
      <c r="L68" s="914"/>
      <c r="M68" s="914" t="str">
        <f>IF(施・部の費用!F241="中間処理",IF(施・部の費用!P241="",0,施・部の費用!P241),"")</f>
        <v/>
      </c>
      <c r="N68" s="914"/>
      <c r="O68" s="914"/>
      <c r="P68" s="914"/>
      <c r="Q68" s="914" t="str">
        <f>IF(施・部の費用!F241="中間処理",IF(施・部の費用!T241="",0,施・部の費用!T241),"")</f>
        <v/>
      </c>
      <c r="R68" s="914"/>
      <c r="S68" s="914"/>
      <c r="T68" s="914"/>
      <c r="U68" s="914" t="str">
        <f>IF(施・部の費用!F241="中間処理",IF(施・部の費用!X241="",0,施・部の費用!X241),"")</f>
        <v/>
      </c>
      <c r="V68" s="914"/>
      <c r="W68" s="914"/>
      <c r="X68" s="914"/>
      <c r="Y68" s="132"/>
      <c r="Z68" s="132"/>
      <c r="AA68" s="132"/>
      <c r="AB68" s="132"/>
      <c r="AC68" s="132"/>
      <c r="AD68" s="132"/>
      <c r="AE68" s="132"/>
      <c r="AF68" s="132"/>
      <c r="AG68" s="132"/>
      <c r="AH68" s="132"/>
    </row>
    <row r="69" spans="2:34" ht="16.5" customHeight="1">
      <c r="B69" s="320">
        <v>5</v>
      </c>
      <c r="C69" s="866" t="str">
        <f>IF(施・部の費用!F242="中間処理",施・部の費用!C242,"")</f>
        <v/>
      </c>
      <c r="D69" s="867"/>
      <c r="E69" s="868"/>
      <c r="F69" s="866" t="str">
        <f>IF(施・部の費用!F242="中間処理",施・部の費用!F242,"")</f>
        <v/>
      </c>
      <c r="G69" s="867"/>
      <c r="H69" s="868"/>
      <c r="I69" s="914" t="str">
        <f>IF(施・部の費用!F242="中間処理",IF(施・部の費用!L242="",0,施・部の費用!L242),"")</f>
        <v/>
      </c>
      <c r="J69" s="914"/>
      <c r="K69" s="914"/>
      <c r="L69" s="914"/>
      <c r="M69" s="914" t="str">
        <f>IF(施・部の費用!F242="中間処理",IF(施・部の費用!P242="",0,施・部の費用!P242),"")</f>
        <v/>
      </c>
      <c r="N69" s="914"/>
      <c r="O69" s="914"/>
      <c r="P69" s="914"/>
      <c r="Q69" s="914" t="str">
        <f>IF(施・部の費用!F242="中間処理",IF(施・部の費用!T242="",0,施・部の費用!T242),"")</f>
        <v/>
      </c>
      <c r="R69" s="914"/>
      <c r="S69" s="914"/>
      <c r="T69" s="914"/>
      <c r="U69" s="914" t="str">
        <f>IF(施・部の費用!F242="中間処理",IF(施・部の費用!X242="",0,施・部の費用!X242),"")</f>
        <v/>
      </c>
      <c r="V69" s="914"/>
      <c r="W69" s="914"/>
      <c r="X69" s="914"/>
      <c r="Y69" s="132"/>
      <c r="Z69" s="132"/>
      <c r="AA69" s="132"/>
      <c r="AB69" s="132"/>
      <c r="AC69" s="132"/>
      <c r="AD69" s="132"/>
      <c r="AE69" s="132"/>
      <c r="AF69" s="132"/>
      <c r="AG69" s="132"/>
      <c r="AH69" s="132"/>
    </row>
    <row r="70" spans="2:34" ht="16.5" customHeight="1">
      <c r="B70" s="320">
        <v>6</v>
      </c>
      <c r="C70" s="866" t="str">
        <f>IF(施・部の費用!F243="中間処理",施・部の費用!C243,"")</f>
        <v/>
      </c>
      <c r="D70" s="867"/>
      <c r="E70" s="868"/>
      <c r="F70" s="866" t="str">
        <f>IF(施・部の費用!F243="中間処理",施・部の費用!F243,"")</f>
        <v/>
      </c>
      <c r="G70" s="867"/>
      <c r="H70" s="868"/>
      <c r="I70" s="914" t="str">
        <f>IF(施・部の費用!F243="中間処理",IF(施・部の費用!L243="",0,施・部の費用!L243),"")</f>
        <v/>
      </c>
      <c r="J70" s="914"/>
      <c r="K70" s="914"/>
      <c r="L70" s="914"/>
      <c r="M70" s="914" t="str">
        <f>IF(施・部の費用!F243="中間処理",IF(施・部の費用!P243="",0,施・部の費用!P243),"")</f>
        <v/>
      </c>
      <c r="N70" s="914"/>
      <c r="O70" s="914"/>
      <c r="P70" s="914"/>
      <c r="Q70" s="914" t="str">
        <f>IF(施・部の費用!F243="中間処理",IF(施・部の費用!T243="",0,施・部の費用!T243),"")</f>
        <v/>
      </c>
      <c r="R70" s="914"/>
      <c r="S70" s="914"/>
      <c r="T70" s="914"/>
      <c r="U70" s="914" t="str">
        <f>IF(施・部の費用!F243="中間処理",IF(施・部の費用!X243="",0,施・部の費用!X243),"")</f>
        <v/>
      </c>
      <c r="V70" s="914"/>
      <c r="W70" s="914"/>
      <c r="X70" s="914"/>
      <c r="Y70" s="132"/>
      <c r="Z70" s="132"/>
      <c r="AA70" s="132"/>
      <c r="AB70" s="132"/>
      <c r="AC70" s="132"/>
      <c r="AD70" s="132"/>
      <c r="AE70" s="132"/>
      <c r="AF70" s="132"/>
      <c r="AG70" s="132"/>
      <c r="AH70" s="132"/>
    </row>
    <row r="71" spans="2:34" ht="16.5" customHeight="1">
      <c r="B71" s="320">
        <v>7</v>
      </c>
      <c r="C71" s="866" t="str">
        <f>IF(施・部の費用!F244="中間処理",施・部の費用!C244,"")</f>
        <v/>
      </c>
      <c r="D71" s="867"/>
      <c r="E71" s="868"/>
      <c r="F71" s="866" t="str">
        <f>IF(施・部の費用!F244="中間処理",施・部の費用!F244,"")</f>
        <v/>
      </c>
      <c r="G71" s="867"/>
      <c r="H71" s="868"/>
      <c r="I71" s="914" t="str">
        <f>IF(施・部の費用!F244="中間処理",IF(施・部の費用!L244="",0,施・部の費用!L244),"")</f>
        <v/>
      </c>
      <c r="J71" s="914"/>
      <c r="K71" s="914"/>
      <c r="L71" s="914"/>
      <c r="M71" s="914" t="str">
        <f>IF(施・部の費用!F244="中間処理",IF(施・部の費用!P244="",0,施・部の費用!P244),"")</f>
        <v/>
      </c>
      <c r="N71" s="914"/>
      <c r="O71" s="914"/>
      <c r="P71" s="914"/>
      <c r="Q71" s="914" t="str">
        <f>IF(施・部の費用!F244="中間処理",IF(施・部の費用!T244="",0,施・部の費用!T244),"")</f>
        <v/>
      </c>
      <c r="R71" s="914"/>
      <c r="S71" s="914"/>
      <c r="T71" s="914"/>
      <c r="U71" s="914" t="str">
        <f>IF(施・部の費用!F244="中間処理",IF(施・部の費用!X244="",0,施・部の費用!X244),"")</f>
        <v/>
      </c>
      <c r="V71" s="914"/>
      <c r="W71" s="914"/>
      <c r="X71" s="914"/>
      <c r="Y71" s="132"/>
      <c r="Z71" s="132"/>
      <c r="AA71" s="132"/>
      <c r="AB71" s="132"/>
      <c r="AC71" s="132"/>
      <c r="AD71" s="132"/>
      <c r="AE71" s="132"/>
      <c r="AF71" s="132"/>
      <c r="AG71" s="132"/>
      <c r="AH71" s="132"/>
    </row>
    <row r="72" spans="2:34" ht="16.5" customHeight="1">
      <c r="B72" s="320">
        <v>8</v>
      </c>
      <c r="C72" s="866" t="str">
        <f>IF(施・部の費用!F245="中間処理",施・部の費用!C245,"")</f>
        <v/>
      </c>
      <c r="D72" s="867"/>
      <c r="E72" s="868"/>
      <c r="F72" s="866" t="str">
        <f>IF(施・部の費用!F245="中間処理",施・部の費用!F245,"")</f>
        <v/>
      </c>
      <c r="G72" s="867"/>
      <c r="H72" s="868"/>
      <c r="I72" s="914" t="str">
        <f>IF(施・部の費用!F245="中間処理",IF(施・部の費用!L245="",0,施・部の費用!L245),"")</f>
        <v/>
      </c>
      <c r="J72" s="914"/>
      <c r="K72" s="914"/>
      <c r="L72" s="914"/>
      <c r="M72" s="914" t="str">
        <f>IF(施・部の費用!F245="中間処理",IF(施・部の費用!P245="",0,施・部の費用!P245),"")</f>
        <v/>
      </c>
      <c r="N72" s="914"/>
      <c r="O72" s="914"/>
      <c r="P72" s="914"/>
      <c r="Q72" s="914" t="str">
        <f>IF(施・部の費用!F245="中間処理",IF(施・部の費用!T245="",0,施・部の費用!T245),"")</f>
        <v/>
      </c>
      <c r="R72" s="914"/>
      <c r="S72" s="914"/>
      <c r="T72" s="914"/>
      <c r="U72" s="914" t="str">
        <f>IF(施・部の費用!F245="中間処理",IF(施・部の費用!X245="",0,施・部の費用!X245),"")</f>
        <v/>
      </c>
      <c r="V72" s="914"/>
      <c r="W72" s="914"/>
      <c r="X72" s="914"/>
      <c r="Y72" s="132"/>
      <c r="Z72" s="132"/>
      <c r="AA72" s="132"/>
      <c r="AB72" s="132"/>
      <c r="AC72" s="132"/>
      <c r="AD72" s="132"/>
      <c r="AE72" s="132"/>
      <c r="AF72" s="132"/>
      <c r="AG72" s="132"/>
      <c r="AH72" s="132"/>
    </row>
    <row r="73" spans="2:34" ht="16.5" customHeight="1">
      <c r="B73" s="320">
        <v>9</v>
      </c>
      <c r="C73" s="866" t="str">
        <f>IF(施・部の費用!F246="中間処理",施・部の費用!C246,"")</f>
        <v/>
      </c>
      <c r="D73" s="867"/>
      <c r="E73" s="868"/>
      <c r="F73" s="866" t="str">
        <f>IF(施・部の費用!F246="中間処理",施・部の費用!F246,"")</f>
        <v/>
      </c>
      <c r="G73" s="867"/>
      <c r="H73" s="868"/>
      <c r="I73" s="914" t="str">
        <f>IF(施・部の費用!F246="中間処理",IF(施・部の費用!L246="",0,施・部の費用!L246),"")</f>
        <v/>
      </c>
      <c r="J73" s="914"/>
      <c r="K73" s="914"/>
      <c r="L73" s="914"/>
      <c r="M73" s="914" t="str">
        <f>IF(施・部の費用!F246="中間処理",IF(施・部の費用!P246="",0,施・部の費用!P246),"")</f>
        <v/>
      </c>
      <c r="N73" s="914"/>
      <c r="O73" s="914"/>
      <c r="P73" s="914"/>
      <c r="Q73" s="914" t="str">
        <f>IF(施・部の費用!F246="中間処理",IF(施・部の費用!T246="",0,施・部の費用!T246),"")</f>
        <v/>
      </c>
      <c r="R73" s="914"/>
      <c r="S73" s="914"/>
      <c r="T73" s="914"/>
      <c r="U73" s="914" t="str">
        <f>IF(施・部の費用!F246="中間処理",IF(施・部の費用!X246="",0,施・部の費用!X246),"")</f>
        <v/>
      </c>
      <c r="V73" s="914"/>
      <c r="W73" s="914"/>
      <c r="X73" s="914"/>
      <c r="Y73" s="132"/>
      <c r="Z73" s="132"/>
      <c r="AA73" s="132"/>
      <c r="AB73" s="132"/>
      <c r="AC73" s="132"/>
      <c r="AD73" s="132"/>
      <c r="AE73" s="132"/>
      <c r="AF73" s="132"/>
      <c r="AG73" s="132"/>
      <c r="AH73" s="132"/>
    </row>
    <row r="74" spans="2:34" ht="16.5" customHeight="1">
      <c r="B74" s="320">
        <v>10</v>
      </c>
      <c r="C74" s="866" t="str">
        <f>IF(施・部の費用!F247="中間処理",施・部の費用!C247,"")</f>
        <v/>
      </c>
      <c r="D74" s="867"/>
      <c r="E74" s="868"/>
      <c r="F74" s="866" t="str">
        <f>IF(施・部の費用!F247="中間処理",施・部の費用!F247,"")</f>
        <v/>
      </c>
      <c r="G74" s="867"/>
      <c r="H74" s="868"/>
      <c r="I74" s="914" t="str">
        <f>IF(施・部の費用!F247="中間処理",IF(施・部の費用!L247="",0,施・部の費用!L247),"")</f>
        <v/>
      </c>
      <c r="J74" s="914"/>
      <c r="K74" s="914"/>
      <c r="L74" s="914"/>
      <c r="M74" s="914" t="str">
        <f>IF(施・部の費用!F247="中間処理",IF(施・部の費用!P247="",0,施・部の費用!P247),"")</f>
        <v/>
      </c>
      <c r="N74" s="914"/>
      <c r="O74" s="914"/>
      <c r="P74" s="914"/>
      <c r="Q74" s="914" t="str">
        <f>IF(施・部の費用!F247="中間処理",IF(施・部の費用!T247="",0,施・部の費用!T247),"")</f>
        <v/>
      </c>
      <c r="R74" s="914"/>
      <c r="S74" s="914"/>
      <c r="T74" s="914"/>
      <c r="U74" s="914" t="str">
        <f>IF(施・部の費用!F247="中間処理",IF(施・部の費用!X247="",0,施・部の費用!X247),"")</f>
        <v/>
      </c>
      <c r="V74" s="914"/>
      <c r="W74" s="914"/>
      <c r="X74" s="914"/>
      <c r="Y74" s="132"/>
      <c r="Z74" s="132"/>
      <c r="AA74" s="132"/>
      <c r="AB74" s="132"/>
      <c r="AC74" s="132"/>
      <c r="AD74" s="132"/>
      <c r="AE74" s="132"/>
      <c r="AF74" s="132"/>
      <c r="AG74" s="132"/>
      <c r="AH74" s="132"/>
    </row>
    <row r="75" spans="2:34" ht="16.5" customHeight="1">
      <c r="B75" s="320">
        <v>11</v>
      </c>
      <c r="C75" s="866" t="str">
        <f>IF(施・部の費用!F248="中間処理",施・部の費用!C248,"")</f>
        <v/>
      </c>
      <c r="D75" s="867"/>
      <c r="E75" s="868"/>
      <c r="F75" s="866" t="str">
        <f>IF(施・部の費用!F248="中間処理",施・部の費用!F248,"")</f>
        <v/>
      </c>
      <c r="G75" s="867"/>
      <c r="H75" s="868"/>
      <c r="I75" s="914" t="str">
        <f>IF(施・部の費用!F248="中間処理",IF(施・部の費用!L248="",0,施・部の費用!L248),"")</f>
        <v/>
      </c>
      <c r="J75" s="914"/>
      <c r="K75" s="914"/>
      <c r="L75" s="914"/>
      <c r="M75" s="914" t="str">
        <f>IF(施・部の費用!F248="中間処理",IF(施・部の費用!P248="",0,施・部の費用!P248),"")</f>
        <v/>
      </c>
      <c r="N75" s="914"/>
      <c r="O75" s="914"/>
      <c r="P75" s="914"/>
      <c r="Q75" s="914" t="str">
        <f>IF(施・部の費用!F248="中間処理",IF(施・部の費用!T248="",0,施・部の費用!T248),"")</f>
        <v/>
      </c>
      <c r="R75" s="914"/>
      <c r="S75" s="914"/>
      <c r="T75" s="914"/>
      <c r="U75" s="914" t="str">
        <f>IF(施・部の費用!F248="中間処理",IF(施・部の費用!X248="",0,施・部の費用!X248),"")</f>
        <v/>
      </c>
      <c r="V75" s="914"/>
      <c r="W75" s="914"/>
      <c r="X75" s="914"/>
      <c r="Y75" s="132"/>
      <c r="Z75" s="132"/>
      <c r="AA75" s="132"/>
      <c r="AB75" s="132"/>
      <c r="AC75" s="132"/>
      <c r="AD75" s="132"/>
      <c r="AE75" s="132"/>
      <c r="AF75" s="132"/>
      <c r="AG75" s="132"/>
      <c r="AH75" s="132"/>
    </row>
    <row r="76" spans="2:34" ht="16.5" customHeight="1">
      <c r="B76" s="320">
        <v>12</v>
      </c>
      <c r="C76" s="866" t="str">
        <f>IF(施・部の費用!F249="中間処理",施・部の費用!C249,"")</f>
        <v/>
      </c>
      <c r="D76" s="867"/>
      <c r="E76" s="868"/>
      <c r="F76" s="866" t="str">
        <f>IF(施・部の費用!F249="中間処理",施・部の費用!F249,"")</f>
        <v/>
      </c>
      <c r="G76" s="867"/>
      <c r="H76" s="868"/>
      <c r="I76" s="914" t="str">
        <f>IF(施・部の費用!F249="中間処理",IF(施・部の費用!L249="",0,施・部の費用!L249),"")</f>
        <v/>
      </c>
      <c r="J76" s="914"/>
      <c r="K76" s="914"/>
      <c r="L76" s="914"/>
      <c r="M76" s="914" t="str">
        <f>IF(施・部の費用!F249="中間処理",IF(施・部の費用!P249="",0,施・部の費用!P249),"")</f>
        <v/>
      </c>
      <c r="N76" s="914"/>
      <c r="O76" s="914"/>
      <c r="P76" s="914"/>
      <c r="Q76" s="914" t="str">
        <f>IF(施・部の費用!F249="中間処理",IF(施・部の費用!T249="",0,施・部の費用!T249),"")</f>
        <v/>
      </c>
      <c r="R76" s="914"/>
      <c r="S76" s="914"/>
      <c r="T76" s="914"/>
      <c r="U76" s="914" t="str">
        <f>IF(施・部の費用!F249="中間処理",IF(施・部の費用!X249="",0,施・部の費用!X249),"")</f>
        <v/>
      </c>
      <c r="V76" s="914"/>
      <c r="W76" s="914"/>
      <c r="X76" s="914"/>
      <c r="Y76" s="132"/>
      <c r="Z76" s="132"/>
      <c r="AA76" s="132"/>
      <c r="AB76" s="132"/>
      <c r="AC76" s="132"/>
      <c r="AD76" s="132"/>
      <c r="AE76" s="132"/>
      <c r="AF76" s="132"/>
      <c r="AG76" s="132"/>
      <c r="AH76" s="132"/>
    </row>
    <row r="77" spans="2:34" ht="16.5" customHeight="1">
      <c r="B77" s="320">
        <v>13</v>
      </c>
      <c r="C77" s="866" t="str">
        <f>IF(施・部の費用!F250="中間処理",施・部の費用!C250,"")</f>
        <v/>
      </c>
      <c r="D77" s="867"/>
      <c r="E77" s="868"/>
      <c r="F77" s="866" t="str">
        <f>IF(施・部の費用!F250="中間処理",施・部の費用!F250,"")</f>
        <v/>
      </c>
      <c r="G77" s="867"/>
      <c r="H77" s="868"/>
      <c r="I77" s="914" t="str">
        <f>IF(施・部の費用!F250="中間処理",IF(施・部の費用!L250="",0,施・部の費用!L250),"")</f>
        <v/>
      </c>
      <c r="J77" s="914"/>
      <c r="K77" s="914"/>
      <c r="L77" s="914"/>
      <c r="M77" s="914" t="str">
        <f>IF(施・部の費用!F250="中間処理",IF(施・部の費用!P250="",0,施・部の費用!P250),"")</f>
        <v/>
      </c>
      <c r="N77" s="914"/>
      <c r="O77" s="914"/>
      <c r="P77" s="914"/>
      <c r="Q77" s="914" t="str">
        <f>IF(施・部の費用!F250="中間処理",IF(施・部の費用!T250="",0,施・部の費用!T250),"")</f>
        <v/>
      </c>
      <c r="R77" s="914"/>
      <c r="S77" s="914"/>
      <c r="T77" s="914"/>
      <c r="U77" s="914" t="str">
        <f>IF(施・部の費用!F250="中間処理",IF(施・部の費用!X250="",0,施・部の費用!X250),"")</f>
        <v/>
      </c>
      <c r="V77" s="914"/>
      <c r="W77" s="914"/>
      <c r="X77" s="914"/>
      <c r="Y77" s="132"/>
      <c r="Z77" s="132"/>
      <c r="AA77" s="132"/>
      <c r="AB77" s="132"/>
      <c r="AC77" s="132"/>
      <c r="AD77" s="132"/>
      <c r="AE77" s="132"/>
      <c r="AF77" s="132"/>
      <c r="AG77" s="132"/>
      <c r="AH77" s="132"/>
    </row>
    <row r="78" spans="2:34" ht="16.5" customHeight="1">
      <c r="B78" s="320">
        <v>14</v>
      </c>
      <c r="C78" s="866" t="str">
        <f>IF(施・部の費用!F251="中間処理",施・部の費用!C251,"")</f>
        <v/>
      </c>
      <c r="D78" s="867"/>
      <c r="E78" s="868"/>
      <c r="F78" s="866" t="str">
        <f>IF(施・部の費用!F251="中間処理",施・部の費用!F251,"")</f>
        <v/>
      </c>
      <c r="G78" s="867"/>
      <c r="H78" s="868"/>
      <c r="I78" s="914" t="str">
        <f>IF(施・部の費用!F251="中間処理",IF(施・部の費用!L251="",0,施・部の費用!L251),"")</f>
        <v/>
      </c>
      <c r="J78" s="914"/>
      <c r="K78" s="914"/>
      <c r="L78" s="914"/>
      <c r="M78" s="914" t="str">
        <f>IF(施・部の費用!F251="中間処理",IF(施・部の費用!P251="",0,施・部の費用!P251),"")</f>
        <v/>
      </c>
      <c r="N78" s="914"/>
      <c r="O78" s="914"/>
      <c r="P78" s="914"/>
      <c r="Q78" s="914" t="str">
        <f>IF(施・部の費用!F251="中間処理",IF(施・部の費用!T251="",0,施・部の費用!T251),"")</f>
        <v/>
      </c>
      <c r="R78" s="914"/>
      <c r="S78" s="914"/>
      <c r="T78" s="914"/>
      <c r="U78" s="914" t="str">
        <f>IF(施・部の費用!F251="中間処理",IF(施・部の費用!X251="",0,施・部の費用!X251),"")</f>
        <v/>
      </c>
      <c r="V78" s="914"/>
      <c r="W78" s="914"/>
      <c r="X78" s="914"/>
      <c r="Y78" s="132"/>
      <c r="Z78" s="132"/>
      <c r="AA78" s="132"/>
      <c r="AB78" s="132"/>
      <c r="AC78" s="132"/>
      <c r="AD78" s="132"/>
      <c r="AE78" s="132"/>
      <c r="AF78" s="132"/>
      <c r="AG78" s="132"/>
      <c r="AH78" s="132"/>
    </row>
    <row r="79" spans="2:34" ht="16.5" customHeight="1">
      <c r="B79" s="320">
        <v>15</v>
      </c>
      <c r="C79" s="866" t="str">
        <f>IF(施・部の費用!F252="中間処理",施・部の費用!C252,"")</f>
        <v/>
      </c>
      <c r="D79" s="867"/>
      <c r="E79" s="868"/>
      <c r="F79" s="866" t="str">
        <f>IF(施・部の費用!F252="中間処理",施・部の費用!F252,"")</f>
        <v/>
      </c>
      <c r="G79" s="867"/>
      <c r="H79" s="868"/>
      <c r="I79" s="914" t="str">
        <f>IF(施・部の費用!F252="中間処理",IF(施・部の費用!L252="",0,施・部の費用!L252),"")</f>
        <v/>
      </c>
      <c r="J79" s="914"/>
      <c r="K79" s="914"/>
      <c r="L79" s="914"/>
      <c r="M79" s="914" t="str">
        <f>IF(施・部の費用!F252="中間処理",IF(施・部の費用!P252="",0,施・部の費用!P252),"")</f>
        <v/>
      </c>
      <c r="N79" s="914"/>
      <c r="O79" s="914"/>
      <c r="P79" s="914"/>
      <c r="Q79" s="914" t="str">
        <f>IF(施・部の費用!F252="中間処理",IF(施・部の費用!T252="",0,施・部の費用!T252),"")</f>
        <v/>
      </c>
      <c r="R79" s="914"/>
      <c r="S79" s="914"/>
      <c r="T79" s="914"/>
      <c r="U79" s="914" t="str">
        <f>IF(施・部の費用!F252="中間処理",IF(施・部の費用!X252="",0,施・部の費用!X252),"")</f>
        <v/>
      </c>
      <c r="V79" s="914"/>
      <c r="W79" s="914"/>
      <c r="X79" s="914"/>
      <c r="Y79" s="132"/>
      <c r="Z79" s="132"/>
      <c r="AA79" s="132"/>
      <c r="AB79" s="132"/>
      <c r="AC79" s="132"/>
      <c r="AD79" s="132"/>
      <c r="AE79" s="132"/>
      <c r="AF79" s="132"/>
      <c r="AG79" s="132"/>
      <c r="AH79" s="132"/>
    </row>
    <row r="80" spans="2:34" ht="16.5" customHeight="1">
      <c r="B80" s="320">
        <v>16</v>
      </c>
      <c r="C80" s="866" t="str">
        <f>IF(施・部の費用!F253="中間処理",施・部の費用!C253,"")</f>
        <v/>
      </c>
      <c r="D80" s="867"/>
      <c r="E80" s="868"/>
      <c r="F80" s="866" t="str">
        <f>IF(施・部の費用!F253="中間処理",施・部の費用!F253,"")</f>
        <v/>
      </c>
      <c r="G80" s="867"/>
      <c r="H80" s="868"/>
      <c r="I80" s="914" t="str">
        <f>IF(施・部の費用!F253="中間処理",IF(施・部の費用!L253="",0,施・部の費用!L253),"")</f>
        <v/>
      </c>
      <c r="J80" s="914"/>
      <c r="K80" s="914"/>
      <c r="L80" s="914"/>
      <c r="M80" s="914" t="str">
        <f>IF(施・部の費用!F253="中間処理",IF(施・部の費用!P253="",0,施・部の費用!P253),"")</f>
        <v/>
      </c>
      <c r="N80" s="914"/>
      <c r="O80" s="914"/>
      <c r="P80" s="914"/>
      <c r="Q80" s="914" t="str">
        <f>IF(施・部の費用!F253="中間処理",IF(施・部の費用!T253="",0,施・部の費用!T253),"")</f>
        <v/>
      </c>
      <c r="R80" s="914"/>
      <c r="S80" s="914"/>
      <c r="T80" s="914"/>
      <c r="U80" s="914" t="str">
        <f>IF(施・部の費用!F253="中間処理",IF(施・部の費用!X253="",0,施・部の費用!X253),"")</f>
        <v/>
      </c>
      <c r="V80" s="914"/>
      <c r="W80" s="914"/>
      <c r="X80" s="914"/>
      <c r="Y80" s="132"/>
      <c r="Z80" s="132"/>
      <c r="AA80" s="132"/>
      <c r="AB80" s="132"/>
      <c r="AC80" s="132"/>
      <c r="AD80" s="132"/>
      <c r="AE80" s="132"/>
      <c r="AF80" s="132"/>
      <c r="AG80" s="132"/>
      <c r="AH80" s="132"/>
    </row>
    <row r="81" spans="1:37" ht="16.5" customHeight="1">
      <c r="B81" s="320">
        <v>17</v>
      </c>
      <c r="C81" s="866" t="str">
        <f>IF(施・部の費用!F254="中間処理",施・部の費用!C254,"")</f>
        <v/>
      </c>
      <c r="D81" s="867"/>
      <c r="E81" s="868"/>
      <c r="F81" s="866" t="str">
        <f>IF(施・部の費用!F254="中間処理",施・部の費用!F254,"")</f>
        <v/>
      </c>
      <c r="G81" s="867"/>
      <c r="H81" s="868"/>
      <c r="I81" s="914" t="str">
        <f>IF(施・部の費用!F254="中間処理",IF(施・部の費用!L254="",0,施・部の費用!L254),"")</f>
        <v/>
      </c>
      <c r="J81" s="914"/>
      <c r="K81" s="914"/>
      <c r="L81" s="914"/>
      <c r="M81" s="914" t="str">
        <f>IF(施・部の費用!F254="中間処理",IF(施・部の費用!P254="",0,施・部の費用!P254),"")</f>
        <v/>
      </c>
      <c r="N81" s="914"/>
      <c r="O81" s="914"/>
      <c r="P81" s="914"/>
      <c r="Q81" s="914" t="str">
        <f>IF(施・部の費用!F254="中間処理",IF(施・部の費用!T254="",0,施・部の費用!T254),"")</f>
        <v/>
      </c>
      <c r="R81" s="914"/>
      <c r="S81" s="914"/>
      <c r="T81" s="914"/>
      <c r="U81" s="914" t="str">
        <f>IF(施・部の費用!F254="中間処理",IF(施・部の費用!X254="",0,施・部の費用!X254),"")</f>
        <v/>
      </c>
      <c r="V81" s="914"/>
      <c r="W81" s="914"/>
      <c r="X81" s="914"/>
      <c r="Y81" s="132"/>
      <c r="Z81" s="132"/>
      <c r="AA81" s="132"/>
      <c r="AB81" s="132"/>
      <c r="AC81" s="132"/>
      <c r="AD81" s="132"/>
      <c r="AE81" s="132"/>
      <c r="AF81" s="132"/>
      <c r="AG81" s="132"/>
      <c r="AH81" s="132"/>
    </row>
    <row r="82" spans="1:37" ht="16.5" customHeight="1">
      <c r="B82" s="320">
        <v>18</v>
      </c>
      <c r="C82" s="866" t="str">
        <f>IF(施・部の費用!F255="中間処理",施・部の費用!C255,"")</f>
        <v/>
      </c>
      <c r="D82" s="867"/>
      <c r="E82" s="868"/>
      <c r="F82" s="866" t="str">
        <f>IF(施・部の費用!F255="中間処理",施・部の費用!F255,"")</f>
        <v/>
      </c>
      <c r="G82" s="867"/>
      <c r="H82" s="868"/>
      <c r="I82" s="914" t="str">
        <f>IF(施・部の費用!F255="中間処理",IF(施・部の費用!L255="",0,施・部の費用!L255),"")</f>
        <v/>
      </c>
      <c r="J82" s="914"/>
      <c r="K82" s="914"/>
      <c r="L82" s="914"/>
      <c r="M82" s="914" t="str">
        <f>IF(施・部の費用!F255="中間処理",IF(施・部の費用!P255="",0,施・部の費用!P255),"")</f>
        <v/>
      </c>
      <c r="N82" s="914"/>
      <c r="O82" s="914"/>
      <c r="P82" s="914"/>
      <c r="Q82" s="914" t="str">
        <f>IF(施・部の費用!F255="中間処理",IF(施・部の費用!T255="",0,施・部の費用!T255),"")</f>
        <v/>
      </c>
      <c r="R82" s="914"/>
      <c r="S82" s="914"/>
      <c r="T82" s="914"/>
      <c r="U82" s="914" t="str">
        <f>IF(施・部の費用!F255="中間処理",IF(施・部の費用!X255="",0,施・部の費用!X255),"")</f>
        <v/>
      </c>
      <c r="V82" s="914"/>
      <c r="W82" s="914"/>
      <c r="X82" s="914"/>
      <c r="Y82" s="132"/>
      <c r="Z82" s="132"/>
      <c r="AA82" s="132"/>
      <c r="AB82" s="132"/>
      <c r="AC82" s="132"/>
      <c r="AD82" s="132"/>
      <c r="AE82" s="132"/>
      <c r="AF82" s="132"/>
      <c r="AG82" s="132"/>
      <c r="AH82" s="132"/>
    </row>
    <row r="83" spans="1:37" ht="16.5" customHeight="1">
      <c r="B83" s="320">
        <v>19</v>
      </c>
      <c r="C83" s="866" t="str">
        <f>IF(施・部の費用!F256="中間処理",施・部の費用!C256,"")</f>
        <v/>
      </c>
      <c r="D83" s="867"/>
      <c r="E83" s="868"/>
      <c r="F83" s="866" t="str">
        <f>IF(施・部の費用!F256="中間処理",施・部の費用!F256,"")</f>
        <v/>
      </c>
      <c r="G83" s="867"/>
      <c r="H83" s="868"/>
      <c r="I83" s="914" t="str">
        <f>IF(施・部の費用!F256="中間処理",IF(施・部の費用!L256="",0,施・部の費用!L256),"")</f>
        <v/>
      </c>
      <c r="J83" s="914"/>
      <c r="K83" s="914"/>
      <c r="L83" s="914"/>
      <c r="M83" s="914" t="str">
        <f>IF(施・部の費用!F256="中間処理",IF(施・部の費用!P256="",0,施・部の費用!P256),"")</f>
        <v/>
      </c>
      <c r="N83" s="914"/>
      <c r="O83" s="914"/>
      <c r="P83" s="914"/>
      <c r="Q83" s="914" t="str">
        <f>IF(施・部の費用!F256="中間処理",IF(施・部の費用!T256="",0,施・部の費用!T256),"")</f>
        <v/>
      </c>
      <c r="R83" s="914"/>
      <c r="S83" s="914"/>
      <c r="T83" s="914"/>
      <c r="U83" s="914" t="str">
        <f>IF(施・部の費用!F256="中間処理",IF(施・部の費用!X256="",0,施・部の費用!X256),"")</f>
        <v/>
      </c>
      <c r="V83" s="914"/>
      <c r="W83" s="914"/>
      <c r="X83" s="914"/>
      <c r="Y83" s="132"/>
      <c r="Z83" s="132"/>
      <c r="AA83" s="132"/>
      <c r="AB83" s="132"/>
      <c r="AC83" s="132"/>
      <c r="AD83" s="132"/>
      <c r="AE83" s="132"/>
      <c r="AF83" s="132"/>
      <c r="AG83" s="132"/>
      <c r="AH83" s="132"/>
    </row>
    <row r="84" spans="1:37" ht="16.5" customHeight="1">
      <c r="B84" s="320">
        <v>20</v>
      </c>
      <c r="C84" s="866" t="str">
        <f>IF(施・部の費用!F257="中間処理",施・部の費用!C257,"")</f>
        <v/>
      </c>
      <c r="D84" s="867"/>
      <c r="E84" s="868"/>
      <c r="F84" s="866" t="str">
        <f>IF(施・部の費用!F257="中間処理",施・部の費用!F257,"")</f>
        <v/>
      </c>
      <c r="G84" s="867"/>
      <c r="H84" s="868"/>
      <c r="I84" s="914" t="str">
        <f>IF(施・部の費用!F257="中間処理",IF(施・部の費用!L257="",0,施・部の費用!L257),"")</f>
        <v/>
      </c>
      <c r="J84" s="914"/>
      <c r="K84" s="914"/>
      <c r="L84" s="914"/>
      <c r="M84" s="914" t="str">
        <f>IF(施・部の費用!F257="中間処理",IF(施・部の費用!P257="",0,施・部の費用!P257),"")</f>
        <v/>
      </c>
      <c r="N84" s="914"/>
      <c r="O84" s="914"/>
      <c r="P84" s="914"/>
      <c r="Q84" s="914" t="str">
        <f>IF(施・部の費用!F257="中間処理",IF(施・部の費用!T257="",0,施・部の費用!T257),"")</f>
        <v/>
      </c>
      <c r="R84" s="914"/>
      <c r="S84" s="914"/>
      <c r="T84" s="914"/>
      <c r="U84" s="914" t="str">
        <f>IF(施・部の費用!F257="中間処理",IF(施・部の費用!X257="",0,施・部の費用!X257),"")</f>
        <v/>
      </c>
      <c r="V84" s="914"/>
      <c r="W84" s="914"/>
      <c r="X84" s="914"/>
      <c r="Y84" s="132"/>
      <c r="Z84" s="132"/>
      <c r="AA84" s="132"/>
      <c r="AB84" s="132"/>
      <c r="AC84" s="132"/>
      <c r="AD84" s="132"/>
      <c r="AE84" s="132"/>
      <c r="AF84" s="132"/>
      <c r="AG84" s="132"/>
      <c r="AH84" s="132"/>
    </row>
    <row r="85" spans="1:37" s="75" customFormat="1">
      <c r="C85" s="76"/>
      <c r="D85" s="76"/>
      <c r="E85" s="76"/>
      <c r="F85" s="76"/>
      <c r="G85" s="76"/>
      <c r="H85" s="76"/>
      <c r="I85" s="76"/>
      <c r="J85" s="76"/>
      <c r="K85" s="76"/>
      <c r="L85" s="76"/>
      <c r="M85" s="76"/>
      <c r="N85" s="76"/>
      <c r="O85" s="76"/>
      <c r="P85" s="76"/>
      <c r="Q85" s="76"/>
      <c r="R85" s="76"/>
      <c r="S85" s="76"/>
      <c r="T85" s="76"/>
      <c r="U85" s="76"/>
      <c r="V85" s="76"/>
      <c r="W85" s="76"/>
      <c r="X85" s="76"/>
      <c r="Y85" s="80"/>
    </row>
    <row r="86" spans="1:37" s="69" customFormat="1" ht="13.5">
      <c r="A86" s="213"/>
      <c r="B86" s="249" t="s">
        <v>1530</v>
      </c>
      <c r="C86" s="248"/>
      <c r="D86" s="235"/>
      <c r="E86" s="235"/>
      <c r="F86" s="235"/>
      <c r="G86" s="235"/>
      <c r="H86" s="235"/>
      <c r="I86" s="235"/>
      <c r="J86" s="235"/>
      <c r="K86" s="235"/>
      <c r="L86" s="235"/>
      <c r="M86" s="235"/>
      <c r="N86" s="235"/>
      <c r="O86" s="235"/>
      <c r="P86" s="235"/>
      <c r="Q86" s="235"/>
      <c r="R86" s="235"/>
      <c r="S86" s="235"/>
      <c r="T86" s="235"/>
      <c r="U86" s="235"/>
      <c r="V86" s="235"/>
      <c r="W86" s="235"/>
      <c r="X86" s="235"/>
      <c r="Y86" s="235"/>
      <c r="Z86" s="235"/>
      <c r="AA86" s="235"/>
      <c r="AB86" s="235"/>
      <c r="AC86" s="235"/>
      <c r="AD86" s="235"/>
      <c r="AE86" s="213"/>
      <c r="AF86" s="213"/>
      <c r="AG86" s="213"/>
      <c r="AH86" s="213"/>
    </row>
    <row r="87" spans="1:37" s="75" customFormat="1">
      <c r="B87" s="75" t="s">
        <v>1772</v>
      </c>
      <c r="C87" s="76"/>
      <c r="D87" s="77"/>
      <c r="E87" s="77"/>
      <c r="F87" s="77"/>
      <c r="G87" s="77"/>
      <c r="H87" s="77"/>
      <c r="I87" s="77"/>
      <c r="J87" s="77"/>
      <c r="K87" s="77"/>
      <c r="L87" s="77"/>
      <c r="M87" s="77"/>
      <c r="N87" s="77"/>
      <c r="O87" s="77"/>
      <c r="P87" s="77"/>
      <c r="Q87" s="77"/>
      <c r="R87" s="77"/>
      <c r="S87" s="77"/>
      <c r="T87" s="77"/>
      <c r="U87" s="77"/>
      <c r="V87" s="77"/>
      <c r="W87" s="77"/>
      <c r="X87" s="77"/>
      <c r="Y87" s="77"/>
      <c r="Z87" s="77"/>
      <c r="AA87" s="77"/>
      <c r="AB87" s="77"/>
      <c r="AC87" s="77"/>
      <c r="AD87" s="77"/>
      <c r="AE87" s="78"/>
      <c r="AF87" s="79"/>
      <c r="AG87" s="80"/>
    </row>
    <row r="88" spans="1:37" s="75" customFormat="1" ht="15" customHeight="1">
      <c r="B88" s="225" t="s">
        <v>361</v>
      </c>
      <c r="C88" s="270"/>
      <c r="D88" s="86"/>
      <c r="E88" s="86"/>
      <c r="F88" s="86"/>
      <c r="G88" s="86"/>
      <c r="H88" s="880">
        <f>[2]基本設定!$H$18</f>
        <v>0</v>
      </c>
      <c r="I88" s="881"/>
      <c r="J88" s="86" t="s">
        <v>1097</v>
      </c>
      <c r="K88" s="77"/>
      <c r="L88" s="77"/>
      <c r="M88" s="77"/>
      <c r="N88" s="77"/>
      <c r="O88" s="77"/>
      <c r="P88" s="77"/>
      <c r="Q88" s="77"/>
      <c r="R88" s="77"/>
      <c r="S88" s="77"/>
      <c r="T88" s="77"/>
      <c r="U88" s="77"/>
      <c r="V88" s="77"/>
      <c r="W88" s="77"/>
      <c r="X88" s="77"/>
      <c r="Y88" s="77"/>
      <c r="Z88" s="77"/>
      <c r="AA88" s="77"/>
      <c r="AB88" s="77"/>
      <c r="AC88" s="77"/>
      <c r="AD88" s="77"/>
      <c r="AE88" s="78"/>
      <c r="AF88" s="79"/>
      <c r="AG88" s="80"/>
      <c r="AH88" s="80"/>
      <c r="AI88" s="80"/>
    </row>
    <row r="89" spans="1:37" s="75" customFormat="1" ht="13.5">
      <c r="B89" s="225"/>
      <c r="C89" s="270"/>
      <c r="D89" s="86"/>
      <c r="E89" s="86"/>
      <c r="F89" s="86"/>
      <c r="G89" s="86"/>
      <c r="H89" s="87"/>
      <c r="I89" s="87"/>
      <c r="J89" s="86"/>
      <c r="K89" s="77"/>
      <c r="L89" s="77"/>
      <c r="M89" s="77"/>
      <c r="N89" s="77"/>
      <c r="O89" s="77"/>
      <c r="P89" s="77"/>
      <c r="Q89" s="77"/>
      <c r="R89" s="77"/>
      <c r="S89" s="77"/>
      <c r="T89" s="77"/>
      <c r="U89" s="77"/>
      <c r="V89" s="77"/>
      <c r="W89" s="77"/>
      <c r="X89" s="77"/>
      <c r="Y89" s="77"/>
      <c r="Z89" s="77"/>
      <c r="AA89" s="77"/>
      <c r="AB89" s="77"/>
      <c r="AC89" s="77"/>
      <c r="AD89" s="77"/>
      <c r="AE89" s="78"/>
      <c r="AF89" s="79"/>
      <c r="AG89" s="80"/>
      <c r="AH89" s="80"/>
      <c r="AI89" s="80"/>
    </row>
    <row r="90" spans="1:37" s="60" customFormat="1" ht="21.75" customHeight="1">
      <c r="A90" s="259" t="s">
        <v>1635</v>
      </c>
      <c r="B90" s="259" t="s">
        <v>988</v>
      </c>
      <c r="C90" s="62"/>
      <c r="D90" s="62"/>
      <c r="E90" s="62"/>
      <c r="F90" s="62"/>
      <c r="G90" s="62"/>
      <c r="H90" s="62"/>
      <c r="I90" s="62"/>
      <c r="J90" s="62"/>
      <c r="K90" s="62"/>
      <c r="L90" s="62"/>
      <c r="M90" s="62"/>
      <c r="N90" s="62"/>
      <c r="O90" s="62"/>
      <c r="P90" s="62"/>
      <c r="Q90" s="62"/>
      <c r="R90" s="62"/>
      <c r="S90" s="62"/>
      <c r="T90" s="62"/>
      <c r="U90" s="62"/>
      <c r="V90" s="62"/>
      <c r="W90" s="151"/>
      <c r="X90" s="151"/>
      <c r="Y90" s="151"/>
      <c r="Z90" s="151"/>
      <c r="AA90" s="151"/>
      <c r="AB90" s="151"/>
      <c r="AC90" s="151"/>
      <c r="AD90" s="151"/>
      <c r="AE90" s="151"/>
      <c r="AF90" s="151"/>
      <c r="AG90" s="151"/>
      <c r="AH90" s="151"/>
    </row>
    <row r="91" spans="1:37" s="75" customFormat="1">
      <c r="C91" s="76"/>
      <c r="D91" s="77"/>
      <c r="E91" s="77"/>
      <c r="F91" s="77"/>
      <c r="G91" s="77"/>
      <c r="H91" s="77"/>
      <c r="I91" s="77"/>
      <c r="J91" s="77"/>
      <c r="K91" s="77"/>
      <c r="L91" s="77"/>
      <c r="M91" s="77"/>
      <c r="N91" s="77"/>
      <c r="O91" s="77"/>
      <c r="P91" s="77"/>
      <c r="Q91" s="77"/>
      <c r="R91" s="77"/>
      <c r="S91" s="77"/>
      <c r="T91" s="77"/>
      <c r="U91" s="77"/>
      <c r="V91" s="77"/>
      <c r="W91" s="78"/>
      <c r="X91" s="79"/>
      <c r="Y91" s="80"/>
      <c r="Z91" s="80"/>
      <c r="AA91" s="80"/>
    </row>
    <row r="92" spans="1:37" s="75" customFormat="1" ht="53.25" customHeight="1">
      <c r="B92" s="565" t="s">
        <v>1966</v>
      </c>
      <c r="C92" s="565"/>
      <c r="D92" s="565"/>
      <c r="E92" s="565"/>
      <c r="F92" s="565"/>
      <c r="G92" s="565"/>
      <c r="H92" s="565"/>
      <c r="I92" s="565"/>
      <c r="J92" s="565"/>
      <c r="K92" s="565"/>
      <c r="L92" s="565"/>
      <c r="M92" s="565"/>
      <c r="N92" s="565"/>
      <c r="O92" s="565"/>
      <c r="P92" s="565"/>
      <c r="Q92" s="565"/>
      <c r="R92" s="565"/>
      <c r="S92" s="193"/>
      <c r="T92" s="193"/>
      <c r="U92" s="193"/>
      <c r="V92" s="193"/>
      <c r="W92" s="193"/>
      <c r="X92" s="193"/>
      <c r="Y92" s="193"/>
      <c r="Z92" s="193"/>
      <c r="AA92" s="193"/>
      <c r="AB92" s="193"/>
      <c r="AC92" s="193"/>
      <c r="AD92" s="193"/>
      <c r="AE92" s="193"/>
      <c r="AF92" s="193"/>
      <c r="AG92" s="193"/>
      <c r="AH92" s="80"/>
    </row>
    <row r="93" spans="1:37" s="89" customFormat="1" ht="17.25" customHeight="1" thickBot="1">
      <c r="B93" s="117" t="s">
        <v>106</v>
      </c>
      <c r="C93" s="91"/>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78"/>
      <c r="AF93" s="93"/>
      <c r="AG93" s="94"/>
      <c r="AH93" s="94"/>
      <c r="AI93" s="94"/>
    </row>
    <row r="94" spans="1:37" s="95" customFormat="1" ht="18.75" customHeight="1" thickBot="1">
      <c r="B94" s="562" t="s">
        <v>1970</v>
      </c>
      <c r="C94" s="563"/>
      <c r="D94" s="563"/>
      <c r="E94" s="563"/>
      <c r="F94" s="563"/>
      <c r="G94" s="563"/>
      <c r="H94" s="563"/>
      <c r="I94" s="563"/>
      <c r="J94" s="563"/>
      <c r="K94" s="563"/>
      <c r="L94" s="563"/>
      <c r="M94" s="563"/>
      <c r="N94" s="563"/>
      <c r="O94" s="563"/>
      <c r="P94" s="563"/>
      <c r="Q94" s="563"/>
      <c r="R94" s="564"/>
      <c r="AF94" s="100"/>
      <c r="AG94" s="101"/>
      <c r="AH94" s="101"/>
      <c r="AI94" s="101"/>
    </row>
    <row r="95" spans="1:37" s="89" customFormat="1" ht="18.75" customHeight="1">
      <c r="B95" s="95" t="s">
        <v>1668</v>
      </c>
      <c r="C95" s="91"/>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78"/>
      <c r="AF95" s="93"/>
      <c r="AG95" s="94"/>
      <c r="AH95" s="94"/>
      <c r="AI95" s="94"/>
    </row>
    <row r="96" spans="1:37" s="89" customFormat="1" ht="37.5" customHeight="1">
      <c r="B96" s="734" t="s">
        <v>1095</v>
      </c>
      <c r="C96" s="731" t="s">
        <v>165</v>
      </c>
      <c r="D96" s="731" t="s">
        <v>1968</v>
      </c>
      <c r="E96" s="738" t="s">
        <v>1710</v>
      </c>
      <c r="F96" s="738"/>
      <c r="G96" s="903" t="s">
        <v>1364</v>
      </c>
      <c r="H96" s="903"/>
      <c r="I96" s="731" t="s">
        <v>1543</v>
      </c>
      <c r="J96" s="735" t="s">
        <v>1214</v>
      </c>
      <c r="K96" s="102"/>
      <c r="L96" s="102"/>
      <c r="M96" s="102"/>
      <c r="N96" s="103"/>
      <c r="O96" s="103"/>
      <c r="P96" s="92"/>
      <c r="Q96" s="103"/>
      <c r="R96" s="103"/>
      <c r="S96" s="103"/>
      <c r="T96" s="103"/>
      <c r="U96" s="103"/>
      <c r="V96" s="103"/>
      <c r="W96" s="103"/>
      <c r="X96" s="103"/>
      <c r="Y96" s="103"/>
      <c r="Z96" s="103"/>
      <c r="AA96" s="103"/>
      <c r="AB96" s="103"/>
      <c r="AC96" s="103"/>
      <c r="AD96" s="103"/>
      <c r="AE96" s="103"/>
      <c r="AF96" s="103"/>
      <c r="AG96" s="103"/>
      <c r="AH96" s="103"/>
      <c r="AI96" s="103"/>
      <c r="AJ96" s="103"/>
      <c r="AK96" s="103"/>
    </row>
    <row r="97" spans="2:37" s="89" customFormat="1" ht="12.75" customHeight="1">
      <c r="B97" s="734"/>
      <c r="C97" s="732"/>
      <c r="D97" s="732"/>
      <c r="E97" s="739" t="s">
        <v>1229</v>
      </c>
      <c r="F97" s="739" t="s">
        <v>1711</v>
      </c>
      <c r="G97" s="917" t="s">
        <v>1306</v>
      </c>
      <c r="H97" s="917" t="s">
        <v>1307</v>
      </c>
      <c r="I97" s="732"/>
      <c r="J97" s="736"/>
      <c r="K97" s="102"/>
      <c r="L97" s="102"/>
      <c r="M97" s="102"/>
      <c r="N97" s="103"/>
      <c r="O97" s="103"/>
      <c r="P97" s="103"/>
      <c r="Q97" s="103"/>
      <c r="R97" s="103"/>
      <c r="S97" s="103"/>
      <c r="T97" s="103"/>
      <c r="U97" s="103"/>
      <c r="V97" s="103"/>
      <c r="W97" s="103"/>
      <c r="X97" s="103"/>
      <c r="Y97" s="103"/>
      <c r="Z97" s="103"/>
      <c r="AA97" s="103"/>
      <c r="AB97" s="103"/>
      <c r="AC97" s="103"/>
      <c r="AD97" s="103"/>
      <c r="AE97" s="103"/>
      <c r="AF97" s="103"/>
      <c r="AG97" s="103"/>
      <c r="AH97" s="103"/>
      <c r="AI97" s="103"/>
      <c r="AJ97" s="103"/>
      <c r="AK97" s="103"/>
    </row>
    <row r="98" spans="2:37" s="89" customFormat="1" ht="81" customHeight="1">
      <c r="B98" s="734"/>
      <c r="C98" s="733"/>
      <c r="D98" s="733"/>
      <c r="E98" s="740"/>
      <c r="F98" s="740"/>
      <c r="G98" s="918"/>
      <c r="H98" s="918"/>
      <c r="I98" s="733"/>
      <c r="J98" s="737"/>
      <c r="K98" s="102"/>
      <c r="L98" s="102"/>
      <c r="M98" s="102"/>
      <c r="N98" s="103"/>
      <c r="O98" s="103"/>
      <c r="P98" s="103"/>
      <c r="Q98" s="103"/>
      <c r="R98" s="103"/>
      <c r="S98" s="103"/>
      <c r="T98" s="103"/>
      <c r="U98" s="103"/>
      <c r="V98" s="103"/>
      <c r="W98" s="103"/>
      <c r="X98" s="103"/>
      <c r="Y98" s="103"/>
      <c r="Z98" s="103"/>
      <c r="AA98" s="103"/>
      <c r="AB98" s="103"/>
      <c r="AC98" s="103"/>
      <c r="AD98" s="103"/>
      <c r="AE98" s="103"/>
      <c r="AF98" s="103"/>
      <c r="AG98" s="103"/>
      <c r="AH98" s="103"/>
      <c r="AI98" s="103"/>
      <c r="AJ98" s="103"/>
      <c r="AK98" s="103"/>
    </row>
    <row r="99" spans="2:37" s="89" customFormat="1" ht="12.75" customHeight="1">
      <c r="B99" s="296">
        <v>1</v>
      </c>
      <c r="C99" s="293" t="str">
        <f t="shared" ref="C99:C113" si="0">IF(C39="","",C39)</f>
        <v/>
      </c>
      <c r="D99" s="250" t="str">
        <f t="shared" ref="D99:D113" si="1">IF(AC39="","",AC39)</f>
        <v/>
      </c>
      <c r="E99" s="306" t="str">
        <f t="shared" ref="E99:E113" si="2">IF(AD39="","",AD39)</f>
        <v/>
      </c>
      <c r="F99" s="277" t="str">
        <f t="shared" ref="F99:F113" si="3">IF(AE39="","",AE39)</f>
        <v/>
      </c>
      <c r="G99" s="306" t="str">
        <f t="shared" ref="G99:G113" si="4">IF(D39="","",D39)</f>
        <v/>
      </c>
      <c r="H99" s="306" t="str">
        <f t="shared" ref="H99:H113" si="5">IF(E39="","",E39)</f>
        <v/>
      </c>
      <c r="I99" s="205" t="str">
        <f t="shared" ref="I99:I113" si="6">IF(E99=1,IF(F99="",0,$H$88/F99),"")</f>
        <v/>
      </c>
      <c r="J99" s="121">
        <f t="shared" ref="J99:J113" si="7">IF(D99="",0,IF(E99=1,D99*I99,D99))</f>
        <v>0</v>
      </c>
      <c r="K99" s="105"/>
      <c r="L99" s="102"/>
      <c r="M99" s="167"/>
      <c r="N99" s="63"/>
      <c r="O99" s="62"/>
      <c r="P99" s="62"/>
      <c r="Q99" s="62"/>
      <c r="R99" s="103"/>
      <c r="S99" s="103"/>
      <c r="T99" s="103"/>
      <c r="U99" s="103"/>
      <c r="V99" s="103"/>
      <c r="W99" s="103"/>
      <c r="X99" s="103"/>
      <c r="Y99" s="103"/>
      <c r="Z99" s="103"/>
      <c r="AA99" s="103"/>
      <c r="AB99" s="103"/>
      <c r="AC99" s="103"/>
      <c r="AD99" s="103"/>
      <c r="AE99" s="103"/>
      <c r="AF99" s="103"/>
      <c r="AG99" s="103"/>
      <c r="AH99" s="103"/>
      <c r="AI99" s="103"/>
      <c r="AJ99" s="103"/>
      <c r="AK99" s="103"/>
    </row>
    <row r="100" spans="2:37" s="89" customFormat="1" ht="12.75" customHeight="1">
      <c r="B100" s="296">
        <v>2</v>
      </c>
      <c r="C100" s="293" t="str">
        <f t="shared" si="0"/>
        <v/>
      </c>
      <c r="D100" s="250" t="str">
        <f t="shared" si="1"/>
        <v/>
      </c>
      <c r="E100" s="306" t="str">
        <f t="shared" si="2"/>
        <v/>
      </c>
      <c r="F100" s="277" t="str">
        <f t="shared" si="3"/>
        <v/>
      </c>
      <c r="G100" s="306" t="str">
        <f t="shared" si="4"/>
        <v/>
      </c>
      <c r="H100" s="306" t="str">
        <f t="shared" si="5"/>
        <v/>
      </c>
      <c r="I100" s="205" t="str">
        <f t="shared" si="6"/>
        <v/>
      </c>
      <c r="J100" s="121">
        <f t="shared" si="7"/>
        <v>0</v>
      </c>
      <c r="K100" s="102"/>
      <c r="L100" s="102"/>
      <c r="M100" s="102"/>
      <c r="N100" s="103"/>
      <c r="O100" s="103"/>
      <c r="P100" s="103"/>
      <c r="Q100" s="103"/>
      <c r="R100" s="103"/>
      <c r="S100" s="103"/>
      <c r="T100" s="103"/>
      <c r="U100" s="103"/>
      <c r="V100" s="103"/>
      <c r="W100" s="103"/>
      <c r="X100" s="103"/>
      <c r="Y100" s="103"/>
      <c r="Z100" s="103"/>
      <c r="AA100" s="103"/>
      <c r="AB100" s="103"/>
      <c r="AC100" s="103"/>
      <c r="AD100" s="103"/>
      <c r="AE100" s="103"/>
      <c r="AF100" s="103"/>
      <c r="AG100" s="103"/>
      <c r="AH100" s="103"/>
      <c r="AI100" s="103"/>
      <c r="AJ100" s="103"/>
      <c r="AK100" s="103"/>
    </row>
    <row r="101" spans="2:37" s="89" customFormat="1" ht="12.75" customHeight="1">
      <c r="B101" s="296">
        <v>3</v>
      </c>
      <c r="C101" s="293" t="str">
        <f t="shared" si="0"/>
        <v/>
      </c>
      <c r="D101" s="250" t="str">
        <f t="shared" si="1"/>
        <v/>
      </c>
      <c r="E101" s="306" t="str">
        <f t="shared" si="2"/>
        <v/>
      </c>
      <c r="F101" s="277" t="str">
        <f t="shared" si="3"/>
        <v/>
      </c>
      <c r="G101" s="306" t="str">
        <f t="shared" si="4"/>
        <v/>
      </c>
      <c r="H101" s="306" t="str">
        <f t="shared" si="5"/>
        <v/>
      </c>
      <c r="I101" s="205" t="str">
        <f t="shared" si="6"/>
        <v/>
      </c>
      <c r="J101" s="121">
        <f t="shared" si="7"/>
        <v>0</v>
      </c>
      <c r="K101" s="102"/>
      <c r="L101" s="102"/>
      <c r="M101" s="102"/>
      <c r="N101" s="103"/>
      <c r="Q101" s="103"/>
      <c r="R101" s="103"/>
      <c r="S101" s="103"/>
      <c r="T101" s="103"/>
      <c r="U101" s="103"/>
      <c r="V101" s="103"/>
      <c r="W101" s="103"/>
      <c r="X101" s="103"/>
      <c r="Y101" s="103"/>
      <c r="Z101" s="103"/>
      <c r="AA101" s="103"/>
      <c r="AB101" s="103"/>
      <c r="AC101" s="103"/>
      <c r="AD101" s="103"/>
      <c r="AE101" s="103"/>
      <c r="AF101" s="103"/>
      <c r="AG101" s="103"/>
      <c r="AH101" s="103"/>
      <c r="AI101" s="103"/>
      <c r="AJ101" s="103"/>
      <c r="AK101" s="103"/>
    </row>
    <row r="102" spans="2:37" s="89" customFormat="1" ht="12.75" customHeight="1">
      <c r="B102" s="296">
        <v>4</v>
      </c>
      <c r="C102" s="293" t="str">
        <f t="shared" si="0"/>
        <v/>
      </c>
      <c r="D102" s="250" t="str">
        <f t="shared" si="1"/>
        <v/>
      </c>
      <c r="E102" s="306" t="str">
        <f t="shared" si="2"/>
        <v/>
      </c>
      <c r="F102" s="277" t="str">
        <f t="shared" si="3"/>
        <v/>
      </c>
      <c r="G102" s="306" t="str">
        <f t="shared" si="4"/>
        <v/>
      </c>
      <c r="H102" s="306" t="str">
        <f t="shared" si="5"/>
        <v/>
      </c>
      <c r="I102" s="205" t="str">
        <f t="shared" si="6"/>
        <v/>
      </c>
      <c r="J102" s="121">
        <f t="shared" si="7"/>
        <v>0</v>
      </c>
      <c r="K102" s="102"/>
      <c r="L102" s="102"/>
      <c r="M102" s="102"/>
      <c r="N102" s="103"/>
      <c r="Q102" s="103"/>
      <c r="R102" s="103"/>
      <c r="S102" s="103"/>
      <c r="T102" s="103"/>
      <c r="U102" s="103"/>
      <c r="V102" s="103"/>
      <c r="W102" s="103"/>
      <c r="X102" s="103"/>
      <c r="Y102" s="103"/>
      <c r="Z102" s="103"/>
      <c r="AA102" s="103"/>
      <c r="AB102" s="103"/>
      <c r="AC102" s="103"/>
      <c r="AD102" s="103"/>
      <c r="AE102" s="103"/>
      <c r="AF102" s="103"/>
      <c r="AG102" s="103"/>
      <c r="AH102" s="103"/>
      <c r="AI102" s="103"/>
      <c r="AJ102" s="103"/>
      <c r="AK102" s="103"/>
    </row>
    <row r="103" spans="2:37" s="89" customFormat="1" ht="12.75" customHeight="1">
      <c r="B103" s="296">
        <v>5</v>
      </c>
      <c r="C103" s="293" t="str">
        <f t="shared" si="0"/>
        <v/>
      </c>
      <c r="D103" s="250" t="str">
        <f t="shared" si="1"/>
        <v/>
      </c>
      <c r="E103" s="306" t="str">
        <f t="shared" si="2"/>
        <v/>
      </c>
      <c r="F103" s="277" t="str">
        <f t="shared" si="3"/>
        <v/>
      </c>
      <c r="G103" s="306" t="str">
        <f t="shared" si="4"/>
        <v/>
      </c>
      <c r="H103" s="306" t="str">
        <f t="shared" si="5"/>
        <v/>
      </c>
      <c r="I103" s="205" t="str">
        <f t="shared" si="6"/>
        <v/>
      </c>
      <c r="J103" s="121">
        <f t="shared" si="7"/>
        <v>0</v>
      </c>
      <c r="K103" s="102"/>
      <c r="L103" s="102"/>
      <c r="M103" s="102"/>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c r="AI103" s="103"/>
      <c r="AJ103" s="103"/>
      <c r="AK103" s="103"/>
    </row>
    <row r="104" spans="2:37" s="89" customFormat="1" ht="12.75" customHeight="1">
      <c r="B104" s="296">
        <v>6</v>
      </c>
      <c r="C104" s="293" t="str">
        <f t="shared" si="0"/>
        <v/>
      </c>
      <c r="D104" s="250" t="str">
        <f t="shared" si="1"/>
        <v/>
      </c>
      <c r="E104" s="306" t="str">
        <f t="shared" si="2"/>
        <v/>
      </c>
      <c r="F104" s="277" t="str">
        <f t="shared" si="3"/>
        <v/>
      </c>
      <c r="G104" s="306" t="str">
        <f t="shared" si="4"/>
        <v/>
      </c>
      <c r="H104" s="306" t="str">
        <f t="shared" si="5"/>
        <v/>
      </c>
      <c r="I104" s="205" t="str">
        <f t="shared" si="6"/>
        <v/>
      </c>
      <c r="J104" s="121">
        <f t="shared" si="7"/>
        <v>0</v>
      </c>
      <c r="K104" s="102"/>
      <c r="L104" s="102"/>
      <c r="M104" s="102"/>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c r="AI104" s="103"/>
      <c r="AJ104" s="103"/>
      <c r="AK104" s="103"/>
    </row>
    <row r="105" spans="2:37" s="89" customFormat="1" ht="12.75" customHeight="1">
      <c r="B105" s="296">
        <v>7</v>
      </c>
      <c r="C105" s="293" t="str">
        <f t="shared" si="0"/>
        <v/>
      </c>
      <c r="D105" s="250" t="str">
        <f t="shared" si="1"/>
        <v/>
      </c>
      <c r="E105" s="306" t="str">
        <f t="shared" si="2"/>
        <v/>
      </c>
      <c r="F105" s="277" t="str">
        <f t="shared" si="3"/>
        <v/>
      </c>
      <c r="G105" s="306" t="str">
        <f t="shared" si="4"/>
        <v/>
      </c>
      <c r="H105" s="306" t="str">
        <f t="shared" si="5"/>
        <v/>
      </c>
      <c r="I105" s="205" t="str">
        <f t="shared" si="6"/>
        <v/>
      </c>
      <c r="J105" s="121">
        <f t="shared" si="7"/>
        <v>0</v>
      </c>
      <c r="K105" s="102"/>
      <c r="L105" s="102"/>
      <c r="M105" s="102"/>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c r="AI105" s="103"/>
      <c r="AJ105" s="103"/>
      <c r="AK105" s="103"/>
    </row>
    <row r="106" spans="2:37" s="89" customFormat="1" ht="12.75" customHeight="1">
      <c r="B106" s="296">
        <v>8</v>
      </c>
      <c r="C106" s="293" t="str">
        <f t="shared" si="0"/>
        <v/>
      </c>
      <c r="D106" s="250" t="str">
        <f t="shared" si="1"/>
        <v/>
      </c>
      <c r="E106" s="306" t="str">
        <f t="shared" si="2"/>
        <v/>
      </c>
      <c r="F106" s="277" t="str">
        <f t="shared" si="3"/>
        <v/>
      </c>
      <c r="G106" s="306" t="str">
        <f t="shared" si="4"/>
        <v/>
      </c>
      <c r="H106" s="306" t="str">
        <f t="shared" si="5"/>
        <v/>
      </c>
      <c r="I106" s="205" t="str">
        <f t="shared" si="6"/>
        <v/>
      </c>
      <c r="J106" s="121">
        <f t="shared" si="7"/>
        <v>0</v>
      </c>
      <c r="K106" s="102"/>
      <c r="L106" s="102"/>
      <c r="M106" s="102"/>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c r="AI106" s="103"/>
      <c r="AJ106" s="103"/>
      <c r="AK106" s="103"/>
    </row>
    <row r="107" spans="2:37" s="89" customFormat="1" ht="12.75" customHeight="1">
      <c r="B107" s="296">
        <v>9</v>
      </c>
      <c r="C107" s="293" t="str">
        <f t="shared" si="0"/>
        <v/>
      </c>
      <c r="D107" s="250" t="str">
        <f t="shared" si="1"/>
        <v/>
      </c>
      <c r="E107" s="306" t="str">
        <f t="shared" si="2"/>
        <v/>
      </c>
      <c r="F107" s="277" t="str">
        <f t="shared" si="3"/>
        <v/>
      </c>
      <c r="G107" s="306" t="str">
        <f t="shared" si="4"/>
        <v/>
      </c>
      <c r="H107" s="306" t="str">
        <f t="shared" si="5"/>
        <v/>
      </c>
      <c r="I107" s="205" t="str">
        <f t="shared" si="6"/>
        <v/>
      </c>
      <c r="J107" s="121">
        <f t="shared" si="7"/>
        <v>0</v>
      </c>
      <c r="K107" s="102"/>
      <c r="L107" s="102"/>
      <c r="M107" s="102"/>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c r="AI107" s="103"/>
      <c r="AJ107" s="103"/>
      <c r="AK107" s="103"/>
    </row>
    <row r="108" spans="2:37" s="89" customFormat="1" ht="12.75" customHeight="1">
      <c r="B108" s="296">
        <v>10</v>
      </c>
      <c r="C108" s="293" t="str">
        <f t="shared" si="0"/>
        <v/>
      </c>
      <c r="D108" s="250" t="str">
        <f t="shared" si="1"/>
        <v/>
      </c>
      <c r="E108" s="306" t="str">
        <f t="shared" si="2"/>
        <v/>
      </c>
      <c r="F108" s="277" t="str">
        <f t="shared" si="3"/>
        <v/>
      </c>
      <c r="G108" s="306" t="str">
        <f t="shared" si="4"/>
        <v/>
      </c>
      <c r="H108" s="306" t="str">
        <f t="shared" si="5"/>
        <v/>
      </c>
      <c r="I108" s="205" t="str">
        <f t="shared" si="6"/>
        <v/>
      </c>
      <c r="J108" s="121">
        <f t="shared" si="7"/>
        <v>0</v>
      </c>
      <c r="K108" s="102"/>
      <c r="L108" s="102"/>
      <c r="M108" s="102"/>
      <c r="N108" s="103"/>
      <c r="O108" s="103"/>
      <c r="P108" s="103"/>
      <c r="Q108" s="103"/>
      <c r="R108" s="103"/>
      <c r="S108" s="103"/>
      <c r="T108" s="103"/>
      <c r="U108" s="103"/>
      <c r="V108" s="103"/>
      <c r="W108" s="103"/>
      <c r="X108" s="103"/>
      <c r="Y108" s="103"/>
      <c r="Z108" s="103"/>
      <c r="AA108" s="103"/>
      <c r="AB108" s="103"/>
      <c r="AC108" s="103"/>
      <c r="AD108" s="103"/>
      <c r="AE108" s="103"/>
      <c r="AF108" s="103"/>
      <c r="AG108" s="103"/>
      <c r="AH108" s="103"/>
      <c r="AI108" s="103"/>
      <c r="AJ108" s="103"/>
      <c r="AK108" s="103"/>
    </row>
    <row r="109" spans="2:37" s="89" customFormat="1" ht="12.75" customHeight="1">
      <c r="B109" s="296">
        <v>11</v>
      </c>
      <c r="C109" s="293" t="str">
        <f t="shared" si="0"/>
        <v/>
      </c>
      <c r="D109" s="250" t="str">
        <f t="shared" si="1"/>
        <v/>
      </c>
      <c r="E109" s="306" t="str">
        <f t="shared" si="2"/>
        <v/>
      </c>
      <c r="F109" s="277" t="str">
        <f t="shared" si="3"/>
        <v/>
      </c>
      <c r="G109" s="306" t="str">
        <f t="shared" si="4"/>
        <v/>
      </c>
      <c r="H109" s="306" t="str">
        <f t="shared" si="5"/>
        <v/>
      </c>
      <c r="I109" s="205" t="str">
        <f t="shared" si="6"/>
        <v/>
      </c>
      <c r="J109" s="121">
        <f t="shared" si="7"/>
        <v>0</v>
      </c>
      <c r="K109" s="102"/>
      <c r="L109" s="102"/>
      <c r="M109" s="102"/>
      <c r="N109" s="103"/>
      <c r="O109" s="103"/>
      <c r="P109" s="103"/>
      <c r="Q109" s="103"/>
      <c r="R109" s="103"/>
      <c r="S109" s="103"/>
      <c r="T109" s="103"/>
      <c r="U109" s="103"/>
      <c r="V109" s="103"/>
      <c r="W109" s="103"/>
      <c r="X109" s="103"/>
      <c r="Y109" s="103"/>
      <c r="Z109" s="103"/>
      <c r="AA109" s="103"/>
      <c r="AB109" s="103"/>
      <c r="AC109" s="103"/>
      <c r="AD109" s="103"/>
      <c r="AE109" s="103"/>
      <c r="AF109" s="103"/>
      <c r="AG109" s="103"/>
      <c r="AH109" s="103"/>
      <c r="AI109" s="103"/>
      <c r="AJ109" s="103"/>
      <c r="AK109" s="103"/>
    </row>
    <row r="110" spans="2:37" s="89" customFormat="1" ht="12.75" customHeight="1">
      <c r="B110" s="296">
        <v>12</v>
      </c>
      <c r="C110" s="293" t="str">
        <f t="shared" si="0"/>
        <v/>
      </c>
      <c r="D110" s="250" t="str">
        <f t="shared" si="1"/>
        <v/>
      </c>
      <c r="E110" s="306" t="str">
        <f t="shared" si="2"/>
        <v/>
      </c>
      <c r="F110" s="277" t="str">
        <f t="shared" si="3"/>
        <v/>
      </c>
      <c r="G110" s="306" t="str">
        <f t="shared" si="4"/>
        <v/>
      </c>
      <c r="H110" s="306" t="str">
        <f t="shared" si="5"/>
        <v/>
      </c>
      <c r="I110" s="205" t="str">
        <f t="shared" si="6"/>
        <v/>
      </c>
      <c r="J110" s="121">
        <f t="shared" si="7"/>
        <v>0</v>
      </c>
      <c r="K110" s="102"/>
      <c r="L110" s="102"/>
      <c r="M110" s="102"/>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c r="AI110" s="103"/>
      <c r="AJ110" s="103"/>
      <c r="AK110" s="103"/>
    </row>
    <row r="111" spans="2:37" s="89" customFormat="1" ht="12.75" customHeight="1">
      <c r="B111" s="296">
        <v>13</v>
      </c>
      <c r="C111" s="293" t="str">
        <f t="shared" si="0"/>
        <v/>
      </c>
      <c r="D111" s="250" t="str">
        <f t="shared" si="1"/>
        <v/>
      </c>
      <c r="E111" s="306" t="str">
        <f t="shared" si="2"/>
        <v/>
      </c>
      <c r="F111" s="277" t="str">
        <f t="shared" si="3"/>
        <v/>
      </c>
      <c r="G111" s="306" t="str">
        <f t="shared" si="4"/>
        <v/>
      </c>
      <c r="H111" s="306" t="str">
        <f t="shared" si="5"/>
        <v/>
      </c>
      <c r="I111" s="205" t="str">
        <f t="shared" si="6"/>
        <v/>
      </c>
      <c r="J111" s="121">
        <f t="shared" si="7"/>
        <v>0</v>
      </c>
      <c r="K111" s="102"/>
      <c r="L111" s="102"/>
      <c r="M111" s="102"/>
      <c r="N111" s="103"/>
      <c r="O111" s="103"/>
      <c r="P111" s="103"/>
      <c r="Q111" s="103"/>
      <c r="R111" s="103"/>
      <c r="S111" s="103"/>
      <c r="T111" s="103"/>
      <c r="U111" s="103"/>
      <c r="V111" s="103"/>
      <c r="W111" s="103"/>
      <c r="X111" s="103"/>
      <c r="Y111" s="103"/>
      <c r="Z111" s="103"/>
      <c r="AA111" s="103"/>
      <c r="AB111" s="103"/>
      <c r="AC111" s="103"/>
      <c r="AD111" s="103"/>
      <c r="AE111" s="103"/>
      <c r="AF111" s="103"/>
      <c r="AG111" s="103"/>
      <c r="AH111" s="103"/>
      <c r="AI111" s="103"/>
      <c r="AJ111" s="103"/>
      <c r="AK111" s="103"/>
    </row>
    <row r="112" spans="2:37" s="89" customFormat="1" ht="12.75" customHeight="1">
      <c r="B112" s="296">
        <v>14</v>
      </c>
      <c r="C112" s="293" t="str">
        <f t="shared" si="0"/>
        <v/>
      </c>
      <c r="D112" s="250" t="str">
        <f t="shared" si="1"/>
        <v/>
      </c>
      <c r="E112" s="306" t="str">
        <f t="shared" si="2"/>
        <v/>
      </c>
      <c r="F112" s="277" t="str">
        <f t="shared" si="3"/>
        <v/>
      </c>
      <c r="G112" s="306" t="str">
        <f t="shared" si="4"/>
        <v/>
      </c>
      <c r="H112" s="306" t="str">
        <f t="shared" si="5"/>
        <v/>
      </c>
      <c r="I112" s="205" t="str">
        <f t="shared" si="6"/>
        <v/>
      </c>
      <c r="J112" s="121">
        <f t="shared" si="7"/>
        <v>0</v>
      </c>
      <c r="K112" s="102"/>
      <c r="L112" s="102"/>
      <c r="M112" s="102"/>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c r="AI112" s="103"/>
      <c r="AJ112" s="103"/>
      <c r="AK112" s="103"/>
    </row>
    <row r="113" spans="2:37" s="89" customFormat="1" ht="12.75" customHeight="1">
      <c r="B113" s="296">
        <v>15</v>
      </c>
      <c r="C113" s="293" t="str">
        <f t="shared" si="0"/>
        <v/>
      </c>
      <c r="D113" s="250" t="str">
        <f t="shared" si="1"/>
        <v/>
      </c>
      <c r="E113" s="306" t="str">
        <f t="shared" si="2"/>
        <v/>
      </c>
      <c r="F113" s="277" t="str">
        <f t="shared" si="3"/>
        <v/>
      </c>
      <c r="G113" s="306" t="str">
        <f t="shared" si="4"/>
        <v/>
      </c>
      <c r="H113" s="306" t="str">
        <f t="shared" si="5"/>
        <v/>
      </c>
      <c r="I113" s="205" t="str">
        <f t="shared" si="6"/>
        <v/>
      </c>
      <c r="J113" s="121">
        <f t="shared" si="7"/>
        <v>0</v>
      </c>
      <c r="K113" s="102"/>
      <c r="L113" s="102"/>
      <c r="M113" s="102"/>
      <c r="N113" s="103"/>
      <c r="O113" s="103"/>
      <c r="P113" s="103"/>
      <c r="Q113" s="103"/>
      <c r="R113" s="103"/>
      <c r="S113" s="103"/>
      <c r="T113" s="103"/>
      <c r="U113" s="103"/>
      <c r="V113" s="103"/>
      <c r="W113" s="103"/>
      <c r="X113" s="103"/>
      <c r="Y113" s="103"/>
      <c r="Z113" s="103"/>
      <c r="AA113" s="103"/>
      <c r="AB113" s="103"/>
      <c r="AC113" s="103"/>
      <c r="AD113" s="103"/>
      <c r="AE113" s="103"/>
      <c r="AF113" s="103"/>
      <c r="AG113" s="103"/>
      <c r="AH113" s="103"/>
      <c r="AI113" s="103"/>
      <c r="AJ113" s="103"/>
      <c r="AK113" s="103"/>
    </row>
    <row r="114" spans="2:37" s="75" customFormat="1">
      <c r="C114" s="76"/>
      <c r="D114" s="77"/>
      <c r="E114" s="77"/>
      <c r="F114" s="77"/>
      <c r="G114" s="77"/>
      <c r="H114" s="77"/>
      <c r="I114" s="77"/>
      <c r="J114" s="77"/>
      <c r="K114" s="77"/>
      <c r="L114" s="77"/>
      <c r="M114" s="77"/>
      <c r="N114" s="77"/>
      <c r="O114" s="77"/>
      <c r="P114" s="77"/>
      <c r="Q114" s="77"/>
      <c r="R114" s="77"/>
      <c r="S114" s="77"/>
      <c r="T114" s="77"/>
      <c r="U114" s="77"/>
      <c r="V114" s="77"/>
      <c r="W114" s="78"/>
      <c r="X114" s="79"/>
      <c r="Y114" s="80"/>
      <c r="Z114" s="80"/>
      <c r="AA114" s="80"/>
    </row>
    <row r="115" spans="2:37" s="75" customFormat="1" ht="23.25" customHeight="1">
      <c r="B115" s="565" t="s">
        <v>851</v>
      </c>
      <c r="C115" s="565"/>
      <c r="D115" s="565"/>
      <c r="E115" s="565"/>
      <c r="F115" s="565"/>
      <c r="G115" s="565"/>
      <c r="H115" s="565"/>
      <c r="I115" s="565"/>
      <c r="J115" s="565"/>
      <c r="K115" s="565"/>
      <c r="L115" s="565"/>
      <c r="M115" s="565"/>
      <c r="N115" s="565"/>
      <c r="O115" s="565"/>
      <c r="P115" s="565"/>
      <c r="Q115" s="565"/>
      <c r="R115" s="565"/>
      <c r="S115" s="565"/>
      <c r="T115" s="565"/>
      <c r="U115" s="565"/>
      <c r="V115" s="565"/>
      <c r="W115" s="565"/>
      <c r="X115" s="565"/>
      <c r="Y115" s="565"/>
      <c r="Z115" s="80"/>
    </row>
    <row r="116" spans="2:37" s="89" customFormat="1" ht="17.100000000000001" customHeight="1" thickBot="1">
      <c r="B116" s="117" t="s">
        <v>850</v>
      </c>
      <c r="C116" s="91"/>
      <c r="D116" s="92"/>
      <c r="E116" s="92"/>
      <c r="F116" s="92"/>
      <c r="G116" s="92"/>
      <c r="H116" s="92"/>
      <c r="I116" s="92"/>
      <c r="J116" s="92"/>
      <c r="K116" s="92"/>
      <c r="L116" s="92"/>
      <c r="M116" s="92"/>
      <c r="N116" s="92"/>
      <c r="O116" s="92"/>
      <c r="P116" s="92"/>
      <c r="Q116" s="92"/>
      <c r="R116" s="92"/>
      <c r="S116" s="92"/>
      <c r="T116" s="92"/>
      <c r="U116" s="92"/>
      <c r="V116" s="92"/>
      <c r="W116" s="78"/>
      <c r="X116" s="93"/>
      <c r="Y116" s="94"/>
      <c r="Z116" s="94"/>
      <c r="AA116" s="94"/>
    </row>
    <row r="117" spans="2:37" s="75" customFormat="1" ht="14.25" customHeight="1" thickBot="1">
      <c r="B117" s="562" t="s">
        <v>1245</v>
      </c>
      <c r="C117" s="563"/>
      <c r="D117" s="563"/>
      <c r="E117" s="563"/>
      <c r="F117" s="563"/>
      <c r="G117" s="563"/>
      <c r="H117" s="563"/>
      <c r="I117" s="563"/>
      <c r="J117" s="563"/>
      <c r="K117" s="563"/>
      <c r="L117" s="563"/>
      <c r="M117" s="563"/>
      <c r="N117" s="563"/>
      <c r="O117" s="563"/>
      <c r="P117" s="563"/>
      <c r="Q117" s="563"/>
      <c r="R117" s="564"/>
      <c r="S117" s="95"/>
      <c r="T117" s="95"/>
      <c r="U117" s="95"/>
      <c r="V117" s="95"/>
      <c r="W117" s="95"/>
      <c r="X117" s="95"/>
      <c r="Y117" s="159"/>
      <c r="Z117" s="159"/>
      <c r="AA117" s="159"/>
      <c r="AB117" s="159"/>
      <c r="AC117" s="159"/>
      <c r="AD117" s="159"/>
      <c r="AE117" s="159"/>
    </row>
    <row r="118" spans="2:37" s="89" customFormat="1" ht="18.75" customHeight="1">
      <c r="B118" s="108" t="s">
        <v>1246</v>
      </c>
      <c r="C118" s="91"/>
      <c r="D118" s="92"/>
      <c r="E118" s="92"/>
      <c r="F118" s="92"/>
      <c r="G118" s="92"/>
      <c r="H118" s="92"/>
      <c r="I118" s="92"/>
      <c r="J118" s="92"/>
      <c r="K118" s="92"/>
      <c r="L118" s="92"/>
      <c r="M118" s="92"/>
      <c r="N118" s="92"/>
      <c r="O118" s="92"/>
      <c r="P118" s="92"/>
      <c r="Q118" s="92"/>
      <c r="R118" s="92"/>
      <c r="S118" s="92"/>
      <c r="T118" s="92"/>
      <c r="U118" s="92"/>
      <c r="V118" s="92"/>
      <c r="W118" s="78"/>
      <c r="X118" s="93"/>
      <c r="Y118" s="94"/>
      <c r="Z118" s="94"/>
      <c r="AA118" s="94"/>
    </row>
    <row r="119" spans="2:37" s="89" customFormat="1" ht="18.75" customHeight="1">
      <c r="B119" s="851" t="s">
        <v>1095</v>
      </c>
      <c r="C119" s="897" t="str">
        <f>部門費!C3</f>
        <v>①燃やすごみ</v>
      </c>
      <c r="D119" s="897" t="str">
        <f>部門費!D3</f>
        <v>②燃やさないごみ</v>
      </c>
      <c r="E119" s="897" t="str">
        <f>部門費!E3</f>
        <v>③粗大ごみ</v>
      </c>
      <c r="F119" s="897" t="str">
        <f>部門費!F3</f>
        <v>④アルミ缶</v>
      </c>
      <c r="G119" s="897" t="str">
        <f>部門費!G3</f>
        <v>⑤スチール缶</v>
      </c>
      <c r="H119" s="897" t="str">
        <f>部門費!H3</f>
        <v>⑥無色のガラス製の容器</v>
      </c>
      <c r="I119" s="897" t="str">
        <f>部門費!I3</f>
        <v>⑦茶色のガラス製の容器</v>
      </c>
      <c r="J119" s="897" t="str">
        <f>部門費!J3</f>
        <v>⑧その他のガラス製の容器</v>
      </c>
      <c r="K119" s="897" t="str">
        <f>部門費!K3</f>
        <v>⑨リターナブルびん</v>
      </c>
      <c r="L119" s="897" t="str">
        <f>部門費!L3</f>
        <v>⑩ペットボトル</v>
      </c>
      <c r="M119" s="897" t="str">
        <f>部門費!M3</f>
        <v>⑪白色トレイ</v>
      </c>
      <c r="N119" s="897" t="str">
        <f>部門費!N3</f>
        <v>⑫プラスチック製容器包装</v>
      </c>
      <c r="O119" s="897" t="str">
        <f>部門費!O3</f>
        <v>⑬紙製容器包装</v>
      </c>
      <c r="P119" s="897" t="str">
        <f>部門費!P3</f>
        <v>⑭紙パック</v>
      </c>
      <c r="Q119" s="897" t="str">
        <f>部門費!Q3</f>
        <v>⑮段ボール</v>
      </c>
      <c r="R119" s="897" t="str">
        <f>部門費!R3</f>
        <v>⑯古紙</v>
      </c>
      <c r="S119" s="897" t="str">
        <f>部門費!S3</f>
        <v>⑰古布</v>
      </c>
      <c r="T119" s="897" t="str">
        <f>部門費!T3</f>
        <v>⑱生ごみ</v>
      </c>
      <c r="U119" s="897" t="str">
        <f>部門費!U3</f>
        <v>⑲廃油</v>
      </c>
      <c r="V119" s="897" t="str">
        <f>部門費!V3</f>
        <v>⑳小型家電</v>
      </c>
      <c r="W119" s="897" t="str">
        <f>部門費!W3</f>
        <v>㉑その他の資源ごみ</v>
      </c>
      <c r="X119" s="886" t="str">
        <f>部門費!X3</f>
        <v>㉒その他のごみ</v>
      </c>
      <c r="Y119" s="884" t="s">
        <v>1364</v>
      </c>
      <c r="Z119" s="885"/>
      <c r="AA119" s="94"/>
    </row>
    <row r="120" spans="2:37" s="111" customFormat="1" ht="165.75" customHeight="1">
      <c r="B120" s="852"/>
      <c r="C120" s="897"/>
      <c r="D120" s="897"/>
      <c r="E120" s="897"/>
      <c r="F120" s="897"/>
      <c r="G120" s="897"/>
      <c r="H120" s="897"/>
      <c r="I120" s="897"/>
      <c r="J120" s="897"/>
      <c r="K120" s="897"/>
      <c r="L120" s="897"/>
      <c r="M120" s="897"/>
      <c r="N120" s="897"/>
      <c r="O120" s="897"/>
      <c r="P120" s="897"/>
      <c r="Q120" s="897"/>
      <c r="R120" s="897"/>
      <c r="S120" s="897"/>
      <c r="T120" s="897"/>
      <c r="U120" s="897"/>
      <c r="V120" s="897"/>
      <c r="W120" s="897"/>
      <c r="X120" s="887"/>
      <c r="Y120" s="330" t="s">
        <v>1306</v>
      </c>
      <c r="Z120" s="330" t="s">
        <v>1307</v>
      </c>
    </row>
    <row r="121" spans="2:37" s="75" customFormat="1">
      <c r="B121" s="177">
        <v>1</v>
      </c>
      <c r="C121" s="130">
        <f t="shared" ref="C121:C135" si="8">IF(F39=1,$J99,0)</f>
        <v>0</v>
      </c>
      <c r="D121" s="130">
        <f t="shared" ref="D121:D135" si="9">IF(G39=1,$J99,0)</f>
        <v>0</v>
      </c>
      <c r="E121" s="130">
        <f t="shared" ref="E121:E135" si="10">IF(H39=1,$J99,0)</f>
        <v>0</v>
      </c>
      <c r="F121" s="130">
        <f t="shared" ref="F121:F135" si="11">IF(I39=1,$J99,0)</f>
        <v>0</v>
      </c>
      <c r="G121" s="130">
        <f t="shared" ref="G121:G135" si="12">IF(J39=1,$J99,0)</f>
        <v>0</v>
      </c>
      <c r="H121" s="130">
        <f t="shared" ref="H121:H135" si="13">IF(K39=1,$J99,0)</f>
        <v>0</v>
      </c>
      <c r="I121" s="130">
        <f t="shared" ref="I121:I135" si="14">IF(L39=1,$J99,0)</f>
        <v>0</v>
      </c>
      <c r="J121" s="130">
        <f t="shared" ref="J121:J135" si="15">IF(M39=1,$J99,0)</f>
        <v>0</v>
      </c>
      <c r="K121" s="130">
        <f t="shared" ref="K121:K135" si="16">IF(N39=1,$J99,0)</f>
        <v>0</v>
      </c>
      <c r="L121" s="130">
        <f t="shared" ref="L121:L135" si="17">IF(O39=1,$J99,0)</f>
        <v>0</v>
      </c>
      <c r="M121" s="130">
        <f t="shared" ref="M121:M135" si="18">IF(P39=1,$J99,0)</f>
        <v>0</v>
      </c>
      <c r="N121" s="130">
        <f t="shared" ref="N121:N135" si="19">IF(Q39=1,$J99,0)</f>
        <v>0</v>
      </c>
      <c r="O121" s="130">
        <f t="shared" ref="O121:O135" si="20">IF(R39=1,$J99,0)</f>
        <v>0</v>
      </c>
      <c r="P121" s="130">
        <f t="shared" ref="P121:P135" si="21">IF(S39=1,$J99,0)</f>
        <v>0</v>
      </c>
      <c r="Q121" s="130">
        <f t="shared" ref="Q121:Q135" si="22">IF(T39=1,$J99,0)</f>
        <v>0</v>
      </c>
      <c r="R121" s="130">
        <f t="shared" ref="R121:R135" si="23">IF(U39=1,$J99,0)</f>
        <v>0</v>
      </c>
      <c r="S121" s="130">
        <f t="shared" ref="S121:S135" si="24">IF(V39=1,$J99,0)</f>
        <v>0</v>
      </c>
      <c r="T121" s="130">
        <f t="shared" ref="T121:T135" si="25">IF(W39=1,$J99,0)</f>
        <v>0</v>
      </c>
      <c r="U121" s="130">
        <f t="shared" ref="U121:U135" si="26">IF(X39=1,$J99,0)</f>
        <v>0</v>
      </c>
      <c r="V121" s="130">
        <f t="shared" ref="V121:V135" si="27">IF(Y39=1,$J99,0)</f>
        <v>0</v>
      </c>
      <c r="W121" s="130">
        <f t="shared" ref="W121:W135" si="28">IF(Z39=1,$J99,0)</f>
        <v>0</v>
      </c>
      <c r="X121" s="130">
        <f t="shared" ref="X121:X135" si="29">IF(AA39=1,$J99,0)</f>
        <v>0</v>
      </c>
      <c r="Y121" s="335" t="str">
        <f t="shared" ref="Y121:Y135" si="30">IF(D39="","",D39)</f>
        <v/>
      </c>
      <c r="Z121" s="335" t="str">
        <f t="shared" ref="Z121:Z135" si="31">IF(E39="","",E39)</f>
        <v/>
      </c>
    </row>
    <row r="122" spans="2:37" s="75" customFormat="1">
      <c r="B122" s="177">
        <v>2</v>
      </c>
      <c r="C122" s="130">
        <f t="shared" si="8"/>
        <v>0</v>
      </c>
      <c r="D122" s="130">
        <f t="shared" si="9"/>
        <v>0</v>
      </c>
      <c r="E122" s="130">
        <f t="shared" si="10"/>
        <v>0</v>
      </c>
      <c r="F122" s="130">
        <f t="shared" si="11"/>
        <v>0</v>
      </c>
      <c r="G122" s="130">
        <f t="shared" si="12"/>
        <v>0</v>
      </c>
      <c r="H122" s="130">
        <f t="shared" si="13"/>
        <v>0</v>
      </c>
      <c r="I122" s="130">
        <f t="shared" si="14"/>
        <v>0</v>
      </c>
      <c r="J122" s="130">
        <f t="shared" si="15"/>
        <v>0</v>
      </c>
      <c r="K122" s="130">
        <f t="shared" si="16"/>
        <v>0</v>
      </c>
      <c r="L122" s="130">
        <f t="shared" si="17"/>
        <v>0</v>
      </c>
      <c r="M122" s="130">
        <f t="shared" si="18"/>
        <v>0</v>
      </c>
      <c r="N122" s="130">
        <f t="shared" si="19"/>
        <v>0</v>
      </c>
      <c r="O122" s="130">
        <f t="shared" si="20"/>
        <v>0</v>
      </c>
      <c r="P122" s="130">
        <f t="shared" si="21"/>
        <v>0</v>
      </c>
      <c r="Q122" s="130">
        <f t="shared" si="22"/>
        <v>0</v>
      </c>
      <c r="R122" s="130">
        <f t="shared" si="23"/>
        <v>0</v>
      </c>
      <c r="S122" s="130">
        <f t="shared" si="24"/>
        <v>0</v>
      </c>
      <c r="T122" s="130">
        <f t="shared" si="25"/>
        <v>0</v>
      </c>
      <c r="U122" s="130">
        <f t="shared" si="26"/>
        <v>0</v>
      </c>
      <c r="V122" s="130">
        <f t="shared" si="27"/>
        <v>0</v>
      </c>
      <c r="W122" s="130">
        <f t="shared" si="28"/>
        <v>0</v>
      </c>
      <c r="X122" s="130">
        <f t="shared" si="29"/>
        <v>0</v>
      </c>
      <c r="Y122" s="335" t="str">
        <f t="shared" si="30"/>
        <v/>
      </c>
      <c r="Z122" s="335" t="str">
        <f t="shared" si="31"/>
        <v/>
      </c>
    </row>
    <row r="123" spans="2:37" s="75" customFormat="1">
      <c r="B123" s="177">
        <v>3</v>
      </c>
      <c r="C123" s="130">
        <f t="shared" si="8"/>
        <v>0</v>
      </c>
      <c r="D123" s="130">
        <f t="shared" si="9"/>
        <v>0</v>
      </c>
      <c r="E123" s="130">
        <f t="shared" si="10"/>
        <v>0</v>
      </c>
      <c r="F123" s="130">
        <f t="shared" si="11"/>
        <v>0</v>
      </c>
      <c r="G123" s="130">
        <f t="shared" si="12"/>
        <v>0</v>
      </c>
      <c r="H123" s="130">
        <f t="shared" si="13"/>
        <v>0</v>
      </c>
      <c r="I123" s="130">
        <f t="shared" si="14"/>
        <v>0</v>
      </c>
      <c r="J123" s="130">
        <f t="shared" si="15"/>
        <v>0</v>
      </c>
      <c r="K123" s="130">
        <f t="shared" si="16"/>
        <v>0</v>
      </c>
      <c r="L123" s="130">
        <f t="shared" si="17"/>
        <v>0</v>
      </c>
      <c r="M123" s="130">
        <f t="shared" si="18"/>
        <v>0</v>
      </c>
      <c r="N123" s="130">
        <f t="shared" si="19"/>
        <v>0</v>
      </c>
      <c r="O123" s="130">
        <f t="shared" si="20"/>
        <v>0</v>
      </c>
      <c r="P123" s="130">
        <f t="shared" si="21"/>
        <v>0</v>
      </c>
      <c r="Q123" s="130">
        <f t="shared" si="22"/>
        <v>0</v>
      </c>
      <c r="R123" s="130">
        <f t="shared" si="23"/>
        <v>0</v>
      </c>
      <c r="S123" s="130">
        <f t="shared" si="24"/>
        <v>0</v>
      </c>
      <c r="T123" s="130">
        <f t="shared" si="25"/>
        <v>0</v>
      </c>
      <c r="U123" s="130">
        <f t="shared" si="26"/>
        <v>0</v>
      </c>
      <c r="V123" s="130">
        <f t="shared" si="27"/>
        <v>0</v>
      </c>
      <c r="W123" s="130">
        <f t="shared" si="28"/>
        <v>0</v>
      </c>
      <c r="X123" s="130">
        <f t="shared" si="29"/>
        <v>0</v>
      </c>
      <c r="Y123" s="335" t="str">
        <f t="shared" si="30"/>
        <v/>
      </c>
      <c r="Z123" s="335" t="str">
        <f t="shared" si="31"/>
        <v/>
      </c>
    </row>
    <row r="124" spans="2:37" s="75" customFormat="1">
      <c r="B124" s="177">
        <v>4</v>
      </c>
      <c r="C124" s="130">
        <f t="shared" si="8"/>
        <v>0</v>
      </c>
      <c r="D124" s="130">
        <f t="shared" si="9"/>
        <v>0</v>
      </c>
      <c r="E124" s="130">
        <f t="shared" si="10"/>
        <v>0</v>
      </c>
      <c r="F124" s="130">
        <f t="shared" si="11"/>
        <v>0</v>
      </c>
      <c r="G124" s="130">
        <f t="shared" si="12"/>
        <v>0</v>
      </c>
      <c r="H124" s="130">
        <f t="shared" si="13"/>
        <v>0</v>
      </c>
      <c r="I124" s="130">
        <f t="shared" si="14"/>
        <v>0</v>
      </c>
      <c r="J124" s="130">
        <f t="shared" si="15"/>
        <v>0</v>
      </c>
      <c r="K124" s="130">
        <f t="shared" si="16"/>
        <v>0</v>
      </c>
      <c r="L124" s="130">
        <f t="shared" si="17"/>
        <v>0</v>
      </c>
      <c r="M124" s="130">
        <f t="shared" si="18"/>
        <v>0</v>
      </c>
      <c r="N124" s="130">
        <f t="shared" si="19"/>
        <v>0</v>
      </c>
      <c r="O124" s="130">
        <f t="shared" si="20"/>
        <v>0</v>
      </c>
      <c r="P124" s="130">
        <f t="shared" si="21"/>
        <v>0</v>
      </c>
      <c r="Q124" s="130">
        <f t="shared" si="22"/>
        <v>0</v>
      </c>
      <c r="R124" s="130">
        <f t="shared" si="23"/>
        <v>0</v>
      </c>
      <c r="S124" s="130">
        <f t="shared" si="24"/>
        <v>0</v>
      </c>
      <c r="T124" s="130">
        <f t="shared" si="25"/>
        <v>0</v>
      </c>
      <c r="U124" s="130">
        <f t="shared" si="26"/>
        <v>0</v>
      </c>
      <c r="V124" s="130">
        <f t="shared" si="27"/>
        <v>0</v>
      </c>
      <c r="W124" s="130">
        <f t="shared" si="28"/>
        <v>0</v>
      </c>
      <c r="X124" s="130">
        <f t="shared" si="29"/>
        <v>0</v>
      </c>
      <c r="Y124" s="335" t="str">
        <f t="shared" si="30"/>
        <v/>
      </c>
      <c r="Z124" s="335" t="str">
        <f t="shared" si="31"/>
        <v/>
      </c>
    </row>
    <row r="125" spans="2:37" s="75" customFormat="1">
      <c r="B125" s="177">
        <v>5</v>
      </c>
      <c r="C125" s="130">
        <f t="shared" si="8"/>
        <v>0</v>
      </c>
      <c r="D125" s="130">
        <f t="shared" si="9"/>
        <v>0</v>
      </c>
      <c r="E125" s="130">
        <f t="shared" si="10"/>
        <v>0</v>
      </c>
      <c r="F125" s="130">
        <f t="shared" si="11"/>
        <v>0</v>
      </c>
      <c r="G125" s="130">
        <f t="shared" si="12"/>
        <v>0</v>
      </c>
      <c r="H125" s="130">
        <f t="shared" si="13"/>
        <v>0</v>
      </c>
      <c r="I125" s="130">
        <f t="shared" si="14"/>
        <v>0</v>
      </c>
      <c r="J125" s="130">
        <f t="shared" si="15"/>
        <v>0</v>
      </c>
      <c r="K125" s="130">
        <f t="shared" si="16"/>
        <v>0</v>
      </c>
      <c r="L125" s="130">
        <f t="shared" si="17"/>
        <v>0</v>
      </c>
      <c r="M125" s="130">
        <f t="shared" si="18"/>
        <v>0</v>
      </c>
      <c r="N125" s="130">
        <f t="shared" si="19"/>
        <v>0</v>
      </c>
      <c r="O125" s="130">
        <f t="shared" si="20"/>
        <v>0</v>
      </c>
      <c r="P125" s="130">
        <f t="shared" si="21"/>
        <v>0</v>
      </c>
      <c r="Q125" s="130">
        <f t="shared" si="22"/>
        <v>0</v>
      </c>
      <c r="R125" s="130">
        <f t="shared" si="23"/>
        <v>0</v>
      </c>
      <c r="S125" s="130">
        <f t="shared" si="24"/>
        <v>0</v>
      </c>
      <c r="T125" s="130">
        <f t="shared" si="25"/>
        <v>0</v>
      </c>
      <c r="U125" s="130">
        <f t="shared" si="26"/>
        <v>0</v>
      </c>
      <c r="V125" s="130">
        <f t="shared" si="27"/>
        <v>0</v>
      </c>
      <c r="W125" s="130">
        <f t="shared" si="28"/>
        <v>0</v>
      </c>
      <c r="X125" s="130">
        <f t="shared" si="29"/>
        <v>0</v>
      </c>
      <c r="Y125" s="335" t="str">
        <f t="shared" si="30"/>
        <v/>
      </c>
      <c r="Z125" s="335" t="str">
        <f t="shared" si="31"/>
        <v/>
      </c>
    </row>
    <row r="126" spans="2:37" s="75" customFormat="1">
      <c r="B126" s="177">
        <v>6</v>
      </c>
      <c r="C126" s="130">
        <f t="shared" si="8"/>
        <v>0</v>
      </c>
      <c r="D126" s="130">
        <f t="shared" si="9"/>
        <v>0</v>
      </c>
      <c r="E126" s="130">
        <f t="shared" si="10"/>
        <v>0</v>
      </c>
      <c r="F126" s="130">
        <f t="shared" si="11"/>
        <v>0</v>
      </c>
      <c r="G126" s="130">
        <f t="shared" si="12"/>
        <v>0</v>
      </c>
      <c r="H126" s="130">
        <f t="shared" si="13"/>
        <v>0</v>
      </c>
      <c r="I126" s="130">
        <f t="shared" si="14"/>
        <v>0</v>
      </c>
      <c r="J126" s="130">
        <f t="shared" si="15"/>
        <v>0</v>
      </c>
      <c r="K126" s="130">
        <f t="shared" si="16"/>
        <v>0</v>
      </c>
      <c r="L126" s="130">
        <f t="shared" si="17"/>
        <v>0</v>
      </c>
      <c r="M126" s="130">
        <f t="shared" si="18"/>
        <v>0</v>
      </c>
      <c r="N126" s="130">
        <f t="shared" si="19"/>
        <v>0</v>
      </c>
      <c r="O126" s="130">
        <f t="shared" si="20"/>
        <v>0</v>
      </c>
      <c r="P126" s="130">
        <f t="shared" si="21"/>
        <v>0</v>
      </c>
      <c r="Q126" s="130">
        <f t="shared" si="22"/>
        <v>0</v>
      </c>
      <c r="R126" s="130">
        <f t="shared" si="23"/>
        <v>0</v>
      </c>
      <c r="S126" s="130">
        <f t="shared" si="24"/>
        <v>0</v>
      </c>
      <c r="T126" s="130">
        <f t="shared" si="25"/>
        <v>0</v>
      </c>
      <c r="U126" s="130">
        <f t="shared" si="26"/>
        <v>0</v>
      </c>
      <c r="V126" s="130">
        <f t="shared" si="27"/>
        <v>0</v>
      </c>
      <c r="W126" s="130">
        <f t="shared" si="28"/>
        <v>0</v>
      </c>
      <c r="X126" s="130">
        <f t="shared" si="29"/>
        <v>0</v>
      </c>
      <c r="Y126" s="335" t="str">
        <f t="shared" si="30"/>
        <v/>
      </c>
      <c r="Z126" s="335" t="str">
        <f t="shared" si="31"/>
        <v/>
      </c>
    </row>
    <row r="127" spans="2:37" s="75" customFormat="1">
      <c r="B127" s="177">
        <v>7</v>
      </c>
      <c r="C127" s="130">
        <f t="shared" si="8"/>
        <v>0</v>
      </c>
      <c r="D127" s="130">
        <f t="shared" si="9"/>
        <v>0</v>
      </c>
      <c r="E127" s="130">
        <f t="shared" si="10"/>
        <v>0</v>
      </c>
      <c r="F127" s="130">
        <f t="shared" si="11"/>
        <v>0</v>
      </c>
      <c r="G127" s="130">
        <f t="shared" si="12"/>
        <v>0</v>
      </c>
      <c r="H127" s="130">
        <f t="shared" si="13"/>
        <v>0</v>
      </c>
      <c r="I127" s="130">
        <f t="shared" si="14"/>
        <v>0</v>
      </c>
      <c r="J127" s="130">
        <f t="shared" si="15"/>
        <v>0</v>
      </c>
      <c r="K127" s="130">
        <f t="shared" si="16"/>
        <v>0</v>
      </c>
      <c r="L127" s="130">
        <f t="shared" si="17"/>
        <v>0</v>
      </c>
      <c r="M127" s="130">
        <f t="shared" si="18"/>
        <v>0</v>
      </c>
      <c r="N127" s="130">
        <f t="shared" si="19"/>
        <v>0</v>
      </c>
      <c r="O127" s="130">
        <f t="shared" si="20"/>
        <v>0</v>
      </c>
      <c r="P127" s="130">
        <f t="shared" si="21"/>
        <v>0</v>
      </c>
      <c r="Q127" s="130">
        <f t="shared" si="22"/>
        <v>0</v>
      </c>
      <c r="R127" s="130">
        <f t="shared" si="23"/>
        <v>0</v>
      </c>
      <c r="S127" s="130">
        <f t="shared" si="24"/>
        <v>0</v>
      </c>
      <c r="T127" s="130">
        <f t="shared" si="25"/>
        <v>0</v>
      </c>
      <c r="U127" s="130">
        <f t="shared" si="26"/>
        <v>0</v>
      </c>
      <c r="V127" s="130">
        <f t="shared" si="27"/>
        <v>0</v>
      </c>
      <c r="W127" s="130">
        <f t="shared" si="28"/>
        <v>0</v>
      </c>
      <c r="X127" s="130">
        <f t="shared" si="29"/>
        <v>0</v>
      </c>
      <c r="Y127" s="335" t="str">
        <f t="shared" si="30"/>
        <v/>
      </c>
      <c r="Z127" s="335" t="str">
        <f t="shared" si="31"/>
        <v/>
      </c>
    </row>
    <row r="128" spans="2:37" s="75" customFormat="1">
      <c r="B128" s="177">
        <v>8</v>
      </c>
      <c r="C128" s="130">
        <f t="shared" si="8"/>
        <v>0</v>
      </c>
      <c r="D128" s="130">
        <f t="shared" si="9"/>
        <v>0</v>
      </c>
      <c r="E128" s="130">
        <f t="shared" si="10"/>
        <v>0</v>
      </c>
      <c r="F128" s="130">
        <f t="shared" si="11"/>
        <v>0</v>
      </c>
      <c r="G128" s="130">
        <f t="shared" si="12"/>
        <v>0</v>
      </c>
      <c r="H128" s="130">
        <f t="shared" si="13"/>
        <v>0</v>
      </c>
      <c r="I128" s="130">
        <f t="shared" si="14"/>
        <v>0</v>
      </c>
      <c r="J128" s="130">
        <f t="shared" si="15"/>
        <v>0</v>
      </c>
      <c r="K128" s="130">
        <f t="shared" si="16"/>
        <v>0</v>
      </c>
      <c r="L128" s="130">
        <f t="shared" si="17"/>
        <v>0</v>
      </c>
      <c r="M128" s="130">
        <f t="shared" si="18"/>
        <v>0</v>
      </c>
      <c r="N128" s="130">
        <f t="shared" si="19"/>
        <v>0</v>
      </c>
      <c r="O128" s="130">
        <f t="shared" si="20"/>
        <v>0</v>
      </c>
      <c r="P128" s="130">
        <f t="shared" si="21"/>
        <v>0</v>
      </c>
      <c r="Q128" s="130">
        <f t="shared" si="22"/>
        <v>0</v>
      </c>
      <c r="R128" s="130">
        <f t="shared" si="23"/>
        <v>0</v>
      </c>
      <c r="S128" s="130">
        <f t="shared" si="24"/>
        <v>0</v>
      </c>
      <c r="T128" s="130">
        <f t="shared" si="25"/>
        <v>0</v>
      </c>
      <c r="U128" s="130">
        <f t="shared" si="26"/>
        <v>0</v>
      </c>
      <c r="V128" s="130">
        <f t="shared" si="27"/>
        <v>0</v>
      </c>
      <c r="W128" s="130">
        <f t="shared" si="28"/>
        <v>0</v>
      </c>
      <c r="X128" s="130">
        <f t="shared" si="29"/>
        <v>0</v>
      </c>
      <c r="Y128" s="335" t="str">
        <f t="shared" si="30"/>
        <v/>
      </c>
      <c r="Z128" s="335" t="str">
        <f t="shared" si="31"/>
        <v/>
      </c>
    </row>
    <row r="129" spans="1:35" s="75" customFormat="1">
      <c r="B129" s="177">
        <v>9</v>
      </c>
      <c r="C129" s="130">
        <f t="shared" si="8"/>
        <v>0</v>
      </c>
      <c r="D129" s="130">
        <f t="shared" si="9"/>
        <v>0</v>
      </c>
      <c r="E129" s="130">
        <f t="shared" si="10"/>
        <v>0</v>
      </c>
      <c r="F129" s="130">
        <f t="shared" si="11"/>
        <v>0</v>
      </c>
      <c r="G129" s="130">
        <f t="shared" si="12"/>
        <v>0</v>
      </c>
      <c r="H129" s="130">
        <f t="shared" si="13"/>
        <v>0</v>
      </c>
      <c r="I129" s="130">
        <f t="shared" si="14"/>
        <v>0</v>
      </c>
      <c r="J129" s="130">
        <f t="shared" si="15"/>
        <v>0</v>
      </c>
      <c r="K129" s="130">
        <f t="shared" si="16"/>
        <v>0</v>
      </c>
      <c r="L129" s="130">
        <f t="shared" si="17"/>
        <v>0</v>
      </c>
      <c r="M129" s="130">
        <f t="shared" si="18"/>
        <v>0</v>
      </c>
      <c r="N129" s="130">
        <f t="shared" si="19"/>
        <v>0</v>
      </c>
      <c r="O129" s="130">
        <f t="shared" si="20"/>
        <v>0</v>
      </c>
      <c r="P129" s="130">
        <f t="shared" si="21"/>
        <v>0</v>
      </c>
      <c r="Q129" s="130">
        <f t="shared" si="22"/>
        <v>0</v>
      </c>
      <c r="R129" s="130">
        <f t="shared" si="23"/>
        <v>0</v>
      </c>
      <c r="S129" s="130">
        <f t="shared" si="24"/>
        <v>0</v>
      </c>
      <c r="T129" s="130">
        <f t="shared" si="25"/>
        <v>0</v>
      </c>
      <c r="U129" s="130">
        <f t="shared" si="26"/>
        <v>0</v>
      </c>
      <c r="V129" s="130">
        <f t="shared" si="27"/>
        <v>0</v>
      </c>
      <c r="W129" s="130">
        <f t="shared" si="28"/>
        <v>0</v>
      </c>
      <c r="X129" s="130">
        <f t="shared" si="29"/>
        <v>0</v>
      </c>
      <c r="Y129" s="335" t="str">
        <f t="shared" si="30"/>
        <v/>
      </c>
      <c r="Z129" s="335" t="str">
        <f t="shared" si="31"/>
        <v/>
      </c>
    </row>
    <row r="130" spans="1:35" s="75" customFormat="1">
      <c r="B130" s="177">
        <v>10</v>
      </c>
      <c r="C130" s="130">
        <f t="shared" si="8"/>
        <v>0</v>
      </c>
      <c r="D130" s="130">
        <f t="shared" si="9"/>
        <v>0</v>
      </c>
      <c r="E130" s="130">
        <f t="shared" si="10"/>
        <v>0</v>
      </c>
      <c r="F130" s="130">
        <f t="shared" si="11"/>
        <v>0</v>
      </c>
      <c r="G130" s="130">
        <f t="shared" si="12"/>
        <v>0</v>
      </c>
      <c r="H130" s="130">
        <f t="shared" si="13"/>
        <v>0</v>
      </c>
      <c r="I130" s="130">
        <f t="shared" si="14"/>
        <v>0</v>
      </c>
      <c r="J130" s="130">
        <f t="shared" si="15"/>
        <v>0</v>
      </c>
      <c r="K130" s="130">
        <f t="shared" si="16"/>
        <v>0</v>
      </c>
      <c r="L130" s="130">
        <f t="shared" si="17"/>
        <v>0</v>
      </c>
      <c r="M130" s="130">
        <f t="shared" si="18"/>
        <v>0</v>
      </c>
      <c r="N130" s="130">
        <f t="shared" si="19"/>
        <v>0</v>
      </c>
      <c r="O130" s="130">
        <f t="shared" si="20"/>
        <v>0</v>
      </c>
      <c r="P130" s="130">
        <f t="shared" si="21"/>
        <v>0</v>
      </c>
      <c r="Q130" s="130">
        <f t="shared" si="22"/>
        <v>0</v>
      </c>
      <c r="R130" s="130">
        <f t="shared" si="23"/>
        <v>0</v>
      </c>
      <c r="S130" s="130">
        <f t="shared" si="24"/>
        <v>0</v>
      </c>
      <c r="T130" s="130">
        <f t="shared" si="25"/>
        <v>0</v>
      </c>
      <c r="U130" s="130">
        <f t="shared" si="26"/>
        <v>0</v>
      </c>
      <c r="V130" s="130">
        <f t="shared" si="27"/>
        <v>0</v>
      </c>
      <c r="W130" s="130">
        <f t="shared" si="28"/>
        <v>0</v>
      </c>
      <c r="X130" s="130">
        <f t="shared" si="29"/>
        <v>0</v>
      </c>
      <c r="Y130" s="335" t="str">
        <f t="shared" si="30"/>
        <v/>
      </c>
      <c r="Z130" s="335" t="str">
        <f t="shared" si="31"/>
        <v/>
      </c>
    </row>
    <row r="131" spans="1:35" s="75" customFormat="1">
      <c r="B131" s="177">
        <v>11</v>
      </c>
      <c r="C131" s="130">
        <f t="shared" si="8"/>
        <v>0</v>
      </c>
      <c r="D131" s="130">
        <f t="shared" si="9"/>
        <v>0</v>
      </c>
      <c r="E131" s="130">
        <f t="shared" si="10"/>
        <v>0</v>
      </c>
      <c r="F131" s="130">
        <f t="shared" si="11"/>
        <v>0</v>
      </c>
      <c r="G131" s="130">
        <f t="shared" si="12"/>
        <v>0</v>
      </c>
      <c r="H131" s="130">
        <f t="shared" si="13"/>
        <v>0</v>
      </c>
      <c r="I131" s="130">
        <f t="shared" si="14"/>
        <v>0</v>
      </c>
      <c r="J131" s="130">
        <f t="shared" si="15"/>
        <v>0</v>
      </c>
      <c r="K131" s="130">
        <f t="shared" si="16"/>
        <v>0</v>
      </c>
      <c r="L131" s="130">
        <f t="shared" si="17"/>
        <v>0</v>
      </c>
      <c r="M131" s="130">
        <f t="shared" si="18"/>
        <v>0</v>
      </c>
      <c r="N131" s="130">
        <f t="shared" si="19"/>
        <v>0</v>
      </c>
      <c r="O131" s="130">
        <f t="shared" si="20"/>
        <v>0</v>
      </c>
      <c r="P131" s="130">
        <f t="shared" si="21"/>
        <v>0</v>
      </c>
      <c r="Q131" s="130">
        <f t="shared" si="22"/>
        <v>0</v>
      </c>
      <c r="R131" s="130">
        <f t="shared" si="23"/>
        <v>0</v>
      </c>
      <c r="S131" s="130">
        <f t="shared" si="24"/>
        <v>0</v>
      </c>
      <c r="T131" s="130">
        <f t="shared" si="25"/>
        <v>0</v>
      </c>
      <c r="U131" s="130">
        <f t="shared" si="26"/>
        <v>0</v>
      </c>
      <c r="V131" s="130">
        <f t="shared" si="27"/>
        <v>0</v>
      </c>
      <c r="W131" s="130">
        <f t="shared" si="28"/>
        <v>0</v>
      </c>
      <c r="X131" s="130">
        <f t="shared" si="29"/>
        <v>0</v>
      </c>
      <c r="Y131" s="335" t="str">
        <f t="shared" si="30"/>
        <v/>
      </c>
      <c r="Z131" s="335" t="str">
        <f t="shared" si="31"/>
        <v/>
      </c>
    </row>
    <row r="132" spans="1:35" s="75" customFormat="1">
      <c r="B132" s="177">
        <v>12</v>
      </c>
      <c r="C132" s="130">
        <f t="shared" si="8"/>
        <v>0</v>
      </c>
      <c r="D132" s="130">
        <f t="shared" si="9"/>
        <v>0</v>
      </c>
      <c r="E132" s="130">
        <f t="shared" si="10"/>
        <v>0</v>
      </c>
      <c r="F132" s="130">
        <f t="shared" si="11"/>
        <v>0</v>
      </c>
      <c r="G132" s="130">
        <f t="shared" si="12"/>
        <v>0</v>
      </c>
      <c r="H132" s="130">
        <f t="shared" si="13"/>
        <v>0</v>
      </c>
      <c r="I132" s="130">
        <f t="shared" si="14"/>
        <v>0</v>
      </c>
      <c r="J132" s="130">
        <f t="shared" si="15"/>
        <v>0</v>
      </c>
      <c r="K132" s="130">
        <f t="shared" si="16"/>
        <v>0</v>
      </c>
      <c r="L132" s="130">
        <f t="shared" si="17"/>
        <v>0</v>
      </c>
      <c r="M132" s="130">
        <f t="shared" si="18"/>
        <v>0</v>
      </c>
      <c r="N132" s="130">
        <f t="shared" si="19"/>
        <v>0</v>
      </c>
      <c r="O132" s="130">
        <f t="shared" si="20"/>
        <v>0</v>
      </c>
      <c r="P132" s="130">
        <f t="shared" si="21"/>
        <v>0</v>
      </c>
      <c r="Q132" s="130">
        <f t="shared" si="22"/>
        <v>0</v>
      </c>
      <c r="R132" s="130">
        <f t="shared" si="23"/>
        <v>0</v>
      </c>
      <c r="S132" s="130">
        <f t="shared" si="24"/>
        <v>0</v>
      </c>
      <c r="T132" s="130">
        <f t="shared" si="25"/>
        <v>0</v>
      </c>
      <c r="U132" s="130">
        <f t="shared" si="26"/>
        <v>0</v>
      </c>
      <c r="V132" s="130">
        <f t="shared" si="27"/>
        <v>0</v>
      </c>
      <c r="W132" s="130">
        <f t="shared" si="28"/>
        <v>0</v>
      </c>
      <c r="X132" s="130">
        <f t="shared" si="29"/>
        <v>0</v>
      </c>
      <c r="Y132" s="335" t="str">
        <f t="shared" si="30"/>
        <v/>
      </c>
      <c r="Z132" s="335" t="str">
        <f t="shared" si="31"/>
        <v/>
      </c>
    </row>
    <row r="133" spans="1:35" s="75" customFormat="1">
      <c r="B133" s="177">
        <v>13</v>
      </c>
      <c r="C133" s="130">
        <f t="shared" si="8"/>
        <v>0</v>
      </c>
      <c r="D133" s="130">
        <f t="shared" si="9"/>
        <v>0</v>
      </c>
      <c r="E133" s="130">
        <f t="shared" si="10"/>
        <v>0</v>
      </c>
      <c r="F133" s="130">
        <f t="shared" si="11"/>
        <v>0</v>
      </c>
      <c r="G133" s="130">
        <f t="shared" si="12"/>
        <v>0</v>
      </c>
      <c r="H133" s="130">
        <f t="shared" si="13"/>
        <v>0</v>
      </c>
      <c r="I133" s="130">
        <f t="shared" si="14"/>
        <v>0</v>
      </c>
      <c r="J133" s="130">
        <f t="shared" si="15"/>
        <v>0</v>
      </c>
      <c r="K133" s="130">
        <f t="shared" si="16"/>
        <v>0</v>
      </c>
      <c r="L133" s="130">
        <f t="shared" si="17"/>
        <v>0</v>
      </c>
      <c r="M133" s="130">
        <f t="shared" si="18"/>
        <v>0</v>
      </c>
      <c r="N133" s="130">
        <f t="shared" si="19"/>
        <v>0</v>
      </c>
      <c r="O133" s="130">
        <f t="shared" si="20"/>
        <v>0</v>
      </c>
      <c r="P133" s="130">
        <f t="shared" si="21"/>
        <v>0</v>
      </c>
      <c r="Q133" s="130">
        <f t="shared" si="22"/>
        <v>0</v>
      </c>
      <c r="R133" s="130">
        <f t="shared" si="23"/>
        <v>0</v>
      </c>
      <c r="S133" s="130">
        <f t="shared" si="24"/>
        <v>0</v>
      </c>
      <c r="T133" s="130">
        <f t="shared" si="25"/>
        <v>0</v>
      </c>
      <c r="U133" s="130">
        <f t="shared" si="26"/>
        <v>0</v>
      </c>
      <c r="V133" s="130">
        <f t="shared" si="27"/>
        <v>0</v>
      </c>
      <c r="W133" s="130">
        <f t="shared" si="28"/>
        <v>0</v>
      </c>
      <c r="X133" s="130">
        <f t="shared" si="29"/>
        <v>0</v>
      </c>
      <c r="Y133" s="335" t="str">
        <f t="shared" si="30"/>
        <v/>
      </c>
      <c r="Z133" s="335" t="str">
        <f t="shared" si="31"/>
        <v/>
      </c>
    </row>
    <row r="134" spans="1:35" s="75" customFormat="1">
      <c r="B134" s="177">
        <v>14</v>
      </c>
      <c r="C134" s="130">
        <f t="shared" si="8"/>
        <v>0</v>
      </c>
      <c r="D134" s="130">
        <f t="shared" si="9"/>
        <v>0</v>
      </c>
      <c r="E134" s="130">
        <f t="shared" si="10"/>
        <v>0</v>
      </c>
      <c r="F134" s="130">
        <f t="shared" si="11"/>
        <v>0</v>
      </c>
      <c r="G134" s="130">
        <f t="shared" si="12"/>
        <v>0</v>
      </c>
      <c r="H134" s="130">
        <f t="shared" si="13"/>
        <v>0</v>
      </c>
      <c r="I134" s="130">
        <f t="shared" si="14"/>
        <v>0</v>
      </c>
      <c r="J134" s="130">
        <f t="shared" si="15"/>
        <v>0</v>
      </c>
      <c r="K134" s="130">
        <f t="shared" si="16"/>
        <v>0</v>
      </c>
      <c r="L134" s="130">
        <f t="shared" si="17"/>
        <v>0</v>
      </c>
      <c r="M134" s="130">
        <f t="shared" si="18"/>
        <v>0</v>
      </c>
      <c r="N134" s="130">
        <f t="shared" si="19"/>
        <v>0</v>
      </c>
      <c r="O134" s="130">
        <f t="shared" si="20"/>
        <v>0</v>
      </c>
      <c r="P134" s="130">
        <f t="shared" si="21"/>
        <v>0</v>
      </c>
      <c r="Q134" s="130">
        <f t="shared" si="22"/>
        <v>0</v>
      </c>
      <c r="R134" s="130">
        <f t="shared" si="23"/>
        <v>0</v>
      </c>
      <c r="S134" s="130">
        <f t="shared" si="24"/>
        <v>0</v>
      </c>
      <c r="T134" s="130">
        <f t="shared" si="25"/>
        <v>0</v>
      </c>
      <c r="U134" s="130">
        <f t="shared" si="26"/>
        <v>0</v>
      </c>
      <c r="V134" s="130">
        <f t="shared" si="27"/>
        <v>0</v>
      </c>
      <c r="W134" s="130">
        <f t="shared" si="28"/>
        <v>0</v>
      </c>
      <c r="X134" s="130">
        <f t="shared" si="29"/>
        <v>0</v>
      </c>
      <c r="Y134" s="335" t="str">
        <f t="shared" si="30"/>
        <v/>
      </c>
      <c r="Z134" s="335" t="str">
        <f t="shared" si="31"/>
        <v/>
      </c>
    </row>
    <row r="135" spans="1:35" s="75" customFormat="1">
      <c r="B135" s="177">
        <v>15</v>
      </c>
      <c r="C135" s="130">
        <f t="shared" si="8"/>
        <v>0</v>
      </c>
      <c r="D135" s="130">
        <f t="shared" si="9"/>
        <v>0</v>
      </c>
      <c r="E135" s="130">
        <f t="shared" si="10"/>
        <v>0</v>
      </c>
      <c r="F135" s="130">
        <f t="shared" si="11"/>
        <v>0</v>
      </c>
      <c r="G135" s="130">
        <f t="shared" si="12"/>
        <v>0</v>
      </c>
      <c r="H135" s="130">
        <f t="shared" si="13"/>
        <v>0</v>
      </c>
      <c r="I135" s="130">
        <f t="shared" si="14"/>
        <v>0</v>
      </c>
      <c r="J135" s="130">
        <f t="shared" si="15"/>
        <v>0</v>
      </c>
      <c r="K135" s="130">
        <f t="shared" si="16"/>
        <v>0</v>
      </c>
      <c r="L135" s="130">
        <f t="shared" si="17"/>
        <v>0</v>
      </c>
      <c r="M135" s="130">
        <f t="shared" si="18"/>
        <v>0</v>
      </c>
      <c r="N135" s="130">
        <f t="shared" si="19"/>
        <v>0</v>
      </c>
      <c r="O135" s="130">
        <f t="shared" si="20"/>
        <v>0</v>
      </c>
      <c r="P135" s="130">
        <f t="shared" si="21"/>
        <v>0</v>
      </c>
      <c r="Q135" s="130">
        <f t="shared" si="22"/>
        <v>0</v>
      </c>
      <c r="R135" s="130">
        <f t="shared" si="23"/>
        <v>0</v>
      </c>
      <c r="S135" s="130">
        <f t="shared" si="24"/>
        <v>0</v>
      </c>
      <c r="T135" s="130">
        <f t="shared" si="25"/>
        <v>0</v>
      </c>
      <c r="U135" s="130">
        <f t="shared" si="26"/>
        <v>0</v>
      </c>
      <c r="V135" s="130">
        <f t="shared" si="27"/>
        <v>0</v>
      </c>
      <c r="W135" s="130">
        <f t="shared" si="28"/>
        <v>0</v>
      </c>
      <c r="X135" s="130">
        <f t="shared" si="29"/>
        <v>0</v>
      </c>
      <c r="Y135" s="335" t="str">
        <f t="shared" si="30"/>
        <v/>
      </c>
      <c r="Z135" s="335" t="str">
        <f t="shared" si="31"/>
        <v/>
      </c>
    </row>
    <row r="136" spans="1:35" s="75" customFormat="1">
      <c r="B136" s="177" t="s">
        <v>1110</v>
      </c>
      <c r="C136" s="130">
        <f t="shared" ref="C136:X136" si="32">SUM(C121:C135)</f>
        <v>0</v>
      </c>
      <c r="D136" s="130">
        <f t="shared" si="32"/>
        <v>0</v>
      </c>
      <c r="E136" s="130">
        <f t="shared" si="32"/>
        <v>0</v>
      </c>
      <c r="F136" s="130">
        <f t="shared" si="32"/>
        <v>0</v>
      </c>
      <c r="G136" s="130">
        <f t="shared" si="32"/>
        <v>0</v>
      </c>
      <c r="H136" s="130">
        <f t="shared" si="32"/>
        <v>0</v>
      </c>
      <c r="I136" s="130">
        <f t="shared" si="32"/>
        <v>0</v>
      </c>
      <c r="J136" s="130">
        <f t="shared" si="32"/>
        <v>0</v>
      </c>
      <c r="K136" s="130">
        <f t="shared" si="32"/>
        <v>0</v>
      </c>
      <c r="L136" s="130">
        <f t="shared" si="32"/>
        <v>0</v>
      </c>
      <c r="M136" s="130">
        <f t="shared" si="32"/>
        <v>0</v>
      </c>
      <c r="N136" s="130">
        <f t="shared" si="32"/>
        <v>0</v>
      </c>
      <c r="O136" s="130">
        <f t="shared" si="32"/>
        <v>0</v>
      </c>
      <c r="P136" s="130">
        <f t="shared" si="32"/>
        <v>0</v>
      </c>
      <c r="Q136" s="130">
        <f t="shared" si="32"/>
        <v>0</v>
      </c>
      <c r="R136" s="130">
        <f t="shared" si="32"/>
        <v>0</v>
      </c>
      <c r="S136" s="130">
        <f t="shared" si="32"/>
        <v>0</v>
      </c>
      <c r="T136" s="130">
        <f t="shared" si="32"/>
        <v>0</v>
      </c>
      <c r="U136" s="130">
        <f t="shared" si="32"/>
        <v>0</v>
      </c>
      <c r="V136" s="130">
        <f t="shared" si="32"/>
        <v>0</v>
      </c>
      <c r="W136" s="130">
        <f t="shared" si="32"/>
        <v>0</v>
      </c>
      <c r="X136" s="130">
        <f t="shared" si="32"/>
        <v>0</v>
      </c>
      <c r="Y136" s="340"/>
      <c r="Z136" s="340"/>
    </row>
    <row r="137" spans="1:35" s="75" customFormat="1">
      <c r="X137" s="79"/>
      <c r="Y137" s="80"/>
      <c r="Z137" s="80"/>
      <c r="AA137" s="80"/>
    </row>
    <row r="138" spans="1:35" s="69" customFormat="1" ht="14.25" thickBot="1">
      <c r="A138" s="213"/>
      <c r="B138" s="117" t="s">
        <v>852</v>
      </c>
      <c r="C138" s="248"/>
      <c r="D138" s="235"/>
      <c r="E138" s="235"/>
      <c r="F138" s="235"/>
      <c r="G138" s="235"/>
      <c r="H138" s="235"/>
      <c r="I138" s="235"/>
      <c r="J138" s="235"/>
      <c r="K138" s="235"/>
      <c r="L138" s="235"/>
      <c r="M138" s="235"/>
      <c r="N138" s="235"/>
      <c r="O138" s="235"/>
      <c r="P138" s="235"/>
      <c r="Q138" s="235"/>
      <c r="R138" s="235"/>
      <c r="S138" s="235"/>
      <c r="T138" s="235"/>
      <c r="U138" s="235"/>
      <c r="V138" s="235"/>
      <c r="W138" s="235"/>
      <c r="X138" s="235"/>
      <c r="Y138" s="235"/>
      <c r="Z138" s="235"/>
      <c r="AA138" s="235"/>
      <c r="AB138" s="235"/>
      <c r="AC138" s="235"/>
      <c r="AD138" s="235"/>
      <c r="AE138" s="213"/>
      <c r="AF138" s="213"/>
      <c r="AG138" s="213"/>
      <c r="AH138" s="213"/>
    </row>
    <row r="139" spans="1:35" s="75" customFormat="1" ht="17.25" customHeight="1" thickBot="1">
      <c r="B139" s="562" t="s">
        <v>1044</v>
      </c>
      <c r="C139" s="563"/>
      <c r="D139" s="563"/>
      <c r="E139" s="563"/>
      <c r="F139" s="563"/>
      <c r="G139" s="563"/>
      <c r="H139" s="563"/>
      <c r="I139" s="563"/>
      <c r="J139" s="563"/>
      <c r="K139" s="563"/>
      <c r="L139" s="563"/>
      <c r="M139" s="563"/>
      <c r="N139" s="563"/>
      <c r="O139" s="563"/>
      <c r="P139" s="563"/>
      <c r="Q139" s="563"/>
      <c r="R139" s="564"/>
      <c r="S139" s="95"/>
      <c r="T139" s="95"/>
      <c r="U139" s="159"/>
      <c r="V139" s="159"/>
      <c r="W139" s="159"/>
      <c r="X139" s="159"/>
      <c r="Y139" s="159"/>
      <c r="Z139" s="159"/>
      <c r="AA139" s="159"/>
      <c r="AB139" s="159"/>
      <c r="AC139" s="159"/>
      <c r="AD139" s="159"/>
      <c r="AE139" s="159"/>
      <c r="AG139" s="80"/>
      <c r="AH139" s="80"/>
      <c r="AI139" s="80"/>
    </row>
    <row r="140" spans="1:35" s="89" customFormat="1" ht="18.75" customHeight="1">
      <c r="B140" s="108" t="s">
        <v>1259</v>
      </c>
      <c r="C140" s="91"/>
      <c r="D140" s="92"/>
      <c r="E140" s="92"/>
      <c r="F140" s="92"/>
      <c r="G140" s="92"/>
      <c r="H140" s="92"/>
      <c r="I140" s="92"/>
      <c r="J140" s="92"/>
      <c r="K140" s="92"/>
      <c r="L140" s="92"/>
      <c r="M140" s="92"/>
      <c r="N140" s="92"/>
      <c r="O140" s="92"/>
      <c r="P140" s="92"/>
      <c r="Q140" s="92"/>
      <c r="R140" s="92"/>
      <c r="S140" s="92"/>
      <c r="T140" s="92"/>
      <c r="U140" s="92"/>
      <c r="V140" s="92"/>
      <c r="W140" s="78"/>
      <c r="X140" s="93"/>
      <c r="Y140" s="94"/>
      <c r="Z140" s="94"/>
      <c r="AA140" s="94"/>
    </row>
    <row r="141" spans="1:35" s="70" customFormat="1" ht="165.75" customHeight="1">
      <c r="A141" s="111"/>
      <c r="B141" s="316"/>
      <c r="C141" s="109" t="str">
        <f>部門費!C3</f>
        <v>①燃やすごみ</v>
      </c>
      <c r="D141" s="537" t="str">
        <f>部門費!D3</f>
        <v>②燃やさないごみ</v>
      </c>
      <c r="E141" s="537" t="str">
        <f>部門費!E3</f>
        <v>③粗大ごみ</v>
      </c>
      <c r="F141" s="537" t="str">
        <f>部門費!F3</f>
        <v>④アルミ缶</v>
      </c>
      <c r="G141" s="537" t="str">
        <f>部門費!G3</f>
        <v>⑤スチール缶</v>
      </c>
      <c r="H141" s="537" t="str">
        <f>部門費!H3</f>
        <v>⑥無色のガラス製の容器</v>
      </c>
      <c r="I141" s="537" t="str">
        <f>部門費!I3</f>
        <v>⑦茶色のガラス製の容器</v>
      </c>
      <c r="J141" s="537" t="str">
        <f>部門費!J3</f>
        <v>⑧その他のガラス製の容器</v>
      </c>
      <c r="K141" s="537" t="str">
        <f>部門費!K3</f>
        <v>⑨リターナブルびん</v>
      </c>
      <c r="L141" s="537" t="str">
        <f>部門費!L3</f>
        <v>⑩ペットボトル</v>
      </c>
      <c r="M141" s="537" t="str">
        <f>部門費!M3</f>
        <v>⑪白色トレイ</v>
      </c>
      <c r="N141" s="537" t="str">
        <f>部門費!N3</f>
        <v>⑫プラスチック製容器包装</v>
      </c>
      <c r="O141" s="537" t="str">
        <f>部門費!O3</f>
        <v>⑬紙製容器包装</v>
      </c>
      <c r="P141" s="537" t="str">
        <f>部門費!P3</f>
        <v>⑭紙パック</v>
      </c>
      <c r="Q141" s="537" t="str">
        <f>部門費!Q3</f>
        <v>⑮段ボール</v>
      </c>
      <c r="R141" s="537" t="str">
        <f>部門費!R3</f>
        <v>⑯古紙</v>
      </c>
      <c r="S141" s="537" t="str">
        <f>部門費!S3</f>
        <v>⑰古布</v>
      </c>
      <c r="T141" s="537" t="str">
        <f>部門費!T3</f>
        <v>⑱生ごみ</v>
      </c>
      <c r="U141" s="537" t="str">
        <f>部門費!U3</f>
        <v>⑲廃油</v>
      </c>
      <c r="V141" s="537" t="str">
        <f>部門費!V3</f>
        <v>⑳小型家電</v>
      </c>
      <c r="W141" s="537" t="str">
        <f>部門費!W3</f>
        <v>㉑その他の資源ごみ</v>
      </c>
      <c r="X141" s="549" t="str">
        <f>部門費!X3</f>
        <v>㉒その他のごみ</v>
      </c>
      <c r="Y141" s="80"/>
      <c r="Z141" s="75"/>
      <c r="AA141" s="75"/>
      <c r="AB141" s="111"/>
      <c r="AC141" s="111"/>
      <c r="AD141" s="111"/>
      <c r="AE141" s="111"/>
      <c r="AF141" s="111"/>
      <c r="AG141" s="111"/>
      <c r="AH141" s="111"/>
    </row>
    <row r="142" spans="1:35" s="75" customFormat="1" ht="16.5" customHeight="1">
      <c r="B142" s="318" t="s">
        <v>1306</v>
      </c>
      <c r="C142" s="130">
        <f t="shared" ref="C142:X142" si="33">SUMIF($Y121:$Y135,"1",C121:C135)</f>
        <v>0</v>
      </c>
      <c r="D142" s="130">
        <f t="shared" si="33"/>
        <v>0</v>
      </c>
      <c r="E142" s="130">
        <f t="shared" si="33"/>
        <v>0</v>
      </c>
      <c r="F142" s="130">
        <f t="shared" si="33"/>
        <v>0</v>
      </c>
      <c r="G142" s="130">
        <f t="shared" si="33"/>
        <v>0</v>
      </c>
      <c r="H142" s="130">
        <f t="shared" si="33"/>
        <v>0</v>
      </c>
      <c r="I142" s="130">
        <f t="shared" si="33"/>
        <v>0</v>
      </c>
      <c r="J142" s="130">
        <f t="shared" si="33"/>
        <v>0</v>
      </c>
      <c r="K142" s="130">
        <f t="shared" si="33"/>
        <v>0</v>
      </c>
      <c r="L142" s="130">
        <f t="shared" si="33"/>
        <v>0</v>
      </c>
      <c r="M142" s="130">
        <f t="shared" si="33"/>
        <v>0</v>
      </c>
      <c r="N142" s="130">
        <f t="shared" si="33"/>
        <v>0</v>
      </c>
      <c r="O142" s="130">
        <f t="shared" si="33"/>
        <v>0</v>
      </c>
      <c r="P142" s="130">
        <f t="shared" si="33"/>
        <v>0</v>
      </c>
      <c r="Q142" s="130">
        <f t="shared" si="33"/>
        <v>0</v>
      </c>
      <c r="R142" s="130">
        <f t="shared" si="33"/>
        <v>0</v>
      </c>
      <c r="S142" s="130">
        <f t="shared" si="33"/>
        <v>0</v>
      </c>
      <c r="T142" s="130">
        <f t="shared" si="33"/>
        <v>0</v>
      </c>
      <c r="U142" s="130">
        <f t="shared" si="33"/>
        <v>0</v>
      </c>
      <c r="V142" s="130">
        <f t="shared" si="33"/>
        <v>0</v>
      </c>
      <c r="W142" s="130">
        <f t="shared" si="33"/>
        <v>0</v>
      </c>
      <c r="X142" s="130">
        <f t="shared" si="33"/>
        <v>0</v>
      </c>
      <c r="Y142" s="80"/>
      <c r="Z142" s="80"/>
      <c r="AA142" s="80"/>
    </row>
    <row r="143" spans="1:35" s="75" customFormat="1" ht="16.5" customHeight="1">
      <c r="B143" s="318" t="s">
        <v>1307</v>
      </c>
      <c r="C143" s="130">
        <f t="shared" ref="C143:X143" si="34">SUMIF($Z121:$Z135,"1",C121:C135)</f>
        <v>0</v>
      </c>
      <c r="D143" s="130">
        <f t="shared" si="34"/>
        <v>0</v>
      </c>
      <c r="E143" s="130">
        <f t="shared" si="34"/>
        <v>0</v>
      </c>
      <c r="F143" s="130">
        <f t="shared" si="34"/>
        <v>0</v>
      </c>
      <c r="G143" s="130">
        <f t="shared" si="34"/>
        <v>0</v>
      </c>
      <c r="H143" s="130">
        <f t="shared" si="34"/>
        <v>0</v>
      </c>
      <c r="I143" s="130">
        <f t="shared" si="34"/>
        <v>0</v>
      </c>
      <c r="J143" s="130">
        <f t="shared" si="34"/>
        <v>0</v>
      </c>
      <c r="K143" s="130">
        <f t="shared" si="34"/>
        <v>0</v>
      </c>
      <c r="L143" s="130">
        <f t="shared" si="34"/>
        <v>0</v>
      </c>
      <c r="M143" s="130">
        <f t="shared" si="34"/>
        <v>0</v>
      </c>
      <c r="N143" s="130">
        <f t="shared" si="34"/>
        <v>0</v>
      </c>
      <c r="O143" s="130">
        <f t="shared" si="34"/>
        <v>0</v>
      </c>
      <c r="P143" s="130">
        <f t="shared" si="34"/>
        <v>0</v>
      </c>
      <c r="Q143" s="130">
        <f t="shared" si="34"/>
        <v>0</v>
      </c>
      <c r="R143" s="130">
        <f t="shared" si="34"/>
        <v>0</v>
      </c>
      <c r="S143" s="130">
        <f t="shared" si="34"/>
        <v>0</v>
      </c>
      <c r="T143" s="130">
        <f t="shared" si="34"/>
        <v>0</v>
      </c>
      <c r="U143" s="130">
        <f t="shared" si="34"/>
        <v>0</v>
      </c>
      <c r="V143" s="130">
        <f t="shared" si="34"/>
        <v>0</v>
      </c>
      <c r="W143" s="130">
        <f t="shared" si="34"/>
        <v>0</v>
      </c>
      <c r="X143" s="130">
        <f t="shared" si="34"/>
        <v>0</v>
      </c>
      <c r="Y143" s="80"/>
      <c r="Z143" s="80"/>
      <c r="AA143" s="80"/>
    </row>
    <row r="144" spans="1:35" s="75" customFormat="1" ht="16.5" customHeight="1">
      <c r="B144" s="318" t="s">
        <v>1110</v>
      </c>
      <c r="C144" s="130">
        <f t="shared" ref="C144:X144" si="35">SUM(C142:C143)</f>
        <v>0</v>
      </c>
      <c r="D144" s="130">
        <f t="shared" si="35"/>
        <v>0</v>
      </c>
      <c r="E144" s="130">
        <f t="shared" si="35"/>
        <v>0</v>
      </c>
      <c r="F144" s="130">
        <f t="shared" si="35"/>
        <v>0</v>
      </c>
      <c r="G144" s="130">
        <f t="shared" si="35"/>
        <v>0</v>
      </c>
      <c r="H144" s="130">
        <f t="shared" si="35"/>
        <v>0</v>
      </c>
      <c r="I144" s="130">
        <f t="shared" si="35"/>
        <v>0</v>
      </c>
      <c r="J144" s="130">
        <f t="shared" si="35"/>
        <v>0</v>
      </c>
      <c r="K144" s="130">
        <f t="shared" si="35"/>
        <v>0</v>
      </c>
      <c r="L144" s="130">
        <f t="shared" si="35"/>
        <v>0</v>
      </c>
      <c r="M144" s="130">
        <f t="shared" si="35"/>
        <v>0</v>
      </c>
      <c r="N144" s="130">
        <f t="shared" si="35"/>
        <v>0</v>
      </c>
      <c r="O144" s="130">
        <f t="shared" si="35"/>
        <v>0</v>
      </c>
      <c r="P144" s="130">
        <f t="shared" si="35"/>
        <v>0</v>
      </c>
      <c r="Q144" s="130">
        <f t="shared" si="35"/>
        <v>0</v>
      </c>
      <c r="R144" s="130">
        <f t="shared" si="35"/>
        <v>0</v>
      </c>
      <c r="S144" s="130">
        <f t="shared" si="35"/>
        <v>0</v>
      </c>
      <c r="T144" s="130">
        <f t="shared" si="35"/>
        <v>0</v>
      </c>
      <c r="U144" s="130">
        <f t="shared" si="35"/>
        <v>0</v>
      </c>
      <c r="V144" s="130">
        <f t="shared" si="35"/>
        <v>0</v>
      </c>
      <c r="W144" s="130">
        <f t="shared" si="35"/>
        <v>0</v>
      </c>
      <c r="X144" s="130">
        <f t="shared" si="35"/>
        <v>0</v>
      </c>
      <c r="Y144" s="80"/>
      <c r="Z144" s="80"/>
      <c r="AA144" s="80"/>
    </row>
    <row r="145" spans="1:35" s="75" customFormat="1" ht="16.5" customHeight="1">
      <c r="B145" s="82"/>
      <c r="C145" s="203"/>
      <c r="D145" s="203"/>
      <c r="E145" s="203"/>
      <c r="F145" s="203"/>
      <c r="G145" s="203"/>
      <c r="H145" s="203"/>
      <c r="I145" s="203"/>
      <c r="J145" s="203"/>
      <c r="K145" s="203"/>
      <c r="L145" s="203"/>
      <c r="M145" s="203"/>
      <c r="N145" s="203"/>
      <c r="O145" s="203"/>
      <c r="P145" s="203"/>
      <c r="Q145" s="203"/>
      <c r="R145" s="203"/>
      <c r="S145" s="203"/>
      <c r="T145" s="203"/>
      <c r="U145" s="203"/>
      <c r="V145" s="203"/>
      <c r="X145" s="79"/>
      <c r="Y145" s="80"/>
      <c r="Z145" s="80"/>
      <c r="AA145" s="80"/>
    </row>
    <row r="146" spans="1:35" s="69" customFormat="1" ht="14.25" thickBot="1">
      <c r="A146" s="213"/>
      <c r="B146" s="117" t="s">
        <v>1260</v>
      </c>
      <c r="C146" s="248"/>
      <c r="D146" s="235"/>
      <c r="E146" s="235"/>
      <c r="F146" s="235"/>
      <c r="G146" s="235"/>
      <c r="H146" s="235"/>
      <c r="I146" s="235"/>
      <c r="J146" s="235"/>
      <c r="K146" s="235"/>
      <c r="L146" s="235"/>
      <c r="M146" s="235"/>
      <c r="N146" s="235"/>
      <c r="O146" s="235"/>
      <c r="P146" s="235"/>
      <c r="Q146" s="235"/>
      <c r="R146" s="235"/>
      <c r="S146" s="235"/>
      <c r="T146" s="235"/>
      <c r="U146" s="235"/>
      <c r="V146" s="235"/>
      <c r="W146" s="235"/>
      <c r="X146" s="235"/>
      <c r="Y146" s="235"/>
      <c r="Z146" s="235"/>
      <c r="AA146" s="235"/>
      <c r="AB146" s="235"/>
      <c r="AC146" s="235"/>
      <c r="AD146" s="235"/>
      <c r="AE146" s="213"/>
      <c r="AF146" s="213"/>
      <c r="AG146" s="213"/>
      <c r="AH146" s="213"/>
    </row>
    <row r="147" spans="1:35" s="75" customFormat="1" ht="17.25" customHeight="1" thickBot="1">
      <c r="B147" s="562" t="s">
        <v>1029</v>
      </c>
      <c r="C147" s="563"/>
      <c r="D147" s="563"/>
      <c r="E147" s="563"/>
      <c r="F147" s="563"/>
      <c r="G147" s="563"/>
      <c r="H147" s="563"/>
      <c r="I147" s="563"/>
      <c r="J147" s="563"/>
      <c r="K147" s="563"/>
      <c r="L147" s="563"/>
      <c r="M147" s="563"/>
      <c r="N147" s="563"/>
      <c r="O147" s="563"/>
      <c r="P147" s="563"/>
      <c r="Q147" s="563"/>
      <c r="R147" s="564"/>
      <c r="S147" s="95"/>
      <c r="T147" s="95"/>
      <c r="U147" s="159"/>
      <c r="V147" s="159"/>
      <c r="W147" s="159"/>
      <c r="X147" s="159"/>
      <c r="Y147" s="159"/>
      <c r="Z147" s="159"/>
      <c r="AA147" s="159"/>
      <c r="AB147" s="159"/>
      <c r="AC147" s="159"/>
      <c r="AD147" s="159"/>
      <c r="AE147" s="159"/>
      <c r="AG147" s="80"/>
      <c r="AH147" s="80"/>
      <c r="AI147" s="80"/>
    </row>
    <row r="148" spans="1:35" s="89" customFormat="1" ht="18.75" customHeight="1">
      <c r="B148" s="108" t="s">
        <v>1030</v>
      </c>
      <c r="C148" s="91"/>
      <c r="D148" s="92"/>
      <c r="E148" s="92"/>
      <c r="F148" s="92"/>
      <c r="G148" s="92"/>
      <c r="H148" s="92"/>
      <c r="I148" s="92"/>
      <c r="J148" s="92"/>
      <c r="K148" s="92"/>
      <c r="L148" s="92"/>
      <c r="M148" s="92"/>
      <c r="N148" s="92"/>
      <c r="O148" s="92"/>
      <c r="P148" s="92"/>
      <c r="Q148" s="92"/>
      <c r="R148" s="92"/>
      <c r="S148" s="92"/>
      <c r="T148" s="92"/>
      <c r="U148" s="92"/>
      <c r="V148" s="92"/>
      <c r="W148" s="78"/>
      <c r="X148" s="93"/>
      <c r="Y148" s="94"/>
      <c r="Z148" s="94"/>
      <c r="AA148" s="94"/>
    </row>
    <row r="149" spans="1:35" s="70" customFormat="1" ht="165.75" customHeight="1">
      <c r="A149" s="111"/>
      <c r="B149" s="316"/>
      <c r="C149" s="109" t="str">
        <f>部門費!C3</f>
        <v>①燃やすごみ</v>
      </c>
      <c r="D149" s="537" t="str">
        <f>部門費!D3</f>
        <v>②燃やさないごみ</v>
      </c>
      <c r="E149" s="537" t="str">
        <f>部門費!E3</f>
        <v>③粗大ごみ</v>
      </c>
      <c r="F149" s="537" t="str">
        <f>部門費!F3</f>
        <v>④アルミ缶</v>
      </c>
      <c r="G149" s="537" t="str">
        <f>部門費!G3</f>
        <v>⑤スチール缶</v>
      </c>
      <c r="H149" s="537" t="str">
        <f>部門費!H3</f>
        <v>⑥無色のガラス製の容器</v>
      </c>
      <c r="I149" s="537" t="str">
        <f>部門費!I3</f>
        <v>⑦茶色のガラス製の容器</v>
      </c>
      <c r="J149" s="537" t="str">
        <f>部門費!J3</f>
        <v>⑧その他のガラス製の容器</v>
      </c>
      <c r="K149" s="537" t="str">
        <f>部門費!K3</f>
        <v>⑨リターナブルびん</v>
      </c>
      <c r="L149" s="537" t="str">
        <f>部門費!L3</f>
        <v>⑩ペットボトル</v>
      </c>
      <c r="M149" s="537" t="str">
        <f>部門費!M3</f>
        <v>⑪白色トレイ</v>
      </c>
      <c r="N149" s="537" t="str">
        <f>部門費!N3</f>
        <v>⑫プラスチック製容器包装</v>
      </c>
      <c r="O149" s="537" t="str">
        <f>部門費!O3</f>
        <v>⑬紙製容器包装</v>
      </c>
      <c r="P149" s="537" t="str">
        <f>部門費!P3</f>
        <v>⑭紙パック</v>
      </c>
      <c r="Q149" s="537" t="str">
        <f>部門費!Q3</f>
        <v>⑮段ボール</v>
      </c>
      <c r="R149" s="537" t="str">
        <f>部門費!R3</f>
        <v>⑯古紙</v>
      </c>
      <c r="S149" s="537" t="str">
        <f>部門費!S3</f>
        <v>⑰古布</v>
      </c>
      <c r="T149" s="537" t="str">
        <f>部門費!T3</f>
        <v>⑱生ごみ</v>
      </c>
      <c r="U149" s="537" t="str">
        <f>部門費!U3</f>
        <v>⑲廃油</v>
      </c>
      <c r="V149" s="537" t="str">
        <f>部門費!V3</f>
        <v>⑳小型家電</v>
      </c>
      <c r="W149" s="537" t="str">
        <f>部門費!W3</f>
        <v>㉑その他の資源ごみ</v>
      </c>
      <c r="X149" s="549" t="str">
        <f>部門費!X3</f>
        <v>㉒その他のごみ</v>
      </c>
      <c r="Y149" s="80"/>
      <c r="Z149" s="75"/>
      <c r="AA149" s="75"/>
      <c r="AB149" s="111"/>
      <c r="AC149" s="111"/>
      <c r="AD149" s="111"/>
      <c r="AE149" s="111"/>
      <c r="AF149" s="111"/>
      <c r="AG149" s="111"/>
      <c r="AH149" s="111"/>
    </row>
    <row r="150" spans="1:35" s="75" customFormat="1" ht="22.5">
      <c r="B150" s="318" t="s">
        <v>463</v>
      </c>
      <c r="C150" s="130">
        <f>C58</f>
        <v>0</v>
      </c>
      <c r="D150" s="130">
        <f t="shared" ref="D150:T150" si="36">D58</f>
        <v>0</v>
      </c>
      <c r="E150" s="130">
        <f t="shared" si="36"/>
        <v>0</v>
      </c>
      <c r="F150" s="130">
        <f t="shared" si="36"/>
        <v>0</v>
      </c>
      <c r="G150" s="130">
        <f t="shared" si="36"/>
        <v>0</v>
      </c>
      <c r="H150" s="130">
        <f t="shared" si="36"/>
        <v>0</v>
      </c>
      <c r="I150" s="130">
        <f t="shared" si="36"/>
        <v>0</v>
      </c>
      <c r="J150" s="130">
        <f t="shared" si="36"/>
        <v>0</v>
      </c>
      <c r="K150" s="130">
        <f t="shared" si="36"/>
        <v>0</v>
      </c>
      <c r="L150" s="130">
        <f t="shared" si="36"/>
        <v>0</v>
      </c>
      <c r="M150" s="130">
        <f t="shared" si="36"/>
        <v>0</v>
      </c>
      <c r="N150" s="130">
        <f t="shared" si="36"/>
        <v>0</v>
      </c>
      <c r="O150" s="130">
        <f t="shared" si="36"/>
        <v>0</v>
      </c>
      <c r="P150" s="130">
        <f t="shared" si="36"/>
        <v>0</v>
      </c>
      <c r="Q150" s="130">
        <f t="shared" si="36"/>
        <v>0</v>
      </c>
      <c r="R150" s="130">
        <f t="shared" si="36"/>
        <v>0</v>
      </c>
      <c r="S150" s="130">
        <f t="shared" si="36"/>
        <v>0</v>
      </c>
      <c r="T150" s="130">
        <f t="shared" si="36"/>
        <v>0</v>
      </c>
      <c r="U150" s="130">
        <f>U58</f>
        <v>0</v>
      </c>
      <c r="V150" s="130">
        <f>V58</f>
        <v>0</v>
      </c>
      <c r="W150" s="130">
        <f>W58</f>
        <v>0</v>
      </c>
      <c r="X150" s="130">
        <f>X58</f>
        <v>0</v>
      </c>
      <c r="Y150" s="80"/>
      <c r="Z150" s="80"/>
      <c r="AA150" s="80"/>
    </row>
    <row r="151" spans="1:35" s="75" customFormat="1" ht="22.5">
      <c r="B151" s="318" t="s">
        <v>1273</v>
      </c>
      <c r="C151" s="130">
        <f>C59+C60</f>
        <v>0</v>
      </c>
      <c r="D151" s="130">
        <f t="shared" ref="D151:T151" si="37">D59+D60</f>
        <v>0</v>
      </c>
      <c r="E151" s="130">
        <f t="shared" si="37"/>
        <v>0</v>
      </c>
      <c r="F151" s="130">
        <f t="shared" si="37"/>
        <v>0</v>
      </c>
      <c r="G151" s="130">
        <f t="shared" si="37"/>
        <v>0</v>
      </c>
      <c r="H151" s="130">
        <f t="shared" si="37"/>
        <v>0</v>
      </c>
      <c r="I151" s="130">
        <f t="shared" si="37"/>
        <v>0</v>
      </c>
      <c r="J151" s="130">
        <f t="shared" si="37"/>
        <v>0</v>
      </c>
      <c r="K151" s="130">
        <f t="shared" si="37"/>
        <v>0</v>
      </c>
      <c r="L151" s="130">
        <f t="shared" si="37"/>
        <v>0</v>
      </c>
      <c r="M151" s="130">
        <f t="shared" si="37"/>
        <v>0</v>
      </c>
      <c r="N151" s="130">
        <f t="shared" si="37"/>
        <v>0</v>
      </c>
      <c r="O151" s="130">
        <f t="shared" si="37"/>
        <v>0</v>
      </c>
      <c r="P151" s="130">
        <f t="shared" si="37"/>
        <v>0</v>
      </c>
      <c r="Q151" s="130">
        <f t="shared" si="37"/>
        <v>0</v>
      </c>
      <c r="R151" s="130">
        <f t="shared" si="37"/>
        <v>0</v>
      </c>
      <c r="S151" s="130">
        <f t="shared" si="37"/>
        <v>0</v>
      </c>
      <c r="T151" s="130">
        <f t="shared" si="37"/>
        <v>0</v>
      </c>
      <c r="U151" s="130">
        <f>U59+U60</f>
        <v>0</v>
      </c>
      <c r="V151" s="130">
        <f>V59+V60</f>
        <v>0</v>
      </c>
      <c r="W151" s="130">
        <f>W59+W60</f>
        <v>0</v>
      </c>
      <c r="X151" s="130">
        <f>X59+X60</f>
        <v>0</v>
      </c>
      <c r="Y151" s="80"/>
      <c r="Z151" s="80"/>
      <c r="AA151" s="80"/>
    </row>
    <row r="152" spans="1:35" s="75" customFormat="1">
      <c r="B152" s="82"/>
      <c r="C152" s="83"/>
      <c r="D152" s="83"/>
      <c r="E152" s="83"/>
      <c r="F152" s="83"/>
      <c r="G152" s="83"/>
      <c r="H152" s="83"/>
      <c r="I152" s="83"/>
      <c r="J152" s="83"/>
      <c r="K152" s="83"/>
      <c r="L152" s="83"/>
      <c r="M152" s="83"/>
      <c r="N152" s="83"/>
      <c r="O152" s="83"/>
      <c r="P152" s="83"/>
      <c r="Q152" s="83"/>
      <c r="R152" s="83"/>
      <c r="S152" s="83"/>
      <c r="T152" s="83"/>
      <c r="U152" s="83"/>
      <c r="V152" s="83"/>
      <c r="W152" s="83"/>
      <c r="X152" s="83"/>
      <c r="Y152" s="83"/>
      <c r="Z152" s="83"/>
      <c r="AA152" s="83"/>
      <c r="AB152" s="83"/>
      <c r="AC152" s="83"/>
      <c r="AD152" s="83"/>
      <c r="AF152" s="79"/>
      <c r="AG152" s="80"/>
      <c r="AH152" s="80"/>
      <c r="AI152" s="80"/>
    </row>
    <row r="153" spans="1:35" s="75" customFormat="1" ht="21" customHeight="1" thickBot="1">
      <c r="B153" s="117" t="s">
        <v>1031</v>
      </c>
      <c r="C153" s="118"/>
      <c r="D153" s="77"/>
      <c r="E153" s="77"/>
      <c r="F153" s="77"/>
      <c r="G153" s="77"/>
      <c r="H153" s="77"/>
      <c r="I153" s="77"/>
      <c r="J153" s="77"/>
      <c r="K153" s="77"/>
      <c r="L153" s="77"/>
      <c r="M153" s="77"/>
      <c r="N153" s="77"/>
      <c r="O153" s="77"/>
      <c r="P153" s="77"/>
      <c r="Q153" s="77"/>
      <c r="R153" s="77"/>
      <c r="S153" s="77"/>
      <c r="T153" s="77"/>
      <c r="U153" s="77"/>
      <c r="V153" s="77"/>
      <c r="W153" s="78"/>
      <c r="X153" s="79"/>
      <c r="Y153" s="80"/>
      <c r="Z153" s="80"/>
      <c r="AA153" s="80"/>
    </row>
    <row r="154" spans="1:35" s="75" customFormat="1" ht="45" customHeight="1" thickBot="1">
      <c r="B154" s="743" t="s">
        <v>1082</v>
      </c>
      <c r="C154" s="744"/>
      <c r="D154" s="744"/>
      <c r="E154" s="744"/>
      <c r="F154" s="744"/>
      <c r="G154" s="744"/>
      <c r="H154" s="744"/>
      <c r="I154" s="744"/>
      <c r="J154" s="744"/>
      <c r="K154" s="744"/>
      <c r="L154" s="744"/>
      <c r="M154" s="744"/>
      <c r="N154" s="744"/>
      <c r="O154" s="744"/>
      <c r="P154" s="744"/>
      <c r="Q154" s="744"/>
      <c r="R154" s="745"/>
      <c r="S154" s="95"/>
      <c r="T154" s="95"/>
      <c r="U154" s="95"/>
      <c r="V154" s="95"/>
      <c r="W154" s="95"/>
      <c r="X154" s="95"/>
      <c r="Y154" s="95"/>
      <c r="Z154" s="95"/>
      <c r="AA154" s="95"/>
      <c r="AB154" s="95"/>
      <c r="AC154" s="95"/>
      <c r="AD154" s="95"/>
      <c r="AE154" s="95"/>
      <c r="AG154" s="80"/>
      <c r="AH154" s="80"/>
      <c r="AI154" s="80"/>
    </row>
    <row r="155" spans="1:35" s="75" customFormat="1" ht="17.25" customHeight="1">
      <c r="B155" s="95" t="s">
        <v>539</v>
      </c>
      <c r="C155" s="77"/>
      <c r="D155" s="77"/>
      <c r="E155" s="77"/>
      <c r="F155" s="77"/>
      <c r="G155" s="77"/>
      <c r="H155" s="77"/>
      <c r="I155" s="77"/>
      <c r="J155" s="77"/>
      <c r="K155" s="77"/>
      <c r="L155" s="77"/>
      <c r="M155" s="77"/>
      <c r="N155" s="77"/>
      <c r="O155" s="77"/>
      <c r="P155" s="77"/>
      <c r="Q155" s="77"/>
      <c r="R155" s="77"/>
      <c r="S155" s="77"/>
      <c r="T155" s="77"/>
      <c r="U155" s="77"/>
      <c r="V155" s="77"/>
      <c r="W155" s="169"/>
      <c r="Y155" s="80"/>
      <c r="Z155" s="80"/>
      <c r="AA155" s="80"/>
    </row>
    <row r="156" spans="1:35" s="75" customFormat="1" ht="17.25" customHeight="1">
      <c r="B156" s="851" t="s">
        <v>1095</v>
      </c>
      <c r="C156" s="912" t="str">
        <f>部門費!C3</f>
        <v>①燃やすごみ</v>
      </c>
      <c r="D156" s="912" t="str">
        <f>部門費!D3</f>
        <v>②燃やさないごみ</v>
      </c>
      <c r="E156" s="912" t="str">
        <f>部門費!E3</f>
        <v>③粗大ごみ</v>
      </c>
      <c r="F156" s="912" t="str">
        <f>部門費!F3</f>
        <v>④アルミ缶</v>
      </c>
      <c r="G156" s="912" t="str">
        <f>部門費!G3</f>
        <v>⑤スチール缶</v>
      </c>
      <c r="H156" s="912" t="str">
        <f>部門費!H3</f>
        <v>⑥無色のガラス製の容器</v>
      </c>
      <c r="I156" s="912" t="str">
        <f>部門費!I3</f>
        <v>⑦茶色のガラス製の容器</v>
      </c>
      <c r="J156" s="912" t="str">
        <f>部門費!J3</f>
        <v>⑧その他のガラス製の容器</v>
      </c>
      <c r="K156" s="912" t="str">
        <f>部門費!K3</f>
        <v>⑨リターナブルびん</v>
      </c>
      <c r="L156" s="912" t="str">
        <f>部門費!L3</f>
        <v>⑩ペットボトル</v>
      </c>
      <c r="M156" s="912" t="str">
        <f>部門費!M3</f>
        <v>⑪白色トレイ</v>
      </c>
      <c r="N156" s="912" t="str">
        <f>部門費!N3</f>
        <v>⑫プラスチック製容器包装</v>
      </c>
      <c r="O156" s="912" t="str">
        <f>部門費!O3</f>
        <v>⑬紙製容器包装</v>
      </c>
      <c r="P156" s="912" t="str">
        <f>部門費!P3</f>
        <v>⑭紙パック</v>
      </c>
      <c r="Q156" s="912" t="str">
        <f>部門費!Q3</f>
        <v>⑮段ボール</v>
      </c>
      <c r="R156" s="912" t="str">
        <f>部門費!R3</f>
        <v>⑯古紙</v>
      </c>
      <c r="S156" s="912" t="str">
        <f>部門費!S3</f>
        <v>⑰古布</v>
      </c>
      <c r="T156" s="912" t="str">
        <f>部門費!T3</f>
        <v>⑱生ごみ</v>
      </c>
      <c r="U156" s="912" t="str">
        <f>部門費!U3</f>
        <v>⑲廃油</v>
      </c>
      <c r="V156" s="912" t="str">
        <f>部門費!V3</f>
        <v>⑳小型家電</v>
      </c>
      <c r="W156" s="912" t="str">
        <f>部門費!W3</f>
        <v>㉑その他の資源ごみ</v>
      </c>
      <c r="X156" s="886" t="str">
        <f>部門費!X3</f>
        <v>㉒その他のごみ</v>
      </c>
      <c r="Y156" s="704" t="s">
        <v>978</v>
      </c>
      <c r="Z156" s="532" t="s">
        <v>1364</v>
      </c>
      <c r="AA156" s="533"/>
      <c r="AB156" s="915" t="s">
        <v>165</v>
      </c>
    </row>
    <row r="157" spans="1:35" s="111" customFormat="1" ht="165.75" customHeight="1">
      <c r="B157" s="852"/>
      <c r="C157" s="913"/>
      <c r="D157" s="913"/>
      <c r="E157" s="913"/>
      <c r="F157" s="913"/>
      <c r="G157" s="913"/>
      <c r="H157" s="913"/>
      <c r="I157" s="913"/>
      <c r="J157" s="913"/>
      <c r="K157" s="913"/>
      <c r="L157" s="913"/>
      <c r="M157" s="913"/>
      <c r="N157" s="913"/>
      <c r="O157" s="913"/>
      <c r="P157" s="913"/>
      <c r="Q157" s="913"/>
      <c r="R157" s="913"/>
      <c r="S157" s="913"/>
      <c r="T157" s="913"/>
      <c r="U157" s="913"/>
      <c r="V157" s="913"/>
      <c r="W157" s="913"/>
      <c r="X157" s="887"/>
      <c r="Y157" s="705"/>
      <c r="Z157" s="534" t="s">
        <v>1306</v>
      </c>
      <c r="AA157" s="534" t="s">
        <v>1307</v>
      </c>
      <c r="AB157" s="916"/>
    </row>
    <row r="158" spans="1:35" s="75" customFormat="1">
      <c r="B158" s="177">
        <v>1</v>
      </c>
      <c r="C158" s="104">
        <f t="shared" ref="C158:X158" si="38">IF(C$144=0,0,IF($Z158=1,IF(C$142=0,0,C$151*C121/C$142),IF(C$143=0,0,C$150*C121/C$143)))</f>
        <v>0</v>
      </c>
      <c r="D158" s="104">
        <f t="shared" si="38"/>
        <v>0</v>
      </c>
      <c r="E158" s="104">
        <f t="shared" si="38"/>
        <v>0</v>
      </c>
      <c r="F158" s="104">
        <f t="shared" si="38"/>
        <v>0</v>
      </c>
      <c r="G158" s="104">
        <f t="shared" si="38"/>
        <v>0</v>
      </c>
      <c r="H158" s="104">
        <f t="shared" si="38"/>
        <v>0</v>
      </c>
      <c r="I158" s="104">
        <f t="shared" si="38"/>
        <v>0</v>
      </c>
      <c r="J158" s="104">
        <f t="shared" si="38"/>
        <v>0</v>
      </c>
      <c r="K158" s="104">
        <f t="shared" si="38"/>
        <v>0</v>
      </c>
      <c r="L158" s="104">
        <f t="shared" si="38"/>
        <v>0</v>
      </c>
      <c r="M158" s="104">
        <f t="shared" si="38"/>
        <v>0</v>
      </c>
      <c r="N158" s="104">
        <f t="shared" si="38"/>
        <v>0</v>
      </c>
      <c r="O158" s="104">
        <f t="shared" si="38"/>
        <v>0</v>
      </c>
      <c r="P158" s="104">
        <f t="shared" si="38"/>
        <v>0</v>
      </c>
      <c r="Q158" s="104">
        <f t="shared" si="38"/>
        <v>0</v>
      </c>
      <c r="R158" s="104">
        <f t="shared" si="38"/>
        <v>0</v>
      </c>
      <c r="S158" s="104">
        <f t="shared" si="38"/>
        <v>0</v>
      </c>
      <c r="T158" s="104">
        <f t="shared" si="38"/>
        <v>0</v>
      </c>
      <c r="U158" s="104">
        <f t="shared" si="38"/>
        <v>0</v>
      </c>
      <c r="V158" s="104">
        <f t="shared" si="38"/>
        <v>0</v>
      </c>
      <c r="W158" s="104">
        <f t="shared" si="38"/>
        <v>0</v>
      </c>
      <c r="X158" s="104">
        <f t="shared" si="38"/>
        <v>0</v>
      </c>
      <c r="Y158" s="104">
        <f t="shared" ref="Y158:Y173" si="39">SUM(C158:X158)</f>
        <v>0</v>
      </c>
      <c r="Z158" s="335" t="str">
        <f t="shared" ref="Z158:Z172" si="40">IF(D39="","",D39)</f>
        <v/>
      </c>
      <c r="AA158" s="335" t="str">
        <f t="shared" ref="AA158:AA172" si="41">IF(E39="","",E39)</f>
        <v/>
      </c>
      <c r="AB158" s="342" t="str">
        <f t="shared" ref="AB158:AB172" si="42">C39</f>
        <v/>
      </c>
    </row>
    <row r="159" spans="1:35" s="75" customFormat="1">
      <c r="B159" s="177">
        <v>2</v>
      </c>
      <c r="C159" s="104">
        <f t="shared" ref="C159:X159" si="43">IF(C$144=0,0,IF($Z159=1,IF(C$142=0,0,C$151*C122/C$142),IF(C$143=0,0,C$150*C122/C$143)))</f>
        <v>0</v>
      </c>
      <c r="D159" s="104">
        <f t="shared" si="43"/>
        <v>0</v>
      </c>
      <c r="E159" s="104">
        <f t="shared" si="43"/>
        <v>0</v>
      </c>
      <c r="F159" s="104">
        <f t="shared" si="43"/>
        <v>0</v>
      </c>
      <c r="G159" s="104">
        <f t="shared" si="43"/>
        <v>0</v>
      </c>
      <c r="H159" s="104">
        <f t="shared" si="43"/>
        <v>0</v>
      </c>
      <c r="I159" s="104">
        <f t="shared" si="43"/>
        <v>0</v>
      </c>
      <c r="J159" s="104">
        <f t="shared" si="43"/>
        <v>0</v>
      </c>
      <c r="K159" s="104">
        <f t="shared" si="43"/>
        <v>0</v>
      </c>
      <c r="L159" s="104">
        <f t="shared" si="43"/>
        <v>0</v>
      </c>
      <c r="M159" s="104">
        <f t="shared" si="43"/>
        <v>0</v>
      </c>
      <c r="N159" s="104">
        <f t="shared" si="43"/>
        <v>0</v>
      </c>
      <c r="O159" s="104">
        <f t="shared" si="43"/>
        <v>0</v>
      </c>
      <c r="P159" s="104">
        <f t="shared" si="43"/>
        <v>0</v>
      </c>
      <c r="Q159" s="104">
        <f t="shared" si="43"/>
        <v>0</v>
      </c>
      <c r="R159" s="104">
        <f t="shared" si="43"/>
        <v>0</v>
      </c>
      <c r="S159" s="104">
        <f t="shared" si="43"/>
        <v>0</v>
      </c>
      <c r="T159" s="104">
        <f t="shared" si="43"/>
        <v>0</v>
      </c>
      <c r="U159" s="104">
        <f t="shared" si="43"/>
        <v>0</v>
      </c>
      <c r="V159" s="104">
        <f t="shared" si="43"/>
        <v>0</v>
      </c>
      <c r="W159" s="104">
        <f t="shared" si="43"/>
        <v>0</v>
      </c>
      <c r="X159" s="104">
        <f t="shared" si="43"/>
        <v>0</v>
      </c>
      <c r="Y159" s="104">
        <f t="shared" si="39"/>
        <v>0</v>
      </c>
      <c r="Z159" s="335" t="str">
        <f t="shared" si="40"/>
        <v/>
      </c>
      <c r="AA159" s="335" t="str">
        <f t="shared" si="41"/>
        <v/>
      </c>
      <c r="AB159" s="342" t="str">
        <f t="shared" si="42"/>
        <v/>
      </c>
    </row>
    <row r="160" spans="1:35" s="75" customFormat="1">
      <c r="B160" s="177">
        <v>3</v>
      </c>
      <c r="C160" s="104">
        <f t="shared" ref="C160:X160" si="44">IF(C$144=0,0,IF($Z160=1,IF(C$142=0,0,C$151*C123/C$142),IF(C$143=0,0,C$150*C123/C$143)))</f>
        <v>0</v>
      </c>
      <c r="D160" s="104">
        <f t="shared" si="44"/>
        <v>0</v>
      </c>
      <c r="E160" s="104">
        <f t="shared" si="44"/>
        <v>0</v>
      </c>
      <c r="F160" s="104">
        <f t="shared" si="44"/>
        <v>0</v>
      </c>
      <c r="G160" s="104">
        <f t="shared" si="44"/>
        <v>0</v>
      </c>
      <c r="H160" s="104">
        <f t="shared" si="44"/>
        <v>0</v>
      </c>
      <c r="I160" s="104">
        <f t="shared" si="44"/>
        <v>0</v>
      </c>
      <c r="J160" s="104">
        <f t="shared" si="44"/>
        <v>0</v>
      </c>
      <c r="K160" s="104">
        <f t="shared" si="44"/>
        <v>0</v>
      </c>
      <c r="L160" s="104">
        <f t="shared" si="44"/>
        <v>0</v>
      </c>
      <c r="M160" s="104">
        <f t="shared" si="44"/>
        <v>0</v>
      </c>
      <c r="N160" s="104">
        <f t="shared" si="44"/>
        <v>0</v>
      </c>
      <c r="O160" s="104">
        <f t="shared" si="44"/>
        <v>0</v>
      </c>
      <c r="P160" s="104">
        <f t="shared" si="44"/>
        <v>0</v>
      </c>
      <c r="Q160" s="104">
        <f t="shared" si="44"/>
        <v>0</v>
      </c>
      <c r="R160" s="104">
        <f t="shared" si="44"/>
        <v>0</v>
      </c>
      <c r="S160" s="104">
        <f t="shared" si="44"/>
        <v>0</v>
      </c>
      <c r="T160" s="104">
        <f t="shared" si="44"/>
        <v>0</v>
      </c>
      <c r="U160" s="104">
        <f t="shared" si="44"/>
        <v>0</v>
      </c>
      <c r="V160" s="104">
        <f t="shared" si="44"/>
        <v>0</v>
      </c>
      <c r="W160" s="104">
        <f t="shared" si="44"/>
        <v>0</v>
      </c>
      <c r="X160" s="104">
        <f t="shared" si="44"/>
        <v>0</v>
      </c>
      <c r="Y160" s="104">
        <f t="shared" si="39"/>
        <v>0</v>
      </c>
      <c r="Z160" s="335" t="str">
        <f t="shared" si="40"/>
        <v/>
      </c>
      <c r="AA160" s="335" t="str">
        <f t="shared" si="41"/>
        <v/>
      </c>
      <c r="AB160" s="342" t="str">
        <f t="shared" si="42"/>
        <v/>
      </c>
    </row>
    <row r="161" spans="2:35" s="75" customFormat="1">
      <c r="B161" s="177">
        <v>4</v>
      </c>
      <c r="C161" s="104">
        <f t="shared" ref="C161:X161" si="45">IF(C$144=0,0,IF($Z161=1,IF(C$142=0,0,C$151*C124/C$142),IF(C$143=0,0,C$150*C124/C$143)))</f>
        <v>0</v>
      </c>
      <c r="D161" s="104">
        <f t="shared" si="45"/>
        <v>0</v>
      </c>
      <c r="E161" s="104">
        <f t="shared" si="45"/>
        <v>0</v>
      </c>
      <c r="F161" s="104">
        <f t="shared" si="45"/>
        <v>0</v>
      </c>
      <c r="G161" s="104">
        <f t="shared" si="45"/>
        <v>0</v>
      </c>
      <c r="H161" s="104">
        <f t="shared" si="45"/>
        <v>0</v>
      </c>
      <c r="I161" s="104">
        <f t="shared" si="45"/>
        <v>0</v>
      </c>
      <c r="J161" s="104">
        <f t="shared" si="45"/>
        <v>0</v>
      </c>
      <c r="K161" s="104">
        <f t="shared" si="45"/>
        <v>0</v>
      </c>
      <c r="L161" s="104">
        <f t="shared" si="45"/>
        <v>0</v>
      </c>
      <c r="M161" s="104">
        <f t="shared" si="45"/>
        <v>0</v>
      </c>
      <c r="N161" s="104">
        <f t="shared" si="45"/>
        <v>0</v>
      </c>
      <c r="O161" s="104">
        <f t="shared" si="45"/>
        <v>0</v>
      </c>
      <c r="P161" s="104">
        <f t="shared" si="45"/>
        <v>0</v>
      </c>
      <c r="Q161" s="104">
        <f t="shared" si="45"/>
        <v>0</v>
      </c>
      <c r="R161" s="104">
        <f t="shared" si="45"/>
        <v>0</v>
      </c>
      <c r="S161" s="104">
        <f t="shared" si="45"/>
        <v>0</v>
      </c>
      <c r="T161" s="104">
        <f t="shared" si="45"/>
        <v>0</v>
      </c>
      <c r="U161" s="104">
        <f t="shared" si="45"/>
        <v>0</v>
      </c>
      <c r="V161" s="104">
        <f t="shared" si="45"/>
        <v>0</v>
      </c>
      <c r="W161" s="104">
        <f t="shared" si="45"/>
        <v>0</v>
      </c>
      <c r="X161" s="104">
        <f t="shared" si="45"/>
        <v>0</v>
      </c>
      <c r="Y161" s="104">
        <f t="shared" si="39"/>
        <v>0</v>
      </c>
      <c r="Z161" s="335" t="str">
        <f t="shared" si="40"/>
        <v/>
      </c>
      <c r="AA161" s="335" t="str">
        <f t="shared" si="41"/>
        <v/>
      </c>
      <c r="AB161" s="342" t="str">
        <f t="shared" si="42"/>
        <v/>
      </c>
    </row>
    <row r="162" spans="2:35" s="75" customFormat="1">
      <c r="B162" s="177">
        <v>5</v>
      </c>
      <c r="C162" s="104">
        <f t="shared" ref="C162:X162" si="46">IF(C$144=0,0,IF($Z162=1,IF(C$142=0,0,C$151*C125/C$142),IF(C$143=0,0,C$150*C125/C$143)))</f>
        <v>0</v>
      </c>
      <c r="D162" s="104">
        <f t="shared" si="46"/>
        <v>0</v>
      </c>
      <c r="E162" s="104">
        <f t="shared" si="46"/>
        <v>0</v>
      </c>
      <c r="F162" s="104">
        <f t="shared" si="46"/>
        <v>0</v>
      </c>
      <c r="G162" s="104">
        <f t="shared" si="46"/>
        <v>0</v>
      </c>
      <c r="H162" s="104">
        <f t="shared" si="46"/>
        <v>0</v>
      </c>
      <c r="I162" s="104">
        <f t="shared" si="46"/>
        <v>0</v>
      </c>
      <c r="J162" s="104">
        <f t="shared" si="46"/>
        <v>0</v>
      </c>
      <c r="K162" s="104">
        <f t="shared" si="46"/>
        <v>0</v>
      </c>
      <c r="L162" s="104">
        <f t="shared" si="46"/>
        <v>0</v>
      </c>
      <c r="M162" s="104">
        <f t="shared" si="46"/>
        <v>0</v>
      </c>
      <c r="N162" s="104">
        <f t="shared" si="46"/>
        <v>0</v>
      </c>
      <c r="O162" s="104">
        <f t="shared" si="46"/>
        <v>0</v>
      </c>
      <c r="P162" s="104">
        <f t="shared" si="46"/>
        <v>0</v>
      </c>
      <c r="Q162" s="104">
        <f t="shared" si="46"/>
        <v>0</v>
      </c>
      <c r="R162" s="104">
        <f t="shared" si="46"/>
        <v>0</v>
      </c>
      <c r="S162" s="104">
        <f t="shared" si="46"/>
        <v>0</v>
      </c>
      <c r="T162" s="104">
        <f t="shared" si="46"/>
        <v>0</v>
      </c>
      <c r="U162" s="104">
        <f t="shared" si="46"/>
        <v>0</v>
      </c>
      <c r="V162" s="104">
        <f t="shared" si="46"/>
        <v>0</v>
      </c>
      <c r="W162" s="104">
        <f t="shared" si="46"/>
        <v>0</v>
      </c>
      <c r="X162" s="104">
        <f t="shared" si="46"/>
        <v>0</v>
      </c>
      <c r="Y162" s="104">
        <f t="shared" si="39"/>
        <v>0</v>
      </c>
      <c r="Z162" s="335" t="str">
        <f t="shared" si="40"/>
        <v/>
      </c>
      <c r="AA162" s="335" t="str">
        <f t="shared" si="41"/>
        <v/>
      </c>
      <c r="AB162" s="342" t="str">
        <f t="shared" si="42"/>
        <v/>
      </c>
    </row>
    <row r="163" spans="2:35" s="75" customFormat="1">
      <c r="B163" s="177">
        <v>6</v>
      </c>
      <c r="C163" s="104">
        <f t="shared" ref="C163:X163" si="47">IF(C$144=0,0,IF($Z163=1,IF(C$142=0,0,C$151*C126/C$142),IF(C$143=0,0,C$150*C126/C$143)))</f>
        <v>0</v>
      </c>
      <c r="D163" s="104">
        <f t="shared" si="47"/>
        <v>0</v>
      </c>
      <c r="E163" s="104">
        <f t="shared" si="47"/>
        <v>0</v>
      </c>
      <c r="F163" s="104">
        <f t="shared" si="47"/>
        <v>0</v>
      </c>
      <c r="G163" s="104">
        <f t="shared" si="47"/>
        <v>0</v>
      </c>
      <c r="H163" s="104">
        <f t="shared" si="47"/>
        <v>0</v>
      </c>
      <c r="I163" s="104">
        <f t="shared" si="47"/>
        <v>0</v>
      </c>
      <c r="J163" s="104">
        <f t="shared" si="47"/>
        <v>0</v>
      </c>
      <c r="K163" s="104">
        <f t="shared" si="47"/>
        <v>0</v>
      </c>
      <c r="L163" s="104">
        <f t="shared" si="47"/>
        <v>0</v>
      </c>
      <c r="M163" s="104">
        <f t="shared" si="47"/>
        <v>0</v>
      </c>
      <c r="N163" s="104">
        <f t="shared" si="47"/>
        <v>0</v>
      </c>
      <c r="O163" s="104">
        <f t="shared" si="47"/>
        <v>0</v>
      </c>
      <c r="P163" s="104">
        <f t="shared" si="47"/>
        <v>0</v>
      </c>
      <c r="Q163" s="104">
        <f t="shared" si="47"/>
        <v>0</v>
      </c>
      <c r="R163" s="104">
        <f t="shared" si="47"/>
        <v>0</v>
      </c>
      <c r="S163" s="104">
        <f t="shared" si="47"/>
        <v>0</v>
      </c>
      <c r="T163" s="104">
        <f t="shared" si="47"/>
        <v>0</v>
      </c>
      <c r="U163" s="104">
        <f t="shared" si="47"/>
        <v>0</v>
      </c>
      <c r="V163" s="104">
        <f t="shared" si="47"/>
        <v>0</v>
      </c>
      <c r="W163" s="104">
        <f t="shared" si="47"/>
        <v>0</v>
      </c>
      <c r="X163" s="104">
        <f t="shared" si="47"/>
        <v>0</v>
      </c>
      <c r="Y163" s="104">
        <f t="shared" si="39"/>
        <v>0</v>
      </c>
      <c r="Z163" s="335" t="str">
        <f t="shared" si="40"/>
        <v/>
      </c>
      <c r="AA163" s="335" t="str">
        <f t="shared" si="41"/>
        <v/>
      </c>
      <c r="AB163" s="342" t="str">
        <f t="shared" si="42"/>
        <v/>
      </c>
    </row>
    <row r="164" spans="2:35" s="75" customFormat="1">
      <c r="B164" s="177">
        <v>7</v>
      </c>
      <c r="C164" s="104">
        <f t="shared" ref="C164:X164" si="48">IF(C$144=0,0,IF($Z164=1,IF(C$142=0,0,C$151*C127/C$142),IF(C$143=0,0,C$150*C127/C$143)))</f>
        <v>0</v>
      </c>
      <c r="D164" s="104">
        <f t="shared" si="48"/>
        <v>0</v>
      </c>
      <c r="E164" s="104">
        <f t="shared" si="48"/>
        <v>0</v>
      </c>
      <c r="F164" s="104">
        <f t="shared" si="48"/>
        <v>0</v>
      </c>
      <c r="G164" s="104">
        <f t="shared" si="48"/>
        <v>0</v>
      </c>
      <c r="H164" s="104">
        <f t="shared" si="48"/>
        <v>0</v>
      </c>
      <c r="I164" s="104">
        <f t="shared" si="48"/>
        <v>0</v>
      </c>
      <c r="J164" s="104">
        <f t="shared" si="48"/>
        <v>0</v>
      </c>
      <c r="K164" s="104">
        <f t="shared" si="48"/>
        <v>0</v>
      </c>
      <c r="L164" s="104">
        <f t="shared" si="48"/>
        <v>0</v>
      </c>
      <c r="M164" s="104">
        <f t="shared" si="48"/>
        <v>0</v>
      </c>
      <c r="N164" s="104">
        <f t="shared" si="48"/>
        <v>0</v>
      </c>
      <c r="O164" s="104">
        <f t="shared" si="48"/>
        <v>0</v>
      </c>
      <c r="P164" s="104">
        <f t="shared" si="48"/>
        <v>0</v>
      </c>
      <c r="Q164" s="104">
        <f t="shared" si="48"/>
        <v>0</v>
      </c>
      <c r="R164" s="104">
        <f t="shared" si="48"/>
        <v>0</v>
      </c>
      <c r="S164" s="104">
        <f t="shared" si="48"/>
        <v>0</v>
      </c>
      <c r="T164" s="104">
        <f t="shared" si="48"/>
        <v>0</v>
      </c>
      <c r="U164" s="104">
        <f t="shared" si="48"/>
        <v>0</v>
      </c>
      <c r="V164" s="104">
        <f t="shared" si="48"/>
        <v>0</v>
      </c>
      <c r="W164" s="104">
        <f t="shared" si="48"/>
        <v>0</v>
      </c>
      <c r="X164" s="104">
        <f t="shared" si="48"/>
        <v>0</v>
      </c>
      <c r="Y164" s="104">
        <f t="shared" si="39"/>
        <v>0</v>
      </c>
      <c r="Z164" s="335" t="str">
        <f t="shared" si="40"/>
        <v/>
      </c>
      <c r="AA164" s="335" t="str">
        <f t="shared" si="41"/>
        <v/>
      </c>
      <c r="AB164" s="342" t="str">
        <f t="shared" si="42"/>
        <v/>
      </c>
    </row>
    <row r="165" spans="2:35" s="75" customFormat="1">
      <c r="B165" s="177">
        <v>8</v>
      </c>
      <c r="C165" s="104">
        <f t="shared" ref="C165:X165" si="49">IF(C$144=0,0,IF($Z165=1,IF(C$142=0,0,C$151*C128/C$142),IF(C$143=0,0,C$150*C128/C$143)))</f>
        <v>0</v>
      </c>
      <c r="D165" s="104">
        <f t="shared" si="49"/>
        <v>0</v>
      </c>
      <c r="E165" s="104">
        <f t="shared" si="49"/>
        <v>0</v>
      </c>
      <c r="F165" s="104">
        <f t="shared" si="49"/>
        <v>0</v>
      </c>
      <c r="G165" s="104">
        <f t="shared" si="49"/>
        <v>0</v>
      </c>
      <c r="H165" s="104">
        <f t="shared" si="49"/>
        <v>0</v>
      </c>
      <c r="I165" s="104">
        <f t="shared" si="49"/>
        <v>0</v>
      </c>
      <c r="J165" s="104">
        <f t="shared" si="49"/>
        <v>0</v>
      </c>
      <c r="K165" s="104">
        <f t="shared" si="49"/>
        <v>0</v>
      </c>
      <c r="L165" s="104">
        <f t="shared" si="49"/>
        <v>0</v>
      </c>
      <c r="M165" s="104">
        <f t="shared" si="49"/>
        <v>0</v>
      </c>
      <c r="N165" s="104">
        <f t="shared" si="49"/>
        <v>0</v>
      </c>
      <c r="O165" s="104">
        <f t="shared" si="49"/>
        <v>0</v>
      </c>
      <c r="P165" s="104">
        <f t="shared" si="49"/>
        <v>0</v>
      </c>
      <c r="Q165" s="104">
        <f t="shared" si="49"/>
        <v>0</v>
      </c>
      <c r="R165" s="104">
        <f t="shared" si="49"/>
        <v>0</v>
      </c>
      <c r="S165" s="104">
        <f t="shared" si="49"/>
        <v>0</v>
      </c>
      <c r="T165" s="104">
        <f t="shared" si="49"/>
        <v>0</v>
      </c>
      <c r="U165" s="104">
        <f t="shared" si="49"/>
        <v>0</v>
      </c>
      <c r="V165" s="104">
        <f t="shared" si="49"/>
        <v>0</v>
      </c>
      <c r="W165" s="104">
        <f t="shared" si="49"/>
        <v>0</v>
      </c>
      <c r="X165" s="104">
        <f t="shared" si="49"/>
        <v>0</v>
      </c>
      <c r="Y165" s="104">
        <f t="shared" si="39"/>
        <v>0</v>
      </c>
      <c r="Z165" s="335" t="str">
        <f t="shared" si="40"/>
        <v/>
      </c>
      <c r="AA165" s="335" t="str">
        <f t="shared" si="41"/>
        <v/>
      </c>
      <c r="AB165" s="342" t="str">
        <f t="shared" si="42"/>
        <v/>
      </c>
    </row>
    <row r="166" spans="2:35" s="75" customFormat="1">
      <c r="B166" s="177">
        <v>9</v>
      </c>
      <c r="C166" s="104">
        <f t="shared" ref="C166:X166" si="50">IF(C$144=0,0,IF($Z166=1,IF(C$142=0,0,C$151*C129/C$142),IF(C$143=0,0,C$150*C129/C$143)))</f>
        <v>0</v>
      </c>
      <c r="D166" s="104">
        <f t="shared" si="50"/>
        <v>0</v>
      </c>
      <c r="E166" s="104">
        <f t="shared" si="50"/>
        <v>0</v>
      </c>
      <c r="F166" s="104">
        <f t="shared" si="50"/>
        <v>0</v>
      </c>
      <c r="G166" s="104">
        <f t="shared" si="50"/>
        <v>0</v>
      </c>
      <c r="H166" s="104">
        <f t="shared" si="50"/>
        <v>0</v>
      </c>
      <c r="I166" s="104">
        <f t="shared" si="50"/>
        <v>0</v>
      </c>
      <c r="J166" s="104">
        <f t="shared" si="50"/>
        <v>0</v>
      </c>
      <c r="K166" s="104">
        <f t="shared" si="50"/>
        <v>0</v>
      </c>
      <c r="L166" s="104">
        <f t="shared" si="50"/>
        <v>0</v>
      </c>
      <c r="M166" s="104">
        <f t="shared" si="50"/>
        <v>0</v>
      </c>
      <c r="N166" s="104">
        <f t="shared" si="50"/>
        <v>0</v>
      </c>
      <c r="O166" s="104">
        <f t="shared" si="50"/>
        <v>0</v>
      </c>
      <c r="P166" s="104">
        <f t="shared" si="50"/>
        <v>0</v>
      </c>
      <c r="Q166" s="104">
        <f t="shared" si="50"/>
        <v>0</v>
      </c>
      <c r="R166" s="104">
        <f t="shared" si="50"/>
        <v>0</v>
      </c>
      <c r="S166" s="104">
        <f t="shared" si="50"/>
        <v>0</v>
      </c>
      <c r="T166" s="104">
        <f t="shared" si="50"/>
        <v>0</v>
      </c>
      <c r="U166" s="104">
        <f t="shared" si="50"/>
        <v>0</v>
      </c>
      <c r="V166" s="104">
        <f t="shared" si="50"/>
        <v>0</v>
      </c>
      <c r="W166" s="104">
        <f t="shared" si="50"/>
        <v>0</v>
      </c>
      <c r="X166" s="104">
        <f t="shared" si="50"/>
        <v>0</v>
      </c>
      <c r="Y166" s="104">
        <f t="shared" si="39"/>
        <v>0</v>
      </c>
      <c r="Z166" s="335" t="str">
        <f t="shared" si="40"/>
        <v/>
      </c>
      <c r="AA166" s="335" t="str">
        <f t="shared" si="41"/>
        <v/>
      </c>
      <c r="AB166" s="342" t="str">
        <f t="shared" si="42"/>
        <v/>
      </c>
    </row>
    <row r="167" spans="2:35" s="75" customFormat="1">
      <c r="B167" s="177">
        <v>10</v>
      </c>
      <c r="C167" s="104">
        <f t="shared" ref="C167:X167" si="51">IF(C$144=0,0,IF($Z167=1,IF(C$142=0,0,C$151*C130/C$142),IF(C$143=0,0,C$150*C130/C$143)))</f>
        <v>0</v>
      </c>
      <c r="D167" s="104">
        <f t="shared" si="51"/>
        <v>0</v>
      </c>
      <c r="E167" s="104">
        <f t="shared" si="51"/>
        <v>0</v>
      </c>
      <c r="F167" s="104">
        <f t="shared" si="51"/>
        <v>0</v>
      </c>
      <c r="G167" s="104">
        <f t="shared" si="51"/>
        <v>0</v>
      </c>
      <c r="H167" s="104">
        <f t="shared" si="51"/>
        <v>0</v>
      </c>
      <c r="I167" s="104">
        <f t="shared" si="51"/>
        <v>0</v>
      </c>
      <c r="J167" s="104">
        <f t="shared" si="51"/>
        <v>0</v>
      </c>
      <c r="K167" s="104">
        <f t="shared" si="51"/>
        <v>0</v>
      </c>
      <c r="L167" s="104">
        <f t="shared" si="51"/>
        <v>0</v>
      </c>
      <c r="M167" s="104">
        <f t="shared" si="51"/>
        <v>0</v>
      </c>
      <c r="N167" s="104">
        <f t="shared" si="51"/>
        <v>0</v>
      </c>
      <c r="O167" s="104">
        <f t="shared" si="51"/>
        <v>0</v>
      </c>
      <c r="P167" s="104">
        <f t="shared" si="51"/>
        <v>0</v>
      </c>
      <c r="Q167" s="104">
        <f t="shared" si="51"/>
        <v>0</v>
      </c>
      <c r="R167" s="104">
        <f t="shared" si="51"/>
        <v>0</v>
      </c>
      <c r="S167" s="104">
        <f t="shared" si="51"/>
        <v>0</v>
      </c>
      <c r="T167" s="104">
        <f t="shared" si="51"/>
        <v>0</v>
      </c>
      <c r="U167" s="104">
        <f t="shared" si="51"/>
        <v>0</v>
      </c>
      <c r="V167" s="104">
        <f t="shared" si="51"/>
        <v>0</v>
      </c>
      <c r="W167" s="104">
        <f t="shared" si="51"/>
        <v>0</v>
      </c>
      <c r="X167" s="104">
        <f t="shared" si="51"/>
        <v>0</v>
      </c>
      <c r="Y167" s="104">
        <f t="shared" si="39"/>
        <v>0</v>
      </c>
      <c r="Z167" s="335" t="str">
        <f t="shared" si="40"/>
        <v/>
      </c>
      <c r="AA167" s="335" t="str">
        <f t="shared" si="41"/>
        <v/>
      </c>
      <c r="AB167" s="342" t="str">
        <f t="shared" si="42"/>
        <v/>
      </c>
    </row>
    <row r="168" spans="2:35" s="75" customFormat="1">
      <c r="B168" s="177">
        <v>11</v>
      </c>
      <c r="C168" s="104">
        <f t="shared" ref="C168:X168" si="52">IF(C$144=0,0,IF($Z168=1,IF(C$142=0,0,C$151*C131/C$142),IF(C$143=0,0,C$150*C131/C$143)))</f>
        <v>0</v>
      </c>
      <c r="D168" s="104">
        <f t="shared" si="52"/>
        <v>0</v>
      </c>
      <c r="E168" s="104">
        <f t="shared" si="52"/>
        <v>0</v>
      </c>
      <c r="F168" s="104">
        <f t="shared" si="52"/>
        <v>0</v>
      </c>
      <c r="G168" s="104">
        <f t="shared" si="52"/>
        <v>0</v>
      </c>
      <c r="H168" s="104">
        <f t="shared" si="52"/>
        <v>0</v>
      </c>
      <c r="I168" s="104">
        <f t="shared" si="52"/>
        <v>0</v>
      </c>
      <c r="J168" s="104">
        <f t="shared" si="52"/>
        <v>0</v>
      </c>
      <c r="K168" s="104">
        <f t="shared" si="52"/>
        <v>0</v>
      </c>
      <c r="L168" s="104">
        <f t="shared" si="52"/>
        <v>0</v>
      </c>
      <c r="M168" s="104">
        <f t="shared" si="52"/>
        <v>0</v>
      </c>
      <c r="N168" s="104">
        <f t="shared" si="52"/>
        <v>0</v>
      </c>
      <c r="O168" s="104">
        <f t="shared" si="52"/>
        <v>0</v>
      </c>
      <c r="P168" s="104">
        <f t="shared" si="52"/>
        <v>0</v>
      </c>
      <c r="Q168" s="104">
        <f t="shared" si="52"/>
        <v>0</v>
      </c>
      <c r="R168" s="104">
        <f t="shared" si="52"/>
        <v>0</v>
      </c>
      <c r="S168" s="104">
        <f t="shared" si="52"/>
        <v>0</v>
      </c>
      <c r="T168" s="104">
        <f t="shared" si="52"/>
        <v>0</v>
      </c>
      <c r="U168" s="104">
        <f t="shared" si="52"/>
        <v>0</v>
      </c>
      <c r="V168" s="104">
        <f t="shared" si="52"/>
        <v>0</v>
      </c>
      <c r="W168" s="104">
        <f t="shared" si="52"/>
        <v>0</v>
      </c>
      <c r="X168" s="104">
        <f t="shared" si="52"/>
        <v>0</v>
      </c>
      <c r="Y168" s="104">
        <f t="shared" si="39"/>
        <v>0</v>
      </c>
      <c r="Z168" s="335" t="str">
        <f t="shared" si="40"/>
        <v/>
      </c>
      <c r="AA168" s="335" t="str">
        <f t="shared" si="41"/>
        <v/>
      </c>
      <c r="AB168" s="342" t="str">
        <f t="shared" si="42"/>
        <v/>
      </c>
    </row>
    <row r="169" spans="2:35" s="75" customFormat="1">
      <c r="B169" s="177">
        <v>12</v>
      </c>
      <c r="C169" s="104">
        <f t="shared" ref="C169:X169" si="53">IF(C$144=0,0,IF($Z169=1,IF(C$142=0,0,C$151*C132/C$142),IF(C$143=0,0,C$150*C132/C$143)))</f>
        <v>0</v>
      </c>
      <c r="D169" s="104">
        <f t="shared" si="53"/>
        <v>0</v>
      </c>
      <c r="E169" s="104">
        <f t="shared" si="53"/>
        <v>0</v>
      </c>
      <c r="F169" s="104">
        <f t="shared" si="53"/>
        <v>0</v>
      </c>
      <c r="G169" s="104">
        <f t="shared" si="53"/>
        <v>0</v>
      </c>
      <c r="H169" s="104">
        <f t="shared" si="53"/>
        <v>0</v>
      </c>
      <c r="I169" s="104">
        <f t="shared" si="53"/>
        <v>0</v>
      </c>
      <c r="J169" s="104">
        <f t="shared" si="53"/>
        <v>0</v>
      </c>
      <c r="K169" s="104">
        <f t="shared" si="53"/>
        <v>0</v>
      </c>
      <c r="L169" s="104">
        <f t="shared" si="53"/>
        <v>0</v>
      </c>
      <c r="M169" s="104">
        <f t="shared" si="53"/>
        <v>0</v>
      </c>
      <c r="N169" s="104">
        <f t="shared" si="53"/>
        <v>0</v>
      </c>
      <c r="O169" s="104">
        <f t="shared" si="53"/>
        <v>0</v>
      </c>
      <c r="P169" s="104">
        <f t="shared" si="53"/>
        <v>0</v>
      </c>
      <c r="Q169" s="104">
        <f t="shared" si="53"/>
        <v>0</v>
      </c>
      <c r="R169" s="104">
        <f t="shared" si="53"/>
        <v>0</v>
      </c>
      <c r="S169" s="104">
        <f t="shared" si="53"/>
        <v>0</v>
      </c>
      <c r="T169" s="104">
        <f t="shared" si="53"/>
        <v>0</v>
      </c>
      <c r="U169" s="104">
        <f t="shared" si="53"/>
        <v>0</v>
      </c>
      <c r="V169" s="104">
        <f t="shared" si="53"/>
        <v>0</v>
      </c>
      <c r="W169" s="104">
        <f t="shared" si="53"/>
        <v>0</v>
      </c>
      <c r="X169" s="104">
        <f t="shared" si="53"/>
        <v>0</v>
      </c>
      <c r="Y169" s="104">
        <f t="shared" si="39"/>
        <v>0</v>
      </c>
      <c r="Z169" s="335" t="str">
        <f t="shared" si="40"/>
        <v/>
      </c>
      <c r="AA169" s="335" t="str">
        <f t="shared" si="41"/>
        <v/>
      </c>
      <c r="AB169" s="342" t="str">
        <f t="shared" si="42"/>
        <v/>
      </c>
    </row>
    <row r="170" spans="2:35" s="75" customFormat="1">
      <c r="B170" s="177">
        <v>13</v>
      </c>
      <c r="C170" s="104">
        <f t="shared" ref="C170:X170" si="54">IF(C$144=0,0,IF($Z170=1,IF(C$142=0,0,C$151*C133/C$142),IF(C$143=0,0,C$150*C133/C$143)))</f>
        <v>0</v>
      </c>
      <c r="D170" s="104">
        <f t="shared" si="54"/>
        <v>0</v>
      </c>
      <c r="E170" s="104">
        <f t="shared" si="54"/>
        <v>0</v>
      </c>
      <c r="F170" s="104">
        <f t="shared" si="54"/>
        <v>0</v>
      </c>
      <c r="G170" s="104">
        <f t="shared" si="54"/>
        <v>0</v>
      </c>
      <c r="H170" s="104">
        <f t="shared" si="54"/>
        <v>0</v>
      </c>
      <c r="I170" s="104">
        <f t="shared" si="54"/>
        <v>0</v>
      </c>
      <c r="J170" s="104">
        <f t="shared" si="54"/>
        <v>0</v>
      </c>
      <c r="K170" s="104">
        <f t="shared" si="54"/>
        <v>0</v>
      </c>
      <c r="L170" s="104">
        <f t="shared" si="54"/>
        <v>0</v>
      </c>
      <c r="M170" s="104">
        <f t="shared" si="54"/>
        <v>0</v>
      </c>
      <c r="N170" s="104">
        <f t="shared" si="54"/>
        <v>0</v>
      </c>
      <c r="O170" s="104">
        <f t="shared" si="54"/>
        <v>0</v>
      </c>
      <c r="P170" s="104">
        <f t="shared" si="54"/>
        <v>0</v>
      </c>
      <c r="Q170" s="104">
        <f t="shared" si="54"/>
        <v>0</v>
      </c>
      <c r="R170" s="104">
        <f t="shared" si="54"/>
        <v>0</v>
      </c>
      <c r="S170" s="104">
        <f t="shared" si="54"/>
        <v>0</v>
      </c>
      <c r="T170" s="104">
        <f t="shared" si="54"/>
        <v>0</v>
      </c>
      <c r="U170" s="104">
        <f t="shared" si="54"/>
        <v>0</v>
      </c>
      <c r="V170" s="104">
        <f t="shared" si="54"/>
        <v>0</v>
      </c>
      <c r="W170" s="104">
        <f t="shared" si="54"/>
        <v>0</v>
      </c>
      <c r="X170" s="104">
        <f t="shared" si="54"/>
        <v>0</v>
      </c>
      <c r="Y170" s="104">
        <f t="shared" si="39"/>
        <v>0</v>
      </c>
      <c r="Z170" s="335" t="str">
        <f t="shared" si="40"/>
        <v/>
      </c>
      <c r="AA170" s="335" t="str">
        <f t="shared" si="41"/>
        <v/>
      </c>
      <c r="AB170" s="342" t="str">
        <f t="shared" si="42"/>
        <v/>
      </c>
    </row>
    <row r="171" spans="2:35" s="75" customFormat="1">
      <c r="B171" s="177">
        <v>14</v>
      </c>
      <c r="C171" s="104">
        <f t="shared" ref="C171:X171" si="55">IF(C$144=0,0,IF($Z171=1,IF(C$142=0,0,C$151*C134/C$142),IF(C$143=0,0,C$150*C134/C$143)))</f>
        <v>0</v>
      </c>
      <c r="D171" s="104">
        <f t="shared" si="55"/>
        <v>0</v>
      </c>
      <c r="E171" s="104">
        <f t="shared" si="55"/>
        <v>0</v>
      </c>
      <c r="F171" s="104">
        <f t="shared" si="55"/>
        <v>0</v>
      </c>
      <c r="G171" s="104">
        <f t="shared" si="55"/>
        <v>0</v>
      </c>
      <c r="H171" s="104">
        <f t="shared" si="55"/>
        <v>0</v>
      </c>
      <c r="I171" s="104">
        <f t="shared" si="55"/>
        <v>0</v>
      </c>
      <c r="J171" s="104">
        <f t="shared" si="55"/>
        <v>0</v>
      </c>
      <c r="K171" s="104">
        <f t="shared" si="55"/>
        <v>0</v>
      </c>
      <c r="L171" s="104">
        <f t="shared" si="55"/>
        <v>0</v>
      </c>
      <c r="M171" s="104">
        <f t="shared" si="55"/>
        <v>0</v>
      </c>
      <c r="N171" s="104">
        <f t="shared" si="55"/>
        <v>0</v>
      </c>
      <c r="O171" s="104">
        <f t="shared" si="55"/>
        <v>0</v>
      </c>
      <c r="P171" s="104">
        <f t="shared" si="55"/>
        <v>0</v>
      </c>
      <c r="Q171" s="104">
        <f t="shared" si="55"/>
        <v>0</v>
      </c>
      <c r="R171" s="104">
        <f t="shared" si="55"/>
        <v>0</v>
      </c>
      <c r="S171" s="104">
        <f t="shared" si="55"/>
        <v>0</v>
      </c>
      <c r="T171" s="104">
        <f t="shared" si="55"/>
        <v>0</v>
      </c>
      <c r="U171" s="104">
        <f t="shared" si="55"/>
        <v>0</v>
      </c>
      <c r="V171" s="104">
        <f t="shared" si="55"/>
        <v>0</v>
      </c>
      <c r="W171" s="104">
        <f t="shared" si="55"/>
        <v>0</v>
      </c>
      <c r="X171" s="104">
        <f t="shared" si="55"/>
        <v>0</v>
      </c>
      <c r="Y171" s="104">
        <f t="shared" si="39"/>
        <v>0</v>
      </c>
      <c r="Z171" s="335" t="str">
        <f t="shared" si="40"/>
        <v/>
      </c>
      <c r="AA171" s="335" t="str">
        <f t="shared" si="41"/>
        <v/>
      </c>
      <c r="AB171" s="342" t="str">
        <f t="shared" si="42"/>
        <v/>
      </c>
    </row>
    <row r="172" spans="2:35" s="75" customFormat="1">
      <c r="B172" s="177">
        <v>15</v>
      </c>
      <c r="C172" s="104">
        <f t="shared" ref="C172:X172" si="56">IF(C$144=0,0,IF($Z172=1,IF(C$142=0,0,C$151*C135/C$142),IF(C$143=0,0,C$150*C135/C$143)))</f>
        <v>0</v>
      </c>
      <c r="D172" s="104">
        <f t="shared" si="56"/>
        <v>0</v>
      </c>
      <c r="E172" s="104">
        <f t="shared" si="56"/>
        <v>0</v>
      </c>
      <c r="F172" s="104">
        <f t="shared" si="56"/>
        <v>0</v>
      </c>
      <c r="G172" s="104">
        <f t="shared" si="56"/>
        <v>0</v>
      </c>
      <c r="H172" s="104">
        <f t="shared" si="56"/>
        <v>0</v>
      </c>
      <c r="I172" s="104">
        <f t="shared" si="56"/>
        <v>0</v>
      </c>
      <c r="J172" s="104">
        <f t="shared" si="56"/>
        <v>0</v>
      </c>
      <c r="K172" s="104">
        <f t="shared" si="56"/>
        <v>0</v>
      </c>
      <c r="L172" s="104">
        <f t="shared" si="56"/>
        <v>0</v>
      </c>
      <c r="M172" s="104">
        <f t="shared" si="56"/>
        <v>0</v>
      </c>
      <c r="N172" s="104">
        <f t="shared" si="56"/>
        <v>0</v>
      </c>
      <c r="O172" s="104">
        <f t="shared" si="56"/>
        <v>0</v>
      </c>
      <c r="P172" s="104">
        <f t="shared" si="56"/>
        <v>0</v>
      </c>
      <c r="Q172" s="104">
        <f t="shared" si="56"/>
        <v>0</v>
      </c>
      <c r="R172" s="104">
        <f t="shared" si="56"/>
        <v>0</v>
      </c>
      <c r="S172" s="104">
        <f t="shared" si="56"/>
        <v>0</v>
      </c>
      <c r="T172" s="104">
        <f t="shared" si="56"/>
        <v>0</v>
      </c>
      <c r="U172" s="104">
        <f t="shared" si="56"/>
        <v>0</v>
      </c>
      <c r="V172" s="104">
        <f t="shared" si="56"/>
        <v>0</v>
      </c>
      <c r="W172" s="104">
        <f t="shared" si="56"/>
        <v>0</v>
      </c>
      <c r="X172" s="104">
        <f t="shared" si="56"/>
        <v>0</v>
      </c>
      <c r="Y172" s="104">
        <f t="shared" si="39"/>
        <v>0</v>
      </c>
      <c r="Z172" s="335" t="str">
        <f t="shared" si="40"/>
        <v/>
      </c>
      <c r="AA172" s="335" t="str">
        <f t="shared" si="41"/>
        <v/>
      </c>
      <c r="AB172" s="342" t="str">
        <f t="shared" si="42"/>
        <v/>
      </c>
    </row>
    <row r="173" spans="2:35" s="75" customFormat="1">
      <c r="B173" s="177" t="s">
        <v>1110</v>
      </c>
      <c r="C173" s="130">
        <f t="shared" ref="C173:X173" si="57">SUM(C158:C172)</f>
        <v>0</v>
      </c>
      <c r="D173" s="130">
        <f t="shared" si="57"/>
        <v>0</v>
      </c>
      <c r="E173" s="130">
        <f t="shared" si="57"/>
        <v>0</v>
      </c>
      <c r="F173" s="130">
        <f t="shared" si="57"/>
        <v>0</v>
      </c>
      <c r="G173" s="130">
        <f t="shared" si="57"/>
        <v>0</v>
      </c>
      <c r="H173" s="130">
        <f t="shared" si="57"/>
        <v>0</v>
      </c>
      <c r="I173" s="130">
        <f t="shared" si="57"/>
        <v>0</v>
      </c>
      <c r="J173" s="130">
        <f t="shared" si="57"/>
        <v>0</v>
      </c>
      <c r="K173" s="130">
        <f t="shared" si="57"/>
        <v>0</v>
      </c>
      <c r="L173" s="130">
        <f t="shared" si="57"/>
        <v>0</v>
      </c>
      <c r="M173" s="130">
        <f t="shared" si="57"/>
        <v>0</v>
      </c>
      <c r="N173" s="130">
        <f t="shared" si="57"/>
        <v>0</v>
      </c>
      <c r="O173" s="130">
        <f t="shared" si="57"/>
        <v>0</v>
      </c>
      <c r="P173" s="130">
        <f t="shared" si="57"/>
        <v>0</v>
      </c>
      <c r="Q173" s="130">
        <f t="shared" si="57"/>
        <v>0</v>
      </c>
      <c r="R173" s="130">
        <f t="shared" si="57"/>
        <v>0</v>
      </c>
      <c r="S173" s="130">
        <f t="shared" si="57"/>
        <v>0</v>
      </c>
      <c r="T173" s="130">
        <f t="shared" si="57"/>
        <v>0</v>
      </c>
      <c r="U173" s="130">
        <f t="shared" si="57"/>
        <v>0</v>
      </c>
      <c r="V173" s="130">
        <f t="shared" si="57"/>
        <v>0</v>
      </c>
      <c r="W173" s="130">
        <f t="shared" si="57"/>
        <v>0</v>
      </c>
      <c r="X173" s="130">
        <f t="shared" si="57"/>
        <v>0</v>
      </c>
      <c r="Y173" s="104">
        <f t="shared" si="39"/>
        <v>0</v>
      </c>
      <c r="Z173" s="338"/>
      <c r="AA173" s="338"/>
      <c r="AB173" s="346"/>
    </row>
    <row r="174" spans="2:35" s="75" customFormat="1">
      <c r="B174" s="122"/>
      <c r="C174" s="77"/>
      <c r="D174" s="77"/>
      <c r="E174" s="77"/>
      <c r="F174" s="77"/>
      <c r="G174" s="77"/>
      <c r="H174" s="77"/>
      <c r="I174" s="77"/>
      <c r="J174" s="77"/>
      <c r="K174" s="77"/>
      <c r="L174" s="77"/>
      <c r="M174" s="77"/>
      <c r="N174" s="77"/>
      <c r="O174" s="77"/>
      <c r="P174" s="77"/>
      <c r="Q174" s="77"/>
      <c r="R174" s="77"/>
      <c r="S174" s="77"/>
      <c r="T174" s="77"/>
      <c r="U174" s="77"/>
      <c r="V174" s="77"/>
      <c r="W174" s="79"/>
      <c r="Y174" s="80"/>
      <c r="Z174" s="80"/>
      <c r="AA174" s="80"/>
    </row>
    <row r="175" spans="2:35" s="75" customFormat="1" ht="17.25">
      <c r="B175" s="126" t="s">
        <v>1160</v>
      </c>
      <c r="C175" s="127"/>
      <c r="D175" s="77"/>
      <c r="E175" s="77"/>
      <c r="F175" s="77"/>
      <c r="G175" s="77"/>
      <c r="H175" s="77"/>
      <c r="I175" s="77"/>
      <c r="J175" s="77"/>
      <c r="K175" s="77"/>
      <c r="L175" s="77"/>
      <c r="M175" s="77"/>
      <c r="N175" s="77"/>
      <c r="O175" s="77"/>
      <c r="P175" s="77"/>
      <c r="Q175" s="77"/>
      <c r="R175" s="77"/>
      <c r="S175" s="77"/>
      <c r="T175" s="77"/>
      <c r="U175" s="77"/>
      <c r="V175" s="77"/>
      <c r="W175" s="77"/>
      <c r="X175" s="77"/>
      <c r="Y175" s="77"/>
      <c r="Z175" s="77"/>
      <c r="AA175" s="77"/>
      <c r="AB175" s="77"/>
      <c r="AC175" s="77"/>
      <c r="AD175" s="77"/>
      <c r="AE175" s="79"/>
      <c r="AG175" s="80"/>
      <c r="AH175" s="80"/>
      <c r="AI175" s="80"/>
    </row>
    <row r="176" spans="2:35" s="75" customFormat="1" ht="18" thickBot="1">
      <c r="B176" s="117" t="s">
        <v>284</v>
      </c>
      <c r="C176" s="127"/>
      <c r="D176" s="77"/>
      <c r="E176" s="77"/>
      <c r="F176" s="77"/>
      <c r="G176" s="77"/>
      <c r="H176" s="77"/>
      <c r="I176" s="77"/>
      <c r="J176" s="77"/>
      <c r="K176" s="77"/>
      <c r="L176" s="77"/>
      <c r="M176" s="77"/>
      <c r="N176" s="77"/>
      <c r="O176" s="77"/>
      <c r="P176" s="77"/>
      <c r="Q176" s="77"/>
      <c r="R176" s="77"/>
      <c r="S176" s="77"/>
      <c r="T176" s="77"/>
      <c r="U176" s="77"/>
      <c r="V176" s="77"/>
      <c r="W176" s="77"/>
      <c r="X176" s="77"/>
      <c r="Y176" s="77"/>
      <c r="Z176" s="77"/>
      <c r="AA176" s="77"/>
      <c r="AB176" s="77"/>
      <c r="AC176" s="77"/>
      <c r="AD176" s="77"/>
      <c r="AE176" s="79"/>
      <c r="AG176" s="80"/>
      <c r="AH176" s="80"/>
      <c r="AI176" s="80"/>
    </row>
    <row r="177" spans="2:35" s="75" customFormat="1" ht="17.25" customHeight="1" thickBot="1">
      <c r="B177" s="562" t="s">
        <v>1740</v>
      </c>
      <c r="C177" s="563"/>
      <c r="D177" s="563"/>
      <c r="E177" s="563"/>
      <c r="F177" s="563"/>
      <c r="G177" s="563"/>
      <c r="H177" s="563"/>
      <c r="I177" s="563"/>
      <c r="J177" s="563"/>
      <c r="K177" s="563"/>
      <c r="L177" s="563"/>
      <c r="M177" s="563"/>
      <c r="N177" s="563"/>
      <c r="O177" s="563"/>
      <c r="P177" s="563"/>
      <c r="Q177" s="563"/>
      <c r="R177" s="564"/>
      <c r="S177" s="95"/>
      <c r="T177" s="95"/>
      <c r="U177" s="95"/>
      <c r="V177" s="95"/>
      <c r="W177" s="95"/>
      <c r="X177" s="95"/>
      <c r="Y177" s="95"/>
      <c r="Z177" s="95"/>
      <c r="AA177" s="95"/>
      <c r="AB177" s="95"/>
      <c r="AC177" s="95"/>
      <c r="AD177" s="95"/>
      <c r="AE177" s="95"/>
      <c r="AG177" s="80"/>
      <c r="AH177" s="80"/>
      <c r="AI177" s="80"/>
    </row>
    <row r="178" spans="2:35" s="75" customFormat="1" ht="17.25">
      <c r="B178" s="95" t="s">
        <v>540</v>
      </c>
      <c r="C178" s="127"/>
      <c r="D178" s="77"/>
      <c r="E178" s="77"/>
      <c r="F178" s="77"/>
      <c r="G178" s="77"/>
      <c r="H178" s="77"/>
      <c r="I178" s="77"/>
      <c r="J178" s="77"/>
      <c r="K178" s="77"/>
      <c r="L178" s="77"/>
      <c r="M178" s="77"/>
      <c r="N178" s="77"/>
      <c r="O178" s="77"/>
      <c r="P178" s="77"/>
      <c r="Q178" s="77"/>
      <c r="R178" s="77"/>
      <c r="S178" s="77"/>
      <c r="T178" s="77"/>
      <c r="U178" s="77"/>
      <c r="V178" s="77"/>
      <c r="W178" s="77"/>
      <c r="X178" s="77"/>
      <c r="Y178" s="77"/>
      <c r="Z178" s="77"/>
      <c r="AA178" s="77"/>
      <c r="AB178" s="77"/>
      <c r="AC178" s="77"/>
      <c r="AD178" s="77"/>
      <c r="AE178" s="79"/>
      <c r="AG178" s="80"/>
      <c r="AH178" s="80"/>
      <c r="AI178" s="80"/>
    </row>
    <row r="179" spans="2:35" s="111" customFormat="1" ht="142.5" customHeight="1">
      <c r="B179" s="109" t="s">
        <v>1850</v>
      </c>
      <c r="C179" s="109" t="str">
        <f>部門費!C3</f>
        <v>①燃やすごみ</v>
      </c>
      <c r="D179" s="537" t="str">
        <f>部門費!D3</f>
        <v>②燃やさないごみ</v>
      </c>
      <c r="E179" s="537" t="str">
        <f>部門費!E3</f>
        <v>③粗大ごみ</v>
      </c>
      <c r="F179" s="537" t="str">
        <f>部門費!F3</f>
        <v>④アルミ缶</v>
      </c>
      <c r="G179" s="537" t="str">
        <f>部門費!G3</f>
        <v>⑤スチール缶</v>
      </c>
      <c r="H179" s="537" t="str">
        <f>部門費!H3</f>
        <v>⑥無色のガラス製の容器</v>
      </c>
      <c r="I179" s="537" t="str">
        <f>部門費!I3</f>
        <v>⑦茶色のガラス製の容器</v>
      </c>
      <c r="J179" s="537" t="str">
        <f>部門費!J3</f>
        <v>⑧その他のガラス製の容器</v>
      </c>
      <c r="K179" s="537" t="str">
        <f>部門費!K3</f>
        <v>⑨リターナブルびん</v>
      </c>
      <c r="L179" s="537" t="str">
        <f>部門費!L3</f>
        <v>⑩ペットボトル</v>
      </c>
      <c r="M179" s="537" t="str">
        <f>部門費!M3</f>
        <v>⑪白色トレイ</v>
      </c>
      <c r="N179" s="537" t="str">
        <f>部門費!N3</f>
        <v>⑫プラスチック製容器包装</v>
      </c>
      <c r="O179" s="537" t="str">
        <f>部門費!O3</f>
        <v>⑬紙製容器包装</v>
      </c>
      <c r="P179" s="537" t="str">
        <f>部門費!P3</f>
        <v>⑭紙パック</v>
      </c>
      <c r="Q179" s="537" t="str">
        <f>部門費!Q3</f>
        <v>⑮段ボール</v>
      </c>
      <c r="R179" s="537" t="str">
        <f>部門費!R3</f>
        <v>⑯古紙</v>
      </c>
      <c r="S179" s="537" t="str">
        <f>部門費!S3</f>
        <v>⑰古布</v>
      </c>
      <c r="T179" s="537" t="str">
        <f>部門費!T3</f>
        <v>⑱生ごみ</v>
      </c>
      <c r="U179" s="537" t="str">
        <f>部門費!U3</f>
        <v>⑲廃油</v>
      </c>
      <c r="V179" s="537" t="str">
        <f>部門費!V3</f>
        <v>⑳小型家電</v>
      </c>
      <c r="W179" s="537" t="str">
        <f>部門費!W3</f>
        <v>㉑その他の資源ごみ</v>
      </c>
      <c r="X179" s="549" t="str">
        <f>部門費!X3</f>
        <v>㉒その他のごみ</v>
      </c>
      <c r="Y179" s="119" t="s">
        <v>57</v>
      </c>
      <c r="Z179" s="75"/>
      <c r="AA179" s="75"/>
    </row>
    <row r="180" spans="2:35" s="75" customFormat="1">
      <c r="B180" s="177">
        <v>1</v>
      </c>
      <c r="C180" s="305">
        <f t="shared" ref="C180:X180" si="58">IF($Y158=0,0,$AB39*C158/$Y158)</f>
        <v>0</v>
      </c>
      <c r="D180" s="305">
        <f t="shared" si="58"/>
        <v>0</v>
      </c>
      <c r="E180" s="305">
        <f t="shared" si="58"/>
        <v>0</v>
      </c>
      <c r="F180" s="305">
        <f t="shared" si="58"/>
        <v>0</v>
      </c>
      <c r="G180" s="305">
        <f t="shared" si="58"/>
        <v>0</v>
      </c>
      <c r="H180" s="305">
        <f t="shared" si="58"/>
        <v>0</v>
      </c>
      <c r="I180" s="305">
        <f t="shared" si="58"/>
        <v>0</v>
      </c>
      <c r="J180" s="305">
        <f t="shared" si="58"/>
        <v>0</v>
      </c>
      <c r="K180" s="305">
        <f t="shared" si="58"/>
        <v>0</v>
      </c>
      <c r="L180" s="305">
        <f t="shared" si="58"/>
        <v>0</v>
      </c>
      <c r="M180" s="305">
        <f t="shared" si="58"/>
        <v>0</v>
      </c>
      <c r="N180" s="305">
        <f t="shared" si="58"/>
        <v>0</v>
      </c>
      <c r="O180" s="305">
        <f t="shared" si="58"/>
        <v>0</v>
      </c>
      <c r="P180" s="305">
        <f t="shared" si="58"/>
        <v>0</v>
      </c>
      <c r="Q180" s="305">
        <f t="shared" si="58"/>
        <v>0</v>
      </c>
      <c r="R180" s="305">
        <f t="shared" si="58"/>
        <v>0</v>
      </c>
      <c r="S180" s="305">
        <f t="shared" si="58"/>
        <v>0</v>
      </c>
      <c r="T180" s="305">
        <f t="shared" si="58"/>
        <v>0</v>
      </c>
      <c r="U180" s="305">
        <f t="shared" si="58"/>
        <v>0</v>
      </c>
      <c r="V180" s="305">
        <f t="shared" si="58"/>
        <v>0</v>
      </c>
      <c r="W180" s="305">
        <f t="shared" si="58"/>
        <v>0</v>
      </c>
      <c r="X180" s="305">
        <f t="shared" si="58"/>
        <v>0</v>
      </c>
      <c r="Y180" s="297">
        <f t="shared" ref="Y180:Y195" si="59">SUM(C180:X180)</f>
        <v>0</v>
      </c>
    </row>
    <row r="181" spans="2:35" s="75" customFormat="1">
      <c r="B181" s="177">
        <v>2</v>
      </c>
      <c r="C181" s="305">
        <f t="shared" ref="C181:X181" si="60">IF($Y159=0,0,$AB40*C159/$Y159)</f>
        <v>0</v>
      </c>
      <c r="D181" s="305">
        <f t="shared" si="60"/>
        <v>0</v>
      </c>
      <c r="E181" s="305">
        <f t="shared" si="60"/>
        <v>0</v>
      </c>
      <c r="F181" s="305">
        <f t="shared" si="60"/>
        <v>0</v>
      </c>
      <c r="G181" s="305">
        <f t="shared" si="60"/>
        <v>0</v>
      </c>
      <c r="H181" s="305">
        <f t="shared" si="60"/>
        <v>0</v>
      </c>
      <c r="I181" s="305">
        <f t="shared" si="60"/>
        <v>0</v>
      </c>
      <c r="J181" s="305">
        <f t="shared" si="60"/>
        <v>0</v>
      </c>
      <c r="K181" s="305">
        <f t="shared" si="60"/>
        <v>0</v>
      </c>
      <c r="L181" s="305">
        <f t="shared" si="60"/>
        <v>0</v>
      </c>
      <c r="M181" s="305">
        <f t="shared" si="60"/>
        <v>0</v>
      </c>
      <c r="N181" s="305">
        <f t="shared" si="60"/>
        <v>0</v>
      </c>
      <c r="O181" s="305">
        <f t="shared" si="60"/>
        <v>0</v>
      </c>
      <c r="P181" s="305">
        <f t="shared" si="60"/>
        <v>0</v>
      </c>
      <c r="Q181" s="305">
        <f t="shared" si="60"/>
        <v>0</v>
      </c>
      <c r="R181" s="305">
        <f t="shared" si="60"/>
        <v>0</v>
      </c>
      <c r="S181" s="305">
        <f t="shared" si="60"/>
        <v>0</v>
      </c>
      <c r="T181" s="305">
        <f t="shared" si="60"/>
        <v>0</v>
      </c>
      <c r="U181" s="305">
        <f t="shared" si="60"/>
        <v>0</v>
      </c>
      <c r="V181" s="305">
        <f t="shared" si="60"/>
        <v>0</v>
      </c>
      <c r="W181" s="305">
        <f t="shared" si="60"/>
        <v>0</v>
      </c>
      <c r="X181" s="305">
        <f t="shared" si="60"/>
        <v>0</v>
      </c>
      <c r="Y181" s="297">
        <f t="shared" si="59"/>
        <v>0</v>
      </c>
    </row>
    <row r="182" spans="2:35" s="75" customFormat="1">
      <c r="B182" s="177">
        <v>3</v>
      </c>
      <c r="C182" s="305">
        <f t="shared" ref="C182:X182" si="61">IF($Y160=0,0,$AB41*C160/$Y160)</f>
        <v>0</v>
      </c>
      <c r="D182" s="305">
        <f t="shared" si="61"/>
        <v>0</v>
      </c>
      <c r="E182" s="305">
        <f t="shared" si="61"/>
        <v>0</v>
      </c>
      <c r="F182" s="305">
        <f t="shared" si="61"/>
        <v>0</v>
      </c>
      <c r="G182" s="305">
        <f t="shared" si="61"/>
        <v>0</v>
      </c>
      <c r="H182" s="305">
        <f t="shared" si="61"/>
        <v>0</v>
      </c>
      <c r="I182" s="305">
        <f t="shared" si="61"/>
        <v>0</v>
      </c>
      <c r="J182" s="305">
        <f t="shared" si="61"/>
        <v>0</v>
      </c>
      <c r="K182" s="305">
        <f t="shared" si="61"/>
        <v>0</v>
      </c>
      <c r="L182" s="305">
        <f t="shared" si="61"/>
        <v>0</v>
      </c>
      <c r="M182" s="305">
        <f t="shared" si="61"/>
        <v>0</v>
      </c>
      <c r="N182" s="305">
        <f t="shared" si="61"/>
        <v>0</v>
      </c>
      <c r="O182" s="305">
        <f t="shared" si="61"/>
        <v>0</v>
      </c>
      <c r="P182" s="305">
        <f t="shared" si="61"/>
        <v>0</v>
      </c>
      <c r="Q182" s="305">
        <f t="shared" si="61"/>
        <v>0</v>
      </c>
      <c r="R182" s="305">
        <f t="shared" si="61"/>
        <v>0</v>
      </c>
      <c r="S182" s="305">
        <f t="shared" si="61"/>
        <v>0</v>
      </c>
      <c r="T182" s="305">
        <f t="shared" si="61"/>
        <v>0</v>
      </c>
      <c r="U182" s="305">
        <f t="shared" si="61"/>
        <v>0</v>
      </c>
      <c r="V182" s="305">
        <f t="shared" si="61"/>
        <v>0</v>
      </c>
      <c r="W182" s="305">
        <f t="shared" si="61"/>
        <v>0</v>
      </c>
      <c r="X182" s="305">
        <f t="shared" si="61"/>
        <v>0</v>
      </c>
      <c r="Y182" s="297">
        <f t="shared" si="59"/>
        <v>0</v>
      </c>
    </row>
    <row r="183" spans="2:35" s="75" customFormat="1">
      <c r="B183" s="177">
        <v>4</v>
      </c>
      <c r="C183" s="305">
        <f t="shared" ref="C183:X183" si="62">IF($Y161=0,0,$AB42*C161/$Y161)</f>
        <v>0</v>
      </c>
      <c r="D183" s="305">
        <f t="shared" si="62"/>
        <v>0</v>
      </c>
      <c r="E183" s="305">
        <f t="shared" si="62"/>
        <v>0</v>
      </c>
      <c r="F183" s="305">
        <f t="shared" si="62"/>
        <v>0</v>
      </c>
      <c r="G183" s="305">
        <f t="shared" si="62"/>
        <v>0</v>
      </c>
      <c r="H183" s="305">
        <f t="shared" si="62"/>
        <v>0</v>
      </c>
      <c r="I183" s="305">
        <f t="shared" si="62"/>
        <v>0</v>
      </c>
      <c r="J183" s="305">
        <f t="shared" si="62"/>
        <v>0</v>
      </c>
      <c r="K183" s="305">
        <f t="shared" si="62"/>
        <v>0</v>
      </c>
      <c r="L183" s="305">
        <f t="shared" si="62"/>
        <v>0</v>
      </c>
      <c r="M183" s="305">
        <f t="shared" si="62"/>
        <v>0</v>
      </c>
      <c r="N183" s="305">
        <f t="shared" si="62"/>
        <v>0</v>
      </c>
      <c r="O183" s="305">
        <f t="shared" si="62"/>
        <v>0</v>
      </c>
      <c r="P183" s="305">
        <f t="shared" si="62"/>
        <v>0</v>
      </c>
      <c r="Q183" s="305">
        <f t="shared" si="62"/>
        <v>0</v>
      </c>
      <c r="R183" s="305">
        <f t="shared" si="62"/>
        <v>0</v>
      </c>
      <c r="S183" s="305">
        <f t="shared" si="62"/>
        <v>0</v>
      </c>
      <c r="T183" s="305">
        <f t="shared" si="62"/>
        <v>0</v>
      </c>
      <c r="U183" s="305">
        <f t="shared" si="62"/>
        <v>0</v>
      </c>
      <c r="V183" s="305">
        <f t="shared" si="62"/>
        <v>0</v>
      </c>
      <c r="W183" s="305">
        <f t="shared" si="62"/>
        <v>0</v>
      </c>
      <c r="X183" s="305">
        <f t="shared" si="62"/>
        <v>0</v>
      </c>
      <c r="Y183" s="297">
        <f t="shared" si="59"/>
        <v>0</v>
      </c>
    </row>
    <row r="184" spans="2:35" s="75" customFormat="1">
      <c r="B184" s="177">
        <v>5</v>
      </c>
      <c r="C184" s="305">
        <f t="shared" ref="C184:X184" si="63">IF($Y162=0,0,$AB43*C162/$Y162)</f>
        <v>0</v>
      </c>
      <c r="D184" s="305">
        <f t="shared" si="63"/>
        <v>0</v>
      </c>
      <c r="E184" s="305">
        <f t="shared" si="63"/>
        <v>0</v>
      </c>
      <c r="F184" s="305">
        <f t="shared" si="63"/>
        <v>0</v>
      </c>
      <c r="G184" s="305">
        <f t="shared" si="63"/>
        <v>0</v>
      </c>
      <c r="H184" s="305">
        <f t="shared" si="63"/>
        <v>0</v>
      </c>
      <c r="I184" s="305">
        <f t="shared" si="63"/>
        <v>0</v>
      </c>
      <c r="J184" s="305">
        <f t="shared" si="63"/>
        <v>0</v>
      </c>
      <c r="K184" s="305">
        <f t="shared" si="63"/>
        <v>0</v>
      </c>
      <c r="L184" s="305">
        <f t="shared" si="63"/>
        <v>0</v>
      </c>
      <c r="M184" s="305">
        <f t="shared" si="63"/>
        <v>0</v>
      </c>
      <c r="N184" s="305">
        <f t="shared" si="63"/>
        <v>0</v>
      </c>
      <c r="O184" s="305">
        <f t="shared" si="63"/>
        <v>0</v>
      </c>
      <c r="P184" s="305">
        <f t="shared" si="63"/>
        <v>0</v>
      </c>
      <c r="Q184" s="305">
        <f t="shared" si="63"/>
        <v>0</v>
      </c>
      <c r="R184" s="305">
        <f t="shared" si="63"/>
        <v>0</v>
      </c>
      <c r="S184" s="305">
        <f t="shared" si="63"/>
        <v>0</v>
      </c>
      <c r="T184" s="305">
        <f t="shared" si="63"/>
        <v>0</v>
      </c>
      <c r="U184" s="305">
        <f t="shared" si="63"/>
        <v>0</v>
      </c>
      <c r="V184" s="305">
        <f t="shared" si="63"/>
        <v>0</v>
      </c>
      <c r="W184" s="305">
        <f t="shared" si="63"/>
        <v>0</v>
      </c>
      <c r="X184" s="305">
        <f t="shared" si="63"/>
        <v>0</v>
      </c>
      <c r="Y184" s="297">
        <f t="shared" si="59"/>
        <v>0</v>
      </c>
    </row>
    <row r="185" spans="2:35" s="75" customFormat="1">
      <c r="B185" s="177">
        <v>6</v>
      </c>
      <c r="C185" s="305">
        <f t="shared" ref="C185:X185" si="64">IF($Y163=0,0,$AB44*C163/$Y163)</f>
        <v>0</v>
      </c>
      <c r="D185" s="305">
        <f t="shared" si="64"/>
        <v>0</v>
      </c>
      <c r="E185" s="305">
        <f t="shared" si="64"/>
        <v>0</v>
      </c>
      <c r="F185" s="305">
        <f t="shared" si="64"/>
        <v>0</v>
      </c>
      <c r="G185" s="305">
        <f t="shared" si="64"/>
        <v>0</v>
      </c>
      <c r="H185" s="305">
        <f t="shared" si="64"/>
        <v>0</v>
      </c>
      <c r="I185" s="305">
        <f t="shared" si="64"/>
        <v>0</v>
      </c>
      <c r="J185" s="305">
        <f t="shared" si="64"/>
        <v>0</v>
      </c>
      <c r="K185" s="305">
        <f t="shared" si="64"/>
        <v>0</v>
      </c>
      <c r="L185" s="305">
        <f t="shared" si="64"/>
        <v>0</v>
      </c>
      <c r="M185" s="305">
        <f t="shared" si="64"/>
        <v>0</v>
      </c>
      <c r="N185" s="305">
        <f t="shared" si="64"/>
        <v>0</v>
      </c>
      <c r="O185" s="305">
        <f t="shared" si="64"/>
        <v>0</v>
      </c>
      <c r="P185" s="305">
        <f t="shared" si="64"/>
        <v>0</v>
      </c>
      <c r="Q185" s="305">
        <f t="shared" si="64"/>
        <v>0</v>
      </c>
      <c r="R185" s="305">
        <f t="shared" si="64"/>
        <v>0</v>
      </c>
      <c r="S185" s="305">
        <f t="shared" si="64"/>
        <v>0</v>
      </c>
      <c r="T185" s="305">
        <f t="shared" si="64"/>
        <v>0</v>
      </c>
      <c r="U185" s="305">
        <f t="shared" si="64"/>
        <v>0</v>
      </c>
      <c r="V185" s="305">
        <f t="shared" si="64"/>
        <v>0</v>
      </c>
      <c r="W185" s="305">
        <f t="shared" si="64"/>
        <v>0</v>
      </c>
      <c r="X185" s="305">
        <f t="shared" si="64"/>
        <v>0</v>
      </c>
      <c r="Y185" s="297">
        <f t="shared" si="59"/>
        <v>0</v>
      </c>
    </row>
    <row r="186" spans="2:35" s="75" customFormat="1">
      <c r="B186" s="177">
        <v>7</v>
      </c>
      <c r="C186" s="305">
        <f t="shared" ref="C186:X186" si="65">IF($Y164=0,0,$AB45*C164/$Y164)</f>
        <v>0</v>
      </c>
      <c r="D186" s="305">
        <f t="shared" si="65"/>
        <v>0</v>
      </c>
      <c r="E186" s="305">
        <f t="shared" si="65"/>
        <v>0</v>
      </c>
      <c r="F186" s="305">
        <f t="shared" si="65"/>
        <v>0</v>
      </c>
      <c r="G186" s="305">
        <f t="shared" si="65"/>
        <v>0</v>
      </c>
      <c r="H186" s="305">
        <f t="shared" si="65"/>
        <v>0</v>
      </c>
      <c r="I186" s="305">
        <f t="shared" si="65"/>
        <v>0</v>
      </c>
      <c r="J186" s="305">
        <f t="shared" si="65"/>
        <v>0</v>
      </c>
      <c r="K186" s="305">
        <f t="shared" si="65"/>
        <v>0</v>
      </c>
      <c r="L186" s="305">
        <f t="shared" si="65"/>
        <v>0</v>
      </c>
      <c r="M186" s="305">
        <f t="shared" si="65"/>
        <v>0</v>
      </c>
      <c r="N186" s="305">
        <f t="shared" si="65"/>
        <v>0</v>
      </c>
      <c r="O186" s="305">
        <f t="shared" si="65"/>
        <v>0</v>
      </c>
      <c r="P186" s="305">
        <f t="shared" si="65"/>
        <v>0</v>
      </c>
      <c r="Q186" s="305">
        <f t="shared" si="65"/>
        <v>0</v>
      </c>
      <c r="R186" s="305">
        <f t="shared" si="65"/>
        <v>0</v>
      </c>
      <c r="S186" s="305">
        <f t="shared" si="65"/>
        <v>0</v>
      </c>
      <c r="T186" s="305">
        <f t="shared" si="65"/>
        <v>0</v>
      </c>
      <c r="U186" s="305">
        <f t="shared" si="65"/>
        <v>0</v>
      </c>
      <c r="V186" s="305">
        <f t="shared" si="65"/>
        <v>0</v>
      </c>
      <c r="W186" s="305">
        <f t="shared" si="65"/>
        <v>0</v>
      </c>
      <c r="X186" s="305">
        <f t="shared" si="65"/>
        <v>0</v>
      </c>
      <c r="Y186" s="297">
        <f t="shared" si="59"/>
        <v>0</v>
      </c>
    </row>
    <row r="187" spans="2:35" s="75" customFormat="1">
      <c r="B187" s="177">
        <v>8</v>
      </c>
      <c r="C187" s="305">
        <f t="shared" ref="C187:X187" si="66">IF($Y165=0,0,$AB46*C165/$Y165)</f>
        <v>0</v>
      </c>
      <c r="D187" s="305">
        <f t="shared" si="66"/>
        <v>0</v>
      </c>
      <c r="E187" s="305">
        <f t="shared" si="66"/>
        <v>0</v>
      </c>
      <c r="F187" s="305">
        <f t="shared" si="66"/>
        <v>0</v>
      </c>
      <c r="G187" s="305">
        <f t="shared" si="66"/>
        <v>0</v>
      </c>
      <c r="H187" s="305">
        <f t="shared" si="66"/>
        <v>0</v>
      </c>
      <c r="I187" s="305">
        <f t="shared" si="66"/>
        <v>0</v>
      </c>
      <c r="J187" s="305">
        <f t="shared" si="66"/>
        <v>0</v>
      </c>
      <c r="K187" s="305">
        <f t="shared" si="66"/>
        <v>0</v>
      </c>
      <c r="L187" s="305">
        <f t="shared" si="66"/>
        <v>0</v>
      </c>
      <c r="M187" s="305">
        <f t="shared" si="66"/>
        <v>0</v>
      </c>
      <c r="N187" s="305">
        <f t="shared" si="66"/>
        <v>0</v>
      </c>
      <c r="O187" s="305">
        <f t="shared" si="66"/>
        <v>0</v>
      </c>
      <c r="P187" s="305">
        <f t="shared" si="66"/>
        <v>0</v>
      </c>
      <c r="Q187" s="305">
        <f t="shared" si="66"/>
        <v>0</v>
      </c>
      <c r="R187" s="305">
        <f t="shared" si="66"/>
        <v>0</v>
      </c>
      <c r="S187" s="305">
        <f t="shared" si="66"/>
        <v>0</v>
      </c>
      <c r="T187" s="305">
        <f t="shared" si="66"/>
        <v>0</v>
      </c>
      <c r="U187" s="305">
        <f t="shared" si="66"/>
        <v>0</v>
      </c>
      <c r="V187" s="305">
        <f t="shared" si="66"/>
        <v>0</v>
      </c>
      <c r="W187" s="305">
        <f t="shared" si="66"/>
        <v>0</v>
      </c>
      <c r="X187" s="305">
        <f t="shared" si="66"/>
        <v>0</v>
      </c>
      <c r="Y187" s="297">
        <f t="shared" si="59"/>
        <v>0</v>
      </c>
    </row>
    <row r="188" spans="2:35" s="75" customFormat="1">
      <c r="B188" s="177">
        <v>9</v>
      </c>
      <c r="C188" s="305">
        <f t="shared" ref="C188:X188" si="67">IF($Y166=0,0,$AB47*C166/$Y166)</f>
        <v>0</v>
      </c>
      <c r="D188" s="305">
        <f t="shared" si="67"/>
        <v>0</v>
      </c>
      <c r="E188" s="305">
        <f t="shared" si="67"/>
        <v>0</v>
      </c>
      <c r="F188" s="305">
        <f t="shared" si="67"/>
        <v>0</v>
      </c>
      <c r="G188" s="305">
        <f t="shared" si="67"/>
        <v>0</v>
      </c>
      <c r="H188" s="305">
        <f t="shared" si="67"/>
        <v>0</v>
      </c>
      <c r="I188" s="305">
        <f t="shared" si="67"/>
        <v>0</v>
      </c>
      <c r="J188" s="305">
        <f t="shared" si="67"/>
        <v>0</v>
      </c>
      <c r="K188" s="305">
        <f t="shared" si="67"/>
        <v>0</v>
      </c>
      <c r="L188" s="305">
        <f t="shared" si="67"/>
        <v>0</v>
      </c>
      <c r="M188" s="305">
        <f t="shared" si="67"/>
        <v>0</v>
      </c>
      <c r="N188" s="305">
        <f t="shared" si="67"/>
        <v>0</v>
      </c>
      <c r="O188" s="305">
        <f t="shared" si="67"/>
        <v>0</v>
      </c>
      <c r="P188" s="305">
        <f t="shared" si="67"/>
        <v>0</v>
      </c>
      <c r="Q188" s="305">
        <f t="shared" si="67"/>
        <v>0</v>
      </c>
      <c r="R188" s="305">
        <f t="shared" si="67"/>
        <v>0</v>
      </c>
      <c r="S188" s="305">
        <f t="shared" si="67"/>
        <v>0</v>
      </c>
      <c r="T188" s="305">
        <f t="shared" si="67"/>
        <v>0</v>
      </c>
      <c r="U188" s="305">
        <f t="shared" si="67"/>
        <v>0</v>
      </c>
      <c r="V188" s="305">
        <f t="shared" si="67"/>
        <v>0</v>
      </c>
      <c r="W188" s="305">
        <f t="shared" si="67"/>
        <v>0</v>
      </c>
      <c r="X188" s="305">
        <f t="shared" si="67"/>
        <v>0</v>
      </c>
      <c r="Y188" s="297">
        <f t="shared" si="59"/>
        <v>0</v>
      </c>
    </row>
    <row r="189" spans="2:35" s="75" customFormat="1">
      <c r="B189" s="177">
        <v>10</v>
      </c>
      <c r="C189" s="305">
        <f t="shared" ref="C189:X189" si="68">IF($Y167=0,0,$AB48*C167/$Y167)</f>
        <v>0</v>
      </c>
      <c r="D189" s="305">
        <f t="shared" si="68"/>
        <v>0</v>
      </c>
      <c r="E189" s="305">
        <f t="shared" si="68"/>
        <v>0</v>
      </c>
      <c r="F189" s="305">
        <f t="shared" si="68"/>
        <v>0</v>
      </c>
      <c r="G189" s="305">
        <f t="shared" si="68"/>
        <v>0</v>
      </c>
      <c r="H189" s="305">
        <f t="shared" si="68"/>
        <v>0</v>
      </c>
      <c r="I189" s="305">
        <f t="shared" si="68"/>
        <v>0</v>
      </c>
      <c r="J189" s="305">
        <f t="shared" si="68"/>
        <v>0</v>
      </c>
      <c r="K189" s="305">
        <f t="shared" si="68"/>
        <v>0</v>
      </c>
      <c r="L189" s="305">
        <f t="shared" si="68"/>
        <v>0</v>
      </c>
      <c r="M189" s="305">
        <f t="shared" si="68"/>
        <v>0</v>
      </c>
      <c r="N189" s="305">
        <f t="shared" si="68"/>
        <v>0</v>
      </c>
      <c r="O189" s="305">
        <f t="shared" si="68"/>
        <v>0</v>
      </c>
      <c r="P189" s="305">
        <f t="shared" si="68"/>
        <v>0</v>
      </c>
      <c r="Q189" s="305">
        <f t="shared" si="68"/>
        <v>0</v>
      </c>
      <c r="R189" s="305">
        <f t="shared" si="68"/>
        <v>0</v>
      </c>
      <c r="S189" s="305">
        <f t="shared" si="68"/>
        <v>0</v>
      </c>
      <c r="T189" s="305">
        <f t="shared" si="68"/>
        <v>0</v>
      </c>
      <c r="U189" s="305">
        <f t="shared" si="68"/>
        <v>0</v>
      </c>
      <c r="V189" s="305">
        <f t="shared" si="68"/>
        <v>0</v>
      </c>
      <c r="W189" s="305">
        <f t="shared" si="68"/>
        <v>0</v>
      </c>
      <c r="X189" s="305">
        <f t="shared" si="68"/>
        <v>0</v>
      </c>
      <c r="Y189" s="297">
        <f t="shared" si="59"/>
        <v>0</v>
      </c>
    </row>
    <row r="190" spans="2:35" s="75" customFormat="1">
      <c r="B190" s="177">
        <v>11</v>
      </c>
      <c r="C190" s="305">
        <f t="shared" ref="C190:X190" si="69">IF($Y168=0,0,$AB49*C168/$Y168)</f>
        <v>0</v>
      </c>
      <c r="D190" s="305">
        <f t="shared" si="69"/>
        <v>0</v>
      </c>
      <c r="E190" s="305">
        <f t="shared" si="69"/>
        <v>0</v>
      </c>
      <c r="F190" s="305">
        <f t="shared" si="69"/>
        <v>0</v>
      </c>
      <c r="G190" s="305">
        <f t="shared" si="69"/>
        <v>0</v>
      </c>
      <c r="H190" s="305">
        <f t="shared" si="69"/>
        <v>0</v>
      </c>
      <c r="I190" s="305">
        <f t="shared" si="69"/>
        <v>0</v>
      </c>
      <c r="J190" s="305">
        <f t="shared" si="69"/>
        <v>0</v>
      </c>
      <c r="K190" s="305">
        <f t="shared" si="69"/>
        <v>0</v>
      </c>
      <c r="L190" s="305">
        <f t="shared" si="69"/>
        <v>0</v>
      </c>
      <c r="M190" s="305">
        <f t="shared" si="69"/>
        <v>0</v>
      </c>
      <c r="N190" s="305">
        <f t="shared" si="69"/>
        <v>0</v>
      </c>
      <c r="O190" s="305">
        <f t="shared" si="69"/>
        <v>0</v>
      </c>
      <c r="P190" s="305">
        <f t="shared" si="69"/>
        <v>0</v>
      </c>
      <c r="Q190" s="305">
        <f t="shared" si="69"/>
        <v>0</v>
      </c>
      <c r="R190" s="305">
        <f t="shared" si="69"/>
        <v>0</v>
      </c>
      <c r="S190" s="305">
        <f t="shared" si="69"/>
        <v>0</v>
      </c>
      <c r="T190" s="305">
        <f t="shared" si="69"/>
        <v>0</v>
      </c>
      <c r="U190" s="305">
        <f t="shared" si="69"/>
        <v>0</v>
      </c>
      <c r="V190" s="305">
        <f t="shared" si="69"/>
        <v>0</v>
      </c>
      <c r="W190" s="305">
        <f t="shared" si="69"/>
        <v>0</v>
      </c>
      <c r="X190" s="305">
        <f t="shared" si="69"/>
        <v>0</v>
      </c>
      <c r="Y190" s="297">
        <f t="shared" si="59"/>
        <v>0</v>
      </c>
    </row>
    <row r="191" spans="2:35" s="75" customFormat="1">
      <c r="B191" s="177">
        <v>12</v>
      </c>
      <c r="C191" s="305">
        <f t="shared" ref="C191:X191" si="70">IF($Y169=0,0,$AB50*C169/$Y169)</f>
        <v>0</v>
      </c>
      <c r="D191" s="305">
        <f t="shared" si="70"/>
        <v>0</v>
      </c>
      <c r="E191" s="305">
        <f t="shared" si="70"/>
        <v>0</v>
      </c>
      <c r="F191" s="305">
        <f t="shared" si="70"/>
        <v>0</v>
      </c>
      <c r="G191" s="305">
        <f t="shared" si="70"/>
        <v>0</v>
      </c>
      <c r="H191" s="305">
        <f t="shared" si="70"/>
        <v>0</v>
      </c>
      <c r="I191" s="305">
        <f t="shared" si="70"/>
        <v>0</v>
      </c>
      <c r="J191" s="305">
        <f t="shared" si="70"/>
        <v>0</v>
      </c>
      <c r="K191" s="305">
        <f t="shared" si="70"/>
        <v>0</v>
      </c>
      <c r="L191" s="305">
        <f t="shared" si="70"/>
        <v>0</v>
      </c>
      <c r="M191" s="305">
        <f t="shared" si="70"/>
        <v>0</v>
      </c>
      <c r="N191" s="305">
        <f t="shared" si="70"/>
        <v>0</v>
      </c>
      <c r="O191" s="305">
        <f t="shared" si="70"/>
        <v>0</v>
      </c>
      <c r="P191" s="305">
        <f t="shared" si="70"/>
        <v>0</v>
      </c>
      <c r="Q191" s="305">
        <f t="shared" si="70"/>
        <v>0</v>
      </c>
      <c r="R191" s="305">
        <f t="shared" si="70"/>
        <v>0</v>
      </c>
      <c r="S191" s="305">
        <f t="shared" si="70"/>
        <v>0</v>
      </c>
      <c r="T191" s="305">
        <f t="shared" si="70"/>
        <v>0</v>
      </c>
      <c r="U191" s="305">
        <f t="shared" si="70"/>
        <v>0</v>
      </c>
      <c r="V191" s="305">
        <f t="shared" si="70"/>
        <v>0</v>
      </c>
      <c r="W191" s="305">
        <f t="shared" si="70"/>
        <v>0</v>
      </c>
      <c r="X191" s="305">
        <f t="shared" si="70"/>
        <v>0</v>
      </c>
      <c r="Y191" s="297">
        <f t="shared" si="59"/>
        <v>0</v>
      </c>
    </row>
    <row r="192" spans="2:35" s="75" customFormat="1">
      <c r="B192" s="177">
        <v>13</v>
      </c>
      <c r="C192" s="305">
        <f t="shared" ref="C192:X192" si="71">IF($Y170=0,0,$AB51*C170/$Y170)</f>
        <v>0</v>
      </c>
      <c r="D192" s="305">
        <f t="shared" si="71"/>
        <v>0</v>
      </c>
      <c r="E192" s="305">
        <f t="shared" si="71"/>
        <v>0</v>
      </c>
      <c r="F192" s="305">
        <f t="shared" si="71"/>
        <v>0</v>
      </c>
      <c r="G192" s="305">
        <f t="shared" si="71"/>
        <v>0</v>
      </c>
      <c r="H192" s="305">
        <f t="shared" si="71"/>
        <v>0</v>
      </c>
      <c r="I192" s="305">
        <f t="shared" si="71"/>
        <v>0</v>
      </c>
      <c r="J192" s="305">
        <f t="shared" si="71"/>
        <v>0</v>
      </c>
      <c r="K192" s="305">
        <f t="shared" si="71"/>
        <v>0</v>
      </c>
      <c r="L192" s="305">
        <f t="shared" si="71"/>
        <v>0</v>
      </c>
      <c r="M192" s="305">
        <f t="shared" si="71"/>
        <v>0</v>
      </c>
      <c r="N192" s="305">
        <f t="shared" si="71"/>
        <v>0</v>
      </c>
      <c r="O192" s="305">
        <f t="shared" si="71"/>
        <v>0</v>
      </c>
      <c r="P192" s="305">
        <f t="shared" si="71"/>
        <v>0</v>
      </c>
      <c r="Q192" s="305">
        <f t="shared" si="71"/>
        <v>0</v>
      </c>
      <c r="R192" s="305">
        <f t="shared" si="71"/>
        <v>0</v>
      </c>
      <c r="S192" s="305">
        <f t="shared" si="71"/>
        <v>0</v>
      </c>
      <c r="T192" s="305">
        <f t="shared" si="71"/>
        <v>0</v>
      </c>
      <c r="U192" s="305">
        <f t="shared" si="71"/>
        <v>0</v>
      </c>
      <c r="V192" s="305">
        <f t="shared" si="71"/>
        <v>0</v>
      </c>
      <c r="W192" s="305">
        <f t="shared" si="71"/>
        <v>0</v>
      </c>
      <c r="X192" s="305">
        <f t="shared" si="71"/>
        <v>0</v>
      </c>
      <c r="Y192" s="297">
        <f t="shared" si="59"/>
        <v>0</v>
      </c>
    </row>
    <row r="193" spans="2:31" s="75" customFormat="1">
      <c r="B193" s="177">
        <v>14</v>
      </c>
      <c r="C193" s="305">
        <f t="shared" ref="C193:X193" si="72">IF($Y171=0,0,$AB52*C171/$Y171)</f>
        <v>0</v>
      </c>
      <c r="D193" s="305">
        <f t="shared" si="72"/>
        <v>0</v>
      </c>
      <c r="E193" s="305">
        <f t="shared" si="72"/>
        <v>0</v>
      </c>
      <c r="F193" s="305">
        <f t="shared" si="72"/>
        <v>0</v>
      </c>
      <c r="G193" s="305">
        <f t="shared" si="72"/>
        <v>0</v>
      </c>
      <c r="H193" s="305">
        <f t="shared" si="72"/>
        <v>0</v>
      </c>
      <c r="I193" s="305">
        <f t="shared" si="72"/>
        <v>0</v>
      </c>
      <c r="J193" s="305">
        <f t="shared" si="72"/>
        <v>0</v>
      </c>
      <c r="K193" s="305">
        <f t="shared" si="72"/>
        <v>0</v>
      </c>
      <c r="L193" s="305">
        <f t="shared" si="72"/>
        <v>0</v>
      </c>
      <c r="M193" s="305">
        <f t="shared" si="72"/>
        <v>0</v>
      </c>
      <c r="N193" s="305">
        <f t="shared" si="72"/>
        <v>0</v>
      </c>
      <c r="O193" s="305">
        <f t="shared" si="72"/>
        <v>0</v>
      </c>
      <c r="P193" s="305">
        <f t="shared" si="72"/>
        <v>0</v>
      </c>
      <c r="Q193" s="305">
        <f t="shared" si="72"/>
        <v>0</v>
      </c>
      <c r="R193" s="305">
        <f t="shared" si="72"/>
        <v>0</v>
      </c>
      <c r="S193" s="305">
        <f t="shared" si="72"/>
        <v>0</v>
      </c>
      <c r="T193" s="305">
        <f t="shared" si="72"/>
        <v>0</v>
      </c>
      <c r="U193" s="305">
        <f t="shared" si="72"/>
        <v>0</v>
      </c>
      <c r="V193" s="305">
        <f t="shared" si="72"/>
        <v>0</v>
      </c>
      <c r="W193" s="305">
        <f t="shared" si="72"/>
        <v>0</v>
      </c>
      <c r="X193" s="305">
        <f t="shared" si="72"/>
        <v>0</v>
      </c>
      <c r="Y193" s="297">
        <f t="shared" si="59"/>
        <v>0</v>
      </c>
    </row>
    <row r="194" spans="2:31" s="75" customFormat="1">
      <c r="B194" s="177">
        <v>15</v>
      </c>
      <c r="C194" s="305">
        <f t="shared" ref="C194:X194" si="73">IF($Y172=0,0,$AB53*C172/$Y172)</f>
        <v>0</v>
      </c>
      <c r="D194" s="305">
        <f t="shared" si="73"/>
        <v>0</v>
      </c>
      <c r="E194" s="305">
        <f t="shared" si="73"/>
        <v>0</v>
      </c>
      <c r="F194" s="305">
        <f t="shared" si="73"/>
        <v>0</v>
      </c>
      <c r="G194" s="305">
        <f t="shared" si="73"/>
        <v>0</v>
      </c>
      <c r="H194" s="305">
        <f t="shared" si="73"/>
        <v>0</v>
      </c>
      <c r="I194" s="305">
        <f t="shared" si="73"/>
        <v>0</v>
      </c>
      <c r="J194" s="305">
        <f t="shared" si="73"/>
        <v>0</v>
      </c>
      <c r="K194" s="305">
        <f t="shared" si="73"/>
        <v>0</v>
      </c>
      <c r="L194" s="305">
        <f t="shared" si="73"/>
        <v>0</v>
      </c>
      <c r="M194" s="305">
        <f t="shared" si="73"/>
        <v>0</v>
      </c>
      <c r="N194" s="305">
        <f t="shared" si="73"/>
        <v>0</v>
      </c>
      <c r="O194" s="305">
        <f t="shared" si="73"/>
        <v>0</v>
      </c>
      <c r="P194" s="305">
        <f t="shared" si="73"/>
        <v>0</v>
      </c>
      <c r="Q194" s="305">
        <f t="shared" si="73"/>
        <v>0</v>
      </c>
      <c r="R194" s="305">
        <f t="shared" si="73"/>
        <v>0</v>
      </c>
      <c r="S194" s="305">
        <f t="shared" si="73"/>
        <v>0</v>
      </c>
      <c r="T194" s="305">
        <f t="shared" si="73"/>
        <v>0</v>
      </c>
      <c r="U194" s="305">
        <f t="shared" si="73"/>
        <v>0</v>
      </c>
      <c r="V194" s="305">
        <f t="shared" si="73"/>
        <v>0</v>
      </c>
      <c r="W194" s="305">
        <f t="shared" si="73"/>
        <v>0</v>
      </c>
      <c r="X194" s="305">
        <f t="shared" si="73"/>
        <v>0</v>
      </c>
      <c r="Y194" s="297">
        <f t="shared" si="59"/>
        <v>0</v>
      </c>
    </row>
    <row r="195" spans="2:31" s="75" customFormat="1" ht="22.5">
      <c r="B195" s="257" t="s">
        <v>1099</v>
      </c>
      <c r="C195" s="297">
        <f t="shared" ref="C195:X195" si="74">SUM(C180:C194)</f>
        <v>0</v>
      </c>
      <c r="D195" s="297">
        <f t="shared" si="74"/>
        <v>0</v>
      </c>
      <c r="E195" s="297">
        <f t="shared" si="74"/>
        <v>0</v>
      </c>
      <c r="F195" s="297">
        <f t="shared" si="74"/>
        <v>0</v>
      </c>
      <c r="G195" s="297">
        <f t="shared" si="74"/>
        <v>0</v>
      </c>
      <c r="H195" s="297">
        <f t="shared" si="74"/>
        <v>0</v>
      </c>
      <c r="I195" s="297">
        <f t="shared" si="74"/>
        <v>0</v>
      </c>
      <c r="J195" s="297">
        <f t="shared" si="74"/>
        <v>0</v>
      </c>
      <c r="K195" s="297">
        <f t="shared" si="74"/>
        <v>0</v>
      </c>
      <c r="L195" s="297">
        <f t="shared" si="74"/>
        <v>0</v>
      </c>
      <c r="M195" s="297">
        <f t="shared" si="74"/>
        <v>0</v>
      </c>
      <c r="N195" s="297">
        <f t="shared" si="74"/>
        <v>0</v>
      </c>
      <c r="O195" s="297">
        <f t="shared" si="74"/>
        <v>0</v>
      </c>
      <c r="P195" s="297">
        <f t="shared" si="74"/>
        <v>0</v>
      </c>
      <c r="Q195" s="297">
        <f t="shared" si="74"/>
        <v>0</v>
      </c>
      <c r="R195" s="297">
        <f t="shared" si="74"/>
        <v>0</v>
      </c>
      <c r="S195" s="297">
        <f t="shared" si="74"/>
        <v>0</v>
      </c>
      <c r="T195" s="297">
        <f t="shared" si="74"/>
        <v>0</v>
      </c>
      <c r="U195" s="297">
        <f t="shared" si="74"/>
        <v>0</v>
      </c>
      <c r="V195" s="297">
        <f t="shared" si="74"/>
        <v>0</v>
      </c>
      <c r="W195" s="297">
        <f t="shared" si="74"/>
        <v>0</v>
      </c>
      <c r="X195" s="297">
        <f t="shared" si="74"/>
        <v>0</v>
      </c>
      <c r="Y195" s="297">
        <f t="shared" si="59"/>
        <v>0</v>
      </c>
    </row>
    <row r="196" spans="2:31" s="75" customFormat="1">
      <c r="B196" s="122"/>
      <c r="C196" s="77"/>
      <c r="D196" s="77"/>
      <c r="E196" s="77"/>
      <c r="F196" s="77"/>
      <c r="G196" s="77"/>
      <c r="H196" s="77"/>
      <c r="I196" s="77"/>
      <c r="J196" s="77"/>
      <c r="K196" s="77"/>
      <c r="L196" s="77"/>
      <c r="M196" s="77"/>
      <c r="N196" s="77"/>
      <c r="O196" s="77"/>
      <c r="P196" s="77"/>
      <c r="Q196" s="77"/>
      <c r="R196" s="77"/>
      <c r="S196" s="77"/>
      <c r="T196" s="77"/>
      <c r="U196" s="77"/>
      <c r="V196" s="77"/>
      <c r="W196" s="79"/>
      <c r="Y196" s="80"/>
      <c r="Z196" s="80"/>
      <c r="AA196" s="80"/>
    </row>
    <row r="197" spans="2:31" s="75" customFormat="1" ht="17.25">
      <c r="B197" s="107" t="s">
        <v>703</v>
      </c>
      <c r="C197" s="77"/>
      <c r="D197" s="77"/>
      <c r="E197" s="77"/>
      <c r="F197" s="77"/>
      <c r="G197" s="77"/>
      <c r="H197" s="77"/>
      <c r="I197" s="77"/>
      <c r="J197" s="77"/>
      <c r="K197" s="77"/>
      <c r="L197" s="77"/>
      <c r="M197" s="77"/>
      <c r="N197" s="77"/>
      <c r="O197" s="77"/>
      <c r="P197" s="77"/>
      <c r="Q197" s="77"/>
      <c r="R197" s="77"/>
      <c r="S197" s="77"/>
      <c r="T197" s="77"/>
      <c r="U197" s="77"/>
      <c r="V197" s="77"/>
      <c r="W197" s="79"/>
      <c r="X197" s="80"/>
    </row>
    <row r="198" spans="2:31" s="75" customFormat="1" ht="20.25" customHeight="1" thickBot="1">
      <c r="B198" s="117" t="s">
        <v>1449</v>
      </c>
      <c r="C198" s="77"/>
      <c r="D198" s="77"/>
      <c r="E198" s="77"/>
      <c r="F198" s="77"/>
      <c r="G198" s="77"/>
      <c r="H198" s="77"/>
      <c r="I198" s="77"/>
      <c r="J198" s="77"/>
      <c r="K198" s="77"/>
      <c r="L198" s="77"/>
      <c r="M198" s="77"/>
      <c r="N198" s="77"/>
      <c r="O198" s="77"/>
      <c r="P198" s="77"/>
      <c r="Q198" s="77"/>
      <c r="R198" s="77"/>
      <c r="S198" s="77"/>
      <c r="T198" s="77"/>
      <c r="U198" s="77"/>
      <c r="V198" s="77"/>
      <c r="W198" s="79"/>
      <c r="X198" s="80"/>
    </row>
    <row r="199" spans="2:31" s="75" customFormat="1" ht="20.25" customHeight="1" thickBot="1">
      <c r="B199" s="562" t="s">
        <v>1197</v>
      </c>
      <c r="C199" s="563"/>
      <c r="D199" s="563"/>
      <c r="E199" s="563"/>
      <c r="F199" s="563"/>
      <c r="G199" s="563"/>
      <c r="H199" s="563"/>
      <c r="I199" s="563"/>
      <c r="J199" s="563"/>
      <c r="K199" s="563"/>
      <c r="L199" s="563"/>
      <c r="M199" s="563"/>
      <c r="N199" s="563"/>
      <c r="O199" s="563"/>
      <c r="P199" s="563"/>
      <c r="Q199" s="563"/>
      <c r="R199" s="564"/>
      <c r="S199" s="95"/>
      <c r="T199" s="95"/>
      <c r="U199" s="95"/>
      <c r="V199" s="95"/>
      <c r="W199" s="95"/>
      <c r="X199" s="95"/>
      <c r="Y199" s="95"/>
      <c r="Z199" s="95"/>
      <c r="AA199" s="95"/>
      <c r="AB199" s="95"/>
      <c r="AC199" s="95"/>
      <c r="AD199" s="95"/>
      <c r="AE199" s="95"/>
    </row>
    <row r="200" spans="2:31" s="75" customFormat="1" ht="20.25" customHeight="1">
      <c r="B200" s="95" t="s">
        <v>541</v>
      </c>
      <c r="C200" s="77"/>
      <c r="D200" s="77"/>
      <c r="E200" s="77"/>
      <c r="F200" s="77"/>
      <c r="G200" s="77"/>
      <c r="H200" s="77"/>
      <c r="I200" s="77"/>
      <c r="J200" s="77"/>
      <c r="K200" s="77"/>
      <c r="L200" s="77"/>
      <c r="M200" s="77"/>
      <c r="N200" s="77"/>
      <c r="O200" s="77"/>
      <c r="P200" s="77"/>
      <c r="Q200" s="77"/>
      <c r="R200" s="77"/>
      <c r="S200" s="77"/>
      <c r="T200" s="77"/>
      <c r="U200" s="77"/>
      <c r="V200" s="77"/>
      <c r="W200" s="79"/>
      <c r="X200" s="80"/>
    </row>
    <row r="201" spans="2:31" s="75" customFormat="1" ht="20.25" customHeight="1">
      <c r="B201" s="851" t="s">
        <v>1095</v>
      </c>
      <c r="C201" s="754" t="s">
        <v>165</v>
      </c>
      <c r="D201" s="903" t="s">
        <v>1364</v>
      </c>
      <c r="E201" s="903"/>
      <c r="F201" s="613" t="s">
        <v>1149</v>
      </c>
      <c r="G201" s="758" t="s">
        <v>1144</v>
      </c>
      <c r="H201" s="758" t="s">
        <v>1142</v>
      </c>
      <c r="I201" s="758" t="s">
        <v>1145</v>
      </c>
      <c r="J201" s="663" t="s">
        <v>1146</v>
      </c>
      <c r="K201" s="80"/>
    </row>
    <row r="202" spans="2:31" s="111" customFormat="1" ht="165.75" customHeight="1">
      <c r="B202" s="852"/>
      <c r="C202" s="572"/>
      <c r="D202" s="330" t="s">
        <v>1306</v>
      </c>
      <c r="E202" s="330" t="s">
        <v>1307</v>
      </c>
      <c r="F202" s="613"/>
      <c r="G202" s="751"/>
      <c r="H202" s="751"/>
      <c r="I202" s="751"/>
      <c r="J202" s="663"/>
    </row>
    <row r="203" spans="2:31" s="75" customFormat="1">
      <c r="B203" s="177">
        <v>1</v>
      </c>
      <c r="C203" s="342" t="str">
        <f t="shared" ref="C203:E217" si="75">IF(C39="","",C39)</f>
        <v/>
      </c>
      <c r="D203" s="245" t="str">
        <f t="shared" si="75"/>
        <v/>
      </c>
      <c r="E203" s="245" t="str">
        <f t="shared" si="75"/>
        <v/>
      </c>
      <c r="F203" s="130">
        <f t="shared" ref="F203:F217" si="76">SUMIF($C$99:$C$113,C203,$J$99:$J$113)</f>
        <v>0</v>
      </c>
      <c r="G203" s="305" t="str">
        <f t="shared" ref="G203:G217" si="77">IF(ISERROR(VLOOKUP($C203,$C$65:$X$84,7,FALSE)),0,VLOOKUP($C203,$C$65:$X$84,7,FALSE))</f>
        <v/>
      </c>
      <c r="H203" s="305" t="str">
        <f t="shared" ref="H203:H217" si="78">IF(ISERROR(VLOOKUP($C203,$C$65:$X$84,11,FALSE)),0,VLOOKUP($C203,$C$65:$X$84,11,FALSE))</f>
        <v/>
      </c>
      <c r="I203" s="305" t="str">
        <f t="shared" ref="I203:I217" si="79">IF(ISERROR(VLOOKUP($C203,$C$65:$X$84,15,FALSE)),0,VLOOKUP($C203,$C$65:$X$84,15,FALSE))</f>
        <v/>
      </c>
      <c r="J203" s="305" t="str">
        <f t="shared" ref="J203:J217" si="80">IF(ISERROR(VLOOKUP($C203,$C$65:$X$84,19,FALSE)),0,VLOOKUP($C203,$C$65:$X$84,19,FALSE))</f>
        <v/>
      </c>
    </row>
    <row r="204" spans="2:31" s="75" customFormat="1">
      <c r="B204" s="177">
        <v>2</v>
      </c>
      <c r="C204" s="342" t="str">
        <f t="shared" si="75"/>
        <v/>
      </c>
      <c r="D204" s="245" t="str">
        <f t="shared" si="75"/>
        <v/>
      </c>
      <c r="E204" s="245" t="str">
        <f t="shared" si="75"/>
        <v/>
      </c>
      <c r="F204" s="130">
        <f t="shared" si="76"/>
        <v>0</v>
      </c>
      <c r="G204" s="305" t="str">
        <f t="shared" si="77"/>
        <v/>
      </c>
      <c r="H204" s="305" t="str">
        <f t="shared" si="78"/>
        <v/>
      </c>
      <c r="I204" s="305" t="str">
        <f t="shared" si="79"/>
        <v/>
      </c>
      <c r="J204" s="305" t="str">
        <f t="shared" si="80"/>
        <v/>
      </c>
    </row>
    <row r="205" spans="2:31" s="75" customFormat="1">
      <c r="B205" s="177">
        <v>3</v>
      </c>
      <c r="C205" s="342" t="str">
        <f t="shared" si="75"/>
        <v/>
      </c>
      <c r="D205" s="245" t="str">
        <f t="shared" si="75"/>
        <v/>
      </c>
      <c r="E205" s="245" t="str">
        <f t="shared" si="75"/>
        <v/>
      </c>
      <c r="F205" s="130">
        <f t="shared" si="76"/>
        <v>0</v>
      </c>
      <c r="G205" s="305" t="str">
        <f t="shared" si="77"/>
        <v/>
      </c>
      <c r="H205" s="305" t="str">
        <f t="shared" si="78"/>
        <v/>
      </c>
      <c r="I205" s="305" t="str">
        <f t="shared" si="79"/>
        <v/>
      </c>
      <c r="J205" s="305" t="str">
        <f t="shared" si="80"/>
        <v/>
      </c>
    </row>
    <row r="206" spans="2:31" s="75" customFormat="1">
      <c r="B206" s="177">
        <v>4</v>
      </c>
      <c r="C206" s="342" t="str">
        <f t="shared" si="75"/>
        <v/>
      </c>
      <c r="D206" s="245" t="str">
        <f t="shared" si="75"/>
        <v/>
      </c>
      <c r="E206" s="245" t="str">
        <f t="shared" si="75"/>
        <v/>
      </c>
      <c r="F206" s="130">
        <f t="shared" si="76"/>
        <v>0</v>
      </c>
      <c r="G206" s="305" t="str">
        <f t="shared" si="77"/>
        <v/>
      </c>
      <c r="H206" s="305" t="str">
        <f t="shared" si="78"/>
        <v/>
      </c>
      <c r="I206" s="305" t="str">
        <f t="shared" si="79"/>
        <v/>
      </c>
      <c r="J206" s="305" t="str">
        <f t="shared" si="80"/>
        <v/>
      </c>
    </row>
    <row r="207" spans="2:31" s="75" customFormat="1">
      <c r="B207" s="177">
        <v>5</v>
      </c>
      <c r="C207" s="342" t="str">
        <f t="shared" si="75"/>
        <v/>
      </c>
      <c r="D207" s="245" t="str">
        <f t="shared" si="75"/>
        <v/>
      </c>
      <c r="E207" s="245" t="str">
        <f t="shared" si="75"/>
        <v/>
      </c>
      <c r="F207" s="130">
        <f t="shared" si="76"/>
        <v>0</v>
      </c>
      <c r="G207" s="305" t="str">
        <f t="shared" si="77"/>
        <v/>
      </c>
      <c r="H207" s="305" t="str">
        <f t="shared" si="78"/>
        <v/>
      </c>
      <c r="I207" s="305" t="str">
        <f t="shared" si="79"/>
        <v/>
      </c>
      <c r="J207" s="305" t="str">
        <f t="shared" si="80"/>
        <v/>
      </c>
    </row>
    <row r="208" spans="2:31" s="75" customFormat="1">
      <c r="B208" s="177">
        <v>6</v>
      </c>
      <c r="C208" s="342" t="str">
        <f t="shared" si="75"/>
        <v/>
      </c>
      <c r="D208" s="245" t="str">
        <f t="shared" si="75"/>
        <v/>
      </c>
      <c r="E208" s="245" t="str">
        <f t="shared" si="75"/>
        <v/>
      </c>
      <c r="F208" s="130">
        <f t="shared" si="76"/>
        <v>0</v>
      </c>
      <c r="G208" s="305" t="str">
        <f t="shared" si="77"/>
        <v/>
      </c>
      <c r="H208" s="305" t="str">
        <f t="shared" si="78"/>
        <v/>
      </c>
      <c r="I208" s="305" t="str">
        <f t="shared" si="79"/>
        <v/>
      </c>
      <c r="J208" s="305" t="str">
        <f t="shared" si="80"/>
        <v/>
      </c>
    </row>
    <row r="209" spans="2:31" s="75" customFormat="1">
      <c r="B209" s="177">
        <v>7</v>
      </c>
      <c r="C209" s="342" t="str">
        <f t="shared" si="75"/>
        <v/>
      </c>
      <c r="D209" s="245" t="str">
        <f t="shared" si="75"/>
        <v/>
      </c>
      <c r="E209" s="245" t="str">
        <f t="shared" si="75"/>
        <v/>
      </c>
      <c r="F209" s="130">
        <f t="shared" si="76"/>
        <v>0</v>
      </c>
      <c r="G209" s="305" t="str">
        <f t="shared" si="77"/>
        <v/>
      </c>
      <c r="H209" s="305" t="str">
        <f t="shared" si="78"/>
        <v/>
      </c>
      <c r="I209" s="305" t="str">
        <f t="shared" si="79"/>
        <v/>
      </c>
      <c r="J209" s="305" t="str">
        <f t="shared" si="80"/>
        <v/>
      </c>
    </row>
    <row r="210" spans="2:31" s="75" customFormat="1">
      <c r="B210" s="177">
        <v>8</v>
      </c>
      <c r="C210" s="342" t="str">
        <f t="shared" si="75"/>
        <v/>
      </c>
      <c r="D210" s="245" t="str">
        <f t="shared" si="75"/>
        <v/>
      </c>
      <c r="E210" s="245" t="str">
        <f t="shared" si="75"/>
        <v/>
      </c>
      <c r="F210" s="130">
        <f t="shared" si="76"/>
        <v>0</v>
      </c>
      <c r="G210" s="305" t="str">
        <f t="shared" si="77"/>
        <v/>
      </c>
      <c r="H210" s="305" t="str">
        <f t="shared" si="78"/>
        <v/>
      </c>
      <c r="I210" s="305" t="str">
        <f t="shared" si="79"/>
        <v/>
      </c>
      <c r="J210" s="305" t="str">
        <f t="shared" si="80"/>
        <v/>
      </c>
    </row>
    <row r="211" spans="2:31" s="75" customFormat="1">
      <c r="B211" s="177">
        <v>9</v>
      </c>
      <c r="C211" s="342" t="str">
        <f t="shared" si="75"/>
        <v/>
      </c>
      <c r="D211" s="245" t="str">
        <f t="shared" si="75"/>
        <v/>
      </c>
      <c r="E211" s="245" t="str">
        <f t="shared" si="75"/>
        <v/>
      </c>
      <c r="F211" s="130">
        <f t="shared" si="76"/>
        <v>0</v>
      </c>
      <c r="G211" s="305" t="str">
        <f t="shared" si="77"/>
        <v/>
      </c>
      <c r="H211" s="305" t="str">
        <f t="shared" si="78"/>
        <v/>
      </c>
      <c r="I211" s="305" t="str">
        <f t="shared" si="79"/>
        <v/>
      </c>
      <c r="J211" s="305" t="str">
        <f t="shared" si="80"/>
        <v/>
      </c>
    </row>
    <row r="212" spans="2:31" s="75" customFormat="1">
      <c r="B212" s="177">
        <v>10</v>
      </c>
      <c r="C212" s="342" t="str">
        <f t="shared" si="75"/>
        <v/>
      </c>
      <c r="D212" s="245" t="str">
        <f t="shared" si="75"/>
        <v/>
      </c>
      <c r="E212" s="245" t="str">
        <f t="shared" si="75"/>
        <v/>
      </c>
      <c r="F212" s="130">
        <f t="shared" si="76"/>
        <v>0</v>
      </c>
      <c r="G212" s="305" t="str">
        <f t="shared" si="77"/>
        <v/>
      </c>
      <c r="H212" s="305" t="str">
        <f t="shared" si="78"/>
        <v/>
      </c>
      <c r="I212" s="305" t="str">
        <f t="shared" si="79"/>
        <v/>
      </c>
      <c r="J212" s="305" t="str">
        <f t="shared" si="80"/>
        <v/>
      </c>
    </row>
    <row r="213" spans="2:31" s="75" customFormat="1">
      <c r="B213" s="177">
        <v>11</v>
      </c>
      <c r="C213" s="342" t="str">
        <f t="shared" si="75"/>
        <v/>
      </c>
      <c r="D213" s="245" t="str">
        <f t="shared" si="75"/>
        <v/>
      </c>
      <c r="E213" s="245" t="str">
        <f t="shared" si="75"/>
        <v/>
      </c>
      <c r="F213" s="130">
        <f t="shared" si="76"/>
        <v>0</v>
      </c>
      <c r="G213" s="305" t="str">
        <f t="shared" si="77"/>
        <v/>
      </c>
      <c r="H213" s="305" t="str">
        <f t="shared" si="78"/>
        <v/>
      </c>
      <c r="I213" s="305" t="str">
        <f t="shared" si="79"/>
        <v/>
      </c>
      <c r="J213" s="305" t="str">
        <f t="shared" si="80"/>
        <v/>
      </c>
    </row>
    <row r="214" spans="2:31" s="75" customFormat="1">
      <c r="B214" s="177">
        <v>12</v>
      </c>
      <c r="C214" s="342" t="str">
        <f t="shared" si="75"/>
        <v/>
      </c>
      <c r="D214" s="245" t="str">
        <f t="shared" si="75"/>
        <v/>
      </c>
      <c r="E214" s="245" t="str">
        <f t="shared" si="75"/>
        <v/>
      </c>
      <c r="F214" s="130">
        <f t="shared" si="76"/>
        <v>0</v>
      </c>
      <c r="G214" s="305" t="str">
        <f t="shared" si="77"/>
        <v/>
      </c>
      <c r="H214" s="305" t="str">
        <f t="shared" si="78"/>
        <v/>
      </c>
      <c r="I214" s="305" t="str">
        <f t="shared" si="79"/>
        <v/>
      </c>
      <c r="J214" s="305" t="str">
        <f t="shared" si="80"/>
        <v/>
      </c>
    </row>
    <row r="215" spans="2:31" s="75" customFormat="1">
      <c r="B215" s="177">
        <v>13</v>
      </c>
      <c r="C215" s="342" t="str">
        <f t="shared" si="75"/>
        <v/>
      </c>
      <c r="D215" s="245" t="str">
        <f t="shared" si="75"/>
        <v/>
      </c>
      <c r="E215" s="245" t="str">
        <f t="shared" si="75"/>
        <v/>
      </c>
      <c r="F215" s="130">
        <f t="shared" si="76"/>
        <v>0</v>
      </c>
      <c r="G215" s="305" t="str">
        <f t="shared" si="77"/>
        <v/>
      </c>
      <c r="H215" s="305" t="str">
        <f t="shared" si="78"/>
        <v/>
      </c>
      <c r="I215" s="305" t="str">
        <f t="shared" si="79"/>
        <v/>
      </c>
      <c r="J215" s="305" t="str">
        <f t="shared" si="80"/>
        <v/>
      </c>
    </row>
    <row r="216" spans="2:31" s="75" customFormat="1">
      <c r="B216" s="177">
        <v>14</v>
      </c>
      <c r="C216" s="342" t="str">
        <f t="shared" si="75"/>
        <v/>
      </c>
      <c r="D216" s="245" t="str">
        <f t="shared" si="75"/>
        <v/>
      </c>
      <c r="E216" s="245" t="str">
        <f t="shared" si="75"/>
        <v/>
      </c>
      <c r="F216" s="130">
        <f t="shared" si="76"/>
        <v>0</v>
      </c>
      <c r="G216" s="305" t="str">
        <f t="shared" si="77"/>
        <v/>
      </c>
      <c r="H216" s="305" t="str">
        <f t="shared" si="78"/>
        <v/>
      </c>
      <c r="I216" s="305" t="str">
        <f t="shared" si="79"/>
        <v/>
      </c>
      <c r="J216" s="305" t="str">
        <f t="shared" si="80"/>
        <v/>
      </c>
    </row>
    <row r="217" spans="2:31" s="75" customFormat="1">
      <c r="B217" s="177">
        <v>15</v>
      </c>
      <c r="C217" s="342" t="str">
        <f t="shared" si="75"/>
        <v/>
      </c>
      <c r="D217" s="245" t="str">
        <f t="shared" si="75"/>
        <v/>
      </c>
      <c r="E217" s="245" t="str">
        <f t="shared" si="75"/>
        <v/>
      </c>
      <c r="F217" s="130">
        <f t="shared" si="76"/>
        <v>0</v>
      </c>
      <c r="G217" s="305" t="str">
        <f t="shared" si="77"/>
        <v/>
      </c>
      <c r="H217" s="305" t="str">
        <f t="shared" si="78"/>
        <v/>
      </c>
      <c r="I217" s="305" t="str">
        <f t="shared" si="79"/>
        <v/>
      </c>
      <c r="J217" s="305" t="str">
        <f t="shared" si="80"/>
        <v/>
      </c>
    </row>
    <row r="218" spans="2:31" s="75" customFormat="1">
      <c r="B218" s="122"/>
      <c r="C218" s="77"/>
      <c r="D218" s="77"/>
      <c r="E218" s="77"/>
      <c r="F218" s="77"/>
      <c r="G218" s="77"/>
      <c r="H218" s="77"/>
      <c r="I218" s="77"/>
      <c r="J218" s="77"/>
      <c r="K218" s="77"/>
      <c r="L218" s="77"/>
      <c r="M218" s="77"/>
      <c r="N218" s="77"/>
      <c r="O218" s="77"/>
      <c r="P218" s="77"/>
      <c r="Q218" s="77"/>
      <c r="R218" s="77"/>
      <c r="S218" s="77"/>
      <c r="T218" s="77"/>
      <c r="U218" s="77"/>
      <c r="V218" s="77"/>
      <c r="W218" s="79"/>
      <c r="Y218" s="80"/>
      <c r="Z218" s="80"/>
      <c r="AA218" s="80"/>
    </row>
    <row r="219" spans="2:31" s="75" customFormat="1" ht="20.25" customHeight="1" thickBot="1">
      <c r="B219" s="117" t="s">
        <v>299</v>
      </c>
      <c r="C219" s="77"/>
      <c r="D219" s="77"/>
      <c r="E219" s="77"/>
      <c r="F219" s="77"/>
      <c r="G219" s="77"/>
      <c r="H219" s="77"/>
      <c r="I219" s="77"/>
      <c r="J219" s="77"/>
      <c r="K219" s="77"/>
      <c r="L219" s="77"/>
      <c r="M219" s="77"/>
      <c r="N219" s="77"/>
      <c r="O219" s="77"/>
      <c r="P219" s="77"/>
      <c r="Q219" s="77"/>
      <c r="R219" s="77"/>
      <c r="S219" s="77"/>
      <c r="T219" s="77"/>
      <c r="U219" s="77"/>
      <c r="V219" s="77"/>
      <c r="W219" s="79"/>
      <c r="X219" s="80"/>
    </row>
    <row r="220" spans="2:31" s="75" customFormat="1" ht="20.25" customHeight="1" thickBot="1">
      <c r="B220" s="562" t="s">
        <v>213</v>
      </c>
      <c r="C220" s="563"/>
      <c r="D220" s="563"/>
      <c r="E220" s="563"/>
      <c r="F220" s="563"/>
      <c r="G220" s="563"/>
      <c r="H220" s="563"/>
      <c r="I220" s="563"/>
      <c r="J220" s="563"/>
      <c r="K220" s="563"/>
      <c r="L220" s="563"/>
      <c r="M220" s="563"/>
      <c r="N220" s="563"/>
      <c r="O220" s="563"/>
      <c r="P220" s="563"/>
      <c r="Q220" s="563"/>
      <c r="R220" s="564"/>
      <c r="S220" s="95"/>
      <c r="T220" s="95"/>
      <c r="U220" s="95"/>
      <c r="V220" s="95"/>
      <c r="W220" s="95"/>
      <c r="X220" s="95"/>
      <c r="Y220" s="95"/>
      <c r="Z220" s="95"/>
      <c r="AA220" s="95"/>
      <c r="AB220" s="95"/>
      <c r="AC220" s="95"/>
      <c r="AD220" s="95"/>
      <c r="AE220" s="95"/>
    </row>
    <row r="221" spans="2:31" s="75" customFormat="1" ht="20.25" customHeight="1">
      <c r="B221" s="95" t="s">
        <v>1564</v>
      </c>
      <c r="C221" s="77"/>
      <c r="D221" s="77"/>
      <c r="E221" s="77"/>
      <c r="F221" s="77"/>
      <c r="G221" s="77"/>
      <c r="H221" s="77"/>
      <c r="I221" s="77"/>
      <c r="J221" s="77"/>
      <c r="K221" s="77"/>
      <c r="L221" s="77"/>
      <c r="M221" s="77"/>
      <c r="N221" s="77"/>
      <c r="O221" s="77"/>
      <c r="P221" s="77"/>
      <c r="Q221" s="77"/>
      <c r="R221" s="77"/>
      <c r="S221" s="77"/>
      <c r="T221" s="77"/>
      <c r="U221" s="77"/>
      <c r="V221" s="77"/>
      <c r="W221" s="79"/>
      <c r="X221" s="80"/>
    </row>
    <row r="222" spans="2:31" s="75" customFormat="1" ht="17.25" customHeight="1">
      <c r="B222" s="851" t="s">
        <v>1095</v>
      </c>
      <c r="C222" s="754" t="s">
        <v>165</v>
      </c>
      <c r="D222" s="903" t="s">
        <v>1364</v>
      </c>
      <c r="E222" s="903"/>
      <c r="F222" s="613" t="s">
        <v>212</v>
      </c>
      <c r="G222" s="758" t="s">
        <v>494</v>
      </c>
      <c r="H222" s="758" t="s">
        <v>495</v>
      </c>
      <c r="I222" s="758" t="s">
        <v>496</v>
      </c>
      <c r="J222" s="663" t="s">
        <v>497</v>
      </c>
      <c r="K222" s="663" t="s">
        <v>498</v>
      </c>
    </row>
    <row r="223" spans="2:31" s="111" customFormat="1" ht="165.75" customHeight="1">
      <c r="B223" s="852"/>
      <c r="C223" s="572"/>
      <c r="D223" s="330" t="s">
        <v>1306</v>
      </c>
      <c r="E223" s="330" t="s">
        <v>1307</v>
      </c>
      <c r="F223" s="613"/>
      <c r="G223" s="751"/>
      <c r="H223" s="751"/>
      <c r="I223" s="751"/>
      <c r="J223" s="663"/>
      <c r="K223" s="663"/>
    </row>
    <row r="224" spans="2:31" s="75" customFormat="1">
      <c r="B224" s="177">
        <v>1</v>
      </c>
      <c r="C224" s="342" t="str">
        <f t="shared" ref="C224:E238" si="81">IF(C39="","",C39)</f>
        <v/>
      </c>
      <c r="D224" s="245" t="str">
        <f t="shared" si="81"/>
        <v/>
      </c>
      <c r="E224" s="245" t="str">
        <f t="shared" si="81"/>
        <v/>
      </c>
      <c r="F224" s="130">
        <f t="shared" ref="F224:F238" si="82">IF(J99="","",J99)</f>
        <v>0</v>
      </c>
      <c r="G224" s="305">
        <f t="shared" ref="G224:J238" si="83">IF($F203=0,0,IF(G203="",0,G203*$F224/$F203))</f>
        <v>0</v>
      </c>
      <c r="H224" s="305">
        <f t="shared" si="83"/>
        <v>0</v>
      </c>
      <c r="I224" s="305">
        <f t="shared" si="83"/>
        <v>0</v>
      </c>
      <c r="J224" s="305">
        <f t="shared" si="83"/>
        <v>0</v>
      </c>
      <c r="K224" s="305">
        <f t="shared" ref="K224:K238" si="84">IF(AB39="",0,AB39)</f>
        <v>0</v>
      </c>
    </row>
    <row r="225" spans="2:27" s="75" customFormat="1">
      <c r="B225" s="177">
        <v>2</v>
      </c>
      <c r="C225" s="342" t="str">
        <f t="shared" si="81"/>
        <v/>
      </c>
      <c r="D225" s="245" t="str">
        <f t="shared" si="81"/>
        <v/>
      </c>
      <c r="E225" s="245" t="str">
        <f t="shared" si="81"/>
        <v/>
      </c>
      <c r="F225" s="130">
        <f t="shared" si="82"/>
        <v>0</v>
      </c>
      <c r="G225" s="305">
        <f t="shared" si="83"/>
        <v>0</v>
      </c>
      <c r="H225" s="305">
        <f t="shared" si="83"/>
        <v>0</v>
      </c>
      <c r="I225" s="305">
        <f t="shared" si="83"/>
        <v>0</v>
      </c>
      <c r="J225" s="305">
        <f t="shared" si="83"/>
        <v>0</v>
      </c>
      <c r="K225" s="305">
        <f t="shared" si="84"/>
        <v>0</v>
      </c>
    </row>
    <row r="226" spans="2:27" s="75" customFormat="1">
      <c r="B226" s="177">
        <v>3</v>
      </c>
      <c r="C226" s="342" t="str">
        <f t="shared" si="81"/>
        <v/>
      </c>
      <c r="D226" s="245" t="str">
        <f t="shared" si="81"/>
        <v/>
      </c>
      <c r="E226" s="245" t="str">
        <f t="shared" si="81"/>
        <v/>
      </c>
      <c r="F226" s="130">
        <f t="shared" si="82"/>
        <v>0</v>
      </c>
      <c r="G226" s="305">
        <f t="shared" si="83"/>
        <v>0</v>
      </c>
      <c r="H226" s="305">
        <f t="shared" si="83"/>
        <v>0</v>
      </c>
      <c r="I226" s="305">
        <f t="shared" si="83"/>
        <v>0</v>
      </c>
      <c r="J226" s="305">
        <f t="shared" si="83"/>
        <v>0</v>
      </c>
      <c r="K226" s="305">
        <f t="shared" si="84"/>
        <v>0</v>
      </c>
    </row>
    <row r="227" spans="2:27" s="75" customFormat="1">
      <c r="B227" s="177">
        <v>4</v>
      </c>
      <c r="C227" s="342" t="str">
        <f t="shared" si="81"/>
        <v/>
      </c>
      <c r="D227" s="245" t="str">
        <f t="shared" si="81"/>
        <v/>
      </c>
      <c r="E227" s="245" t="str">
        <f t="shared" si="81"/>
        <v/>
      </c>
      <c r="F227" s="130">
        <f t="shared" si="82"/>
        <v>0</v>
      </c>
      <c r="G227" s="305">
        <f t="shared" si="83"/>
        <v>0</v>
      </c>
      <c r="H227" s="305">
        <f t="shared" si="83"/>
        <v>0</v>
      </c>
      <c r="I227" s="305">
        <f t="shared" si="83"/>
        <v>0</v>
      </c>
      <c r="J227" s="305">
        <f t="shared" si="83"/>
        <v>0</v>
      </c>
      <c r="K227" s="305">
        <f t="shared" si="84"/>
        <v>0</v>
      </c>
    </row>
    <row r="228" spans="2:27" s="75" customFormat="1">
      <c r="B228" s="177">
        <v>5</v>
      </c>
      <c r="C228" s="342" t="str">
        <f t="shared" si="81"/>
        <v/>
      </c>
      <c r="D228" s="245" t="str">
        <f t="shared" si="81"/>
        <v/>
      </c>
      <c r="E228" s="245" t="str">
        <f t="shared" si="81"/>
        <v/>
      </c>
      <c r="F228" s="130">
        <f t="shared" si="82"/>
        <v>0</v>
      </c>
      <c r="G228" s="305">
        <f t="shared" si="83"/>
        <v>0</v>
      </c>
      <c r="H228" s="305">
        <f t="shared" si="83"/>
        <v>0</v>
      </c>
      <c r="I228" s="305">
        <f t="shared" si="83"/>
        <v>0</v>
      </c>
      <c r="J228" s="305">
        <f t="shared" si="83"/>
        <v>0</v>
      </c>
      <c r="K228" s="305">
        <f t="shared" si="84"/>
        <v>0</v>
      </c>
    </row>
    <row r="229" spans="2:27" s="75" customFormat="1">
      <c r="B229" s="177">
        <v>6</v>
      </c>
      <c r="C229" s="342" t="str">
        <f t="shared" si="81"/>
        <v/>
      </c>
      <c r="D229" s="245" t="str">
        <f t="shared" si="81"/>
        <v/>
      </c>
      <c r="E229" s="245" t="str">
        <f t="shared" si="81"/>
        <v/>
      </c>
      <c r="F229" s="130">
        <f t="shared" si="82"/>
        <v>0</v>
      </c>
      <c r="G229" s="305">
        <f t="shared" si="83"/>
        <v>0</v>
      </c>
      <c r="H229" s="305">
        <f t="shared" si="83"/>
        <v>0</v>
      </c>
      <c r="I229" s="305">
        <f t="shared" si="83"/>
        <v>0</v>
      </c>
      <c r="J229" s="305">
        <f t="shared" si="83"/>
        <v>0</v>
      </c>
      <c r="K229" s="305">
        <f t="shared" si="84"/>
        <v>0</v>
      </c>
    </row>
    <row r="230" spans="2:27" s="75" customFormat="1">
      <c r="B230" s="177">
        <v>7</v>
      </c>
      <c r="C230" s="342" t="str">
        <f t="shared" si="81"/>
        <v/>
      </c>
      <c r="D230" s="245" t="str">
        <f t="shared" si="81"/>
        <v/>
      </c>
      <c r="E230" s="245" t="str">
        <f t="shared" si="81"/>
        <v/>
      </c>
      <c r="F230" s="130">
        <f t="shared" si="82"/>
        <v>0</v>
      </c>
      <c r="G230" s="305">
        <f t="shared" si="83"/>
        <v>0</v>
      </c>
      <c r="H230" s="305">
        <f t="shared" si="83"/>
        <v>0</v>
      </c>
      <c r="I230" s="305">
        <f t="shared" si="83"/>
        <v>0</v>
      </c>
      <c r="J230" s="305">
        <f t="shared" si="83"/>
        <v>0</v>
      </c>
      <c r="K230" s="305">
        <f t="shared" si="84"/>
        <v>0</v>
      </c>
    </row>
    <row r="231" spans="2:27" s="75" customFormat="1">
      <c r="B231" s="177">
        <v>8</v>
      </c>
      <c r="C231" s="342" t="str">
        <f t="shared" si="81"/>
        <v/>
      </c>
      <c r="D231" s="245" t="str">
        <f t="shared" si="81"/>
        <v/>
      </c>
      <c r="E231" s="245" t="str">
        <f t="shared" si="81"/>
        <v/>
      </c>
      <c r="F231" s="130">
        <f t="shared" si="82"/>
        <v>0</v>
      </c>
      <c r="G231" s="305">
        <f t="shared" si="83"/>
        <v>0</v>
      </c>
      <c r="H231" s="305">
        <f t="shared" si="83"/>
        <v>0</v>
      </c>
      <c r="I231" s="305">
        <f t="shared" si="83"/>
        <v>0</v>
      </c>
      <c r="J231" s="305">
        <f t="shared" si="83"/>
        <v>0</v>
      </c>
      <c r="K231" s="305">
        <f t="shared" si="84"/>
        <v>0</v>
      </c>
    </row>
    <row r="232" spans="2:27" s="75" customFormat="1">
      <c r="B232" s="177">
        <v>9</v>
      </c>
      <c r="C232" s="342" t="str">
        <f t="shared" si="81"/>
        <v/>
      </c>
      <c r="D232" s="245" t="str">
        <f t="shared" si="81"/>
        <v/>
      </c>
      <c r="E232" s="245" t="str">
        <f t="shared" si="81"/>
        <v/>
      </c>
      <c r="F232" s="130">
        <f t="shared" si="82"/>
        <v>0</v>
      </c>
      <c r="G232" s="305">
        <f t="shared" si="83"/>
        <v>0</v>
      </c>
      <c r="H232" s="305">
        <f t="shared" si="83"/>
        <v>0</v>
      </c>
      <c r="I232" s="305">
        <f t="shared" si="83"/>
        <v>0</v>
      </c>
      <c r="J232" s="305">
        <f t="shared" si="83"/>
        <v>0</v>
      </c>
      <c r="K232" s="305">
        <f t="shared" si="84"/>
        <v>0</v>
      </c>
    </row>
    <row r="233" spans="2:27" s="75" customFormat="1">
      <c r="B233" s="177">
        <v>10</v>
      </c>
      <c r="C233" s="342" t="str">
        <f t="shared" si="81"/>
        <v/>
      </c>
      <c r="D233" s="245" t="str">
        <f t="shared" si="81"/>
        <v/>
      </c>
      <c r="E233" s="245" t="str">
        <f t="shared" si="81"/>
        <v/>
      </c>
      <c r="F233" s="130">
        <f t="shared" si="82"/>
        <v>0</v>
      </c>
      <c r="G233" s="305">
        <f t="shared" si="83"/>
        <v>0</v>
      </c>
      <c r="H233" s="305">
        <f t="shared" si="83"/>
        <v>0</v>
      </c>
      <c r="I233" s="305">
        <f t="shared" si="83"/>
        <v>0</v>
      </c>
      <c r="J233" s="305">
        <f t="shared" si="83"/>
        <v>0</v>
      </c>
      <c r="K233" s="305">
        <f t="shared" si="84"/>
        <v>0</v>
      </c>
    </row>
    <row r="234" spans="2:27" s="75" customFormat="1">
      <c r="B234" s="177">
        <v>11</v>
      </c>
      <c r="C234" s="342" t="str">
        <f t="shared" si="81"/>
        <v/>
      </c>
      <c r="D234" s="245" t="str">
        <f t="shared" si="81"/>
        <v/>
      </c>
      <c r="E234" s="245" t="str">
        <f t="shared" si="81"/>
        <v/>
      </c>
      <c r="F234" s="130">
        <f t="shared" si="82"/>
        <v>0</v>
      </c>
      <c r="G234" s="305">
        <f t="shared" si="83"/>
        <v>0</v>
      </c>
      <c r="H234" s="305">
        <f t="shared" si="83"/>
        <v>0</v>
      </c>
      <c r="I234" s="305">
        <f t="shared" si="83"/>
        <v>0</v>
      </c>
      <c r="J234" s="305">
        <f t="shared" si="83"/>
        <v>0</v>
      </c>
      <c r="K234" s="305">
        <f t="shared" si="84"/>
        <v>0</v>
      </c>
    </row>
    <row r="235" spans="2:27" s="75" customFormat="1">
      <c r="B235" s="177">
        <v>12</v>
      </c>
      <c r="C235" s="342" t="str">
        <f t="shared" si="81"/>
        <v/>
      </c>
      <c r="D235" s="245" t="str">
        <f t="shared" si="81"/>
        <v/>
      </c>
      <c r="E235" s="245" t="str">
        <f t="shared" si="81"/>
        <v/>
      </c>
      <c r="F235" s="130">
        <f t="shared" si="82"/>
        <v>0</v>
      </c>
      <c r="G235" s="305">
        <f t="shared" si="83"/>
        <v>0</v>
      </c>
      <c r="H235" s="305">
        <f t="shared" si="83"/>
        <v>0</v>
      </c>
      <c r="I235" s="305">
        <f t="shared" si="83"/>
        <v>0</v>
      </c>
      <c r="J235" s="305">
        <f t="shared" si="83"/>
        <v>0</v>
      </c>
      <c r="K235" s="305">
        <f t="shared" si="84"/>
        <v>0</v>
      </c>
    </row>
    <row r="236" spans="2:27" s="75" customFormat="1">
      <c r="B236" s="177">
        <v>13</v>
      </c>
      <c r="C236" s="342" t="str">
        <f t="shared" si="81"/>
        <v/>
      </c>
      <c r="D236" s="245" t="str">
        <f t="shared" si="81"/>
        <v/>
      </c>
      <c r="E236" s="245" t="str">
        <f t="shared" si="81"/>
        <v/>
      </c>
      <c r="F236" s="130">
        <f t="shared" si="82"/>
        <v>0</v>
      </c>
      <c r="G236" s="305">
        <f t="shared" si="83"/>
        <v>0</v>
      </c>
      <c r="H236" s="305">
        <f t="shared" si="83"/>
        <v>0</v>
      </c>
      <c r="I236" s="305">
        <f t="shared" si="83"/>
        <v>0</v>
      </c>
      <c r="J236" s="305">
        <f t="shared" si="83"/>
        <v>0</v>
      </c>
      <c r="K236" s="305">
        <f t="shared" si="84"/>
        <v>0</v>
      </c>
    </row>
    <row r="237" spans="2:27" s="75" customFormat="1">
      <c r="B237" s="177">
        <v>14</v>
      </c>
      <c r="C237" s="342" t="str">
        <f t="shared" si="81"/>
        <v/>
      </c>
      <c r="D237" s="245" t="str">
        <f t="shared" si="81"/>
        <v/>
      </c>
      <c r="E237" s="245" t="str">
        <f t="shared" si="81"/>
        <v/>
      </c>
      <c r="F237" s="130">
        <f t="shared" si="82"/>
        <v>0</v>
      </c>
      <c r="G237" s="305">
        <f t="shared" si="83"/>
        <v>0</v>
      </c>
      <c r="H237" s="305">
        <f t="shared" si="83"/>
        <v>0</v>
      </c>
      <c r="I237" s="305">
        <f t="shared" si="83"/>
        <v>0</v>
      </c>
      <c r="J237" s="305">
        <f t="shared" si="83"/>
        <v>0</v>
      </c>
      <c r="K237" s="305">
        <f t="shared" si="84"/>
        <v>0</v>
      </c>
    </row>
    <row r="238" spans="2:27" s="75" customFormat="1">
      <c r="B238" s="177">
        <v>15</v>
      </c>
      <c r="C238" s="342" t="str">
        <f t="shared" si="81"/>
        <v/>
      </c>
      <c r="D238" s="245" t="str">
        <f t="shared" si="81"/>
        <v/>
      </c>
      <c r="E238" s="245" t="str">
        <f t="shared" si="81"/>
        <v/>
      </c>
      <c r="F238" s="130">
        <f t="shared" si="82"/>
        <v>0</v>
      </c>
      <c r="G238" s="305">
        <f t="shared" si="83"/>
        <v>0</v>
      </c>
      <c r="H238" s="305">
        <f t="shared" si="83"/>
        <v>0</v>
      </c>
      <c r="I238" s="305">
        <f t="shared" si="83"/>
        <v>0</v>
      </c>
      <c r="J238" s="305">
        <f t="shared" si="83"/>
        <v>0</v>
      </c>
      <c r="K238" s="305">
        <f t="shared" si="84"/>
        <v>0</v>
      </c>
    </row>
    <row r="239" spans="2:27" s="75" customFormat="1">
      <c r="B239" s="122"/>
      <c r="C239" s="77"/>
      <c r="D239" s="77"/>
      <c r="E239" s="77"/>
      <c r="F239" s="77"/>
      <c r="G239" s="77"/>
      <c r="H239" s="77"/>
      <c r="I239" s="77"/>
      <c r="J239" s="77"/>
      <c r="K239" s="77"/>
      <c r="L239" s="77"/>
      <c r="M239" s="77"/>
      <c r="N239" s="77"/>
      <c r="O239" s="77"/>
      <c r="P239" s="77"/>
      <c r="Q239" s="77"/>
      <c r="R239" s="77"/>
      <c r="S239" s="77"/>
      <c r="T239" s="77"/>
      <c r="U239" s="77"/>
      <c r="V239" s="77"/>
      <c r="W239" s="79"/>
      <c r="Y239" s="80"/>
      <c r="Z239" s="80"/>
      <c r="AA239" s="80"/>
    </row>
    <row r="240" spans="2:27" s="75" customFormat="1" ht="17.25">
      <c r="B240" s="126" t="s">
        <v>96</v>
      </c>
      <c r="C240" s="127"/>
      <c r="D240" s="77"/>
      <c r="E240" s="77"/>
      <c r="F240" s="77"/>
      <c r="G240" s="77"/>
      <c r="H240" s="77"/>
      <c r="I240" s="77"/>
      <c r="J240" s="77"/>
      <c r="K240" s="77"/>
      <c r="L240" s="77"/>
      <c r="M240" s="77"/>
      <c r="N240" s="77"/>
      <c r="O240" s="77"/>
      <c r="P240" s="77"/>
      <c r="Q240" s="77"/>
      <c r="R240" s="77"/>
      <c r="S240" s="77"/>
      <c r="T240" s="77"/>
      <c r="U240" s="77"/>
      <c r="V240" s="77"/>
      <c r="W240" s="79"/>
      <c r="Y240" s="80"/>
      <c r="Z240" s="80"/>
      <c r="AA240" s="80"/>
    </row>
    <row r="241" spans="2:31" s="75" customFormat="1" ht="20.25" customHeight="1">
      <c r="B241" s="117"/>
      <c r="C241" s="77"/>
      <c r="D241" s="77"/>
      <c r="E241" s="77"/>
      <c r="F241" s="77"/>
      <c r="G241" s="77"/>
      <c r="H241" s="77"/>
      <c r="I241" s="77"/>
      <c r="J241" s="77"/>
      <c r="K241" s="77"/>
      <c r="L241" s="77"/>
      <c r="M241" s="77"/>
      <c r="N241" s="77"/>
      <c r="O241" s="77"/>
      <c r="P241" s="77"/>
      <c r="Q241" s="77"/>
      <c r="R241" s="77"/>
      <c r="S241" s="77"/>
      <c r="T241" s="77"/>
      <c r="U241" s="77"/>
      <c r="V241" s="77"/>
      <c r="W241" s="79"/>
      <c r="X241" s="80"/>
    </row>
    <row r="242" spans="2:31" s="75" customFormat="1" ht="18" thickBot="1">
      <c r="B242" s="117" t="s">
        <v>161</v>
      </c>
      <c r="C242" s="127"/>
      <c r="D242" s="77"/>
      <c r="E242" s="77"/>
      <c r="F242" s="77"/>
      <c r="G242" s="77"/>
      <c r="H242" s="77"/>
      <c r="I242" s="77"/>
      <c r="J242" s="77"/>
      <c r="K242" s="77"/>
      <c r="L242" s="77"/>
      <c r="M242" s="77"/>
      <c r="N242" s="77"/>
      <c r="O242" s="77"/>
      <c r="P242" s="77"/>
      <c r="Q242" s="77"/>
      <c r="R242" s="77"/>
      <c r="S242" s="77"/>
      <c r="T242" s="77"/>
      <c r="U242" s="77"/>
      <c r="V242" s="77"/>
      <c r="W242" s="79"/>
      <c r="Y242" s="80"/>
      <c r="Z242" s="80"/>
      <c r="AA242" s="80"/>
    </row>
    <row r="243" spans="2:31" s="75" customFormat="1" ht="21" customHeight="1" thickBot="1">
      <c r="B243" s="562" t="s">
        <v>1738</v>
      </c>
      <c r="C243" s="563"/>
      <c r="D243" s="563"/>
      <c r="E243" s="563"/>
      <c r="F243" s="563"/>
      <c r="G243" s="563"/>
      <c r="H243" s="563"/>
      <c r="I243" s="563"/>
      <c r="J243" s="563"/>
      <c r="K243" s="563"/>
      <c r="L243" s="563"/>
      <c r="M243" s="563"/>
      <c r="N243" s="563"/>
      <c r="O243" s="563"/>
      <c r="P243" s="563"/>
      <c r="Q243" s="563"/>
      <c r="R243" s="564"/>
      <c r="S243" s="95"/>
      <c r="T243" s="95"/>
      <c r="U243" s="95"/>
      <c r="V243" s="95"/>
      <c r="W243" s="95"/>
      <c r="X243" s="95"/>
      <c r="Y243" s="95"/>
      <c r="Z243" s="95"/>
      <c r="AA243" s="95"/>
      <c r="AB243" s="95"/>
      <c r="AC243" s="95"/>
      <c r="AD243" s="95"/>
      <c r="AE243" s="95"/>
    </row>
    <row r="244" spans="2:31" s="75" customFormat="1" ht="17.25">
      <c r="B244" s="95" t="s">
        <v>1565</v>
      </c>
      <c r="C244" s="127"/>
      <c r="D244" s="77"/>
      <c r="E244" s="77"/>
      <c r="F244" s="77"/>
      <c r="G244" s="77"/>
      <c r="H244" s="77"/>
      <c r="I244" s="77"/>
      <c r="J244" s="77"/>
      <c r="K244" s="77"/>
      <c r="L244" s="77"/>
      <c r="M244" s="77"/>
      <c r="N244" s="77"/>
      <c r="O244" s="77"/>
      <c r="P244" s="77"/>
      <c r="Q244" s="77"/>
      <c r="R244" s="77"/>
      <c r="S244" s="77"/>
      <c r="T244" s="77"/>
      <c r="U244" s="77"/>
      <c r="V244" s="77"/>
      <c r="W244" s="79"/>
      <c r="Y244" s="80"/>
      <c r="Z244" s="80"/>
      <c r="AA244" s="80"/>
    </row>
    <row r="245" spans="2:31" s="111" customFormat="1" ht="165.75" customHeight="1">
      <c r="B245" s="109" t="s">
        <v>1850</v>
      </c>
      <c r="C245" s="140" t="s">
        <v>280</v>
      </c>
      <c r="D245" s="119" t="s">
        <v>1422</v>
      </c>
      <c r="E245" s="109" t="str">
        <f>部門費!C3</f>
        <v>①燃やすごみ</v>
      </c>
      <c r="F245" s="537" t="str">
        <f>部門費!D3</f>
        <v>②燃やさないごみ</v>
      </c>
      <c r="G245" s="537" t="str">
        <f>部門費!E3</f>
        <v>③粗大ごみ</v>
      </c>
      <c r="H245" s="537" t="str">
        <f>部門費!F3</f>
        <v>④アルミ缶</v>
      </c>
      <c r="I245" s="537" t="str">
        <f>部門費!G3</f>
        <v>⑤スチール缶</v>
      </c>
      <c r="J245" s="537" t="str">
        <f>部門費!H3</f>
        <v>⑥無色のガラス製の容器</v>
      </c>
      <c r="K245" s="537" t="str">
        <f>部門費!I3</f>
        <v>⑦茶色のガラス製の容器</v>
      </c>
      <c r="L245" s="537" t="str">
        <f>部門費!J3</f>
        <v>⑧その他のガラス製の容器</v>
      </c>
      <c r="M245" s="537" t="str">
        <f>部門費!K3</f>
        <v>⑨リターナブルびん</v>
      </c>
      <c r="N245" s="537" t="str">
        <f>部門費!L3</f>
        <v>⑩ペットボトル</v>
      </c>
      <c r="O245" s="537" t="str">
        <f>部門費!M3</f>
        <v>⑪白色トレイ</v>
      </c>
      <c r="P245" s="537" t="str">
        <f>部門費!N3</f>
        <v>⑫プラスチック製容器包装</v>
      </c>
      <c r="Q245" s="537" t="str">
        <f>部門費!O3</f>
        <v>⑬紙製容器包装</v>
      </c>
      <c r="R245" s="537" t="str">
        <f>部門費!P3</f>
        <v>⑭紙パック</v>
      </c>
      <c r="S245" s="537" t="str">
        <f>部門費!Q3</f>
        <v>⑮段ボール</v>
      </c>
      <c r="T245" s="537" t="str">
        <f>部門費!R3</f>
        <v>⑯古紙</v>
      </c>
      <c r="U245" s="537" t="str">
        <f>部門費!S3</f>
        <v>⑰古布</v>
      </c>
      <c r="V245" s="537" t="str">
        <f>部門費!T3</f>
        <v>⑱生ごみ</v>
      </c>
      <c r="W245" s="537" t="str">
        <f>部門費!U3</f>
        <v>⑲廃油</v>
      </c>
      <c r="X245" s="537" t="str">
        <f>部門費!V3</f>
        <v>⑳小型家電</v>
      </c>
      <c r="Y245" s="537" t="str">
        <f>部門費!W3</f>
        <v>㉑その他の資源ごみ</v>
      </c>
      <c r="Z245" s="549" t="str">
        <f>部門費!X3</f>
        <v>㉒その他のごみ</v>
      </c>
      <c r="AA245" s="119" t="s">
        <v>1422</v>
      </c>
    </row>
    <row r="246" spans="2:31" s="75" customFormat="1">
      <c r="B246" s="320">
        <v>1</v>
      </c>
      <c r="C246" s="246" t="str">
        <f t="shared" ref="C246:C260" si="85">IF(C39="","",C39)</f>
        <v/>
      </c>
      <c r="D246" s="305">
        <f>G224</f>
        <v>0</v>
      </c>
      <c r="E246" s="305">
        <f t="shared" ref="E246:E260" si="86">IF($Y158=0,0,$D246*(C158/$Y158))</f>
        <v>0</v>
      </c>
      <c r="F246" s="305">
        <f t="shared" ref="F246:F260" si="87">IF($Y158=0,0,$D246*(D158/$Y158))</f>
        <v>0</v>
      </c>
      <c r="G246" s="305">
        <f t="shared" ref="G246:G260" si="88">IF($Y158=0,0,$D246*(E158/$Y158))</f>
        <v>0</v>
      </c>
      <c r="H246" s="305">
        <f t="shared" ref="H246:H260" si="89">IF($Y158=0,0,$D246*(F158/$Y158))</f>
        <v>0</v>
      </c>
      <c r="I246" s="305">
        <f t="shared" ref="I246:I260" si="90">IF($Y158=0,0,$D246*(G158/$Y158))</f>
        <v>0</v>
      </c>
      <c r="J246" s="305">
        <f t="shared" ref="J246:J260" si="91">IF($Y158=0,0,$D246*(H158/$Y158))</f>
        <v>0</v>
      </c>
      <c r="K246" s="305">
        <f t="shared" ref="K246:K260" si="92">IF($Y158=0,0,$D246*(I158/$Y158))</f>
        <v>0</v>
      </c>
      <c r="L246" s="305">
        <f t="shared" ref="L246:L260" si="93">IF($Y158=0,0,$D246*(J158/$Y158))</f>
        <v>0</v>
      </c>
      <c r="M246" s="305">
        <f t="shared" ref="M246:M260" si="94">IF($Y158=0,0,$D246*(K158/$Y158))</f>
        <v>0</v>
      </c>
      <c r="N246" s="305">
        <f t="shared" ref="N246:N260" si="95">IF($Y158=0,0,$D246*(L158/$Y158))</f>
        <v>0</v>
      </c>
      <c r="O246" s="305">
        <f t="shared" ref="O246:O260" si="96">IF($Y158=0,0,$D246*(M158/$Y158))</f>
        <v>0</v>
      </c>
      <c r="P246" s="305">
        <f t="shared" ref="P246:P260" si="97">IF($Y158=0,0,$D246*(N158/$Y158))</f>
        <v>0</v>
      </c>
      <c r="Q246" s="305">
        <f t="shared" ref="Q246:Q260" si="98">IF($Y158=0,0,$D246*(O158/$Y158))</f>
        <v>0</v>
      </c>
      <c r="R246" s="305">
        <f t="shared" ref="R246:R260" si="99">IF($Y158=0,0,$D246*(P158/$Y158))</f>
        <v>0</v>
      </c>
      <c r="S246" s="305">
        <f t="shared" ref="S246:S260" si="100">IF($Y158=0,0,$D246*(Q158/$Y158))</f>
        <v>0</v>
      </c>
      <c r="T246" s="305">
        <f t="shared" ref="T246:T260" si="101">IF($Y158=0,0,$D246*(R158/$Y158))</f>
        <v>0</v>
      </c>
      <c r="U246" s="305">
        <f t="shared" ref="U246:U260" si="102">IF($Y158=0,0,$D246*(S158/$Y158))</f>
        <v>0</v>
      </c>
      <c r="V246" s="305">
        <f t="shared" ref="V246:V260" si="103">IF($Y158=0,0,$D246*(T158/$Y158))</f>
        <v>0</v>
      </c>
      <c r="W246" s="305">
        <f t="shared" ref="W246:W260" si="104">IF($Y158=0,0,$D246*(U158/$Y158))</f>
        <v>0</v>
      </c>
      <c r="X246" s="305">
        <f t="shared" ref="X246:X260" si="105">IF($Y158=0,0,$D246*(V158/$Y158))</f>
        <v>0</v>
      </c>
      <c r="Y246" s="305">
        <f t="shared" ref="Y246:Y260" si="106">IF($Y158=0,0,$D246*(W158/$Y158))</f>
        <v>0</v>
      </c>
      <c r="Z246" s="305">
        <f t="shared" ref="Z246:Z260" si="107">IF($Y158=0,0,$D246*(X158/$Y158))</f>
        <v>0</v>
      </c>
      <c r="AA246" s="297">
        <f t="shared" ref="AA246:AA261" si="108">SUM(E246:Z246)</f>
        <v>0</v>
      </c>
    </row>
    <row r="247" spans="2:31" s="75" customFormat="1">
      <c r="B247" s="320">
        <v>2</v>
      </c>
      <c r="C247" s="246" t="str">
        <f t="shared" si="85"/>
        <v/>
      </c>
      <c r="D247" s="305">
        <f t="shared" ref="D247:D260" si="109">G225</f>
        <v>0</v>
      </c>
      <c r="E247" s="305">
        <f t="shared" si="86"/>
        <v>0</v>
      </c>
      <c r="F247" s="305">
        <f t="shared" si="87"/>
        <v>0</v>
      </c>
      <c r="G247" s="305">
        <f t="shared" si="88"/>
        <v>0</v>
      </c>
      <c r="H247" s="305">
        <f t="shared" si="89"/>
        <v>0</v>
      </c>
      <c r="I247" s="305">
        <f t="shared" si="90"/>
        <v>0</v>
      </c>
      <c r="J247" s="305">
        <f t="shared" si="91"/>
        <v>0</v>
      </c>
      <c r="K247" s="305">
        <f t="shared" si="92"/>
        <v>0</v>
      </c>
      <c r="L247" s="305">
        <f t="shared" si="93"/>
        <v>0</v>
      </c>
      <c r="M247" s="305">
        <f t="shared" si="94"/>
        <v>0</v>
      </c>
      <c r="N247" s="305">
        <f t="shared" si="95"/>
        <v>0</v>
      </c>
      <c r="O247" s="305">
        <f t="shared" si="96"/>
        <v>0</v>
      </c>
      <c r="P247" s="305">
        <f t="shared" si="97"/>
        <v>0</v>
      </c>
      <c r="Q247" s="305">
        <f t="shared" si="98"/>
        <v>0</v>
      </c>
      <c r="R247" s="305">
        <f t="shared" si="99"/>
        <v>0</v>
      </c>
      <c r="S247" s="305">
        <f t="shared" si="100"/>
        <v>0</v>
      </c>
      <c r="T247" s="305">
        <f t="shared" si="101"/>
        <v>0</v>
      </c>
      <c r="U247" s="305">
        <f t="shared" si="102"/>
        <v>0</v>
      </c>
      <c r="V247" s="305">
        <f t="shared" si="103"/>
        <v>0</v>
      </c>
      <c r="W247" s="305">
        <f t="shared" si="104"/>
        <v>0</v>
      </c>
      <c r="X247" s="305">
        <f t="shared" si="105"/>
        <v>0</v>
      </c>
      <c r="Y247" s="305">
        <f t="shared" si="106"/>
        <v>0</v>
      </c>
      <c r="Z247" s="305">
        <f t="shared" si="107"/>
        <v>0</v>
      </c>
      <c r="AA247" s="297">
        <f t="shared" si="108"/>
        <v>0</v>
      </c>
    </row>
    <row r="248" spans="2:31" s="75" customFormat="1">
      <c r="B248" s="320">
        <v>3</v>
      </c>
      <c r="C248" s="246" t="str">
        <f t="shared" si="85"/>
        <v/>
      </c>
      <c r="D248" s="305">
        <f t="shared" si="109"/>
        <v>0</v>
      </c>
      <c r="E248" s="305">
        <f t="shared" si="86"/>
        <v>0</v>
      </c>
      <c r="F248" s="305">
        <f t="shared" si="87"/>
        <v>0</v>
      </c>
      <c r="G248" s="305">
        <f t="shared" si="88"/>
        <v>0</v>
      </c>
      <c r="H248" s="305">
        <f t="shared" si="89"/>
        <v>0</v>
      </c>
      <c r="I248" s="305">
        <f t="shared" si="90"/>
        <v>0</v>
      </c>
      <c r="J248" s="305">
        <f t="shared" si="91"/>
        <v>0</v>
      </c>
      <c r="K248" s="305">
        <f t="shared" si="92"/>
        <v>0</v>
      </c>
      <c r="L248" s="305">
        <f t="shared" si="93"/>
        <v>0</v>
      </c>
      <c r="M248" s="305">
        <f t="shared" si="94"/>
        <v>0</v>
      </c>
      <c r="N248" s="305">
        <f t="shared" si="95"/>
        <v>0</v>
      </c>
      <c r="O248" s="305">
        <f t="shared" si="96"/>
        <v>0</v>
      </c>
      <c r="P248" s="305">
        <f t="shared" si="97"/>
        <v>0</v>
      </c>
      <c r="Q248" s="305">
        <f t="shared" si="98"/>
        <v>0</v>
      </c>
      <c r="R248" s="305">
        <f t="shared" si="99"/>
        <v>0</v>
      </c>
      <c r="S248" s="305">
        <f t="shared" si="100"/>
        <v>0</v>
      </c>
      <c r="T248" s="305">
        <f t="shared" si="101"/>
        <v>0</v>
      </c>
      <c r="U248" s="305">
        <f t="shared" si="102"/>
        <v>0</v>
      </c>
      <c r="V248" s="305">
        <f t="shared" si="103"/>
        <v>0</v>
      </c>
      <c r="W248" s="305">
        <f t="shared" si="104"/>
        <v>0</v>
      </c>
      <c r="X248" s="305">
        <f t="shared" si="105"/>
        <v>0</v>
      </c>
      <c r="Y248" s="305">
        <f t="shared" si="106"/>
        <v>0</v>
      </c>
      <c r="Z248" s="305">
        <f t="shared" si="107"/>
        <v>0</v>
      </c>
      <c r="AA248" s="297">
        <f t="shared" si="108"/>
        <v>0</v>
      </c>
    </row>
    <row r="249" spans="2:31" s="75" customFormat="1">
      <c r="B249" s="320">
        <v>4</v>
      </c>
      <c r="C249" s="246" t="str">
        <f t="shared" si="85"/>
        <v/>
      </c>
      <c r="D249" s="305">
        <f t="shared" si="109"/>
        <v>0</v>
      </c>
      <c r="E249" s="305">
        <f t="shared" si="86"/>
        <v>0</v>
      </c>
      <c r="F249" s="305">
        <f t="shared" si="87"/>
        <v>0</v>
      </c>
      <c r="G249" s="305">
        <f t="shared" si="88"/>
        <v>0</v>
      </c>
      <c r="H249" s="305">
        <f t="shared" si="89"/>
        <v>0</v>
      </c>
      <c r="I249" s="305">
        <f t="shared" si="90"/>
        <v>0</v>
      </c>
      <c r="J249" s="305">
        <f t="shared" si="91"/>
        <v>0</v>
      </c>
      <c r="K249" s="305">
        <f t="shared" si="92"/>
        <v>0</v>
      </c>
      <c r="L249" s="305">
        <f t="shared" si="93"/>
        <v>0</v>
      </c>
      <c r="M249" s="305">
        <f t="shared" si="94"/>
        <v>0</v>
      </c>
      <c r="N249" s="305">
        <f t="shared" si="95"/>
        <v>0</v>
      </c>
      <c r="O249" s="305">
        <f t="shared" si="96"/>
        <v>0</v>
      </c>
      <c r="P249" s="305">
        <f t="shared" si="97"/>
        <v>0</v>
      </c>
      <c r="Q249" s="305">
        <f t="shared" si="98"/>
        <v>0</v>
      </c>
      <c r="R249" s="305">
        <f t="shared" si="99"/>
        <v>0</v>
      </c>
      <c r="S249" s="305">
        <f t="shared" si="100"/>
        <v>0</v>
      </c>
      <c r="T249" s="305">
        <f t="shared" si="101"/>
        <v>0</v>
      </c>
      <c r="U249" s="305">
        <f t="shared" si="102"/>
        <v>0</v>
      </c>
      <c r="V249" s="305">
        <f t="shared" si="103"/>
        <v>0</v>
      </c>
      <c r="W249" s="305">
        <f t="shared" si="104"/>
        <v>0</v>
      </c>
      <c r="X249" s="305">
        <f t="shared" si="105"/>
        <v>0</v>
      </c>
      <c r="Y249" s="305">
        <f t="shared" si="106"/>
        <v>0</v>
      </c>
      <c r="Z249" s="305">
        <f t="shared" si="107"/>
        <v>0</v>
      </c>
      <c r="AA249" s="297">
        <f t="shared" si="108"/>
        <v>0</v>
      </c>
    </row>
    <row r="250" spans="2:31" s="75" customFormat="1">
      <c r="B250" s="320">
        <v>5</v>
      </c>
      <c r="C250" s="246" t="str">
        <f t="shared" si="85"/>
        <v/>
      </c>
      <c r="D250" s="305">
        <f t="shared" si="109"/>
        <v>0</v>
      </c>
      <c r="E250" s="305">
        <f t="shared" si="86"/>
        <v>0</v>
      </c>
      <c r="F250" s="305">
        <f t="shared" si="87"/>
        <v>0</v>
      </c>
      <c r="G250" s="305">
        <f t="shared" si="88"/>
        <v>0</v>
      </c>
      <c r="H250" s="305">
        <f t="shared" si="89"/>
        <v>0</v>
      </c>
      <c r="I250" s="305">
        <f t="shared" si="90"/>
        <v>0</v>
      </c>
      <c r="J250" s="305">
        <f t="shared" si="91"/>
        <v>0</v>
      </c>
      <c r="K250" s="305">
        <f t="shared" si="92"/>
        <v>0</v>
      </c>
      <c r="L250" s="305">
        <f t="shared" si="93"/>
        <v>0</v>
      </c>
      <c r="M250" s="305">
        <f t="shared" si="94"/>
        <v>0</v>
      </c>
      <c r="N250" s="305">
        <f t="shared" si="95"/>
        <v>0</v>
      </c>
      <c r="O250" s="305">
        <f t="shared" si="96"/>
        <v>0</v>
      </c>
      <c r="P250" s="305">
        <f t="shared" si="97"/>
        <v>0</v>
      </c>
      <c r="Q250" s="305">
        <f t="shared" si="98"/>
        <v>0</v>
      </c>
      <c r="R250" s="305">
        <f t="shared" si="99"/>
        <v>0</v>
      </c>
      <c r="S250" s="305">
        <f t="shared" si="100"/>
        <v>0</v>
      </c>
      <c r="T250" s="305">
        <f t="shared" si="101"/>
        <v>0</v>
      </c>
      <c r="U250" s="305">
        <f t="shared" si="102"/>
        <v>0</v>
      </c>
      <c r="V250" s="305">
        <f t="shared" si="103"/>
        <v>0</v>
      </c>
      <c r="W250" s="305">
        <f t="shared" si="104"/>
        <v>0</v>
      </c>
      <c r="X250" s="305">
        <f t="shared" si="105"/>
        <v>0</v>
      </c>
      <c r="Y250" s="305">
        <f t="shared" si="106"/>
        <v>0</v>
      </c>
      <c r="Z250" s="305">
        <f t="shared" si="107"/>
        <v>0</v>
      </c>
      <c r="AA250" s="297">
        <f t="shared" si="108"/>
        <v>0</v>
      </c>
    </row>
    <row r="251" spans="2:31" s="75" customFormat="1">
      <c r="B251" s="320">
        <v>6</v>
      </c>
      <c r="C251" s="246" t="str">
        <f t="shared" si="85"/>
        <v/>
      </c>
      <c r="D251" s="305">
        <f t="shared" si="109"/>
        <v>0</v>
      </c>
      <c r="E251" s="305">
        <f t="shared" si="86"/>
        <v>0</v>
      </c>
      <c r="F251" s="305">
        <f t="shared" si="87"/>
        <v>0</v>
      </c>
      <c r="G251" s="305">
        <f t="shared" si="88"/>
        <v>0</v>
      </c>
      <c r="H251" s="305">
        <f t="shared" si="89"/>
        <v>0</v>
      </c>
      <c r="I251" s="305">
        <f t="shared" si="90"/>
        <v>0</v>
      </c>
      <c r="J251" s="305">
        <f t="shared" si="91"/>
        <v>0</v>
      </c>
      <c r="K251" s="305">
        <f t="shared" si="92"/>
        <v>0</v>
      </c>
      <c r="L251" s="305">
        <f t="shared" si="93"/>
        <v>0</v>
      </c>
      <c r="M251" s="305">
        <f t="shared" si="94"/>
        <v>0</v>
      </c>
      <c r="N251" s="305">
        <f t="shared" si="95"/>
        <v>0</v>
      </c>
      <c r="O251" s="305">
        <f t="shared" si="96"/>
        <v>0</v>
      </c>
      <c r="P251" s="305">
        <f t="shared" si="97"/>
        <v>0</v>
      </c>
      <c r="Q251" s="305">
        <f t="shared" si="98"/>
        <v>0</v>
      </c>
      <c r="R251" s="305">
        <f t="shared" si="99"/>
        <v>0</v>
      </c>
      <c r="S251" s="305">
        <f t="shared" si="100"/>
        <v>0</v>
      </c>
      <c r="T251" s="305">
        <f t="shared" si="101"/>
        <v>0</v>
      </c>
      <c r="U251" s="305">
        <f t="shared" si="102"/>
        <v>0</v>
      </c>
      <c r="V251" s="305">
        <f t="shared" si="103"/>
        <v>0</v>
      </c>
      <c r="W251" s="305">
        <f t="shared" si="104"/>
        <v>0</v>
      </c>
      <c r="X251" s="305">
        <f t="shared" si="105"/>
        <v>0</v>
      </c>
      <c r="Y251" s="305">
        <f t="shared" si="106"/>
        <v>0</v>
      </c>
      <c r="Z251" s="305">
        <f t="shared" si="107"/>
        <v>0</v>
      </c>
      <c r="AA251" s="297">
        <f t="shared" si="108"/>
        <v>0</v>
      </c>
    </row>
    <row r="252" spans="2:31" s="75" customFormat="1">
      <c r="B252" s="320">
        <v>7</v>
      </c>
      <c r="C252" s="246" t="str">
        <f t="shared" si="85"/>
        <v/>
      </c>
      <c r="D252" s="305">
        <f t="shared" si="109"/>
        <v>0</v>
      </c>
      <c r="E252" s="305">
        <f t="shared" si="86"/>
        <v>0</v>
      </c>
      <c r="F252" s="305">
        <f t="shared" si="87"/>
        <v>0</v>
      </c>
      <c r="G252" s="305">
        <f t="shared" si="88"/>
        <v>0</v>
      </c>
      <c r="H252" s="305">
        <f t="shared" si="89"/>
        <v>0</v>
      </c>
      <c r="I252" s="305">
        <f t="shared" si="90"/>
        <v>0</v>
      </c>
      <c r="J252" s="305">
        <f t="shared" si="91"/>
        <v>0</v>
      </c>
      <c r="K252" s="305">
        <f t="shared" si="92"/>
        <v>0</v>
      </c>
      <c r="L252" s="305">
        <f t="shared" si="93"/>
        <v>0</v>
      </c>
      <c r="M252" s="305">
        <f t="shared" si="94"/>
        <v>0</v>
      </c>
      <c r="N252" s="305">
        <f t="shared" si="95"/>
        <v>0</v>
      </c>
      <c r="O252" s="305">
        <f t="shared" si="96"/>
        <v>0</v>
      </c>
      <c r="P252" s="305">
        <f t="shared" si="97"/>
        <v>0</v>
      </c>
      <c r="Q252" s="305">
        <f t="shared" si="98"/>
        <v>0</v>
      </c>
      <c r="R252" s="305">
        <f t="shared" si="99"/>
        <v>0</v>
      </c>
      <c r="S252" s="305">
        <f t="shared" si="100"/>
        <v>0</v>
      </c>
      <c r="T252" s="305">
        <f t="shared" si="101"/>
        <v>0</v>
      </c>
      <c r="U252" s="305">
        <f t="shared" si="102"/>
        <v>0</v>
      </c>
      <c r="V252" s="305">
        <f t="shared" si="103"/>
        <v>0</v>
      </c>
      <c r="W252" s="305">
        <f t="shared" si="104"/>
        <v>0</v>
      </c>
      <c r="X252" s="305">
        <f t="shared" si="105"/>
        <v>0</v>
      </c>
      <c r="Y252" s="305">
        <f t="shared" si="106"/>
        <v>0</v>
      </c>
      <c r="Z252" s="305">
        <f t="shared" si="107"/>
        <v>0</v>
      </c>
      <c r="AA252" s="297">
        <f t="shared" si="108"/>
        <v>0</v>
      </c>
    </row>
    <row r="253" spans="2:31" s="75" customFormat="1">
      <c r="B253" s="320">
        <v>8</v>
      </c>
      <c r="C253" s="246" t="str">
        <f t="shared" si="85"/>
        <v/>
      </c>
      <c r="D253" s="305">
        <f t="shared" si="109"/>
        <v>0</v>
      </c>
      <c r="E253" s="305">
        <f t="shared" si="86"/>
        <v>0</v>
      </c>
      <c r="F253" s="305">
        <f t="shared" si="87"/>
        <v>0</v>
      </c>
      <c r="G253" s="305">
        <f t="shared" si="88"/>
        <v>0</v>
      </c>
      <c r="H253" s="305">
        <f t="shared" si="89"/>
        <v>0</v>
      </c>
      <c r="I253" s="305">
        <f t="shared" si="90"/>
        <v>0</v>
      </c>
      <c r="J253" s="305">
        <f t="shared" si="91"/>
        <v>0</v>
      </c>
      <c r="K253" s="305">
        <f t="shared" si="92"/>
        <v>0</v>
      </c>
      <c r="L253" s="305">
        <f t="shared" si="93"/>
        <v>0</v>
      </c>
      <c r="M253" s="305">
        <f t="shared" si="94"/>
        <v>0</v>
      </c>
      <c r="N253" s="305">
        <f t="shared" si="95"/>
        <v>0</v>
      </c>
      <c r="O253" s="305">
        <f t="shared" si="96"/>
        <v>0</v>
      </c>
      <c r="P253" s="305">
        <f t="shared" si="97"/>
        <v>0</v>
      </c>
      <c r="Q253" s="305">
        <f t="shared" si="98"/>
        <v>0</v>
      </c>
      <c r="R253" s="305">
        <f t="shared" si="99"/>
        <v>0</v>
      </c>
      <c r="S253" s="305">
        <f t="shared" si="100"/>
        <v>0</v>
      </c>
      <c r="T253" s="305">
        <f t="shared" si="101"/>
        <v>0</v>
      </c>
      <c r="U253" s="305">
        <f t="shared" si="102"/>
        <v>0</v>
      </c>
      <c r="V253" s="305">
        <f t="shared" si="103"/>
        <v>0</v>
      </c>
      <c r="W253" s="305">
        <f t="shared" si="104"/>
        <v>0</v>
      </c>
      <c r="X253" s="305">
        <f t="shared" si="105"/>
        <v>0</v>
      </c>
      <c r="Y253" s="305">
        <f t="shared" si="106"/>
        <v>0</v>
      </c>
      <c r="Z253" s="305">
        <f t="shared" si="107"/>
        <v>0</v>
      </c>
      <c r="AA253" s="297">
        <f t="shared" si="108"/>
        <v>0</v>
      </c>
    </row>
    <row r="254" spans="2:31" s="75" customFormat="1">
      <c r="B254" s="320">
        <v>9</v>
      </c>
      <c r="C254" s="246" t="str">
        <f t="shared" si="85"/>
        <v/>
      </c>
      <c r="D254" s="305">
        <f t="shared" si="109"/>
        <v>0</v>
      </c>
      <c r="E254" s="305">
        <f t="shared" si="86"/>
        <v>0</v>
      </c>
      <c r="F254" s="305">
        <f t="shared" si="87"/>
        <v>0</v>
      </c>
      <c r="G254" s="305">
        <f t="shared" si="88"/>
        <v>0</v>
      </c>
      <c r="H254" s="305">
        <f t="shared" si="89"/>
        <v>0</v>
      </c>
      <c r="I254" s="305">
        <f t="shared" si="90"/>
        <v>0</v>
      </c>
      <c r="J254" s="305">
        <f t="shared" si="91"/>
        <v>0</v>
      </c>
      <c r="K254" s="305">
        <f t="shared" si="92"/>
        <v>0</v>
      </c>
      <c r="L254" s="305">
        <f t="shared" si="93"/>
        <v>0</v>
      </c>
      <c r="M254" s="305">
        <f t="shared" si="94"/>
        <v>0</v>
      </c>
      <c r="N254" s="305">
        <f t="shared" si="95"/>
        <v>0</v>
      </c>
      <c r="O254" s="305">
        <f t="shared" si="96"/>
        <v>0</v>
      </c>
      <c r="P254" s="305">
        <f t="shared" si="97"/>
        <v>0</v>
      </c>
      <c r="Q254" s="305">
        <f t="shared" si="98"/>
        <v>0</v>
      </c>
      <c r="R254" s="305">
        <f t="shared" si="99"/>
        <v>0</v>
      </c>
      <c r="S254" s="305">
        <f t="shared" si="100"/>
        <v>0</v>
      </c>
      <c r="T254" s="305">
        <f t="shared" si="101"/>
        <v>0</v>
      </c>
      <c r="U254" s="305">
        <f t="shared" si="102"/>
        <v>0</v>
      </c>
      <c r="V254" s="305">
        <f t="shared" si="103"/>
        <v>0</v>
      </c>
      <c r="W254" s="305">
        <f t="shared" si="104"/>
        <v>0</v>
      </c>
      <c r="X254" s="305">
        <f t="shared" si="105"/>
        <v>0</v>
      </c>
      <c r="Y254" s="305">
        <f t="shared" si="106"/>
        <v>0</v>
      </c>
      <c r="Z254" s="305">
        <f t="shared" si="107"/>
        <v>0</v>
      </c>
      <c r="AA254" s="297">
        <f t="shared" si="108"/>
        <v>0</v>
      </c>
    </row>
    <row r="255" spans="2:31" s="75" customFormat="1">
      <c r="B255" s="320">
        <v>10</v>
      </c>
      <c r="C255" s="246" t="str">
        <f t="shared" si="85"/>
        <v/>
      </c>
      <c r="D255" s="305">
        <f t="shared" si="109"/>
        <v>0</v>
      </c>
      <c r="E255" s="305">
        <f t="shared" si="86"/>
        <v>0</v>
      </c>
      <c r="F255" s="305">
        <f t="shared" si="87"/>
        <v>0</v>
      </c>
      <c r="G255" s="305">
        <f t="shared" si="88"/>
        <v>0</v>
      </c>
      <c r="H255" s="305">
        <f t="shared" si="89"/>
        <v>0</v>
      </c>
      <c r="I255" s="305">
        <f t="shared" si="90"/>
        <v>0</v>
      </c>
      <c r="J255" s="305">
        <f t="shared" si="91"/>
        <v>0</v>
      </c>
      <c r="K255" s="305">
        <f t="shared" si="92"/>
        <v>0</v>
      </c>
      <c r="L255" s="305">
        <f t="shared" si="93"/>
        <v>0</v>
      </c>
      <c r="M255" s="305">
        <f t="shared" si="94"/>
        <v>0</v>
      </c>
      <c r="N255" s="305">
        <f t="shared" si="95"/>
        <v>0</v>
      </c>
      <c r="O255" s="305">
        <f t="shared" si="96"/>
        <v>0</v>
      </c>
      <c r="P255" s="305">
        <f t="shared" si="97"/>
        <v>0</v>
      </c>
      <c r="Q255" s="305">
        <f t="shared" si="98"/>
        <v>0</v>
      </c>
      <c r="R255" s="305">
        <f t="shared" si="99"/>
        <v>0</v>
      </c>
      <c r="S255" s="305">
        <f t="shared" si="100"/>
        <v>0</v>
      </c>
      <c r="T255" s="305">
        <f t="shared" si="101"/>
        <v>0</v>
      </c>
      <c r="U255" s="305">
        <f t="shared" si="102"/>
        <v>0</v>
      </c>
      <c r="V255" s="305">
        <f t="shared" si="103"/>
        <v>0</v>
      </c>
      <c r="W255" s="305">
        <f t="shared" si="104"/>
        <v>0</v>
      </c>
      <c r="X255" s="305">
        <f t="shared" si="105"/>
        <v>0</v>
      </c>
      <c r="Y255" s="305">
        <f t="shared" si="106"/>
        <v>0</v>
      </c>
      <c r="Z255" s="305">
        <f t="shared" si="107"/>
        <v>0</v>
      </c>
      <c r="AA255" s="297">
        <f t="shared" si="108"/>
        <v>0</v>
      </c>
    </row>
    <row r="256" spans="2:31" s="75" customFormat="1">
      <c r="B256" s="320">
        <v>11</v>
      </c>
      <c r="C256" s="246" t="str">
        <f t="shared" si="85"/>
        <v/>
      </c>
      <c r="D256" s="305">
        <f t="shared" si="109"/>
        <v>0</v>
      </c>
      <c r="E256" s="305">
        <f t="shared" si="86"/>
        <v>0</v>
      </c>
      <c r="F256" s="305">
        <f t="shared" si="87"/>
        <v>0</v>
      </c>
      <c r="G256" s="305">
        <f t="shared" si="88"/>
        <v>0</v>
      </c>
      <c r="H256" s="305">
        <f t="shared" si="89"/>
        <v>0</v>
      </c>
      <c r="I256" s="305">
        <f t="shared" si="90"/>
        <v>0</v>
      </c>
      <c r="J256" s="305">
        <f t="shared" si="91"/>
        <v>0</v>
      </c>
      <c r="K256" s="305">
        <f t="shared" si="92"/>
        <v>0</v>
      </c>
      <c r="L256" s="305">
        <f t="shared" si="93"/>
        <v>0</v>
      </c>
      <c r="M256" s="305">
        <f t="shared" si="94"/>
        <v>0</v>
      </c>
      <c r="N256" s="305">
        <f t="shared" si="95"/>
        <v>0</v>
      </c>
      <c r="O256" s="305">
        <f t="shared" si="96"/>
        <v>0</v>
      </c>
      <c r="P256" s="305">
        <f t="shared" si="97"/>
        <v>0</v>
      </c>
      <c r="Q256" s="305">
        <f t="shared" si="98"/>
        <v>0</v>
      </c>
      <c r="R256" s="305">
        <f t="shared" si="99"/>
        <v>0</v>
      </c>
      <c r="S256" s="305">
        <f t="shared" si="100"/>
        <v>0</v>
      </c>
      <c r="T256" s="305">
        <f t="shared" si="101"/>
        <v>0</v>
      </c>
      <c r="U256" s="305">
        <f t="shared" si="102"/>
        <v>0</v>
      </c>
      <c r="V256" s="305">
        <f t="shared" si="103"/>
        <v>0</v>
      </c>
      <c r="W256" s="305">
        <f t="shared" si="104"/>
        <v>0</v>
      </c>
      <c r="X256" s="305">
        <f t="shared" si="105"/>
        <v>0</v>
      </c>
      <c r="Y256" s="305">
        <f t="shared" si="106"/>
        <v>0</v>
      </c>
      <c r="Z256" s="305">
        <f t="shared" si="107"/>
        <v>0</v>
      </c>
      <c r="AA256" s="297">
        <f t="shared" si="108"/>
        <v>0</v>
      </c>
    </row>
    <row r="257" spans="2:31" s="75" customFormat="1">
      <c r="B257" s="320">
        <v>12</v>
      </c>
      <c r="C257" s="246" t="str">
        <f t="shared" si="85"/>
        <v/>
      </c>
      <c r="D257" s="305">
        <f t="shared" si="109"/>
        <v>0</v>
      </c>
      <c r="E257" s="305">
        <f t="shared" si="86"/>
        <v>0</v>
      </c>
      <c r="F257" s="305">
        <f t="shared" si="87"/>
        <v>0</v>
      </c>
      <c r="G257" s="305">
        <f t="shared" si="88"/>
        <v>0</v>
      </c>
      <c r="H257" s="305">
        <f t="shared" si="89"/>
        <v>0</v>
      </c>
      <c r="I257" s="305">
        <f t="shared" si="90"/>
        <v>0</v>
      </c>
      <c r="J257" s="305">
        <f t="shared" si="91"/>
        <v>0</v>
      </c>
      <c r="K257" s="305">
        <f t="shared" si="92"/>
        <v>0</v>
      </c>
      <c r="L257" s="305">
        <f t="shared" si="93"/>
        <v>0</v>
      </c>
      <c r="M257" s="305">
        <f t="shared" si="94"/>
        <v>0</v>
      </c>
      <c r="N257" s="305">
        <f t="shared" si="95"/>
        <v>0</v>
      </c>
      <c r="O257" s="305">
        <f t="shared" si="96"/>
        <v>0</v>
      </c>
      <c r="P257" s="305">
        <f t="shared" si="97"/>
        <v>0</v>
      </c>
      <c r="Q257" s="305">
        <f t="shared" si="98"/>
        <v>0</v>
      </c>
      <c r="R257" s="305">
        <f t="shared" si="99"/>
        <v>0</v>
      </c>
      <c r="S257" s="305">
        <f t="shared" si="100"/>
        <v>0</v>
      </c>
      <c r="T257" s="305">
        <f t="shared" si="101"/>
        <v>0</v>
      </c>
      <c r="U257" s="305">
        <f t="shared" si="102"/>
        <v>0</v>
      </c>
      <c r="V257" s="305">
        <f t="shared" si="103"/>
        <v>0</v>
      </c>
      <c r="W257" s="305">
        <f t="shared" si="104"/>
        <v>0</v>
      </c>
      <c r="X257" s="305">
        <f t="shared" si="105"/>
        <v>0</v>
      </c>
      <c r="Y257" s="305">
        <f t="shared" si="106"/>
        <v>0</v>
      </c>
      <c r="Z257" s="305">
        <f t="shared" si="107"/>
        <v>0</v>
      </c>
      <c r="AA257" s="297">
        <f t="shared" si="108"/>
        <v>0</v>
      </c>
    </row>
    <row r="258" spans="2:31" s="75" customFormat="1">
      <c r="B258" s="320">
        <v>13</v>
      </c>
      <c r="C258" s="246" t="str">
        <f t="shared" si="85"/>
        <v/>
      </c>
      <c r="D258" s="305">
        <f t="shared" si="109"/>
        <v>0</v>
      </c>
      <c r="E258" s="305">
        <f t="shared" si="86"/>
        <v>0</v>
      </c>
      <c r="F258" s="305">
        <f t="shared" si="87"/>
        <v>0</v>
      </c>
      <c r="G258" s="305">
        <f t="shared" si="88"/>
        <v>0</v>
      </c>
      <c r="H258" s="305">
        <f t="shared" si="89"/>
        <v>0</v>
      </c>
      <c r="I258" s="305">
        <f t="shared" si="90"/>
        <v>0</v>
      </c>
      <c r="J258" s="305">
        <f t="shared" si="91"/>
        <v>0</v>
      </c>
      <c r="K258" s="305">
        <f t="shared" si="92"/>
        <v>0</v>
      </c>
      <c r="L258" s="305">
        <f t="shared" si="93"/>
        <v>0</v>
      </c>
      <c r="M258" s="305">
        <f t="shared" si="94"/>
        <v>0</v>
      </c>
      <c r="N258" s="305">
        <f t="shared" si="95"/>
        <v>0</v>
      </c>
      <c r="O258" s="305">
        <f t="shared" si="96"/>
        <v>0</v>
      </c>
      <c r="P258" s="305">
        <f t="shared" si="97"/>
        <v>0</v>
      </c>
      <c r="Q258" s="305">
        <f t="shared" si="98"/>
        <v>0</v>
      </c>
      <c r="R258" s="305">
        <f t="shared" si="99"/>
        <v>0</v>
      </c>
      <c r="S258" s="305">
        <f t="shared" si="100"/>
        <v>0</v>
      </c>
      <c r="T258" s="305">
        <f t="shared" si="101"/>
        <v>0</v>
      </c>
      <c r="U258" s="305">
        <f t="shared" si="102"/>
        <v>0</v>
      </c>
      <c r="V258" s="305">
        <f t="shared" si="103"/>
        <v>0</v>
      </c>
      <c r="W258" s="305">
        <f t="shared" si="104"/>
        <v>0</v>
      </c>
      <c r="X258" s="305">
        <f t="shared" si="105"/>
        <v>0</v>
      </c>
      <c r="Y258" s="305">
        <f t="shared" si="106"/>
        <v>0</v>
      </c>
      <c r="Z258" s="305">
        <f t="shared" si="107"/>
        <v>0</v>
      </c>
      <c r="AA258" s="297">
        <f t="shared" si="108"/>
        <v>0</v>
      </c>
    </row>
    <row r="259" spans="2:31" s="75" customFormat="1">
      <c r="B259" s="320">
        <v>14</v>
      </c>
      <c r="C259" s="246" t="str">
        <f t="shared" si="85"/>
        <v/>
      </c>
      <c r="D259" s="305">
        <f t="shared" si="109"/>
        <v>0</v>
      </c>
      <c r="E259" s="305">
        <f t="shared" si="86"/>
        <v>0</v>
      </c>
      <c r="F259" s="305">
        <f t="shared" si="87"/>
        <v>0</v>
      </c>
      <c r="G259" s="305">
        <f t="shared" si="88"/>
        <v>0</v>
      </c>
      <c r="H259" s="305">
        <f t="shared" si="89"/>
        <v>0</v>
      </c>
      <c r="I259" s="305">
        <f t="shared" si="90"/>
        <v>0</v>
      </c>
      <c r="J259" s="305">
        <f t="shared" si="91"/>
        <v>0</v>
      </c>
      <c r="K259" s="305">
        <f t="shared" si="92"/>
        <v>0</v>
      </c>
      <c r="L259" s="305">
        <f t="shared" si="93"/>
        <v>0</v>
      </c>
      <c r="M259" s="305">
        <f t="shared" si="94"/>
        <v>0</v>
      </c>
      <c r="N259" s="305">
        <f t="shared" si="95"/>
        <v>0</v>
      </c>
      <c r="O259" s="305">
        <f t="shared" si="96"/>
        <v>0</v>
      </c>
      <c r="P259" s="305">
        <f t="shared" si="97"/>
        <v>0</v>
      </c>
      <c r="Q259" s="305">
        <f t="shared" si="98"/>
        <v>0</v>
      </c>
      <c r="R259" s="305">
        <f t="shared" si="99"/>
        <v>0</v>
      </c>
      <c r="S259" s="305">
        <f t="shared" si="100"/>
        <v>0</v>
      </c>
      <c r="T259" s="305">
        <f t="shared" si="101"/>
        <v>0</v>
      </c>
      <c r="U259" s="305">
        <f t="shared" si="102"/>
        <v>0</v>
      </c>
      <c r="V259" s="305">
        <f t="shared" si="103"/>
        <v>0</v>
      </c>
      <c r="W259" s="305">
        <f t="shared" si="104"/>
        <v>0</v>
      </c>
      <c r="X259" s="305">
        <f t="shared" si="105"/>
        <v>0</v>
      </c>
      <c r="Y259" s="305">
        <f t="shared" si="106"/>
        <v>0</v>
      </c>
      <c r="Z259" s="305">
        <f t="shared" si="107"/>
        <v>0</v>
      </c>
      <c r="AA259" s="297">
        <f t="shared" si="108"/>
        <v>0</v>
      </c>
    </row>
    <row r="260" spans="2:31" s="75" customFormat="1">
      <c r="B260" s="320">
        <v>15</v>
      </c>
      <c r="C260" s="246" t="str">
        <f t="shared" si="85"/>
        <v/>
      </c>
      <c r="D260" s="305">
        <f t="shared" si="109"/>
        <v>0</v>
      </c>
      <c r="E260" s="305">
        <f t="shared" si="86"/>
        <v>0</v>
      </c>
      <c r="F260" s="305">
        <f t="shared" si="87"/>
        <v>0</v>
      </c>
      <c r="G260" s="305">
        <f t="shared" si="88"/>
        <v>0</v>
      </c>
      <c r="H260" s="305">
        <f t="shared" si="89"/>
        <v>0</v>
      </c>
      <c r="I260" s="305">
        <f t="shared" si="90"/>
        <v>0</v>
      </c>
      <c r="J260" s="305">
        <f t="shared" si="91"/>
        <v>0</v>
      </c>
      <c r="K260" s="305">
        <f t="shared" si="92"/>
        <v>0</v>
      </c>
      <c r="L260" s="305">
        <f t="shared" si="93"/>
        <v>0</v>
      </c>
      <c r="M260" s="305">
        <f t="shared" si="94"/>
        <v>0</v>
      </c>
      <c r="N260" s="305">
        <f t="shared" si="95"/>
        <v>0</v>
      </c>
      <c r="O260" s="305">
        <f t="shared" si="96"/>
        <v>0</v>
      </c>
      <c r="P260" s="305">
        <f t="shared" si="97"/>
        <v>0</v>
      </c>
      <c r="Q260" s="305">
        <f t="shared" si="98"/>
        <v>0</v>
      </c>
      <c r="R260" s="305">
        <f t="shared" si="99"/>
        <v>0</v>
      </c>
      <c r="S260" s="305">
        <f t="shared" si="100"/>
        <v>0</v>
      </c>
      <c r="T260" s="305">
        <f t="shared" si="101"/>
        <v>0</v>
      </c>
      <c r="U260" s="305">
        <f t="shared" si="102"/>
        <v>0</v>
      </c>
      <c r="V260" s="305">
        <f t="shared" si="103"/>
        <v>0</v>
      </c>
      <c r="W260" s="305">
        <f t="shared" si="104"/>
        <v>0</v>
      </c>
      <c r="X260" s="305">
        <f t="shared" si="105"/>
        <v>0</v>
      </c>
      <c r="Y260" s="305">
        <f t="shared" si="106"/>
        <v>0</v>
      </c>
      <c r="Z260" s="305">
        <f t="shared" si="107"/>
        <v>0</v>
      </c>
      <c r="AA260" s="297">
        <f t="shared" si="108"/>
        <v>0</v>
      </c>
    </row>
    <row r="261" spans="2:31" s="75" customFormat="1" ht="45" customHeight="1">
      <c r="B261" s="613" t="s">
        <v>1422</v>
      </c>
      <c r="C261" s="613"/>
      <c r="D261" s="297">
        <f t="shared" ref="D261:Z261" si="110">SUM(D246:D260)</f>
        <v>0</v>
      </c>
      <c r="E261" s="297">
        <f t="shared" si="110"/>
        <v>0</v>
      </c>
      <c r="F261" s="297">
        <f t="shared" si="110"/>
        <v>0</v>
      </c>
      <c r="G261" s="297">
        <f t="shared" si="110"/>
        <v>0</v>
      </c>
      <c r="H261" s="297">
        <f t="shared" si="110"/>
        <v>0</v>
      </c>
      <c r="I261" s="297">
        <f t="shared" si="110"/>
        <v>0</v>
      </c>
      <c r="J261" s="297">
        <f t="shared" si="110"/>
        <v>0</v>
      </c>
      <c r="K261" s="297">
        <f t="shared" si="110"/>
        <v>0</v>
      </c>
      <c r="L261" s="297">
        <f t="shared" si="110"/>
        <v>0</v>
      </c>
      <c r="M261" s="297">
        <f t="shared" si="110"/>
        <v>0</v>
      </c>
      <c r="N261" s="297">
        <f t="shared" si="110"/>
        <v>0</v>
      </c>
      <c r="O261" s="297">
        <f t="shared" si="110"/>
        <v>0</v>
      </c>
      <c r="P261" s="297">
        <f t="shared" si="110"/>
        <v>0</v>
      </c>
      <c r="Q261" s="297">
        <f t="shared" si="110"/>
        <v>0</v>
      </c>
      <c r="R261" s="297">
        <f t="shared" si="110"/>
        <v>0</v>
      </c>
      <c r="S261" s="297">
        <f t="shared" si="110"/>
        <v>0</v>
      </c>
      <c r="T261" s="297">
        <f t="shared" si="110"/>
        <v>0</v>
      </c>
      <c r="U261" s="297">
        <f t="shared" si="110"/>
        <v>0</v>
      </c>
      <c r="V261" s="297">
        <f t="shared" si="110"/>
        <v>0</v>
      </c>
      <c r="W261" s="297">
        <f t="shared" si="110"/>
        <v>0</v>
      </c>
      <c r="X261" s="297">
        <f t="shared" si="110"/>
        <v>0</v>
      </c>
      <c r="Y261" s="297">
        <f t="shared" si="110"/>
        <v>0</v>
      </c>
      <c r="Z261" s="297">
        <f t="shared" si="110"/>
        <v>0</v>
      </c>
      <c r="AA261" s="297">
        <f t="shared" si="108"/>
        <v>0</v>
      </c>
    </row>
    <row r="262" spans="2:31" s="75" customFormat="1" ht="20.25" customHeight="1">
      <c r="B262" s="117"/>
      <c r="C262" s="77"/>
      <c r="D262" s="77"/>
      <c r="E262" s="77"/>
      <c r="F262" s="77"/>
      <c r="G262" s="77"/>
      <c r="H262" s="77"/>
      <c r="I262" s="77"/>
      <c r="J262" s="77"/>
      <c r="K262" s="77"/>
      <c r="L262" s="77"/>
      <c r="M262" s="77"/>
      <c r="N262" s="77"/>
      <c r="O262" s="77"/>
      <c r="P262" s="77"/>
      <c r="Q262" s="77"/>
      <c r="R262" s="77"/>
      <c r="S262" s="77"/>
      <c r="T262" s="77"/>
      <c r="U262" s="77"/>
      <c r="V262" s="77"/>
      <c r="W262" s="79"/>
      <c r="X262" s="80"/>
    </row>
    <row r="263" spans="2:31" s="75" customFormat="1" ht="18" thickBot="1">
      <c r="B263" s="117" t="s">
        <v>313</v>
      </c>
      <c r="C263" s="127"/>
      <c r="D263" s="77"/>
      <c r="E263" s="77"/>
      <c r="F263" s="77"/>
      <c r="G263" s="77"/>
      <c r="H263" s="77"/>
      <c r="I263" s="77"/>
      <c r="J263" s="77"/>
      <c r="K263" s="77"/>
      <c r="L263" s="77"/>
      <c r="M263" s="77"/>
      <c r="N263" s="77"/>
      <c r="O263" s="77"/>
      <c r="P263" s="77"/>
      <c r="Q263" s="77"/>
      <c r="R263" s="77"/>
      <c r="S263" s="77"/>
      <c r="T263" s="77"/>
      <c r="U263" s="77"/>
      <c r="V263" s="77"/>
      <c r="W263" s="79"/>
      <c r="Y263" s="80"/>
      <c r="Z263" s="80"/>
      <c r="AA263" s="80"/>
    </row>
    <row r="264" spans="2:31" s="75" customFormat="1" ht="21" customHeight="1" thickBot="1">
      <c r="B264" s="562" t="s">
        <v>769</v>
      </c>
      <c r="C264" s="563"/>
      <c r="D264" s="563"/>
      <c r="E264" s="563"/>
      <c r="F264" s="563"/>
      <c r="G264" s="563"/>
      <c r="H264" s="563"/>
      <c r="I264" s="563"/>
      <c r="J264" s="563"/>
      <c r="K264" s="563"/>
      <c r="L264" s="563"/>
      <c r="M264" s="563"/>
      <c r="N264" s="563"/>
      <c r="O264" s="563"/>
      <c r="P264" s="563"/>
      <c r="Q264" s="563"/>
      <c r="R264" s="564"/>
      <c r="S264" s="95"/>
      <c r="T264" s="95"/>
      <c r="U264" s="95"/>
      <c r="V264" s="95"/>
      <c r="W264" s="95"/>
      <c r="X264" s="95"/>
      <c r="Y264" s="95"/>
      <c r="Z264" s="95"/>
      <c r="AA264" s="95"/>
      <c r="AB264" s="95"/>
      <c r="AC264" s="95"/>
      <c r="AD264" s="95"/>
      <c r="AE264" s="95"/>
    </row>
    <row r="265" spans="2:31" s="75" customFormat="1" ht="17.25">
      <c r="B265" s="95" t="s">
        <v>1565</v>
      </c>
      <c r="C265" s="127"/>
      <c r="D265" s="77"/>
      <c r="E265" s="77"/>
      <c r="F265" s="77"/>
      <c r="G265" s="77"/>
      <c r="H265" s="77"/>
      <c r="I265" s="77"/>
      <c r="J265" s="77"/>
      <c r="K265" s="77"/>
      <c r="L265" s="77"/>
      <c r="M265" s="77"/>
      <c r="N265" s="77"/>
      <c r="O265" s="77"/>
      <c r="P265" s="77"/>
      <c r="Q265" s="77"/>
      <c r="R265" s="77"/>
      <c r="S265" s="77"/>
      <c r="T265" s="77"/>
      <c r="U265" s="77"/>
      <c r="V265" s="77"/>
      <c r="W265" s="79"/>
      <c r="Y265" s="80"/>
      <c r="Z265" s="80"/>
      <c r="AA265" s="80"/>
    </row>
    <row r="266" spans="2:31" s="111" customFormat="1" ht="165.75" customHeight="1">
      <c r="B266" s="81"/>
      <c r="C266" s="119" t="s">
        <v>280</v>
      </c>
      <c r="D266" s="119" t="s">
        <v>1423</v>
      </c>
      <c r="E266" s="109" t="str">
        <f>部門費!C3</f>
        <v>①燃やすごみ</v>
      </c>
      <c r="F266" s="537" t="str">
        <f>部門費!D3</f>
        <v>②燃やさないごみ</v>
      </c>
      <c r="G266" s="537" t="str">
        <f>部門費!E3</f>
        <v>③粗大ごみ</v>
      </c>
      <c r="H266" s="537" t="str">
        <f>部門費!F3</f>
        <v>④アルミ缶</v>
      </c>
      <c r="I266" s="537" t="str">
        <f>部門費!G3</f>
        <v>⑤スチール缶</v>
      </c>
      <c r="J266" s="537" t="str">
        <f>部門費!H3</f>
        <v>⑥無色のガラス製の容器</v>
      </c>
      <c r="K266" s="537" t="str">
        <f>部門費!I3</f>
        <v>⑦茶色のガラス製の容器</v>
      </c>
      <c r="L266" s="537" t="str">
        <f>部門費!J3</f>
        <v>⑧その他のガラス製の容器</v>
      </c>
      <c r="M266" s="537" t="str">
        <f>部門費!K3</f>
        <v>⑨リターナブルびん</v>
      </c>
      <c r="N266" s="537" t="str">
        <f>部門費!L3</f>
        <v>⑩ペットボトル</v>
      </c>
      <c r="O266" s="537" t="str">
        <f>部門費!M3</f>
        <v>⑪白色トレイ</v>
      </c>
      <c r="P266" s="537" t="str">
        <f>部門費!N3</f>
        <v>⑫プラスチック製容器包装</v>
      </c>
      <c r="Q266" s="537" t="str">
        <f>部門費!O3</f>
        <v>⑬紙製容器包装</v>
      </c>
      <c r="R266" s="537" t="str">
        <f>部門費!P3</f>
        <v>⑭紙パック</v>
      </c>
      <c r="S266" s="537" t="str">
        <f>部門費!Q3</f>
        <v>⑮段ボール</v>
      </c>
      <c r="T266" s="537" t="str">
        <f>部門費!R3</f>
        <v>⑯古紙</v>
      </c>
      <c r="U266" s="537" t="str">
        <f>部門費!S3</f>
        <v>⑰古布</v>
      </c>
      <c r="V266" s="537" t="str">
        <f>部門費!T3</f>
        <v>⑱生ごみ</v>
      </c>
      <c r="W266" s="537" t="str">
        <f>部門費!U3</f>
        <v>⑲廃油</v>
      </c>
      <c r="X266" s="537" t="str">
        <f>部門費!V3</f>
        <v>⑳小型家電</v>
      </c>
      <c r="Y266" s="537" t="str">
        <f>部門費!W3</f>
        <v>㉑その他の資源ごみ</v>
      </c>
      <c r="Z266" s="549" t="str">
        <f>部門費!X3</f>
        <v>㉒その他のごみ</v>
      </c>
      <c r="AA266" s="119" t="s">
        <v>1423</v>
      </c>
    </row>
    <row r="267" spans="2:31" s="75" customFormat="1">
      <c r="B267" s="320">
        <v>1</v>
      </c>
      <c r="C267" s="246" t="str">
        <f t="shared" ref="C267:C281" si="111">IF(C39="","",C39)</f>
        <v/>
      </c>
      <c r="D267" s="305">
        <f>H224</f>
        <v>0</v>
      </c>
      <c r="E267" s="305">
        <f t="shared" ref="E267:E281" si="112">IF($Y158=0,0,$D267*(C158/$Y158))</f>
        <v>0</v>
      </c>
      <c r="F267" s="305">
        <f t="shared" ref="F267:F281" si="113">IF($Y158=0,0,$D267*(D158/$Y158))</f>
        <v>0</v>
      </c>
      <c r="G267" s="305">
        <f t="shared" ref="G267:G281" si="114">IF($Y158=0,0,$D267*(E158/$Y158))</f>
        <v>0</v>
      </c>
      <c r="H267" s="305">
        <f t="shared" ref="H267:H281" si="115">IF($Y158=0,0,$D267*(F158/$Y158))</f>
        <v>0</v>
      </c>
      <c r="I267" s="305">
        <f t="shared" ref="I267:I281" si="116">IF($Y158=0,0,$D267*(G158/$Y158))</f>
        <v>0</v>
      </c>
      <c r="J267" s="305">
        <f t="shared" ref="J267:J281" si="117">IF($Y158=0,0,$D267*(H158/$Y158))</f>
        <v>0</v>
      </c>
      <c r="K267" s="305">
        <f t="shared" ref="K267:K281" si="118">IF($Y158=0,0,$D267*(I158/$Y158))</f>
        <v>0</v>
      </c>
      <c r="L267" s="305">
        <f t="shared" ref="L267:L281" si="119">IF($Y158=0,0,$D267*(J158/$Y158))</f>
        <v>0</v>
      </c>
      <c r="M267" s="305">
        <f t="shared" ref="M267:M281" si="120">IF($Y158=0,0,$D267*(K158/$Y158))</f>
        <v>0</v>
      </c>
      <c r="N267" s="305">
        <f t="shared" ref="N267:N281" si="121">IF($Y158=0,0,$D267*(L158/$Y158))</f>
        <v>0</v>
      </c>
      <c r="O267" s="305">
        <f t="shared" ref="O267:O281" si="122">IF($Y158=0,0,$D267*(M158/$Y158))</f>
        <v>0</v>
      </c>
      <c r="P267" s="305">
        <f t="shared" ref="P267:P281" si="123">IF($Y158=0,0,$D267*(N158/$Y158))</f>
        <v>0</v>
      </c>
      <c r="Q267" s="305">
        <f t="shared" ref="Q267:Q281" si="124">IF($Y158=0,0,$D267*(O158/$Y158))</f>
        <v>0</v>
      </c>
      <c r="R267" s="305">
        <f t="shared" ref="R267:R281" si="125">IF($Y158=0,0,$D267*(P158/$Y158))</f>
        <v>0</v>
      </c>
      <c r="S267" s="305">
        <f t="shared" ref="S267:S281" si="126">IF($Y158=0,0,$D267*(Q158/$Y158))</f>
        <v>0</v>
      </c>
      <c r="T267" s="305">
        <f t="shared" ref="T267:T281" si="127">IF($Y158=0,0,$D267*(R158/$Y158))</f>
        <v>0</v>
      </c>
      <c r="U267" s="305">
        <f t="shared" ref="U267:U281" si="128">IF($Y158=0,0,$D267*(S158/$Y158))</f>
        <v>0</v>
      </c>
      <c r="V267" s="305">
        <f t="shared" ref="V267:V281" si="129">IF($Y158=0,0,$D267*(T158/$Y158))</f>
        <v>0</v>
      </c>
      <c r="W267" s="305">
        <f t="shared" ref="W267:W281" si="130">IF($Y158=0,0,$D267*(U158/$Y158))</f>
        <v>0</v>
      </c>
      <c r="X267" s="305">
        <f t="shared" ref="X267:X281" si="131">IF($Y158=0,0,$D267*(V158/$Y158))</f>
        <v>0</v>
      </c>
      <c r="Y267" s="305">
        <f t="shared" ref="Y267:Y281" si="132">IF($Y158=0,0,$D267*(W158/$Y158))</f>
        <v>0</v>
      </c>
      <c r="Z267" s="305">
        <f t="shared" ref="Z267:Z281" si="133">IF($Y158=0,0,$D267*(X158/$Y158))</f>
        <v>0</v>
      </c>
      <c r="AA267" s="297">
        <f t="shared" ref="AA267:AA282" si="134">SUM(E267:Z267)</f>
        <v>0</v>
      </c>
    </row>
    <row r="268" spans="2:31" s="75" customFormat="1">
      <c r="B268" s="320">
        <v>2</v>
      </c>
      <c r="C268" s="246" t="str">
        <f t="shared" si="111"/>
        <v/>
      </c>
      <c r="D268" s="305">
        <f t="shared" ref="D268:D281" si="135">H225</f>
        <v>0</v>
      </c>
      <c r="E268" s="305">
        <f t="shared" si="112"/>
        <v>0</v>
      </c>
      <c r="F268" s="305">
        <f t="shared" si="113"/>
        <v>0</v>
      </c>
      <c r="G268" s="305">
        <f t="shared" si="114"/>
        <v>0</v>
      </c>
      <c r="H268" s="305">
        <f t="shared" si="115"/>
        <v>0</v>
      </c>
      <c r="I268" s="305">
        <f t="shared" si="116"/>
        <v>0</v>
      </c>
      <c r="J268" s="305">
        <f t="shared" si="117"/>
        <v>0</v>
      </c>
      <c r="K268" s="305">
        <f t="shared" si="118"/>
        <v>0</v>
      </c>
      <c r="L268" s="305">
        <f t="shared" si="119"/>
        <v>0</v>
      </c>
      <c r="M268" s="305">
        <f t="shared" si="120"/>
        <v>0</v>
      </c>
      <c r="N268" s="305">
        <f t="shared" si="121"/>
        <v>0</v>
      </c>
      <c r="O268" s="305">
        <f t="shared" si="122"/>
        <v>0</v>
      </c>
      <c r="P268" s="305">
        <f t="shared" si="123"/>
        <v>0</v>
      </c>
      <c r="Q268" s="305">
        <f t="shared" si="124"/>
        <v>0</v>
      </c>
      <c r="R268" s="305">
        <f t="shared" si="125"/>
        <v>0</v>
      </c>
      <c r="S268" s="305">
        <f t="shared" si="126"/>
        <v>0</v>
      </c>
      <c r="T268" s="305">
        <f t="shared" si="127"/>
        <v>0</v>
      </c>
      <c r="U268" s="305">
        <f t="shared" si="128"/>
        <v>0</v>
      </c>
      <c r="V268" s="305">
        <f t="shared" si="129"/>
        <v>0</v>
      </c>
      <c r="W268" s="305">
        <f t="shared" si="130"/>
        <v>0</v>
      </c>
      <c r="X268" s="305">
        <f t="shared" si="131"/>
        <v>0</v>
      </c>
      <c r="Y268" s="305">
        <f t="shared" si="132"/>
        <v>0</v>
      </c>
      <c r="Z268" s="305">
        <f t="shared" si="133"/>
        <v>0</v>
      </c>
      <c r="AA268" s="297">
        <f t="shared" si="134"/>
        <v>0</v>
      </c>
    </row>
    <row r="269" spans="2:31" s="75" customFormat="1">
      <c r="B269" s="320">
        <v>3</v>
      </c>
      <c r="C269" s="246" t="str">
        <f t="shared" si="111"/>
        <v/>
      </c>
      <c r="D269" s="305">
        <f>H226</f>
        <v>0</v>
      </c>
      <c r="E269" s="305">
        <f t="shared" si="112"/>
        <v>0</v>
      </c>
      <c r="F269" s="305">
        <f t="shared" si="113"/>
        <v>0</v>
      </c>
      <c r="G269" s="305">
        <f t="shared" si="114"/>
        <v>0</v>
      </c>
      <c r="H269" s="305">
        <f t="shared" si="115"/>
        <v>0</v>
      </c>
      <c r="I269" s="305">
        <f t="shared" si="116"/>
        <v>0</v>
      </c>
      <c r="J269" s="305">
        <f t="shared" si="117"/>
        <v>0</v>
      </c>
      <c r="K269" s="305">
        <f t="shared" si="118"/>
        <v>0</v>
      </c>
      <c r="L269" s="305">
        <f t="shared" si="119"/>
        <v>0</v>
      </c>
      <c r="M269" s="305">
        <f t="shared" si="120"/>
        <v>0</v>
      </c>
      <c r="N269" s="305">
        <f t="shared" si="121"/>
        <v>0</v>
      </c>
      <c r="O269" s="305">
        <f t="shared" si="122"/>
        <v>0</v>
      </c>
      <c r="P269" s="305">
        <f t="shared" si="123"/>
        <v>0</v>
      </c>
      <c r="Q269" s="305">
        <f t="shared" si="124"/>
        <v>0</v>
      </c>
      <c r="R269" s="305">
        <f t="shared" si="125"/>
        <v>0</v>
      </c>
      <c r="S269" s="305">
        <f t="shared" si="126"/>
        <v>0</v>
      </c>
      <c r="T269" s="305">
        <f t="shared" si="127"/>
        <v>0</v>
      </c>
      <c r="U269" s="305">
        <f t="shared" si="128"/>
        <v>0</v>
      </c>
      <c r="V269" s="305">
        <f t="shared" si="129"/>
        <v>0</v>
      </c>
      <c r="W269" s="305">
        <f t="shared" si="130"/>
        <v>0</v>
      </c>
      <c r="X269" s="305">
        <f t="shared" si="131"/>
        <v>0</v>
      </c>
      <c r="Y269" s="305">
        <f t="shared" si="132"/>
        <v>0</v>
      </c>
      <c r="Z269" s="305">
        <f t="shared" si="133"/>
        <v>0</v>
      </c>
      <c r="AA269" s="297">
        <f t="shared" si="134"/>
        <v>0</v>
      </c>
    </row>
    <row r="270" spans="2:31" s="75" customFormat="1">
      <c r="B270" s="320">
        <v>4</v>
      </c>
      <c r="C270" s="246" t="str">
        <f t="shared" si="111"/>
        <v/>
      </c>
      <c r="D270" s="305">
        <f t="shared" si="135"/>
        <v>0</v>
      </c>
      <c r="E270" s="305">
        <f t="shared" si="112"/>
        <v>0</v>
      </c>
      <c r="F270" s="305">
        <f t="shared" si="113"/>
        <v>0</v>
      </c>
      <c r="G270" s="305">
        <f t="shared" si="114"/>
        <v>0</v>
      </c>
      <c r="H270" s="305">
        <f t="shared" si="115"/>
        <v>0</v>
      </c>
      <c r="I270" s="305">
        <f t="shared" si="116"/>
        <v>0</v>
      </c>
      <c r="J270" s="305">
        <f t="shared" si="117"/>
        <v>0</v>
      </c>
      <c r="K270" s="305">
        <f t="shared" si="118"/>
        <v>0</v>
      </c>
      <c r="L270" s="305">
        <f t="shared" si="119"/>
        <v>0</v>
      </c>
      <c r="M270" s="305">
        <f t="shared" si="120"/>
        <v>0</v>
      </c>
      <c r="N270" s="305">
        <f t="shared" si="121"/>
        <v>0</v>
      </c>
      <c r="O270" s="305">
        <f t="shared" si="122"/>
        <v>0</v>
      </c>
      <c r="P270" s="305">
        <f t="shared" si="123"/>
        <v>0</v>
      </c>
      <c r="Q270" s="305">
        <f t="shared" si="124"/>
        <v>0</v>
      </c>
      <c r="R270" s="305">
        <f t="shared" si="125"/>
        <v>0</v>
      </c>
      <c r="S270" s="305">
        <f t="shared" si="126"/>
        <v>0</v>
      </c>
      <c r="T270" s="305">
        <f t="shared" si="127"/>
        <v>0</v>
      </c>
      <c r="U270" s="305">
        <f t="shared" si="128"/>
        <v>0</v>
      </c>
      <c r="V270" s="305">
        <f t="shared" si="129"/>
        <v>0</v>
      </c>
      <c r="W270" s="305">
        <f t="shared" si="130"/>
        <v>0</v>
      </c>
      <c r="X270" s="305">
        <f t="shared" si="131"/>
        <v>0</v>
      </c>
      <c r="Y270" s="305">
        <f t="shared" si="132"/>
        <v>0</v>
      </c>
      <c r="Z270" s="305">
        <f t="shared" si="133"/>
        <v>0</v>
      </c>
      <c r="AA270" s="297">
        <f t="shared" si="134"/>
        <v>0</v>
      </c>
    </row>
    <row r="271" spans="2:31" s="75" customFormat="1">
      <c r="B271" s="320">
        <v>5</v>
      </c>
      <c r="C271" s="246" t="str">
        <f t="shared" si="111"/>
        <v/>
      </c>
      <c r="D271" s="305">
        <f>H228</f>
        <v>0</v>
      </c>
      <c r="E271" s="305">
        <f t="shared" si="112"/>
        <v>0</v>
      </c>
      <c r="F271" s="305">
        <f t="shared" si="113"/>
        <v>0</v>
      </c>
      <c r="G271" s="305">
        <f t="shared" si="114"/>
        <v>0</v>
      </c>
      <c r="H271" s="305">
        <f t="shared" si="115"/>
        <v>0</v>
      </c>
      <c r="I271" s="305">
        <f t="shared" si="116"/>
        <v>0</v>
      </c>
      <c r="J271" s="305">
        <f t="shared" si="117"/>
        <v>0</v>
      </c>
      <c r="K271" s="305">
        <f t="shared" si="118"/>
        <v>0</v>
      </c>
      <c r="L271" s="305">
        <f t="shared" si="119"/>
        <v>0</v>
      </c>
      <c r="M271" s="305">
        <f t="shared" si="120"/>
        <v>0</v>
      </c>
      <c r="N271" s="305">
        <f t="shared" si="121"/>
        <v>0</v>
      </c>
      <c r="O271" s="305">
        <f t="shared" si="122"/>
        <v>0</v>
      </c>
      <c r="P271" s="305">
        <f t="shared" si="123"/>
        <v>0</v>
      </c>
      <c r="Q271" s="305">
        <f t="shared" si="124"/>
        <v>0</v>
      </c>
      <c r="R271" s="305">
        <f t="shared" si="125"/>
        <v>0</v>
      </c>
      <c r="S271" s="305">
        <f t="shared" si="126"/>
        <v>0</v>
      </c>
      <c r="T271" s="305">
        <f t="shared" si="127"/>
        <v>0</v>
      </c>
      <c r="U271" s="305">
        <f t="shared" si="128"/>
        <v>0</v>
      </c>
      <c r="V271" s="305">
        <f t="shared" si="129"/>
        <v>0</v>
      </c>
      <c r="W271" s="305">
        <f t="shared" si="130"/>
        <v>0</v>
      </c>
      <c r="X271" s="305">
        <f t="shared" si="131"/>
        <v>0</v>
      </c>
      <c r="Y271" s="305">
        <f t="shared" si="132"/>
        <v>0</v>
      </c>
      <c r="Z271" s="305">
        <f t="shared" si="133"/>
        <v>0</v>
      </c>
      <c r="AA271" s="297">
        <f t="shared" si="134"/>
        <v>0</v>
      </c>
    </row>
    <row r="272" spans="2:31" s="75" customFormat="1">
      <c r="B272" s="320">
        <v>6</v>
      </c>
      <c r="C272" s="246" t="str">
        <f t="shared" si="111"/>
        <v/>
      </c>
      <c r="D272" s="305">
        <f t="shared" si="135"/>
        <v>0</v>
      </c>
      <c r="E272" s="305">
        <f t="shared" si="112"/>
        <v>0</v>
      </c>
      <c r="F272" s="305">
        <f t="shared" si="113"/>
        <v>0</v>
      </c>
      <c r="G272" s="305">
        <f t="shared" si="114"/>
        <v>0</v>
      </c>
      <c r="H272" s="305">
        <f t="shared" si="115"/>
        <v>0</v>
      </c>
      <c r="I272" s="305">
        <f t="shared" si="116"/>
        <v>0</v>
      </c>
      <c r="J272" s="305">
        <f t="shared" si="117"/>
        <v>0</v>
      </c>
      <c r="K272" s="305">
        <f t="shared" si="118"/>
        <v>0</v>
      </c>
      <c r="L272" s="305">
        <f t="shared" si="119"/>
        <v>0</v>
      </c>
      <c r="M272" s="305">
        <f t="shared" si="120"/>
        <v>0</v>
      </c>
      <c r="N272" s="305">
        <f t="shared" si="121"/>
        <v>0</v>
      </c>
      <c r="O272" s="305">
        <f t="shared" si="122"/>
        <v>0</v>
      </c>
      <c r="P272" s="305">
        <f t="shared" si="123"/>
        <v>0</v>
      </c>
      <c r="Q272" s="305">
        <f t="shared" si="124"/>
        <v>0</v>
      </c>
      <c r="R272" s="305">
        <f t="shared" si="125"/>
        <v>0</v>
      </c>
      <c r="S272" s="305">
        <f t="shared" si="126"/>
        <v>0</v>
      </c>
      <c r="T272" s="305">
        <f t="shared" si="127"/>
        <v>0</v>
      </c>
      <c r="U272" s="305">
        <f t="shared" si="128"/>
        <v>0</v>
      </c>
      <c r="V272" s="305">
        <f t="shared" si="129"/>
        <v>0</v>
      </c>
      <c r="W272" s="305">
        <f t="shared" si="130"/>
        <v>0</v>
      </c>
      <c r="X272" s="305">
        <f t="shared" si="131"/>
        <v>0</v>
      </c>
      <c r="Y272" s="305">
        <f t="shared" si="132"/>
        <v>0</v>
      </c>
      <c r="Z272" s="305">
        <f t="shared" si="133"/>
        <v>0</v>
      </c>
      <c r="AA272" s="297">
        <f t="shared" si="134"/>
        <v>0</v>
      </c>
    </row>
    <row r="273" spans="2:34" s="75" customFormat="1">
      <c r="B273" s="320">
        <v>7</v>
      </c>
      <c r="C273" s="246" t="str">
        <f t="shared" si="111"/>
        <v/>
      </c>
      <c r="D273" s="305">
        <f t="shared" si="135"/>
        <v>0</v>
      </c>
      <c r="E273" s="305">
        <f t="shared" si="112"/>
        <v>0</v>
      </c>
      <c r="F273" s="305">
        <f t="shared" si="113"/>
        <v>0</v>
      </c>
      <c r="G273" s="305">
        <f t="shared" si="114"/>
        <v>0</v>
      </c>
      <c r="H273" s="305">
        <f t="shared" si="115"/>
        <v>0</v>
      </c>
      <c r="I273" s="305">
        <f t="shared" si="116"/>
        <v>0</v>
      </c>
      <c r="J273" s="305">
        <f t="shared" si="117"/>
        <v>0</v>
      </c>
      <c r="K273" s="305">
        <f t="shared" si="118"/>
        <v>0</v>
      </c>
      <c r="L273" s="305">
        <f t="shared" si="119"/>
        <v>0</v>
      </c>
      <c r="M273" s="305">
        <f t="shared" si="120"/>
        <v>0</v>
      </c>
      <c r="N273" s="305">
        <f t="shared" si="121"/>
        <v>0</v>
      </c>
      <c r="O273" s="305">
        <f t="shared" si="122"/>
        <v>0</v>
      </c>
      <c r="P273" s="305">
        <f t="shared" si="123"/>
        <v>0</v>
      </c>
      <c r="Q273" s="305">
        <f t="shared" si="124"/>
        <v>0</v>
      </c>
      <c r="R273" s="305">
        <f t="shared" si="125"/>
        <v>0</v>
      </c>
      <c r="S273" s="305">
        <f t="shared" si="126"/>
        <v>0</v>
      </c>
      <c r="T273" s="305">
        <f t="shared" si="127"/>
        <v>0</v>
      </c>
      <c r="U273" s="305">
        <f t="shared" si="128"/>
        <v>0</v>
      </c>
      <c r="V273" s="305">
        <f t="shared" si="129"/>
        <v>0</v>
      </c>
      <c r="W273" s="305">
        <f t="shared" si="130"/>
        <v>0</v>
      </c>
      <c r="X273" s="305">
        <f t="shared" si="131"/>
        <v>0</v>
      </c>
      <c r="Y273" s="305">
        <f t="shared" si="132"/>
        <v>0</v>
      </c>
      <c r="Z273" s="305">
        <f t="shared" si="133"/>
        <v>0</v>
      </c>
      <c r="AA273" s="297">
        <f t="shared" si="134"/>
        <v>0</v>
      </c>
    </row>
    <row r="274" spans="2:34" s="75" customFormat="1">
      <c r="B274" s="320">
        <v>8</v>
      </c>
      <c r="C274" s="246" t="str">
        <f t="shared" si="111"/>
        <v/>
      </c>
      <c r="D274" s="305">
        <f t="shared" si="135"/>
        <v>0</v>
      </c>
      <c r="E274" s="305">
        <f t="shared" si="112"/>
        <v>0</v>
      </c>
      <c r="F274" s="305">
        <f t="shared" si="113"/>
        <v>0</v>
      </c>
      <c r="G274" s="305">
        <f t="shared" si="114"/>
        <v>0</v>
      </c>
      <c r="H274" s="305">
        <f t="shared" si="115"/>
        <v>0</v>
      </c>
      <c r="I274" s="305">
        <f t="shared" si="116"/>
        <v>0</v>
      </c>
      <c r="J274" s="305">
        <f t="shared" si="117"/>
        <v>0</v>
      </c>
      <c r="K274" s="305">
        <f t="shared" si="118"/>
        <v>0</v>
      </c>
      <c r="L274" s="305">
        <f t="shared" si="119"/>
        <v>0</v>
      </c>
      <c r="M274" s="305">
        <f t="shared" si="120"/>
        <v>0</v>
      </c>
      <c r="N274" s="305">
        <f t="shared" si="121"/>
        <v>0</v>
      </c>
      <c r="O274" s="305">
        <f t="shared" si="122"/>
        <v>0</v>
      </c>
      <c r="P274" s="305">
        <f t="shared" si="123"/>
        <v>0</v>
      </c>
      <c r="Q274" s="305">
        <f t="shared" si="124"/>
        <v>0</v>
      </c>
      <c r="R274" s="305">
        <f t="shared" si="125"/>
        <v>0</v>
      </c>
      <c r="S274" s="305">
        <f t="shared" si="126"/>
        <v>0</v>
      </c>
      <c r="T274" s="305">
        <f t="shared" si="127"/>
        <v>0</v>
      </c>
      <c r="U274" s="305">
        <f t="shared" si="128"/>
        <v>0</v>
      </c>
      <c r="V274" s="305">
        <f t="shared" si="129"/>
        <v>0</v>
      </c>
      <c r="W274" s="305">
        <f t="shared" si="130"/>
        <v>0</v>
      </c>
      <c r="X274" s="305">
        <f t="shared" si="131"/>
        <v>0</v>
      </c>
      <c r="Y274" s="305">
        <f t="shared" si="132"/>
        <v>0</v>
      </c>
      <c r="Z274" s="305">
        <f t="shared" si="133"/>
        <v>0</v>
      </c>
      <c r="AA274" s="297">
        <f t="shared" si="134"/>
        <v>0</v>
      </c>
    </row>
    <row r="275" spans="2:34" s="75" customFormat="1">
      <c r="B275" s="320">
        <v>9</v>
      </c>
      <c r="C275" s="246" t="str">
        <f t="shared" si="111"/>
        <v/>
      </c>
      <c r="D275" s="305">
        <f t="shared" si="135"/>
        <v>0</v>
      </c>
      <c r="E275" s="305">
        <f t="shared" si="112"/>
        <v>0</v>
      </c>
      <c r="F275" s="305">
        <f t="shared" si="113"/>
        <v>0</v>
      </c>
      <c r="G275" s="305">
        <f t="shared" si="114"/>
        <v>0</v>
      </c>
      <c r="H275" s="305">
        <f t="shared" si="115"/>
        <v>0</v>
      </c>
      <c r="I275" s="305">
        <f t="shared" si="116"/>
        <v>0</v>
      </c>
      <c r="J275" s="305">
        <f t="shared" si="117"/>
        <v>0</v>
      </c>
      <c r="K275" s="305">
        <f t="shared" si="118"/>
        <v>0</v>
      </c>
      <c r="L275" s="305">
        <f t="shared" si="119"/>
        <v>0</v>
      </c>
      <c r="M275" s="305">
        <f t="shared" si="120"/>
        <v>0</v>
      </c>
      <c r="N275" s="305">
        <f t="shared" si="121"/>
        <v>0</v>
      </c>
      <c r="O275" s="305">
        <f t="shared" si="122"/>
        <v>0</v>
      </c>
      <c r="P275" s="305">
        <f t="shared" si="123"/>
        <v>0</v>
      </c>
      <c r="Q275" s="305">
        <f t="shared" si="124"/>
        <v>0</v>
      </c>
      <c r="R275" s="305">
        <f t="shared" si="125"/>
        <v>0</v>
      </c>
      <c r="S275" s="305">
        <f t="shared" si="126"/>
        <v>0</v>
      </c>
      <c r="T275" s="305">
        <f t="shared" si="127"/>
        <v>0</v>
      </c>
      <c r="U275" s="305">
        <f t="shared" si="128"/>
        <v>0</v>
      </c>
      <c r="V275" s="305">
        <f t="shared" si="129"/>
        <v>0</v>
      </c>
      <c r="W275" s="305">
        <f t="shared" si="130"/>
        <v>0</v>
      </c>
      <c r="X275" s="305">
        <f t="shared" si="131"/>
        <v>0</v>
      </c>
      <c r="Y275" s="305">
        <f t="shared" si="132"/>
        <v>0</v>
      </c>
      <c r="Z275" s="305">
        <f t="shared" si="133"/>
        <v>0</v>
      </c>
      <c r="AA275" s="297">
        <f t="shared" si="134"/>
        <v>0</v>
      </c>
    </row>
    <row r="276" spans="2:34" s="75" customFormat="1">
      <c r="B276" s="320">
        <v>10</v>
      </c>
      <c r="C276" s="246" t="str">
        <f t="shared" si="111"/>
        <v/>
      </c>
      <c r="D276" s="305">
        <f t="shared" si="135"/>
        <v>0</v>
      </c>
      <c r="E276" s="305">
        <f t="shared" si="112"/>
        <v>0</v>
      </c>
      <c r="F276" s="305">
        <f t="shared" si="113"/>
        <v>0</v>
      </c>
      <c r="G276" s="305">
        <f t="shared" si="114"/>
        <v>0</v>
      </c>
      <c r="H276" s="305">
        <f t="shared" si="115"/>
        <v>0</v>
      </c>
      <c r="I276" s="305">
        <f t="shared" si="116"/>
        <v>0</v>
      </c>
      <c r="J276" s="305">
        <f t="shared" si="117"/>
        <v>0</v>
      </c>
      <c r="K276" s="305">
        <f t="shared" si="118"/>
        <v>0</v>
      </c>
      <c r="L276" s="305">
        <f t="shared" si="119"/>
        <v>0</v>
      </c>
      <c r="M276" s="305">
        <f t="shared" si="120"/>
        <v>0</v>
      </c>
      <c r="N276" s="305">
        <f t="shared" si="121"/>
        <v>0</v>
      </c>
      <c r="O276" s="305">
        <f t="shared" si="122"/>
        <v>0</v>
      </c>
      <c r="P276" s="305">
        <f t="shared" si="123"/>
        <v>0</v>
      </c>
      <c r="Q276" s="305">
        <f t="shared" si="124"/>
        <v>0</v>
      </c>
      <c r="R276" s="305">
        <f t="shared" si="125"/>
        <v>0</v>
      </c>
      <c r="S276" s="305">
        <f t="shared" si="126"/>
        <v>0</v>
      </c>
      <c r="T276" s="305">
        <f t="shared" si="127"/>
        <v>0</v>
      </c>
      <c r="U276" s="305">
        <f t="shared" si="128"/>
        <v>0</v>
      </c>
      <c r="V276" s="305">
        <f t="shared" si="129"/>
        <v>0</v>
      </c>
      <c r="W276" s="305">
        <f t="shared" si="130"/>
        <v>0</v>
      </c>
      <c r="X276" s="305">
        <f t="shared" si="131"/>
        <v>0</v>
      </c>
      <c r="Y276" s="305">
        <f t="shared" si="132"/>
        <v>0</v>
      </c>
      <c r="Z276" s="305">
        <f t="shared" si="133"/>
        <v>0</v>
      </c>
      <c r="AA276" s="297">
        <f t="shared" si="134"/>
        <v>0</v>
      </c>
    </row>
    <row r="277" spans="2:34" s="75" customFormat="1">
      <c r="B277" s="320">
        <v>11</v>
      </c>
      <c r="C277" s="246" t="str">
        <f t="shared" si="111"/>
        <v/>
      </c>
      <c r="D277" s="305">
        <f t="shared" si="135"/>
        <v>0</v>
      </c>
      <c r="E277" s="305">
        <f t="shared" si="112"/>
        <v>0</v>
      </c>
      <c r="F277" s="305">
        <f t="shared" si="113"/>
        <v>0</v>
      </c>
      <c r="G277" s="305">
        <f t="shared" si="114"/>
        <v>0</v>
      </c>
      <c r="H277" s="305">
        <f t="shared" si="115"/>
        <v>0</v>
      </c>
      <c r="I277" s="305">
        <f t="shared" si="116"/>
        <v>0</v>
      </c>
      <c r="J277" s="305">
        <f t="shared" si="117"/>
        <v>0</v>
      </c>
      <c r="K277" s="305">
        <f t="shared" si="118"/>
        <v>0</v>
      </c>
      <c r="L277" s="305">
        <f t="shared" si="119"/>
        <v>0</v>
      </c>
      <c r="M277" s="305">
        <f t="shared" si="120"/>
        <v>0</v>
      </c>
      <c r="N277" s="305">
        <f t="shared" si="121"/>
        <v>0</v>
      </c>
      <c r="O277" s="305">
        <f t="shared" si="122"/>
        <v>0</v>
      </c>
      <c r="P277" s="305">
        <f t="shared" si="123"/>
        <v>0</v>
      </c>
      <c r="Q277" s="305">
        <f t="shared" si="124"/>
        <v>0</v>
      </c>
      <c r="R277" s="305">
        <f t="shared" si="125"/>
        <v>0</v>
      </c>
      <c r="S277" s="305">
        <f t="shared" si="126"/>
        <v>0</v>
      </c>
      <c r="T277" s="305">
        <f t="shared" si="127"/>
        <v>0</v>
      </c>
      <c r="U277" s="305">
        <f t="shared" si="128"/>
        <v>0</v>
      </c>
      <c r="V277" s="305">
        <f t="shared" si="129"/>
        <v>0</v>
      </c>
      <c r="W277" s="305">
        <f t="shared" si="130"/>
        <v>0</v>
      </c>
      <c r="X277" s="305">
        <f t="shared" si="131"/>
        <v>0</v>
      </c>
      <c r="Y277" s="305">
        <f t="shared" si="132"/>
        <v>0</v>
      </c>
      <c r="Z277" s="305">
        <f t="shared" si="133"/>
        <v>0</v>
      </c>
      <c r="AA277" s="297">
        <f t="shared" si="134"/>
        <v>0</v>
      </c>
    </row>
    <row r="278" spans="2:34" s="75" customFormat="1">
      <c r="B278" s="320">
        <v>12</v>
      </c>
      <c r="C278" s="246" t="str">
        <f t="shared" si="111"/>
        <v/>
      </c>
      <c r="D278" s="305">
        <f t="shared" si="135"/>
        <v>0</v>
      </c>
      <c r="E278" s="305">
        <f t="shared" si="112"/>
        <v>0</v>
      </c>
      <c r="F278" s="305">
        <f t="shared" si="113"/>
        <v>0</v>
      </c>
      <c r="G278" s="305">
        <f t="shared" si="114"/>
        <v>0</v>
      </c>
      <c r="H278" s="305">
        <f t="shared" si="115"/>
        <v>0</v>
      </c>
      <c r="I278" s="305">
        <f t="shared" si="116"/>
        <v>0</v>
      </c>
      <c r="J278" s="305">
        <f t="shared" si="117"/>
        <v>0</v>
      </c>
      <c r="K278" s="305">
        <f t="shared" si="118"/>
        <v>0</v>
      </c>
      <c r="L278" s="305">
        <f t="shared" si="119"/>
        <v>0</v>
      </c>
      <c r="M278" s="305">
        <f t="shared" si="120"/>
        <v>0</v>
      </c>
      <c r="N278" s="305">
        <f t="shared" si="121"/>
        <v>0</v>
      </c>
      <c r="O278" s="305">
        <f t="shared" si="122"/>
        <v>0</v>
      </c>
      <c r="P278" s="305">
        <f t="shared" si="123"/>
        <v>0</v>
      </c>
      <c r="Q278" s="305">
        <f t="shared" si="124"/>
        <v>0</v>
      </c>
      <c r="R278" s="305">
        <f t="shared" si="125"/>
        <v>0</v>
      </c>
      <c r="S278" s="305">
        <f t="shared" si="126"/>
        <v>0</v>
      </c>
      <c r="T278" s="305">
        <f t="shared" si="127"/>
        <v>0</v>
      </c>
      <c r="U278" s="305">
        <f t="shared" si="128"/>
        <v>0</v>
      </c>
      <c r="V278" s="305">
        <f t="shared" si="129"/>
        <v>0</v>
      </c>
      <c r="W278" s="305">
        <f t="shared" si="130"/>
        <v>0</v>
      </c>
      <c r="X278" s="305">
        <f t="shared" si="131"/>
        <v>0</v>
      </c>
      <c r="Y278" s="305">
        <f t="shared" si="132"/>
        <v>0</v>
      </c>
      <c r="Z278" s="305">
        <f t="shared" si="133"/>
        <v>0</v>
      </c>
      <c r="AA278" s="297">
        <f t="shared" si="134"/>
        <v>0</v>
      </c>
    </row>
    <row r="279" spans="2:34" s="75" customFormat="1">
      <c r="B279" s="320">
        <v>13</v>
      </c>
      <c r="C279" s="246" t="str">
        <f t="shared" si="111"/>
        <v/>
      </c>
      <c r="D279" s="305">
        <f t="shared" si="135"/>
        <v>0</v>
      </c>
      <c r="E279" s="305">
        <f t="shared" si="112"/>
        <v>0</v>
      </c>
      <c r="F279" s="305">
        <f t="shared" si="113"/>
        <v>0</v>
      </c>
      <c r="G279" s="305">
        <f t="shared" si="114"/>
        <v>0</v>
      </c>
      <c r="H279" s="305">
        <f t="shared" si="115"/>
        <v>0</v>
      </c>
      <c r="I279" s="305">
        <f t="shared" si="116"/>
        <v>0</v>
      </c>
      <c r="J279" s="305">
        <f t="shared" si="117"/>
        <v>0</v>
      </c>
      <c r="K279" s="305">
        <f t="shared" si="118"/>
        <v>0</v>
      </c>
      <c r="L279" s="305">
        <f t="shared" si="119"/>
        <v>0</v>
      </c>
      <c r="M279" s="305">
        <f t="shared" si="120"/>
        <v>0</v>
      </c>
      <c r="N279" s="305">
        <f t="shared" si="121"/>
        <v>0</v>
      </c>
      <c r="O279" s="305">
        <f t="shared" si="122"/>
        <v>0</v>
      </c>
      <c r="P279" s="305">
        <f t="shared" si="123"/>
        <v>0</v>
      </c>
      <c r="Q279" s="305">
        <f t="shared" si="124"/>
        <v>0</v>
      </c>
      <c r="R279" s="305">
        <f t="shared" si="125"/>
        <v>0</v>
      </c>
      <c r="S279" s="305">
        <f t="shared" si="126"/>
        <v>0</v>
      </c>
      <c r="T279" s="305">
        <f t="shared" si="127"/>
        <v>0</v>
      </c>
      <c r="U279" s="305">
        <f t="shared" si="128"/>
        <v>0</v>
      </c>
      <c r="V279" s="305">
        <f t="shared" si="129"/>
        <v>0</v>
      </c>
      <c r="W279" s="305">
        <f t="shared" si="130"/>
        <v>0</v>
      </c>
      <c r="X279" s="305">
        <f t="shared" si="131"/>
        <v>0</v>
      </c>
      <c r="Y279" s="305">
        <f t="shared" si="132"/>
        <v>0</v>
      </c>
      <c r="Z279" s="305">
        <f t="shared" si="133"/>
        <v>0</v>
      </c>
      <c r="AA279" s="297">
        <f t="shared" si="134"/>
        <v>0</v>
      </c>
    </row>
    <row r="280" spans="2:34" s="75" customFormat="1">
      <c r="B280" s="320">
        <v>14</v>
      </c>
      <c r="C280" s="246" t="str">
        <f t="shared" si="111"/>
        <v/>
      </c>
      <c r="D280" s="305">
        <f t="shared" si="135"/>
        <v>0</v>
      </c>
      <c r="E280" s="305">
        <f t="shared" si="112"/>
        <v>0</v>
      </c>
      <c r="F280" s="305">
        <f t="shared" si="113"/>
        <v>0</v>
      </c>
      <c r="G280" s="305">
        <f t="shared" si="114"/>
        <v>0</v>
      </c>
      <c r="H280" s="305">
        <f t="shared" si="115"/>
        <v>0</v>
      </c>
      <c r="I280" s="305">
        <f t="shared" si="116"/>
        <v>0</v>
      </c>
      <c r="J280" s="305">
        <f t="shared" si="117"/>
        <v>0</v>
      </c>
      <c r="K280" s="305">
        <f t="shared" si="118"/>
        <v>0</v>
      </c>
      <c r="L280" s="305">
        <f t="shared" si="119"/>
        <v>0</v>
      </c>
      <c r="M280" s="305">
        <f t="shared" si="120"/>
        <v>0</v>
      </c>
      <c r="N280" s="305">
        <f t="shared" si="121"/>
        <v>0</v>
      </c>
      <c r="O280" s="305">
        <f t="shared" si="122"/>
        <v>0</v>
      </c>
      <c r="P280" s="305">
        <f t="shared" si="123"/>
        <v>0</v>
      </c>
      <c r="Q280" s="305">
        <f t="shared" si="124"/>
        <v>0</v>
      </c>
      <c r="R280" s="305">
        <f t="shared" si="125"/>
        <v>0</v>
      </c>
      <c r="S280" s="305">
        <f t="shared" si="126"/>
        <v>0</v>
      </c>
      <c r="T280" s="305">
        <f t="shared" si="127"/>
        <v>0</v>
      </c>
      <c r="U280" s="305">
        <f t="shared" si="128"/>
        <v>0</v>
      </c>
      <c r="V280" s="305">
        <f t="shared" si="129"/>
        <v>0</v>
      </c>
      <c r="W280" s="305">
        <f t="shared" si="130"/>
        <v>0</v>
      </c>
      <c r="X280" s="305">
        <f t="shared" si="131"/>
        <v>0</v>
      </c>
      <c r="Y280" s="305">
        <f t="shared" si="132"/>
        <v>0</v>
      </c>
      <c r="Z280" s="305">
        <f t="shared" si="133"/>
        <v>0</v>
      </c>
      <c r="AA280" s="297">
        <f t="shared" si="134"/>
        <v>0</v>
      </c>
    </row>
    <row r="281" spans="2:34" s="75" customFormat="1">
      <c r="B281" s="320">
        <v>15</v>
      </c>
      <c r="C281" s="246" t="str">
        <f t="shared" si="111"/>
        <v/>
      </c>
      <c r="D281" s="305">
        <f t="shared" si="135"/>
        <v>0</v>
      </c>
      <c r="E281" s="305">
        <f t="shared" si="112"/>
        <v>0</v>
      </c>
      <c r="F281" s="305">
        <f t="shared" si="113"/>
        <v>0</v>
      </c>
      <c r="G281" s="305">
        <f t="shared" si="114"/>
        <v>0</v>
      </c>
      <c r="H281" s="305">
        <f t="shared" si="115"/>
        <v>0</v>
      </c>
      <c r="I281" s="305">
        <f t="shared" si="116"/>
        <v>0</v>
      </c>
      <c r="J281" s="305">
        <f t="shared" si="117"/>
        <v>0</v>
      </c>
      <c r="K281" s="305">
        <f t="shared" si="118"/>
        <v>0</v>
      </c>
      <c r="L281" s="305">
        <f t="shared" si="119"/>
        <v>0</v>
      </c>
      <c r="M281" s="305">
        <f t="shared" si="120"/>
        <v>0</v>
      </c>
      <c r="N281" s="305">
        <f t="shared" si="121"/>
        <v>0</v>
      </c>
      <c r="O281" s="305">
        <f t="shared" si="122"/>
        <v>0</v>
      </c>
      <c r="P281" s="305">
        <f t="shared" si="123"/>
        <v>0</v>
      </c>
      <c r="Q281" s="305">
        <f t="shared" si="124"/>
        <v>0</v>
      </c>
      <c r="R281" s="305">
        <f t="shared" si="125"/>
        <v>0</v>
      </c>
      <c r="S281" s="305">
        <f t="shared" si="126"/>
        <v>0</v>
      </c>
      <c r="T281" s="305">
        <f t="shared" si="127"/>
        <v>0</v>
      </c>
      <c r="U281" s="305">
        <f t="shared" si="128"/>
        <v>0</v>
      </c>
      <c r="V281" s="305">
        <f t="shared" si="129"/>
        <v>0</v>
      </c>
      <c r="W281" s="305">
        <f t="shared" si="130"/>
        <v>0</v>
      </c>
      <c r="X281" s="305">
        <f t="shared" si="131"/>
        <v>0</v>
      </c>
      <c r="Y281" s="305">
        <f t="shared" si="132"/>
        <v>0</v>
      </c>
      <c r="Z281" s="305">
        <f t="shared" si="133"/>
        <v>0</v>
      </c>
      <c r="AA281" s="297">
        <f t="shared" si="134"/>
        <v>0</v>
      </c>
    </row>
    <row r="282" spans="2:34" s="75" customFormat="1" ht="29.25" customHeight="1">
      <c r="B282" s="613" t="s">
        <v>1423</v>
      </c>
      <c r="C282" s="613"/>
      <c r="D282" s="297">
        <f t="shared" ref="D282:Z282" si="136">SUM(D267:D281)</f>
        <v>0</v>
      </c>
      <c r="E282" s="297">
        <f t="shared" si="136"/>
        <v>0</v>
      </c>
      <c r="F282" s="297">
        <f t="shared" si="136"/>
        <v>0</v>
      </c>
      <c r="G282" s="297">
        <f t="shared" si="136"/>
        <v>0</v>
      </c>
      <c r="H282" s="297">
        <f t="shared" si="136"/>
        <v>0</v>
      </c>
      <c r="I282" s="297">
        <f t="shared" si="136"/>
        <v>0</v>
      </c>
      <c r="J282" s="297">
        <f t="shared" si="136"/>
        <v>0</v>
      </c>
      <c r="K282" s="297">
        <f t="shared" si="136"/>
        <v>0</v>
      </c>
      <c r="L282" s="297">
        <f t="shared" si="136"/>
        <v>0</v>
      </c>
      <c r="M282" s="297">
        <f t="shared" si="136"/>
        <v>0</v>
      </c>
      <c r="N282" s="297">
        <f t="shared" si="136"/>
        <v>0</v>
      </c>
      <c r="O282" s="297">
        <f t="shared" si="136"/>
        <v>0</v>
      </c>
      <c r="P282" s="297">
        <f t="shared" si="136"/>
        <v>0</v>
      </c>
      <c r="Q282" s="297">
        <f t="shared" si="136"/>
        <v>0</v>
      </c>
      <c r="R282" s="297">
        <f t="shared" si="136"/>
        <v>0</v>
      </c>
      <c r="S282" s="297">
        <f t="shared" si="136"/>
        <v>0</v>
      </c>
      <c r="T282" s="297">
        <f t="shared" si="136"/>
        <v>0</v>
      </c>
      <c r="U282" s="297">
        <f t="shared" si="136"/>
        <v>0</v>
      </c>
      <c r="V282" s="297">
        <f t="shared" si="136"/>
        <v>0</v>
      </c>
      <c r="W282" s="297">
        <f t="shared" si="136"/>
        <v>0</v>
      </c>
      <c r="X282" s="297">
        <f t="shared" si="136"/>
        <v>0</v>
      </c>
      <c r="Y282" s="297">
        <f t="shared" si="136"/>
        <v>0</v>
      </c>
      <c r="Z282" s="297">
        <f t="shared" si="136"/>
        <v>0</v>
      </c>
      <c r="AA282" s="297">
        <f t="shared" si="134"/>
        <v>0</v>
      </c>
    </row>
    <row r="283" spans="2:34">
      <c r="B283" s="132"/>
      <c r="C283" s="132"/>
      <c r="D283" s="132"/>
      <c r="E283" s="132"/>
      <c r="F283" s="132"/>
      <c r="G283" s="132"/>
      <c r="H283" s="132"/>
      <c r="I283" s="132"/>
      <c r="J283" s="132"/>
      <c r="K283" s="132"/>
      <c r="L283" s="132"/>
      <c r="M283" s="132"/>
      <c r="N283" s="132"/>
      <c r="O283" s="132"/>
      <c r="P283" s="132"/>
      <c r="Q283" s="132"/>
      <c r="R283" s="132"/>
      <c r="S283" s="132"/>
      <c r="T283" s="132"/>
      <c r="U283" s="132"/>
      <c r="V283" s="132"/>
      <c r="W283" s="132"/>
      <c r="X283" s="132"/>
      <c r="Y283" s="132"/>
      <c r="Z283" s="132"/>
      <c r="AA283" s="132"/>
      <c r="AB283" s="132"/>
      <c r="AC283" s="132"/>
      <c r="AD283" s="132"/>
      <c r="AE283" s="132"/>
      <c r="AF283" s="132"/>
      <c r="AG283" s="132"/>
      <c r="AH283" s="132"/>
    </row>
    <row r="284" spans="2:34" s="75" customFormat="1" ht="18" thickBot="1">
      <c r="B284" s="117" t="s">
        <v>314</v>
      </c>
      <c r="C284" s="127"/>
      <c r="D284" s="77"/>
      <c r="E284" s="77"/>
      <c r="F284" s="77"/>
      <c r="G284" s="77"/>
      <c r="H284" s="77"/>
      <c r="I284" s="77"/>
      <c r="J284" s="77"/>
      <c r="K284" s="77"/>
      <c r="L284" s="77"/>
      <c r="M284" s="77"/>
      <c r="N284" s="77"/>
      <c r="O284" s="77"/>
      <c r="P284" s="77"/>
      <c r="Q284" s="77"/>
      <c r="R284" s="77"/>
      <c r="S284" s="77"/>
      <c r="T284" s="77"/>
      <c r="U284" s="77"/>
      <c r="V284" s="77"/>
      <c r="W284" s="79"/>
      <c r="Y284" s="80"/>
      <c r="Z284" s="80"/>
      <c r="AA284" s="80"/>
    </row>
    <row r="285" spans="2:34" s="75" customFormat="1" ht="21" customHeight="1" thickBot="1">
      <c r="B285" s="562" t="s">
        <v>1253</v>
      </c>
      <c r="C285" s="563"/>
      <c r="D285" s="563"/>
      <c r="E285" s="563"/>
      <c r="F285" s="563"/>
      <c r="G285" s="563"/>
      <c r="H285" s="563"/>
      <c r="I285" s="563"/>
      <c r="J285" s="563"/>
      <c r="K285" s="563"/>
      <c r="L285" s="563"/>
      <c r="M285" s="563"/>
      <c r="N285" s="563"/>
      <c r="O285" s="563"/>
      <c r="P285" s="563"/>
      <c r="Q285" s="563"/>
      <c r="R285" s="564"/>
      <c r="S285" s="95"/>
      <c r="T285" s="95"/>
      <c r="U285" s="95"/>
      <c r="V285" s="95"/>
      <c r="W285" s="95"/>
      <c r="X285" s="95"/>
      <c r="Y285" s="95"/>
      <c r="Z285" s="95"/>
      <c r="AA285" s="95"/>
      <c r="AB285" s="95"/>
      <c r="AC285" s="95"/>
      <c r="AD285" s="95"/>
      <c r="AE285" s="95"/>
    </row>
    <row r="286" spans="2:34" s="75" customFormat="1" ht="17.25">
      <c r="B286" s="95" t="s">
        <v>1565</v>
      </c>
      <c r="C286" s="127"/>
      <c r="D286" s="77"/>
      <c r="E286" s="77"/>
      <c r="F286" s="77"/>
      <c r="G286" s="77"/>
      <c r="H286" s="77"/>
      <c r="I286" s="77"/>
      <c r="J286" s="77"/>
      <c r="K286" s="77"/>
      <c r="L286" s="77"/>
      <c r="M286" s="77"/>
      <c r="N286" s="77"/>
      <c r="O286" s="77"/>
      <c r="P286" s="77"/>
      <c r="Q286" s="77"/>
      <c r="R286" s="77"/>
      <c r="S286" s="77"/>
      <c r="T286" s="77"/>
      <c r="U286" s="77"/>
      <c r="V286" s="77"/>
      <c r="W286" s="79"/>
      <c r="Y286" s="80"/>
      <c r="Z286" s="80"/>
      <c r="AA286" s="80"/>
    </row>
    <row r="287" spans="2:34" s="111" customFormat="1" ht="165.75" customHeight="1">
      <c r="B287" s="81"/>
      <c r="C287" s="119" t="s">
        <v>280</v>
      </c>
      <c r="D287" s="119" t="s">
        <v>1424</v>
      </c>
      <c r="E287" s="109" t="str">
        <f>部門費!C3</f>
        <v>①燃やすごみ</v>
      </c>
      <c r="F287" s="537" t="str">
        <f>部門費!D3</f>
        <v>②燃やさないごみ</v>
      </c>
      <c r="G287" s="537" t="str">
        <f>部門費!E3</f>
        <v>③粗大ごみ</v>
      </c>
      <c r="H287" s="537" t="str">
        <f>部門費!F3</f>
        <v>④アルミ缶</v>
      </c>
      <c r="I287" s="537" t="str">
        <f>部門費!G3</f>
        <v>⑤スチール缶</v>
      </c>
      <c r="J287" s="537" t="str">
        <f>部門費!H3</f>
        <v>⑥無色のガラス製の容器</v>
      </c>
      <c r="K287" s="537" t="str">
        <f>部門費!I3</f>
        <v>⑦茶色のガラス製の容器</v>
      </c>
      <c r="L287" s="537" t="str">
        <f>部門費!J3</f>
        <v>⑧その他のガラス製の容器</v>
      </c>
      <c r="M287" s="537" t="str">
        <f>部門費!K3</f>
        <v>⑨リターナブルびん</v>
      </c>
      <c r="N287" s="537" t="str">
        <f>部門費!L3</f>
        <v>⑩ペットボトル</v>
      </c>
      <c r="O287" s="537" t="str">
        <f>部門費!M3</f>
        <v>⑪白色トレイ</v>
      </c>
      <c r="P287" s="537" t="str">
        <f>部門費!N3</f>
        <v>⑫プラスチック製容器包装</v>
      </c>
      <c r="Q287" s="537" t="str">
        <f>部門費!O3</f>
        <v>⑬紙製容器包装</v>
      </c>
      <c r="R287" s="537" t="str">
        <f>部門費!P3</f>
        <v>⑭紙パック</v>
      </c>
      <c r="S287" s="537" t="str">
        <f>部門費!Q3</f>
        <v>⑮段ボール</v>
      </c>
      <c r="T287" s="537" t="str">
        <f>部門費!R3</f>
        <v>⑯古紙</v>
      </c>
      <c r="U287" s="537" t="str">
        <f>部門費!S3</f>
        <v>⑰古布</v>
      </c>
      <c r="V287" s="537" t="str">
        <f>部門費!T3</f>
        <v>⑱生ごみ</v>
      </c>
      <c r="W287" s="537" t="str">
        <f>部門費!U3</f>
        <v>⑲廃油</v>
      </c>
      <c r="X287" s="537" t="str">
        <f>部門費!V3</f>
        <v>⑳小型家電</v>
      </c>
      <c r="Y287" s="537" t="str">
        <f>部門費!W3</f>
        <v>㉑その他の資源ごみ</v>
      </c>
      <c r="Z287" s="549" t="str">
        <f>部門費!X3</f>
        <v>㉒その他のごみ</v>
      </c>
      <c r="AA287" s="119" t="s">
        <v>1424</v>
      </c>
    </row>
    <row r="288" spans="2:34" s="75" customFormat="1">
      <c r="B288" s="320">
        <v>1</v>
      </c>
      <c r="C288" s="246" t="str">
        <f t="shared" ref="C288:C302" si="137">IF(C39="","",C39)</f>
        <v/>
      </c>
      <c r="D288" s="305">
        <f>I224</f>
        <v>0</v>
      </c>
      <c r="E288" s="305">
        <f t="shared" ref="E288:E302" si="138">IF($Y158=0,0,$D288*(C158/$Y158))</f>
        <v>0</v>
      </c>
      <c r="F288" s="305">
        <f t="shared" ref="F288:F302" si="139">IF($Y158=0,0,$D288*(D158/$Y158))</f>
        <v>0</v>
      </c>
      <c r="G288" s="305">
        <f t="shared" ref="G288:G302" si="140">IF($Y158=0,0,$D288*(E158/$Y158))</f>
        <v>0</v>
      </c>
      <c r="H288" s="305">
        <f t="shared" ref="H288:H302" si="141">IF($Y158=0,0,$D288*(F158/$Y158))</f>
        <v>0</v>
      </c>
      <c r="I288" s="305">
        <f t="shared" ref="I288:I302" si="142">IF($Y158=0,0,$D288*(G158/$Y158))</f>
        <v>0</v>
      </c>
      <c r="J288" s="305">
        <f t="shared" ref="J288:J302" si="143">IF($Y158=0,0,$D288*(H158/$Y158))</f>
        <v>0</v>
      </c>
      <c r="K288" s="305">
        <f t="shared" ref="K288:K302" si="144">IF($Y158=0,0,$D288*(I158/$Y158))</f>
        <v>0</v>
      </c>
      <c r="L288" s="305">
        <f t="shared" ref="L288:L302" si="145">IF($Y158=0,0,$D288*(J158/$Y158))</f>
        <v>0</v>
      </c>
      <c r="M288" s="305">
        <f t="shared" ref="M288:M302" si="146">IF($Y158=0,0,$D288*(K158/$Y158))</f>
        <v>0</v>
      </c>
      <c r="N288" s="305">
        <f t="shared" ref="N288:N302" si="147">IF($Y158=0,0,$D288*(L158/$Y158))</f>
        <v>0</v>
      </c>
      <c r="O288" s="305">
        <f t="shared" ref="O288:O302" si="148">IF($Y158=0,0,$D288*(M158/$Y158))</f>
        <v>0</v>
      </c>
      <c r="P288" s="305">
        <f t="shared" ref="P288:P302" si="149">IF($Y158=0,0,$D288*(N158/$Y158))</f>
        <v>0</v>
      </c>
      <c r="Q288" s="305">
        <f t="shared" ref="Q288:Q302" si="150">IF($Y158=0,0,$D288*(O158/$Y158))</f>
        <v>0</v>
      </c>
      <c r="R288" s="305">
        <f t="shared" ref="R288:R302" si="151">IF($Y158=0,0,$D288*(P158/$Y158))</f>
        <v>0</v>
      </c>
      <c r="S288" s="305">
        <f t="shared" ref="S288:S302" si="152">IF($Y158=0,0,$D288*(Q158/$Y158))</f>
        <v>0</v>
      </c>
      <c r="T288" s="305">
        <f t="shared" ref="T288:T302" si="153">IF($Y158=0,0,$D288*(R158/$Y158))</f>
        <v>0</v>
      </c>
      <c r="U288" s="305">
        <f t="shared" ref="U288:U302" si="154">IF($Y158=0,0,$D288*(S158/$Y158))</f>
        <v>0</v>
      </c>
      <c r="V288" s="305">
        <f t="shared" ref="V288:V302" si="155">IF($Y158=0,0,$D288*(T158/$Y158))</f>
        <v>0</v>
      </c>
      <c r="W288" s="305">
        <f t="shared" ref="W288:W302" si="156">IF($Y158=0,0,$D288*(U158/$Y158))</f>
        <v>0</v>
      </c>
      <c r="X288" s="305">
        <f t="shared" ref="X288:X302" si="157">IF($Y158=0,0,$D288*(V158/$Y158))</f>
        <v>0</v>
      </c>
      <c r="Y288" s="305">
        <f t="shared" ref="Y288:Y302" si="158">IF($Y158=0,0,$D288*(W158/$Y158))</f>
        <v>0</v>
      </c>
      <c r="Z288" s="305">
        <f t="shared" ref="Z288:Z302" si="159">IF($Y158=0,0,$D288*(X158/$Y158))</f>
        <v>0</v>
      </c>
      <c r="AA288" s="297">
        <f t="shared" ref="AA288:AA303" si="160">SUM(E288:Z288)</f>
        <v>0</v>
      </c>
    </row>
    <row r="289" spans="2:34" s="75" customFormat="1">
      <c r="B289" s="320">
        <v>2</v>
      </c>
      <c r="C289" s="246" t="str">
        <f t="shared" si="137"/>
        <v/>
      </c>
      <c r="D289" s="305">
        <f t="shared" ref="D289:D302" si="161">I225</f>
        <v>0</v>
      </c>
      <c r="E289" s="305">
        <f t="shared" si="138"/>
        <v>0</v>
      </c>
      <c r="F289" s="305">
        <f t="shared" si="139"/>
        <v>0</v>
      </c>
      <c r="G289" s="305">
        <f t="shared" si="140"/>
        <v>0</v>
      </c>
      <c r="H289" s="305">
        <f t="shared" si="141"/>
        <v>0</v>
      </c>
      <c r="I289" s="305">
        <f t="shared" si="142"/>
        <v>0</v>
      </c>
      <c r="J289" s="305">
        <f t="shared" si="143"/>
        <v>0</v>
      </c>
      <c r="K289" s="305">
        <f t="shared" si="144"/>
        <v>0</v>
      </c>
      <c r="L289" s="305">
        <f t="shared" si="145"/>
        <v>0</v>
      </c>
      <c r="M289" s="305">
        <f t="shared" si="146"/>
        <v>0</v>
      </c>
      <c r="N289" s="305">
        <f t="shared" si="147"/>
        <v>0</v>
      </c>
      <c r="O289" s="305">
        <f t="shared" si="148"/>
        <v>0</v>
      </c>
      <c r="P289" s="305">
        <f t="shared" si="149"/>
        <v>0</v>
      </c>
      <c r="Q289" s="305">
        <f t="shared" si="150"/>
        <v>0</v>
      </c>
      <c r="R289" s="305">
        <f t="shared" si="151"/>
        <v>0</v>
      </c>
      <c r="S289" s="305">
        <f t="shared" si="152"/>
        <v>0</v>
      </c>
      <c r="T289" s="305">
        <f t="shared" si="153"/>
        <v>0</v>
      </c>
      <c r="U289" s="305">
        <f t="shared" si="154"/>
        <v>0</v>
      </c>
      <c r="V289" s="305">
        <f t="shared" si="155"/>
        <v>0</v>
      </c>
      <c r="W289" s="305">
        <f t="shared" si="156"/>
        <v>0</v>
      </c>
      <c r="X289" s="305">
        <f t="shared" si="157"/>
        <v>0</v>
      </c>
      <c r="Y289" s="305">
        <f t="shared" si="158"/>
        <v>0</v>
      </c>
      <c r="Z289" s="305">
        <f t="shared" si="159"/>
        <v>0</v>
      </c>
      <c r="AA289" s="297">
        <f t="shared" si="160"/>
        <v>0</v>
      </c>
    </row>
    <row r="290" spans="2:34" s="75" customFormat="1">
      <c r="B290" s="320">
        <v>3</v>
      </c>
      <c r="C290" s="246" t="str">
        <f t="shared" si="137"/>
        <v/>
      </c>
      <c r="D290" s="305">
        <f t="shared" si="161"/>
        <v>0</v>
      </c>
      <c r="E290" s="305">
        <f t="shared" si="138"/>
        <v>0</v>
      </c>
      <c r="F290" s="305">
        <f t="shared" si="139"/>
        <v>0</v>
      </c>
      <c r="G290" s="305">
        <f t="shared" si="140"/>
        <v>0</v>
      </c>
      <c r="H290" s="305">
        <f t="shared" si="141"/>
        <v>0</v>
      </c>
      <c r="I290" s="305">
        <f t="shared" si="142"/>
        <v>0</v>
      </c>
      <c r="J290" s="305">
        <f t="shared" si="143"/>
        <v>0</v>
      </c>
      <c r="K290" s="305">
        <f t="shared" si="144"/>
        <v>0</v>
      </c>
      <c r="L290" s="305">
        <f t="shared" si="145"/>
        <v>0</v>
      </c>
      <c r="M290" s="305">
        <f t="shared" si="146"/>
        <v>0</v>
      </c>
      <c r="N290" s="305">
        <f t="shared" si="147"/>
        <v>0</v>
      </c>
      <c r="O290" s="305">
        <f t="shared" si="148"/>
        <v>0</v>
      </c>
      <c r="P290" s="305">
        <f t="shared" si="149"/>
        <v>0</v>
      </c>
      <c r="Q290" s="305">
        <f t="shared" si="150"/>
        <v>0</v>
      </c>
      <c r="R290" s="305">
        <f t="shared" si="151"/>
        <v>0</v>
      </c>
      <c r="S290" s="305">
        <f t="shared" si="152"/>
        <v>0</v>
      </c>
      <c r="T290" s="305">
        <f t="shared" si="153"/>
        <v>0</v>
      </c>
      <c r="U290" s="305">
        <f t="shared" si="154"/>
        <v>0</v>
      </c>
      <c r="V290" s="305">
        <f t="shared" si="155"/>
        <v>0</v>
      </c>
      <c r="W290" s="305">
        <f t="shared" si="156"/>
        <v>0</v>
      </c>
      <c r="X290" s="305">
        <f t="shared" si="157"/>
        <v>0</v>
      </c>
      <c r="Y290" s="305">
        <f t="shared" si="158"/>
        <v>0</v>
      </c>
      <c r="Z290" s="305">
        <f t="shared" si="159"/>
        <v>0</v>
      </c>
      <c r="AA290" s="297">
        <f t="shared" si="160"/>
        <v>0</v>
      </c>
    </row>
    <row r="291" spans="2:34" s="75" customFormat="1">
      <c r="B291" s="320">
        <v>4</v>
      </c>
      <c r="C291" s="246" t="str">
        <f t="shared" si="137"/>
        <v/>
      </c>
      <c r="D291" s="305">
        <f t="shared" si="161"/>
        <v>0</v>
      </c>
      <c r="E291" s="305">
        <f t="shared" si="138"/>
        <v>0</v>
      </c>
      <c r="F291" s="305">
        <f t="shared" si="139"/>
        <v>0</v>
      </c>
      <c r="G291" s="305">
        <f t="shared" si="140"/>
        <v>0</v>
      </c>
      <c r="H291" s="305">
        <f t="shared" si="141"/>
        <v>0</v>
      </c>
      <c r="I291" s="305">
        <f t="shared" si="142"/>
        <v>0</v>
      </c>
      <c r="J291" s="305">
        <f t="shared" si="143"/>
        <v>0</v>
      </c>
      <c r="K291" s="305">
        <f t="shared" si="144"/>
        <v>0</v>
      </c>
      <c r="L291" s="305">
        <f t="shared" si="145"/>
        <v>0</v>
      </c>
      <c r="M291" s="305">
        <f t="shared" si="146"/>
        <v>0</v>
      </c>
      <c r="N291" s="305">
        <f t="shared" si="147"/>
        <v>0</v>
      </c>
      <c r="O291" s="305">
        <f t="shared" si="148"/>
        <v>0</v>
      </c>
      <c r="P291" s="305">
        <f t="shared" si="149"/>
        <v>0</v>
      </c>
      <c r="Q291" s="305">
        <f t="shared" si="150"/>
        <v>0</v>
      </c>
      <c r="R291" s="305">
        <f t="shared" si="151"/>
        <v>0</v>
      </c>
      <c r="S291" s="305">
        <f t="shared" si="152"/>
        <v>0</v>
      </c>
      <c r="T291" s="305">
        <f t="shared" si="153"/>
        <v>0</v>
      </c>
      <c r="U291" s="305">
        <f t="shared" si="154"/>
        <v>0</v>
      </c>
      <c r="V291" s="305">
        <f t="shared" si="155"/>
        <v>0</v>
      </c>
      <c r="W291" s="305">
        <f t="shared" si="156"/>
        <v>0</v>
      </c>
      <c r="X291" s="305">
        <f t="shared" si="157"/>
        <v>0</v>
      </c>
      <c r="Y291" s="305">
        <f t="shared" si="158"/>
        <v>0</v>
      </c>
      <c r="Z291" s="305">
        <f t="shared" si="159"/>
        <v>0</v>
      </c>
      <c r="AA291" s="297">
        <f t="shared" si="160"/>
        <v>0</v>
      </c>
    </row>
    <row r="292" spans="2:34" s="75" customFormat="1">
      <c r="B292" s="320">
        <v>5</v>
      </c>
      <c r="C292" s="246" t="str">
        <f t="shared" si="137"/>
        <v/>
      </c>
      <c r="D292" s="305">
        <f t="shared" si="161"/>
        <v>0</v>
      </c>
      <c r="E292" s="305">
        <f t="shared" si="138"/>
        <v>0</v>
      </c>
      <c r="F292" s="305">
        <f t="shared" si="139"/>
        <v>0</v>
      </c>
      <c r="G292" s="305">
        <f t="shared" si="140"/>
        <v>0</v>
      </c>
      <c r="H292" s="305">
        <f t="shared" si="141"/>
        <v>0</v>
      </c>
      <c r="I292" s="305">
        <f t="shared" si="142"/>
        <v>0</v>
      </c>
      <c r="J292" s="305">
        <f t="shared" si="143"/>
        <v>0</v>
      </c>
      <c r="K292" s="305">
        <f t="shared" si="144"/>
        <v>0</v>
      </c>
      <c r="L292" s="305">
        <f t="shared" si="145"/>
        <v>0</v>
      </c>
      <c r="M292" s="305">
        <f t="shared" si="146"/>
        <v>0</v>
      </c>
      <c r="N292" s="305">
        <f t="shared" si="147"/>
        <v>0</v>
      </c>
      <c r="O292" s="305">
        <f t="shared" si="148"/>
        <v>0</v>
      </c>
      <c r="P292" s="305">
        <f t="shared" si="149"/>
        <v>0</v>
      </c>
      <c r="Q292" s="305">
        <f t="shared" si="150"/>
        <v>0</v>
      </c>
      <c r="R292" s="305">
        <f t="shared" si="151"/>
        <v>0</v>
      </c>
      <c r="S292" s="305">
        <f t="shared" si="152"/>
        <v>0</v>
      </c>
      <c r="T292" s="305">
        <f t="shared" si="153"/>
        <v>0</v>
      </c>
      <c r="U292" s="305">
        <f t="shared" si="154"/>
        <v>0</v>
      </c>
      <c r="V292" s="305">
        <f t="shared" si="155"/>
        <v>0</v>
      </c>
      <c r="W292" s="305">
        <f t="shared" si="156"/>
        <v>0</v>
      </c>
      <c r="X292" s="305">
        <f t="shared" si="157"/>
        <v>0</v>
      </c>
      <c r="Y292" s="305">
        <f t="shared" si="158"/>
        <v>0</v>
      </c>
      <c r="Z292" s="305">
        <f t="shared" si="159"/>
        <v>0</v>
      </c>
      <c r="AA292" s="297">
        <f t="shared" si="160"/>
        <v>0</v>
      </c>
    </row>
    <row r="293" spans="2:34" s="75" customFormat="1">
      <c r="B293" s="320">
        <v>6</v>
      </c>
      <c r="C293" s="246" t="str">
        <f t="shared" si="137"/>
        <v/>
      </c>
      <c r="D293" s="305">
        <f t="shared" si="161"/>
        <v>0</v>
      </c>
      <c r="E293" s="305">
        <f t="shared" si="138"/>
        <v>0</v>
      </c>
      <c r="F293" s="305">
        <f t="shared" si="139"/>
        <v>0</v>
      </c>
      <c r="G293" s="305">
        <f t="shared" si="140"/>
        <v>0</v>
      </c>
      <c r="H293" s="305">
        <f t="shared" si="141"/>
        <v>0</v>
      </c>
      <c r="I293" s="305">
        <f t="shared" si="142"/>
        <v>0</v>
      </c>
      <c r="J293" s="305">
        <f t="shared" si="143"/>
        <v>0</v>
      </c>
      <c r="K293" s="305">
        <f t="shared" si="144"/>
        <v>0</v>
      </c>
      <c r="L293" s="305">
        <f t="shared" si="145"/>
        <v>0</v>
      </c>
      <c r="M293" s="305">
        <f t="shared" si="146"/>
        <v>0</v>
      </c>
      <c r="N293" s="305">
        <f t="shared" si="147"/>
        <v>0</v>
      </c>
      <c r="O293" s="305">
        <f t="shared" si="148"/>
        <v>0</v>
      </c>
      <c r="P293" s="305">
        <f t="shared" si="149"/>
        <v>0</v>
      </c>
      <c r="Q293" s="305">
        <f t="shared" si="150"/>
        <v>0</v>
      </c>
      <c r="R293" s="305">
        <f t="shared" si="151"/>
        <v>0</v>
      </c>
      <c r="S293" s="305">
        <f t="shared" si="152"/>
        <v>0</v>
      </c>
      <c r="T293" s="305">
        <f t="shared" si="153"/>
        <v>0</v>
      </c>
      <c r="U293" s="305">
        <f t="shared" si="154"/>
        <v>0</v>
      </c>
      <c r="V293" s="305">
        <f t="shared" si="155"/>
        <v>0</v>
      </c>
      <c r="W293" s="305">
        <f t="shared" si="156"/>
        <v>0</v>
      </c>
      <c r="X293" s="305">
        <f t="shared" si="157"/>
        <v>0</v>
      </c>
      <c r="Y293" s="305">
        <f t="shared" si="158"/>
        <v>0</v>
      </c>
      <c r="Z293" s="305">
        <f t="shared" si="159"/>
        <v>0</v>
      </c>
      <c r="AA293" s="297">
        <f t="shared" si="160"/>
        <v>0</v>
      </c>
    </row>
    <row r="294" spans="2:34" s="75" customFormat="1">
      <c r="B294" s="320">
        <v>7</v>
      </c>
      <c r="C294" s="246" t="str">
        <f t="shared" si="137"/>
        <v/>
      </c>
      <c r="D294" s="305">
        <f t="shared" si="161"/>
        <v>0</v>
      </c>
      <c r="E294" s="305">
        <f t="shared" si="138"/>
        <v>0</v>
      </c>
      <c r="F294" s="305">
        <f t="shared" si="139"/>
        <v>0</v>
      </c>
      <c r="G294" s="305">
        <f t="shared" si="140"/>
        <v>0</v>
      </c>
      <c r="H294" s="305">
        <f t="shared" si="141"/>
        <v>0</v>
      </c>
      <c r="I294" s="305">
        <f t="shared" si="142"/>
        <v>0</v>
      </c>
      <c r="J294" s="305">
        <f t="shared" si="143"/>
        <v>0</v>
      </c>
      <c r="K294" s="305">
        <f t="shared" si="144"/>
        <v>0</v>
      </c>
      <c r="L294" s="305">
        <f t="shared" si="145"/>
        <v>0</v>
      </c>
      <c r="M294" s="305">
        <f t="shared" si="146"/>
        <v>0</v>
      </c>
      <c r="N294" s="305">
        <f t="shared" si="147"/>
        <v>0</v>
      </c>
      <c r="O294" s="305">
        <f t="shared" si="148"/>
        <v>0</v>
      </c>
      <c r="P294" s="305">
        <f t="shared" si="149"/>
        <v>0</v>
      </c>
      <c r="Q294" s="305">
        <f t="shared" si="150"/>
        <v>0</v>
      </c>
      <c r="R294" s="305">
        <f t="shared" si="151"/>
        <v>0</v>
      </c>
      <c r="S294" s="305">
        <f t="shared" si="152"/>
        <v>0</v>
      </c>
      <c r="T294" s="305">
        <f t="shared" si="153"/>
        <v>0</v>
      </c>
      <c r="U294" s="305">
        <f t="shared" si="154"/>
        <v>0</v>
      </c>
      <c r="V294" s="305">
        <f t="shared" si="155"/>
        <v>0</v>
      </c>
      <c r="W294" s="305">
        <f t="shared" si="156"/>
        <v>0</v>
      </c>
      <c r="X294" s="305">
        <f t="shared" si="157"/>
        <v>0</v>
      </c>
      <c r="Y294" s="305">
        <f t="shared" si="158"/>
        <v>0</v>
      </c>
      <c r="Z294" s="305">
        <f t="shared" si="159"/>
        <v>0</v>
      </c>
      <c r="AA294" s="297">
        <f t="shared" si="160"/>
        <v>0</v>
      </c>
    </row>
    <row r="295" spans="2:34" s="75" customFormat="1">
      <c r="B295" s="320">
        <v>8</v>
      </c>
      <c r="C295" s="246" t="str">
        <f t="shared" si="137"/>
        <v/>
      </c>
      <c r="D295" s="305">
        <f t="shared" si="161"/>
        <v>0</v>
      </c>
      <c r="E295" s="305">
        <f t="shared" si="138"/>
        <v>0</v>
      </c>
      <c r="F295" s="305">
        <f t="shared" si="139"/>
        <v>0</v>
      </c>
      <c r="G295" s="305">
        <f t="shared" si="140"/>
        <v>0</v>
      </c>
      <c r="H295" s="305">
        <f t="shared" si="141"/>
        <v>0</v>
      </c>
      <c r="I295" s="305">
        <f t="shared" si="142"/>
        <v>0</v>
      </c>
      <c r="J295" s="305">
        <f t="shared" si="143"/>
        <v>0</v>
      </c>
      <c r="K295" s="305">
        <f t="shared" si="144"/>
        <v>0</v>
      </c>
      <c r="L295" s="305">
        <f t="shared" si="145"/>
        <v>0</v>
      </c>
      <c r="M295" s="305">
        <f t="shared" si="146"/>
        <v>0</v>
      </c>
      <c r="N295" s="305">
        <f t="shared" si="147"/>
        <v>0</v>
      </c>
      <c r="O295" s="305">
        <f t="shared" si="148"/>
        <v>0</v>
      </c>
      <c r="P295" s="305">
        <f t="shared" si="149"/>
        <v>0</v>
      </c>
      <c r="Q295" s="305">
        <f t="shared" si="150"/>
        <v>0</v>
      </c>
      <c r="R295" s="305">
        <f t="shared" si="151"/>
        <v>0</v>
      </c>
      <c r="S295" s="305">
        <f t="shared" si="152"/>
        <v>0</v>
      </c>
      <c r="T295" s="305">
        <f t="shared" si="153"/>
        <v>0</v>
      </c>
      <c r="U295" s="305">
        <f t="shared" si="154"/>
        <v>0</v>
      </c>
      <c r="V295" s="305">
        <f t="shared" si="155"/>
        <v>0</v>
      </c>
      <c r="W295" s="305">
        <f t="shared" si="156"/>
        <v>0</v>
      </c>
      <c r="X295" s="305">
        <f t="shared" si="157"/>
        <v>0</v>
      </c>
      <c r="Y295" s="305">
        <f t="shared" si="158"/>
        <v>0</v>
      </c>
      <c r="Z295" s="305">
        <f t="shared" si="159"/>
        <v>0</v>
      </c>
      <c r="AA295" s="297">
        <f t="shared" si="160"/>
        <v>0</v>
      </c>
    </row>
    <row r="296" spans="2:34" s="75" customFormat="1">
      <c r="B296" s="320">
        <v>9</v>
      </c>
      <c r="C296" s="246" t="str">
        <f t="shared" si="137"/>
        <v/>
      </c>
      <c r="D296" s="305">
        <f t="shared" si="161"/>
        <v>0</v>
      </c>
      <c r="E296" s="305">
        <f t="shared" si="138"/>
        <v>0</v>
      </c>
      <c r="F296" s="305">
        <f t="shared" si="139"/>
        <v>0</v>
      </c>
      <c r="G296" s="305">
        <f t="shared" si="140"/>
        <v>0</v>
      </c>
      <c r="H296" s="305">
        <f t="shared" si="141"/>
        <v>0</v>
      </c>
      <c r="I296" s="305">
        <f t="shared" si="142"/>
        <v>0</v>
      </c>
      <c r="J296" s="305">
        <f t="shared" si="143"/>
        <v>0</v>
      </c>
      <c r="K296" s="305">
        <f t="shared" si="144"/>
        <v>0</v>
      </c>
      <c r="L296" s="305">
        <f t="shared" si="145"/>
        <v>0</v>
      </c>
      <c r="M296" s="305">
        <f t="shared" si="146"/>
        <v>0</v>
      </c>
      <c r="N296" s="305">
        <f t="shared" si="147"/>
        <v>0</v>
      </c>
      <c r="O296" s="305">
        <f t="shared" si="148"/>
        <v>0</v>
      </c>
      <c r="P296" s="305">
        <f t="shared" si="149"/>
        <v>0</v>
      </c>
      <c r="Q296" s="305">
        <f t="shared" si="150"/>
        <v>0</v>
      </c>
      <c r="R296" s="305">
        <f t="shared" si="151"/>
        <v>0</v>
      </c>
      <c r="S296" s="305">
        <f t="shared" si="152"/>
        <v>0</v>
      </c>
      <c r="T296" s="305">
        <f t="shared" si="153"/>
        <v>0</v>
      </c>
      <c r="U296" s="305">
        <f t="shared" si="154"/>
        <v>0</v>
      </c>
      <c r="V296" s="305">
        <f t="shared" si="155"/>
        <v>0</v>
      </c>
      <c r="W296" s="305">
        <f t="shared" si="156"/>
        <v>0</v>
      </c>
      <c r="X296" s="305">
        <f t="shared" si="157"/>
        <v>0</v>
      </c>
      <c r="Y296" s="305">
        <f t="shared" si="158"/>
        <v>0</v>
      </c>
      <c r="Z296" s="305">
        <f t="shared" si="159"/>
        <v>0</v>
      </c>
      <c r="AA296" s="297">
        <f t="shared" si="160"/>
        <v>0</v>
      </c>
    </row>
    <row r="297" spans="2:34" s="75" customFormat="1">
      <c r="B297" s="320">
        <v>10</v>
      </c>
      <c r="C297" s="246" t="str">
        <f t="shared" si="137"/>
        <v/>
      </c>
      <c r="D297" s="305">
        <f t="shared" si="161"/>
        <v>0</v>
      </c>
      <c r="E297" s="305">
        <f t="shared" si="138"/>
        <v>0</v>
      </c>
      <c r="F297" s="305">
        <f t="shared" si="139"/>
        <v>0</v>
      </c>
      <c r="G297" s="305">
        <f t="shared" si="140"/>
        <v>0</v>
      </c>
      <c r="H297" s="305">
        <f t="shared" si="141"/>
        <v>0</v>
      </c>
      <c r="I297" s="305">
        <f t="shared" si="142"/>
        <v>0</v>
      </c>
      <c r="J297" s="305">
        <f t="shared" si="143"/>
        <v>0</v>
      </c>
      <c r="K297" s="305">
        <f t="shared" si="144"/>
        <v>0</v>
      </c>
      <c r="L297" s="305">
        <f t="shared" si="145"/>
        <v>0</v>
      </c>
      <c r="M297" s="305">
        <f t="shared" si="146"/>
        <v>0</v>
      </c>
      <c r="N297" s="305">
        <f t="shared" si="147"/>
        <v>0</v>
      </c>
      <c r="O297" s="305">
        <f t="shared" si="148"/>
        <v>0</v>
      </c>
      <c r="P297" s="305">
        <f t="shared" si="149"/>
        <v>0</v>
      </c>
      <c r="Q297" s="305">
        <f t="shared" si="150"/>
        <v>0</v>
      </c>
      <c r="R297" s="305">
        <f t="shared" si="151"/>
        <v>0</v>
      </c>
      <c r="S297" s="305">
        <f t="shared" si="152"/>
        <v>0</v>
      </c>
      <c r="T297" s="305">
        <f t="shared" si="153"/>
        <v>0</v>
      </c>
      <c r="U297" s="305">
        <f t="shared" si="154"/>
        <v>0</v>
      </c>
      <c r="V297" s="305">
        <f t="shared" si="155"/>
        <v>0</v>
      </c>
      <c r="W297" s="305">
        <f t="shared" si="156"/>
        <v>0</v>
      </c>
      <c r="X297" s="305">
        <f t="shared" si="157"/>
        <v>0</v>
      </c>
      <c r="Y297" s="305">
        <f t="shared" si="158"/>
        <v>0</v>
      </c>
      <c r="Z297" s="305">
        <f t="shared" si="159"/>
        <v>0</v>
      </c>
      <c r="AA297" s="297">
        <f t="shared" si="160"/>
        <v>0</v>
      </c>
    </row>
    <row r="298" spans="2:34" s="75" customFormat="1">
      <c r="B298" s="320">
        <v>11</v>
      </c>
      <c r="C298" s="246" t="str">
        <f t="shared" si="137"/>
        <v/>
      </c>
      <c r="D298" s="305">
        <f t="shared" si="161"/>
        <v>0</v>
      </c>
      <c r="E298" s="305">
        <f t="shared" si="138"/>
        <v>0</v>
      </c>
      <c r="F298" s="305">
        <f t="shared" si="139"/>
        <v>0</v>
      </c>
      <c r="G298" s="305">
        <f t="shared" si="140"/>
        <v>0</v>
      </c>
      <c r="H298" s="305">
        <f t="shared" si="141"/>
        <v>0</v>
      </c>
      <c r="I298" s="305">
        <f t="shared" si="142"/>
        <v>0</v>
      </c>
      <c r="J298" s="305">
        <f t="shared" si="143"/>
        <v>0</v>
      </c>
      <c r="K298" s="305">
        <f t="shared" si="144"/>
        <v>0</v>
      </c>
      <c r="L298" s="305">
        <f t="shared" si="145"/>
        <v>0</v>
      </c>
      <c r="M298" s="305">
        <f t="shared" si="146"/>
        <v>0</v>
      </c>
      <c r="N298" s="305">
        <f t="shared" si="147"/>
        <v>0</v>
      </c>
      <c r="O298" s="305">
        <f t="shared" si="148"/>
        <v>0</v>
      </c>
      <c r="P298" s="305">
        <f t="shared" si="149"/>
        <v>0</v>
      </c>
      <c r="Q298" s="305">
        <f t="shared" si="150"/>
        <v>0</v>
      </c>
      <c r="R298" s="305">
        <f t="shared" si="151"/>
        <v>0</v>
      </c>
      <c r="S298" s="305">
        <f t="shared" si="152"/>
        <v>0</v>
      </c>
      <c r="T298" s="305">
        <f t="shared" si="153"/>
        <v>0</v>
      </c>
      <c r="U298" s="305">
        <f t="shared" si="154"/>
        <v>0</v>
      </c>
      <c r="V298" s="305">
        <f t="shared" si="155"/>
        <v>0</v>
      </c>
      <c r="W298" s="305">
        <f t="shared" si="156"/>
        <v>0</v>
      </c>
      <c r="X298" s="305">
        <f t="shared" si="157"/>
        <v>0</v>
      </c>
      <c r="Y298" s="305">
        <f t="shared" si="158"/>
        <v>0</v>
      </c>
      <c r="Z298" s="305">
        <f t="shared" si="159"/>
        <v>0</v>
      </c>
      <c r="AA298" s="297">
        <f t="shared" si="160"/>
        <v>0</v>
      </c>
    </row>
    <row r="299" spans="2:34" s="75" customFormat="1">
      <c r="B299" s="320">
        <v>12</v>
      </c>
      <c r="C299" s="246" t="str">
        <f t="shared" si="137"/>
        <v/>
      </c>
      <c r="D299" s="305">
        <f t="shared" si="161"/>
        <v>0</v>
      </c>
      <c r="E299" s="305">
        <f t="shared" si="138"/>
        <v>0</v>
      </c>
      <c r="F299" s="305">
        <f t="shared" si="139"/>
        <v>0</v>
      </c>
      <c r="G299" s="305">
        <f t="shared" si="140"/>
        <v>0</v>
      </c>
      <c r="H299" s="305">
        <f t="shared" si="141"/>
        <v>0</v>
      </c>
      <c r="I299" s="305">
        <f t="shared" si="142"/>
        <v>0</v>
      </c>
      <c r="J299" s="305">
        <f t="shared" si="143"/>
        <v>0</v>
      </c>
      <c r="K299" s="305">
        <f t="shared" si="144"/>
        <v>0</v>
      </c>
      <c r="L299" s="305">
        <f t="shared" si="145"/>
        <v>0</v>
      </c>
      <c r="M299" s="305">
        <f t="shared" si="146"/>
        <v>0</v>
      </c>
      <c r="N299" s="305">
        <f t="shared" si="147"/>
        <v>0</v>
      </c>
      <c r="O299" s="305">
        <f t="shared" si="148"/>
        <v>0</v>
      </c>
      <c r="P299" s="305">
        <f t="shared" si="149"/>
        <v>0</v>
      </c>
      <c r="Q299" s="305">
        <f t="shared" si="150"/>
        <v>0</v>
      </c>
      <c r="R299" s="305">
        <f t="shared" si="151"/>
        <v>0</v>
      </c>
      <c r="S299" s="305">
        <f t="shared" si="152"/>
        <v>0</v>
      </c>
      <c r="T299" s="305">
        <f t="shared" si="153"/>
        <v>0</v>
      </c>
      <c r="U299" s="305">
        <f t="shared" si="154"/>
        <v>0</v>
      </c>
      <c r="V299" s="305">
        <f t="shared" si="155"/>
        <v>0</v>
      </c>
      <c r="W299" s="305">
        <f t="shared" si="156"/>
        <v>0</v>
      </c>
      <c r="X299" s="305">
        <f t="shared" si="157"/>
        <v>0</v>
      </c>
      <c r="Y299" s="305">
        <f t="shared" si="158"/>
        <v>0</v>
      </c>
      <c r="Z299" s="305">
        <f t="shared" si="159"/>
        <v>0</v>
      </c>
      <c r="AA299" s="297">
        <f t="shared" si="160"/>
        <v>0</v>
      </c>
    </row>
    <row r="300" spans="2:34" s="75" customFormat="1">
      <c r="B300" s="320">
        <v>13</v>
      </c>
      <c r="C300" s="246" t="str">
        <f t="shared" si="137"/>
        <v/>
      </c>
      <c r="D300" s="305">
        <f t="shared" si="161"/>
        <v>0</v>
      </c>
      <c r="E300" s="305">
        <f t="shared" si="138"/>
        <v>0</v>
      </c>
      <c r="F300" s="305">
        <f t="shared" si="139"/>
        <v>0</v>
      </c>
      <c r="G300" s="305">
        <f t="shared" si="140"/>
        <v>0</v>
      </c>
      <c r="H300" s="305">
        <f t="shared" si="141"/>
        <v>0</v>
      </c>
      <c r="I300" s="305">
        <f t="shared" si="142"/>
        <v>0</v>
      </c>
      <c r="J300" s="305">
        <f t="shared" si="143"/>
        <v>0</v>
      </c>
      <c r="K300" s="305">
        <f t="shared" si="144"/>
        <v>0</v>
      </c>
      <c r="L300" s="305">
        <f t="shared" si="145"/>
        <v>0</v>
      </c>
      <c r="M300" s="305">
        <f t="shared" si="146"/>
        <v>0</v>
      </c>
      <c r="N300" s="305">
        <f t="shared" si="147"/>
        <v>0</v>
      </c>
      <c r="O300" s="305">
        <f t="shared" si="148"/>
        <v>0</v>
      </c>
      <c r="P300" s="305">
        <f t="shared" si="149"/>
        <v>0</v>
      </c>
      <c r="Q300" s="305">
        <f t="shared" si="150"/>
        <v>0</v>
      </c>
      <c r="R300" s="305">
        <f t="shared" si="151"/>
        <v>0</v>
      </c>
      <c r="S300" s="305">
        <f t="shared" si="152"/>
        <v>0</v>
      </c>
      <c r="T300" s="305">
        <f t="shared" si="153"/>
        <v>0</v>
      </c>
      <c r="U300" s="305">
        <f t="shared" si="154"/>
        <v>0</v>
      </c>
      <c r="V300" s="305">
        <f t="shared" si="155"/>
        <v>0</v>
      </c>
      <c r="W300" s="305">
        <f t="shared" si="156"/>
        <v>0</v>
      </c>
      <c r="X300" s="305">
        <f t="shared" si="157"/>
        <v>0</v>
      </c>
      <c r="Y300" s="305">
        <f t="shared" si="158"/>
        <v>0</v>
      </c>
      <c r="Z300" s="305">
        <f t="shared" si="159"/>
        <v>0</v>
      </c>
      <c r="AA300" s="297">
        <f t="shared" si="160"/>
        <v>0</v>
      </c>
    </row>
    <row r="301" spans="2:34" s="75" customFormat="1">
      <c r="B301" s="320">
        <v>14</v>
      </c>
      <c r="C301" s="246" t="str">
        <f t="shared" si="137"/>
        <v/>
      </c>
      <c r="D301" s="305">
        <f t="shared" si="161"/>
        <v>0</v>
      </c>
      <c r="E301" s="305">
        <f t="shared" si="138"/>
        <v>0</v>
      </c>
      <c r="F301" s="305">
        <f t="shared" si="139"/>
        <v>0</v>
      </c>
      <c r="G301" s="305">
        <f t="shared" si="140"/>
        <v>0</v>
      </c>
      <c r="H301" s="305">
        <f t="shared" si="141"/>
        <v>0</v>
      </c>
      <c r="I301" s="305">
        <f t="shared" si="142"/>
        <v>0</v>
      </c>
      <c r="J301" s="305">
        <f t="shared" si="143"/>
        <v>0</v>
      </c>
      <c r="K301" s="305">
        <f t="shared" si="144"/>
        <v>0</v>
      </c>
      <c r="L301" s="305">
        <f t="shared" si="145"/>
        <v>0</v>
      </c>
      <c r="M301" s="305">
        <f t="shared" si="146"/>
        <v>0</v>
      </c>
      <c r="N301" s="305">
        <f t="shared" si="147"/>
        <v>0</v>
      </c>
      <c r="O301" s="305">
        <f t="shared" si="148"/>
        <v>0</v>
      </c>
      <c r="P301" s="305">
        <f t="shared" si="149"/>
        <v>0</v>
      </c>
      <c r="Q301" s="305">
        <f t="shared" si="150"/>
        <v>0</v>
      </c>
      <c r="R301" s="305">
        <f t="shared" si="151"/>
        <v>0</v>
      </c>
      <c r="S301" s="305">
        <f t="shared" si="152"/>
        <v>0</v>
      </c>
      <c r="T301" s="305">
        <f t="shared" si="153"/>
        <v>0</v>
      </c>
      <c r="U301" s="305">
        <f t="shared" si="154"/>
        <v>0</v>
      </c>
      <c r="V301" s="305">
        <f t="shared" si="155"/>
        <v>0</v>
      </c>
      <c r="W301" s="305">
        <f t="shared" si="156"/>
        <v>0</v>
      </c>
      <c r="X301" s="305">
        <f t="shared" si="157"/>
        <v>0</v>
      </c>
      <c r="Y301" s="305">
        <f t="shared" si="158"/>
        <v>0</v>
      </c>
      <c r="Z301" s="305">
        <f t="shared" si="159"/>
        <v>0</v>
      </c>
      <c r="AA301" s="297">
        <f t="shared" si="160"/>
        <v>0</v>
      </c>
    </row>
    <row r="302" spans="2:34" s="75" customFormat="1">
      <c r="B302" s="320">
        <v>15</v>
      </c>
      <c r="C302" s="246" t="str">
        <f t="shared" si="137"/>
        <v/>
      </c>
      <c r="D302" s="305">
        <f t="shared" si="161"/>
        <v>0</v>
      </c>
      <c r="E302" s="305">
        <f t="shared" si="138"/>
        <v>0</v>
      </c>
      <c r="F302" s="305">
        <f t="shared" si="139"/>
        <v>0</v>
      </c>
      <c r="G302" s="305">
        <f t="shared" si="140"/>
        <v>0</v>
      </c>
      <c r="H302" s="305">
        <f t="shared" si="141"/>
        <v>0</v>
      </c>
      <c r="I302" s="305">
        <f t="shared" si="142"/>
        <v>0</v>
      </c>
      <c r="J302" s="305">
        <f t="shared" si="143"/>
        <v>0</v>
      </c>
      <c r="K302" s="305">
        <f t="shared" si="144"/>
        <v>0</v>
      </c>
      <c r="L302" s="305">
        <f t="shared" si="145"/>
        <v>0</v>
      </c>
      <c r="M302" s="305">
        <f t="shared" si="146"/>
        <v>0</v>
      </c>
      <c r="N302" s="305">
        <f t="shared" si="147"/>
        <v>0</v>
      </c>
      <c r="O302" s="305">
        <f t="shared" si="148"/>
        <v>0</v>
      </c>
      <c r="P302" s="305">
        <f t="shared" si="149"/>
        <v>0</v>
      </c>
      <c r="Q302" s="305">
        <f t="shared" si="150"/>
        <v>0</v>
      </c>
      <c r="R302" s="305">
        <f t="shared" si="151"/>
        <v>0</v>
      </c>
      <c r="S302" s="305">
        <f t="shared" si="152"/>
        <v>0</v>
      </c>
      <c r="T302" s="305">
        <f t="shared" si="153"/>
        <v>0</v>
      </c>
      <c r="U302" s="305">
        <f t="shared" si="154"/>
        <v>0</v>
      </c>
      <c r="V302" s="305">
        <f t="shared" si="155"/>
        <v>0</v>
      </c>
      <c r="W302" s="305">
        <f t="shared" si="156"/>
        <v>0</v>
      </c>
      <c r="X302" s="305">
        <f t="shared" si="157"/>
        <v>0</v>
      </c>
      <c r="Y302" s="305">
        <f t="shared" si="158"/>
        <v>0</v>
      </c>
      <c r="Z302" s="305">
        <f t="shared" si="159"/>
        <v>0</v>
      </c>
      <c r="AA302" s="297">
        <f t="shared" si="160"/>
        <v>0</v>
      </c>
    </row>
    <row r="303" spans="2:34" s="75" customFormat="1" ht="33.75" customHeight="1">
      <c r="B303" s="613" t="s">
        <v>1424</v>
      </c>
      <c r="C303" s="613"/>
      <c r="D303" s="297">
        <f t="shared" ref="D303:Z303" si="162">SUM(D288:D302)</f>
        <v>0</v>
      </c>
      <c r="E303" s="297">
        <f t="shared" si="162"/>
        <v>0</v>
      </c>
      <c r="F303" s="297">
        <f t="shared" si="162"/>
        <v>0</v>
      </c>
      <c r="G303" s="297">
        <f t="shared" si="162"/>
        <v>0</v>
      </c>
      <c r="H303" s="297">
        <f t="shared" si="162"/>
        <v>0</v>
      </c>
      <c r="I303" s="297">
        <f t="shared" si="162"/>
        <v>0</v>
      </c>
      <c r="J303" s="297">
        <f t="shared" si="162"/>
        <v>0</v>
      </c>
      <c r="K303" s="297">
        <f t="shared" si="162"/>
        <v>0</v>
      </c>
      <c r="L303" s="297">
        <f t="shared" si="162"/>
        <v>0</v>
      </c>
      <c r="M303" s="297">
        <f t="shared" si="162"/>
        <v>0</v>
      </c>
      <c r="N303" s="297">
        <f t="shared" si="162"/>
        <v>0</v>
      </c>
      <c r="O303" s="297">
        <f t="shared" si="162"/>
        <v>0</v>
      </c>
      <c r="P303" s="297">
        <f t="shared" si="162"/>
        <v>0</v>
      </c>
      <c r="Q303" s="297">
        <f t="shared" si="162"/>
        <v>0</v>
      </c>
      <c r="R303" s="297">
        <f t="shared" si="162"/>
        <v>0</v>
      </c>
      <c r="S303" s="297">
        <f t="shared" si="162"/>
        <v>0</v>
      </c>
      <c r="T303" s="297">
        <f t="shared" si="162"/>
        <v>0</v>
      </c>
      <c r="U303" s="297">
        <f t="shared" si="162"/>
        <v>0</v>
      </c>
      <c r="V303" s="297">
        <f t="shared" si="162"/>
        <v>0</v>
      </c>
      <c r="W303" s="297">
        <f t="shared" si="162"/>
        <v>0</v>
      </c>
      <c r="X303" s="297">
        <f t="shared" si="162"/>
        <v>0</v>
      </c>
      <c r="Y303" s="297">
        <f t="shared" si="162"/>
        <v>0</v>
      </c>
      <c r="Z303" s="297">
        <f t="shared" si="162"/>
        <v>0</v>
      </c>
      <c r="AA303" s="297">
        <f t="shared" si="160"/>
        <v>0</v>
      </c>
    </row>
    <row r="304" spans="2:34">
      <c r="B304" s="132"/>
      <c r="C304" s="132"/>
      <c r="D304" s="132"/>
      <c r="E304" s="132"/>
      <c r="F304" s="132"/>
      <c r="G304" s="132"/>
      <c r="H304" s="132"/>
      <c r="I304" s="132"/>
      <c r="J304" s="132"/>
      <c r="K304" s="132"/>
      <c r="L304" s="132"/>
      <c r="M304" s="132"/>
      <c r="N304" s="132"/>
      <c r="O304" s="132"/>
      <c r="P304" s="132"/>
      <c r="Q304" s="132"/>
      <c r="R304" s="132"/>
      <c r="S304" s="132"/>
      <c r="T304" s="132"/>
      <c r="U304" s="132"/>
      <c r="V304" s="132"/>
      <c r="W304" s="132"/>
      <c r="X304" s="132"/>
      <c r="Y304" s="132"/>
      <c r="Z304" s="132"/>
      <c r="AA304" s="132"/>
      <c r="AB304" s="132"/>
      <c r="AC304" s="132"/>
      <c r="AD304" s="132"/>
      <c r="AE304" s="132"/>
      <c r="AF304" s="132"/>
      <c r="AG304" s="132"/>
      <c r="AH304" s="132"/>
    </row>
    <row r="305" spans="2:31" s="75" customFormat="1" ht="18" thickBot="1">
      <c r="B305" s="117" t="s">
        <v>315</v>
      </c>
      <c r="C305" s="127"/>
      <c r="D305" s="77"/>
      <c r="E305" s="77"/>
      <c r="F305" s="77"/>
      <c r="G305" s="77"/>
      <c r="H305" s="77"/>
      <c r="I305" s="77"/>
      <c r="J305" s="77"/>
      <c r="K305" s="77"/>
      <c r="L305" s="77"/>
      <c r="M305" s="77"/>
      <c r="N305" s="77"/>
      <c r="O305" s="77"/>
      <c r="P305" s="77"/>
      <c r="Q305" s="77"/>
      <c r="R305" s="77"/>
      <c r="S305" s="77"/>
      <c r="T305" s="77"/>
      <c r="U305" s="77"/>
      <c r="V305" s="77"/>
      <c r="W305" s="79"/>
      <c r="Y305" s="80"/>
      <c r="Z305" s="80"/>
      <c r="AA305" s="80"/>
    </row>
    <row r="306" spans="2:31" s="75" customFormat="1" ht="21" customHeight="1" thickBot="1">
      <c r="B306" s="562" t="s">
        <v>234</v>
      </c>
      <c r="C306" s="563"/>
      <c r="D306" s="563"/>
      <c r="E306" s="563"/>
      <c r="F306" s="563"/>
      <c r="G306" s="563"/>
      <c r="H306" s="563"/>
      <c r="I306" s="563"/>
      <c r="J306" s="563"/>
      <c r="K306" s="563"/>
      <c r="L306" s="563"/>
      <c r="M306" s="563"/>
      <c r="N306" s="563"/>
      <c r="O306" s="563"/>
      <c r="P306" s="563"/>
      <c r="Q306" s="563"/>
      <c r="R306" s="564"/>
      <c r="S306" s="95"/>
      <c r="T306" s="95"/>
      <c r="U306" s="95"/>
      <c r="V306" s="95"/>
      <c r="W306" s="95"/>
      <c r="X306" s="95"/>
      <c r="Y306" s="95"/>
      <c r="Z306" s="95"/>
      <c r="AA306" s="95"/>
      <c r="AB306" s="95"/>
      <c r="AC306" s="95"/>
      <c r="AD306" s="95"/>
      <c r="AE306" s="95"/>
    </row>
    <row r="307" spans="2:31" s="75" customFormat="1" ht="17.25">
      <c r="B307" s="95" t="s">
        <v>1565</v>
      </c>
      <c r="C307" s="127"/>
      <c r="D307" s="77"/>
      <c r="E307" s="77"/>
      <c r="F307" s="77"/>
      <c r="G307" s="77"/>
      <c r="H307" s="77"/>
      <c r="I307" s="77"/>
      <c r="J307" s="77"/>
      <c r="K307" s="77"/>
      <c r="L307" s="77"/>
      <c r="M307" s="77"/>
      <c r="N307" s="77"/>
      <c r="O307" s="77"/>
      <c r="P307" s="77"/>
      <c r="Q307" s="77"/>
      <c r="R307" s="77"/>
      <c r="S307" s="77"/>
      <c r="T307" s="77"/>
      <c r="U307" s="77"/>
      <c r="V307" s="77"/>
      <c r="W307" s="79"/>
      <c r="Y307" s="80"/>
      <c r="Z307" s="80"/>
      <c r="AA307" s="80"/>
    </row>
    <row r="308" spans="2:31" s="111" customFormat="1" ht="165.75" customHeight="1">
      <c r="B308" s="81"/>
      <c r="C308" s="119" t="s">
        <v>280</v>
      </c>
      <c r="D308" s="119" t="s">
        <v>1050</v>
      </c>
      <c r="E308" s="109" t="str">
        <f>部門費!C3</f>
        <v>①燃やすごみ</v>
      </c>
      <c r="F308" s="537" t="str">
        <f>部門費!D3</f>
        <v>②燃やさないごみ</v>
      </c>
      <c r="G308" s="537" t="str">
        <f>部門費!E3</f>
        <v>③粗大ごみ</v>
      </c>
      <c r="H308" s="537" t="str">
        <f>部門費!F3</f>
        <v>④アルミ缶</v>
      </c>
      <c r="I308" s="537" t="str">
        <f>部門費!G3</f>
        <v>⑤スチール缶</v>
      </c>
      <c r="J308" s="537" t="str">
        <f>部門費!H3</f>
        <v>⑥無色のガラス製の容器</v>
      </c>
      <c r="K308" s="537" t="str">
        <f>部門費!I3</f>
        <v>⑦茶色のガラス製の容器</v>
      </c>
      <c r="L308" s="537" t="str">
        <f>部門費!J3</f>
        <v>⑧その他のガラス製の容器</v>
      </c>
      <c r="M308" s="537" t="str">
        <f>部門費!K3</f>
        <v>⑨リターナブルびん</v>
      </c>
      <c r="N308" s="537" t="str">
        <f>部門費!L3</f>
        <v>⑩ペットボトル</v>
      </c>
      <c r="O308" s="537" t="str">
        <f>部門費!M3</f>
        <v>⑪白色トレイ</v>
      </c>
      <c r="P308" s="537" t="str">
        <f>部門費!N3</f>
        <v>⑫プラスチック製容器包装</v>
      </c>
      <c r="Q308" s="537" t="str">
        <f>部門費!O3</f>
        <v>⑬紙製容器包装</v>
      </c>
      <c r="R308" s="537" t="str">
        <f>部門費!P3</f>
        <v>⑭紙パック</v>
      </c>
      <c r="S308" s="537" t="str">
        <f>部門費!Q3</f>
        <v>⑮段ボール</v>
      </c>
      <c r="T308" s="537" t="str">
        <f>部門費!R3</f>
        <v>⑯古紙</v>
      </c>
      <c r="U308" s="537" t="str">
        <f>部門費!S3</f>
        <v>⑰古布</v>
      </c>
      <c r="V308" s="537" t="str">
        <f>部門費!T3</f>
        <v>⑱生ごみ</v>
      </c>
      <c r="W308" s="537" t="str">
        <f>部門費!U3</f>
        <v>⑲廃油</v>
      </c>
      <c r="X308" s="537" t="str">
        <f>部門費!V3</f>
        <v>⑳小型家電</v>
      </c>
      <c r="Y308" s="537" t="str">
        <f>部門費!W3</f>
        <v>㉑その他の資源ごみ</v>
      </c>
      <c r="Z308" s="549" t="str">
        <f>部門費!X3</f>
        <v>㉒その他のごみ</v>
      </c>
      <c r="AA308" s="119" t="s">
        <v>1050</v>
      </c>
    </row>
    <row r="309" spans="2:31" s="75" customFormat="1">
      <c r="B309" s="320">
        <v>1</v>
      </c>
      <c r="C309" s="246" t="str">
        <f t="shared" ref="C309:C323" si="163">IF(C39="","",C39)</f>
        <v/>
      </c>
      <c r="D309" s="305">
        <f>J224</f>
        <v>0</v>
      </c>
      <c r="E309" s="305">
        <f t="shared" ref="E309:E323" si="164">IF($Y158=0,0,$D309*(C158/$Y158))</f>
        <v>0</v>
      </c>
      <c r="F309" s="305">
        <f t="shared" ref="F309:F323" si="165">IF($Y158=0,0,$D309*(D158/$Y158))</f>
        <v>0</v>
      </c>
      <c r="G309" s="305">
        <f t="shared" ref="G309:G323" si="166">IF($Y158=0,0,$D309*(E158/$Y158))</f>
        <v>0</v>
      </c>
      <c r="H309" s="305">
        <f t="shared" ref="H309:H323" si="167">IF($Y158=0,0,$D309*(F158/$Y158))</f>
        <v>0</v>
      </c>
      <c r="I309" s="305">
        <f t="shared" ref="I309:I323" si="168">IF($Y158=0,0,$D309*(G158/$Y158))</f>
        <v>0</v>
      </c>
      <c r="J309" s="305">
        <f t="shared" ref="J309:J323" si="169">IF($Y158=0,0,$D309*(H158/$Y158))</f>
        <v>0</v>
      </c>
      <c r="K309" s="305">
        <f t="shared" ref="K309:K323" si="170">IF($Y158=0,0,$D309*(I158/$Y158))</f>
        <v>0</v>
      </c>
      <c r="L309" s="305">
        <f t="shared" ref="L309:L323" si="171">IF($Y158=0,0,$D309*(J158/$Y158))</f>
        <v>0</v>
      </c>
      <c r="M309" s="305">
        <f t="shared" ref="M309:M323" si="172">IF($Y158=0,0,$D309*(K158/$Y158))</f>
        <v>0</v>
      </c>
      <c r="N309" s="305">
        <f t="shared" ref="N309:N323" si="173">IF($Y158=0,0,$D309*(L158/$Y158))</f>
        <v>0</v>
      </c>
      <c r="O309" s="305">
        <f t="shared" ref="O309:O323" si="174">IF($Y158=0,0,$D309*(M158/$Y158))</f>
        <v>0</v>
      </c>
      <c r="P309" s="305">
        <f t="shared" ref="P309:P323" si="175">IF($Y158=0,0,$D309*(N158/$Y158))</f>
        <v>0</v>
      </c>
      <c r="Q309" s="305">
        <f t="shared" ref="Q309:Q323" si="176">IF($Y158=0,0,$D309*(O158/$Y158))</f>
        <v>0</v>
      </c>
      <c r="R309" s="305">
        <f t="shared" ref="R309:R323" si="177">IF($Y158=0,0,$D309*(P158/$Y158))</f>
        <v>0</v>
      </c>
      <c r="S309" s="305">
        <f t="shared" ref="S309:S323" si="178">IF($Y158=0,0,$D309*(Q158/$Y158))</f>
        <v>0</v>
      </c>
      <c r="T309" s="305">
        <f t="shared" ref="T309:T323" si="179">IF($Y158=0,0,$D309*(R158/$Y158))</f>
        <v>0</v>
      </c>
      <c r="U309" s="305">
        <f t="shared" ref="U309:U323" si="180">IF($Y158=0,0,$D309*(S158/$Y158))</f>
        <v>0</v>
      </c>
      <c r="V309" s="305">
        <f t="shared" ref="V309:V323" si="181">IF($Y158=0,0,$D309*(T158/$Y158))</f>
        <v>0</v>
      </c>
      <c r="W309" s="305">
        <f t="shared" ref="W309:W323" si="182">IF($Y158=0,0,$D309*(U158/$Y158))</f>
        <v>0</v>
      </c>
      <c r="X309" s="305">
        <f t="shared" ref="X309:X323" si="183">IF($Y158=0,0,$D309*(V158/$Y158))</f>
        <v>0</v>
      </c>
      <c r="Y309" s="305">
        <f t="shared" ref="Y309:Y323" si="184">IF($Y158=0,0,$D309*(W158/$Y158))</f>
        <v>0</v>
      </c>
      <c r="Z309" s="305">
        <f t="shared" ref="Z309:Z323" si="185">IF($Y158=0,0,$D309*(X158/$Y158))</f>
        <v>0</v>
      </c>
      <c r="AA309" s="297">
        <f t="shared" ref="AA309:AA324" si="186">SUM(E309:Z309)</f>
        <v>0</v>
      </c>
    </row>
    <row r="310" spans="2:31" s="75" customFormat="1">
      <c r="B310" s="320">
        <v>2</v>
      </c>
      <c r="C310" s="246" t="str">
        <f t="shared" si="163"/>
        <v/>
      </c>
      <c r="D310" s="305">
        <f t="shared" ref="D310:D323" si="187">J225</f>
        <v>0</v>
      </c>
      <c r="E310" s="305">
        <f t="shared" si="164"/>
        <v>0</v>
      </c>
      <c r="F310" s="305">
        <f t="shared" si="165"/>
        <v>0</v>
      </c>
      <c r="G310" s="305">
        <f t="shared" si="166"/>
        <v>0</v>
      </c>
      <c r="H310" s="305">
        <f t="shared" si="167"/>
        <v>0</v>
      </c>
      <c r="I310" s="305">
        <f t="shared" si="168"/>
        <v>0</v>
      </c>
      <c r="J310" s="305">
        <f t="shared" si="169"/>
        <v>0</v>
      </c>
      <c r="K310" s="305">
        <f t="shared" si="170"/>
        <v>0</v>
      </c>
      <c r="L310" s="305">
        <f t="shared" si="171"/>
        <v>0</v>
      </c>
      <c r="M310" s="305">
        <f t="shared" si="172"/>
        <v>0</v>
      </c>
      <c r="N310" s="305">
        <f t="shared" si="173"/>
        <v>0</v>
      </c>
      <c r="O310" s="305">
        <f t="shared" si="174"/>
        <v>0</v>
      </c>
      <c r="P310" s="305">
        <f t="shared" si="175"/>
        <v>0</v>
      </c>
      <c r="Q310" s="305">
        <f t="shared" si="176"/>
        <v>0</v>
      </c>
      <c r="R310" s="305">
        <f t="shared" si="177"/>
        <v>0</v>
      </c>
      <c r="S310" s="305">
        <f t="shared" si="178"/>
        <v>0</v>
      </c>
      <c r="T310" s="305">
        <f t="shared" si="179"/>
        <v>0</v>
      </c>
      <c r="U310" s="305">
        <f t="shared" si="180"/>
        <v>0</v>
      </c>
      <c r="V310" s="305">
        <f t="shared" si="181"/>
        <v>0</v>
      </c>
      <c r="W310" s="305">
        <f t="shared" si="182"/>
        <v>0</v>
      </c>
      <c r="X310" s="305">
        <f t="shared" si="183"/>
        <v>0</v>
      </c>
      <c r="Y310" s="305">
        <f t="shared" si="184"/>
        <v>0</v>
      </c>
      <c r="Z310" s="305">
        <f t="shared" si="185"/>
        <v>0</v>
      </c>
      <c r="AA310" s="297">
        <f t="shared" si="186"/>
        <v>0</v>
      </c>
    </row>
    <row r="311" spans="2:31" s="75" customFormat="1">
      <c r="B311" s="320">
        <v>3</v>
      </c>
      <c r="C311" s="246" t="str">
        <f t="shared" si="163"/>
        <v/>
      </c>
      <c r="D311" s="305">
        <f t="shared" si="187"/>
        <v>0</v>
      </c>
      <c r="E311" s="305">
        <f t="shared" si="164"/>
        <v>0</v>
      </c>
      <c r="F311" s="305">
        <f t="shared" si="165"/>
        <v>0</v>
      </c>
      <c r="G311" s="305">
        <f t="shared" si="166"/>
        <v>0</v>
      </c>
      <c r="H311" s="305">
        <f t="shared" si="167"/>
        <v>0</v>
      </c>
      <c r="I311" s="305">
        <f t="shared" si="168"/>
        <v>0</v>
      </c>
      <c r="J311" s="305">
        <f t="shared" si="169"/>
        <v>0</v>
      </c>
      <c r="K311" s="305">
        <f t="shared" si="170"/>
        <v>0</v>
      </c>
      <c r="L311" s="305">
        <f t="shared" si="171"/>
        <v>0</v>
      </c>
      <c r="M311" s="305">
        <f t="shared" si="172"/>
        <v>0</v>
      </c>
      <c r="N311" s="305">
        <f t="shared" si="173"/>
        <v>0</v>
      </c>
      <c r="O311" s="305">
        <f t="shared" si="174"/>
        <v>0</v>
      </c>
      <c r="P311" s="305">
        <f t="shared" si="175"/>
        <v>0</v>
      </c>
      <c r="Q311" s="305">
        <f t="shared" si="176"/>
        <v>0</v>
      </c>
      <c r="R311" s="305">
        <f t="shared" si="177"/>
        <v>0</v>
      </c>
      <c r="S311" s="305">
        <f t="shared" si="178"/>
        <v>0</v>
      </c>
      <c r="T311" s="305">
        <f t="shared" si="179"/>
        <v>0</v>
      </c>
      <c r="U311" s="305">
        <f t="shared" si="180"/>
        <v>0</v>
      </c>
      <c r="V311" s="305">
        <f t="shared" si="181"/>
        <v>0</v>
      </c>
      <c r="W311" s="305">
        <f t="shared" si="182"/>
        <v>0</v>
      </c>
      <c r="X311" s="305">
        <f t="shared" si="183"/>
        <v>0</v>
      </c>
      <c r="Y311" s="305">
        <f t="shared" si="184"/>
        <v>0</v>
      </c>
      <c r="Z311" s="305">
        <f t="shared" si="185"/>
        <v>0</v>
      </c>
      <c r="AA311" s="297">
        <f t="shared" si="186"/>
        <v>0</v>
      </c>
    </row>
    <row r="312" spans="2:31" s="75" customFormat="1">
      <c r="B312" s="320">
        <v>4</v>
      </c>
      <c r="C312" s="246" t="str">
        <f t="shared" si="163"/>
        <v/>
      </c>
      <c r="D312" s="305">
        <f t="shared" si="187"/>
        <v>0</v>
      </c>
      <c r="E312" s="305">
        <f t="shared" si="164"/>
        <v>0</v>
      </c>
      <c r="F312" s="305">
        <f t="shared" si="165"/>
        <v>0</v>
      </c>
      <c r="G312" s="305">
        <f t="shared" si="166"/>
        <v>0</v>
      </c>
      <c r="H312" s="305">
        <f t="shared" si="167"/>
        <v>0</v>
      </c>
      <c r="I312" s="305">
        <f t="shared" si="168"/>
        <v>0</v>
      </c>
      <c r="J312" s="305">
        <f t="shared" si="169"/>
        <v>0</v>
      </c>
      <c r="K312" s="305">
        <f t="shared" si="170"/>
        <v>0</v>
      </c>
      <c r="L312" s="305">
        <f t="shared" si="171"/>
        <v>0</v>
      </c>
      <c r="M312" s="305">
        <f t="shared" si="172"/>
        <v>0</v>
      </c>
      <c r="N312" s="305">
        <f t="shared" si="173"/>
        <v>0</v>
      </c>
      <c r="O312" s="305">
        <f t="shared" si="174"/>
        <v>0</v>
      </c>
      <c r="P312" s="305">
        <f t="shared" si="175"/>
        <v>0</v>
      </c>
      <c r="Q312" s="305">
        <f t="shared" si="176"/>
        <v>0</v>
      </c>
      <c r="R312" s="305">
        <f t="shared" si="177"/>
        <v>0</v>
      </c>
      <c r="S312" s="305">
        <f t="shared" si="178"/>
        <v>0</v>
      </c>
      <c r="T312" s="305">
        <f t="shared" si="179"/>
        <v>0</v>
      </c>
      <c r="U312" s="305">
        <f t="shared" si="180"/>
        <v>0</v>
      </c>
      <c r="V312" s="305">
        <f t="shared" si="181"/>
        <v>0</v>
      </c>
      <c r="W312" s="305">
        <f t="shared" si="182"/>
        <v>0</v>
      </c>
      <c r="X312" s="305">
        <f t="shared" si="183"/>
        <v>0</v>
      </c>
      <c r="Y312" s="305">
        <f t="shared" si="184"/>
        <v>0</v>
      </c>
      <c r="Z312" s="305">
        <f t="shared" si="185"/>
        <v>0</v>
      </c>
      <c r="AA312" s="297">
        <f t="shared" si="186"/>
        <v>0</v>
      </c>
    </row>
    <row r="313" spans="2:31" s="75" customFormat="1">
      <c r="B313" s="320">
        <v>5</v>
      </c>
      <c r="C313" s="246" t="str">
        <f t="shared" si="163"/>
        <v/>
      </c>
      <c r="D313" s="305">
        <f t="shared" si="187"/>
        <v>0</v>
      </c>
      <c r="E313" s="305">
        <f t="shared" si="164"/>
        <v>0</v>
      </c>
      <c r="F313" s="305">
        <f t="shared" si="165"/>
        <v>0</v>
      </c>
      <c r="G313" s="305">
        <f t="shared" si="166"/>
        <v>0</v>
      </c>
      <c r="H313" s="305">
        <f t="shared" si="167"/>
        <v>0</v>
      </c>
      <c r="I313" s="305">
        <f t="shared" si="168"/>
        <v>0</v>
      </c>
      <c r="J313" s="305">
        <f t="shared" si="169"/>
        <v>0</v>
      </c>
      <c r="K313" s="305">
        <f t="shared" si="170"/>
        <v>0</v>
      </c>
      <c r="L313" s="305">
        <f t="shared" si="171"/>
        <v>0</v>
      </c>
      <c r="M313" s="305">
        <f t="shared" si="172"/>
        <v>0</v>
      </c>
      <c r="N313" s="305">
        <f t="shared" si="173"/>
        <v>0</v>
      </c>
      <c r="O313" s="305">
        <f t="shared" si="174"/>
        <v>0</v>
      </c>
      <c r="P313" s="305">
        <f t="shared" si="175"/>
        <v>0</v>
      </c>
      <c r="Q313" s="305">
        <f t="shared" si="176"/>
        <v>0</v>
      </c>
      <c r="R313" s="305">
        <f t="shared" si="177"/>
        <v>0</v>
      </c>
      <c r="S313" s="305">
        <f t="shared" si="178"/>
        <v>0</v>
      </c>
      <c r="T313" s="305">
        <f t="shared" si="179"/>
        <v>0</v>
      </c>
      <c r="U313" s="305">
        <f t="shared" si="180"/>
        <v>0</v>
      </c>
      <c r="V313" s="305">
        <f t="shared" si="181"/>
        <v>0</v>
      </c>
      <c r="W313" s="305">
        <f t="shared" si="182"/>
        <v>0</v>
      </c>
      <c r="X313" s="305">
        <f t="shared" si="183"/>
        <v>0</v>
      </c>
      <c r="Y313" s="305">
        <f t="shared" si="184"/>
        <v>0</v>
      </c>
      <c r="Z313" s="305">
        <f t="shared" si="185"/>
        <v>0</v>
      </c>
      <c r="AA313" s="297">
        <f t="shared" si="186"/>
        <v>0</v>
      </c>
    </row>
    <row r="314" spans="2:31" s="75" customFormat="1">
      <c r="B314" s="320">
        <v>6</v>
      </c>
      <c r="C314" s="246" t="str">
        <f t="shared" si="163"/>
        <v/>
      </c>
      <c r="D314" s="305">
        <f t="shared" si="187"/>
        <v>0</v>
      </c>
      <c r="E314" s="305">
        <f t="shared" si="164"/>
        <v>0</v>
      </c>
      <c r="F314" s="305">
        <f t="shared" si="165"/>
        <v>0</v>
      </c>
      <c r="G314" s="305">
        <f t="shared" si="166"/>
        <v>0</v>
      </c>
      <c r="H314" s="305">
        <f t="shared" si="167"/>
        <v>0</v>
      </c>
      <c r="I314" s="305">
        <f t="shared" si="168"/>
        <v>0</v>
      </c>
      <c r="J314" s="305">
        <f t="shared" si="169"/>
        <v>0</v>
      </c>
      <c r="K314" s="305">
        <f t="shared" si="170"/>
        <v>0</v>
      </c>
      <c r="L314" s="305">
        <f t="shared" si="171"/>
        <v>0</v>
      </c>
      <c r="M314" s="305">
        <f t="shared" si="172"/>
        <v>0</v>
      </c>
      <c r="N314" s="305">
        <f t="shared" si="173"/>
        <v>0</v>
      </c>
      <c r="O314" s="305">
        <f t="shared" si="174"/>
        <v>0</v>
      </c>
      <c r="P314" s="305">
        <f t="shared" si="175"/>
        <v>0</v>
      </c>
      <c r="Q314" s="305">
        <f t="shared" si="176"/>
        <v>0</v>
      </c>
      <c r="R314" s="305">
        <f t="shared" si="177"/>
        <v>0</v>
      </c>
      <c r="S314" s="305">
        <f t="shared" si="178"/>
        <v>0</v>
      </c>
      <c r="T314" s="305">
        <f t="shared" si="179"/>
        <v>0</v>
      </c>
      <c r="U314" s="305">
        <f t="shared" si="180"/>
        <v>0</v>
      </c>
      <c r="V314" s="305">
        <f t="shared" si="181"/>
        <v>0</v>
      </c>
      <c r="W314" s="305">
        <f t="shared" si="182"/>
        <v>0</v>
      </c>
      <c r="X314" s="305">
        <f t="shared" si="183"/>
        <v>0</v>
      </c>
      <c r="Y314" s="305">
        <f t="shared" si="184"/>
        <v>0</v>
      </c>
      <c r="Z314" s="305">
        <f t="shared" si="185"/>
        <v>0</v>
      </c>
      <c r="AA314" s="297">
        <f t="shared" si="186"/>
        <v>0</v>
      </c>
    </row>
    <row r="315" spans="2:31" s="75" customFormat="1">
      <c r="B315" s="320">
        <v>7</v>
      </c>
      <c r="C315" s="246" t="str">
        <f t="shared" si="163"/>
        <v/>
      </c>
      <c r="D315" s="305">
        <f t="shared" si="187"/>
        <v>0</v>
      </c>
      <c r="E315" s="305">
        <f t="shared" si="164"/>
        <v>0</v>
      </c>
      <c r="F315" s="305">
        <f t="shared" si="165"/>
        <v>0</v>
      </c>
      <c r="G315" s="305">
        <f t="shared" si="166"/>
        <v>0</v>
      </c>
      <c r="H315" s="305">
        <f t="shared" si="167"/>
        <v>0</v>
      </c>
      <c r="I315" s="305">
        <f t="shared" si="168"/>
        <v>0</v>
      </c>
      <c r="J315" s="305">
        <f t="shared" si="169"/>
        <v>0</v>
      </c>
      <c r="K315" s="305">
        <f t="shared" si="170"/>
        <v>0</v>
      </c>
      <c r="L315" s="305">
        <f t="shared" si="171"/>
        <v>0</v>
      </c>
      <c r="M315" s="305">
        <f t="shared" si="172"/>
        <v>0</v>
      </c>
      <c r="N315" s="305">
        <f t="shared" si="173"/>
        <v>0</v>
      </c>
      <c r="O315" s="305">
        <f t="shared" si="174"/>
        <v>0</v>
      </c>
      <c r="P315" s="305">
        <f t="shared" si="175"/>
        <v>0</v>
      </c>
      <c r="Q315" s="305">
        <f t="shared" si="176"/>
        <v>0</v>
      </c>
      <c r="R315" s="305">
        <f t="shared" si="177"/>
        <v>0</v>
      </c>
      <c r="S315" s="305">
        <f t="shared" si="178"/>
        <v>0</v>
      </c>
      <c r="T315" s="305">
        <f t="shared" si="179"/>
        <v>0</v>
      </c>
      <c r="U315" s="305">
        <f t="shared" si="180"/>
        <v>0</v>
      </c>
      <c r="V315" s="305">
        <f t="shared" si="181"/>
        <v>0</v>
      </c>
      <c r="W315" s="305">
        <f t="shared" si="182"/>
        <v>0</v>
      </c>
      <c r="X315" s="305">
        <f t="shared" si="183"/>
        <v>0</v>
      </c>
      <c r="Y315" s="305">
        <f t="shared" si="184"/>
        <v>0</v>
      </c>
      <c r="Z315" s="305">
        <f t="shared" si="185"/>
        <v>0</v>
      </c>
      <c r="AA315" s="297">
        <f t="shared" si="186"/>
        <v>0</v>
      </c>
    </row>
    <row r="316" spans="2:31" s="75" customFormat="1">
      <c r="B316" s="320">
        <v>8</v>
      </c>
      <c r="C316" s="246" t="str">
        <f t="shared" si="163"/>
        <v/>
      </c>
      <c r="D316" s="305">
        <f t="shared" si="187"/>
        <v>0</v>
      </c>
      <c r="E316" s="305">
        <f t="shared" si="164"/>
        <v>0</v>
      </c>
      <c r="F316" s="305">
        <f t="shared" si="165"/>
        <v>0</v>
      </c>
      <c r="G316" s="305">
        <f t="shared" si="166"/>
        <v>0</v>
      </c>
      <c r="H316" s="305">
        <f t="shared" si="167"/>
        <v>0</v>
      </c>
      <c r="I316" s="305">
        <f t="shared" si="168"/>
        <v>0</v>
      </c>
      <c r="J316" s="305">
        <f t="shared" si="169"/>
        <v>0</v>
      </c>
      <c r="K316" s="305">
        <f t="shared" si="170"/>
        <v>0</v>
      </c>
      <c r="L316" s="305">
        <f t="shared" si="171"/>
        <v>0</v>
      </c>
      <c r="M316" s="305">
        <f t="shared" si="172"/>
        <v>0</v>
      </c>
      <c r="N316" s="305">
        <f t="shared" si="173"/>
        <v>0</v>
      </c>
      <c r="O316" s="305">
        <f t="shared" si="174"/>
        <v>0</v>
      </c>
      <c r="P316" s="305">
        <f t="shared" si="175"/>
        <v>0</v>
      </c>
      <c r="Q316" s="305">
        <f t="shared" si="176"/>
        <v>0</v>
      </c>
      <c r="R316" s="305">
        <f t="shared" si="177"/>
        <v>0</v>
      </c>
      <c r="S316" s="305">
        <f t="shared" si="178"/>
        <v>0</v>
      </c>
      <c r="T316" s="305">
        <f t="shared" si="179"/>
        <v>0</v>
      </c>
      <c r="U316" s="305">
        <f t="shared" si="180"/>
        <v>0</v>
      </c>
      <c r="V316" s="305">
        <f t="shared" si="181"/>
        <v>0</v>
      </c>
      <c r="W316" s="305">
        <f t="shared" si="182"/>
        <v>0</v>
      </c>
      <c r="X316" s="305">
        <f t="shared" si="183"/>
        <v>0</v>
      </c>
      <c r="Y316" s="305">
        <f t="shared" si="184"/>
        <v>0</v>
      </c>
      <c r="Z316" s="305">
        <f t="shared" si="185"/>
        <v>0</v>
      </c>
      <c r="AA316" s="297">
        <f t="shared" si="186"/>
        <v>0</v>
      </c>
    </row>
    <row r="317" spans="2:31" s="75" customFormat="1">
      <c r="B317" s="320">
        <v>9</v>
      </c>
      <c r="C317" s="246" t="str">
        <f t="shared" si="163"/>
        <v/>
      </c>
      <c r="D317" s="305">
        <f t="shared" si="187"/>
        <v>0</v>
      </c>
      <c r="E317" s="305">
        <f t="shared" si="164"/>
        <v>0</v>
      </c>
      <c r="F317" s="305">
        <f t="shared" si="165"/>
        <v>0</v>
      </c>
      <c r="G317" s="305">
        <f t="shared" si="166"/>
        <v>0</v>
      </c>
      <c r="H317" s="305">
        <f t="shared" si="167"/>
        <v>0</v>
      </c>
      <c r="I317" s="305">
        <f t="shared" si="168"/>
        <v>0</v>
      </c>
      <c r="J317" s="305">
        <f t="shared" si="169"/>
        <v>0</v>
      </c>
      <c r="K317" s="305">
        <f t="shared" si="170"/>
        <v>0</v>
      </c>
      <c r="L317" s="305">
        <f t="shared" si="171"/>
        <v>0</v>
      </c>
      <c r="M317" s="305">
        <f t="shared" si="172"/>
        <v>0</v>
      </c>
      <c r="N317" s="305">
        <f t="shared" si="173"/>
        <v>0</v>
      </c>
      <c r="O317" s="305">
        <f t="shared" si="174"/>
        <v>0</v>
      </c>
      <c r="P317" s="305">
        <f t="shared" si="175"/>
        <v>0</v>
      </c>
      <c r="Q317" s="305">
        <f t="shared" si="176"/>
        <v>0</v>
      </c>
      <c r="R317" s="305">
        <f t="shared" si="177"/>
        <v>0</v>
      </c>
      <c r="S317" s="305">
        <f t="shared" si="178"/>
        <v>0</v>
      </c>
      <c r="T317" s="305">
        <f t="shared" si="179"/>
        <v>0</v>
      </c>
      <c r="U317" s="305">
        <f t="shared" si="180"/>
        <v>0</v>
      </c>
      <c r="V317" s="305">
        <f t="shared" si="181"/>
        <v>0</v>
      </c>
      <c r="W317" s="305">
        <f t="shared" si="182"/>
        <v>0</v>
      </c>
      <c r="X317" s="305">
        <f t="shared" si="183"/>
        <v>0</v>
      </c>
      <c r="Y317" s="305">
        <f t="shared" si="184"/>
        <v>0</v>
      </c>
      <c r="Z317" s="305">
        <f t="shared" si="185"/>
        <v>0</v>
      </c>
      <c r="AA317" s="297">
        <f t="shared" si="186"/>
        <v>0</v>
      </c>
    </row>
    <row r="318" spans="2:31" s="75" customFormat="1">
      <c r="B318" s="320">
        <v>10</v>
      </c>
      <c r="C318" s="246" t="str">
        <f t="shared" si="163"/>
        <v/>
      </c>
      <c r="D318" s="305">
        <f t="shared" si="187"/>
        <v>0</v>
      </c>
      <c r="E318" s="305">
        <f t="shared" si="164"/>
        <v>0</v>
      </c>
      <c r="F318" s="305">
        <f t="shared" si="165"/>
        <v>0</v>
      </c>
      <c r="G318" s="305">
        <f t="shared" si="166"/>
        <v>0</v>
      </c>
      <c r="H318" s="305">
        <f t="shared" si="167"/>
        <v>0</v>
      </c>
      <c r="I318" s="305">
        <f t="shared" si="168"/>
        <v>0</v>
      </c>
      <c r="J318" s="305">
        <f t="shared" si="169"/>
        <v>0</v>
      </c>
      <c r="K318" s="305">
        <f t="shared" si="170"/>
        <v>0</v>
      </c>
      <c r="L318" s="305">
        <f t="shared" si="171"/>
        <v>0</v>
      </c>
      <c r="M318" s="305">
        <f t="shared" si="172"/>
        <v>0</v>
      </c>
      <c r="N318" s="305">
        <f t="shared" si="173"/>
        <v>0</v>
      </c>
      <c r="O318" s="305">
        <f t="shared" si="174"/>
        <v>0</v>
      </c>
      <c r="P318" s="305">
        <f t="shared" si="175"/>
        <v>0</v>
      </c>
      <c r="Q318" s="305">
        <f t="shared" si="176"/>
        <v>0</v>
      </c>
      <c r="R318" s="305">
        <f t="shared" si="177"/>
        <v>0</v>
      </c>
      <c r="S318" s="305">
        <f t="shared" si="178"/>
        <v>0</v>
      </c>
      <c r="T318" s="305">
        <f t="shared" si="179"/>
        <v>0</v>
      </c>
      <c r="U318" s="305">
        <f t="shared" si="180"/>
        <v>0</v>
      </c>
      <c r="V318" s="305">
        <f t="shared" si="181"/>
        <v>0</v>
      </c>
      <c r="W318" s="305">
        <f t="shared" si="182"/>
        <v>0</v>
      </c>
      <c r="X318" s="305">
        <f t="shared" si="183"/>
        <v>0</v>
      </c>
      <c r="Y318" s="305">
        <f t="shared" si="184"/>
        <v>0</v>
      </c>
      <c r="Z318" s="305">
        <f t="shared" si="185"/>
        <v>0</v>
      </c>
      <c r="AA318" s="297">
        <f t="shared" si="186"/>
        <v>0</v>
      </c>
    </row>
    <row r="319" spans="2:31" s="75" customFormat="1">
      <c r="B319" s="320">
        <v>11</v>
      </c>
      <c r="C319" s="246" t="str">
        <f t="shared" si="163"/>
        <v/>
      </c>
      <c r="D319" s="305">
        <f t="shared" si="187"/>
        <v>0</v>
      </c>
      <c r="E319" s="305">
        <f t="shared" si="164"/>
        <v>0</v>
      </c>
      <c r="F319" s="305">
        <f t="shared" si="165"/>
        <v>0</v>
      </c>
      <c r="G319" s="305">
        <f t="shared" si="166"/>
        <v>0</v>
      </c>
      <c r="H319" s="305">
        <f t="shared" si="167"/>
        <v>0</v>
      </c>
      <c r="I319" s="305">
        <f t="shared" si="168"/>
        <v>0</v>
      </c>
      <c r="J319" s="305">
        <f t="shared" si="169"/>
        <v>0</v>
      </c>
      <c r="K319" s="305">
        <f t="shared" si="170"/>
        <v>0</v>
      </c>
      <c r="L319" s="305">
        <f t="shared" si="171"/>
        <v>0</v>
      </c>
      <c r="M319" s="305">
        <f t="shared" si="172"/>
        <v>0</v>
      </c>
      <c r="N319" s="305">
        <f t="shared" si="173"/>
        <v>0</v>
      </c>
      <c r="O319" s="305">
        <f t="shared" si="174"/>
        <v>0</v>
      </c>
      <c r="P319" s="305">
        <f t="shared" si="175"/>
        <v>0</v>
      </c>
      <c r="Q319" s="305">
        <f t="shared" si="176"/>
        <v>0</v>
      </c>
      <c r="R319" s="305">
        <f t="shared" si="177"/>
        <v>0</v>
      </c>
      <c r="S319" s="305">
        <f t="shared" si="178"/>
        <v>0</v>
      </c>
      <c r="T319" s="305">
        <f t="shared" si="179"/>
        <v>0</v>
      </c>
      <c r="U319" s="305">
        <f t="shared" si="180"/>
        <v>0</v>
      </c>
      <c r="V319" s="305">
        <f t="shared" si="181"/>
        <v>0</v>
      </c>
      <c r="W319" s="305">
        <f t="shared" si="182"/>
        <v>0</v>
      </c>
      <c r="X319" s="305">
        <f t="shared" si="183"/>
        <v>0</v>
      </c>
      <c r="Y319" s="305">
        <f t="shared" si="184"/>
        <v>0</v>
      </c>
      <c r="Z319" s="305">
        <f t="shared" si="185"/>
        <v>0</v>
      </c>
      <c r="AA319" s="297">
        <f t="shared" si="186"/>
        <v>0</v>
      </c>
    </row>
    <row r="320" spans="2:31" s="75" customFormat="1">
      <c r="B320" s="320">
        <v>12</v>
      </c>
      <c r="C320" s="246" t="str">
        <f t="shared" si="163"/>
        <v/>
      </c>
      <c r="D320" s="305">
        <f t="shared" si="187"/>
        <v>0</v>
      </c>
      <c r="E320" s="305">
        <f t="shared" si="164"/>
        <v>0</v>
      </c>
      <c r="F320" s="305">
        <f t="shared" si="165"/>
        <v>0</v>
      </c>
      <c r="G320" s="305">
        <f t="shared" si="166"/>
        <v>0</v>
      </c>
      <c r="H320" s="305">
        <f t="shared" si="167"/>
        <v>0</v>
      </c>
      <c r="I320" s="305">
        <f t="shared" si="168"/>
        <v>0</v>
      </c>
      <c r="J320" s="305">
        <f t="shared" si="169"/>
        <v>0</v>
      </c>
      <c r="K320" s="305">
        <f t="shared" si="170"/>
        <v>0</v>
      </c>
      <c r="L320" s="305">
        <f t="shared" si="171"/>
        <v>0</v>
      </c>
      <c r="M320" s="305">
        <f t="shared" si="172"/>
        <v>0</v>
      </c>
      <c r="N320" s="305">
        <f t="shared" si="173"/>
        <v>0</v>
      </c>
      <c r="O320" s="305">
        <f t="shared" si="174"/>
        <v>0</v>
      </c>
      <c r="P320" s="305">
        <f t="shared" si="175"/>
        <v>0</v>
      </c>
      <c r="Q320" s="305">
        <f t="shared" si="176"/>
        <v>0</v>
      </c>
      <c r="R320" s="305">
        <f t="shared" si="177"/>
        <v>0</v>
      </c>
      <c r="S320" s="305">
        <f t="shared" si="178"/>
        <v>0</v>
      </c>
      <c r="T320" s="305">
        <f t="shared" si="179"/>
        <v>0</v>
      </c>
      <c r="U320" s="305">
        <f t="shared" si="180"/>
        <v>0</v>
      </c>
      <c r="V320" s="305">
        <f t="shared" si="181"/>
        <v>0</v>
      </c>
      <c r="W320" s="305">
        <f t="shared" si="182"/>
        <v>0</v>
      </c>
      <c r="X320" s="305">
        <f t="shared" si="183"/>
        <v>0</v>
      </c>
      <c r="Y320" s="305">
        <f t="shared" si="184"/>
        <v>0</v>
      </c>
      <c r="Z320" s="305">
        <f t="shared" si="185"/>
        <v>0</v>
      </c>
      <c r="AA320" s="297">
        <f t="shared" si="186"/>
        <v>0</v>
      </c>
    </row>
    <row r="321" spans="2:34" s="75" customFormat="1">
      <c r="B321" s="320">
        <v>13</v>
      </c>
      <c r="C321" s="246" t="str">
        <f t="shared" si="163"/>
        <v/>
      </c>
      <c r="D321" s="305">
        <f t="shared" si="187"/>
        <v>0</v>
      </c>
      <c r="E321" s="305">
        <f t="shared" si="164"/>
        <v>0</v>
      </c>
      <c r="F321" s="305">
        <f t="shared" si="165"/>
        <v>0</v>
      </c>
      <c r="G321" s="305">
        <f t="shared" si="166"/>
        <v>0</v>
      </c>
      <c r="H321" s="305">
        <f t="shared" si="167"/>
        <v>0</v>
      </c>
      <c r="I321" s="305">
        <f t="shared" si="168"/>
        <v>0</v>
      </c>
      <c r="J321" s="305">
        <f t="shared" si="169"/>
        <v>0</v>
      </c>
      <c r="K321" s="305">
        <f t="shared" si="170"/>
        <v>0</v>
      </c>
      <c r="L321" s="305">
        <f t="shared" si="171"/>
        <v>0</v>
      </c>
      <c r="M321" s="305">
        <f t="shared" si="172"/>
        <v>0</v>
      </c>
      <c r="N321" s="305">
        <f t="shared" si="173"/>
        <v>0</v>
      </c>
      <c r="O321" s="305">
        <f t="shared" si="174"/>
        <v>0</v>
      </c>
      <c r="P321" s="305">
        <f t="shared" si="175"/>
        <v>0</v>
      </c>
      <c r="Q321" s="305">
        <f t="shared" si="176"/>
        <v>0</v>
      </c>
      <c r="R321" s="305">
        <f t="shared" si="177"/>
        <v>0</v>
      </c>
      <c r="S321" s="305">
        <f t="shared" si="178"/>
        <v>0</v>
      </c>
      <c r="T321" s="305">
        <f t="shared" si="179"/>
        <v>0</v>
      </c>
      <c r="U321" s="305">
        <f t="shared" si="180"/>
        <v>0</v>
      </c>
      <c r="V321" s="305">
        <f t="shared" si="181"/>
        <v>0</v>
      </c>
      <c r="W321" s="305">
        <f t="shared" si="182"/>
        <v>0</v>
      </c>
      <c r="X321" s="305">
        <f t="shared" si="183"/>
        <v>0</v>
      </c>
      <c r="Y321" s="305">
        <f t="shared" si="184"/>
        <v>0</v>
      </c>
      <c r="Z321" s="305">
        <f t="shared" si="185"/>
        <v>0</v>
      </c>
      <c r="AA321" s="297">
        <f t="shared" si="186"/>
        <v>0</v>
      </c>
    </row>
    <row r="322" spans="2:34" s="75" customFormat="1">
      <c r="B322" s="320">
        <v>14</v>
      </c>
      <c r="C322" s="246" t="str">
        <f t="shared" si="163"/>
        <v/>
      </c>
      <c r="D322" s="305">
        <f t="shared" si="187"/>
        <v>0</v>
      </c>
      <c r="E322" s="305">
        <f t="shared" si="164"/>
        <v>0</v>
      </c>
      <c r="F322" s="305">
        <f t="shared" si="165"/>
        <v>0</v>
      </c>
      <c r="G322" s="305">
        <f t="shared" si="166"/>
        <v>0</v>
      </c>
      <c r="H322" s="305">
        <f t="shared" si="167"/>
        <v>0</v>
      </c>
      <c r="I322" s="305">
        <f t="shared" si="168"/>
        <v>0</v>
      </c>
      <c r="J322" s="305">
        <f t="shared" si="169"/>
        <v>0</v>
      </c>
      <c r="K322" s="305">
        <f t="shared" si="170"/>
        <v>0</v>
      </c>
      <c r="L322" s="305">
        <f t="shared" si="171"/>
        <v>0</v>
      </c>
      <c r="M322" s="305">
        <f t="shared" si="172"/>
        <v>0</v>
      </c>
      <c r="N322" s="305">
        <f t="shared" si="173"/>
        <v>0</v>
      </c>
      <c r="O322" s="305">
        <f t="shared" si="174"/>
        <v>0</v>
      </c>
      <c r="P322" s="305">
        <f t="shared" si="175"/>
        <v>0</v>
      </c>
      <c r="Q322" s="305">
        <f t="shared" si="176"/>
        <v>0</v>
      </c>
      <c r="R322" s="305">
        <f t="shared" si="177"/>
        <v>0</v>
      </c>
      <c r="S322" s="305">
        <f t="shared" si="178"/>
        <v>0</v>
      </c>
      <c r="T322" s="305">
        <f t="shared" si="179"/>
        <v>0</v>
      </c>
      <c r="U322" s="305">
        <f t="shared" si="180"/>
        <v>0</v>
      </c>
      <c r="V322" s="305">
        <f t="shared" si="181"/>
        <v>0</v>
      </c>
      <c r="W322" s="305">
        <f t="shared" si="182"/>
        <v>0</v>
      </c>
      <c r="X322" s="305">
        <f t="shared" si="183"/>
        <v>0</v>
      </c>
      <c r="Y322" s="305">
        <f t="shared" si="184"/>
        <v>0</v>
      </c>
      <c r="Z322" s="305">
        <f t="shared" si="185"/>
        <v>0</v>
      </c>
      <c r="AA322" s="297">
        <f t="shared" si="186"/>
        <v>0</v>
      </c>
    </row>
    <row r="323" spans="2:34" s="75" customFormat="1">
      <c r="B323" s="320">
        <v>15</v>
      </c>
      <c r="C323" s="246" t="str">
        <f t="shared" si="163"/>
        <v/>
      </c>
      <c r="D323" s="305">
        <f t="shared" si="187"/>
        <v>0</v>
      </c>
      <c r="E323" s="305">
        <f t="shared" si="164"/>
        <v>0</v>
      </c>
      <c r="F323" s="305">
        <f t="shared" si="165"/>
        <v>0</v>
      </c>
      <c r="G323" s="305">
        <f t="shared" si="166"/>
        <v>0</v>
      </c>
      <c r="H323" s="305">
        <f t="shared" si="167"/>
        <v>0</v>
      </c>
      <c r="I323" s="305">
        <f t="shared" si="168"/>
        <v>0</v>
      </c>
      <c r="J323" s="305">
        <f t="shared" si="169"/>
        <v>0</v>
      </c>
      <c r="K323" s="305">
        <f t="shared" si="170"/>
        <v>0</v>
      </c>
      <c r="L323" s="305">
        <f t="shared" si="171"/>
        <v>0</v>
      </c>
      <c r="M323" s="305">
        <f t="shared" si="172"/>
        <v>0</v>
      </c>
      <c r="N323" s="305">
        <f t="shared" si="173"/>
        <v>0</v>
      </c>
      <c r="O323" s="305">
        <f t="shared" si="174"/>
        <v>0</v>
      </c>
      <c r="P323" s="305">
        <f t="shared" si="175"/>
        <v>0</v>
      </c>
      <c r="Q323" s="305">
        <f t="shared" si="176"/>
        <v>0</v>
      </c>
      <c r="R323" s="305">
        <f t="shared" si="177"/>
        <v>0</v>
      </c>
      <c r="S323" s="305">
        <f t="shared" si="178"/>
        <v>0</v>
      </c>
      <c r="T323" s="305">
        <f t="shared" si="179"/>
        <v>0</v>
      </c>
      <c r="U323" s="305">
        <f t="shared" si="180"/>
        <v>0</v>
      </c>
      <c r="V323" s="305">
        <f t="shared" si="181"/>
        <v>0</v>
      </c>
      <c r="W323" s="305">
        <f t="shared" si="182"/>
        <v>0</v>
      </c>
      <c r="X323" s="305">
        <f t="shared" si="183"/>
        <v>0</v>
      </c>
      <c r="Y323" s="305">
        <f t="shared" si="184"/>
        <v>0</v>
      </c>
      <c r="Z323" s="305">
        <f t="shared" si="185"/>
        <v>0</v>
      </c>
      <c r="AA323" s="297">
        <f t="shared" si="186"/>
        <v>0</v>
      </c>
    </row>
    <row r="324" spans="2:34" s="75" customFormat="1" ht="33.75" customHeight="1">
      <c r="B324" s="613" t="s">
        <v>1050</v>
      </c>
      <c r="C324" s="613"/>
      <c r="D324" s="297">
        <f t="shared" ref="D324:Z324" si="188">SUM(D309:D323)</f>
        <v>0</v>
      </c>
      <c r="E324" s="297">
        <f t="shared" si="188"/>
        <v>0</v>
      </c>
      <c r="F324" s="297">
        <f t="shared" si="188"/>
        <v>0</v>
      </c>
      <c r="G324" s="297">
        <f t="shared" si="188"/>
        <v>0</v>
      </c>
      <c r="H324" s="297">
        <f t="shared" si="188"/>
        <v>0</v>
      </c>
      <c r="I324" s="297">
        <f t="shared" si="188"/>
        <v>0</v>
      </c>
      <c r="J324" s="297">
        <f t="shared" si="188"/>
        <v>0</v>
      </c>
      <c r="K324" s="297">
        <f t="shared" si="188"/>
        <v>0</v>
      </c>
      <c r="L324" s="297">
        <f t="shared" si="188"/>
        <v>0</v>
      </c>
      <c r="M324" s="297">
        <f t="shared" si="188"/>
        <v>0</v>
      </c>
      <c r="N324" s="297">
        <f t="shared" si="188"/>
        <v>0</v>
      </c>
      <c r="O324" s="297">
        <f t="shared" si="188"/>
        <v>0</v>
      </c>
      <c r="P324" s="297">
        <f t="shared" si="188"/>
        <v>0</v>
      </c>
      <c r="Q324" s="297">
        <f t="shared" si="188"/>
        <v>0</v>
      </c>
      <c r="R324" s="297">
        <f t="shared" si="188"/>
        <v>0</v>
      </c>
      <c r="S324" s="297">
        <f t="shared" si="188"/>
        <v>0</v>
      </c>
      <c r="T324" s="297">
        <f t="shared" si="188"/>
        <v>0</v>
      </c>
      <c r="U324" s="297">
        <f t="shared" si="188"/>
        <v>0</v>
      </c>
      <c r="V324" s="297">
        <f t="shared" si="188"/>
        <v>0</v>
      </c>
      <c r="W324" s="297">
        <f t="shared" si="188"/>
        <v>0</v>
      </c>
      <c r="X324" s="297">
        <f t="shared" si="188"/>
        <v>0</v>
      </c>
      <c r="Y324" s="297">
        <f t="shared" si="188"/>
        <v>0</v>
      </c>
      <c r="Z324" s="297">
        <f t="shared" si="188"/>
        <v>0</v>
      </c>
      <c r="AA324" s="297">
        <f t="shared" si="186"/>
        <v>0</v>
      </c>
    </row>
    <row r="325" spans="2:34" s="75" customFormat="1">
      <c r="B325" s="124"/>
      <c r="C325" s="125"/>
      <c r="D325" s="125"/>
      <c r="E325" s="125"/>
      <c r="F325" s="125"/>
      <c r="G325" s="125"/>
      <c r="H325" s="125"/>
      <c r="I325" s="125"/>
      <c r="J325" s="125"/>
      <c r="K325" s="125"/>
      <c r="L325" s="125"/>
      <c r="M325" s="125"/>
      <c r="N325" s="125"/>
      <c r="O325" s="125"/>
      <c r="P325" s="125"/>
      <c r="Q325" s="125"/>
      <c r="R325" s="125"/>
      <c r="S325" s="125"/>
      <c r="T325" s="125"/>
      <c r="U325" s="125"/>
      <c r="V325" s="125"/>
      <c r="W325" s="79"/>
      <c r="X325" s="80"/>
      <c r="Z325" s="80"/>
      <c r="AA325" s="80"/>
    </row>
    <row r="326" spans="2:34">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c r="AF326" s="132"/>
      <c r="AG326" s="132"/>
      <c r="AH326" s="132"/>
    </row>
    <row r="327" spans="2:34">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c r="AF327" s="132"/>
      <c r="AG327" s="132"/>
      <c r="AH327" s="132"/>
    </row>
    <row r="328" spans="2:34">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c r="AF328" s="132"/>
      <c r="AG328" s="132"/>
      <c r="AH328" s="132"/>
    </row>
    <row r="329" spans="2:34">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c r="AF329" s="132"/>
      <c r="AG329" s="132"/>
      <c r="AH329" s="132"/>
    </row>
    <row r="330" spans="2:34">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c r="AF330" s="132"/>
      <c r="AG330" s="132"/>
      <c r="AH330" s="132"/>
    </row>
    <row r="331" spans="2:34">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c r="AF331" s="132"/>
      <c r="AG331" s="132"/>
      <c r="AH331" s="132"/>
    </row>
    <row r="332" spans="2:34">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c r="AF332" s="132"/>
      <c r="AG332" s="132"/>
      <c r="AH332" s="132"/>
    </row>
    <row r="333" spans="2:34">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c r="AF333" s="132"/>
      <c r="AG333" s="132"/>
      <c r="AH333" s="132"/>
    </row>
    <row r="334" spans="2:34">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c r="AF334" s="132"/>
      <c r="AG334" s="132"/>
      <c r="AH334" s="132"/>
    </row>
  </sheetData>
  <sheetProtection sheet="1" objects="1" scenarios="1"/>
  <mergeCells count="264">
    <mergeCell ref="Q79:T79"/>
    <mergeCell ref="U79:X79"/>
    <mergeCell ref="C79:E79"/>
    <mergeCell ref="F79:H79"/>
    <mergeCell ref="I79:L79"/>
    <mergeCell ref="M79:P79"/>
    <mergeCell ref="U80:X80"/>
    <mergeCell ref="C81:E81"/>
    <mergeCell ref="F81:H81"/>
    <mergeCell ref="C80:E80"/>
    <mergeCell ref="F80:H80"/>
    <mergeCell ref="I80:L80"/>
    <mergeCell ref="M80:P80"/>
    <mergeCell ref="I81:L81"/>
    <mergeCell ref="M81:P81"/>
    <mergeCell ref="B324:C324"/>
    <mergeCell ref="B282:C282"/>
    <mergeCell ref="B303:C303"/>
    <mergeCell ref="B261:C261"/>
    <mergeCell ref="B306:R306"/>
    <mergeCell ref="B285:R285"/>
    <mergeCell ref="B243:R243"/>
    <mergeCell ref="I222:I223"/>
    <mergeCell ref="M78:P78"/>
    <mergeCell ref="B264:R264"/>
    <mergeCell ref="E96:F96"/>
    <mergeCell ref="E97:E98"/>
    <mergeCell ref="G96:H96"/>
    <mergeCell ref="J96:J98"/>
    <mergeCell ref="G222:G223"/>
    <mergeCell ref="C83:E83"/>
    <mergeCell ref="F83:H83"/>
    <mergeCell ref="I83:L83"/>
    <mergeCell ref="M83:P83"/>
    <mergeCell ref="Q81:T81"/>
    <mergeCell ref="F97:F98"/>
    <mergeCell ref="I96:I98"/>
    <mergeCell ref="H97:H98"/>
    <mergeCell ref="F119:F120"/>
    <mergeCell ref="Q71:T71"/>
    <mergeCell ref="C73:E73"/>
    <mergeCell ref="F73:H73"/>
    <mergeCell ref="I73:L73"/>
    <mergeCell ref="M73:P73"/>
    <mergeCell ref="C71:E71"/>
    <mergeCell ref="F71:H71"/>
    <mergeCell ref="B31:G31"/>
    <mergeCell ref="B27:G27"/>
    <mergeCell ref="K27:Q27"/>
    <mergeCell ref="K29:Q29"/>
    <mergeCell ref="K28:Q28"/>
    <mergeCell ref="H27:J27"/>
    <mergeCell ref="H28:J28"/>
    <mergeCell ref="H29:J29"/>
    <mergeCell ref="M69:P69"/>
    <mergeCell ref="B28:G28"/>
    <mergeCell ref="B36:B38"/>
    <mergeCell ref="D36:E36"/>
    <mergeCell ref="B29:G29"/>
    <mergeCell ref="B32:G32"/>
    <mergeCell ref="K30:Q30"/>
    <mergeCell ref="F65:H65"/>
    <mergeCell ref="I65:L65"/>
    <mergeCell ref="Q77:T77"/>
    <mergeCell ref="Q72:T72"/>
    <mergeCell ref="B94:R94"/>
    <mergeCell ref="C77:E77"/>
    <mergeCell ref="F77:H77"/>
    <mergeCell ref="I77:L77"/>
    <mergeCell ref="M77:P77"/>
    <mergeCell ref="C78:E78"/>
    <mergeCell ref="Q73:T73"/>
    <mergeCell ref="Q74:T74"/>
    <mergeCell ref="C76:E76"/>
    <mergeCell ref="F76:H76"/>
    <mergeCell ref="I76:L76"/>
    <mergeCell ref="M76:P76"/>
    <mergeCell ref="C75:E75"/>
    <mergeCell ref="F75:H75"/>
    <mergeCell ref="I75:L75"/>
    <mergeCell ref="M75:P75"/>
    <mergeCell ref="Q75:T75"/>
    <mergeCell ref="Q76:T76"/>
    <mergeCell ref="C82:E82"/>
    <mergeCell ref="F82:H82"/>
    <mergeCell ref="I82:L82"/>
    <mergeCell ref="M82:P82"/>
    <mergeCell ref="I70:L70"/>
    <mergeCell ref="M70:P70"/>
    <mergeCell ref="I71:L71"/>
    <mergeCell ref="F72:H72"/>
    <mergeCell ref="I72:L72"/>
    <mergeCell ref="M72:P72"/>
    <mergeCell ref="G97:G98"/>
    <mergeCell ref="D119:D120"/>
    <mergeCell ref="W119:W120"/>
    <mergeCell ref="K119:K120"/>
    <mergeCell ref="S119:S120"/>
    <mergeCell ref="T119:T120"/>
    <mergeCell ref="N119:N120"/>
    <mergeCell ref="F78:H78"/>
    <mergeCell ref="I78:L78"/>
    <mergeCell ref="Q119:Q120"/>
    <mergeCell ref="H88:I88"/>
    <mergeCell ref="B92:R92"/>
    <mergeCell ref="C96:C98"/>
    <mergeCell ref="R119:R120"/>
    <mergeCell ref="B96:B98"/>
    <mergeCell ref="D96:D98"/>
    <mergeCell ref="E119:E120"/>
    <mergeCell ref="Q78:T78"/>
    <mergeCell ref="AB156:AB157"/>
    <mergeCell ref="U75:X75"/>
    <mergeCell ref="U78:X78"/>
    <mergeCell ref="Q64:T64"/>
    <mergeCell ref="U73:X73"/>
    <mergeCell ref="U70:X70"/>
    <mergeCell ref="U65:X65"/>
    <mergeCell ref="U64:X64"/>
    <mergeCell ref="U72:X72"/>
    <mergeCell ref="U67:X67"/>
    <mergeCell ref="U76:X76"/>
    <mergeCell ref="U69:X69"/>
    <mergeCell ref="U68:X68"/>
    <mergeCell ref="Q65:T65"/>
    <mergeCell ref="Q66:T66"/>
    <mergeCell ref="Q67:T67"/>
    <mergeCell ref="Q68:T68"/>
    <mergeCell ref="U66:X66"/>
    <mergeCell ref="U81:X81"/>
    <mergeCell ref="Q83:T83"/>
    <mergeCell ref="U83:X83"/>
    <mergeCell ref="Q82:T82"/>
    <mergeCell ref="U82:X82"/>
    <mergeCell ref="Q80:T80"/>
    <mergeCell ref="Q70:T70"/>
    <mergeCell ref="Q69:T69"/>
    <mergeCell ref="B115:Y115"/>
    <mergeCell ref="O119:O120"/>
    <mergeCell ref="P119:P120"/>
    <mergeCell ref="X119:X120"/>
    <mergeCell ref="A1:Y1"/>
    <mergeCell ref="V156:V157"/>
    <mergeCell ref="W156:W157"/>
    <mergeCell ref="N156:N157"/>
    <mergeCell ref="O156:O157"/>
    <mergeCell ref="P156:P157"/>
    <mergeCell ref="Q156:Q157"/>
    <mergeCell ref="J156:J157"/>
    <mergeCell ref="Q84:T84"/>
    <mergeCell ref="K32:Q32"/>
    <mergeCell ref="U156:U157"/>
    <mergeCell ref="K24:Q24"/>
    <mergeCell ref="B24:G24"/>
    <mergeCell ref="K26:Q26"/>
    <mergeCell ref="K25:Q25"/>
    <mergeCell ref="H25:J25"/>
    <mergeCell ref="H26:J26"/>
    <mergeCell ref="B25:G25"/>
    <mergeCell ref="B26:G26"/>
    <mergeCell ref="C65:E65"/>
    <mergeCell ref="A2:R2"/>
    <mergeCell ref="H24:J24"/>
    <mergeCell ref="C37:C38"/>
    <mergeCell ref="D37:E37"/>
    <mergeCell ref="U84:X84"/>
    <mergeCell ref="C84:E84"/>
    <mergeCell ref="F84:H84"/>
    <mergeCell ref="I84:L84"/>
    <mergeCell ref="M84:P84"/>
    <mergeCell ref="U77:X77"/>
    <mergeCell ref="K31:Q31"/>
    <mergeCell ref="U71:X71"/>
    <mergeCell ref="U74:X74"/>
    <mergeCell ref="C66:E66"/>
    <mergeCell ref="F66:H66"/>
    <mergeCell ref="I66:L66"/>
    <mergeCell ref="M66:P66"/>
    <mergeCell ref="C68:E68"/>
    <mergeCell ref="F68:H68"/>
    <mergeCell ref="I68:L68"/>
    <mergeCell ref="M68:P68"/>
    <mergeCell ref="C67:E67"/>
    <mergeCell ref="M67:P67"/>
    <mergeCell ref="C69:E69"/>
    <mergeCell ref="F69:H69"/>
    <mergeCell ref="H30:J30"/>
    <mergeCell ref="H201:H202"/>
    <mergeCell ref="I201:I202"/>
    <mergeCell ref="E156:E157"/>
    <mergeCell ref="G156:G157"/>
    <mergeCell ref="G119:G120"/>
    <mergeCell ref="M119:M120"/>
    <mergeCell ref="C156:C157"/>
    <mergeCell ref="M64:P64"/>
    <mergeCell ref="M65:P65"/>
    <mergeCell ref="C64:E64"/>
    <mergeCell ref="F64:H64"/>
    <mergeCell ref="I64:L64"/>
    <mergeCell ref="B30:G30"/>
    <mergeCell ref="C74:E74"/>
    <mergeCell ref="F74:H74"/>
    <mergeCell ref="I74:L74"/>
    <mergeCell ref="M74:P74"/>
    <mergeCell ref="C72:E72"/>
    <mergeCell ref="C70:E70"/>
    <mergeCell ref="F70:H70"/>
    <mergeCell ref="H32:J32"/>
    <mergeCell ref="H156:H157"/>
    <mergeCell ref="I156:I157"/>
    <mergeCell ref="I119:I120"/>
    <mergeCell ref="J119:J120"/>
    <mergeCell ref="H119:H120"/>
    <mergeCell ref="H31:J31"/>
    <mergeCell ref="I69:L69"/>
    <mergeCell ref="L119:L120"/>
    <mergeCell ref="K156:K157"/>
    <mergeCell ref="B117:R117"/>
    <mergeCell ref="B154:R154"/>
    <mergeCell ref="M156:M157"/>
    <mergeCell ref="B156:B157"/>
    <mergeCell ref="L156:L157"/>
    <mergeCell ref="F156:F157"/>
    <mergeCell ref="B119:B120"/>
    <mergeCell ref="C119:C120"/>
    <mergeCell ref="B147:R147"/>
    <mergeCell ref="B139:R139"/>
    <mergeCell ref="D156:D157"/>
    <mergeCell ref="F67:H67"/>
    <mergeCell ref="M71:P71"/>
    <mergeCell ref="I67:L67"/>
    <mergeCell ref="Y119:Z119"/>
    <mergeCell ref="U119:U120"/>
    <mergeCell ref="V119:V120"/>
    <mergeCell ref="X156:X157"/>
    <mergeCell ref="Y156:Y157"/>
    <mergeCell ref="R156:R157"/>
    <mergeCell ref="S156:S157"/>
    <mergeCell ref="T156:T157"/>
    <mergeCell ref="F222:F223"/>
    <mergeCell ref="H222:H223"/>
    <mergeCell ref="K222:K223"/>
    <mergeCell ref="B220:R220"/>
    <mergeCell ref="B199:R199"/>
    <mergeCell ref="G201:G202"/>
    <mergeCell ref="B222:B223"/>
    <mergeCell ref="C222:C223"/>
    <mergeCell ref="D222:E222"/>
    <mergeCell ref="B201:B202"/>
    <mergeCell ref="F201:F202"/>
    <mergeCell ref="D201:E201"/>
    <mergeCell ref="C201:C202"/>
    <mergeCell ref="J222:J223"/>
    <mergeCell ref="J201:J202"/>
    <mergeCell ref="B177:R177"/>
    <mergeCell ref="AB37:AB38"/>
    <mergeCell ref="AC37:AC38"/>
    <mergeCell ref="AC36:AE36"/>
    <mergeCell ref="AF37:AG37"/>
    <mergeCell ref="AF36:AG36"/>
    <mergeCell ref="AH37:AH38"/>
    <mergeCell ref="AD37:AE37"/>
    <mergeCell ref="F36:AA36"/>
    <mergeCell ref="F37:AA37"/>
  </mergeCells>
  <phoneticPr fontId="4"/>
  <dataValidations count="1">
    <dataValidation showInputMessage="1" showErrorMessage="1" sqref="C224:C238 C203:C217 AB158:AB172 C39:AH53"/>
  </dataValidations>
  <pageMargins left="0.4" right="0.41" top="0.51" bottom="0.67" header="0.51200000000000001" footer="0.51200000000000001"/>
  <pageSetup paperSize="8" scale="50" fitToHeight="0" orientation="portrait" r:id="rId1"/>
  <headerFooter alignWithMargins="0">
    <oddFooter>&amp;C&amp;A&amp;P</oddFooter>
  </headerFooter>
  <rowBreaks count="3" manualBreakCount="3">
    <brk id="89" max="16383" man="1"/>
    <brk id="174" max="31" man="1"/>
    <brk id="239"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X387"/>
  <sheetViews>
    <sheetView showGridLines="0" zoomScaleNormal="100" zoomScaleSheetLayoutView="75" workbookViewId="0">
      <selection activeCell="A2" sqref="A2"/>
    </sheetView>
  </sheetViews>
  <sheetFormatPr defaultColWidth="8.75" defaultRowHeight="12"/>
  <cols>
    <col min="1" max="1" width="5.5" style="132" customWidth="1"/>
    <col min="2" max="2" width="11.5" style="38" customWidth="1"/>
    <col min="3" max="3" width="14.5" style="38" customWidth="1"/>
    <col min="4" max="30" width="10.625" style="38" customWidth="1"/>
    <col min="31" max="16384" width="8.75" style="38"/>
  </cols>
  <sheetData>
    <row r="1" spans="1:30" s="55" customFormat="1" ht="21">
      <c r="A1" s="609" t="s">
        <v>1814</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30" s="48" customFormat="1" ht="21">
      <c r="A2" s="647" t="s">
        <v>952</v>
      </c>
      <c r="B2" s="647"/>
      <c r="C2" s="647"/>
      <c r="D2" s="647"/>
      <c r="E2" s="647"/>
      <c r="F2" s="647"/>
      <c r="G2" s="647"/>
      <c r="H2" s="647"/>
      <c r="I2" s="647"/>
      <c r="J2" s="647"/>
      <c r="K2" s="647"/>
      <c r="L2" s="647"/>
      <c r="M2" s="647"/>
      <c r="N2" s="647"/>
      <c r="O2" s="647"/>
      <c r="P2" s="647"/>
      <c r="Q2" s="647"/>
      <c r="R2" s="647"/>
      <c r="S2" s="216"/>
      <c r="T2" s="216"/>
      <c r="U2" s="216"/>
      <c r="V2" s="216"/>
      <c r="W2" s="216"/>
      <c r="X2" s="216"/>
      <c r="Y2" s="57"/>
      <c r="Z2" s="57"/>
      <c r="AA2" s="57"/>
      <c r="AB2" s="57"/>
      <c r="AC2" s="57"/>
      <c r="AD2" s="57"/>
    </row>
    <row r="3" spans="1:30"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row>
    <row r="4" spans="1:30" s="48" customFormat="1" ht="14.25" customHeight="1">
      <c r="A4" s="217"/>
      <c r="B4" s="84" t="s">
        <v>1773</v>
      </c>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row>
    <row r="13" spans="1:30" s="60" customFormat="1" ht="3"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21.75" customHeight="1">
      <c r="A14" s="259" t="s">
        <v>986</v>
      </c>
      <c r="B14" s="64" t="s">
        <v>1304</v>
      </c>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row>
    <row r="15" spans="1:30" s="60" customFormat="1" ht="21.75" customHeight="1">
      <c r="A15" s="151"/>
      <c r="B15" s="48" t="s">
        <v>867</v>
      </c>
      <c r="C15" s="57"/>
      <c r="D15" s="57"/>
      <c r="E15" s="57"/>
      <c r="F15" s="57"/>
      <c r="G15" s="57"/>
      <c r="H15" s="57"/>
      <c r="I15" s="57"/>
      <c r="J15" s="57"/>
      <c r="K15" s="57"/>
      <c r="L15" s="57"/>
      <c r="M15" s="61"/>
      <c r="N15" s="61"/>
      <c r="O15" s="61"/>
      <c r="P15" s="61"/>
      <c r="Q15" s="61"/>
      <c r="R15" s="61"/>
      <c r="S15" s="61"/>
      <c r="T15" s="61"/>
      <c r="U15" s="61"/>
      <c r="V15" s="61"/>
      <c r="W15" s="61"/>
      <c r="X15" s="61"/>
      <c r="Y15" s="61"/>
      <c r="Z15" s="61"/>
      <c r="AA15" s="61"/>
      <c r="AB15" s="61"/>
      <c r="AC15" s="61"/>
      <c r="AD15" s="61"/>
    </row>
    <row r="16" spans="1:30" s="60" customFormat="1" ht="21.75" customHeight="1">
      <c r="A16" s="151"/>
      <c r="B16" s="838" t="s">
        <v>1304</v>
      </c>
      <c r="C16" s="839"/>
      <c r="D16" s="839"/>
      <c r="E16" s="846"/>
      <c r="F16" s="566" t="s">
        <v>1769</v>
      </c>
      <c r="G16" s="568"/>
      <c r="H16" s="567"/>
      <c r="I16" s="724" t="s">
        <v>1768</v>
      </c>
      <c r="J16" s="927"/>
      <c r="K16" s="927"/>
      <c r="L16" s="927"/>
      <c r="M16" s="61"/>
    </row>
    <row r="17" spans="1:31" s="60" customFormat="1" ht="21.75" customHeight="1">
      <c r="A17" s="151"/>
      <c r="B17" s="795" t="s">
        <v>1772</v>
      </c>
      <c r="C17" s="796"/>
      <c r="D17" s="796"/>
      <c r="E17" s="797"/>
      <c r="F17" s="921" t="s">
        <v>1771</v>
      </c>
      <c r="G17" s="919"/>
      <c r="H17" s="920"/>
      <c r="I17" s="717" t="s">
        <v>723</v>
      </c>
      <c r="J17" s="717"/>
      <c r="K17" s="717"/>
      <c r="L17" s="717"/>
      <c r="M17" s="61"/>
    </row>
    <row r="18" spans="1:31" s="60" customFormat="1" ht="21.75" customHeight="1">
      <c r="A18" s="151"/>
      <c r="B18" s="795" t="s">
        <v>1557</v>
      </c>
      <c r="C18" s="919"/>
      <c r="D18" s="919"/>
      <c r="E18" s="920"/>
      <c r="F18" s="921" t="s">
        <v>1770</v>
      </c>
      <c r="G18" s="919"/>
      <c r="H18" s="920"/>
      <c r="I18" s="717" t="s">
        <v>1135</v>
      </c>
      <c r="J18" s="688"/>
      <c r="K18" s="688"/>
      <c r="L18" s="688"/>
      <c r="M18" s="61"/>
    </row>
    <row r="19" spans="1:31" s="60" customFormat="1" ht="21.75" customHeight="1">
      <c r="A19" s="151"/>
      <c r="B19" s="795" t="s">
        <v>512</v>
      </c>
      <c r="C19" s="919"/>
      <c r="D19" s="919"/>
      <c r="E19" s="920"/>
      <c r="F19" s="921" t="s">
        <v>1770</v>
      </c>
      <c r="G19" s="919"/>
      <c r="H19" s="920"/>
      <c r="I19" s="717" t="s">
        <v>1136</v>
      </c>
      <c r="J19" s="688"/>
      <c r="K19" s="688"/>
      <c r="L19" s="688"/>
      <c r="M19" s="61"/>
    </row>
    <row r="20" spans="1:31" s="60" customFormat="1" ht="21.75" customHeight="1">
      <c r="A20" s="151"/>
      <c r="B20" s="795" t="s">
        <v>1328</v>
      </c>
      <c r="C20" s="919"/>
      <c r="D20" s="919"/>
      <c r="E20" s="920"/>
      <c r="F20" s="921" t="s">
        <v>1770</v>
      </c>
      <c r="G20" s="919"/>
      <c r="H20" s="920"/>
      <c r="I20" s="717" t="s">
        <v>1851</v>
      </c>
      <c r="J20" s="688"/>
      <c r="K20" s="688"/>
      <c r="L20" s="688"/>
      <c r="M20" s="61"/>
    </row>
    <row r="21" spans="1:31" s="60" customFormat="1" ht="21.75" customHeight="1">
      <c r="A21" s="151"/>
      <c r="B21" s="795" t="s">
        <v>1762</v>
      </c>
      <c r="C21" s="919"/>
      <c r="D21" s="919"/>
      <c r="E21" s="920"/>
      <c r="F21" s="921" t="s">
        <v>1770</v>
      </c>
      <c r="G21" s="919"/>
      <c r="H21" s="920"/>
      <c r="I21" s="717" t="s">
        <v>1852</v>
      </c>
      <c r="J21" s="688"/>
      <c r="K21" s="688"/>
      <c r="L21" s="688"/>
      <c r="M21" s="61"/>
    </row>
    <row r="22" spans="1:31" s="60" customFormat="1" ht="21.75" customHeight="1">
      <c r="A22" s="151"/>
      <c r="B22" s="795" t="s">
        <v>1584</v>
      </c>
      <c r="C22" s="919"/>
      <c r="D22" s="919"/>
      <c r="E22" s="920"/>
      <c r="F22" s="921" t="s">
        <v>1770</v>
      </c>
      <c r="G22" s="919"/>
      <c r="H22" s="920"/>
      <c r="I22" s="717" t="s">
        <v>1753</v>
      </c>
      <c r="J22" s="688"/>
      <c r="K22" s="688"/>
      <c r="L22" s="688"/>
      <c r="M22" s="61"/>
    </row>
    <row r="23" spans="1:31" s="60" customFormat="1" ht="21.75" customHeight="1">
      <c r="A23" s="151"/>
      <c r="B23" s="135"/>
      <c r="C23" s="135"/>
      <c r="D23" s="135"/>
      <c r="E23" s="135"/>
      <c r="F23" s="135"/>
      <c r="G23" s="135"/>
      <c r="H23" s="66"/>
      <c r="I23" s="67"/>
      <c r="J23" s="67"/>
      <c r="K23" s="67"/>
      <c r="L23" s="67"/>
      <c r="M23" s="67"/>
      <c r="N23" s="67"/>
      <c r="O23" s="66"/>
      <c r="P23" s="66"/>
      <c r="Q23" s="66"/>
      <c r="R23" s="66"/>
      <c r="S23" s="66"/>
      <c r="T23" s="66"/>
      <c r="U23" s="66"/>
    </row>
    <row r="24" spans="1:31" s="60" customFormat="1" ht="18" customHeight="1">
      <c r="A24" s="151"/>
      <c r="B24" s="48" t="s">
        <v>1673</v>
      </c>
      <c r="C24" s="48"/>
      <c r="D24" s="48"/>
      <c r="E24" s="48"/>
      <c r="F24" s="48"/>
      <c r="G24" s="48"/>
      <c r="H24" s="48"/>
      <c r="I24" s="48"/>
      <c r="J24" s="48"/>
      <c r="K24" s="48"/>
      <c r="L24" s="48"/>
    </row>
    <row r="25" spans="1:31" s="60" customFormat="1" ht="15" customHeight="1">
      <c r="A25" s="151"/>
      <c r="B25" s="249" t="s">
        <v>953</v>
      </c>
      <c r="C25" s="62"/>
      <c r="D25" s="62"/>
      <c r="E25" s="62"/>
      <c r="F25" s="62"/>
      <c r="G25" s="62"/>
      <c r="H25" s="62"/>
      <c r="I25" s="62"/>
      <c r="J25" s="62"/>
      <c r="K25" s="62"/>
      <c r="L25" s="62"/>
      <c r="M25" s="62"/>
      <c r="N25" s="62"/>
      <c r="O25" s="62"/>
      <c r="P25" s="62"/>
      <c r="Q25" s="62"/>
      <c r="R25" s="62"/>
      <c r="S25" s="62"/>
      <c r="T25" s="62"/>
      <c r="U25" s="62"/>
      <c r="V25" s="62"/>
      <c r="W25" s="62"/>
      <c r="X25" s="62"/>
      <c r="Y25" s="62"/>
      <c r="Z25" s="61"/>
      <c r="AA25" s="61"/>
      <c r="AB25" s="61"/>
      <c r="AC25" s="61"/>
      <c r="AD25" s="61"/>
    </row>
    <row r="26" spans="1:31" s="207" customFormat="1" ht="16.5" customHeight="1">
      <c r="A26" s="208"/>
      <c r="B26" s="923" t="s">
        <v>128</v>
      </c>
      <c r="C26" s="923"/>
      <c r="D26" s="923"/>
      <c r="E26" s="923"/>
      <c r="F26" s="922"/>
      <c r="G26" s="208"/>
      <c r="H26" s="208"/>
      <c r="I26" s="208"/>
      <c r="J26" s="208"/>
      <c r="K26" s="208"/>
      <c r="L26" s="208"/>
      <c r="M26" s="208"/>
      <c r="N26" s="208"/>
      <c r="O26" s="208"/>
      <c r="P26" s="208"/>
      <c r="Q26" s="208"/>
      <c r="R26" s="208"/>
      <c r="S26" s="208"/>
      <c r="T26" s="208"/>
      <c r="U26" s="208"/>
      <c r="V26" s="208"/>
      <c r="W26" s="208"/>
      <c r="X26" s="208"/>
      <c r="Y26" s="208"/>
    </row>
    <row r="27" spans="1:31" s="207" customFormat="1" ht="15" customHeight="1">
      <c r="A27" s="208"/>
      <c r="B27" s="739" t="s">
        <v>1098</v>
      </c>
      <c r="C27" s="853" t="s">
        <v>1133</v>
      </c>
      <c r="D27" s="931"/>
      <c r="E27" s="931"/>
      <c r="F27" s="931"/>
      <c r="G27" s="931"/>
      <c r="H27" s="931"/>
      <c r="I27" s="931"/>
      <c r="J27" s="931"/>
      <c r="K27" s="931"/>
      <c r="L27" s="931"/>
      <c r="M27" s="931"/>
      <c r="N27" s="931"/>
      <c r="O27" s="931"/>
      <c r="P27" s="931"/>
      <c r="Q27" s="931"/>
      <c r="R27" s="931"/>
      <c r="S27" s="854"/>
      <c r="T27" s="208"/>
      <c r="U27" s="208"/>
      <c r="V27" s="208"/>
      <c r="W27" s="208"/>
      <c r="X27" s="208"/>
      <c r="Y27" s="208"/>
    </row>
    <row r="28" spans="1:31" s="207" customFormat="1" ht="14.25" customHeight="1">
      <c r="A28" s="208"/>
      <c r="B28" s="930"/>
      <c r="C28" s="924" t="s">
        <v>570</v>
      </c>
      <c r="D28" s="925"/>
      <c r="E28" s="925"/>
      <c r="F28" s="925"/>
      <c r="G28" s="926"/>
      <c r="H28" s="924" t="s">
        <v>158</v>
      </c>
      <c r="I28" s="925"/>
      <c r="J28" s="925"/>
      <c r="K28" s="925"/>
      <c r="L28" s="926"/>
      <c r="M28" s="924" t="s">
        <v>569</v>
      </c>
      <c r="N28" s="925"/>
      <c r="O28" s="925"/>
      <c r="P28" s="925"/>
      <c r="Q28" s="926"/>
      <c r="R28" s="726" t="s">
        <v>1134</v>
      </c>
      <c r="S28" s="726"/>
      <c r="T28" s="208"/>
      <c r="U28" s="208"/>
      <c r="V28" s="208"/>
      <c r="W28" s="208"/>
      <c r="X28" s="208"/>
      <c r="Y28" s="208"/>
    </row>
    <row r="29" spans="1:31" s="207" customFormat="1" ht="45.75" customHeight="1">
      <c r="A29" s="208"/>
      <c r="B29" s="930"/>
      <c r="C29" s="738" t="s">
        <v>514</v>
      </c>
      <c r="D29" s="738" t="s">
        <v>515</v>
      </c>
      <c r="E29" s="738" t="s">
        <v>119</v>
      </c>
      <c r="F29" s="928" t="s">
        <v>125</v>
      </c>
      <c r="G29" s="929"/>
      <c r="H29" s="738" t="s">
        <v>514</v>
      </c>
      <c r="I29" s="738" t="s">
        <v>515</v>
      </c>
      <c r="J29" s="738" t="s">
        <v>119</v>
      </c>
      <c r="K29" s="928" t="s">
        <v>120</v>
      </c>
      <c r="L29" s="928"/>
      <c r="M29" s="738" t="s">
        <v>514</v>
      </c>
      <c r="N29" s="738" t="s">
        <v>515</v>
      </c>
      <c r="O29" s="738" t="s">
        <v>119</v>
      </c>
      <c r="P29" s="928" t="s">
        <v>121</v>
      </c>
      <c r="Q29" s="929"/>
      <c r="R29" s="738" t="s">
        <v>122</v>
      </c>
      <c r="S29" s="738" t="s">
        <v>123</v>
      </c>
      <c r="T29" s="208"/>
      <c r="U29" s="208"/>
      <c r="V29" s="208"/>
      <c r="W29" s="208"/>
      <c r="X29" s="208"/>
      <c r="Y29" s="208"/>
    </row>
    <row r="30" spans="1:31" s="207" customFormat="1" ht="45.75" customHeight="1">
      <c r="A30" s="208"/>
      <c r="B30" s="740"/>
      <c r="C30" s="738"/>
      <c r="D30" s="738"/>
      <c r="E30" s="738"/>
      <c r="F30" s="292" t="s">
        <v>124</v>
      </c>
      <c r="G30" s="292" t="s">
        <v>123</v>
      </c>
      <c r="H30" s="738"/>
      <c r="I30" s="738"/>
      <c r="J30" s="738"/>
      <c r="K30" s="292" t="s">
        <v>124</v>
      </c>
      <c r="L30" s="292" t="s">
        <v>123</v>
      </c>
      <c r="M30" s="738"/>
      <c r="N30" s="738"/>
      <c r="O30" s="738"/>
      <c r="P30" s="292" t="s">
        <v>124</v>
      </c>
      <c r="Q30" s="292" t="s">
        <v>123</v>
      </c>
      <c r="R30" s="738"/>
      <c r="S30" s="738"/>
      <c r="T30" s="208"/>
      <c r="U30" s="208"/>
      <c r="V30" s="208"/>
      <c r="W30" s="208"/>
      <c r="X30" s="208"/>
      <c r="Y30" s="208"/>
    </row>
    <row r="31" spans="1:31" s="207" customFormat="1" ht="23.25" customHeight="1">
      <c r="A31" s="208"/>
      <c r="B31" s="551" t="str">
        <f>部門費!C3</f>
        <v>①燃やすごみ</v>
      </c>
      <c r="C31" s="355" t="str">
        <f>IF('[1]13'!C10="","",'[1]13'!C10)</f>
        <v/>
      </c>
      <c r="D31" s="355" t="str">
        <f>IF('[1]13'!D10="","",'[1]13'!D10)</f>
        <v/>
      </c>
      <c r="E31" s="355" t="str">
        <f>IF('[1]13'!E10="","",'[1]13'!E10)</f>
        <v/>
      </c>
      <c r="F31" s="355">
        <f>IF('[1]13'!F10="","",'[1]13'!F10)</f>
        <v>0</v>
      </c>
      <c r="G31" s="355" t="str">
        <f>IF('[1]13'!G10="","",'[1]13'!G10)</f>
        <v/>
      </c>
      <c r="H31" s="355" t="str">
        <f>IF('[1]13'!H10="","",'[1]13'!H10)</f>
        <v/>
      </c>
      <c r="I31" s="355" t="str">
        <f>IF('[1]13'!I10="","",'[1]13'!I10)</f>
        <v/>
      </c>
      <c r="J31" s="355" t="str">
        <f>IF('[1]13'!J10="","",'[1]13'!J10)</f>
        <v/>
      </c>
      <c r="K31" s="355">
        <f>IF('[1]13'!K10="","",'[1]13'!K10)</f>
        <v>0</v>
      </c>
      <c r="L31" s="355" t="str">
        <f>IF('[1]13'!L10="","",'[1]13'!L10)</f>
        <v/>
      </c>
      <c r="M31" s="355" t="str">
        <f>IF('[1]13'!M10="","",'[1]13'!M10)</f>
        <v/>
      </c>
      <c r="N31" s="355" t="str">
        <f>IF('[1]13'!N10="","",'[1]13'!N10)</f>
        <v/>
      </c>
      <c r="O31" s="355" t="str">
        <f>IF('[1]13'!O10="","",'[1]13'!O10)</f>
        <v/>
      </c>
      <c r="P31" s="355">
        <f>IF('[1]13'!P10="","",'[1]13'!P10)</f>
        <v>0</v>
      </c>
      <c r="Q31" s="355" t="str">
        <f>IF('[1]13'!Q10="","",'[1]13'!Q10)</f>
        <v/>
      </c>
      <c r="R31" s="355">
        <f>IF('[1]13'!R10="","",'[1]13'!R10)</f>
        <v>0</v>
      </c>
      <c r="S31" s="355" t="str">
        <f>IF('[1]13'!S10="","",'[1]13'!S10)</f>
        <v/>
      </c>
      <c r="T31" s="208"/>
      <c r="U31" s="208"/>
      <c r="V31" s="208"/>
      <c r="W31" s="208"/>
      <c r="X31" s="208"/>
      <c r="Y31" s="208"/>
      <c r="Z31" s="208"/>
      <c r="AA31" s="208"/>
      <c r="AB31" s="208"/>
      <c r="AC31" s="208"/>
      <c r="AD31" s="208"/>
      <c r="AE31" s="208"/>
    </row>
    <row r="32" spans="1:31" s="207" customFormat="1" ht="24.75" customHeight="1">
      <c r="A32" s="208"/>
      <c r="B32" s="551" t="str">
        <f>部門費!D3</f>
        <v>②燃やさないごみ</v>
      </c>
      <c r="C32" s="355" t="str">
        <f>IF('[1]13'!C11="","",'[1]13'!C11)</f>
        <v/>
      </c>
      <c r="D32" s="355" t="str">
        <f>IF('[1]13'!D11="","",'[1]13'!D11)</f>
        <v/>
      </c>
      <c r="E32" s="355" t="str">
        <f>IF('[1]13'!E11="","",'[1]13'!E11)</f>
        <v/>
      </c>
      <c r="F32" s="355">
        <f>IF('[1]13'!F11="","",'[1]13'!F11)</f>
        <v>0</v>
      </c>
      <c r="G32" s="355" t="str">
        <f>IF('[1]13'!G11="","",'[1]13'!G11)</f>
        <v/>
      </c>
      <c r="H32" s="355" t="str">
        <f>IF('[1]13'!H11="","",'[1]13'!H11)</f>
        <v/>
      </c>
      <c r="I32" s="355" t="str">
        <f>IF('[1]13'!I11="","",'[1]13'!I11)</f>
        <v/>
      </c>
      <c r="J32" s="355" t="str">
        <f>IF('[1]13'!J11="","",'[1]13'!J11)</f>
        <v/>
      </c>
      <c r="K32" s="355">
        <f>IF('[1]13'!K11="","",'[1]13'!K11)</f>
        <v>0</v>
      </c>
      <c r="L32" s="355" t="str">
        <f>IF('[1]13'!L11="","",'[1]13'!L11)</f>
        <v/>
      </c>
      <c r="M32" s="355" t="str">
        <f>IF('[1]13'!M11="","",'[1]13'!M11)</f>
        <v/>
      </c>
      <c r="N32" s="355" t="str">
        <f>IF('[1]13'!N11="","",'[1]13'!N11)</f>
        <v/>
      </c>
      <c r="O32" s="355" t="str">
        <f>IF('[1]13'!O11="","",'[1]13'!O11)</f>
        <v/>
      </c>
      <c r="P32" s="355">
        <f>IF('[1]13'!P11="","",'[1]13'!P11)</f>
        <v>0</v>
      </c>
      <c r="Q32" s="355" t="str">
        <f>IF('[1]13'!Q11="","",'[1]13'!Q11)</f>
        <v/>
      </c>
      <c r="R32" s="355">
        <f>IF('[1]13'!R11="","",'[1]13'!R11)</f>
        <v>0</v>
      </c>
      <c r="S32" s="355" t="str">
        <f>IF('[1]13'!S11="","",'[1]13'!S11)</f>
        <v/>
      </c>
      <c r="T32" s="208"/>
      <c r="U32" s="208"/>
      <c r="V32" s="208"/>
      <c r="W32" s="208"/>
      <c r="X32" s="208"/>
      <c r="Y32" s="208"/>
      <c r="Z32" s="208"/>
      <c r="AA32" s="208"/>
      <c r="AB32" s="208"/>
      <c r="AC32" s="208"/>
      <c r="AD32" s="208"/>
      <c r="AE32" s="208"/>
    </row>
    <row r="33" spans="1:31" s="207" customFormat="1" ht="15" customHeight="1">
      <c r="A33" s="208"/>
      <c r="B33" s="551" t="str">
        <f>部門費!E3</f>
        <v>③粗大ごみ</v>
      </c>
      <c r="C33" s="355" t="str">
        <f>IF('[1]13'!C12="","",'[1]13'!C12)</f>
        <v/>
      </c>
      <c r="D33" s="355" t="str">
        <f>IF('[1]13'!D12="","",'[1]13'!D12)</f>
        <v/>
      </c>
      <c r="E33" s="355" t="str">
        <f>IF('[1]13'!E12="","",'[1]13'!E12)</f>
        <v/>
      </c>
      <c r="F33" s="355">
        <f>IF('[1]13'!F12="","",'[1]13'!F12)</f>
        <v>0</v>
      </c>
      <c r="G33" s="355" t="str">
        <f>IF('[1]13'!G12="","",'[1]13'!G12)</f>
        <v/>
      </c>
      <c r="H33" s="355" t="str">
        <f>IF('[1]13'!H12="","",'[1]13'!H12)</f>
        <v/>
      </c>
      <c r="I33" s="355" t="str">
        <f>IF('[1]13'!I12="","",'[1]13'!I12)</f>
        <v/>
      </c>
      <c r="J33" s="355" t="str">
        <f>IF('[1]13'!J12="","",'[1]13'!J12)</f>
        <v/>
      </c>
      <c r="K33" s="355">
        <f>IF('[1]13'!K12="","",'[1]13'!K12)</f>
        <v>0</v>
      </c>
      <c r="L33" s="355" t="str">
        <f>IF('[1]13'!L12="","",'[1]13'!L12)</f>
        <v/>
      </c>
      <c r="M33" s="355" t="str">
        <f>IF('[1]13'!M12="","",'[1]13'!M12)</f>
        <v/>
      </c>
      <c r="N33" s="355" t="str">
        <f>IF('[1]13'!N12="","",'[1]13'!N12)</f>
        <v/>
      </c>
      <c r="O33" s="355" t="str">
        <f>IF('[1]13'!O12="","",'[1]13'!O12)</f>
        <v/>
      </c>
      <c r="P33" s="355">
        <f>IF('[1]13'!P12="","",'[1]13'!P12)</f>
        <v>0</v>
      </c>
      <c r="Q33" s="355" t="str">
        <f>IF('[1]13'!Q12="","",'[1]13'!Q12)</f>
        <v/>
      </c>
      <c r="R33" s="355">
        <f>IF('[1]13'!R12="","",'[1]13'!R12)</f>
        <v>0</v>
      </c>
      <c r="S33" s="355" t="str">
        <f>IF('[1]13'!S12="","",'[1]13'!S12)</f>
        <v/>
      </c>
      <c r="T33" s="208"/>
      <c r="U33" s="208"/>
      <c r="V33" s="208"/>
      <c r="W33" s="208"/>
      <c r="X33" s="208"/>
      <c r="Y33" s="208"/>
      <c r="Z33" s="208"/>
      <c r="AA33" s="208"/>
      <c r="AB33" s="208"/>
      <c r="AC33" s="208"/>
      <c r="AD33" s="208"/>
      <c r="AE33" s="208"/>
    </row>
    <row r="34" spans="1:31" s="207" customFormat="1" ht="15" customHeight="1">
      <c r="A34" s="208"/>
      <c r="B34" s="551" t="str">
        <f>部門費!F3</f>
        <v>④アルミ缶</v>
      </c>
      <c r="C34" s="355" t="str">
        <f>IF('[1]13'!C13="","",'[1]13'!C13)</f>
        <v/>
      </c>
      <c r="D34" s="355" t="str">
        <f>IF('[1]13'!D13="","",'[1]13'!D13)</f>
        <v/>
      </c>
      <c r="E34" s="355" t="str">
        <f>IF('[1]13'!E13="","",'[1]13'!E13)</f>
        <v/>
      </c>
      <c r="F34" s="355">
        <f>IF('[1]13'!F13="","",'[1]13'!F13)</f>
        <v>0</v>
      </c>
      <c r="G34" s="355" t="str">
        <f>IF('[1]13'!G13="","",'[1]13'!G13)</f>
        <v/>
      </c>
      <c r="H34" s="355" t="str">
        <f>IF('[1]13'!H13="","",'[1]13'!H13)</f>
        <v/>
      </c>
      <c r="I34" s="355" t="str">
        <f>IF('[1]13'!I13="","",'[1]13'!I13)</f>
        <v/>
      </c>
      <c r="J34" s="355" t="str">
        <f>IF('[1]13'!J13="","",'[1]13'!J13)</f>
        <v/>
      </c>
      <c r="K34" s="355">
        <f>IF('[1]13'!K13="","",'[1]13'!K13)</f>
        <v>0</v>
      </c>
      <c r="L34" s="355" t="str">
        <f>IF('[1]13'!L13="","",'[1]13'!L13)</f>
        <v/>
      </c>
      <c r="M34" s="355" t="str">
        <f>IF('[1]13'!M13="","",'[1]13'!M13)</f>
        <v/>
      </c>
      <c r="N34" s="355" t="str">
        <f>IF('[1]13'!N13="","",'[1]13'!N13)</f>
        <v/>
      </c>
      <c r="O34" s="355" t="str">
        <f>IF('[1]13'!O13="","",'[1]13'!O13)</f>
        <v/>
      </c>
      <c r="P34" s="355">
        <f>IF('[1]13'!P13="","",'[1]13'!P13)</f>
        <v>0</v>
      </c>
      <c r="Q34" s="355" t="str">
        <f>IF('[1]13'!Q13="","",'[1]13'!Q13)</f>
        <v/>
      </c>
      <c r="R34" s="355">
        <f>IF('[1]13'!R13="","",'[1]13'!R13)</f>
        <v>0</v>
      </c>
      <c r="S34" s="355" t="str">
        <f>IF('[1]13'!S13="","",'[1]13'!S13)</f>
        <v/>
      </c>
      <c r="T34" s="208"/>
      <c r="U34" s="208"/>
      <c r="V34" s="208"/>
      <c r="W34" s="208"/>
      <c r="X34" s="208"/>
      <c r="Y34" s="208"/>
      <c r="Z34" s="208"/>
      <c r="AA34" s="208"/>
      <c r="AB34" s="208"/>
      <c r="AC34" s="208"/>
      <c r="AD34" s="208"/>
      <c r="AE34" s="208"/>
    </row>
    <row r="35" spans="1:31" s="207" customFormat="1" ht="15" customHeight="1">
      <c r="A35" s="208"/>
      <c r="B35" s="551" t="str">
        <f>部門費!G3</f>
        <v>⑤スチール缶</v>
      </c>
      <c r="C35" s="355" t="str">
        <f>IF('[1]13'!C14="","",'[1]13'!C14)</f>
        <v/>
      </c>
      <c r="D35" s="355" t="str">
        <f>IF('[1]13'!D14="","",'[1]13'!D14)</f>
        <v/>
      </c>
      <c r="E35" s="355" t="str">
        <f>IF('[1]13'!E14="","",'[1]13'!E14)</f>
        <v/>
      </c>
      <c r="F35" s="355">
        <f>IF('[1]13'!F14="","",'[1]13'!F14)</f>
        <v>0</v>
      </c>
      <c r="G35" s="355" t="str">
        <f>IF('[1]13'!G14="","",'[1]13'!G14)</f>
        <v/>
      </c>
      <c r="H35" s="355" t="str">
        <f>IF('[1]13'!H14="","",'[1]13'!H14)</f>
        <v/>
      </c>
      <c r="I35" s="355" t="str">
        <f>IF('[1]13'!I14="","",'[1]13'!I14)</f>
        <v/>
      </c>
      <c r="J35" s="355" t="str">
        <f>IF('[1]13'!J14="","",'[1]13'!J14)</f>
        <v/>
      </c>
      <c r="K35" s="355">
        <f>IF('[1]13'!K14="","",'[1]13'!K14)</f>
        <v>0</v>
      </c>
      <c r="L35" s="355" t="str">
        <f>IF('[1]13'!L14="","",'[1]13'!L14)</f>
        <v/>
      </c>
      <c r="M35" s="355" t="str">
        <f>IF('[1]13'!M14="","",'[1]13'!M14)</f>
        <v/>
      </c>
      <c r="N35" s="355" t="str">
        <f>IF('[1]13'!N14="","",'[1]13'!N14)</f>
        <v/>
      </c>
      <c r="O35" s="355" t="str">
        <f>IF('[1]13'!O14="","",'[1]13'!O14)</f>
        <v/>
      </c>
      <c r="P35" s="355">
        <f>IF('[1]13'!P14="","",'[1]13'!P14)</f>
        <v>0</v>
      </c>
      <c r="Q35" s="355" t="str">
        <f>IF('[1]13'!Q14="","",'[1]13'!Q14)</f>
        <v/>
      </c>
      <c r="R35" s="355">
        <f>IF('[1]13'!R14="","",'[1]13'!R14)</f>
        <v>0</v>
      </c>
      <c r="S35" s="355" t="str">
        <f>IF('[1]13'!S14="","",'[1]13'!S14)</f>
        <v/>
      </c>
      <c r="T35" s="208"/>
      <c r="U35" s="208"/>
      <c r="V35" s="208"/>
      <c r="W35" s="208"/>
      <c r="X35" s="208"/>
      <c r="Y35" s="208"/>
      <c r="Z35" s="208"/>
      <c r="AA35" s="208"/>
      <c r="AB35" s="208"/>
      <c r="AC35" s="208"/>
      <c r="AD35" s="208"/>
      <c r="AE35" s="208"/>
    </row>
    <row r="36" spans="1:31" s="207" customFormat="1" ht="15" customHeight="1">
      <c r="A36" s="208"/>
      <c r="B36" s="551" t="str">
        <f>部門費!H3</f>
        <v>⑥無色のガラス製の容器</v>
      </c>
      <c r="C36" s="355" t="str">
        <f>IF('[1]13'!C15="","",'[1]13'!C15)</f>
        <v/>
      </c>
      <c r="D36" s="355" t="str">
        <f>IF('[1]13'!D15="","",'[1]13'!D15)</f>
        <v/>
      </c>
      <c r="E36" s="355" t="str">
        <f>IF('[1]13'!E15="","",'[1]13'!E15)</f>
        <v/>
      </c>
      <c r="F36" s="355">
        <f>IF('[1]13'!F15="","",'[1]13'!F15)</f>
        <v>0</v>
      </c>
      <c r="G36" s="355" t="str">
        <f>IF('[1]13'!G15="","",'[1]13'!G15)</f>
        <v/>
      </c>
      <c r="H36" s="355" t="str">
        <f>IF('[1]13'!H15="","",'[1]13'!H15)</f>
        <v/>
      </c>
      <c r="I36" s="355" t="str">
        <f>IF('[1]13'!I15="","",'[1]13'!I15)</f>
        <v/>
      </c>
      <c r="J36" s="355" t="str">
        <f>IF('[1]13'!J15="","",'[1]13'!J15)</f>
        <v/>
      </c>
      <c r="K36" s="355">
        <f>IF('[1]13'!K15="","",'[1]13'!K15)</f>
        <v>0</v>
      </c>
      <c r="L36" s="355" t="str">
        <f>IF('[1]13'!L15="","",'[1]13'!L15)</f>
        <v/>
      </c>
      <c r="M36" s="355" t="str">
        <f>IF('[1]13'!M15="","",'[1]13'!M15)</f>
        <v/>
      </c>
      <c r="N36" s="355" t="str">
        <f>IF('[1]13'!N15="","",'[1]13'!N15)</f>
        <v/>
      </c>
      <c r="O36" s="355" t="str">
        <f>IF('[1]13'!O15="","",'[1]13'!O15)</f>
        <v/>
      </c>
      <c r="P36" s="355">
        <f>IF('[1]13'!P15="","",'[1]13'!P15)</f>
        <v>0</v>
      </c>
      <c r="Q36" s="355" t="str">
        <f>IF('[1]13'!Q15="","",'[1]13'!Q15)</f>
        <v/>
      </c>
      <c r="R36" s="355">
        <f>IF('[1]13'!R15="","",'[1]13'!R15)</f>
        <v>0</v>
      </c>
      <c r="S36" s="355" t="str">
        <f>IF('[1]13'!S15="","",'[1]13'!S15)</f>
        <v/>
      </c>
      <c r="T36" s="208"/>
      <c r="U36" s="208"/>
      <c r="V36" s="208"/>
      <c r="W36" s="208"/>
      <c r="X36" s="208"/>
      <c r="Y36" s="208"/>
      <c r="Z36" s="208"/>
      <c r="AA36" s="208"/>
      <c r="AB36" s="208"/>
      <c r="AC36" s="208"/>
      <c r="AD36" s="208"/>
      <c r="AE36" s="208"/>
    </row>
    <row r="37" spans="1:31" s="207" customFormat="1" ht="15" customHeight="1">
      <c r="A37" s="208"/>
      <c r="B37" s="551" t="str">
        <f>部門費!I3</f>
        <v>⑦茶色のガラス製の容器</v>
      </c>
      <c r="C37" s="355" t="str">
        <f>IF('[1]13'!C16="","",'[1]13'!C16)</f>
        <v/>
      </c>
      <c r="D37" s="355" t="str">
        <f>IF('[1]13'!D16="","",'[1]13'!D16)</f>
        <v/>
      </c>
      <c r="E37" s="355" t="str">
        <f>IF('[1]13'!E16="","",'[1]13'!E16)</f>
        <v/>
      </c>
      <c r="F37" s="355">
        <f>IF('[1]13'!F16="","",'[1]13'!F16)</f>
        <v>0</v>
      </c>
      <c r="G37" s="355" t="str">
        <f>IF('[1]13'!G16="","",'[1]13'!G16)</f>
        <v/>
      </c>
      <c r="H37" s="355" t="str">
        <f>IF('[1]13'!H16="","",'[1]13'!H16)</f>
        <v/>
      </c>
      <c r="I37" s="355" t="str">
        <f>IF('[1]13'!I16="","",'[1]13'!I16)</f>
        <v/>
      </c>
      <c r="J37" s="355" t="str">
        <f>IF('[1]13'!J16="","",'[1]13'!J16)</f>
        <v/>
      </c>
      <c r="K37" s="355">
        <f>IF('[1]13'!K16="","",'[1]13'!K16)</f>
        <v>0</v>
      </c>
      <c r="L37" s="355" t="str">
        <f>IF('[1]13'!L16="","",'[1]13'!L16)</f>
        <v/>
      </c>
      <c r="M37" s="355" t="str">
        <f>IF('[1]13'!M16="","",'[1]13'!M16)</f>
        <v/>
      </c>
      <c r="N37" s="355" t="str">
        <f>IF('[1]13'!N16="","",'[1]13'!N16)</f>
        <v/>
      </c>
      <c r="O37" s="355" t="str">
        <f>IF('[1]13'!O16="","",'[1]13'!O16)</f>
        <v/>
      </c>
      <c r="P37" s="355">
        <f>IF('[1]13'!P16="","",'[1]13'!P16)</f>
        <v>0</v>
      </c>
      <c r="Q37" s="355" t="str">
        <f>IF('[1]13'!Q16="","",'[1]13'!Q16)</f>
        <v/>
      </c>
      <c r="R37" s="355">
        <f>IF('[1]13'!R16="","",'[1]13'!R16)</f>
        <v>0</v>
      </c>
      <c r="S37" s="355" t="str">
        <f>IF('[1]13'!S16="","",'[1]13'!S16)</f>
        <v/>
      </c>
      <c r="T37" s="208"/>
      <c r="U37" s="208"/>
      <c r="V37" s="208"/>
      <c r="W37" s="208"/>
      <c r="X37" s="208"/>
      <c r="Y37" s="208"/>
      <c r="Z37" s="208"/>
      <c r="AA37" s="208"/>
      <c r="AB37" s="208"/>
      <c r="AC37" s="208"/>
      <c r="AD37" s="208"/>
      <c r="AE37" s="208"/>
    </row>
    <row r="38" spans="1:31" s="207" customFormat="1" ht="15" customHeight="1">
      <c r="A38" s="208"/>
      <c r="B38" s="551" t="str">
        <f>部門費!J3</f>
        <v>⑧その他のガラス製の容器</v>
      </c>
      <c r="C38" s="355" t="str">
        <f>IF('[1]13'!C17="","",'[1]13'!C17)</f>
        <v/>
      </c>
      <c r="D38" s="355" t="str">
        <f>IF('[1]13'!D17="","",'[1]13'!D17)</f>
        <v/>
      </c>
      <c r="E38" s="355" t="str">
        <f>IF('[1]13'!E17="","",'[1]13'!E17)</f>
        <v/>
      </c>
      <c r="F38" s="355">
        <f>IF('[1]13'!F17="","",'[1]13'!F17)</f>
        <v>0</v>
      </c>
      <c r="G38" s="355" t="str">
        <f>IF('[1]13'!G17="","",'[1]13'!G17)</f>
        <v/>
      </c>
      <c r="H38" s="355" t="str">
        <f>IF('[1]13'!H17="","",'[1]13'!H17)</f>
        <v/>
      </c>
      <c r="I38" s="355" t="str">
        <f>IF('[1]13'!I17="","",'[1]13'!I17)</f>
        <v/>
      </c>
      <c r="J38" s="355" t="str">
        <f>IF('[1]13'!J17="","",'[1]13'!J17)</f>
        <v/>
      </c>
      <c r="K38" s="355">
        <f>IF('[1]13'!K17="","",'[1]13'!K17)</f>
        <v>0</v>
      </c>
      <c r="L38" s="355" t="str">
        <f>IF('[1]13'!L17="","",'[1]13'!L17)</f>
        <v/>
      </c>
      <c r="M38" s="355" t="str">
        <f>IF('[1]13'!M17="","",'[1]13'!M17)</f>
        <v/>
      </c>
      <c r="N38" s="355" t="str">
        <f>IF('[1]13'!N17="","",'[1]13'!N17)</f>
        <v/>
      </c>
      <c r="O38" s="355" t="str">
        <f>IF('[1]13'!O17="","",'[1]13'!O17)</f>
        <v/>
      </c>
      <c r="P38" s="355">
        <f>IF('[1]13'!P17="","",'[1]13'!P17)</f>
        <v>0</v>
      </c>
      <c r="Q38" s="355" t="str">
        <f>IF('[1]13'!Q17="","",'[1]13'!Q17)</f>
        <v/>
      </c>
      <c r="R38" s="355">
        <f>IF('[1]13'!R17="","",'[1]13'!R17)</f>
        <v>0</v>
      </c>
      <c r="S38" s="355" t="str">
        <f>IF('[1]13'!S17="","",'[1]13'!S17)</f>
        <v/>
      </c>
      <c r="T38" s="208"/>
      <c r="U38" s="208"/>
      <c r="V38" s="208"/>
      <c r="W38" s="208"/>
      <c r="X38" s="208"/>
      <c r="Y38" s="208"/>
      <c r="Z38" s="208"/>
      <c r="AA38" s="208"/>
      <c r="AB38" s="208"/>
      <c r="AC38" s="208"/>
      <c r="AD38" s="208"/>
      <c r="AE38" s="208"/>
    </row>
    <row r="39" spans="1:31" s="207" customFormat="1" ht="15" customHeight="1">
      <c r="A39" s="208"/>
      <c r="B39" s="551" t="str">
        <f>部門費!K3</f>
        <v>⑨リターナブルびん</v>
      </c>
      <c r="C39" s="355" t="str">
        <f>IF('[1]13'!C18="","",'[1]13'!C18)</f>
        <v/>
      </c>
      <c r="D39" s="355" t="str">
        <f>IF('[1]13'!D18="","",'[1]13'!D18)</f>
        <v/>
      </c>
      <c r="E39" s="355" t="str">
        <f>IF('[1]13'!E18="","",'[1]13'!E18)</f>
        <v/>
      </c>
      <c r="F39" s="355">
        <f>IF('[1]13'!F18="","",'[1]13'!F18)</f>
        <v>0</v>
      </c>
      <c r="G39" s="355" t="str">
        <f>IF('[1]13'!G18="","",'[1]13'!G18)</f>
        <v/>
      </c>
      <c r="H39" s="355" t="str">
        <f>IF('[1]13'!H18="","",'[1]13'!H18)</f>
        <v/>
      </c>
      <c r="I39" s="355" t="str">
        <f>IF('[1]13'!I18="","",'[1]13'!I18)</f>
        <v/>
      </c>
      <c r="J39" s="355" t="str">
        <f>IF('[1]13'!J18="","",'[1]13'!J18)</f>
        <v/>
      </c>
      <c r="K39" s="355">
        <f>IF('[1]13'!K18="","",'[1]13'!K18)</f>
        <v>0</v>
      </c>
      <c r="L39" s="355" t="str">
        <f>IF('[1]13'!L18="","",'[1]13'!L18)</f>
        <v/>
      </c>
      <c r="M39" s="355" t="str">
        <f>IF('[1]13'!M18="","",'[1]13'!M18)</f>
        <v/>
      </c>
      <c r="N39" s="355" t="str">
        <f>IF('[1]13'!N18="","",'[1]13'!N18)</f>
        <v/>
      </c>
      <c r="O39" s="355" t="str">
        <f>IF('[1]13'!O18="","",'[1]13'!O18)</f>
        <v/>
      </c>
      <c r="P39" s="355">
        <f>IF('[1]13'!P18="","",'[1]13'!P18)</f>
        <v>0</v>
      </c>
      <c r="Q39" s="355" t="str">
        <f>IF('[1]13'!Q18="","",'[1]13'!Q18)</f>
        <v/>
      </c>
      <c r="R39" s="355">
        <f>IF('[1]13'!R18="","",'[1]13'!R18)</f>
        <v>0</v>
      </c>
      <c r="S39" s="355" t="str">
        <f>IF('[1]13'!S18="","",'[1]13'!S18)</f>
        <v/>
      </c>
      <c r="T39" s="208"/>
      <c r="U39" s="208"/>
      <c r="V39" s="208"/>
      <c r="W39" s="208"/>
      <c r="X39" s="208"/>
      <c r="Y39" s="208"/>
      <c r="Z39" s="208"/>
      <c r="AA39" s="208"/>
      <c r="AB39" s="208"/>
      <c r="AC39" s="208"/>
      <c r="AD39" s="208"/>
      <c r="AE39" s="208"/>
    </row>
    <row r="40" spans="1:31" s="207" customFormat="1" ht="15" customHeight="1">
      <c r="A40" s="208"/>
      <c r="B40" s="551" t="str">
        <f>部門費!L3</f>
        <v>⑩ペットボトル</v>
      </c>
      <c r="C40" s="355" t="str">
        <f>IF('[1]13'!C19="","",'[1]13'!C19)</f>
        <v/>
      </c>
      <c r="D40" s="355" t="str">
        <f>IF('[1]13'!D19="","",'[1]13'!D19)</f>
        <v/>
      </c>
      <c r="E40" s="355" t="str">
        <f>IF('[1]13'!E19="","",'[1]13'!E19)</f>
        <v/>
      </c>
      <c r="F40" s="355">
        <f>IF('[1]13'!F19="","",'[1]13'!F19)</f>
        <v>0</v>
      </c>
      <c r="G40" s="355" t="str">
        <f>IF('[1]13'!G19="","",'[1]13'!G19)</f>
        <v/>
      </c>
      <c r="H40" s="355" t="str">
        <f>IF('[1]13'!H19="","",'[1]13'!H19)</f>
        <v/>
      </c>
      <c r="I40" s="355" t="str">
        <f>IF('[1]13'!I19="","",'[1]13'!I19)</f>
        <v/>
      </c>
      <c r="J40" s="355" t="str">
        <f>IF('[1]13'!J19="","",'[1]13'!J19)</f>
        <v/>
      </c>
      <c r="K40" s="355">
        <f>IF('[1]13'!K19="","",'[1]13'!K19)</f>
        <v>0</v>
      </c>
      <c r="L40" s="355" t="str">
        <f>IF('[1]13'!L19="","",'[1]13'!L19)</f>
        <v/>
      </c>
      <c r="M40" s="355" t="str">
        <f>IF('[1]13'!M19="","",'[1]13'!M19)</f>
        <v/>
      </c>
      <c r="N40" s="355" t="str">
        <f>IF('[1]13'!N19="","",'[1]13'!N19)</f>
        <v/>
      </c>
      <c r="O40" s="355" t="str">
        <f>IF('[1]13'!O19="","",'[1]13'!O19)</f>
        <v/>
      </c>
      <c r="P40" s="355">
        <f>IF('[1]13'!P19="","",'[1]13'!P19)</f>
        <v>0</v>
      </c>
      <c r="Q40" s="355" t="str">
        <f>IF('[1]13'!Q19="","",'[1]13'!Q19)</f>
        <v/>
      </c>
      <c r="R40" s="355">
        <f>IF('[1]13'!R19="","",'[1]13'!R19)</f>
        <v>0</v>
      </c>
      <c r="S40" s="355" t="str">
        <f>IF('[1]13'!S19="","",'[1]13'!S19)</f>
        <v/>
      </c>
      <c r="T40" s="208"/>
      <c r="U40" s="208"/>
      <c r="V40" s="208"/>
      <c r="W40" s="208"/>
      <c r="X40" s="208"/>
      <c r="Y40" s="208"/>
      <c r="Z40" s="208"/>
      <c r="AA40" s="208"/>
      <c r="AB40" s="208"/>
      <c r="AC40" s="208"/>
      <c r="AD40" s="208"/>
      <c r="AE40" s="208"/>
    </row>
    <row r="41" spans="1:31" s="207" customFormat="1" ht="15" customHeight="1">
      <c r="A41" s="208"/>
      <c r="B41" s="551" t="str">
        <f>部門費!M3</f>
        <v>⑪白色トレイ</v>
      </c>
      <c r="C41" s="355" t="str">
        <f>IF('[1]13'!C20="","",'[1]13'!C20)</f>
        <v/>
      </c>
      <c r="D41" s="355" t="str">
        <f>IF('[1]13'!D20="","",'[1]13'!D20)</f>
        <v/>
      </c>
      <c r="E41" s="355" t="str">
        <f>IF('[1]13'!E20="","",'[1]13'!E20)</f>
        <v/>
      </c>
      <c r="F41" s="355">
        <f>IF('[1]13'!F20="","",'[1]13'!F20)</f>
        <v>0</v>
      </c>
      <c r="G41" s="355" t="str">
        <f>IF('[1]13'!G20="","",'[1]13'!G20)</f>
        <v/>
      </c>
      <c r="H41" s="355" t="str">
        <f>IF('[1]13'!H20="","",'[1]13'!H20)</f>
        <v/>
      </c>
      <c r="I41" s="355" t="str">
        <f>IF('[1]13'!I20="","",'[1]13'!I20)</f>
        <v/>
      </c>
      <c r="J41" s="355" t="str">
        <f>IF('[1]13'!J20="","",'[1]13'!J20)</f>
        <v/>
      </c>
      <c r="K41" s="355">
        <f>IF('[1]13'!K20="","",'[1]13'!K20)</f>
        <v>0</v>
      </c>
      <c r="L41" s="355" t="str">
        <f>IF('[1]13'!L20="","",'[1]13'!L20)</f>
        <v/>
      </c>
      <c r="M41" s="355" t="str">
        <f>IF('[1]13'!M20="","",'[1]13'!M20)</f>
        <v/>
      </c>
      <c r="N41" s="355" t="str">
        <f>IF('[1]13'!N20="","",'[1]13'!N20)</f>
        <v/>
      </c>
      <c r="O41" s="355" t="str">
        <f>IF('[1]13'!O20="","",'[1]13'!O20)</f>
        <v/>
      </c>
      <c r="P41" s="355">
        <f>IF('[1]13'!P20="","",'[1]13'!P20)</f>
        <v>0</v>
      </c>
      <c r="Q41" s="355" t="str">
        <f>IF('[1]13'!Q20="","",'[1]13'!Q20)</f>
        <v/>
      </c>
      <c r="R41" s="355">
        <f>IF('[1]13'!R20="","",'[1]13'!R20)</f>
        <v>0</v>
      </c>
      <c r="S41" s="355" t="str">
        <f>IF('[1]13'!S20="","",'[1]13'!S20)</f>
        <v/>
      </c>
      <c r="T41" s="208"/>
      <c r="U41" s="208"/>
      <c r="V41" s="208"/>
      <c r="W41" s="208"/>
      <c r="X41" s="208"/>
      <c r="Y41" s="208"/>
      <c r="Z41" s="208"/>
      <c r="AA41" s="208"/>
      <c r="AB41" s="208"/>
      <c r="AC41" s="208"/>
      <c r="AD41" s="208"/>
      <c r="AE41" s="208"/>
    </row>
    <row r="42" spans="1:31" s="207" customFormat="1" ht="15" customHeight="1">
      <c r="A42" s="208"/>
      <c r="B42" s="551" t="str">
        <f>部門費!N3</f>
        <v>⑫プラスチック製容器包装</v>
      </c>
      <c r="C42" s="355" t="str">
        <f>IF('[1]13'!C21="","",'[1]13'!C21)</f>
        <v/>
      </c>
      <c r="D42" s="355" t="str">
        <f>IF('[1]13'!D21="","",'[1]13'!D21)</f>
        <v/>
      </c>
      <c r="E42" s="355" t="str">
        <f>IF('[1]13'!E21="","",'[1]13'!E21)</f>
        <v/>
      </c>
      <c r="F42" s="355">
        <f>IF('[1]13'!F21="","",'[1]13'!F21)</f>
        <v>0</v>
      </c>
      <c r="G42" s="355" t="str">
        <f>IF('[1]13'!G21="","",'[1]13'!G21)</f>
        <v/>
      </c>
      <c r="H42" s="355" t="str">
        <f>IF('[1]13'!H21="","",'[1]13'!H21)</f>
        <v/>
      </c>
      <c r="I42" s="355" t="str">
        <f>IF('[1]13'!I21="","",'[1]13'!I21)</f>
        <v/>
      </c>
      <c r="J42" s="355" t="str">
        <f>IF('[1]13'!J21="","",'[1]13'!J21)</f>
        <v/>
      </c>
      <c r="K42" s="355">
        <f>IF('[1]13'!K21="","",'[1]13'!K21)</f>
        <v>0</v>
      </c>
      <c r="L42" s="355" t="str">
        <f>IF('[1]13'!L21="","",'[1]13'!L21)</f>
        <v/>
      </c>
      <c r="M42" s="355" t="str">
        <f>IF('[1]13'!M21="","",'[1]13'!M21)</f>
        <v/>
      </c>
      <c r="N42" s="355" t="str">
        <f>IF('[1]13'!N21="","",'[1]13'!N21)</f>
        <v/>
      </c>
      <c r="O42" s="355" t="str">
        <f>IF('[1]13'!O21="","",'[1]13'!O21)</f>
        <v/>
      </c>
      <c r="P42" s="355">
        <f>IF('[1]13'!P21="","",'[1]13'!P21)</f>
        <v>0</v>
      </c>
      <c r="Q42" s="355" t="str">
        <f>IF('[1]13'!Q21="","",'[1]13'!Q21)</f>
        <v/>
      </c>
      <c r="R42" s="355">
        <f>IF('[1]13'!R21="","",'[1]13'!R21)</f>
        <v>0</v>
      </c>
      <c r="S42" s="355" t="str">
        <f>IF('[1]13'!S21="","",'[1]13'!S21)</f>
        <v/>
      </c>
      <c r="T42" s="208"/>
      <c r="U42" s="208"/>
      <c r="V42" s="208"/>
      <c r="W42" s="208"/>
      <c r="X42" s="208"/>
      <c r="Y42" s="208"/>
      <c r="Z42" s="208"/>
      <c r="AA42" s="208"/>
      <c r="AB42" s="208"/>
      <c r="AC42" s="208"/>
      <c r="AD42" s="208"/>
      <c r="AE42" s="208"/>
    </row>
    <row r="43" spans="1:31" s="207" customFormat="1" ht="15" customHeight="1">
      <c r="A43" s="208"/>
      <c r="B43" s="551" t="str">
        <f>部門費!O3</f>
        <v>⑬紙製容器包装</v>
      </c>
      <c r="C43" s="355" t="str">
        <f>IF('[1]13'!C22="","",'[1]13'!C22)</f>
        <v/>
      </c>
      <c r="D43" s="355" t="str">
        <f>IF('[1]13'!D22="","",'[1]13'!D22)</f>
        <v/>
      </c>
      <c r="E43" s="355" t="str">
        <f>IF('[1]13'!E22="","",'[1]13'!E22)</f>
        <v/>
      </c>
      <c r="F43" s="355">
        <f>IF('[1]13'!F22="","",'[1]13'!F22)</f>
        <v>0</v>
      </c>
      <c r="G43" s="355" t="str">
        <f>IF('[1]13'!G22="","",'[1]13'!G22)</f>
        <v/>
      </c>
      <c r="H43" s="355" t="str">
        <f>IF('[1]13'!H22="","",'[1]13'!H22)</f>
        <v/>
      </c>
      <c r="I43" s="355" t="str">
        <f>IF('[1]13'!I22="","",'[1]13'!I22)</f>
        <v/>
      </c>
      <c r="J43" s="355" t="str">
        <f>IF('[1]13'!J22="","",'[1]13'!J22)</f>
        <v/>
      </c>
      <c r="K43" s="355">
        <f>IF('[1]13'!K22="","",'[1]13'!K22)</f>
        <v>0</v>
      </c>
      <c r="L43" s="355" t="str">
        <f>IF('[1]13'!L22="","",'[1]13'!L22)</f>
        <v/>
      </c>
      <c r="M43" s="355" t="str">
        <f>IF('[1]13'!M22="","",'[1]13'!M22)</f>
        <v/>
      </c>
      <c r="N43" s="355" t="str">
        <f>IF('[1]13'!N22="","",'[1]13'!N22)</f>
        <v/>
      </c>
      <c r="O43" s="355" t="str">
        <f>IF('[1]13'!O22="","",'[1]13'!O22)</f>
        <v/>
      </c>
      <c r="P43" s="355">
        <f>IF('[1]13'!P22="","",'[1]13'!P22)</f>
        <v>0</v>
      </c>
      <c r="Q43" s="355" t="str">
        <f>IF('[1]13'!Q22="","",'[1]13'!Q22)</f>
        <v/>
      </c>
      <c r="R43" s="355">
        <f>IF('[1]13'!R22="","",'[1]13'!R22)</f>
        <v>0</v>
      </c>
      <c r="S43" s="355" t="str">
        <f>IF('[1]13'!S22="","",'[1]13'!S22)</f>
        <v/>
      </c>
      <c r="T43" s="208"/>
      <c r="U43" s="208"/>
      <c r="V43" s="208"/>
      <c r="W43" s="208"/>
      <c r="X43" s="208"/>
      <c r="Y43" s="208"/>
      <c r="Z43" s="208"/>
      <c r="AA43" s="208"/>
      <c r="AB43" s="208"/>
      <c r="AC43" s="208"/>
      <c r="AD43" s="208"/>
      <c r="AE43" s="208"/>
    </row>
    <row r="44" spans="1:31" s="207" customFormat="1" ht="15" customHeight="1">
      <c r="A44" s="208"/>
      <c r="B44" s="551" t="str">
        <f>部門費!P3</f>
        <v>⑭紙パック</v>
      </c>
      <c r="C44" s="355" t="str">
        <f>IF('[1]13'!C23="","",'[1]13'!C23)</f>
        <v/>
      </c>
      <c r="D44" s="355" t="str">
        <f>IF('[1]13'!D23="","",'[1]13'!D23)</f>
        <v/>
      </c>
      <c r="E44" s="355" t="str">
        <f>IF('[1]13'!E23="","",'[1]13'!E23)</f>
        <v/>
      </c>
      <c r="F44" s="355">
        <f>IF('[1]13'!F23="","",'[1]13'!F23)</f>
        <v>0</v>
      </c>
      <c r="G44" s="355" t="str">
        <f>IF('[1]13'!G23="","",'[1]13'!G23)</f>
        <v/>
      </c>
      <c r="H44" s="355" t="str">
        <f>IF('[1]13'!H23="","",'[1]13'!H23)</f>
        <v/>
      </c>
      <c r="I44" s="355" t="str">
        <f>IF('[1]13'!I23="","",'[1]13'!I23)</f>
        <v/>
      </c>
      <c r="J44" s="355" t="str">
        <f>IF('[1]13'!J23="","",'[1]13'!J23)</f>
        <v/>
      </c>
      <c r="K44" s="355">
        <f>IF('[1]13'!K23="","",'[1]13'!K23)</f>
        <v>0</v>
      </c>
      <c r="L44" s="355" t="str">
        <f>IF('[1]13'!L23="","",'[1]13'!L23)</f>
        <v/>
      </c>
      <c r="M44" s="355" t="str">
        <f>IF('[1]13'!M23="","",'[1]13'!M23)</f>
        <v/>
      </c>
      <c r="N44" s="355" t="str">
        <f>IF('[1]13'!N23="","",'[1]13'!N23)</f>
        <v/>
      </c>
      <c r="O44" s="355" t="str">
        <f>IF('[1]13'!O23="","",'[1]13'!O23)</f>
        <v/>
      </c>
      <c r="P44" s="355">
        <f>IF('[1]13'!P23="","",'[1]13'!P23)</f>
        <v>0</v>
      </c>
      <c r="Q44" s="355" t="str">
        <f>IF('[1]13'!Q23="","",'[1]13'!Q23)</f>
        <v/>
      </c>
      <c r="R44" s="355">
        <f>IF('[1]13'!R23="","",'[1]13'!R23)</f>
        <v>0</v>
      </c>
      <c r="S44" s="355" t="str">
        <f>IF('[1]13'!S23="","",'[1]13'!S23)</f>
        <v/>
      </c>
      <c r="T44" s="208"/>
      <c r="U44" s="208"/>
      <c r="V44" s="208"/>
      <c r="W44" s="208"/>
      <c r="X44" s="208"/>
      <c r="Y44" s="208"/>
      <c r="Z44" s="208"/>
      <c r="AA44" s="208"/>
      <c r="AB44" s="208"/>
      <c r="AC44" s="208"/>
      <c r="AD44" s="208"/>
      <c r="AE44" s="208"/>
    </row>
    <row r="45" spans="1:31" s="207" customFormat="1" ht="15" customHeight="1">
      <c r="A45" s="208"/>
      <c r="B45" s="551" t="str">
        <f>部門費!Q3</f>
        <v>⑮段ボール</v>
      </c>
      <c r="C45" s="355" t="str">
        <f>IF('[1]13'!C24="","",'[1]13'!C24)</f>
        <v/>
      </c>
      <c r="D45" s="355" t="str">
        <f>IF('[1]13'!D24="","",'[1]13'!D24)</f>
        <v/>
      </c>
      <c r="E45" s="355" t="str">
        <f>IF('[1]13'!E24="","",'[1]13'!E24)</f>
        <v/>
      </c>
      <c r="F45" s="355">
        <f>IF('[1]13'!F24="","",'[1]13'!F24)</f>
        <v>0</v>
      </c>
      <c r="G45" s="355" t="str">
        <f>IF('[1]13'!G24="","",'[1]13'!G24)</f>
        <v/>
      </c>
      <c r="H45" s="355" t="str">
        <f>IF('[1]13'!H24="","",'[1]13'!H24)</f>
        <v/>
      </c>
      <c r="I45" s="355" t="str">
        <f>IF('[1]13'!I24="","",'[1]13'!I24)</f>
        <v/>
      </c>
      <c r="J45" s="355" t="str">
        <f>IF('[1]13'!J24="","",'[1]13'!J24)</f>
        <v/>
      </c>
      <c r="K45" s="355">
        <f>IF('[1]13'!K24="","",'[1]13'!K24)</f>
        <v>0</v>
      </c>
      <c r="L45" s="355" t="str">
        <f>IF('[1]13'!L24="","",'[1]13'!L24)</f>
        <v/>
      </c>
      <c r="M45" s="355" t="str">
        <f>IF('[1]13'!M24="","",'[1]13'!M24)</f>
        <v/>
      </c>
      <c r="N45" s="355" t="str">
        <f>IF('[1]13'!N24="","",'[1]13'!N24)</f>
        <v/>
      </c>
      <c r="O45" s="355" t="str">
        <f>IF('[1]13'!O24="","",'[1]13'!O24)</f>
        <v/>
      </c>
      <c r="P45" s="355">
        <f>IF('[1]13'!P24="","",'[1]13'!P24)</f>
        <v>0</v>
      </c>
      <c r="Q45" s="355" t="str">
        <f>IF('[1]13'!Q24="","",'[1]13'!Q24)</f>
        <v/>
      </c>
      <c r="R45" s="355">
        <f>IF('[1]13'!R24="","",'[1]13'!R24)</f>
        <v>0</v>
      </c>
      <c r="S45" s="355" t="str">
        <f>IF('[1]13'!S24="","",'[1]13'!S24)</f>
        <v/>
      </c>
      <c r="T45" s="208"/>
      <c r="U45" s="208"/>
      <c r="V45" s="208"/>
      <c r="W45" s="208"/>
      <c r="X45" s="208"/>
      <c r="Y45" s="208"/>
      <c r="Z45" s="208"/>
      <c r="AA45" s="208"/>
      <c r="AB45" s="208"/>
      <c r="AC45" s="208"/>
      <c r="AD45" s="208"/>
      <c r="AE45" s="208"/>
    </row>
    <row r="46" spans="1:31" s="207" customFormat="1" ht="15" customHeight="1">
      <c r="A46" s="208"/>
      <c r="B46" s="551" t="str">
        <f>部門費!R3</f>
        <v>⑯古紙</v>
      </c>
      <c r="C46" s="355" t="str">
        <f>IF('[1]13'!C25="","",'[1]13'!C25)</f>
        <v/>
      </c>
      <c r="D46" s="355" t="str">
        <f>IF('[1]13'!D25="","",'[1]13'!D25)</f>
        <v/>
      </c>
      <c r="E46" s="355" t="str">
        <f>IF('[1]13'!E25="","",'[1]13'!E25)</f>
        <v/>
      </c>
      <c r="F46" s="355">
        <f>IF('[1]13'!F25="","",'[1]13'!F25)</f>
        <v>0</v>
      </c>
      <c r="G46" s="355" t="str">
        <f>IF('[1]13'!G25="","",'[1]13'!G25)</f>
        <v/>
      </c>
      <c r="H46" s="355" t="str">
        <f>IF('[1]13'!H25="","",'[1]13'!H25)</f>
        <v/>
      </c>
      <c r="I46" s="355" t="str">
        <f>IF('[1]13'!I25="","",'[1]13'!I25)</f>
        <v/>
      </c>
      <c r="J46" s="355" t="str">
        <f>IF('[1]13'!J25="","",'[1]13'!J25)</f>
        <v/>
      </c>
      <c r="K46" s="355">
        <f>IF('[1]13'!K25="","",'[1]13'!K25)</f>
        <v>0</v>
      </c>
      <c r="L46" s="355" t="str">
        <f>IF('[1]13'!L25="","",'[1]13'!L25)</f>
        <v/>
      </c>
      <c r="M46" s="355" t="str">
        <f>IF('[1]13'!M25="","",'[1]13'!M25)</f>
        <v/>
      </c>
      <c r="N46" s="355" t="str">
        <f>IF('[1]13'!N25="","",'[1]13'!N25)</f>
        <v/>
      </c>
      <c r="O46" s="355" t="str">
        <f>IF('[1]13'!O25="","",'[1]13'!O25)</f>
        <v/>
      </c>
      <c r="P46" s="355">
        <f>IF('[1]13'!P25="","",'[1]13'!P25)</f>
        <v>0</v>
      </c>
      <c r="Q46" s="355" t="str">
        <f>IF('[1]13'!Q25="","",'[1]13'!Q25)</f>
        <v/>
      </c>
      <c r="R46" s="355">
        <f>IF('[1]13'!R25="","",'[1]13'!R25)</f>
        <v>0</v>
      </c>
      <c r="S46" s="355" t="str">
        <f>IF('[1]13'!S25="","",'[1]13'!S25)</f>
        <v/>
      </c>
      <c r="T46" s="208"/>
      <c r="U46" s="208"/>
      <c r="V46" s="208"/>
      <c r="W46" s="208"/>
      <c r="X46" s="208"/>
      <c r="Y46" s="208"/>
      <c r="Z46" s="208"/>
      <c r="AA46" s="208"/>
      <c r="AB46" s="208"/>
      <c r="AC46" s="208"/>
      <c r="AD46" s="208"/>
      <c r="AE46" s="208"/>
    </row>
    <row r="47" spans="1:31" s="207" customFormat="1" ht="15" customHeight="1">
      <c r="A47" s="208"/>
      <c r="B47" s="551" t="str">
        <f>部門費!S3</f>
        <v>⑰古布</v>
      </c>
      <c r="C47" s="355" t="str">
        <f>IF('[1]13'!C26="","",'[1]13'!C26)</f>
        <v/>
      </c>
      <c r="D47" s="355" t="str">
        <f>IF('[1]13'!D26="","",'[1]13'!D26)</f>
        <v/>
      </c>
      <c r="E47" s="355" t="str">
        <f>IF('[1]13'!E26="","",'[1]13'!E26)</f>
        <v/>
      </c>
      <c r="F47" s="355">
        <f>IF('[1]13'!F26="","",'[1]13'!F26)</f>
        <v>0</v>
      </c>
      <c r="G47" s="355" t="str">
        <f>IF('[1]13'!G26="","",'[1]13'!G26)</f>
        <v/>
      </c>
      <c r="H47" s="355" t="str">
        <f>IF('[1]13'!H26="","",'[1]13'!H26)</f>
        <v/>
      </c>
      <c r="I47" s="355" t="str">
        <f>IF('[1]13'!I26="","",'[1]13'!I26)</f>
        <v/>
      </c>
      <c r="J47" s="355" t="str">
        <f>IF('[1]13'!J26="","",'[1]13'!J26)</f>
        <v/>
      </c>
      <c r="K47" s="355">
        <f>IF('[1]13'!K26="","",'[1]13'!K26)</f>
        <v>0</v>
      </c>
      <c r="L47" s="355" t="str">
        <f>IF('[1]13'!L26="","",'[1]13'!L26)</f>
        <v/>
      </c>
      <c r="M47" s="355" t="str">
        <f>IF('[1]13'!M26="","",'[1]13'!M26)</f>
        <v/>
      </c>
      <c r="N47" s="355" t="str">
        <f>IF('[1]13'!N26="","",'[1]13'!N26)</f>
        <v/>
      </c>
      <c r="O47" s="355" t="str">
        <f>IF('[1]13'!O26="","",'[1]13'!O26)</f>
        <v/>
      </c>
      <c r="P47" s="355">
        <f>IF('[1]13'!P26="","",'[1]13'!P26)</f>
        <v>0</v>
      </c>
      <c r="Q47" s="355" t="str">
        <f>IF('[1]13'!Q26="","",'[1]13'!Q26)</f>
        <v/>
      </c>
      <c r="R47" s="355">
        <f>IF('[1]13'!R26="","",'[1]13'!R26)</f>
        <v>0</v>
      </c>
      <c r="S47" s="355" t="str">
        <f>IF('[1]13'!S26="","",'[1]13'!S26)</f>
        <v/>
      </c>
      <c r="T47" s="208"/>
      <c r="U47" s="208"/>
      <c r="V47" s="208"/>
      <c r="W47" s="208"/>
      <c r="X47" s="208"/>
      <c r="Y47" s="208"/>
      <c r="Z47" s="208"/>
      <c r="AA47" s="208"/>
      <c r="AB47" s="208"/>
      <c r="AC47" s="208"/>
      <c r="AD47" s="208"/>
      <c r="AE47" s="208"/>
    </row>
    <row r="48" spans="1:31" s="207" customFormat="1" ht="15" customHeight="1">
      <c r="A48" s="208"/>
      <c r="B48" s="551" t="str">
        <f>部門費!T3</f>
        <v>⑱生ごみ</v>
      </c>
      <c r="C48" s="355" t="str">
        <f>IF('[1]13'!C27="","",'[1]13'!C27)</f>
        <v/>
      </c>
      <c r="D48" s="355" t="str">
        <f>IF('[1]13'!D27="","",'[1]13'!D27)</f>
        <v/>
      </c>
      <c r="E48" s="355" t="str">
        <f>IF('[1]13'!E27="","",'[1]13'!E27)</f>
        <v/>
      </c>
      <c r="F48" s="355">
        <f>IF('[1]13'!F27="","",'[1]13'!F27)</f>
        <v>0</v>
      </c>
      <c r="G48" s="355" t="str">
        <f>IF('[1]13'!G27="","",'[1]13'!G27)</f>
        <v/>
      </c>
      <c r="H48" s="355" t="str">
        <f>IF('[1]13'!H27="","",'[1]13'!H27)</f>
        <v/>
      </c>
      <c r="I48" s="355" t="str">
        <f>IF('[1]13'!I27="","",'[1]13'!I27)</f>
        <v/>
      </c>
      <c r="J48" s="355" t="str">
        <f>IF('[1]13'!J27="","",'[1]13'!J27)</f>
        <v/>
      </c>
      <c r="K48" s="355">
        <f>IF('[1]13'!K27="","",'[1]13'!K27)</f>
        <v>0</v>
      </c>
      <c r="L48" s="355" t="str">
        <f>IF('[1]13'!L27="","",'[1]13'!L27)</f>
        <v/>
      </c>
      <c r="M48" s="355" t="str">
        <f>IF('[1]13'!M27="","",'[1]13'!M27)</f>
        <v/>
      </c>
      <c r="N48" s="355" t="str">
        <f>IF('[1]13'!N27="","",'[1]13'!N27)</f>
        <v/>
      </c>
      <c r="O48" s="355" t="str">
        <f>IF('[1]13'!O27="","",'[1]13'!O27)</f>
        <v/>
      </c>
      <c r="P48" s="355">
        <f>IF('[1]13'!P27="","",'[1]13'!P27)</f>
        <v>0</v>
      </c>
      <c r="Q48" s="355" t="str">
        <f>IF('[1]13'!Q27="","",'[1]13'!Q27)</f>
        <v/>
      </c>
      <c r="R48" s="355">
        <f>IF('[1]13'!R27="","",'[1]13'!R27)</f>
        <v>0</v>
      </c>
      <c r="S48" s="355" t="str">
        <f>IF('[1]13'!S27="","",'[1]13'!S27)</f>
        <v/>
      </c>
      <c r="T48" s="208"/>
      <c r="U48" s="208"/>
      <c r="V48" s="208"/>
      <c r="W48" s="208"/>
      <c r="X48" s="208"/>
      <c r="Y48" s="208"/>
      <c r="Z48" s="208"/>
      <c r="AA48" s="208"/>
      <c r="AB48" s="208"/>
      <c r="AC48" s="208"/>
      <c r="AD48" s="208"/>
      <c r="AE48" s="208"/>
    </row>
    <row r="49" spans="1:35" s="207" customFormat="1" ht="15" customHeight="1">
      <c r="A49" s="208"/>
      <c r="B49" s="551" t="str">
        <f>部門費!U3</f>
        <v>⑲廃油</v>
      </c>
      <c r="C49" s="355" t="str">
        <f>IF('[1]13'!C28="","",'[1]13'!C28)</f>
        <v/>
      </c>
      <c r="D49" s="355" t="str">
        <f>IF('[1]13'!D28="","",'[1]13'!D28)</f>
        <v/>
      </c>
      <c r="E49" s="355" t="str">
        <f>IF('[1]13'!E28="","",'[1]13'!E28)</f>
        <v/>
      </c>
      <c r="F49" s="355">
        <f>IF('[1]13'!F28="","",'[1]13'!F28)</f>
        <v>0</v>
      </c>
      <c r="G49" s="355" t="str">
        <f>IF('[1]13'!G28="","",'[1]13'!G28)</f>
        <v/>
      </c>
      <c r="H49" s="355" t="str">
        <f>IF('[1]13'!H28="","",'[1]13'!H28)</f>
        <v/>
      </c>
      <c r="I49" s="355" t="str">
        <f>IF('[1]13'!I28="","",'[1]13'!I28)</f>
        <v/>
      </c>
      <c r="J49" s="355" t="str">
        <f>IF('[1]13'!J28="","",'[1]13'!J28)</f>
        <v/>
      </c>
      <c r="K49" s="355">
        <f>IF('[1]13'!K28="","",'[1]13'!K28)</f>
        <v>0</v>
      </c>
      <c r="L49" s="355" t="str">
        <f>IF('[1]13'!L28="","",'[1]13'!L28)</f>
        <v/>
      </c>
      <c r="M49" s="355" t="str">
        <f>IF('[1]13'!M28="","",'[1]13'!M28)</f>
        <v/>
      </c>
      <c r="N49" s="355" t="str">
        <f>IF('[1]13'!N28="","",'[1]13'!N28)</f>
        <v/>
      </c>
      <c r="O49" s="355" t="str">
        <f>IF('[1]13'!O28="","",'[1]13'!O28)</f>
        <v/>
      </c>
      <c r="P49" s="355">
        <f>IF('[1]13'!P28="","",'[1]13'!P28)</f>
        <v>0</v>
      </c>
      <c r="Q49" s="355" t="str">
        <f>IF('[1]13'!Q28="","",'[1]13'!Q28)</f>
        <v/>
      </c>
      <c r="R49" s="355">
        <f>IF('[1]13'!R28="","",'[1]13'!R28)</f>
        <v>0</v>
      </c>
      <c r="S49" s="355" t="str">
        <f>IF('[1]13'!S28="","",'[1]13'!S28)</f>
        <v/>
      </c>
      <c r="T49" s="208"/>
      <c r="U49" s="208"/>
      <c r="V49" s="208"/>
      <c r="W49" s="208"/>
      <c r="X49" s="208"/>
      <c r="Y49" s="208"/>
      <c r="Z49" s="208"/>
      <c r="AA49" s="208"/>
      <c r="AB49" s="208"/>
      <c r="AC49" s="208"/>
      <c r="AD49" s="208"/>
      <c r="AE49" s="208"/>
    </row>
    <row r="50" spans="1:35" s="207" customFormat="1" ht="15" customHeight="1">
      <c r="A50" s="208"/>
      <c r="B50" s="551" t="str">
        <f>部門費!V3</f>
        <v>⑳小型家電</v>
      </c>
      <c r="C50" s="355" t="str">
        <f>IF('[1]13'!C29="","",'[1]13'!C29)</f>
        <v/>
      </c>
      <c r="D50" s="355" t="str">
        <f>IF('[1]13'!D29="","",'[1]13'!D29)</f>
        <v/>
      </c>
      <c r="E50" s="355" t="str">
        <f>IF('[1]13'!E29="","",'[1]13'!E29)</f>
        <v/>
      </c>
      <c r="F50" s="355">
        <f>IF('[1]13'!F29="","",'[1]13'!F29)</f>
        <v>0</v>
      </c>
      <c r="G50" s="355" t="str">
        <f>IF('[1]13'!G29="","",'[1]13'!G29)</f>
        <v/>
      </c>
      <c r="H50" s="355" t="str">
        <f>IF('[1]13'!H29="","",'[1]13'!H29)</f>
        <v/>
      </c>
      <c r="I50" s="355" t="str">
        <f>IF('[1]13'!I29="","",'[1]13'!I29)</f>
        <v/>
      </c>
      <c r="J50" s="355" t="str">
        <f>IF('[1]13'!J29="","",'[1]13'!J29)</f>
        <v/>
      </c>
      <c r="K50" s="355">
        <f>IF('[1]13'!K29="","",'[1]13'!K29)</f>
        <v>0</v>
      </c>
      <c r="L50" s="355" t="str">
        <f>IF('[1]13'!L29="","",'[1]13'!L29)</f>
        <v/>
      </c>
      <c r="M50" s="355" t="str">
        <f>IF('[1]13'!M29="","",'[1]13'!M29)</f>
        <v/>
      </c>
      <c r="N50" s="355" t="str">
        <f>IF('[1]13'!N29="","",'[1]13'!N29)</f>
        <v/>
      </c>
      <c r="O50" s="355" t="str">
        <f>IF('[1]13'!O29="","",'[1]13'!O29)</f>
        <v/>
      </c>
      <c r="P50" s="355">
        <f>IF('[1]13'!P29="","",'[1]13'!P29)</f>
        <v>0</v>
      </c>
      <c r="Q50" s="355" t="str">
        <f>IF('[1]13'!Q29="","",'[1]13'!Q29)</f>
        <v/>
      </c>
      <c r="R50" s="355">
        <f>IF('[1]13'!R29="","",'[1]13'!R29)</f>
        <v>0</v>
      </c>
      <c r="S50" s="355" t="str">
        <f>IF('[1]13'!S29="","",'[1]13'!S29)</f>
        <v/>
      </c>
      <c r="T50" s="208"/>
      <c r="U50" s="208"/>
      <c r="V50" s="208"/>
      <c r="W50" s="208"/>
      <c r="X50" s="208"/>
      <c r="Y50" s="208"/>
      <c r="Z50" s="208"/>
      <c r="AA50" s="208"/>
      <c r="AB50" s="208"/>
      <c r="AC50" s="208"/>
      <c r="AD50" s="208"/>
      <c r="AE50" s="208"/>
    </row>
    <row r="51" spans="1:35" s="207" customFormat="1" ht="15" customHeight="1">
      <c r="A51" s="208"/>
      <c r="B51" s="551" t="str">
        <f>部門費!W3</f>
        <v>㉑その他の資源ごみ</v>
      </c>
      <c r="C51" s="355" t="str">
        <f>IF('[1]13'!C30="","",'[1]13'!C30)</f>
        <v/>
      </c>
      <c r="D51" s="355" t="str">
        <f>IF('[1]13'!D30="","",'[1]13'!D30)</f>
        <v/>
      </c>
      <c r="E51" s="355" t="str">
        <f>IF('[1]13'!E30="","",'[1]13'!E30)</f>
        <v/>
      </c>
      <c r="F51" s="355">
        <f>IF('[1]13'!F30="","",'[1]13'!F30)</f>
        <v>0</v>
      </c>
      <c r="G51" s="355" t="str">
        <f>IF('[1]13'!G30="","",'[1]13'!G30)</f>
        <v/>
      </c>
      <c r="H51" s="355" t="str">
        <f>IF('[1]13'!H30="","",'[1]13'!H30)</f>
        <v/>
      </c>
      <c r="I51" s="355" t="str">
        <f>IF('[1]13'!I30="","",'[1]13'!I30)</f>
        <v/>
      </c>
      <c r="J51" s="355" t="str">
        <f>IF('[1]13'!J30="","",'[1]13'!J30)</f>
        <v/>
      </c>
      <c r="K51" s="355">
        <f>IF('[1]13'!K30="","",'[1]13'!K30)</f>
        <v>0</v>
      </c>
      <c r="L51" s="355" t="str">
        <f>IF('[1]13'!L30="","",'[1]13'!L30)</f>
        <v/>
      </c>
      <c r="M51" s="355" t="str">
        <f>IF('[1]13'!M30="","",'[1]13'!M30)</f>
        <v/>
      </c>
      <c r="N51" s="355" t="str">
        <f>IF('[1]13'!N30="","",'[1]13'!N30)</f>
        <v/>
      </c>
      <c r="O51" s="355" t="str">
        <f>IF('[1]13'!O30="","",'[1]13'!O30)</f>
        <v/>
      </c>
      <c r="P51" s="355">
        <f>IF('[1]13'!P30="","",'[1]13'!P30)</f>
        <v>0</v>
      </c>
      <c r="Q51" s="355" t="str">
        <f>IF('[1]13'!Q30="","",'[1]13'!Q30)</f>
        <v/>
      </c>
      <c r="R51" s="355">
        <f>IF('[1]13'!R30="","",'[1]13'!R30)</f>
        <v>0</v>
      </c>
      <c r="S51" s="355" t="str">
        <f>IF('[1]13'!S30="","",'[1]13'!S30)</f>
        <v/>
      </c>
      <c r="T51" s="208"/>
      <c r="U51" s="208"/>
      <c r="V51" s="208"/>
      <c r="W51" s="208"/>
      <c r="X51" s="208"/>
      <c r="Y51" s="208"/>
      <c r="Z51" s="208"/>
      <c r="AA51" s="208"/>
      <c r="AB51" s="208"/>
      <c r="AC51" s="208"/>
      <c r="AD51" s="208"/>
      <c r="AE51" s="208"/>
    </row>
    <row r="52" spans="1:35" s="207" customFormat="1" ht="15" customHeight="1">
      <c r="A52" s="208"/>
      <c r="B52" s="551" t="str">
        <f>部門費!X3</f>
        <v>㉒その他のごみ</v>
      </c>
      <c r="C52" s="355" t="str">
        <f>IF('[1]13'!C31="","",'[1]13'!C31)</f>
        <v/>
      </c>
      <c r="D52" s="355" t="str">
        <f>IF('[1]13'!D31="","",'[1]13'!D31)</f>
        <v/>
      </c>
      <c r="E52" s="355" t="str">
        <f>IF('[1]13'!E31="","",'[1]13'!E31)</f>
        <v/>
      </c>
      <c r="F52" s="355">
        <f>IF('[1]13'!F31="","",'[1]13'!F31)</f>
        <v>0</v>
      </c>
      <c r="G52" s="355" t="str">
        <f>IF('[1]13'!G31="","",'[1]13'!G31)</f>
        <v/>
      </c>
      <c r="H52" s="355" t="str">
        <f>IF('[1]13'!H31="","",'[1]13'!H31)</f>
        <v/>
      </c>
      <c r="I52" s="355" t="str">
        <f>IF('[1]13'!I31="","",'[1]13'!I31)</f>
        <v/>
      </c>
      <c r="J52" s="355" t="str">
        <f>IF('[1]13'!J31="","",'[1]13'!J31)</f>
        <v/>
      </c>
      <c r="K52" s="355">
        <f>IF('[1]13'!K31="","",'[1]13'!K31)</f>
        <v>0</v>
      </c>
      <c r="L52" s="355" t="str">
        <f>IF('[1]13'!L31="","",'[1]13'!L31)</f>
        <v/>
      </c>
      <c r="M52" s="355" t="str">
        <f>IF('[1]13'!M31="","",'[1]13'!M31)</f>
        <v/>
      </c>
      <c r="N52" s="355" t="str">
        <f>IF('[1]13'!N31="","",'[1]13'!N31)</f>
        <v/>
      </c>
      <c r="O52" s="355" t="str">
        <f>IF('[1]13'!O31="","",'[1]13'!O31)</f>
        <v/>
      </c>
      <c r="P52" s="355">
        <f>IF('[1]13'!P31="","",'[1]13'!P31)</f>
        <v>0</v>
      </c>
      <c r="Q52" s="355" t="str">
        <f>IF('[1]13'!Q31="","",'[1]13'!Q31)</f>
        <v/>
      </c>
      <c r="R52" s="355">
        <f>IF('[1]13'!R31="","",'[1]13'!R31)</f>
        <v>0</v>
      </c>
      <c r="S52" s="355" t="str">
        <f>IF('[1]13'!S31="","",'[1]13'!S31)</f>
        <v/>
      </c>
      <c r="T52" s="208"/>
      <c r="U52" s="208"/>
      <c r="V52" s="208"/>
      <c r="W52" s="208"/>
      <c r="X52" s="208"/>
      <c r="Y52" s="208"/>
      <c r="Z52" s="208"/>
      <c r="AA52" s="208"/>
      <c r="AB52" s="208"/>
      <c r="AC52" s="208"/>
      <c r="AD52" s="208"/>
      <c r="AE52" s="208"/>
    </row>
    <row r="53" spans="1:35" s="207" customFormat="1" ht="15" customHeight="1">
      <c r="A53" s="208"/>
      <c r="B53" s="292" t="s">
        <v>1110</v>
      </c>
      <c r="C53" s="355">
        <f>IF('[1]13'!C32="","",'[1]13'!C32)</f>
        <v>0</v>
      </c>
      <c r="D53" s="355">
        <f>IF('[1]13'!D32="","",'[1]13'!D32)</f>
        <v>0</v>
      </c>
      <c r="E53" s="355">
        <f>IF('[1]13'!E32="","",'[1]13'!E32)</f>
        <v>0</v>
      </c>
      <c r="F53" s="355">
        <f>IF('[1]13'!F32="","",'[1]13'!F32)</f>
        <v>0</v>
      </c>
      <c r="G53" s="355">
        <f>IF('[1]13'!G32="","",'[1]13'!G32)</f>
        <v>0</v>
      </c>
      <c r="H53" s="355">
        <f>IF('[1]13'!H32="","",'[1]13'!H32)</f>
        <v>0</v>
      </c>
      <c r="I53" s="355">
        <f>IF('[1]13'!I32="","",'[1]13'!I32)</f>
        <v>0</v>
      </c>
      <c r="J53" s="355">
        <f>IF('[1]13'!J32="","",'[1]13'!J32)</f>
        <v>0</v>
      </c>
      <c r="K53" s="355">
        <f>IF('[1]13'!K32="","",'[1]13'!K32)</f>
        <v>0</v>
      </c>
      <c r="L53" s="355">
        <f>IF('[1]13'!L32="","",'[1]13'!L32)</f>
        <v>0</v>
      </c>
      <c r="M53" s="355">
        <f>IF('[1]13'!M32="","",'[1]13'!M32)</f>
        <v>0</v>
      </c>
      <c r="N53" s="355">
        <f>IF('[1]13'!N32="","",'[1]13'!N32)</f>
        <v>0</v>
      </c>
      <c r="O53" s="355">
        <f>IF('[1]13'!O32="","",'[1]13'!O32)</f>
        <v>0</v>
      </c>
      <c r="P53" s="355">
        <f>IF('[1]13'!P32="","",'[1]13'!P32)</f>
        <v>0</v>
      </c>
      <c r="Q53" s="355">
        <f>IF('[1]13'!Q32="","",'[1]13'!Q32)</f>
        <v>0</v>
      </c>
      <c r="R53" s="355">
        <f>IF('[1]13'!R32="","",'[1]13'!R32)</f>
        <v>0</v>
      </c>
      <c r="S53" s="355">
        <f>IF('[1]13'!S32="","",'[1]13'!S32)</f>
        <v>0</v>
      </c>
      <c r="T53" s="208"/>
      <c r="U53" s="208"/>
      <c r="V53" s="208"/>
      <c r="W53" s="208"/>
      <c r="X53" s="208"/>
      <c r="Y53" s="208"/>
      <c r="Z53" s="208"/>
      <c r="AA53" s="208"/>
      <c r="AB53" s="208"/>
      <c r="AC53" s="208"/>
      <c r="AD53" s="208"/>
      <c r="AE53" s="208"/>
    </row>
    <row r="54" spans="1:35" s="208" customFormat="1" ht="14.25" customHeight="1">
      <c r="B54" s="209"/>
      <c r="C54" s="210"/>
      <c r="D54" s="210"/>
      <c r="E54" s="210"/>
      <c r="F54" s="210"/>
      <c r="G54" s="210"/>
      <c r="H54" s="210"/>
      <c r="I54" s="210"/>
      <c r="J54" s="210"/>
      <c r="K54" s="210"/>
      <c r="L54" s="210"/>
    </row>
    <row r="55" spans="1:35" s="60" customFormat="1" ht="15" customHeight="1">
      <c r="A55" s="151"/>
      <c r="B55" s="249" t="s">
        <v>1585</v>
      </c>
      <c r="C55" s="62"/>
      <c r="D55" s="62"/>
      <c r="E55" s="62"/>
      <c r="F55" s="62"/>
      <c r="G55" s="62"/>
      <c r="H55" s="62"/>
      <c r="I55" s="62"/>
      <c r="J55" s="62"/>
      <c r="K55" s="62"/>
      <c r="L55" s="62"/>
      <c r="M55" s="62"/>
      <c r="N55" s="62"/>
      <c r="O55" s="62"/>
      <c r="P55" s="62"/>
      <c r="Q55" s="62"/>
      <c r="R55" s="62"/>
      <c r="S55" s="62"/>
      <c r="T55" s="62"/>
      <c r="U55" s="62"/>
      <c r="V55" s="62"/>
      <c r="W55" s="62"/>
      <c r="X55" s="62"/>
      <c r="Y55" s="62"/>
      <c r="Z55" s="61"/>
      <c r="AA55" s="61"/>
      <c r="AB55" s="61"/>
      <c r="AC55" s="61"/>
      <c r="AD55" s="61"/>
    </row>
    <row r="56" spans="1:35" s="207" customFormat="1" ht="16.5" customHeight="1">
      <c r="A56" s="208"/>
      <c r="B56" s="922" t="s">
        <v>288</v>
      </c>
      <c r="C56" s="922"/>
      <c r="D56" s="922"/>
      <c r="E56" s="922"/>
      <c r="F56" s="922"/>
      <c r="G56" s="208"/>
      <c r="H56" s="208"/>
      <c r="I56" s="208"/>
      <c r="J56" s="208"/>
      <c r="K56" s="208"/>
      <c r="L56" s="208"/>
      <c r="M56" s="208"/>
      <c r="N56" s="208"/>
      <c r="O56" s="208"/>
      <c r="P56" s="208"/>
      <c r="Q56" s="208"/>
      <c r="R56" s="208"/>
      <c r="S56" s="208"/>
      <c r="T56" s="208"/>
      <c r="U56" s="208"/>
      <c r="V56" s="208"/>
      <c r="W56" s="208"/>
      <c r="X56" s="208"/>
      <c r="Y56" s="208"/>
    </row>
    <row r="57" spans="1:35" s="207" customFormat="1" ht="24" customHeight="1">
      <c r="A57" s="208"/>
      <c r="B57" s="300"/>
      <c r="C57" s="304" t="s">
        <v>570</v>
      </c>
      <c r="D57" s="304" t="s">
        <v>158</v>
      </c>
      <c r="E57" s="300" t="s">
        <v>569</v>
      </c>
      <c r="F57" s="208"/>
      <c r="G57" s="208"/>
      <c r="H57" s="208"/>
      <c r="I57" s="208"/>
      <c r="J57" s="208"/>
      <c r="K57" s="208"/>
      <c r="L57" s="208"/>
      <c r="M57" s="208"/>
      <c r="N57" s="208"/>
      <c r="O57" s="208"/>
      <c r="P57" s="208"/>
      <c r="Q57" s="208"/>
      <c r="R57" s="208"/>
      <c r="S57" s="208"/>
      <c r="T57" s="208"/>
      <c r="U57" s="208"/>
      <c r="V57" s="208"/>
      <c r="W57" s="208"/>
      <c r="X57" s="208"/>
      <c r="Y57" s="208"/>
    </row>
    <row r="58" spans="1:35" s="207" customFormat="1" ht="31.5" customHeight="1">
      <c r="A58" s="208"/>
      <c r="B58" s="357" t="s">
        <v>55</v>
      </c>
      <c r="C58" s="358">
        <f>'[1]17'!$C$35</f>
        <v>0</v>
      </c>
      <c r="D58" s="358">
        <f>'[1]17'!$D$35</f>
        <v>0</v>
      </c>
      <c r="E58" s="358">
        <f>'[1]17'!$E$35</f>
        <v>0</v>
      </c>
      <c r="F58" s="208"/>
      <c r="G58" s="208"/>
      <c r="H58" s="208"/>
      <c r="I58" s="208"/>
      <c r="J58" s="208"/>
      <c r="K58" s="208"/>
      <c r="L58" s="208"/>
      <c r="M58" s="208"/>
      <c r="N58" s="208"/>
      <c r="O58" s="208"/>
      <c r="P58" s="208"/>
      <c r="Q58" s="208"/>
      <c r="R58" s="208"/>
      <c r="S58" s="208"/>
      <c r="T58" s="208"/>
      <c r="U58" s="208"/>
      <c r="V58" s="208"/>
      <c r="W58" s="208"/>
      <c r="X58" s="208"/>
      <c r="Y58" s="208"/>
    </row>
    <row r="59" spans="1:35" s="208" customFormat="1" ht="14.25" customHeight="1">
      <c r="B59" s="209"/>
      <c r="C59" s="210"/>
      <c r="D59" s="210"/>
      <c r="E59" s="210"/>
      <c r="F59" s="210"/>
      <c r="G59" s="210"/>
      <c r="H59" s="210"/>
      <c r="I59" s="210"/>
      <c r="J59" s="210"/>
      <c r="K59" s="210"/>
      <c r="L59" s="210"/>
    </row>
    <row r="60" spans="1:35" s="60" customFormat="1" ht="15" customHeight="1">
      <c r="A60" s="151"/>
      <c r="B60" s="249" t="s">
        <v>1586</v>
      </c>
      <c r="C60" s="62"/>
      <c r="D60" s="62"/>
      <c r="E60" s="62"/>
      <c r="F60" s="62"/>
      <c r="G60" s="62"/>
      <c r="H60" s="62"/>
      <c r="I60" s="62"/>
      <c r="J60" s="62"/>
      <c r="K60" s="62"/>
      <c r="L60" s="62"/>
      <c r="M60" s="62"/>
      <c r="N60" s="62"/>
      <c r="O60" s="62"/>
      <c r="P60" s="62"/>
      <c r="Q60" s="62"/>
      <c r="R60" s="62"/>
      <c r="S60" s="62"/>
      <c r="T60" s="62"/>
      <c r="U60" s="62"/>
      <c r="V60" s="62"/>
      <c r="W60" s="62"/>
      <c r="X60" s="62"/>
      <c r="Y60" s="62"/>
      <c r="Z60" s="62"/>
      <c r="AA60" s="62"/>
      <c r="AB60" s="62"/>
      <c r="AC60" s="62"/>
      <c r="AD60" s="62"/>
      <c r="AE60" s="151"/>
      <c r="AF60" s="151"/>
      <c r="AG60" s="151"/>
      <c r="AH60" s="151"/>
      <c r="AI60" s="151"/>
    </row>
    <row r="61" spans="1:35" s="84" customFormat="1" ht="13.5">
      <c r="A61" s="200"/>
      <c r="B61" s="765" t="s">
        <v>1783</v>
      </c>
      <c r="C61" s="325" t="s">
        <v>1922</v>
      </c>
      <c r="D61" s="904" t="s">
        <v>1923</v>
      </c>
      <c r="E61" s="904"/>
      <c r="F61" s="895" t="s">
        <v>1924</v>
      </c>
      <c r="G61" s="899"/>
      <c r="H61" s="899"/>
      <c r="I61" s="899"/>
      <c r="J61" s="899"/>
      <c r="K61" s="899"/>
      <c r="L61" s="899"/>
      <c r="M61" s="899"/>
      <c r="N61" s="899"/>
      <c r="O61" s="899"/>
      <c r="P61" s="899"/>
      <c r="Q61" s="899"/>
      <c r="R61" s="899"/>
      <c r="S61" s="899"/>
      <c r="T61" s="899"/>
      <c r="U61" s="899"/>
      <c r="V61" s="899"/>
      <c r="W61" s="899"/>
      <c r="X61" s="899"/>
      <c r="Y61" s="899"/>
      <c r="Z61" s="899"/>
      <c r="AA61" s="896"/>
      <c r="AB61" s="375" t="s">
        <v>1925</v>
      </c>
      <c r="AC61" s="888" t="s">
        <v>1926</v>
      </c>
      <c r="AD61" s="890"/>
      <c r="AE61" s="225"/>
      <c r="AF61" s="225"/>
      <c r="AG61" s="225"/>
      <c r="AH61" s="225"/>
      <c r="AI61" s="225"/>
    </row>
    <row r="62" spans="1:35" s="84" customFormat="1" ht="26.25" customHeight="1">
      <c r="A62" s="200"/>
      <c r="B62" s="765"/>
      <c r="C62" s="754" t="s">
        <v>165</v>
      </c>
      <c r="D62" s="903" t="s">
        <v>1364</v>
      </c>
      <c r="E62" s="903"/>
      <c r="F62" s="900" t="s">
        <v>1098</v>
      </c>
      <c r="G62" s="901"/>
      <c r="H62" s="901"/>
      <c r="I62" s="901"/>
      <c r="J62" s="901"/>
      <c r="K62" s="901"/>
      <c r="L62" s="901"/>
      <c r="M62" s="901"/>
      <c r="N62" s="901"/>
      <c r="O62" s="901"/>
      <c r="P62" s="901"/>
      <c r="Q62" s="901"/>
      <c r="R62" s="901"/>
      <c r="S62" s="901"/>
      <c r="T62" s="901"/>
      <c r="U62" s="901"/>
      <c r="V62" s="901"/>
      <c r="W62" s="901"/>
      <c r="X62" s="901"/>
      <c r="Y62" s="901"/>
      <c r="Z62" s="901"/>
      <c r="AA62" s="902"/>
      <c r="AB62" s="650" t="s">
        <v>1969</v>
      </c>
      <c r="AC62" s="891" t="s">
        <v>951</v>
      </c>
      <c r="AD62" s="892"/>
      <c r="AE62" s="225"/>
      <c r="AF62" s="225"/>
      <c r="AG62" s="225"/>
      <c r="AH62" s="225"/>
      <c r="AI62" s="225"/>
    </row>
    <row r="63" spans="1:35" s="84" customFormat="1" ht="164.25" customHeight="1">
      <c r="A63" s="267"/>
      <c r="B63" s="765"/>
      <c r="C63" s="572"/>
      <c r="D63" s="330" t="s">
        <v>1306</v>
      </c>
      <c r="E63" s="330" t="s">
        <v>1307</v>
      </c>
      <c r="F63" s="546" t="str">
        <f>部門費!C3</f>
        <v>①燃やすごみ</v>
      </c>
      <c r="G63" s="546" t="str">
        <f>部門費!D3</f>
        <v>②燃やさないごみ</v>
      </c>
      <c r="H63" s="546" t="str">
        <f>部門費!E3</f>
        <v>③粗大ごみ</v>
      </c>
      <c r="I63" s="546" t="str">
        <f>部門費!F3</f>
        <v>④アルミ缶</v>
      </c>
      <c r="J63" s="546" t="str">
        <f>部門費!G3</f>
        <v>⑤スチール缶</v>
      </c>
      <c r="K63" s="546" t="str">
        <f>部門費!H3</f>
        <v>⑥無色のガラス製の容器</v>
      </c>
      <c r="L63" s="546" t="str">
        <f>部門費!I3</f>
        <v>⑦茶色のガラス製の容器</v>
      </c>
      <c r="M63" s="546" t="str">
        <f>部門費!J3</f>
        <v>⑧その他のガラス製の容器</v>
      </c>
      <c r="N63" s="546" t="str">
        <f>部門費!K3</f>
        <v>⑨リターナブルびん</v>
      </c>
      <c r="O63" s="546" t="str">
        <f>部門費!L3</f>
        <v>⑩ペットボトル</v>
      </c>
      <c r="P63" s="546" t="str">
        <f>部門費!M3</f>
        <v>⑪白色トレイ</v>
      </c>
      <c r="Q63" s="546" t="str">
        <f>部門費!N3</f>
        <v>⑫プラスチック製容器包装</v>
      </c>
      <c r="R63" s="546" t="str">
        <f>部門費!O3</f>
        <v>⑬紙製容器包装</v>
      </c>
      <c r="S63" s="546" t="str">
        <f>部門費!P3</f>
        <v>⑭紙パック</v>
      </c>
      <c r="T63" s="546" t="str">
        <f>部門費!Q3</f>
        <v>⑮段ボール</v>
      </c>
      <c r="U63" s="546" t="str">
        <f>部門費!R3</f>
        <v>⑯古紙</v>
      </c>
      <c r="V63" s="546" t="str">
        <f>部門費!S3</f>
        <v>⑰古布</v>
      </c>
      <c r="W63" s="546" t="str">
        <f>部門費!T3</f>
        <v>⑱生ごみ</v>
      </c>
      <c r="X63" s="546" t="str">
        <f>部門費!U3</f>
        <v>⑲廃油</v>
      </c>
      <c r="Y63" s="546" t="str">
        <f>部門費!V3</f>
        <v>⑳小型家電</v>
      </c>
      <c r="Z63" s="546" t="str">
        <f>部門費!W3</f>
        <v>㉑その他の資源ごみ</v>
      </c>
      <c r="AA63" s="546" t="str">
        <f>部門費!X3</f>
        <v>㉒その他のごみ</v>
      </c>
      <c r="AB63" s="883"/>
      <c r="AC63" s="471" t="s">
        <v>272</v>
      </c>
      <c r="AD63" s="475" t="s">
        <v>513</v>
      </c>
      <c r="AE63" s="225"/>
      <c r="AF63" s="225"/>
      <c r="AG63" s="225"/>
      <c r="AH63" s="225"/>
      <c r="AI63" s="225"/>
    </row>
    <row r="64" spans="1:35" s="163" customFormat="1" ht="14.25" customHeight="1">
      <c r="A64" s="200"/>
      <c r="B64" s="320">
        <v>1</v>
      </c>
      <c r="C64" s="342" t="str">
        <f>IF('[1]14'!C10="","",'[1]14'!C10)</f>
        <v/>
      </c>
      <c r="D64" s="342" t="str">
        <f>IF('[1]14'!D10="","",'[1]14'!D10)</f>
        <v/>
      </c>
      <c r="E64" s="342" t="str">
        <f>IF('[1]14'!E10="","",'[1]14'!E10)</f>
        <v/>
      </c>
      <c r="F64" s="342" t="str">
        <f>IF('[1]14'!F10="","",'[1]14'!F10)</f>
        <v/>
      </c>
      <c r="G64" s="342" t="str">
        <f>IF('[1]14'!G10="","",'[1]14'!G10)</f>
        <v/>
      </c>
      <c r="H64" s="342" t="str">
        <f>IF('[1]14'!H10="","",'[1]14'!H10)</f>
        <v/>
      </c>
      <c r="I64" s="342" t="str">
        <f>IF('[1]14'!I10="","",'[1]14'!I10)</f>
        <v/>
      </c>
      <c r="J64" s="342" t="str">
        <f>IF('[1]14'!J10="","",'[1]14'!J10)</f>
        <v/>
      </c>
      <c r="K64" s="342" t="str">
        <f>IF('[1]14'!K10="","",'[1]14'!K10)</f>
        <v/>
      </c>
      <c r="L64" s="342" t="str">
        <f>IF('[1]14'!L10="","",'[1]14'!L10)</f>
        <v/>
      </c>
      <c r="M64" s="342" t="str">
        <f>IF('[1]14'!M10="","",'[1]14'!M10)</f>
        <v/>
      </c>
      <c r="N64" s="342" t="str">
        <f>IF('[1]14'!N10="","",'[1]14'!N10)</f>
        <v/>
      </c>
      <c r="O64" s="342" t="str">
        <f>IF('[1]14'!O10="","",'[1]14'!O10)</f>
        <v/>
      </c>
      <c r="P64" s="342" t="str">
        <f>IF('[1]14'!P10="","",'[1]14'!P10)</f>
        <v/>
      </c>
      <c r="Q64" s="342" t="str">
        <f>IF('[1]14'!Q10="","",'[1]14'!Q10)</f>
        <v/>
      </c>
      <c r="R64" s="342" t="str">
        <f>IF('[1]14'!R10="","",'[1]14'!R10)</f>
        <v/>
      </c>
      <c r="S64" s="342" t="str">
        <f>IF('[1]14'!S10="","",'[1]14'!S10)</f>
        <v/>
      </c>
      <c r="T64" s="342" t="str">
        <f>IF('[1]14'!T10="","",'[1]14'!T10)</f>
        <v/>
      </c>
      <c r="U64" s="342" t="str">
        <f>IF('[1]14'!U10="","",'[1]14'!U10)</f>
        <v/>
      </c>
      <c r="V64" s="342" t="str">
        <f>IF('[1]14'!V10="","",'[1]14'!V10)</f>
        <v/>
      </c>
      <c r="W64" s="342" t="str">
        <f>IF('[1]14'!W10="","",'[1]14'!W10)</f>
        <v/>
      </c>
      <c r="X64" s="342" t="str">
        <f>IF('[1]14'!X10="","",'[1]14'!X10)</f>
        <v/>
      </c>
      <c r="Y64" s="342" t="str">
        <f>IF('[1]14'!Y10="","",'[1]14'!Y10)</f>
        <v/>
      </c>
      <c r="Z64" s="342" t="str">
        <f>IF('[1]14'!Z10="","",'[1]14'!Z10)</f>
        <v/>
      </c>
      <c r="AA64" s="342" t="str">
        <f>IF('[1]14'!AA10="","",'[1]14'!AA10)</f>
        <v/>
      </c>
      <c r="AB64" s="359" t="str">
        <f>IF('[1]14'!AB10="","",'[1]14'!AB10)</f>
        <v/>
      </c>
      <c r="AC64" s="360" t="str">
        <f>IF('[1]14'!AC10="","",'[1]14'!AC10)</f>
        <v/>
      </c>
      <c r="AD64" s="360" t="str">
        <f>IF('[1]14'!AD10="","",'[1]14'!AD10)</f>
        <v/>
      </c>
      <c r="AE64" s="256"/>
      <c r="AF64" s="256"/>
      <c r="AG64" s="256"/>
      <c r="AH64" s="256"/>
      <c r="AI64" s="256"/>
    </row>
    <row r="65" spans="1:35" s="163" customFormat="1" ht="14.25" customHeight="1">
      <c r="A65" s="200"/>
      <c r="B65" s="320">
        <v>2</v>
      </c>
      <c r="C65" s="342" t="str">
        <f>IF('[1]14'!C11="","",'[1]14'!C11)</f>
        <v/>
      </c>
      <c r="D65" s="342" t="str">
        <f>IF('[1]14'!D11="","",'[1]14'!D11)</f>
        <v/>
      </c>
      <c r="E65" s="342" t="str">
        <f>IF('[1]14'!E11="","",'[1]14'!E11)</f>
        <v/>
      </c>
      <c r="F65" s="342" t="str">
        <f>IF('[1]14'!F11="","",'[1]14'!F11)</f>
        <v/>
      </c>
      <c r="G65" s="342" t="str">
        <f>IF('[1]14'!G11="","",'[1]14'!G11)</f>
        <v/>
      </c>
      <c r="H65" s="342" t="str">
        <f>IF('[1]14'!H11="","",'[1]14'!H11)</f>
        <v/>
      </c>
      <c r="I65" s="342" t="str">
        <f>IF('[1]14'!I11="","",'[1]14'!I11)</f>
        <v/>
      </c>
      <c r="J65" s="342" t="str">
        <f>IF('[1]14'!J11="","",'[1]14'!J11)</f>
        <v/>
      </c>
      <c r="K65" s="342" t="str">
        <f>IF('[1]14'!K11="","",'[1]14'!K11)</f>
        <v/>
      </c>
      <c r="L65" s="342" t="str">
        <f>IF('[1]14'!L11="","",'[1]14'!L11)</f>
        <v/>
      </c>
      <c r="M65" s="342" t="str">
        <f>IF('[1]14'!M11="","",'[1]14'!M11)</f>
        <v/>
      </c>
      <c r="N65" s="342" t="str">
        <f>IF('[1]14'!N11="","",'[1]14'!N11)</f>
        <v/>
      </c>
      <c r="O65" s="342" t="str">
        <f>IF('[1]14'!O11="","",'[1]14'!O11)</f>
        <v/>
      </c>
      <c r="P65" s="342" t="str">
        <f>IF('[1]14'!P11="","",'[1]14'!P11)</f>
        <v/>
      </c>
      <c r="Q65" s="342" t="str">
        <f>IF('[1]14'!Q11="","",'[1]14'!Q11)</f>
        <v/>
      </c>
      <c r="R65" s="342" t="str">
        <f>IF('[1]14'!R11="","",'[1]14'!R11)</f>
        <v/>
      </c>
      <c r="S65" s="342" t="str">
        <f>IF('[1]14'!S11="","",'[1]14'!S11)</f>
        <v/>
      </c>
      <c r="T65" s="342" t="str">
        <f>IF('[1]14'!T11="","",'[1]14'!T11)</f>
        <v/>
      </c>
      <c r="U65" s="342" t="str">
        <f>IF('[1]14'!U11="","",'[1]14'!U11)</f>
        <v/>
      </c>
      <c r="V65" s="342" t="str">
        <f>IF('[1]14'!V11="","",'[1]14'!V11)</f>
        <v/>
      </c>
      <c r="W65" s="342" t="str">
        <f>IF('[1]14'!W11="","",'[1]14'!W11)</f>
        <v/>
      </c>
      <c r="X65" s="342" t="str">
        <f>IF('[1]14'!X11="","",'[1]14'!X11)</f>
        <v/>
      </c>
      <c r="Y65" s="342" t="str">
        <f>IF('[1]14'!Y11="","",'[1]14'!Y11)</f>
        <v/>
      </c>
      <c r="Z65" s="342" t="str">
        <f>IF('[1]14'!Z11="","",'[1]14'!Z11)</f>
        <v/>
      </c>
      <c r="AA65" s="342" t="str">
        <f>IF('[1]14'!AA11="","",'[1]14'!AA11)</f>
        <v/>
      </c>
      <c r="AB65" s="359" t="str">
        <f>IF('[1]14'!AB11="","",'[1]14'!AB11)</f>
        <v/>
      </c>
      <c r="AC65" s="360" t="str">
        <f>IF('[1]14'!AC11="","",'[1]14'!AC11)</f>
        <v/>
      </c>
      <c r="AD65" s="360" t="str">
        <f>IF('[1]14'!AD11="","",'[1]14'!AD11)</f>
        <v/>
      </c>
      <c r="AE65" s="217"/>
      <c r="AF65" s="256"/>
      <c r="AG65" s="256"/>
      <c r="AH65" s="256"/>
      <c r="AI65" s="256"/>
    </row>
    <row r="66" spans="1:35" s="163" customFormat="1" ht="14.25" customHeight="1">
      <c r="A66" s="200"/>
      <c r="B66" s="320">
        <v>3</v>
      </c>
      <c r="C66" s="342" t="str">
        <f>IF('[1]14'!C12="","",'[1]14'!C12)</f>
        <v/>
      </c>
      <c r="D66" s="342" t="str">
        <f>IF('[1]14'!D12="","",'[1]14'!D12)</f>
        <v/>
      </c>
      <c r="E66" s="342" t="str">
        <f>IF('[1]14'!E12="","",'[1]14'!E12)</f>
        <v/>
      </c>
      <c r="F66" s="342" t="str">
        <f>IF('[1]14'!F12="","",'[1]14'!F12)</f>
        <v/>
      </c>
      <c r="G66" s="342" t="str">
        <f>IF('[1]14'!G12="","",'[1]14'!G12)</f>
        <v/>
      </c>
      <c r="H66" s="342" t="str">
        <f>IF('[1]14'!H12="","",'[1]14'!H12)</f>
        <v/>
      </c>
      <c r="I66" s="342" t="str">
        <f>IF('[1]14'!I12="","",'[1]14'!I12)</f>
        <v/>
      </c>
      <c r="J66" s="342" t="str">
        <f>IF('[1]14'!J12="","",'[1]14'!J12)</f>
        <v/>
      </c>
      <c r="K66" s="342" t="str">
        <f>IF('[1]14'!K12="","",'[1]14'!K12)</f>
        <v/>
      </c>
      <c r="L66" s="342" t="str">
        <f>IF('[1]14'!L12="","",'[1]14'!L12)</f>
        <v/>
      </c>
      <c r="M66" s="342" t="str">
        <f>IF('[1]14'!M12="","",'[1]14'!M12)</f>
        <v/>
      </c>
      <c r="N66" s="342" t="str">
        <f>IF('[1]14'!N12="","",'[1]14'!N12)</f>
        <v/>
      </c>
      <c r="O66" s="342" t="str">
        <f>IF('[1]14'!O12="","",'[1]14'!O12)</f>
        <v/>
      </c>
      <c r="P66" s="342" t="str">
        <f>IF('[1]14'!P12="","",'[1]14'!P12)</f>
        <v/>
      </c>
      <c r="Q66" s="342" t="str">
        <f>IF('[1]14'!Q12="","",'[1]14'!Q12)</f>
        <v/>
      </c>
      <c r="R66" s="342" t="str">
        <f>IF('[1]14'!R12="","",'[1]14'!R12)</f>
        <v/>
      </c>
      <c r="S66" s="342" t="str">
        <f>IF('[1]14'!S12="","",'[1]14'!S12)</f>
        <v/>
      </c>
      <c r="T66" s="342" t="str">
        <f>IF('[1]14'!T12="","",'[1]14'!T12)</f>
        <v/>
      </c>
      <c r="U66" s="342" t="str">
        <f>IF('[1]14'!U12="","",'[1]14'!U12)</f>
        <v/>
      </c>
      <c r="V66" s="342" t="str">
        <f>IF('[1]14'!V12="","",'[1]14'!V12)</f>
        <v/>
      </c>
      <c r="W66" s="342" t="str">
        <f>IF('[1]14'!W12="","",'[1]14'!W12)</f>
        <v/>
      </c>
      <c r="X66" s="342" t="str">
        <f>IF('[1]14'!X12="","",'[1]14'!X12)</f>
        <v/>
      </c>
      <c r="Y66" s="342" t="str">
        <f>IF('[1]14'!Y12="","",'[1]14'!Y12)</f>
        <v/>
      </c>
      <c r="Z66" s="342" t="str">
        <f>IF('[1]14'!Z12="","",'[1]14'!Z12)</f>
        <v/>
      </c>
      <c r="AA66" s="342" t="str">
        <f>IF('[1]14'!AA12="","",'[1]14'!AA12)</f>
        <v/>
      </c>
      <c r="AB66" s="359" t="str">
        <f>IF('[1]14'!AB12="","",'[1]14'!AB12)</f>
        <v/>
      </c>
      <c r="AC66" s="360" t="str">
        <f>IF('[1]14'!AC12="","",'[1]14'!AC12)</f>
        <v/>
      </c>
      <c r="AD66" s="360" t="str">
        <f>IF('[1]14'!AD12="","",'[1]14'!AD12)</f>
        <v/>
      </c>
      <c r="AE66" s="256"/>
      <c r="AF66" s="256"/>
      <c r="AG66" s="256"/>
      <c r="AH66" s="256"/>
      <c r="AI66" s="256"/>
    </row>
    <row r="67" spans="1:35" s="163" customFormat="1" ht="14.25" customHeight="1">
      <c r="A67" s="200"/>
      <c r="B67" s="320">
        <v>4</v>
      </c>
      <c r="C67" s="342" t="str">
        <f>IF('[1]14'!C13="","",'[1]14'!C13)</f>
        <v/>
      </c>
      <c r="D67" s="342" t="str">
        <f>IF('[1]14'!D13="","",'[1]14'!D13)</f>
        <v/>
      </c>
      <c r="E67" s="342" t="str">
        <f>IF('[1]14'!E13="","",'[1]14'!E13)</f>
        <v/>
      </c>
      <c r="F67" s="342" t="str">
        <f>IF('[1]14'!F13="","",'[1]14'!F13)</f>
        <v/>
      </c>
      <c r="G67" s="342" t="str">
        <f>IF('[1]14'!G13="","",'[1]14'!G13)</f>
        <v/>
      </c>
      <c r="H67" s="342" t="str">
        <f>IF('[1]14'!H13="","",'[1]14'!H13)</f>
        <v/>
      </c>
      <c r="I67" s="342" t="str">
        <f>IF('[1]14'!I13="","",'[1]14'!I13)</f>
        <v/>
      </c>
      <c r="J67" s="342" t="str">
        <f>IF('[1]14'!J13="","",'[1]14'!J13)</f>
        <v/>
      </c>
      <c r="K67" s="342" t="str">
        <f>IF('[1]14'!K13="","",'[1]14'!K13)</f>
        <v/>
      </c>
      <c r="L67" s="342" t="str">
        <f>IF('[1]14'!L13="","",'[1]14'!L13)</f>
        <v/>
      </c>
      <c r="M67" s="342" t="str">
        <f>IF('[1]14'!M13="","",'[1]14'!M13)</f>
        <v/>
      </c>
      <c r="N67" s="342" t="str">
        <f>IF('[1]14'!N13="","",'[1]14'!N13)</f>
        <v/>
      </c>
      <c r="O67" s="342" t="str">
        <f>IF('[1]14'!O13="","",'[1]14'!O13)</f>
        <v/>
      </c>
      <c r="P67" s="342" t="str">
        <f>IF('[1]14'!P13="","",'[1]14'!P13)</f>
        <v/>
      </c>
      <c r="Q67" s="342" t="str">
        <f>IF('[1]14'!Q13="","",'[1]14'!Q13)</f>
        <v/>
      </c>
      <c r="R67" s="342" t="str">
        <f>IF('[1]14'!R13="","",'[1]14'!R13)</f>
        <v/>
      </c>
      <c r="S67" s="342" t="str">
        <f>IF('[1]14'!S13="","",'[1]14'!S13)</f>
        <v/>
      </c>
      <c r="T67" s="342" t="str">
        <f>IF('[1]14'!T13="","",'[1]14'!T13)</f>
        <v/>
      </c>
      <c r="U67" s="342" t="str">
        <f>IF('[1]14'!U13="","",'[1]14'!U13)</f>
        <v/>
      </c>
      <c r="V67" s="342" t="str">
        <f>IF('[1]14'!V13="","",'[1]14'!V13)</f>
        <v/>
      </c>
      <c r="W67" s="342" t="str">
        <f>IF('[1]14'!W13="","",'[1]14'!W13)</f>
        <v/>
      </c>
      <c r="X67" s="342" t="str">
        <f>IF('[1]14'!X13="","",'[1]14'!X13)</f>
        <v/>
      </c>
      <c r="Y67" s="342" t="str">
        <f>IF('[1]14'!Y13="","",'[1]14'!Y13)</f>
        <v/>
      </c>
      <c r="Z67" s="342" t="str">
        <f>IF('[1]14'!Z13="","",'[1]14'!Z13)</f>
        <v/>
      </c>
      <c r="AA67" s="342" t="str">
        <f>IF('[1]14'!AA13="","",'[1]14'!AA13)</f>
        <v/>
      </c>
      <c r="AB67" s="359" t="str">
        <f>IF('[1]14'!AB13="","",'[1]14'!AB13)</f>
        <v/>
      </c>
      <c r="AC67" s="360" t="str">
        <f>IF('[1]14'!AC13="","",'[1]14'!AC13)</f>
        <v/>
      </c>
      <c r="AD67" s="360" t="str">
        <f>IF('[1]14'!AD13="","",'[1]14'!AD13)</f>
        <v/>
      </c>
      <c r="AE67" s="256"/>
      <c r="AF67" s="256"/>
      <c r="AG67" s="256"/>
      <c r="AH67" s="256"/>
      <c r="AI67" s="256"/>
    </row>
    <row r="68" spans="1:35" s="163" customFormat="1" ht="14.25" customHeight="1">
      <c r="A68" s="200"/>
      <c r="B68" s="320">
        <v>5</v>
      </c>
      <c r="C68" s="342" t="str">
        <f>IF('[1]14'!C14="","",'[1]14'!C14)</f>
        <v/>
      </c>
      <c r="D68" s="342" t="str">
        <f>IF('[1]14'!D14="","",'[1]14'!D14)</f>
        <v/>
      </c>
      <c r="E68" s="342" t="str">
        <f>IF('[1]14'!E14="","",'[1]14'!E14)</f>
        <v/>
      </c>
      <c r="F68" s="342" t="str">
        <f>IF('[1]14'!F14="","",'[1]14'!F14)</f>
        <v/>
      </c>
      <c r="G68" s="342" t="str">
        <f>IF('[1]14'!G14="","",'[1]14'!G14)</f>
        <v/>
      </c>
      <c r="H68" s="342" t="str">
        <f>IF('[1]14'!H14="","",'[1]14'!H14)</f>
        <v/>
      </c>
      <c r="I68" s="342" t="str">
        <f>IF('[1]14'!I14="","",'[1]14'!I14)</f>
        <v/>
      </c>
      <c r="J68" s="342" t="str">
        <f>IF('[1]14'!J14="","",'[1]14'!J14)</f>
        <v/>
      </c>
      <c r="K68" s="342" t="str">
        <f>IF('[1]14'!K14="","",'[1]14'!K14)</f>
        <v/>
      </c>
      <c r="L68" s="342" t="str">
        <f>IF('[1]14'!L14="","",'[1]14'!L14)</f>
        <v/>
      </c>
      <c r="M68" s="342" t="str">
        <f>IF('[1]14'!M14="","",'[1]14'!M14)</f>
        <v/>
      </c>
      <c r="N68" s="342" t="str">
        <f>IF('[1]14'!N14="","",'[1]14'!N14)</f>
        <v/>
      </c>
      <c r="O68" s="342" t="str">
        <f>IF('[1]14'!O14="","",'[1]14'!O14)</f>
        <v/>
      </c>
      <c r="P68" s="342" t="str">
        <f>IF('[1]14'!P14="","",'[1]14'!P14)</f>
        <v/>
      </c>
      <c r="Q68" s="342" t="str">
        <f>IF('[1]14'!Q14="","",'[1]14'!Q14)</f>
        <v/>
      </c>
      <c r="R68" s="342" t="str">
        <f>IF('[1]14'!R14="","",'[1]14'!R14)</f>
        <v/>
      </c>
      <c r="S68" s="342" t="str">
        <f>IF('[1]14'!S14="","",'[1]14'!S14)</f>
        <v/>
      </c>
      <c r="T68" s="342" t="str">
        <f>IF('[1]14'!T14="","",'[1]14'!T14)</f>
        <v/>
      </c>
      <c r="U68" s="342" t="str">
        <f>IF('[1]14'!U14="","",'[1]14'!U14)</f>
        <v/>
      </c>
      <c r="V68" s="342" t="str">
        <f>IF('[1]14'!V14="","",'[1]14'!V14)</f>
        <v/>
      </c>
      <c r="W68" s="342" t="str">
        <f>IF('[1]14'!W14="","",'[1]14'!W14)</f>
        <v/>
      </c>
      <c r="X68" s="342" t="str">
        <f>IF('[1]14'!X14="","",'[1]14'!X14)</f>
        <v/>
      </c>
      <c r="Y68" s="342" t="str">
        <f>IF('[1]14'!Y14="","",'[1]14'!Y14)</f>
        <v/>
      </c>
      <c r="Z68" s="342" t="str">
        <f>IF('[1]14'!Z14="","",'[1]14'!Z14)</f>
        <v/>
      </c>
      <c r="AA68" s="342" t="str">
        <f>IF('[1]14'!AA14="","",'[1]14'!AA14)</f>
        <v/>
      </c>
      <c r="AB68" s="359" t="str">
        <f>IF('[1]14'!AB14="","",'[1]14'!AB14)</f>
        <v/>
      </c>
      <c r="AC68" s="360" t="str">
        <f>IF('[1]14'!AC14="","",'[1]14'!AC14)</f>
        <v/>
      </c>
      <c r="AD68" s="360" t="str">
        <f>IF('[1]14'!AD14="","",'[1]14'!AD14)</f>
        <v/>
      </c>
      <c r="AE68" s="256"/>
      <c r="AF68" s="256"/>
      <c r="AG68" s="256"/>
      <c r="AH68" s="256"/>
      <c r="AI68" s="256"/>
    </row>
    <row r="69" spans="1:35" s="163" customFormat="1" ht="14.25" customHeight="1">
      <c r="A69" s="200"/>
      <c r="B69" s="320">
        <v>6</v>
      </c>
      <c r="C69" s="342" t="str">
        <f>IF('[1]14'!C15="","",'[1]14'!C15)</f>
        <v/>
      </c>
      <c r="D69" s="342" t="str">
        <f>IF('[1]14'!D15="","",'[1]14'!D15)</f>
        <v/>
      </c>
      <c r="E69" s="342" t="str">
        <f>IF('[1]14'!E15="","",'[1]14'!E15)</f>
        <v/>
      </c>
      <c r="F69" s="342" t="str">
        <f>IF('[1]14'!F15="","",'[1]14'!F15)</f>
        <v/>
      </c>
      <c r="G69" s="342" t="str">
        <f>IF('[1]14'!G15="","",'[1]14'!G15)</f>
        <v/>
      </c>
      <c r="H69" s="342" t="str">
        <f>IF('[1]14'!H15="","",'[1]14'!H15)</f>
        <v/>
      </c>
      <c r="I69" s="342" t="str">
        <f>IF('[1]14'!I15="","",'[1]14'!I15)</f>
        <v/>
      </c>
      <c r="J69" s="342" t="str">
        <f>IF('[1]14'!J15="","",'[1]14'!J15)</f>
        <v/>
      </c>
      <c r="K69" s="342" t="str">
        <f>IF('[1]14'!K15="","",'[1]14'!K15)</f>
        <v/>
      </c>
      <c r="L69" s="342" t="str">
        <f>IF('[1]14'!L15="","",'[1]14'!L15)</f>
        <v/>
      </c>
      <c r="M69" s="342" t="str">
        <f>IF('[1]14'!M15="","",'[1]14'!M15)</f>
        <v/>
      </c>
      <c r="N69" s="342" t="str">
        <f>IF('[1]14'!N15="","",'[1]14'!N15)</f>
        <v/>
      </c>
      <c r="O69" s="342" t="str">
        <f>IF('[1]14'!O15="","",'[1]14'!O15)</f>
        <v/>
      </c>
      <c r="P69" s="342" t="str">
        <f>IF('[1]14'!P15="","",'[1]14'!P15)</f>
        <v/>
      </c>
      <c r="Q69" s="342" t="str">
        <f>IF('[1]14'!Q15="","",'[1]14'!Q15)</f>
        <v/>
      </c>
      <c r="R69" s="342" t="str">
        <f>IF('[1]14'!R15="","",'[1]14'!R15)</f>
        <v/>
      </c>
      <c r="S69" s="342" t="str">
        <f>IF('[1]14'!S15="","",'[1]14'!S15)</f>
        <v/>
      </c>
      <c r="T69" s="342" t="str">
        <f>IF('[1]14'!T15="","",'[1]14'!T15)</f>
        <v/>
      </c>
      <c r="U69" s="342" t="str">
        <f>IF('[1]14'!U15="","",'[1]14'!U15)</f>
        <v/>
      </c>
      <c r="V69" s="342" t="str">
        <f>IF('[1]14'!V15="","",'[1]14'!V15)</f>
        <v/>
      </c>
      <c r="W69" s="342" t="str">
        <f>IF('[1]14'!W15="","",'[1]14'!W15)</f>
        <v/>
      </c>
      <c r="X69" s="342" t="str">
        <f>IF('[1]14'!X15="","",'[1]14'!X15)</f>
        <v/>
      </c>
      <c r="Y69" s="342" t="str">
        <f>IF('[1]14'!Y15="","",'[1]14'!Y15)</f>
        <v/>
      </c>
      <c r="Z69" s="342" t="str">
        <f>IF('[1]14'!Z15="","",'[1]14'!Z15)</f>
        <v/>
      </c>
      <c r="AA69" s="342" t="str">
        <f>IF('[1]14'!AA15="","",'[1]14'!AA15)</f>
        <v/>
      </c>
      <c r="AB69" s="359" t="str">
        <f>IF('[1]14'!AB15="","",'[1]14'!AB15)</f>
        <v/>
      </c>
      <c r="AC69" s="360" t="str">
        <f>IF('[1]14'!AC15="","",'[1]14'!AC15)</f>
        <v/>
      </c>
      <c r="AD69" s="360" t="str">
        <f>IF('[1]14'!AD15="","",'[1]14'!AD15)</f>
        <v/>
      </c>
      <c r="AE69" s="256"/>
      <c r="AF69" s="256"/>
      <c r="AG69" s="256"/>
      <c r="AH69" s="256"/>
      <c r="AI69" s="256"/>
    </row>
    <row r="70" spans="1:35" s="163" customFormat="1" ht="14.25" customHeight="1">
      <c r="A70" s="200"/>
      <c r="B70" s="320">
        <v>7</v>
      </c>
      <c r="C70" s="342" t="str">
        <f>IF('[1]14'!C16="","",'[1]14'!C16)</f>
        <v/>
      </c>
      <c r="D70" s="342" t="str">
        <f>IF('[1]14'!D16="","",'[1]14'!D16)</f>
        <v/>
      </c>
      <c r="E70" s="342" t="str">
        <f>IF('[1]14'!E16="","",'[1]14'!E16)</f>
        <v/>
      </c>
      <c r="F70" s="342" t="str">
        <f>IF('[1]14'!F16="","",'[1]14'!F16)</f>
        <v/>
      </c>
      <c r="G70" s="342" t="str">
        <f>IF('[1]14'!G16="","",'[1]14'!G16)</f>
        <v/>
      </c>
      <c r="H70" s="342" t="str">
        <f>IF('[1]14'!H16="","",'[1]14'!H16)</f>
        <v/>
      </c>
      <c r="I70" s="342" t="str">
        <f>IF('[1]14'!I16="","",'[1]14'!I16)</f>
        <v/>
      </c>
      <c r="J70" s="342" t="str">
        <f>IF('[1]14'!J16="","",'[1]14'!J16)</f>
        <v/>
      </c>
      <c r="K70" s="342" t="str">
        <f>IF('[1]14'!K16="","",'[1]14'!K16)</f>
        <v/>
      </c>
      <c r="L70" s="342" t="str">
        <f>IF('[1]14'!L16="","",'[1]14'!L16)</f>
        <v/>
      </c>
      <c r="M70" s="342" t="str">
        <f>IF('[1]14'!M16="","",'[1]14'!M16)</f>
        <v/>
      </c>
      <c r="N70" s="342" t="str">
        <f>IF('[1]14'!N16="","",'[1]14'!N16)</f>
        <v/>
      </c>
      <c r="O70" s="342" t="str">
        <f>IF('[1]14'!O16="","",'[1]14'!O16)</f>
        <v/>
      </c>
      <c r="P70" s="342" t="str">
        <f>IF('[1]14'!P16="","",'[1]14'!P16)</f>
        <v/>
      </c>
      <c r="Q70" s="342" t="str">
        <f>IF('[1]14'!Q16="","",'[1]14'!Q16)</f>
        <v/>
      </c>
      <c r="R70" s="342" t="str">
        <f>IF('[1]14'!R16="","",'[1]14'!R16)</f>
        <v/>
      </c>
      <c r="S70" s="342" t="str">
        <f>IF('[1]14'!S16="","",'[1]14'!S16)</f>
        <v/>
      </c>
      <c r="T70" s="342" t="str">
        <f>IF('[1]14'!T16="","",'[1]14'!T16)</f>
        <v/>
      </c>
      <c r="U70" s="342" t="str">
        <f>IF('[1]14'!U16="","",'[1]14'!U16)</f>
        <v/>
      </c>
      <c r="V70" s="342" t="str">
        <f>IF('[1]14'!V16="","",'[1]14'!V16)</f>
        <v/>
      </c>
      <c r="W70" s="342" t="str">
        <f>IF('[1]14'!W16="","",'[1]14'!W16)</f>
        <v/>
      </c>
      <c r="X70" s="342" t="str">
        <f>IF('[1]14'!X16="","",'[1]14'!X16)</f>
        <v/>
      </c>
      <c r="Y70" s="342" t="str">
        <f>IF('[1]14'!Y16="","",'[1]14'!Y16)</f>
        <v/>
      </c>
      <c r="Z70" s="342" t="str">
        <f>IF('[1]14'!Z16="","",'[1]14'!Z16)</f>
        <v/>
      </c>
      <c r="AA70" s="342" t="str">
        <f>IF('[1]14'!AA16="","",'[1]14'!AA16)</f>
        <v/>
      </c>
      <c r="AB70" s="359" t="str">
        <f>IF('[1]14'!AB16="","",'[1]14'!AB16)</f>
        <v/>
      </c>
      <c r="AC70" s="360" t="str">
        <f>IF('[1]14'!AC16="","",'[1]14'!AC16)</f>
        <v/>
      </c>
      <c r="AD70" s="360" t="str">
        <f>IF('[1]14'!AD16="","",'[1]14'!AD16)</f>
        <v/>
      </c>
      <c r="AE70" s="256"/>
      <c r="AF70" s="256"/>
      <c r="AG70" s="256"/>
      <c r="AH70" s="256"/>
      <c r="AI70" s="256"/>
    </row>
    <row r="71" spans="1:35" s="163" customFormat="1" ht="14.25" customHeight="1">
      <c r="A71" s="200"/>
      <c r="B71" s="320">
        <v>8</v>
      </c>
      <c r="C71" s="342" t="str">
        <f>IF('[1]14'!C17="","",'[1]14'!C17)</f>
        <v/>
      </c>
      <c r="D71" s="342" t="str">
        <f>IF('[1]14'!D17="","",'[1]14'!D17)</f>
        <v/>
      </c>
      <c r="E71" s="342" t="str">
        <f>IF('[1]14'!E17="","",'[1]14'!E17)</f>
        <v/>
      </c>
      <c r="F71" s="342" t="str">
        <f>IF('[1]14'!F17="","",'[1]14'!F17)</f>
        <v/>
      </c>
      <c r="G71" s="342" t="str">
        <f>IF('[1]14'!G17="","",'[1]14'!G17)</f>
        <v/>
      </c>
      <c r="H71" s="342" t="str">
        <f>IF('[1]14'!H17="","",'[1]14'!H17)</f>
        <v/>
      </c>
      <c r="I71" s="342" t="str">
        <f>IF('[1]14'!I17="","",'[1]14'!I17)</f>
        <v/>
      </c>
      <c r="J71" s="342" t="str">
        <f>IF('[1]14'!J17="","",'[1]14'!J17)</f>
        <v/>
      </c>
      <c r="K71" s="342" t="str">
        <f>IF('[1]14'!K17="","",'[1]14'!K17)</f>
        <v/>
      </c>
      <c r="L71" s="342" t="str">
        <f>IF('[1]14'!L17="","",'[1]14'!L17)</f>
        <v/>
      </c>
      <c r="M71" s="342" t="str">
        <f>IF('[1]14'!M17="","",'[1]14'!M17)</f>
        <v/>
      </c>
      <c r="N71" s="342" t="str">
        <f>IF('[1]14'!N17="","",'[1]14'!N17)</f>
        <v/>
      </c>
      <c r="O71" s="342" t="str">
        <f>IF('[1]14'!O17="","",'[1]14'!O17)</f>
        <v/>
      </c>
      <c r="P71" s="342" t="str">
        <f>IF('[1]14'!P17="","",'[1]14'!P17)</f>
        <v/>
      </c>
      <c r="Q71" s="342" t="str">
        <f>IF('[1]14'!Q17="","",'[1]14'!Q17)</f>
        <v/>
      </c>
      <c r="R71" s="342" t="str">
        <f>IF('[1]14'!R17="","",'[1]14'!R17)</f>
        <v/>
      </c>
      <c r="S71" s="342" t="str">
        <f>IF('[1]14'!S17="","",'[1]14'!S17)</f>
        <v/>
      </c>
      <c r="T71" s="342" t="str">
        <f>IF('[1]14'!T17="","",'[1]14'!T17)</f>
        <v/>
      </c>
      <c r="U71" s="342" t="str">
        <f>IF('[1]14'!U17="","",'[1]14'!U17)</f>
        <v/>
      </c>
      <c r="V71" s="342" t="str">
        <f>IF('[1]14'!V17="","",'[1]14'!V17)</f>
        <v/>
      </c>
      <c r="W71" s="342" t="str">
        <f>IF('[1]14'!W17="","",'[1]14'!W17)</f>
        <v/>
      </c>
      <c r="X71" s="342" t="str">
        <f>IF('[1]14'!X17="","",'[1]14'!X17)</f>
        <v/>
      </c>
      <c r="Y71" s="342" t="str">
        <f>IF('[1]14'!Y17="","",'[1]14'!Y17)</f>
        <v/>
      </c>
      <c r="Z71" s="342" t="str">
        <f>IF('[1]14'!Z17="","",'[1]14'!Z17)</f>
        <v/>
      </c>
      <c r="AA71" s="342" t="str">
        <f>IF('[1]14'!AA17="","",'[1]14'!AA17)</f>
        <v/>
      </c>
      <c r="AB71" s="359" t="str">
        <f>IF('[1]14'!AB17="","",'[1]14'!AB17)</f>
        <v/>
      </c>
      <c r="AC71" s="360" t="str">
        <f>IF('[1]14'!AC17="","",'[1]14'!AC17)</f>
        <v/>
      </c>
      <c r="AD71" s="360" t="str">
        <f>IF('[1]14'!AD17="","",'[1]14'!AD17)</f>
        <v/>
      </c>
      <c r="AE71" s="256"/>
      <c r="AF71" s="256"/>
      <c r="AG71" s="256"/>
      <c r="AH71" s="256"/>
      <c r="AI71" s="256"/>
    </row>
    <row r="72" spans="1:35" s="163" customFormat="1" ht="14.25" customHeight="1">
      <c r="A72" s="200"/>
      <c r="B72" s="320">
        <v>9</v>
      </c>
      <c r="C72" s="342" t="str">
        <f>IF('[1]14'!C18="","",'[1]14'!C18)</f>
        <v/>
      </c>
      <c r="D72" s="342" t="str">
        <f>IF('[1]14'!D18="","",'[1]14'!D18)</f>
        <v/>
      </c>
      <c r="E72" s="342" t="str">
        <f>IF('[1]14'!E18="","",'[1]14'!E18)</f>
        <v/>
      </c>
      <c r="F72" s="342" t="str">
        <f>IF('[1]14'!F18="","",'[1]14'!F18)</f>
        <v/>
      </c>
      <c r="G72" s="342" t="str">
        <f>IF('[1]14'!G18="","",'[1]14'!G18)</f>
        <v/>
      </c>
      <c r="H72" s="342" t="str">
        <f>IF('[1]14'!H18="","",'[1]14'!H18)</f>
        <v/>
      </c>
      <c r="I72" s="342" t="str">
        <f>IF('[1]14'!I18="","",'[1]14'!I18)</f>
        <v/>
      </c>
      <c r="J72" s="342" t="str">
        <f>IF('[1]14'!J18="","",'[1]14'!J18)</f>
        <v/>
      </c>
      <c r="K72" s="342" t="str">
        <f>IF('[1]14'!K18="","",'[1]14'!K18)</f>
        <v/>
      </c>
      <c r="L72" s="342" t="str">
        <f>IF('[1]14'!L18="","",'[1]14'!L18)</f>
        <v/>
      </c>
      <c r="M72" s="342" t="str">
        <f>IF('[1]14'!M18="","",'[1]14'!M18)</f>
        <v/>
      </c>
      <c r="N72" s="342" t="str">
        <f>IF('[1]14'!N18="","",'[1]14'!N18)</f>
        <v/>
      </c>
      <c r="O72" s="342" t="str">
        <f>IF('[1]14'!O18="","",'[1]14'!O18)</f>
        <v/>
      </c>
      <c r="P72" s="342" t="str">
        <f>IF('[1]14'!P18="","",'[1]14'!P18)</f>
        <v/>
      </c>
      <c r="Q72" s="342" t="str">
        <f>IF('[1]14'!Q18="","",'[1]14'!Q18)</f>
        <v/>
      </c>
      <c r="R72" s="342" t="str">
        <f>IF('[1]14'!R18="","",'[1]14'!R18)</f>
        <v/>
      </c>
      <c r="S72" s="342" t="str">
        <f>IF('[1]14'!S18="","",'[1]14'!S18)</f>
        <v/>
      </c>
      <c r="T72" s="342" t="str">
        <f>IF('[1]14'!T18="","",'[1]14'!T18)</f>
        <v/>
      </c>
      <c r="U72" s="342" t="str">
        <f>IF('[1]14'!U18="","",'[1]14'!U18)</f>
        <v/>
      </c>
      <c r="V72" s="342" t="str">
        <f>IF('[1]14'!V18="","",'[1]14'!V18)</f>
        <v/>
      </c>
      <c r="W72" s="342" t="str">
        <f>IF('[1]14'!W18="","",'[1]14'!W18)</f>
        <v/>
      </c>
      <c r="X72" s="342" t="str">
        <f>IF('[1]14'!X18="","",'[1]14'!X18)</f>
        <v/>
      </c>
      <c r="Y72" s="342" t="str">
        <f>IF('[1]14'!Y18="","",'[1]14'!Y18)</f>
        <v/>
      </c>
      <c r="Z72" s="342" t="str">
        <f>IF('[1]14'!Z18="","",'[1]14'!Z18)</f>
        <v/>
      </c>
      <c r="AA72" s="342" t="str">
        <f>IF('[1]14'!AA18="","",'[1]14'!AA18)</f>
        <v/>
      </c>
      <c r="AB72" s="359" t="str">
        <f>IF('[1]14'!AB18="","",'[1]14'!AB18)</f>
        <v/>
      </c>
      <c r="AC72" s="360" t="str">
        <f>IF('[1]14'!AC18="","",'[1]14'!AC18)</f>
        <v/>
      </c>
      <c r="AD72" s="360" t="str">
        <f>IF('[1]14'!AD18="","",'[1]14'!AD18)</f>
        <v/>
      </c>
      <c r="AE72" s="256"/>
      <c r="AF72" s="256"/>
      <c r="AG72" s="256"/>
      <c r="AH72" s="256"/>
      <c r="AI72" s="256"/>
    </row>
    <row r="73" spans="1:35" s="163" customFormat="1" ht="14.25" customHeight="1">
      <c r="A73" s="200"/>
      <c r="B73" s="320">
        <v>10</v>
      </c>
      <c r="C73" s="342" t="str">
        <f>IF('[1]14'!C19="","",'[1]14'!C19)</f>
        <v/>
      </c>
      <c r="D73" s="342" t="str">
        <f>IF('[1]14'!D19="","",'[1]14'!D19)</f>
        <v/>
      </c>
      <c r="E73" s="342" t="str">
        <f>IF('[1]14'!E19="","",'[1]14'!E19)</f>
        <v/>
      </c>
      <c r="F73" s="342" t="str">
        <f>IF('[1]14'!F19="","",'[1]14'!F19)</f>
        <v/>
      </c>
      <c r="G73" s="342" t="str">
        <f>IF('[1]14'!G19="","",'[1]14'!G19)</f>
        <v/>
      </c>
      <c r="H73" s="342" t="str">
        <f>IF('[1]14'!H19="","",'[1]14'!H19)</f>
        <v/>
      </c>
      <c r="I73" s="342" t="str">
        <f>IF('[1]14'!I19="","",'[1]14'!I19)</f>
        <v/>
      </c>
      <c r="J73" s="342" t="str">
        <f>IF('[1]14'!J19="","",'[1]14'!J19)</f>
        <v/>
      </c>
      <c r="K73" s="342" t="str">
        <f>IF('[1]14'!K19="","",'[1]14'!K19)</f>
        <v/>
      </c>
      <c r="L73" s="342" t="str">
        <f>IF('[1]14'!L19="","",'[1]14'!L19)</f>
        <v/>
      </c>
      <c r="M73" s="342" t="str">
        <f>IF('[1]14'!M19="","",'[1]14'!M19)</f>
        <v/>
      </c>
      <c r="N73" s="342" t="str">
        <f>IF('[1]14'!N19="","",'[1]14'!N19)</f>
        <v/>
      </c>
      <c r="O73" s="342" t="str">
        <f>IF('[1]14'!O19="","",'[1]14'!O19)</f>
        <v/>
      </c>
      <c r="P73" s="342" t="str">
        <f>IF('[1]14'!P19="","",'[1]14'!P19)</f>
        <v/>
      </c>
      <c r="Q73" s="342" t="str">
        <f>IF('[1]14'!Q19="","",'[1]14'!Q19)</f>
        <v/>
      </c>
      <c r="R73" s="342" t="str">
        <f>IF('[1]14'!R19="","",'[1]14'!R19)</f>
        <v/>
      </c>
      <c r="S73" s="342" t="str">
        <f>IF('[1]14'!S19="","",'[1]14'!S19)</f>
        <v/>
      </c>
      <c r="T73" s="342" t="str">
        <f>IF('[1]14'!T19="","",'[1]14'!T19)</f>
        <v/>
      </c>
      <c r="U73" s="342" t="str">
        <f>IF('[1]14'!U19="","",'[1]14'!U19)</f>
        <v/>
      </c>
      <c r="V73" s="342" t="str">
        <f>IF('[1]14'!V19="","",'[1]14'!V19)</f>
        <v/>
      </c>
      <c r="W73" s="342" t="str">
        <f>IF('[1]14'!W19="","",'[1]14'!W19)</f>
        <v/>
      </c>
      <c r="X73" s="342" t="str">
        <f>IF('[1]14'!X19="","",'[1]14'!X19)</f>
        <v/>
      </c>
      <c r="Y73" s="342" t="str">
        <f>IF('[1]14'!Y19="","",'[1]14'!Y19)</f>
        <v/>
      </c>
      <c r="Z73" s="342" t="str">
        <f>IF('[1]14'!Z19="","",'[1]14'!Z19)</f>
        <v/>
      </c>
      <c r="AA73" s="342" t="str">
        <f>IF('[1]14'!AA19="","",'[1]14'!AA19)</f>
        <v/>
      </c>
      <c r="AB73" s="359" t="str">
        <f>IF('[1]14'!AB19="","",'[1]14'!AB19)</f>
        <v/>
      </c>
      <c r="AC73" s="360" t="str">
        <f>IF('[1]14'!AC19="","",'[1]14'!AC19)</f>
        <v/>
      </c>
      <c r="AD73" s="360" t="str">
        <f>IF('[1]14'!AD19="","",'[1]14'!AD19)</f>
        <v/>
      </c>
      <c r="AE73" s="256"/>
      <c r="AF73" s="256"/>
      <c r="AG73" s="256"/>
      <c r="AH73" s="256"/>
      <c r="AI73" s="256"/>
    </row>
    <row r="74" spans="1:35" s="163" customFormat="1" ht="14.25" customHeight="1">
      <c r="A74" s="200"/>
      <c r="B74" s="320">
        <v>11</v>
      </c>
      <c r="C74" s="342" t="str">
        <f>IF('[1]14'!C20="","",'[1]14'!C20)</f>
        <v/>
      </c>
      <c r="D74" s="342" t="str">
        <f>IF('[1]14'!D20="","",'[1]14'!D20)</f>
        <v/>
      </c>
      <c r="E74" s="342" t="str">
        <f>IF('[1]14'!E20="","",'[1]14'!E20)</f>
        <v/>
      </c>
      <c r="F74" s="342" t="str">
        <f>IF('[1]14'!F20="","",'[1]14'!F20)</f>
        <v/>
      </c>
      <c r="G74" s="342" t="str">
        <f>IF('[1]14'!G20="","",'[1]14'!G20)</f>
        <v/>
      </c>
      <c r="H74" s="342" t="str">
        <f>IF('[1]14'!H20="","",'[1]14'!H20)</f>
        <v/>
      </c>
      <c r="I74" s="342" t="str">
        <f>IF('[1]14'!I20="","",'[1]14'!I20)</f>
        <v/>
      </c>
      <c r="J74" s="342" t="str">
        <f>IF('[1]14'!J20="","",'[1]14'!J20)</f>
        <v/>
      </c>
      <c r="K74" s="342" t="str">
        <f>IF('[1]14'!K20="","",'[1]14'!K20)</f>
        <v/>
      </c>
      <c r="L74" s="342" t="str">
        <f>IF('[1]14'!L20="","",'[1]14'!L20)</f>
        <v/>
      </c>
      <c r="M74" s="342" t="str">
        <f>IF('[1]14'!M20="","",'[1]14'!M20)</f>
        <v/>
      </c>
      <c r="N74" s="342" t="str">
        <f>IF('[1]14'!N20="","",'[1]14'!N20)</f>
        <v/>
      </c>
      <c r="O74" s="342" t="str">
        <f>IF('[1]14'!O20="","",'[1]14'!O20)</f>
        <v/>
      </c>
      <c r="P74" s="342" t="str">
        <f>IF('[1]14'!P20="","",'[1]14'!P20)</f>
        <v/>
      </c>
      <c r="Q74" s="342" t="str">
        <f>IF('[1]14'!Q20="","",'[1]14'!Q20)</f>
        <v/>
      </c>
      <c r="R74" s="342" t="str">
        <f>IF('[1]14'!R20="","",'[1]14'!R20)</f>
        <v/>
      </c>
      <c r="S74" s="342" t="str">
        <f>IF('[1]14'!S20="","",'[1]14'!S20)</f>
        <v/>
      </c>
      <c r="T74" s="342" t="str">
        <f>IF('[1]14'!T20="","",'[1]14'!T20)</f>
        <v/>
      </c>
      <c r="U74" s="342" t="str">
        <f>IF('[1]14'!U20="","",'[1]14'!U20)</f>
        <v/>
      </c>
      <c r="V74" s="342" t="str">
        <f>IF('[1]14'!V20="","",'[1]14'!V20)</f>
        <v/>
      </c>
      <c r="W74" s="342" t="str">
        <f>IF('[1]14'!W20="","",'[1]14'!W20)</f>
        <v/>
      </c>
      <c r="X74" s="342" t="str">
        <f>IF('[1]14'!X20="","",'[1]14'!X20)</f>
        <v/>
      </c>
      <c r="Y74" s="342" t="str">
        <f>IF('[1]14'!Y20="","",'[1]14'!Y20)</f>
        <v/>
      </c>
      <c r="Z74" s="342" t="str">
        <f>IF('[1]14'!Z20="","",'[1]14'!Z20)</f>
        <v/>
      </c>
      <c r="AA74" s="342" t="str">
        <f>IF('[1]14'!AA20="","",'[1]14'!AA20)</f>
        <v/>
      </c>
      <c r="AB74" s="359" t="str">
        <f>IF('[1]14'!AB20="","",'[1]14'!AB20)</f>
        <v/>
      </c>
      <c r="AC74" s="360" t="str">
        <f>IF('[1]14'!AC20="","",'[1]14'!AC20)</f>
        <v/>
      </c>
      <c r="AD74" s="360" t="str">
        <f>IF('[1]14'!AD20="","",'[1]14'!AD20)</f>
        <v/>
      </c>
      <c r="AE74" s="256"/>
      <c r="AF74" s="256"/>
      <c r="AG74" s="256"/>
      <c r="AH74" s="256"/>
      <c r="AI74" s="256"/>
    </row>
    <row r="75" spans="1:35" s="163" customFormat="1" ht="14.25" customHeight="1">
      <c r="A75" s="200"/>
      <c r="B75" s="320">
        <v>12</v>
      </c>
      <c r="C75" s="342" t="str">
        <f>IF('[1]14'!C21="","",'[1]14'!C21)</f>
        <v/>
      </c>
      <c r="D75" s="342" t="str">
        <f>IF('[1]14'!D21="","",'[1]14'!D21)</f>
        <v/>
      </c>
      <c r="E75" s="342" t="str">
        <f>IF('[1]14'!E21="","",'[1]14'!E21)</f>
        <v/>
      </c>
      <c r="F75" s="342" t="str">
        <f>IF('[1]14'!F21="","",'[1]14'!F21)</f>
        <v/>
      </c>
      <c r="G75" s="342" t="str">
        <f>IF('[1]14'!G21="","",'[1]14'!G21)</f>
        <v/>
      </c>
      <c r="H75" s="342" t="str">
        <f>IF('[1]14'!H21="","",'[1]14'!H21)</f>
        <v/>
      </c>
      <c r="I75" s="342" t="str">
        <f>IF('[1]14'!I21="","",'[1]14'!I21)</f>
        <v/>
      </c>
      <c r="J75" s="342" t="str">
        <f>IF('[1]14'!J21="","",'[1]14'!J21)</f>
        <v/>
      </c>
      <c r="K75" s="342" t="str">
        <f>IF('[1]14'!K21="","",'[1]14'!K21)</f>
        <v/>
      </c>
      <c r="L75" s="342" t="str">
        <f>IF('[1]14'!L21="","",'[1]14'!L21)</f>
        <v/>
      </c>
      <c r="M75" s="342" t="str">
        <f>IF('[1]14'!M21="","",'[1]14'!M21)</f>
        <v/>
      </c>
      <c r="N75" s="342" t="str">
        <f>IF('[1]14'!N21="","",'[1]14'!N21)</f>
        <v/>
      </c>
      <c r="O75" s="342" t="str">
        <f>IF('[1]14'!O21="","",'[1]14'!O21)</f>
        <v/>
      </c>
      <c r="P75" s="342" t="str">
        <f>IF('[1]14'!P21="","",'[1]14'!P21)</f>
        <v/>
      </c>
      <c r="Q75" s="342" t="str">
        <f>IF('[1]14'!Q21="","",'[1]14'!Q21)</f>
        <v/>
      </c>
      <c r="R75" s="342" t="str">
        <f>IF('[1]14'!R21="","",'[1]14'!R21)</f>
        <v/>
      </c>
      <c r="S75" s="342" t="str">
        <f>IF('[1]14'!S21="","",'[1]14'!S21)</f>
        <v/>
      </c>
      <c r="T75" s="342" t="str">
        <f>IF('[1]14'!T21="","",'[1]14'!T21)</f>
        <v/>
      </c>
      <c r="U75" s="342" t="str">
        <f>IF('[1]14'!U21="","",'[1]14'!U21)</f>
        <v/>
      </c>
      <c r="V75" s="342" t="str">
        <f>IF('[1]14'!V21="","",'[1]14'!V21)</f>
        <v/>
      </c>
      <c r="W75" s="342" t="str">
        <f>IF('[1]14'!W21="","",'[1]14'!W21)</f>
        <v/>
      </c>
      <c r="X75" s="342" t="str">
        <f>IF('[1]14'!X21="","",'[1]14'!X21)</f>
        <v/>
      </c>
      <c r="Y75" s="342" t="str">
        <f>IF('[1]14'!Y21="","",'[1]14'!Y21)</f>
        <v/>
      </c>
      <c r="Z75" s="342" t="str">
        <f>IF('[1]14'!Z21="","",'[1]14'!Z21)</f>
        <v/>
      </c>
      <c r="AA75" s="342" t="str">
        <f>IF('[1]14'!AA21="","",'[1]14'!AA21)</f>
        <v/>
      </c>
      <c r="AB75" s="359" t="str">
        <f>IF('[1]14'!AB21="","",'[1]14'!AB21)</f>
        <v/>
      </c>
      <c r="AC75" s="360" t="str">
        <f>IF('[1]14'!AC21="","",'[1]14'!AC21)</f>
        <v/>
      </c>
      <c r="AD75" s="360" t="str">
        <f>IF('[1]14'!AD21="","",'[1]14'!AD21)</f>
        <v/>
      </c>
      <c r="AE75" s="256"/>
      <c r="AF75" s="256"/>
      <c r="AG75" s="256"/>
      <c r="AH75" s="256"/>
      <c r="AI75" s="256"/>
    </row>
    <row r="76" spans="1:35" s="163" customFormat="1" ht="14.25" customHeight="1">
      <c r="A76" s="200"/>
      <c r="B76" s="320">
        <v>13</v>
      </c>
      <c r="C76" s="342" t="str">
        <f>IF('[1]14'!C22="","",'[1]14'!C22)</f>
        <v/>
      </c>
      <c r="D76" s="342" t="str">
        <f>IF('[1]14'!D22="","",'[1]14'!D22)</f>
        <v/>
      </c>
      <c r="E76" s="342" t="str">
        <f>IF('[1]14'!E22="","",'[1]14'!E22)</f>
        <v/>
      </c>
      <c r="F76" s="342" t="str">
        <f>IF('[1]14'!F22="","",'[1]14'!F22)</f>
        <v/>
      </c>
      <c r="G76" s="342" t="str">
        <f>IF('[1]14'!G22="","",'[1]14'!G22)</f>
        <v/>
      </c>
      <c r="H76" s="342" t="str">
        <f>IF('[1]14'!H22="","",'[1]14'!H22)</f>
        <v/>
      </c>
      <c r="I76" s="342" t="str">
        <f>IF('[1]14'!I22="","",'[1]14'!I22)</f>
        <v/>
      </c>
      <c r="J76" s="342" t="str">
        <f>IF('[1]14'!J22="","",'[1]14'!J22)</f>
        <v/>
      </c>
      <c r="K76" s="342" t="str">
        <f>IF('[1]14'!K22="","",'[1]14'!K22)</f>
        <v/>
      </c>
      <c r="L76" s="342" t="str">
        <f>IF('[1]14'!L22="","",'[1]14'!L22)</f>
        <v/>
      </c>
      <c r="M76" s="342" t="str">
        <f>IF('[1]14'!M22="","",'[1]14'!M22)</f>
        <v/>
      </c>
      <c r="N76" s="342" t="str">
        <f>IF('[1]14'!N22="","",'[1]14'!N22)</f>
        <v/>
      </c>
      <c r="O76" s="342" t="str">
        <f>IF('[1]14'!O22="","",'[1]14'!O22)</f>
        <v/>
      </c>
      <c r="P76" s="342" t="str">
        <f>IF('[1]14'!P22="","",'[1]14'!P22)</f>
        <v/>
      </c>
      <c r="Q76" s="342" t="str">
        <f>IF('[1]14'!Q22="","",'[1]14'!Q22)</f>
        <v/>
      </c>
      <c r="R76" s="342" t="str">
        <f>IF('[1]14'!R22="","",'[1]14'!R22)</f>
        <v/>
      </c>
      <c r="S76" s="342" t="str">
        <f>IF('[1]14'!S22="","",'[1]14'!S22)</f>
        <v/>
      </c>
      <c r="T76" s="342" t="str">
        <f>IF('[1]14'!T22="","",'[1]14'!T22)</f>
        <v/>
      </c>
      <c r="U76" s="342" t="str">
        <f>IF('[1]14'!U22="","",'[1]14'!U22)</f>
        <v/>
      </c>
      <c r="V76" s="342" t="str">
        <f>IF('[1]14'!V22="","",'[1]14'!V22)</f>
        <v/>
      </c>
      <c r="W76" s="342" t="str">
        <f>IF('[1]14'!W22="","",'[1]14'!W22)</f>
        <v/>
      </c>
      <c r="X76" s="342" t="str">
        <f>IF('[1]14'!X22="","",'[1]14'!X22)</f>
        <v/>
      </c>
      <c r="Y76" s="342" t="str">
        <f>IF('[1]14'!Y22="","",'[1]14'!Y22)</f>
        <v/>
      </c>
      <c r="Z76" s="342" t="str">
        <f>IF('[1]14'!Z22="","",'[1]14'!Z22)</f>
        <v/>
      </c>
      <c r="AA76" s="342" t="str">
        <f>IF('[1]14'!AA22="","",'[1]14'!AA22)</f>
        <v/>
      </c>
      <c r="AB76" s="359" t="str">
        <f>IF('[1]14'!AB22="","",'[1]14'!AB22)</f>
        <v/>
      </c>
      <c r="AC76" s="360" t="str">
        <f>IF('[1]14'!AC22="","",'[1]14'!AC22)</f>
        <v/>
      </c>
      <c r="AD76" s="360" t="str">
        <f>IF('[1]14'!AD22="","",'[1]14'!AD22)</f>
        <v/>
      </c>
      <c r="AE76" s="256"/>
      <c r="AF76" s="256"/>
      <c r="AG76" s="256"/>
      <c r="AH76" s="256"/>
      <c r="AI76" s="256"/>
    </row>
    <row r="77" spans="1:35" s="163" customFormat="1" ht="14.25" customHeight="1">
      <c r="A77" s="200"/>
      <c r="B77" s="320">
        <v>14</v>
      </c>
      <c r="C77" s="342" t="str">
        <f>IF('[1]14'!C23="","",'[1]14'!C23)</f>
        <v/>
      </c>
      <c r="D77" s="342" t="str">
        <f>IF('[1]14'!D23="","",'[1]14'!D23)</f>
        <v/>
      </c>
      <c r="E77" s="342" t="str">
        <f>IF('[1]14'!E23="","",'[1]14'!E23)</f>
        <v/>
      </c>
      <c r="F77" s="342" t="str">
        <f>IF('[1]14'!F23="","",'[1]14'!F23)</f>
        <v/>
      </c>
      <c r="G77" s="342" t="str">
        <f>IF('[1]14'!G23="","",'[1]14'!G23)</f>
        <v/>
      </c>
      <c r="H77" s="342" t="str">
        <f>IF('[1]14'!H23="","",'[1]14'!H23)</f>
        <v/>
      </c>
      <c r="I77" s="342" t="str">
        <f>IF('[1]14'!I23="","",'[1]14'!I23)</f>
        <v/>
      </c>
      <c r="J77" s="342" t="str">
        <f>IF('[1]14'!J23="","",'[1]14'!J23)</f>
        <v/>
      </c>
      <c r="K77" s="342" t="str">
        <f>IF('[1]14'!K23="","",'[1]14'!K23)</f>
        <v/>
      </c>
      <c r="L77" s="342" t="str">
        <f>IF('[1]14'!L23="","",'[1]14'!L23)</f>
        <v/>
      </c>
      <c r="M77" s="342" t="str">
        <f>IF('[1]14'!M23="","",'[1]14'!M23)</f>
        <v/>
      </c>
      <c r="N77" s="342" t="str">
        <f>IF('[1]14'!N23="","",'[1]14'!N23)</f>
        <v/>
      </c>
      <c r="O77" s="342" t="str">
        <f>IF('[1]14'!O23="","",'[1]14'!O23)</f>
        <v/>
      </c>
      <c r="P77" s="342" t="str">
        <f>IF('[1]14'!P23="","",'[1]14'!P23)</f>
        <v/>
      </c>
      <c r="Q77" s="342" t="str">
        <f>IF('[1]14'!Q23="","",'[1]14'!Q23)</f>
        <v/>
      </c>
      <c r="R77" s="342" t="str">
        <f>IF('[1]14'!R23="","",'[1]14'!R23)</f>
        <v/>
      </c>
      <c r="S77" s="342" t="str">
        <f>IF('[1]14'!S23="","",'[1]14'!S23)</f>
        <v/>
      </c>
      <c r="T77" s="342" t="str">
        <f>IF('[1]14'!T23="","",'[1]14'!T23)</f>
        <v/>
      </c>
      <c r="U77" s="342" t="str">
        <f>IF('[1]14'!U23="","",'[1]14'!U23)</f>
        <v/>
      </c>
      <c r="V77" s="342" t="str">
        <f>IF('[1]14'!V23="","",'[1]14'!V23)</f>
        <v/>
      </c>
      <c r="W77" s="342" t="str">
        <f>IF('[1]14'!W23="","",'[1]14'!W23)</f>
        <v/>
      </c>
      <c r="X77" s="342" t="str">
        <f>IF('[1]14'!X23="","",'[1]14'!X23)</f>
        <v/>
      </c>
      <c r="Y77" s="342" t="str">
        <f>IF('[1]14'!Y23="","",'[1]14'!Y23)</f>
        <v/>
      </c>
      <c r="Z77" s="342" t="str">
        <f>IF('[1]14'!Z23="","",'[1]14'!Z23)</f>
        <v/>
      </c>
      <c r="AA77" s="342" t="str">
        <f>IF('[1]14'!AA23="","",'[1]14'!AA23)</f>
        <v/>
      </c>
      <c r="AB77" s="359" t="str">
        <f>IF('[1]14'!AB23="","",'[1]14'!AB23)</f>
        <v/>
      </c>
      <c r="AC77" s="360" t="str">
        <f>IF('[1]14'!AC23="","",'[1]14'!AC23)</f>
        <v/>
      </c>
      <c r="AD77" s="360" t="str">
        <f>IF('[1]14'!AD23="","",'[1]14'!AD23)</f>
        <v/>
      </c>
      <c r="AE77" s="256"/>
      <c r="AF77" s="256"/>
      <c r="AG77" s="256"/>
      <c r="AH77" s="256"/>
      <c r="AI77" s="256"/>
    </row>
    <row r="78" spans="1:35" s="163" customFormat="1" ht="14.25" customHeight="1">
      <c r="A78" s="200"/>
      <c r="B78" s="320">
        <v>15</v>
      </c>
      <c r="C78" s="342" t="str">
        <f>IF('[1]14'!C24="","",'[1]14'!C24)</f>
        <v/>
      </c>
      <c r="D78" s="342" t="str">
        <f>IF('[1]14'!D24="","",'[1]14'!D24)</f>
        <v/>
      </c>
      <c r="E78" s="342" t="str">
        <f>IF('[1]14'!E24="","",'[1]14'!E24)</f>
        <v/>
      </c>
      <c r="F78" s="342" t="str">
        <f>IF('[1]14'!F24="","",'[1]14'!F24)</f>
        <v/>
      </c>
      <c r="G78" s="342" t="str">
        <f>IF('[1]14'!G24="","",'[1]14'!G24)</f>
        <v/>
      </c>
      <c r="H78" s="342" t="str">
        <f>IF('[1]14'!H24="","",'[1]14'!H24)</f>
        <v/>
      </c>
      <c r="I78" s="342" t="str">
        <f>IF('[1]14'!I24="","",'[1]14'!I24)</f>
        <v/>
      </c>
      <c r="J78" s="342" t="str">
        <f>IF('[1]14'!J24="","",'[1]14'!J24)</f>
        <v/>
      </c>
      <c r="K78" s="342" t="str">
        <f>IF('[1]14'!K24="","",'[1]14'!K24)</f>
        <v/>
      </c>
      <c r="L78" s="342" t="str">
        <f>IF('[1]14'!L24="","",'[1]14'!L24)</f>
        <v/>
      </c>
      <c r="M78" s="342" t="str">
        <f>IF('[1]14'!M24="","",'[1]14'!M24)</f>
        <v/>
      </c>
      <c r="N78" s="342" t="str">
        <f>IF('[1]14'!N24="","",'[1]14'!N24)</f>
        <v/>
      </c>
      <c r="O78" s="342" t="str">
        <f>IF('[1]14'!O24="","",'[1]14'!O24)</f>
        <v/>
      </c>
      <c r="P78" s="342" t="str">
        <f>IF('[1]14'!P24="","",'[1]14'!P24)</f>
        <v/>
      </c>
      <c r="Q78" s="342" t="str">
        <f>IF('[1]14'!Q24="","",'[1]14'!Q24)</f>
        <v/>
      </c>
      <c r="R78" s="342" t="str">
        <f>IF('[1]14'!R24="","",'[1]14'!R24)</f>
        <v/>
      </c>
      <c r="S78" s="342" t="str">
        <f>IF('[1]14'!S24="","",'[1]14'!S24)</f>
        <v/>
      </c>
      <c r="T78" s="342" t="str">
        <f>IF('[1]14'!T24="","",'[1]14'!T24)</f>
        <v/>
      </c>
      <c r="U78" s="342" t="str">
        <f>IF('[1]14'!U24="","",'[1]14'!U24)</f>
        <v/>
      </c>
      <c r="V78" s="342" t="str">
        <f>IF('[1]14'!V24="","",'[1]14'!V24)</f>
        <v/>
      </c>
      <c r="W78" s="342" t="str">
        <f>IF('[1]14'!W24="","",'[1]14'!W24)</f>
        <v/>
      </c>
      <c r="X78" s="342" t="str">
        <f>IF('[1]14'!X24="","",'[1]14'!X24)</f>
        <v/>
      </c>
      <c r="Y78" s="342" t="str">
        <f>IF('[1]14'!Y24="","",'[1]14'!Y24)</f>
        <v/>
      </c>
      <c r="Z78" s="342" t="str">
        <f>IF('[1]14'!Z24="","",'[1]14'!Z24)</f>
        <v/>
      </c>
      <c r="AA78" s="342" t="str">
        <f>IF('[1]14'!AA24="","",'[1]14'!AA24)</f>
        <v/>
      </c>
      <c r="AB78" s="359" t="str">
        <f>IF('[1]14'!AB24="","",'[1]14'!AB24)</f>
        <v/>
      </c>
      <c r="AC78" s="360" t="str">
        <f>IF('[1]14'!AC24="","",'[1]14'!AC24)</f>
        <v/>
      </c>
      <c r="AD78" s="360" t="str">
        <f>IF('[1]14'!AD24="","",'[1]14'!AD24)</f>
        <v/>
      </c>
      <c r="AE78" s="256"/>
      <c r="AF78" s="256"/>
      <c r="AG78" s="256"/>
      <c r="AH78" s="256"/>
      <c r="AI78" s="256"/>
    </row>
    <row r="79" spans="1:35" s="69" customFormat="1">
      <c r="A79" s="213"/>
      <c r="B79" s="253"/>
      <c r="C79" s="247"/>
      <c r="D79" s="247"/>
      <c r="E79" s="247"/>
      <c r="F79" s="247"/>
      <c r="G79" s="247"/>
      <c r="H79" s="247"/>
      <c r="I79" s="247"/>
      <c r="J79" s="247"/>
      <c r="K79" s="247"/>
      <c r="L79" s="247"/>
      <c r="M79" s="247"/>
      <c r="N79" s="247"/>
      <c r="O79" s="247"/>
      <c r="P79" s="247"/>
      <c r="Q79" s="247"/>
      <c r="R79" s="247"/>
      <c r="S79" s="247"/>
      <c r="T79" s="247"/>
      <c r="U79" s="247"/>
      <c r="V79" s="247"/>
      <c r="W79" s="247"/>
      <c r="X79" s="247"/>
      <c r="Y79" s="247"/>
      <c r="Z79" s="247"/>
      <c r="AA79" s="247"/>
      <c r="AB79" s="247"/>
      <c r="AC79" s="247"/>
      <c r="AD79" s="247"/>
      <c r="AE79" s="213"/>
      <c r="AF79" s="213"/>
      <c r="AG79" s="213"/>
      <c r="AH79" s="213"/>
      <c r="AI79" s="213"/>
    </row>
    <row r="80" spans="1:35" s="60" customFormat="1" ht="15" customHeight="1">
      <c r="A80" s="151"/>
      <c r="B80" s="249" t="s">
        <v>544</v>
      </c>
      <c r="C80" s="62"/>
      <c r="D80" s="62"/>
      <c r="E80" s="62"/>
      <c r="F80" s="62"/>
      <c r="G80" s="62"/>
      <c r="H80" s="62"/>
      <c r="I80" s="62"/>
      <c r="J80" s="62"/>
      <c r="K80" s="62"/>
      <c r="L80" s="62"/>
      <c r="M80" s="62"/>
      <c r="N80" s="62"/>
      <c r="O80" s="62"/>
      <c r="P80" s="62"/>
      <c r="Q80" s="62"/>
      <c r="R80" s="62"/>
      <c r="S80" s="62"/>
      <c r="T80" s="62"/>
      <c r="U80" s="62"/>
      <c r="V80" s="62"/>
      <c r="W80" s="62"/>
      <c r="X80" s="62"/>
      <c r="Y80" s="62"/>
      <c r="Z80" s="62"/>
      <c r="AA80" s="62"/>
      <c r="AB80" s="62"/>
      <c r="AC80" s="62"/>
      <c r="AD80" s="62"/>
      <c r="AE80" s="151"/>
      <c r="AF80" s="151"/>
      <c r="AG80" s="151"/>
      <c r="AH80" s="151"/>
      <c r="AI80" s="151"/>
    </row>
    <row r="81" spans="1:50" s="160" customFormat="1" ht="12.75" customHeight="1">
      <c r="A81" s="200"/>
      <c r="B81" s="765" t="s">
        <v>1095</v>
      </c>
      <c r="C81" s="325" t="s">
        <v>1922</v>
      </c>
      <c r="D81" s="904" t="s">
        <v>1923</v>
      </c>
      <c r="E81" s="904"/>
      <c r="F81" s="909" t="s">
        <v>1924</v>
      </c>
      <c r="G81" s="910"/>
      <c r="H81" s="910"/>
      <c r="I81" s="910"/>
      <c r="J81" s="910"/>
      <c r="K81" s="910"/>
      <c r="L81" s="910"/>
      <c r="M81" s="910"/>
      <c r="N81" s="910"/>
      <c r="O81" s="910"/>
      <c r="P81" s="910"/>
      <c r="Q81" s="910"/>
      <c r="R81" s="910"/>
      <c r="S81" s="910"/>
      <c r="T81" s="910"/>
      <c r="U81" s="910"/>
      <c r="V81" s="910"/>
      <c r="W81" s="910"/>
      <c r="X81" s="910"/>
      <c r="Y81" s="910"/>
      <c r="Z81" s="910"/>
      <c r="AA81" s="911"/>
      <c r="AB81" s="375" t="s">
        <v>1925</v>
      </c>
      <c r="AC81" s="888" t="s">
        <v>1926</v>
      </c>
      <c r="AD81" s="889"/>
      <c r="AE81" s="890"/>
      <c r="AF81" s="659" t="s">
        <v>1927</v>
      </c>
      <c r="AG81" s="660"/>
      <c r="AH81" s="375" t="s">
        <v>1928</v>
      </c>
      <c r="AI81" s="200"/>
    </row>
    <row r="82" spans="1:50" s="160" customFormat="1" ht="24.75" customHeight="1">
      <c r="A82" s="200"/>
      <c r="B82" s="765"/>
      <c r="C82" s="754" t="s">
        <v>165</v>
      </c>
      <c r="D82" s="903" t="s">
        <v>1364</v>
      </c>
      <c r="E82" s="903"/>
      <c r="F82" s="900" t="s">
        <v>1098</v>
      </c>
      <c r="G82" s="901"/>
      <c r="H82" s="901"/>
      <c r="I82" s="901"/>
      <c r="J82" s="901"/>
      <c r="K82" s="901"/>
      <c r="L82" s="901"/>
      <c r="M82" s="901"/>
      <c r="N82" s="901"/>
      <c r="O82" s="901"/>
      <c r="P82" s="901"/>
      <c r="Q82" s="901"/>
      <c r="R82" s="901"/>
      <c r="S82" s="901"/>
      <c r="T82" s="901"/>
      <c r="U82" s="901"/>
      <c r="V82" s="901"/>
      <c r="W82" s="901"/>
      <c r="X82" s="901"/>
      <c r="Y82" s="901"/>
      <c r="Z82" s="901"/>
      <c r="AA82" s="902"/>
      <c r="AB82" s="650" t="s">
        <v>273</v>
      </c>
      <c r="AC82" s="893" t="s">
        <v>274</v>
      </c>
      <c r="AD82" s="853" t="s">
        <v>275</v>
      </c>
      <c r="AE82" s="854"/>
      <c r="AF82" s="891" t="s">
        <v>951</v>
      </c>
      <c r="AG82" s="892"/>
      <c r="AH82" s="893" t="s">
        <v>1305</v>
      </c>
      <c r="AI82" s="200"/>
    </row>
    <row r="83" spans="1:50" s="162" customFormat="1" ht="162.75" customHeight="1">
      <c r="A83" s="267"/>
      <c r="B83" s="765"/>
      <c r="C83" s="572"/>
      <c r="D83" s="330" t="s">
        <v>1306</v>
      </c>
      <c r="E83" s="330" t="s">
        <v>1307</v>
      </c>
      <c r="F83" s="546" t="str">
        <f>部門費!C3</f>
        <v>①燃やすごみ</v>
      </c>
      <c r="G83" s="546" t="str">
        <f>部門費!D3</f>
        <v>②燃やさないごみ</v>
      </c>
      <c r="H83" s="546" t="str">
        <f>部門費!E3</f>
        <v>③粗大ごみ</v>
      </c>
      <c r="I83" s="546" t="str">
        <f>部門費!F3</f>
        <v>④アルミ缶</v>
      </c>
      <c r="J83" s="546" t="str">
        <f>部門費!G3</f>
        <v>⑤スチール缶</v>
      </c>
      <c r="K83" s="546" t="str">
        <f>部門費!H3</f>
        <v>⑥無色のガラス製の容器</v>
      </c>
      <c r="L83" s="546" t="str">
        <f>部門費!I3</f>
        <v>⑦茶色のガラス製の容器</v>
      </c>
      <c r="M83" s="546" t="str">
        <f>部門費!J3</f>
        <v>⑧その他のガラス製の容器</v>
      </c>
      <c r="N83" s="546" t="str">
        <f>部門費!K3</f>
        <v>⑨リターナブルびん</v>
      </c>
      <c r="O83" s="546" t="str">
        <f>部門費!L3</f>
        <v>⑩ペットボトル</v>
      </c>
      <c r="P83" s="546" t="str">
        <f>部門費!M3</f>
        <v>⑪白色トレイ</v>
      </c>
      <c r="Q83" s="546" t="str">
        <f>部門費!N3</f>
        <v>⑫プラスチック製容器包装</v>
      </c>
      <c r="R83" s="546" t="str">
        <f>部門費!O3</f>
        <v>⑬紙製容器包装</v>
      </c>
      <c r="S83" s="546" t="str">
        <f>部門費!P3</f>
        <v>⑭紙パック</v>
      </c>
      <c r="T83" s="546" t="str">
        <f>部門費!Q3</f>
        <v>⑮段ボール</v>
      </c>
      <c r="U83" s="546" t="str">
        <f>部門費!R3</f>
        <v>⑯古紙</v>
      </c>
      <c r="V83" s="546" t="str">
        <f>部門費!S3</f>
        <v>⑰古布</v>
      </c>
      <c r="W83" s="546" t="str">
        <f>部門費!T3</f>
        <v>⑱生ごみ</v>
      </c>
      <c r="X83" s="546" t="str">
        <f>部門費!U3</f>
        <v>⑲廃油</v>
      </c>
      <c r="Y83" s="546" t="str">
        <f>部門費!V3</f>
        <v>⑳小型家電</v>
      </c>
      <c r="Z83" s="546" t="str">
        <f>部門費!W3</f>
        <v>㉑その他の資源ごみ</v>
      </c>
      <c r="AA83" s="549" t="str">
        <f>部門費!X3</f>
        <v>㉒その他のごみ</v>
      </c>
      <c r="AB83" s="883"/>
      <c r="AC83" s="894"/>
      <c r="AD83" s="476" t="s">
        <v>268</v>
      </c>
      <c r="AE83" s="476" t="s">
        <v>269</v>
      </c>
      <c r="AF83" s="471" t="s">
        <v>276</v>
      </c>
      <c r="AG83" s="475" t="s">
        <v>513</v>
      </c>
      <c r="AH83" s="894"/>
      <c r="AI83" s="267"/>
    </row>
    <row r="84" spans="1:50" s="162" customFormat="1" ht="14.25" customHeight="1">
      <c r="A84" s="267"/>
      <c r="B84" s="326">
        <v>1</v>
      </c>
      <c r="C84" s="342" t="str">
        <f>IF('[1]15'!C10="","",'[1]15'!C10)</f>
        <v/>
      </c>
      <c r="D84" s="342" t="str">
        <f>IF('[1]15'!D10="","",'[1]15'!D10)</f>
        <v/>
      </c>
      <c r="E84" s="361" t="str">
        <f>IF('[1]15'!E10="","",'[1]15'!E10)</f>
        <v/>
      </c>
      <c r="F84" s="342" t="str">
        <f>IF('[1]15'!F10="","",'[1]15'!F10)</f>
        <v/>
      </c>
      <c r="G84" s="342" t="str">
        <f>IF('[1]15'!G10="","",'[1]15'!G10)</f>
        <v/>
      </c>
      <c r="H84" s="342" t="str">
        <f>IF('[1]15'!H10="","",'[1]15'!H10)</f>
        <v/>
      </c>
      <c r="I84" s="342" t="str">
        <f>IF('[1]15'!I10="","",'[1]15'!I10)</f>
        <v/>
      </c>
      <c r="J84" s="342" t="str">
        <f>IF('[1]15'!J10="","",'[1]15'!J10)</f>
        <v/>
      </c>
      <c r="K84" s="342" t="str">
        <f>IF('[1]15'!K10="","",'[1]15'!K10)</f>
        <v/>
      </c>
      <c r="L84" s="342" t="str">
        <f>IF('[1]15'!L10="","",'[1]15'!L10)</f>
        <v/>
      </c>
      <c r="M84" s="342" t="str">
        <f>IF('[1]15'!M10="","",'[1]15'!M10)</f>
        <v/>
      </c>
      <c r="N84" s="342" t="str">
        <f>IF('[1]15'!N10="","",'[1]15'!N10)</f>
        <v/>
      </c>
      <c r="O84" s="342" t="str">
        <f>IF('[1]15'!O10="","",'[1]15'!O10)</f>
        <v/>
      </c>
      <c r="P84" s="342" t="str">
        <f>IF('[1]15'!P10="","",'[1]15'!P10)</f>
        <v/>
      </c>
      <c r="Q84" s="342" t="str">
        <f>IF('[1]15'!Q10="","",'[1]15'!Q10)</f>
        <v/>
      </c>
      <c r="R84" s="342" t="str">
        <f>IF('[1]15'!R10="","",'[1]15'!R10)</f>
        <v/>
      </c>
      <c r="S84" s="342" t="str">
        <f>IF('[1]15'!S10="","",'[1]15'!S10)</f>
        <v/>
      </c>
      <c r="T84" s="342" t="str">
        <f>IF('[1]15'!T10="","",'[1]15'!T10)</f>
        <v/>
      </c>
      <c r="U84" s="342" t="str">
        <f>IF('[1]15'!U10="","",'[1]15'!U10)</f>
        <v/>
      </c>
      <c r="V84" s="342" t="str">
        <f>IF('[1]15'!V10="","",'[1]15'!V10)</f>
        <v/>
      </c>
      <c r="W84" s="342" t="str">
        <f>IF('[1]15'!W10="","",'[1]15'!W10)</f>
        <v/>
      </c>
      <c r="X84" s="342" t="str">
        <f>IF('[1]15'!X10="","",'[1]15'!X10)</f>
        <v/>
      </c>
      <c r="Y84" s="342" t="str">
        <f>IF('[1]15'!Y10="","",'[1]15'!Y10)</f>
        <v/>
      </c>
      <c r="Z84" s="342" t="str">
        <f>IF('[1]15'!Z10="","",'[1]15'!Z10)</f>
        <v/>
      </c>
      <c r="AA84" s="342" t="str">
        <f>IF('[1]15'!AA10="","",'[1]15'!AA10)</f>
        <v/>
      </c>
      <c r="AB84" s="197" t="str">
        <f>IF('[1]15'!AB10="","",'[1]15'!AB10)</f>
        <v/>
      </c>
      <c r="AC84" s="196" t="str">
        <f>IF('[1]15'!AC10="","",'[1]15'!AC10)</f>
        <v/>
      </c>
      <c r="AD84" s="246" t="str">
        <f>IF('[1]15'!AD10="","",'[1]15'!AD10)</f>
        <v/>
      </c>
      <c r="AE84" s="196" t="str">
        <f>IF('[1]15'!AE10="","",'[1]15'!AE10)</f>
        <v/>
      </c>
      <c r="AF84" s="343" t="str">
        <f>IF('[1]15'!AF10="","",'[1]15'!AF10)</f>
        <v/>
      </c>
      <c r="AG84" s="337" t="str">
        <f>IF('[1]15'!AG10="","",'[1]15'!AG10)</f>
        <v/>
      </c>
      <c r="AH84" s="337" t="str">
        <f>IF('[1]15'!AH10="","",'[1]15'!AH10)</f>
        <v/>
      </c>
      <c r="AI84" s="267"/>
    </row>
    <row r="85" spans="1:50" s="162" customFormat="1" ht="14.25" customHeight="1">
      <c r="A85" s="267"/>
      <c r="B85" s="326">
        <v>2</v>
      </c>
      <c r="C85" s="342" t="str">
        <f>IF('[1]15'!C11="","",'[1]15'!C11)</f>
        <v/>
      </c>
      <c r="D85" s="342" t="str">
        <f>IF('[1]15'!D11="","",'[1]15'!D11)</f>
        <v/>
      </c>
      <c r="E85" s="361" t="str">
        <f>IF('[1]15'!E11="","",'[1]15'!E11)</f>
        <v/>
      </c>
      <c r="F85" s="342" t="str">
        <f>IF('[1]15'!F11="","",'[1]15'!F11)</f>
        <v/>
      </c>
      <c r="G85" s="342" t="str">
        <f>IF('[1]15'!G11="","",'[1]15'!G11)</f>
        <v/>
      </c>
      <c r="H85" s="342" t="str">
        <f>IF('[1]15'!H11="","",'[1]15'!H11)</f>
        <v/>
      </c>
      <c r="I85" s="342" t="str">
        <f>IF('[1]15'!I11="","",'[1]15'!I11)</f>
        <v/>
      </c>
      <c r="J85" s="342" t="str">
        <f>IF('[1]15'!J11="","",'[1]15'!J11)</f>
        <v/>
      </c>
      <c r="K85" s="342" t="str">
        <f>IF('[1]15'!K11="","",'[1]15'!K11)</f>
        <v/>
      </c>
      <c r="L85" s="342" t="str">
        <f>IF('[1]15'!L11="","",'[1]15'!L11)</f>
        <v/>
      </c>
      <c r="M85" s="342" t="str">
        <f>IF('[1]15'!M11="","",'[1]15'!M11)</f>
        <v/>
      </c>
      <c r="N85" s="342" t="str">
        <f>IF('[1]15'!N11="","",'[1]15'!N11)</f>
        <v/>
      </c>
      <c r="O85" s="342" t="str">
        <f>IF('[1]15'!O11="","",'[1]15'!O11)</f>
        <v/>
      </c>
      <c r="P85" s="342" t="str">
        <f>IF('[1]15'!P11="","",'[1]15'!P11)</f>
        <v/>
      </c>
      <c r="Q85" s="342" t="str">
        <f>IF('[1]15'!Q11="","",'[1]15'!Q11)</f>
        <v/>
      </c>
      <c r="R85" s="342" t="str">
        <f>IF('[1]15'!R11="","",'[1]15'!R11)</f>
        <v/>
      </c>
      <c r="S85" s="342" t="str">
        <f>IF('[1]15'!S11="","",'[1]15'!S11)</f>
        <v/>
      </c>
      <c r="T85" s="342" t="str">
        <f>IF('[1]15'!T11="","",'[1]15'!T11)</f>
        <v/>
      </c>
      <c r="U85" s="342" t="str">
        <f>IF('[1]15'!U11="","",'[1]15'!U11)</f>
        <v/>
      </c>
      <c r="V85" s="342" t="str">
        <f>IF('[1]15'!V11="","",'[1]15'!V11)</f>
        <v/>
      </c>
      <c r="W85" s="342" t="str">
        <f>IF('[1]15'!W11="","",'[1]15'!W11)</f>
        <v/>
      </c>
      <c r="X85" s="342" t="str">
        <f>IF('[1]15'!X11="","",'[1]15'!X11)</f>
        <v/>
      </c>
      <c r="Y85" s="342" t="str">
        <f>IF('[1]15'!Y11="","",'[1]15'!Y11)</f>
        <v/>
      </c>
      <c r="Z85" s="342" t="str">
        <f>IF('[1]15'!Z11="","",'[1]15'!Z11)</f>
        <v/>
      </c>
      <c r="AA85" s="342" t="str">
        <f>IF('[1]15'!AA11="","",'[1]15'!AA11)</f>
        <v/>
      </c>
      <c r="AB85" s="197" t="str">
        <f>IF('[1]15'!AB11="","",'[1]15'!AB11)</f>
        <v/>
      </c>
      <c r="AC85" s="196" t="str">
        <f>IF('[1]15'!AC11="","",'[1]15'!AC11)</f>
        <v/>
      </c>
      <c r="AD85" s="246" t="str">
        <f>IF('[1]15'!AD11="","",'[1]15'!AD11)</f>
        <v/>
      </c>
      <c r="AE85" s="196" t="str">
        <f>IF('[1]15'!AE11="","",'[1]15'!AE11)</f>
        <v/>
      </c>
      <c r="AF85" s="343" t="str">
        <f>IF('[1]15'!AF11="","",'[1]15'!AF11)</f>
        <v/>
      </c>
      <c r="AG85" s="337" t="str">
        <f>IF('[1]15'!AG11="","",'[1]15'!AG11)</f>
        <v/>
      </c>
      <c r="AH85" s="337" t="str">
        <f>IF('[1]15'!AH11="","",'[1]15'!AH11)</f>
        <v/>
      </c>
      <c r="AI85" s="267"/>
    </row>
    <row r="86" spans="1:50" s="200" customFormat="1" ht="14.25" customHeight="1">
      <c r="B86" s="326">
        <v>3</v>
      </c>
      <c r="C86" s="342" t="str">
        <f>IF('[1]15'!C12="","",'[1]15'!C12)</f>
        <v/>
      </c>
      <c r="D86" s="342" t="str">
        <f>IF('[1]15'!D12="","",'[1]15'!D12)</f>
        <v/>
      </c>
      <c r="E86" s="361" t="str">
        <f>IF('[1]15'!E12="","",'[1]15'!E12)</f>
        <v/>
      </c>
      <c r="F86" s="342" t="str">
        <f>IF('[1]15'!F12="","",'[1]15'!F12)</f>
        <v/>
      </c>
      <c r="G86" s="342" t="str">
        <f>IF('[1]15'!G12="","",'[1]15'!G12)</f>
        <v/>
      </c>
      <c r="H86" s="342" t="str">
        <f>IF('[1]15'!H12="","",'[1]15'!H12)</f>
        <v/>
      </c>
      <c r="I86" s="342" t="str">
        <f>IF('[1]15'!I12="","",'[1]15'!I12)</f>
        <v/>
      </c>
      <c r="J86" s="342" t="str">
        <f>IF('[1]15'!J12="","",'[1]15'!J12)</f>
        <v/>
      </c>
      <c r="K86" s="342" t="str">
        <f>IF('[1]15'!K12="","",'[1]15'!K12)</f>
        <v/>
      </c>
      <c r="L86" s="342" t="str">
        <f>IF('[1]15'!L12="","",'[1]15'!L12)</f>
        <v/>
      </c>
      <c r="M86" s="342" t="str">
        <f>IF('[1]15'!M12="","",'[1]15'!M12)</f>
        <v/>
      </c>
      <c r="N86" s="342" t="str">
        <f>IF('[1]15'!N12="","",'[1]15'!N12)</f>
        <v/>
      </c>
      <c r="O86" s="342" t="str">
        <f>IF('[1]15'!O12="","",'[1]15'!O12)</f>
        <v/>
      </c>
      <c r="P86" s="342" t="str">
        <f>IF('[1]15'!P12="","",'[1]15'!P12)</f>
        <v/>
      </c>
      <c r="Q86" s="342" t="str">
        <f>IF('[1]15'!Q12="","",'[1]15'!Q12)</f>
        <v/>
      </c>
      <c r="R86" s="342" t="str">
        <f>IF('[1]15'!R12="","",'[1]15'!R12)</f>
        <v/>
      </c>
      <c r="S86" s="342" t="str">
        <f>IF('[1]15'!S12="","",'[1]15'!S12)</f>
        <v/>
      </c>
      <c r="T86" s="342" t="str">
        <f>IF('[1]15'!T12="","",'[1]15'!T12)</f>
        <v/>
      </c>
      <c r="U86" s="342" t="str">
        <f>IF('[1]15'!U12="","",'[1]15'!U12)</f>
        <v/>
      </c>
      <c r="V86" s="342" t="str">
        <f>IF('[1]15'!V12="","",'[1]15'!V12)</f>
        <v/>
      </c>
      <c r="W86" s="342" t="str">
        <f>IF('[1]15'!W12="","",'[1]15'!W12)</f>
        <v/>
      </c>
      <c r="X86" s="342" t="str">
        <f>IF('[1]15'!X12="","",'[1]15'!X12)</f>
        <v/>
      </c>
      <c r="Y86" s="342" t="str">
        <f>IF('[1]15'!Y12="","",'[1]15'!Y12)</f>
        <v/>
      </c>
      <c r="Z86" s="342" t="str">
        <f>IF('[1]15'!Z12="","",'[1]15'!Z12)</f>
        <v/>
      </c>
      <c r="AA86" s="342" t="str">
        <f>IF('[1]15'!AA12="","",'[1]15'!AA12)</f>
        <v/>
      </c>
      <c r="AB86" s="197" t="str">
        <f>IF('[1]15'!AB12="","",'[1]15'!AB12)</f>
        <v/>
      </c>
      <c r="AC86" s="196" t="str">
        <f>IF('[1]15'!AC12="","",'[1]15'!AC12)</f>
        <v/>
      </c>
      <c r="AD86" s="246" t="str">
        <f>IF('[1]15'!AD12="","",'[1]15'!AD12)</f>
        <v/>
      </c>
      <c r="AE86" s="196" t="str">
        <f>IF('[1]15'!AE12="","",'[1]15'!AE12)</f>
        <v/>
      </c>
      <c r="AF86" s="343" t="str">
        <f>IF('[1]15'!AF12="","",'[1]15'!AF12)</f>
        <v/>
      </c>
      <c r="AG86" s="337" t="str">
        <f>IF('[1]15'!AG12="","",'[1]15'!AG12)</f>
        <v/>
      </c>
      <c r="AH86" s="337" t="str">
        <f>IF('[1]15'!AH12="","",'[1]15'!AH12)</f>
        <v/>
      </c>
      <c r="AI86" s="198"/>
      <c r="AJ86" s="198"/>
      <c r="AK86" s="198"/>
      <c r="AL86" s="198"/>
      <c r="AM86" s="199"/>
      <c r="AN86" s="198"/>
      <c r="AO86" s="198"/>
      <c r="AP86" s="198"/>
      <c r="AQ86" s="198"/>
      <c r="AR86" s="198"/>
      <c r="AS86" s="198"/>
      <c r="AT86" s="198"/>
    </row>
    <row r="87" spans="1:50" s="200" customFormat="1" ht="14.25" customHeight="1">
      <c r="B87" s="326">
        <v>4</v>
      </c>
      <c r="C87" s="342" t="str">
        <f>IF('[1]15'!C13="","",'[1]15'!C13)</f>
        <v/>
      </c>
      <c r="D87" s="342" t="str">
        <f>IF('[1]15'!D13="","",'[1]15'!D13)</f>
        <v/>
      </c>
      <c r="E87" s="361" t="str">
        <f>IF('[1]15'!E13="","",'[1]15'!E13)</f>
        <v/>
      </c>
      <c r="F87" s="342" t="str">
        <f>IF('[1]15'!F13="","",'[1]15'!F13)</f>
        <v/>
      </c>
      <c r="G87" s="342" t="str">
        <f>IF('[1]15'!G13="","",'[1]15'!G13)</f>
        <v/>
      </c>
      <c r="H87" s="342" t="str">
        <f>IF('[1]15'!H13="","",'[1]15'!H13)</f>
        <v/>
      </c>
      <c r="I87" s="342" t="str">
        <f>IF('[1]15'!I13="","",'[1]15'!I13)</f>
        <v/>
      </c>
      <c r="J87" s="342" t="str">
        <f>IF('[1]15'!J13="","",'[1]15'!J13)</f>
        <v/>
      </c>
      <c r="K87" s="342" t="str">
        <f>IF('[1]15'!K13="","",'[1]15'!K13)</f>
        <v/>
      </c>
      <c r="L87" s="342" t="str">
        <f>IF('[1]15'!L13="","",'[1]15'!L13)</f>
        <v/>
      </c>
      <c r="M87" s="342" t="str">
        <f>IF('[1]15'!M13="","",'[1]15'!M13)</f>
        <v/>
      </c>
      <c r="N87" s="342" t="str">
        <f>IF('[1]15'!N13="","",'[1]15'!N13)</f>
        <v/>
      </c>
      <c r="O87" s="342" t="str">
        <f>IF('[1]15'!O13="","",'[1]15'!O13)</f>
        <v/>
      </c>
      <c r="P87" s="342" t="str">
        <f>IF('[1]15'!P13="","",'[1]15'!P13)</f>
        <v/>
      </c>
      <c r="Q87" s="342" t="str">
        <f>IF('[1]15'!Q13="","",'[1]15'!Q13)</f>
        <v/>
      </c>
      <c r="R87" s="342" t="str">
        <f>IF('[1]15'!R13="","",'[1]15'!R13)</f>
        <v/>
      </c>
      <c r="S87" s="342" t="str">
        <f>IF('[1]15'!S13="","",'[1]15'!S13)</f>
        <v/>
      </c>
      <c r="T87" s="342" t="str">
        <f>IF('[1]15'!T13="","",'[1]15'!T13)</f>
        <v/>
      </c>
      <c r="U87" s="342" t="str">
        <f>IF('[1]15'!U13="","",'[1]15'!U13)</f>
        <v/>
      </c>
      <c r="V87" s="342" t="str">
        <f>IF('[1]15'!V13="","",'[1]15'!V13)</f>
        <v/>
      </c>
      <c r="W87" s="342" t="str">
        <f>IF('[1]15'!W13="","",'[1]15'!W13)</f>
        <v/>
      </c>
      <c r="X87" s="342" t="str">
        <f>IF('[1]15'!X13="","",'[1]15'!X13)</f>
        <v/>
      </c>
      <c r="Y87" s="342" t="str">
        <f>IF('[1]15'!Y13="","",'[1]15'!Y13)</f>
        <v/>
      </c>
      <c r="Z87" s="342" t="str">
        <f>IF('[1]15'!Z13="","",'[1]15'!Z13)</f>
        <v/>
      </c>
      <c r="AA87" s="342" t="str">
        <f>IF('[1]15'!AA13="","",'[1]15'!AA13)</f>
        <v/>
      </c>
      <c r="AB87" s="197" t="str">
        <f>IF('[1]15'!AB13="","",'[1]15'!AB13)</f>
        <v/>
      </c>
      <c r="AC87" s="196" t="str">
        <f>IF('[1]15'!AC13="","",'[1]15'!AC13)</f>
        <v/>
      </c>
      <c r="AD87" s="246" t="str">
        <f>IF('[1]15'!AD13="","",'[1]15'!AD13)</f>
        <v/>
      </c>
      <c r="AE87" s="196" t="str">
        <f>IF('[1]15'!AE13="","",'[1]15'!AE13)</f>
        <v/>
      </c>
      <c r="AF87" s="343" t="str">
        <f>IF('[1]15'!AF13="","",'[1]15'!AF13)</f>
        <v/>
      </c>
      <c r="AG87" s="337" t="str">
        <f>IF('[1]15'!AG13="","",'[1]15'!AG13)</f>
        <v/>
      </c>
      <c r="AH87" s="337" t="str">
        <f>IF('[1]15'!AH13="","",'[1]15'!AH13)</f>
        <v/>
      </c>
      <c r="AI87" s="198"/>
      <c r="AJ87" s="198"/>
      <c r="AK87" s="198"/>
      <c r="AL87" s="198"/>
      <c r="AM87" s="199"/>
      <c r="AN87" s="198"/>
      <c r="AO87" s="198"/>
      <c r="AP87" s="198"/>
      <c r="AQ87" s="198"/>
      <c r="AR87" s="198"/>
      <c r="AS87" s="198"/>
      <c r="AT87" s="198"/>
    </row>
    <row r="88" spans="1:50" s="200" customFormat="1" ht="14.25" customHeight="1">
      <c r="B88" s="326">
        <v>5</v>
      </c>
      <c r="C88" s="342" t="str">
        <f>IF('[1]15'!C14="","",'[1]15'!C14)</f>
        <v/>
      </c>
      <c r="D88" s="342" t="str">
        <f>IF('[1]15'!D14="","",'[1]15'!D14)</f>
        <v/>
      </c>
      <c r="E88" s="361" t="str">
        <f>IF('[1]15'!E14="","",'[1]15'!E14)</f>
        <v/>
      </c>
      <c r="F88" s="342" t="str">
        <f>IF('[1]15'!F14="","",'[1]15'!F14)</f>
        <v/>
      </c>
      <c r="G88" s="342" t="str">
        <f>IF('[1]15'!G14="","",'[1]15'!G14)</f>
        <v/>
      </c>
      <c r="H88" s="342" t="str">
        <f>IF('[1]15'!H14="","",'[1]15'!H14)</f>
        <v/>
      </c>
      <c r="I88" s="342" t="str">
        <f>IF('[1]15'!I14="","",'[1]15'!I14)</f>
        <v/>
      </c>
      <c r="J88" s="342" t="str">
        <f>IF('[1]15'!J14="","",'[1]15'!J14)</f>
        <v/>
      </c>
      <c r="K88" s="342" t="str">
        <f>IF('[1]15'!K14="","",'[1]15'!K14)</f>
        <v/>
      </c>
      <c r="L88" s="342" t="str">
        <f>IF('[1]15'!L14="","",'[1]15'!L14)</f>
        <v/>
      </c>
      <c r="M88" s="342" t="str">
        <f>IF('[1]15'!M14="","",'[1]15'!M14)</f>
        <v/>
      </c>
      <c r="N88" s="342" t="str">
        <f>IF('[1]15'!N14="","",'[1]15'!N14)</f>
        <v/>
      </c>
      <c r="O88" s="342" t="str">
        <f>IF('[1]15'!O14="","",'[1]15'!O14)</f>
        <v/>
      </c>
      <c r="P88" s="342" t="str">
        <f>IF('[1]15'!P14="","",'[1]15'!P14)</f>
        <v/>
      </c>
      <c r="Q88" s="342" t="str">
        <f>IF('[1]15'!Q14="","",'[1]15'!Q14)</f>
        <v/>
      </c>
      <c r="R88" s="342" t="str">
        <f>IF('[1]15'!R14="","",'[1]15'!R14)</f>
        <v/>
      </c>
      <c r="S88" s="342" t="str">
        <f>IF('[1]15'!S14="","",'[1]15'!S14)</f>
        <v/>
      </c>
      <c r="T88" s="342" t="str">
        <f>IF('[1]15'!T14="","",'[1]15'!T14)</f>
        <v/>
      </c>
      <c r="U88" s="342" t="str">
        <f>IF('[1]15'!U14="","",'[1]15'!U14)</f>
        <v/>
      </c>
      <c r="V88" s="342" t="str">
        <f>IF('[1]15'!V14="","",'[1]15'!V14)</f>
        <v/>
      </c>
      <c r="W88" s="342" t="str">
        <f>IF('[1]15'!W14="","",'[1]15'!W14)</f>
        <v/>
      </c>
      <c r="X88" s="342" t="str">
        <f>IF('[1]15'!X14="","",'[1]15'!X14)</f>
        <v/>
      </c>
      <c r="Y88" s="342" t="str">
        <f>IF('[1]15'!Y14="","",'[1]15'!Y14)</f>
        <v/>
      </c>
      <c r="Z88" s="342" t="str">
        <f>IF('[1]15'!Z14="","",'[1]15'!Z14)</f>
        <v/>
      </c>
      <c r="AA88" s="342" t="str">
        <f>IF('[1]15'!AA14="","",'[1]15'!AA14)</f>
        <v/>
      </c>
      <c r="AB88" s="197" t="str">
        <f>IF('[1]15'!AB14="","",'[1]15'!AB14)</f>
        <v/>
      </c>
      <c r="AC88" s="196" t="str">
        <f>IF('[1]15'!AC14="","",'[1]15'!AC14)</f>
        <v/>
      </c>
      <c r="AD88" s="246" t="str">
        <f>IF('[1]15'!AD14="","",'[1]15'!AD14)</f>
        <v/>
      </c>
      <c r="AE88" s="196" t="str">
        <f>IF('[1]15'!AE14="","",'[1]15'!AE14)</f>
        <v/>
      </c>
      <c r="AF88" s="343" t="str">
        <f>IF('[1]15'!AF14="","",'[1]15'!AF14)</f>
        <v/>
      </c>
      <c r="AG88" s="337" t="str">
        <f>IF('[1]15'!AG14="","",'[1]15'!AG14)</f>
        <v/>
      </c>
      <c r="AH88" s="337" t="str">
        <f>IF('[1]15'!AH14="","",'[1]15'!AH14)</f>
        <v/>
      </c>
      <c r="AI88" s="201"/>
      <c r="AJ88" s="201"/>
      <c r="AK88" s="198"/>
      <c r="AL88" s="198"/>
      <c r="AM88" s="198"/>
      <c r="AN88" s="198"/>
      <c r="AO88" s="198"/>
      <c r="AP88" s="198"/>
      <c r="AQ88" s="199"/>
      <c r="AR88" s="198"/>
      <c r="AS88" s="198"/>
      <c r="AT88" s="198"/>
      <c r="AU88" s="198"/>
      <c r="AV88" s="198"/>
      <c r="AW88" s="198"/>
      <c r="AX88" s="198"/>
    </row>
    <row r="89" spans="1:50" s="200" customFormat="1" ht="14.25" customHeight="1">
      <c r="B89" s="326">
        <v>6</v>
      </c>
      <c r="C89" s="342" t="str">
        <f>IF('[1]15'!C15="","",'[1]15'!C15)</f>
        <v/>
      </c>
      <c r="D89" s="342" t="str">
        <f>IF('[1]15'!D15="","",'[1]15'!D15)</f>
        <v/>
      </c>
      <c r="E89" s="361" t="str">
        <f>IF('[1]15'!E15="","",'[1]15'!E15)</f>
        <v/>
      </c>
      <c r="F89" s="342" t="str">
        <f>IF('[1]15'!F15="","",'[1]15'!F15)</f>
        <v/>
      </c>
      <c r="G89" s="342" t="str">
        <f>IF('[1]15'!G15="","",'[1]15'!G15)</f>
        <v/>
      </c>
      <c r="H89" s="342" t="str">
        <f>IF('[1]15'!H15="","",'[1]15'!H15)</f>
        <v/>
      </c>
      <c r="I89" s="342" t="str">
        <f>IF('[1]15'!I15="","",'[1]15'!I15)</f>
        <v/>
      </c>
      <c r="J89" s="342" t="str">
        <f>IF('[1]15'!J15="","",'[1]15'!J15)</f>
        <v/>
      </c>
      <c r="K89" s="342" t="str">
        <f>IF('[1]15'!K15="","",'[1]15'!K15)</f>
        <v/>
      </c>
      <c r="L89" s="342" t="str">
        <f>IF('[1]15'!L15="","",'[1]15'!L15)</f>
        <v/>
      </c>
      <c r="M89" s="342" t="str">
        <f>IF('[1]15'!M15="","",'[1]15'!M15)</f>
        <v/>
      </c>
      <c r="N89" s="342" t="str">
        <f>IF('[1]15'!N15="","",'[1]15'!N15)</f>
        <v/>
      </c>
      <c r="O89" s="342" t="str">
        <f>IF('[1]15'!O15="","",'[1]15'!O15)</f>
        <v/>
      </c>
      <c r="P89" s="342" t="str">
        <f>IF('[1]15'!P15="","",'[1]15'!P15)</f>
        <v/>
      </c>
      <c r="Q89" s="342" t="str">
        <f>IF('[1]15'!Q15="","",'[1]15'!Q15)</f>
        <v/>
      </c>
      <c r="R89" s="342" t="str">
        <f>IF('[1]15'!R15="","",'[1]15'!R15)</f>
        <v/>
      </c>
      <c r="S89" s="342" t="str">
        <f>IF('[1]15'!S15="","",'[1]15'!S15)</f>
        <v/>
      </c>
      <c r="T89" s="342" t="str">
        <f>IF('[1]15'!T15="","",'[1]15'!T15)</f>
        <v/>
      </c>
      <c r="U89" s="342" t="str">
        <f>IF('[1]15'!U15="","",'[1]15'!U15)</f>
        <v/>
      </c>
      <c r="V89" s="342" t="str">
        <f>IF('[1]15'!V15="","",'[1]15'!V15)</f>
        <v/>
      </c>
      <c r="W89" s="342" t="str">
        <f>IF('[1]15'!W15="","",'[1]15'!W15)</f>
        <v/>
      </c>
      <c r="X89" s="342" t="str">
        <f>IF('[1]15'!X15="","",'[1]15'!X15)</f>
        <v/>
      </c>
      <c r="Y89" s="342" t="str">
        <f>IF('[1]15'!Y15="","",'[1]15'!Y15)</f>
        <v/>
      </c>
      <c r="Z89" s="342" t="str">
        <f>IF('[1]15'!Z15="","",'[1]15'!Z15)</f>
        <v/>
      </c>
      <c r="AA89" s="342" t="str">
        <f>IF('[1]15'!AA15="","",'[1]15'!AA15)</f>
        <v/>
      </c>
      <c r="AB89" s="197" t="str">
        <f>IF('[1]15'!AB15="","",'[1]15'!AB15)</f>
        <v/>
      </c>
      <c r="AC89" s="196" t="str">
        <f>IF('[1]15'!AC15="","",'[1]15'!AC15)</f>
        <v/>
      </c>
      <c r="AD89" s="246" t="str">
        <f>IF('[1]15'!AD15="","",'[1]15'!AD15)</f>
        <v/>
      </c>
      <c r="AE89" s="196" t="str">
        <f>IF('[1]15'!AE15="","",'[1]15'!AE15)</f>
        <v/>
      </c>
      <c r="AF89" s="343" t="str">
        <f>IF('[1]15'!AF15="","",'[1]15'!AF15)</f>
        <v/>
      </c>
      <c r="AG89" s="337" t="str">
        <f>IF('[1]15'!AG15="","",'[1]15'!AG15)</f>
        <v/>
      </c>
      <c r="AH89" s="337" t="str">
        <f>IF('[1]15'!AH15="","",'[1]15'!AH15)</f>
        <v/>
      </c>
      <c r="AI89" s="201"/>
      <c r="AJ89" s="201"/>
      <c r="AK89" s="198"/>
      <c r="AL89" s="198"/>
      <c r="AM89" s="198"/>
      <c r="AN89" s="198"/>
      <c r="AO89" s="198"/>
      <c r="AP89" s="198"/>
      <c r="AQ89" s="199"/>
      <c r="AR89" s="198"/>
      <c r="AS89" s="198"/>
      <c r="AT89" s="198"/>
      <c r="AU89" s="198"/>
      <c r="AV89" s="198"/>
      <c r="AW89" s="198"/>
      <c r="AX89" s="198"/>
    </row>
    <row r="90" spans="1:50" s="200" customFormat="1" ht="14.25" customHeight="1">
      <c r="B90" s="326">
        <v>7</v>
      </c>
      <c r="C90" s="342" t="str">
        <f>IF('[1]15'!C16="","",'[1]15'!C16)</f>
        <v/>
      </c>
      <c r="D90" s="342" t="str">
        <f>IF('[1]15'!D16="","",'[1]15'!D16)</f>
        <v/>
      </c>
      <c r="E90" s="361" t="str">
        <f>IF('[1]15'!E16="","",'[1]15'!E16)</f>
        <v/>
      </c>
      <c r="F90" s="342" t="str">
        <f>IF('[1]15'!F16="","",'[1]15'!F16)</f>
        <v/>
      </c>
      <c r="G90" s="342" t="str">
        <f>IF('[1]15'!G16="","",'[1]15'!G16)</f>
        <v/>
      </c>
      <c r="H90" s="342" t="str">
        <f>IF('[1]15'!H16="","",'[1]15'!H16)</f>
        <v/>
      </c>
      <c r="I90" s="342" t="str">
        <f>IF('[1]15'!I16="","",'[1]15'!I16)</f>
        <v/>
      </c>
      <c r="J90" s="342" t="str">
        <f>IF('[1]15'!J16="","",'[1]15'!J16)</f>
        <v/>
      </c>
      <c r="K90" s="342" t="str">
        <f>IF('[1]15'!K16="","",'[1]15'!K16)</f>
        <v/>
      </c>
      <c r="L90" s="342" t="str">
        <f>IF('[1]15'!L16="","",'[1]15'!L16)</f>
        <v/>
      </c>
      <c r="M90" s="342" t="str">
        <f>IF('[1]15'!M16="","",'[1]15'!M16)</f>
        <v/>
      </c>
      <c r="N90" s="342" t="str">
        <f>IF('[1]15'!N16="","",'[1]15'!N16)</f>
        <v/>
      </c>
      <c r="O90" s="342" t="str">
        <f>IF('[1]15'!O16="","",'[1]15'!O16)</f>
        <v/>
      </c>
      <c r="P90" s="342" t="str">
        <f>IF('[1]15'!P16="","",'[1]15'!P16)</f>
        <v/>
      </c>
      <c r="Q90" s="342" t="str">
        <f>IF('[1]15'!Q16="","",'[1]15'!Q16)</f>
        <v/>
      </c>
      <c r="R90" s="342" t="str">
        <f>IF('[1]15'!R16="","",'[1]15'!R16)</f>
        <v/>
      </c>
      <c r="S90" s="342" t="str">
        <f>IF('[1]15'!S16="","",'[1]15'!S16)</f>
        <v/>
      </c>
      <c r="T90" s="342" t="str">
        <f>IF('[1]15'!T16="","",'[1]15'!T16)</f>
        <v/>
      </c>
      <c r="U90" s="342" t="str">
        <f>IF('[1]15'!U16="","",'[1]15'!U16)</f>
        <v/>
      </c>
      <c r="V90" s="342" t="str">
        <f>IF('[1]15'!V16="","",'[1]15'!V16)</f>
        <v/>
      </c>
      <c r="W90" s="342" t="str">
        <f>IF('[1]15'!W16="","",'[1]15'!W16)</f>
        <v/>
      </c>
      <c r="X90" s="342" t="str">
        <f>IF('[1]15'!X16="","",'[1]15'!X16)</f>
        <v/>
      </c>
      <c r="Y90" s="342" t="str">
        <f>IF('[1]15'!Y16="","",'[1]15'!Y16)</f>
        <v/>
      </c>
      <c r="Z90" s="342" t="str">
        <f>IF('[1]15'!Z16="","",'[1]15'!Z16)</f>
        <v/>
      </c>
      <c r="AA90" s="342" t="str">
        <f>IF('[1]15'!AA16="","",'[1]15'!AA16)</f>
        <v/>
      </c>
      <c r="AB90" s="197" t="str">
        <f>IF('[1]15'!AB16="","",'[1]15'!AB16)</f>
        <v/>
      </c>
      <c r="AC90" s="196" t="str">
        <f>IF('[1]15'!AC16="","",'[1]15'!AC16)</f>
        <v/>
      </c>
      <c r="AD90" s="246" t="str">
        <f>IF('[1]15'!AD16="","",'[1]15'!AD16)</f>
        <v/>
      </c>
      <c r="AE90" s="196" t="str">
        <f>IF('[1]15'!AE16="","",'[1]15'!AE16)</f>
        <v/>
      </c>
      <c r="AF90" s="343" t="str">
        <f>IF('[1]15'!AF16="","",'[1]15'!AF16)</f>
        <v/>
      </c>
      <c r="AG90" s="337" t="str">
        <f>IF('[1]15'!AG16="","",'[1]15'!AG16)</f>
        <v/>
      </c>
      <c r="AH90" s="337" t="str">
        <f>IF('[1]15'!AH16="","",'[1]15'!AH16)</f>
        <v/>
      </c>
      <c r="AI90" s="201"/>
      <c r="AJ90" s="201"/>
      <c r="AK90" s="198"/>
      <c r="AL90" s="198"/>
      <c r="AM90" s="198"/>
      <c r="AN90" s="198"/>
      <c r="AO90" s="198"/>
      <c r="AP90" s="198"/>
      <c r="AQ90" s="199"/>
      <c r="AR90" s="198"/>
      <c r="AS90" s="198"/>
      <c r="AT90" s="198"/>
      <c r="AU90" s="198"/>
      <c r="AV90" s="198"/>
      <c r="AW90" s="198"/>
      <c r="AX90" s="198"/>
    </row>
    <row r="91" spans="1:50" s="200" customFormat="1" ht="14.25" customHeight="1">
      <c r="B91" s="326">
        <v>8</v>
      </c>
      <c r="C91" s="342" t="str">
        <f>IF('[1]15'!C17="","",'[1]15'!C17)</f>
        <v/>
      </c>
      <c r="D91" s="342" t="str">
        <f>IF('[1]15'!D17="","",'[1]15'!D17)</f>
        <v/>
      </c>
      <c r="E91" s="361" t="str">
        <f>IF('[1]15'!E17="","",'[1]15'!E17)</f>
        <v/>
      </c>
      <c r="F91" s="342" t="str">
        <f>IF('[1]15'!F17="","",'[1]15'!F17)</f>
        <v/>
      </c>
      <c r="G91" s="342" t="str">
        <f>IF('[1]15'!G17="","",'[1]15'!G17)</f>
        <v/>
      </c>
      <c r="H91" s="342" t="str">
        <f>IF('[1]15'!H17="","",'[1]15'!H17)</f>
        <v/>
      </c>
      <c r="I91" s="342" t="str">
        <f>IF('[1]15'!I17="","",'[1]15'!I17)</f>
        <v/>
      </c>
      <c r="J91" s="342" t="str">
        <f>IF('[1]15'!J17="","",'[1]15'!J17)</f>
        <v/>
      </c>
      <c r="K91" s="342" t="str">
        <f>IF('[1]15'!K17="","",'[1]15'!K17)</f>
        <v/>
      </c>
      <c r="L91" s="342" t="str">
        <f>IF('[1]15'!L17="","",'[1]15'!L17)</f>
        <v/>
      </c>
      <c r="M91" s="342" t="str">
        <f>IF('[1]15'!M17="","",'[1]15'!M17)</f>
        <v/>
      </c>
      <c r="N91" s="342" t="str">
        <f>IF('[1]15'!N17="","",'[1]15'!N17)</f>
        <v/>
      </c>
      <c r="O91" s="342" t="str">
        <f>IF('[1]15'!O17="","",'[1]15'!O17)</f>
        <v/>
      </c>
      <c r="P91" s="342" t="str">
        <f>IF('[1]15'!P17="","",'[1]15'!P17)</f>
        <v/>
      </c>
      <c r="Q91" s="342" t="str">
        <f>IF('[1]15'!Q17="","",'[1]15'!Q17)</f>
        <v/>
      </c>
      <c r="R91" s="342" t="str">
        <f>IF('[1]15'!R17="","",'[1]15'!R17)</f>
        <v/>
      </c>
      <c r="S91" s="342" t="str">
        <f>IF('[1]15'!S17="","",'[1]15'!S17)</f>
        <v/>
      </c>
      <c r="T91" s="342" t="str">
        <f>IF('[1]15'!T17="","",'[1]15'!T17)</f>
        <v/>
      </c>
      <c r="U91" s="342" t="str">
        <f>IF('[1]15'!U17="","",'[1]15'!U17)</f>
        <v/>
      </c>
      <c r="V91" s="342" t="str">
        <f>IF('[1]15'!V17="","",'[1]15'!V17)</f>
        <v/>
      </c>
      <c r="W91" s="342" t="str">
        <f>IF('[1]15'!W17="","",'[1]15'!W17)</f>
        <v/>
      </c>
      <c r="X91" s="342" t="str">
        <f>IF('[1]15'!X17="","",'[1]15'!X17)</f>
        <v/>
      </c>
      <c r="Y91" s="342" t="str">
        <f>IF('[1]15'!Y17="","",'[1]15'!Y17)</f>
        <v/>
      </c>
      <c r="Z91" s="342" t="str">
        <f>IF('[1]15'!Z17="","",'[1]15'!Z17)</f>
        <v/>
      </c>
      <c r="AA91" s="342" t="str">
        <f>IF('[1]15'!AA17="","",'[1]15'!AA17)</f>
        <v/>
      </c>
      <c r="AB91" s="197" t="str">
        <f>IF('[1]15'!AB17="","",'[1]15'!AB17)</f>
        <v/>
      </c>
      <c r="AC91" s="196" t="str">
        <f>IF('[1]15'!AC17="","",'[1]15'!AC17)</f>
        <v/>
      </c>
      <c r="AD91" s="246" t="str">
        <f>IF('[1]15'!AD17="","",'[1]15'!AD17)</f>
        <v/>
      </c>
      <c r="AE91" s="196" t="str">
        <f>IF('[1]15'!AE17="","",'[1]15'!AE17)</f>
        <v/>
      </c>
      <c r="AF91" s="343" t="str">
        <f>IF('[1]15'!AF17="","",'[1]15'!AF17)</f>
        <v/>
      </c>
      <c r="AG91" s="337" t="str">
        <f>IF('[1]15'!AG17="","",'[1]15'!AG17)</f>
        <v/>
      </c>
      <c r="AH91" s="337" t="str">
        <f>IF('[1]15'!AH17="","",'[1]15'!AH17)</f>
        <v/>
      </c>
      <c r="AI91" s="201"/>
      <c r="AJ91" s="201"/>
      <c r="AK91" s="198"/>
      <c r="AL91" s="198"/>
      <c r="AM91" s="198"/>
      <c r="AN91" s="198"/>
      <c r="AO91" s="198"/>
      <c r="AP91" s="198"/>
      <c r="AQ91" s="199"/>
      <c r="AR91" s="198"/>
      <c r="AS91" s="198"/>
      <c r="AT91" s="198"/>
      <c r="AU91" s="198"/>
      <c r="AV91" s="198"/>
      <c r="AW91" s="198"/>
      <c r="AX91" s="198"/>
    </row>
    <row r="92" spans="1:50" s="200" customFormat="1" ht="14.25" customHeight="1">
      <c r="B92" s="326">
        <v>9</v>
      </c>
      <c r="C92" s="342" t="str">
        <f>IF('[1]15'!C18="","",'[1]15'!C18)</f>
        <v/>
      </c>
      <c r="D92" s="342" t="str">
        <f>IF('[1]15'!D18="","",'[1]15'!D18)</f>
        <v/>
      </c>
      <c r="E92" s="361" t="str">
        <f>IF('[1]15'!E18="","",'[1]15'!E18)</f>
        <v/>
      </c>
      <c r="F92" s="342" t="str">
        <f>IF('[1]15'!F18="","",'[1]15'!F18)</f>
        <v/>
      </c>
      <c r="G92" s="342" t="str">
        <f>IF('[1]15'!G18="","",'[1]15'!G18)</f>
        <v/>
      </c>
      <c r="H92" s="342" t="str">
        <f>IF('[1]15'!H18="","",'[1]15'!H18)</f>
        <v/>
      </c>
      <c r="I92" s="342" t="str">
        <f>IF('[1]15'!I18="","",'[1]15'!I18)</f>
        <v/>
      </c>
      <c r="J92" s="342" t="str">
        <f>IF('[1]15'!J18="","",'[1]15'!J18)</f>
        <v/>
      </c>
      <c r="K92" s="342" t="str">
        <f>IF('[1]15'!K18="","",'[1]15'!K18)</f>
        <v/>
      </c>
      <c r="L92" s="342" t="str">
        <f>IF('[1]15'!L18="","",'[1]15'!L18)</f>
        <v/>
      </c>
      <c r="M92" s="342" t="str">
        <f>IF('[1]15'!M18="","",'[1]15'!M18)</f>
        <v/>
      </c>
      <c r="N92" s="342" t="str">
        <f>IF('[1]15'!N18="","",'[1]15'!N18)</f>
        <v/>
      </c>
      <c r="O92" s="342" t="str">
        <f>IF('[1]15'!O18="","",'[1]15'!O18)</f>
        <v/>
      </c>
      <c r="P92" s="342" t="str">
        <f>IF('[1]15'!P18="","",'[1]15'!P18)</f>
        <v/>
      </c>
      <c r="Q92" s="342" t="str">
        <f>IF('[1]15'!Q18="","",'[1]15'!Q18)</f>
        <v/>
      </c>
      <c r="R92" s="342" t="str">
        <f>IF('[1]15'!R18="","",'[1]15'!R18)</f>
        <v/>
      </c>
      <c r="S92" s="342" t="str">
        <f>IF('[1]15'!S18="","",'[1]15'!S18)</f>
        <v/>
      </c>
      <c r="T92" s="342" t="str">
        <f>IF('[1]15'!T18="","",'[1]15'!T18)</f>
        <v/>
      </c>
      <c r="U92" s="342" t="str">
        <f>IF('[1]15'!U18="","",'[1]15'!U18)</f>
        <v/>
      </c>
      <c r="V92" s="342" t="str">
        <f>IF('[1]15'!V18="","",'[1]15'!V18)</f>
        <v/>
      </c>
      <c r="W92" s="342" t="str">
        <f>IF('[1]15'!W18="","",'[1]15'!W18)</f>
        <v/>
      </c>
      <c r="X92" s="342" t="str">
        <f>IF('[1]15'!X18="","",'[1]15'!X18)</f>
        <v/>
      </c>
      <c r="Y92" s="342" t="str">
        <f>IF('[1]15'!Y18="","",'[1]15'!Y18)</f>
        <v/>
      </c>
      <c r="Z92" s="342" t="str">
        <f>IF('[1]15'!Z18="","",'[1]15'!Z18)</f>
        <v/>
      </c>
      <c r="AA92" s="342" t="str">
        <f>IF('[1]15'!AA18="","",'[1]15'!AA18)</f>
        <v/>
      </c>
      <c r="AB92" s="197" t="str">
        <f>IF('[1]15'!AB18="","",'[1]15'!AB18)</f>
        <v/>
      </c>
      <c r="AC92" s="196" t="str">
        <f>IF('[1]15'!AC18="","",'[1]15'!AC18)</f>
        <v/>
      </c>
      <c r="AD92" s="246" t="str">
        <f>IF('[1]15'!AD18="","",'[1]15'!AD18)</f>
        <v/>
      </c>
      <c r="AE92" s="196" t="str">
        <f>IF('[1]15'!AE18="","",'[1]15'!AE18)</f>
        <v/>
      </c>
      <c r="AF92" s="343" t="str">
        <f>IF('[1]15'!AF18="","",'[1]15'!AF18)</f>
        <v/>
      </c>
      <c r="AG92" s="337" t="str">
        <f>IF('[1]15'!AG18="","",'[1]15'!AG18)</f>
        <v/>
      </c>
      <c r="AH92" s="337" t="str">
        <f>IF('[1]15'!AH18="","",'[1]15'!AH18)</f>
        <v/>
      </c>
      <c r="AI92" s="201"/>
      <c r="AJ92" s="201"/>
      <c r="AK92" s="198"/>
      <c r="AL92" s="198"/>
      <c r="AM92" s="198"/>
      <c r="AN92" s="198"/>
      <c r="AO92" s="198"/>
      <c r="AP92" s="198"/>
      <c r="AQ92" s="199"/>
      <c r="AR92" s="198"/>
      <c r="AS92" s="198"/>
      <c r="AT92" s="198"/>
      <c r="AU92" s="198"/>
      <c r="AV92" s="198"/>
      <c r="AW92" s="198"/>
      <c r="AX92" s="198"/>
    </row>
    <row r="93" spans="1:50" s="200" customFormat="1" ht="14.25" customHeight="1">
      <c r="B93" s="326">
        <v>10</v>
      </c>
      <c r="C93" s="342" t="str">
        <f>IF('[1]15'!C19="","",'[1]15'!C19)</f>
        <v/>
      </c>
      <c r="D93" s="342" t="str">
        <f>IF('[1]15'!D19="","",'[1]15'!D19)</f>
        <v/>
      </c>
      <c r="E93" s="361" t="str">
        <f>IF('[1]15'!E19="","",'[1]15'!E19)</f>
        <v/>
      </c>
      <c r="F93" s="342" t="str">
        <f>IF('[1]15'!F19="","",'[1]15'!F19)</f>
        <v/>
      </c>
      <c r="G93" s="342" t="str">
        <f>IF('[1]15'!G19="","",'[1]15'!G19)</f>
        <v/>
      </c>
      <c r="H93" s="342" t="str">
        <f>IF('[1]15'!H19="","",'[1]15'!H19)</f>
        <v/>
      </c>
      <c r="I93" s="342" t="str">
        <f>IF('[1]15'!I19="","",'[1]15'!I19)</f>
        <v/>
      </c>
      <c r="J93" s="342" t="str">
        <f>IF('[1]15'!J19="","",'[1]15'!J19)</f>
        <v/>
      </c>
      <c r="K93" s="342" t="str">
        <f>IF('[1]15'!K19="","",'[1]15'!K19)</f>
        <v/>
      </c>
      <c r="L93" s="342" t="str">
        <f>IF('[1]15'!L19="","",'[1]15'!L19)</f>
        <v/>
      </c>
      <c r="M93" s="342" t="str">
        <f>IF('[1]15'!M19="","",'[1]15'!M19)</f>
        <v/>
      </c>
      <c r="N93" s="342" t="str">
        <f>IF('[1]15'!N19="","",'[1]15'!N19)</f>
        <v/>
      </c>
      <c r="O93" s="342" t="str">
        <f>IF('[1]15'!O19="","",'[1]15'!O19)</f>
        <v/>
      </c>
      <c r="P93" s="342" t="str">
        <f>IF('[1]15'!P19="","",'[1]15'!P19)</f>
        <v/>
      </c>
      <c r="Q93" s="342" t="str">
        <f>IF('[1]15'!Q19="","",'[1]15'!Q19)</f>
        <v/>
      </c>
      <c r="R93" s="342" t="str">
        <f>IF('[1]15'!R19="","",'[1]15'!R19)</f>
        <v/>
      </c>
      <c r="S93" s="342" t="str">
        <f>IF('[1]15'!S19="","",'[1]15'!S19)</f>
        <v/>
      </c>
      <c r="T93" s="342" t="str">
        <f>IF('[1]15'!T19="","",'[1]15'!T19)</f>
        <v/>
      </c>
      <c r="U93" s="342" t="str">
        <f>IF('[1]15'!U19="","",'[1]15'!U19)</f>
        <v/>
      </c>
      <c r="V93" s="342" t="str">
        <f>IF('[1]15'!V19="","",'[1]15'!V19)</f>
        <v/>
      </c>
      <c r="W93" s="342" t="str">
        <f>IF('[1]15'!W19="","",'[1]15'!W19)</f>
        <v/>
      </c>
      <c r="X93" s="342" t="str">
        <f>IF('[1]15'!X19="","",'[1]15'!X19)</f>
        <v/>
      </c>
      <c r="Y93" s="342" t="str">
        <f>IF('[1]15'!Y19="","",'[1]15'!Y19)</f>
        <v/>
      </c>
      <c r="Z93" s="342" t="str">
        <f>IF('[1]15'!Z19="","",'[1]15'!Z19)</f>
        <v/>
      </c>
      <c r="AA93" s="342" t="str">
        <f>IF('[1]15'!AA19="","",'[1]15'!AA19)</f>
        <v/>
      </c>
      <c r="AB93" s="197" t="str">
        <f>IF('[1]15'!AB19="","",'[1]15'!AB19)</f>
        <v/>
      </c>
      <c r="AC93" s="196" t="str">
        <f>IF('[1]15'!AC19="","",'[1]15'!AC19)</f>
        <v/>
      </c>
      <c r="AD93" s="246" t="str">
        <f>IF('[1]15'!AD19="","",'[1]15'!AD19)</f>
        <v/>
      </c>
      <c r="AE93" s="196" t="str">
        <f>IF('[1]15'!AE19="","",'[1]15'!AE19)</f>
        <v/>
      </c>
      <c r="AF93" s="343" t="str">
        <f>IF('[1]15'!AF19="","",'[1]15'!AF19)</f>
        <v/>
      </c>
      <c r="AG93" s="337" t="str">
        <f>IF('[1]15'!AG19="","",'[1]15'!AG19)</f>
        <v/>
      </c>
      <c r="AH93" s="337" t="str">
        <f>IF('[1]15'!AH19="","",'[1]15'!AH19)</f>
        <v/>
      </c>
      <c r="AI93" s="201"/>
      <c r="AJ93" s="201"/>
      <c r="AK93" s="198"/>
      <c r="AL93" s="198"/>
      <c r="AM93" s="198"/>
      <c r="AN93" s="198"/>
      <c r="AO93" s="198"/>
      <c r="AP93" s="198"/>
      <c r="AQ93" s="199"/>
      <c r="AR93" s="198"/>
      <c r="AS93" s="198"/>
      <c r="AT93" s="198"/>
      <c r="AU93" s="198"/>
      <c r="AV93" s="198"/>
      <c r="AW93" s="198"/>
      <c r="AX93" s="198"/>
    </row>
    <row r="94" spans="1:50" s="200" customFormat="1" ht="14.25" customHeight="1">
      <c r="B94" s="326">
        <v>11</v>
      </c>
      <c r="C94" s="342" t="str">
        <f>IF('[1]15'!C20="","",'[1]15'!C20)</f>
        <v/>
      </c>
      <c r="D94" s="342" t="str">
        <f>IF('[1]15'!D20="","",'[1]15'!D20)</f>
        <v/>
      </c>
      <c r="E94" s="361" t="str">
        <f>IF('[1]15'!E20="","",'[1]15'!E20)</f>
        <v/>
      </c>
      <c r="F94" s="342" t="str">
        <f>IF('[1]15'!F20="","",'[1]15'!F20)</f>
        <v/>
      </c>
      <c r="G94" s="342" t="str">
        <f>IF('[1]15'!G20="","",'[1]15'!G20)</f>
        <v/>
      </c>
      <c r="H94" s="342" t="str">
        <f>IF('[1]15'!H20="","",'[1]15'!H20)</f>
        <v/>
      </c>
      <c r="I94" s="342" t="str">
        <f>IF('[1]15'!I20="","",'[1]15'!I20)</f>
        <v/>
      </c>
      <c r="J94" s="342" t="str">
        <f>IF('[1]15'!J20="","",'[1]15'!J20)</f>
        <v/>
      </c>
      <c r="K94" s="342" t="str">
        <f>IF('[1]15'!K20="","",'[1]15'!K20)</f>
        <v/>
      </c>
      <c r="L94" s="342" t="str">
        <f>IF('[1]15'!L20="","",'[1]15'!L20)</f>
        <v/>
      </c>
      <c r="M94" s="342" t="str">
        <f>IF('[1]15'!M20="","",'[1]15'!M20)</f>
        <v/>
      </c>
      <c r="N94" s="342" t="str">
        <f>IF('[1]15'!N20="","",'[1]15'!N20)</f>
        <v/>
      </c>
      <c r="O94" s="342" t="str">
        <f>IF('[1]15'!O20="","",'[1]15'!O20)</f>
        <v/>
      </c>
      <c r="P94" s="342" t="str">
        <f>IF('[1]15'!P20="","",'[1]15'!P20)</f>
        <v/>
      </c>
      <c r="Q94" s="342" t="str">
        <f>IF('[1]15'!Q20="","",'[1]15'!Q20)</f>
        <v/>
      </c>
      <c r="R94" s="342" t="str">
        <f>IF('[1]15'!R20="","",'[1]15'!R20)</f>
        <v/>
      </c>
      <c r="S94" s="342" t="str">
        <f>IF('[1]15'!S20="","",'[1]15'!S20)</f>
        <v/>
      </c>
      <c r="T94" s="342" t="str">
        <f>IF('[1]15'!T20="","",'[1]15'!T20)</f>
        <v/>
      </c>
      <c r="U94" s="342" t="str">
        <f>IF('[1]15'!U20="","",'[1]15'!U20)</f>
        <v/>
      </c>
      <c r="V94" s="342" t="str">
        <f>IF('[1]15'!V20="","",'[1]15'!V20)</f>
        <v/>
      </c>
      <c r="W94" s="342" t="str">
        <f>IF('[1]15'!W20="","",'[1]15'!W20)</f>
        <v/>
      </c>
      <c r="X94" s="342" t="str">
        <f>IF('[1]15'!X20="","",'[1]15'!X20)</f>
        <v/>
      </c>
      <c r="Y94" s="342" t="str">
        <f>IF('[1]15'!Y20="","",'[1]15'!Y20)</f>
        <v/>
      </c>
      <c r="Z94" s="342" t="str">
        <f>IF('[1]15'!Z20="","",'[1]15'!Z20)</f>
        <v/>
      </c>
      <c r="AA94" s="342" t="str">
        <f>IF('[1]15'!AA20="","",'[1]15'!AA20)</f>
        <v/>
      </c>
      <c r="AB94" s="197" t="str">
        <f>IF('[1]15'!AB20="","",'[1]15'!AB20)</f>
        <v/>
      </c>
      <c r="AC94" s="196" t="str">
        <f>IF('[1]15'!AC20="","",'[1]15'!AC20)</f>
        <v/>
      </c>
      <c r="AD94" s="246" t="str">
        <f>IF('[1]15'!AD20="","",'[1]15'!AD20)</f>
        <v/>
      </c>
      <c r="AE94" s="196" t="str">
        <f>IF('[1]15'!AE20="","",'[1]15'!AE20)</f>
        <v/>
      </c>
      <c r="AF94" s="343" t="str">
        <f>IF('[1]15'!AF20="","",'[1]15'!AF20)</f>
        <v/>
      </c>
      <c r="AG94" s="337" t="str">
        <f>IF('[1]15'!AG20="","",'[1]15'!AG20)</f>
        <v/>
      </c>
      <c r="AH94" s="337" t="str">
        <f>IF('[1]15'!AH20="","",'[1]15'!AH20)</f>
        <v/>
      </c>
      <c r="AI94" s="201"/>
      <c r="AJ94" s="201"/>
      <c r="AK94" s="198"/>
      <c r="AL94" s="198"/>
      <c r="AM94" s="198"/>
      <c r="AN94" s="198"/>
      <c r="AO94" s="198"/>
      <c r="AP94" s="198"/>
      <c r="AQ94" s="199"/>
      <c r="AR94" s="198"/>
      <c r="AS94" s="198"/>
      <c r="AT94" s="198"/>
      <c r="AU94" s="198"/>
      <c r="AV94" s="198"/>
      <c r="AW94" s="198"/>
      <c r="AX94" s="198"/>
    </row>
    <row r="95" spans="1:50" s="200" customFormat="1" ht="14.25" customHeight="1">
      <c r="B95" s="326">
        <v>12</v>
      </c>
      <c r="C95" s="342" t="str">
        <f>IF('[1]15'!C21="","",'[1]15'!C21)</f>
        <v/>
      </c>
      <c r="D95" s="342" t="str">
        <f>IF('[1]15'!D21="","",'[1]15'!D21)</f>
        <v/>
      </c>
      <c r="E95" s="361" t="str">
        <f>IF('[1]15'!E21="","",'[1]15'!E21)</f>
        <v/>
      </c>
      <c r="F95" s="342" t="str">
        <f>IF('[1]15'!F21="","",'[1]15'!F21)</f>
        <v/>
      </c>
      <c r="G95" s="342" t="str">
        <f>IF('[1]15'!G21="","",'[1]15'!G21)</f>
        <v/>
      </c>
      <c r="H95" s="342" t="str">
        <f>IF('[1]15'!H21="","",'[1]15'!H21)</f>
        <v/>
      </c>
      <c r="I95" s="342" t="str">
        <f>IF('[1]15'!I21="","",'[1]15'!I21)</f>
        <v/>
      </c>
      <c r="J95" s="342" t="str">
        <f>IF('[1]15'!J21="","",'[1]15'!J21)</f>
        <v/>
      </c>
      <c r="K95" s="342" t="str">
        <f>IF('[1]15'!K21="","",'[1]15'!K21)</f>
        <v/>
      </c>
      <c r="L95" s="342" t="str">
        <f>IF('[1]15'!L21="","",'[1]15'!L21)</f>
        <v/>
      </c>
      <c r="M95" s="342" t="str">
        <f>IF('[1]15'!M21="","",'[1]15'!M21)</f>
        <v/>
      </c>
      <c r="N95" s="342" t="str">
        <f>IF('[1]15'!N21="","",'[1]15'!N21)</f>
        <v/>
      </c>
      <c r="O95" s="342" t="str">
        <f>IF('[1]15'!O21="","",'[1]15'!O21)</f>
        <v/>
      </c>
      <c r="P95" s="342" t="str">
        <f>IF('[1]15'!P21="","",'[1]15'!P21)</f>
        <v/>
      </c>
      <c r="Q95" s="342" t="str">
        <f>IF('[1]15'!Q21="","",'[1]15'!Q21)</f>
        <v/>
      </c>
      <c r="R95" s="342" t="str">
        <f>IF('[1]15'!R21="","",'[1]15'!R21)</f>
        <v/>
      </c>
      <c r="S95" s="342" t="str">
        <f>IF('[1]15'!S21="","",'[1]15'!S21)</f>
        <v/>
      </c>
      <c r="T95" s="342" t="str">
        <f>IF('[1]15'!T21="","",'[1]15'!T21)</f>
        <v/>
      </c>
      <c r="U95" s="342" t="str">
        <f>IF('[1]15'!U21="","",'[1]15'!U21)</f>
        <v/>
      </c>
      <c r="V95" s="342" t="str">
        <f>IF('[1]15'!V21="","",'[1]15'!V21)</f>
        <v/>
      </c>
      <c r="W95" s="342" t="str">
        <f>IF('[1]15'!W21="","",'[1]15'!W21)</f>
        <v/>
      </c>
      <c r="X95" s="342" t="str">
        <f>IF('[1]15'!X21="","",'[1]15'!X21)</f>
        <v/>
      </c>
      <c r="Y95" s="342" t="str">
        <f>IF('[1]15'!Y21="","",'[1]15'!Y21)</f>
        <v/>
      </c>
      <c r="Z95" s="342" t="str">
        <f>IF('[1]15'!Z21="","",'[1]15'!Z21)</f>
        <v/>
      </c>
      <c r="AA95" s="342" t="str">
        <f>IF('[1]15'!AA21="","",'[1]15'!AA21)</f>
        <v/>
      </c>
      <c r="AB95" s="197" t="str">
        <f>IF('[1]15'!AB21="","",'[1]15'!AB21)</f>
        <v/>
      </c>
      <c r="AC95" s="196" t="str">
        <f>IF('[1]15'!AC21="","",'[1]15'!AC21)</f>
        <v/>
      </c>
      <c r="AD95" s="246" t="str">
        <f>IF('[1]15'!AD21="","",'[1]15'!AD21)</f>
        <v/>
      </c>
      <c r="AE95" s="196" t="str">
        <f>IF('[1]15'!AE21="","",'[1]15'!AE21)</f>
        <v/>
      </c>
      <c r="AF95" s="343" t="str">
        <f>IF('[1]15'!AF21="","",'[1]15'!AF21)</f>
        <v/>
      </c>
      <c r="AG95" s="337" t="str">
        <f>IF('[1]15'!AG21="","",'[1]15'!AG21)</f>
        <v/>
      </c>
      <c r="AH95" s="337" t="str">
        <f>IF('[1]15'!AH21="","",'[1]15'!AH21)</f>
        <v/>
      </c>
      <c r="AI95" s="201"/>
      <c r="AJ95" s="201"/>
      <c r="AK95" s="198"/>
      <c r="AL95" s="198"/>
      <c r="AM95" s="198"/>
      <c r="AN95" s="198"/>
      <c r="AO95" s="198"/>
      <c r="AP95" s="198"/>
      <c r="AQ95" s="199"/>
      <c r="AR95" s="198"/>
      <c r="AS95" s="198"/>
      <c r="AT95" s="198"/>
      <c r="AU95" s="198"/>
      <c r="AV95" s="198"/>
      <c r="AW95" s="198"/>
      <c r="AX95" s="198"/>
    </row>
    <row r="96" spans="1:50" s="200" customFormat="1" ht="14.25" customHeight="1">
      <c r="B96" s="326">
        <v>13</v>
      </c>
      <c r="C96" s="342" t="str">
        <f>IF('[1]15'!C22="","",'[1]15'!C22)</f>
        <v/>
      </c>
      <c r="D96" s="342" t="str">
        <f>IF('[1]15'!D22="","",'[1]15'!D22)</f>
        <v/>
      </c>
      <c r="E96" s="361" t="str">
        <f>IF('[1]15'!E22="","",'[1]15'!E22)</f>
        <v/>
      </c>
      <c r="F96" s="342" t="str">
        <f>IF('[1]15'!F22="","",'[1]15'!F22)</f>
        <v/>
      </c>
      <c r="G96" s="342" t="str">
        <f>IF('[1]15'!G22="","",'[1]15'!G22)</f>
        <v/>
      </c>
      <c r="H96" s="342" t="str">
        <f>IF('[1]15'!H22="","",'[1]15'!H22)</f>
        <v/>
      </c>
      <c r="I96" s="342" t="str">
        <f>IF('[1]15'!I22="","",'[1]15'!I22)</f>
        <v/>
      </c>
      <c r="J96" s="342" t="str">
        <f>IF('[1]15'!J22="","",'[1]15'!J22)</f>
        <v/>
      </c>
      <c r="K96" s="342" t="str">
        <f>IF('[1]15'!K22="","",'[1]15'!K22)</f>
        <v/>
      </c>
      <c r="L96" s="342" t="str">
        <f>IF('[1]15'!L22="","",'[1]15'!L22)</f>
        <v/>
      </c>
      <c r="M96" s="342" t="str">
        <f>IF('[1]15'!M22="","",'[1]15'!M22)</f>
        <v/>
      </c>
      <c r="N96" s="342" t="str">
        <f>IF('[1]15'!N22="","",'[1]15'!N22)</f>
        <v/>
      </c>
      <c r="O96" s="342" t="str">
        <f>IF('[1]15'!O22="","",'[1]15'!O22)</f>
        <v/>
      </c>
      <c r="P96" s="342" t="str">
        <f>IF('[1]15'!P22="","",'[1]15'!P22)</f>
        <v/>
      </c>
      <c r="Q96" s="342" t="str">
        <f>IF('[1]15'!Q22="","",'[1]15'!Q22)</f>
        <v/>
      </c>
      <c r="R96" s="342" t="str">
        <f>IF('[1]15'!R22="","",'[1]15'!R22)</f>
        <v/>
      </c>
      <c r="S96" s="342" t="str">
        <f>IF('[1]15'!S22="","",'[1]15'!S22)</f>
        <v/>
      </c>
      <c r="T96" s="342" t="str">
        <f>IF('[1]15'!T22="","",'[1]15'!T22)</f>
        <v/>
      </c>
      <c r="U96" s="342" t="str">
        <f>IF('[1]15'!U22="","",'[1]15'!U22)</f>
        <v/>
      </c>
      <c r="V96" s="342" t="str">
        <f>IF('[1]15'!V22="","",'[1]15'!V22)</f>
        <v/>
      </c>
      <c r="W96" s="342" t="str">
        <f>IF('[1]15'!W22="","",'[1]15'!W22)</f>
        <v/>
      </c>
      <c r="X96" s="342" t="str">
        <f>IF('[1]15'!X22="","",'[1]15'!X22)</f>
        <v/>
      </c>
      <c r="Y96" s="342" t="str">
        <f>IF('[1]15'!Y22="","",'[1]15'!Y22)</f>
        <v/>
      </c>
      <c r="Z96" s="342" t="str">
        <f>IF('[1]15'!Z22="","",'[1]15'!Z22)</f>
        <v/>
      </c>
      <c r="AA96" s="342" t="str">
        <f>IF('[1]15'!AA22="","",'[1]15'!AA22)</f>
        <v/>
      </c>
      <c r="AB96" s="197" t="str">
        <f>IF('[1]15'!AB22="","",'[1]15'!AB22)</f>
        <v/>
      </c>
      <c r="AC96" s="196" t="str">
        <f>IF('[1]15'!AC22="","",'[1]15'!AC22)</f>
        <v/>
      </c>
      <c r="AD96" s="246" t="str">
        <f>IF('[1]15'!AD22="","",'[1]15'!AD22)</f>
        <v/>
      </c>
      <c r="AE96" s="196" t="str">
        <f>IF('[1]15'!AE22="","",'[1]15'!AE22)</f>
        <v/>
      </c>
      <c r="AF96" s="343" t="str">
        <f>IF('[1]15'!AF22="","",'[1]15'!AF22)</f>
        <v/>
      </c>
      <c r="AG96" s="337" t="str">
        <f>IF('[1]15'!AG22="","",'[1]15'!AG22)</f>
        <v/>
      </c>
      <c r="AH96" s="337" t="str">
        <f>IF('[1]15'!AH22="","",'[1]15'!AH22)</f>
        <v/>
      </c>
      <c r="AI96" s="201"/>
      <c r="AJ96" s="201"/>
      <c r="AK96" s="198"/>
      <c r="AL96" s="198"/>
      <c r="AM96" s="198"/>
      <c r="AN96" s="198"/>
      <c r="AO96" s="198"/>
      <c r="AP96" s="198"/>
      <c r="AQ96" s="199"/>
      <c r="AR96" s="198"/>
      <c r="AS96" s="198"/>
      <c r="AT96" s="198"/>
      <c r="AU96" s="198"/>
      <c r="AV96" s="198"/>
      <c r="AW96" s="198"/>
      <c r="AX96" s="198"/>
    </row>
    <row r="97" spans="1:50" s="200" customFormat="1" ht="14.25" customHeight="1">
      <c r="B97" s="326">
        <v>14</v>
      </c>
      <c r="C97" s="342" t="str">
        <f>IF('[1]15'!C23="","",'[1]15'!C23)</f>
        <v/>
      </c>
      <c r="D97" s="342" t="str">
        <f>IF('[1]15'!D23="","",'[1]15'!D23)</f>
        <v/>
      </c>
      <c r="E97" s="361" t="str">
        <f>IF('[1]15'!E23="","",'[1]15'!E23)</f>
        <v/>
      </c>
      <c r="F97" s="342" t="str">
        <f>IF('[1]15'!F23="","",'[1]15'!F23)</f>
        <v/>
      </c>
      <c r="G97" s="342" t="str">
        <f>IF('[1]15'!G23="","",'[1]15'!G23)</f>
        <v/>
      </c>
      <c r="H97" s="342" t="str">
        <f>IF('[1]15'!H23="","",'[1]15'!H23)</f>
        <v/>
      </c>
      <c r="I97" s="342" t="str">
        <f>IF('[1]15'!I23="","",'[1]15'!I23)</f>
        <v/>
      </c>
      <c r="J97" s="342" t="str">
        <f>IF('[1]15'!J23="","",'[1]15'!J23)</f>
        <v/>
      </c>
      <c r="K97" s="342" t="str">
        <f>IF('[1]15'!K23="","",'[1]15'!K23)</f>
        <v/>
      </c>
      <c r="L97" s="342" t="str">
        <f>IF('[1]15'!L23="","",'[1]15'!L23)</f>
        <v/>
      </c>
      <c r="M97" s="342" t="str">
        <f>IF('[1]15'!M23="","",'[1]15'!M23)</f>
        <v/>
      </c>
      <c r="N97" s="342" t="str">
        <f>IF('[1]15'!N23="","",'[1]15'!N23)</f>
        <v/>
      </c>
      <c r="O97" s="342" t="str">
        <f>IF('[1]15'!O23="","",'[1]15'!O23)</f>
        <v/>
      </c>
      <c r="P97" s="342" t="str">
        <f>IF('[1]15'!P23="","",'[1]15'!P23)</f>
        <v/>
      </c>
      <c r="Q97" s="342" t="str">
        <f>IF('[1]15'!Q23="","",'[1]15'!Q23)</f>
        <v/>
      </c>
      <c r="R97" s="342" t="str">
        <f>IF('[1]15'!R23="","",'[1]15'!R23)</f>
        <v/>
      </c>
      <c r="S97" s="342" t="str">
        <f>IF('[1]15'!S23="","",'[1]15'!S23)</f>
        <v/>
      </c>
      <c r="T97" s="342" t="str">
        <f>IF('[1]15'!T23="","",'[1]15'!T23)</f>
        <v/>
      </c>
      <c r="U97" s="342" t="str">
        <f>IF('[1]15'!U23="","",'[1]15'!U23)</f>
        <v/>
      </c>
      <c r="V97" s="342" t="str">
        <f>IF('[1]15'!V23="","",'[1]15'!V23)</f>
        <v/>
      </c>
      <c r="W97" s="342" t="str">
        <f>IF('[1]15'!W23="","",'[1]15'!W23)</f>
        <v/>
      </c>
      <c r="X97" s="342" t="str">
        <f>IF('[1]15'!X23="","",'[1]15'!X23)</f>
        <v/>
      </c>
      <c r="Y97" s="342" t="str">
        <f>IF('[1]15'!Y23="","",'[1]15'!Y23)</f>
        <v/>
      </c>
      <c r="Z97" s="342" t="str">
        <f>IF('[1]15'!Z23="","",'[1]15'!Z23)</f>
        <v/>
      </c>
      <c r="AA97" s="342" t="str">
        <f>IF('[1]15'!AA23="","",'[1]15'!AA23)</f>
        <v/>
      </c>
      <c r="AB97" s="197" t="str">
        <f>IF('[1]15'!AB23="","",'[1]15'!AB23)</f>
        <v/>
      </c>
      <c r="AC97" s="196" t="str">
        <f>IF('[1]15'!AC23="","",'[1]15'!AC23)</f>
        <v/>
      </c>
      <c r="AD97" s="246" t="str">
        <f>IF('[1]15'!AD23="","",'[1]15'!AD23)</f>
        <v/>
      </c>
      <c r="AE97" s="196" t="str">
        <f>IF('[1]15'!AE23="","",'[1]15'!AE23)</f>
        <v/>
      </c>
      <c r="AF97" s="343" t="str">
        <f>IF('[1]15'!AF23="","",'[1]15'!AF23)</f>
        <v/>
      </c>
      <c r="AG97" s="337" t="str">
        <f>IF('[1]15'!AG23="","",'[1]15'!AG23)</f>
        <v/>
      </c>
      <c r="AH97" s="337" t="str">
        <f>IF('[1]15'!AH23="","",'[1]15'!AH23)</f>
        <v/>
      </c>
      <c r="AI97" s="201"/>
      <c r="AJ97" s="201"/>
      <c r="AK97" s="198"/>
      <c r="AL97" s="198"/>
      <c r="AM97" s="198"/>
      <c r="AN97" s="198"/>
      <c r="AO97" s="198"/>
      <c r="AP97" s="198"/>
      <c r="AQ97" s="199"/>
      <c r="AR97" s="198"/>
      <c r="AS97" s="198"/>
      <c r="AT97" s="198"/>
      <c r="AU97" s="198"/>
      <c r="AV97" s="198"/>
      <c r="AW97" s="198"/>
      <c r="AX97" s="198"/>
    </row>
    <row r="98" spans="1:50" s="200" customFormat="1" ht="14.25" customHeight="1">
      <c r="B98" s="326">
        <v>15</v>
      </c>
      <c r="C98" s="342" t="str">
        <f>IF('[1]15'!C24="","",'[1]15'!C24)</f>
        <v/>
      </c>
      <c r="D98" s="342" t="str">
        <f>IF('[1]15'!D24="","",'[1]15'!D24)</f>
        <v/>
      </c>
      <c r="E98" s="361" t="str">
        <f>IF('[1]15'!E24="","",'[1]15'!E24)</f>
        <v/>
      </c>
      <c r="F98" s="342" t="str">
        <f>IF('[1]15'!F24="","",'[1]15'!F24)</f>
        <v/>
      </c>
      <c r="G98" s="342" t="str">
        <f>IF('[1]15'!G24="","",'[1]15'!G24)</f>
        <v/>
      </c>
      <c r="H98" s="342" t="str">
        <f>IF('[1]15'!H24="","",'[1]15'!H24)</f>
        <v/>
      </c>
      <c r="I98" s="342" t="str">
        <f>IF('[1]15'!I24="","",'[1]15'!I24)</f>
        <v/>
      </c>
      <c r="J98" s="342" t="str">
        <f>IF('[1]15'!J24="","",'[1]15'!J24)</f>
        <v/>
      </c>
      <c r="K98" s="342" t="str">
        <f>IF('[1]15'!K24="","",'[1]15'!K24)</f>
        <v/>
      </c>
      <c r="L98" s="342" t="str">
        <f>IF('[1]15'!L24="","",'[1]15'!L24)</f>
        <v/>
      </c>
      <c r="M98" s="342" t="str">
        <f>IF('[1]15'!M24="","",'[1]15'!M24)</f>
        <v/>
      </c>
      <c r="N98" s="342" t="str">
        <f>IF('[1]15'!N24="","",'[1]15'!N24)</f>
        <v/>
      </c>
      <c r="O98" s="342" t="str">
        <f>IF('[1]15'!O24="","",'[1]15'!O24)</f>
        <v/>
      </c>
      <c r="P98" s="342" t="str">
        <f>IF('[1]15'!P24="","",'[1]15'!P24)</f>
        <v/>
      </c>
      <c r="Q98" s="342" t="str">
        <f>IF('[1]15'!Q24="","",'[1]15'!Q24)</f>
        <v/>
      </c>
      <c r="R98" s="342" t="str">
        <f>IF('[1]15'!R24="","",'[1]15'!R24)</f>
        <v/>
      </c>
      <c r="S98" s="342" t="str">
        <f>IF('[1]15'!S24="","",'[1]15'!S24)</f>
        <v/>
      </c>
      <c r="T98" s="342" t="str">
        <f>IF('[1]15'!T24="","",'[1]15'!T24)</f>
        <v/>
      </c>
      <c r="U98" s="342" t="str">
        <f>IF('[1]15'!U24="","",'[1]15'!U24)</f>
        <v/>
      </c>
      <c r="V98" s="342" t="str">
        <f>IF('[1]15'!V24="","",'[1]15'!V24)</f>
        <v/>
      </c>
      <c r="W98" s="342" t="str">
        <f>IF('[1]15'!W24="","",'[1]15'!W24)</f>
        <v/>
      </c>
      <c r="X98" s="342" t="str">
        <f>IF('[1]15'!X24="","",'[1]15'!X24)</f>
        <v/>
      </c>
      <c r="Y98" s="342" t="str">
        <f>IF('[1]15'!Y24="","",'[1]15'!Y24)</f>
        <v/>
      </c>
      <c r="Z98" s="342" t="str">
        <f>IF('[1]15'!Z24="","",'[1]15'!Z24)</f>
        <v/>
      </c>
      <c r="AA98" s="342" t="str">
        <f>IF('[1]15'!AA24="","",'[1]15'!AA24)</f>
        <v/>
      </c>
      <c r="AB98" s="197" t="str">
        <f>IF('[1]15'!AB24="","",'[1]15'!AB24)</f>
        <v/>
      </c>
      <c r="AC98" s="196" t="str">
        <f>IF('[1]15'!AC24="","",'[1]15'!AC24)</f>
        <v/>
      </c>
      <c r="AD98" s="246" t="str">
        <f>IF('[1]15'!AD24="","",'[1]15'!AD24)</f>
        <v/>
      </c>
      <c r="AE98" s="196" t="str">
        <f>IF('[1]15'!AE24="","",'[1]15'!AE24)</f>
        <v/>
      </c>
      <c r="AF98" s="343" t="str">
        <f>IF('[1]15'!AF24="","",'[1]15'!AF24)</f>
        <v/>
      </c>
      <c r="AG98" s="337" t="str">
        <f>IF('[1]15'!AG24="","",'[1]15'!AG24)</f>
        <v/>
      </c>
      <c r="AH98" s="337" t="str">
        <f>IF('[1]15'!AH24="","",'[1]15'!AH24)</f>
        <v/>
      </c>
      <c r="AI98" s="201"/>
      <c r="AJ98" s="201"/>
      <c r="AK98" s="198"/>
      <c r="AL98" s="198"/>
      <c r="AM98" s="198"/>
      <c r="AN98" s="198"/>
      <c r="AO98" s="198"/>
      <c r="AP98" s="198"/>
      <c r="AQ98" s="199"/>
      <c r="AR98" s="198"/>
      <c r="AS98" s="198"/>
      <c r="AT98" s="198"/>
      <c r="AU98" s="198"/>
      <c r="AV98" s="198"/>
      <c r="AW98" s="198"/>
      <c r="AX98" s="198"/>
    </row>
    <row r="99" spans="1:50" s="69" customFormat="1">
      <c r="A99" s="213"/>
      <c r="B99" s="253"/>
      <c r="C99" s="247"/>
      <c r="D99" s="247"/>
      <c r="E99" s="247"/>
      <c r="F99" s="247"/>
      <c r="G99" s="247"/>
      <c r="H99" s="247"/>
      <c r="I99" s="247"/>
      <c r="J99" s="247"/>
      <c r="K99" s="247"/>
      <c r="L99" s="247"/>
      <c r="M99" s="247"/>
      <c r="N99" s="247"/>
      <c r="O99" s="247"/>
      <c r="P99" s="247"/>
      <c r="Q99" s="247"/>
      <c r="R99" s="247"/>
      <c r="S99" s="247"/>
      <c r="T99" s="247"/>
      <c r="U99" s="247"/>
      <c r="V99" s="247"/>
      <c r="W99" s="247"/>
      <c r="X99" s="247"/>
      <c r="Y99" s="247"/>
      <c r="Z99" s="247"/>
      <c r="AA99" s="247"/>
      <c r="AB99" s="247"/>
      <c r="AC99" s="247"/>
      <c r="AD99" s="247"/>
      <c r="AE99" s="213"/>
      <c r="AF99" s="213"/>
      <c r="AG99" s="213"/>
      <c r="AH99" s="213"/>
      <c r="AI99" s="213"/>
    </row>
    <row r="100" spans="1:50" s="60" customFormat="1" ht="15" customHeight="1">
      <c r="A100" s="151"/>
      <c r="B100" s="249" t="s">
        <v>545</v>
      </c>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c r="AA100" s="62"/>
      <c r="AB100" s="62"/>
      <c r="AC100" s="62"/>
      <c r="AD100" s="62"/>
      <c r="AE100" s="151"/>
      <c r="AF100" s="151"/>
      <c r="AG100" s="151"/>
      <c r="AH100" s="151"/>
      <c r="AI100" s="151"/>
    </row>
    <row r="101" spans="1:50" s="160" customFormat="1" ht="13.5" customHeight="1">
      <c r="A101" s="200"/>
      <c r="B101" s="765" t="s">
        <v>1095</v>
      </c>
      <c r="C101" s="325" t="s">
        <v>1922</v>
      </c>
      <c r="D101" s="326"/>
      <c r="E101" s="326"/>
      <c r="F101" s="326"/>
      <c r="G101" s="326"/>
      <c r="H101" s="326"/>
      <c r="I101" s="326"/>
      <c r="J101" s="326"/>
      <c r="K101" s="326"/>
      <c r="L101" s="326"/>
      <c r="M101" s="326"/>
      <c r="N101" s="326"/>
      <c r="O101" s="326"/>
      <c r="P101" s="326"/>
      <c r="Q101" s="326"/>
      <c r="R101" s="326"/>
      <c r="S101" s="326"/>
      <c r="T101" s="326"/>
      <c r="U101" s="326"/>
      <c r="V101" s="326"/>
      <c r="W101" s="326"/>
      <c r="X101" s="326"/>
      <c r="Y101" s="895" t="s">
        <v>1923</v>
      </c>
      <c r="Z101" s="896"/>
      <c r="AA101" s="375" t="s">
        <v>1924</v>
      </c>
      <c r="AB101" s="888" t="s">
        <v>1925</v>
      </c>
      <c r="AC101" s="889"/>
      <c r="AD101" s="890"/>
      <c r="AE101" s="659" t="s">
        <v>1926</v>
      </c>
      <c r="AF101" s="660"/>
      <c r="AG101" s="375" t="s">
        <v>1927</v>
      </c>
      <c r="AH101" s="200"/>
      <c r="AI101" s="200"/>
    </row>
    <row r="102" spans="1:50" s="160" customFormat="1" ht="30.75" customHeight="1">
      <c r="A102" s="200"/>
      <c r="B102" s="765"/>
      <c r="C102" s="326" t="s">
        <v>1098</v>
      </c>
      <c r="D102" s="326"/>
      <c r="E102" s="326"/>
      <c r="F102" s="326"/>
      <c r="G102" s="326"/>
      <c r="H102" s="326"/>
      <c r="I102" s="326"/>
      <c r="J102" s="326"/>
      <c r="K102" s="326"/>
      <c r="L102" s="326"/>
      <c r="M102" s="326"/>
      <c r="N102" s="326"/>
      <c r="O102" s="326"/>
      <c r="P102" s="326"/>
      <c r="Q102" s="326"/>
      <c r="R102" s="326"/>
      <c r="S102" s="326"/>
      <c r="T102" s="326"/>
      <c r="U102" s="313"/>
      <c r="V102" s="313"/>
      <c r="W102" s="313"/>
      <c r="X102" s="313"/>
      <c r="Y102" s="884" t="s">
        <v>1364</v>
      </c>
      <c r="Z102" s="885"/>
      <c r="AA102" s="650" t="s">
        <v>670</v>
      </c>
      <c r="AB102" s="893" t="s">
        <v>1965</v>
      </c>
      <c r="AC102" s="853" t="s">
        <v>1224</v>
      </c>
      <c r="AD102" s="854"/>
      <c r="AE102" s="891" t="s">
        <v>951</v>
      </c>
      <c r="AF102" s="892"/>
      <c r="AG102" s="893" t="s">
        <v>1305</v>
      </c>
      <c r="AH102" s="200"/>
      <c r="AI102" s="200"/>
    </row>
    <row r="103" spans="1:50" s="162" customFormat="1" ht="162.75" customHeight="1">
      <c r="A103" s="267"/>
      <c r="B103" s="765"/>
      <c r="C103" s="546" t="str">
        <f>部門費!C3</f>
        <v>①燃やすごみ</v>
      </c>
      <c r="D103" s="546" t="str">
        <f>部門費!D3</f>
        <v>②燃やさないごみ</v>
      </c>
      <c r="E103" s="546" t="str">
        <f>部門費!E3</f>
        <v>③粗大ごみ</v>
      </c>
      <c r="F103" s="546" t="str">
        <f>部門費!F3</f>
        <v>④アルミ缶</v>
      </c>
      <c r="G103" s="546" t="str">
        <f>部門費!G3</f>
        <v>⑤スチール缶</v>
      </c>
      <c r="H103" s="546" t="str">
        <f>部門費!H3</f>
        <v>⑥無色のガラス製の容器</v>
      </c>
      <c r="I103" s="546" t="str">
        <f>部門費!I3</f>
        <v>⑦茶色のガラス製の容器</v>
      </c>
      <c r="J103" s="546" t="str">
        <f>部門費!J3</f>
        <v>⑧その他のガラス製の容器</v>
      </c>
      <c r="K103" s="546" t="str">
        <f>部門費!K3</f>
        <v>⑨リターナブルびん</v>
      </c>
      <c r="L103" s="546" t="str">
        <f>部門費!L3</f>
        <v>⑩ペットボトル</v>
      </c>
      <c r="M103" s="546" t="str">
        <f>部門費!M3</f>
        <v>⑪白色トレイ</v>
      </c>
      <c r="N103" s="546" t="str">
        <f>部門費!N3</f>
        <v>⑫プラスチック製容器包装</v>
      </c>
      <c r="O103" s="546" t="str">
        <f>部門費!O3</f>
        <v>⑬紙製容器包装</v>
      </c>
      <c r="P103" s="546" t="str">
        <f>部門費!P3</f>
        <v>⑭紙パック</v>
      </c>
      <c r="Q103" s="546" t="str">
        <f>部門費!Q3</f>
        <v>⑮段ボール</v>
      </c>
      <c r="R103" s="546" t="str">
        <f>部門費!R3</f>
        <v>⑯古紙</v>
      </c>
      <c r="S103" s="546" t="str">
        <f>部門費!S3</f>
        <v>⑰古布</v>
      </c>
      <c r="T103" s="546" t="str">
        <f>部門費!T3</f>
        <v>⑱生ごみ</v>
      </c>
      <c r="U103" s="546" t="str">
        <f>部門費!U3</f>
        <v>⑲廃油</v>
      </c>
      <c r="V103" s="546" t="str">
        <f>部門費!V3</f>
        <v>⑳小型家電</v>
      </c>
      <c r="W103" s="546" t="str">
        <f>部門費!W3</f>
        <v>㉑その他の資源ごみ</v>
      </c>
      <c r="X103" s="546" t="str">
        <f>部門費!X3</f>
        <v>㉒その他のごみ</v>
      </c>
      <c r="Y103" s="330" t="s">
        <v>1306</v>
      </c>
      <c r="Z103" s="330" t="s">
        <v>1307</v>
      </c>
      <c r="AA103" s="883"/>
      <c r="AB103" s="894"/>
      <c r="AC103" s="476" t="s">
        <v>268</v>
      </c>
      <c r="AD103" s="476" t="s">
        <v>269</v>
      </c>
      <c r="AE103" s="471" t="s">
        <v>276</v>
      </c>
      <c r="AF103" s="475" t="s">
        <v>513</v>
      </c>
      <c r="AG103" s="894"/>
      <c r="AH103" s="267"/>
      <c r="AI103" s="267"/>
    </row>
    <row r="104" spans="1:50" s="162" customFormat="1" ht="15" customHeight="1">
      <c r="A104" s="267"/>
      <c r="B104" s="326">
        <v>1</v>
      </c>
      <c r="C104" s="342" t="str">
        <f>IF('[1]16'!C10="","",'[1]16'!C10)</f>
        <v/>
      </c>
      <c r="D104" s="342" t="str">
        <f>IF('[1]16'!D10="","",'[1]16'!D10)</f>
        <v/>
      </c>
      <c r="E104" s="342" t="str">
        <f>IF('[1]16'!E10="","",'[1]16'!E10)</f>
        <v/>
      </c>
      <c r="F104" s="342" t="str">
        <f>IF('[1]16'!F10="","",'[1]16'!F10)</f>
        <v/>
      </c>
      <c r="G104" s="342" t="str">
        <f>IF('[1]16'!G10="","",'[1]16'!G10)</f>
        <v/>
      </c>
      <c r="H104" s="342" t="str">
        <f>IF('[1]16'!H10="","",'[1]16'!H10)</f>
        <v/>
      </c>
      <c r="I104" s="342" t="str">
        <f>IF('[1]16'!I10="","",'[1]16'!I10)</f>
        <v/>
      </c>
      <c r="J104" s="342" t="str">
        <f>IF('[1]16'!J10="","",'[1]16'!J10)</f>
        <v/>
      </c>
      <c r="K104" s="342" t="str">
        <f>IF('[1]16'!K10="","",'[1]16'!K10)</f>
        <v/>
      </c>
      <c r="L104" s="342" t="str">
        <f>IF('[1]16'!L10="","",'[1]16'!L10)</f>
        <v/>
      </c>
      <c r="M104" s="342" t="str">
        <f>IF('[1]16'!M10="","",'[1]16'!M10)</f>
        <v/>
      </c>
      <c r="N104" s="342" t="str">
        <f>IF('[1]16'!N10="","",'[1]16'!N10)</f>
        <v/>
      </c>
      <c r="O104" s="342" t="str">
        <f>IF('[1]16'!O10="","",'[1]16'!O10)</f>
        <v/>
      </c>
      <c r="P104" s="342" t="str">
        <f>IF('[1]16'!P10="","",'[1]16'!P10)</f>
        <v/>
      </c>
      <c r="Q104" s="342" t="str">
        <f>IF('[1]16'!Q10="","",'[1]16'!Q10)</f>
        <v/>
      </c>
      <c r="R104" s="342" t="str">
        <f>IF('[1]16'!R10="","",'[1]16'!R10)</f>
        <v/>
      </c>
      <c r="S104" s="342" t="str">
        <f>IF('[1]16'!S10="","",'[1]16'!S10)</f>
        <v/>
      </c>
      <c r="T104" s="342" t="str">
        <f>IF('[1]16'!T10="","",'[1]16'!T10)</f>
        <v/>
      </c>
      <c r="U104" s="342" t="str">
        <f>IF('[1]16'!U10="","",'[1]16'!U10)</f>
        <v/>
      </c>
      <c r="V104" s="342" t="str">
        <f>IF('[1]16'!V10="","",'[1]16'!V10)</f>
        <v/>
      </c>
      <c r="W104" s="342" t="str">
        <f>IF('[1]16'!W10="","",'[1]16'!W10)</f>
        <v/>
      </c>
      <c r="X104" s="342" t="str">
        <f>IF('[1]16'!X10="","",'[1]16'!X10)</f>
        <v/>
      </c>
      <c r="Y104" s="342" t="str">
        <f>IF('[1]16'!Y10="","",'[1]16'!Y10)</f>
        <v/>
      </c>
      <c r="Z104" s="342" t="str">
        <f>IF('[1]16'!Z10="","",'[1]16'!Z10)</f>
        <v/>
      </c>
      <c r="AA104" s="197" t="str">
        <f>IF('[1]16'!AA10="","",'[1]16'!AA10)</f>
        <v/>
      </c>
      <c r="AB104" s="196" t="str">
        <f>IF('[1]16'!AB10="","",'[1]16'!AB10)</f>
        <v/>
      </c>
      <c r="AC104" s="246" t="str">
        <f>IF('[1]16'!AC10="","",'[1]16'!AC10)</f>
        <v/>
      </c>
      <c r="AD104" s="196" t="str">
        <f>IF('[1]16'!AD10="","",'[1]16'!AD10)</f>
        <v/>
      </c>
      <c r="AE104" s="343" t="str">
        <f>IF('[1]16'!AE10="","",'[1]16'!AE10)</f>
        <v/>
      </c>
      <c r="AF104" s="362" t="str">
        <f>IF('[1]16'!AF10="","",'[1]16'!AF10)</f>
        <v/>
      </c>
      <c r="AG104" s="362" t="str">
        <f>IF('[1]16'!AG10="","",'[1]16'!AG10)</f>
        <v/>
      </c>
      <c r="AH104" s="267"/>
      <c r="AI104" s="267"/>
    </row>
    <row r="105" spans="1:50" s="162" customFormat="1" ht="15" customHeight="1">
      <c r="A105" s="267"/>
      <c r="B105" s="326">
        <v>2</v>
      </c>
      <c r="C105" s="342" t="str">
        <f>IF('[1]16'!C11="","",'[1]16'!C11)</f>
        <v/>
      </c>
      <c r="D105" s="342" t="str">
        <f>IF('[1]16'!D11="","",'[1]16'!D11)</f>
        <v/>
      </c>
      <c r="E105" s="342" t="str">
        <f>IF('[1]16'!E11="","",'[1]16'!E11)</f>
        <v/>
      </c>
      <c r="F105" s="342" t="str">
        <f>IF('[1]16'!F11="","",'[1]16'!F11)</f>
        <v/>
      </c>
      <c r="G105" s="342" t="str">
        <f>IF('[1]16'!G11="","",'[1]16'!G11)</f>
        <v/>
      </c>
      <c r="H105" s="342" t="str">
        <f>IF('[1]16'!H11="","",'[1]16'!H11)</f>
        <v/>
      </c>
      <c r="I105" s="342" t="str">
        <f>IF('[1]16'!I11="","",'[1]16'!I11)</f>
        <v/>
      </c>
      <c r="J105" s="342" t="str">
        <f>IF('[1]16'!J11="","",'[1]16'!J11)</f>
        <v/>
      </c>
      <c r="K105" s="342" t="str">
        <f>IF('[1]16'!K11="","",'[1]16'!K11)</f>
        <v/>
      </c>
      <c r="L105" s="342" t="str">
        <f>IF('[1]16'!L11="","",'[1]16'!L11)</f>
        <v/>
      </c>
      <c r="M105" s="342" t="str">
        <f>IF('[1]16'!M11="","",'[1]16'!M11)</f>
        <v/>
      </c>
      <c r="N105" s="342" t="str">
        <f>IF('[1]16'!N11="","",'[1]16'!N11)</f>
        <v/>
      </c>
      <c r="O105" s="342" t="str">
        <f>IF('[1]16'!O11="","",'[1]16'!O11)</f>
        <v/>
      </c>
      <c r="P105" s="342" t="str">
        <f>IF('[1]16'!P11="","",'[1]16'!P11)</f>
        <v/>
      </c>
      <c r="Q105" s="342" t="str">
        <f>IF('[1]16'!Q11="","",'[1]16'!Q11)</f>
        <v/>
      </c>
      <c r="R105" s="342" t="str">
        <f>IF('[1]16'!R11="","",'[1]16'!R11)</f>
        <v/>
      </c>
      <c r="S105" s="342" t="str">
        <f>IF('[1]16'!S11="","",'[1]16'!S11)</f>
        <v/>
      </c>
      <c r="T105" s="342" t="str">
        <f>IF('[1]16'!T11="","",'[1]16'!T11)</f>
        <v/>
      </c>
      <c r="U105" s="342" t="str">
        <f>IF('[1]16'!U11="","",'[1]16'!U11)</f>
        <v/>
      </c>
      <c r="V105" s="342" t="str">
        <f>IF('[1]16'!V11="","",'[1]16'!V11)</f>
        <v/>
      </c>
      <c r="W105" s="342" t="str">
        <f>IF('[1]16'!W11="","",'[1]16'!W11)</f>
        <v/>
      </c>
      <c r="X105" s="342" t="str">
        <f>IF('[1]16'!X11="","",'[1]16'!X11)</f>
        <v/>
      </c>
      <c r="Y105" s="342" t="str">
        <f>IF('[1]16'!Y11="","",'[1]16'!Y11)</f>
        <v/>
      </c>
      <c r="Z105" s="342" t="str">
        <f>IF('[1]16'!Z11="","",'[1]16'!Z11)</f>
        <v/>
      </c>
      <c r="AA105" s="197" t="str">
        <f>IF('[1]16'!AA11="","",'[1]16'!AA11)</f>
        <v/>
      </c>
      <c r="AB105" s="196" t="str">
        <f>IF('[1]16'!AB11="","",'[1]16'!AB11)</f>
        <v/>
      </c>
      <c r="AC105" s="246" t="str">
        <f>IF('[1]16'!AC11="","",'[1]16'!AC11)</f>
        <v/>
      </c>
      <c r="AD105" s="196" t="str">
        <f>IF('[1]16'!AD11="","",'[1]16'!AD11)</f>
        <v/>
      </c>
      <c r="AE105" s="343" t="str">
        <f>IF('[1]16'!AE11="","",'[1]16'!AE11)</f>
        <v/>
      </c>
      <c r="AF105" s="362" t="str">
        <f>IF('[1]16'!AF11="","",'[1]16'!AF11)</f>
        <v/>
      </c>
      <c r="AG105" s="362" t="str">
        <f>IF('[1]16'!AG11="","",'[1]16'!AG11)</f>
        <v/>
      </c>
      <c r="AH105" s="267"/>
      <c r="AI105" s="267"/>
    </row>
    <row r="106" spans="1:50" s="200" customFormat="1" ht="15" customHeight="1">
      <c r="B106" s="326">
        <v>3</v>
      </c>
      <c r="C106" s="342" t="str">
        <f>IF('[1]16'!C12="","",'[1]16'!C12)</f>
        <v/>
      </c>
      <c r="D106" s="342" t="str">
        <f>IF('[1]16'!D12="","",'[1]16'!D12)</f>
        <v/>
      </c>
      <c r="E106" s="342" t="str">
        <f>IF('[1]16'!E12="","",'[1]16'!E12)</f>
        <v/>
      </c>
      <c r="F106" s="342" t="str">
        <f>IF('[1]16'!F12="","",'[1]16'!F12)</f>
        <v/>
      </c>
      <c r="G106" s="342" t="str">
        <f>IF('[1]16'!G12="","",'[1]16'!G12)</f>
        <v/>
      </c>
      <c r="H106" s="342" t="str">
        <f>IF('[1]16'!H12="","",'[1]16'!H12)</f>
        <v/>
      </c>
      <c r="I106" s="342" t="str">
        <f>IF('[1]16'!I12="","",'[1]16'!I12)</f>
        <v/>
      </c>
      <c r="J106" s="342" t="str">
        <f>IF('[1]16'!J12="","",'[1]16'!J12)</f>
        <v/>
      </c>
      <c r="K106" s="342" t="str">
        <f>IF('[1]16'!K12="","",'[1]16'!K12)</f>
        <v/>
      </c>
      <c r="L106" s="342" t="str">
        <f>IF('[1]16'!L12="","",'[1]16'!L12)</f>
        <v/>
      </c>
      <c r="M106" s="342" t="str">
        <f>IF('[1]16'!M12="","",'[1]16'!M12)</f>
        <v/>
      </c>
      <c r="N106" s="342" t="str">
        <f>IF('[1]16'!N12="","",'[1]16'!N12)</f>
        <v/>
      </c>
      <c r="O106" s="342" t="str">
        <f>IF('[1]16'!O12="","",'[1]16'!O12)</f>
        <v/>
      </c>
      <c r="P106" s="342" t="str">
        <f>IF('[1]16'!P12="","",'[1]16'!P12)</f>
        <v/>
      </c>
      <c r="Q106" s="342" t="str">
        <f>IF('[1]16'!Q12="","",'[1]16'!Q12)</f>
        <v/>
      </c>
      <c r="R106" s="342" t="str">
        <f>IF('[1]16'!R12="","",'[1]16'!R12)</f>
        <v/>
      </c>
      <c r="S106" s="342" t="str">
        <f>IF('[1]16'!S12="","",'[1]16'!S12)</f>
        <v/>
      </c>
      <c r="T106" s="342" t="str">
        <f>IF('[1]16'!T12="","",'[1]16'!T12)</f>
        <v/>
      </c>
      <c r="U106" s="342" t="str">
        <f>IF('[1]16'!U12="","",'[1]16'!U12)</f>
        <v/>
      </c>
      <c r="V106" s="342" t="str">
        <f>IF('[1]16'!V12="","",'[1]16'!V12)</f>
        <v/>
      </c>
      <c r="W106" s="342" t="str">
        <f>IF('[1]16'!W12="","",'[1]16'!W12)</f>
        <v/>
      </c>
      <c r="X106" s="342" t="str">
        <f>IF('[1]16'!X12="","",'[1]16'!X12)</f>
        <v/>
      </c>
      <c r="Y106" s="342" t="str">
        <f>IF('[1]16'!Y12="","",'[1]16'!Y12)</f>
        <v/>
      </c>
      <c r="Z106" s="342" t="str">
        <f>IF('[1]16'!Z12="","",'[1]16'!Z12)</f>
        <v/>
      </c>
      <c r="AA106" s="197" t="str">
        <f>IF('[1]16'!AA12="","",'[1]16'!AA12)</f>
        <v/>
      </c>
      <c r="AB106" s="196" t="str">
        <f>IF('[1]16'!AB12="","",'[1]16'!AB12)</f>
        <v/>
      </c>
      <c r="AC106" s="246" t="str">
        <f>IF('[1]16'!AC12="","",'[1]16'!AC12)</f>
        <v/>
      </c>
      <c r="AD106" s="196" t="str">
        <f>IF('[1]16'!AD12="","",'[1]16'!AD12)</f>
        <v/>
      </c>
      <c r="AE106" s="343" t="str">
        <f>IF('[1]16'!AE12="","",'[1]16'!AE12)</f>
        <v/>
      </c>
      <c r="AF106" s="362" t="str">
        <f>IF('[1]16'!AF12="","",'[1]16'!AF12)</f>
        <v/>
      </c>
      <c r="AG106" s="362" t="str">
        <f>IF('[1]16'!AG12="","",'[1]16'!AG12)</f>
        <v/>
      </c>
      <c r="AH106" s="198"/>
      <c r="AI106" s="198"/>
      <c r="AJ106" s="198"/>
      <c r="AK106" s="199"/>
      <c r="AL106" s="198"/>
      <c r="AM106" s="198"/>
      <c r="AN106" s="198"/>
      <c r="AO106" s="198"/>
      <c r="AP106" s="198"/>
      <c r="AQ106" s="198"/>
      <c r="AR106" s="198"/>
    </row>
    <row r="107" spans="1:50" s="200" customFormat="1" ht="15" customHeight="1">
      <c r="B107" s="326">
        <v>4</v>
      </c>
      <c r="C107" s="342" t="str">
        <f>IF('[1]16'!C13="","",'[1]16'!C13)</f>
        <v/>
      </c>
      <c r="D107" s="342" t="str">
        <f>IF('[1]16'!D13="","",'[1]16'!D13)</f>
        <v/>
      </c>
      <c r="E107" s="342" t="str">
        <f>IF('[1]16'!E13="","",'[1]16'!E13)</f>
        <v/>
      </c>
      <c r="F107" s="342" t="str">
        <f>IF('[1]16'!F13="","",'[1]16'!F13)</f>
        <v/>
      </c>
      <c r="G107" s="342" t="str">
        <f>IF('[1]16'!G13="","",'[1]16'!G13)</f>
        <v/>
      </c>
      <c r="H107" s="342" t="str">
        <f>IF('[1]16'!H13="","",'[1]16'!H13)</f>
        <v/>
      </c>
      <c r="I107" s="342" t="str">
        <f>IF('[1]16'!I13="","",'[1]16'!I13)</f>
        <v/>
      </c>
      <c r="J107" s="342" t="str">
        <f>IF('[1]16'!J13="","",'[1]16'!J13)</f>
        <v/>
      </c>
      <c r="K107" s="342" t="str">
        <f>IF('[1]16'!K13="","",'[1]16'!K13)</f>
        <v/>
      </c>
      <c r="L107" s="342" t="str">
        <f>IF('[1]16'!L13="","",'[1]16'!L13)</f>
        <v/>
      </c>
      <c r="M107" s="342" t="str">
        <f>IF('[1]16'!M13="","",'[1]16'!M13)</f>
        <v/>
      </c>
      <c r="N107" s="342" t="str">
        <f>IF('[1]16'!N13="","",'[1]16'!N13)</f>
        <v/>
      </c>
      <c r="O107" s="342" t="str">
        <f>IF('[1]16'!O13="","",'[1]16'!O13)</f>
        <v/>
      </c>
      <c r="P107" s="342" t="str">
        <f>IF('[1]16'!P13="","",'[1]16'!P13)</f>
        <v/>
      </c>
      <c r="Q107" s="342" t="str">
        <f>IF('[1]16'!Q13="","",'[1]16'!Q13)</f>
        <v/>
      </c>
      <c r="R107" s="342" t="str">
        <f>IF('[1]16'!R13="","",'[1]16'!R13)</f>
        <v/>
      </c>
      <c r="S107" s="342" t="str">
        <f>IF('[1]16'!S13="","",'[1]16'!S13)</f>
        <v/>
      </c>
      <c r="T107" s="342" t="str">
        <f>IF('[1]16'!T13="","",'[1]16'!T13)</f>
        <v/>
      </c>
      <c r="U107" s="342" t="str">
        <f>IF('[1]16'!U13="","",'[1]16'!U13)</f>
        <v/>
      </c>
      <c r="V107" s="342" t="str">
        <f>IF('[1]16'!V13="","",'[1]16'!V13)</f>
        <v/>
      </c>
      <c r="W107" s="342" t="str">
        <f>IF('[1]16'!W13="","",'[1]16'!W13)</f>
        <v/>
      </c>
      <c r="X107" s="342" t="str">
        <f>IF('[1]16'!X13="","",'[1]16'!X13)</f>
        <v/>
      </c>
      <c r="Y107" s="342" t="str">
        <f>IF('[1]16'!Y13="","",'[1]16'!Y13)</f>
        <v/>
      </c>
      <c r="Z107" s="342" t="str">
        <f>IF('[1]16'!Z13="","",'[1]16'!Z13)</f>
        <v/>
      </c>
      <c r="AA107" s="197" t="str">
        <f>IF('[1]16'!AA13="","",'[1]16'!AA13)</f>
        <v/>
      </c>
      <c r="AB107" s="196" t="str">
        <f>IF('[1]16'!AB13="","",'[1]16'!AB13)</f>
        <v/>
      </c>
      <c r="AC107" s="246" t="str">
        <f>IF('[1]16'!AC13="","",'[1]16'!AC13)</f>
        <v/>
      </c>
      <c r="AD107" s="196" t="str">
        <f>IF('[1]16'!AD13="","",'[1]16'!AD13)</f>
        <v/>
      </c>
      <c r="AE107" s="343" t="str">
        <f>IF('[1]16'!AE13="","",'[1]16'!AE13)</f>
        <v/>
      </c>
      <c r="AF107" s="362" t="str">
        <f>IF('[1]16'!AF13="","",'[1]16'!AF13)</f>
        <v/>
      </c>
      <c r="AG107" s="362" t="str">
        <f>IF('[1]16'!AG13="","",'[1]16'!AG13)</f>
        <v/>
      </c>
      <c r="AH107" s="198"/>
      <c r="AI107" s="198"/>
      <c r="AJ107" s="198"/>
      <c r="AK107" s="199"/>
      <c r="AL107" s="198"/>
      <c r="AM107" s="198"/>
      <c r="AN107" s="198"/>
      <c r="AO107" s="198"/>
      <c r="AP107" s="198"/>
      <c r="AQ107" s="198"/>
      <c r="AR107" s="198"/>
    </row>
    <row r="108" spans="1:50" s="200" customFormat="1" ht="15" customHeight="1">
      <c r="B108" s="326">
        <v>5</v>
      </c>
      <c r="C108" s="342" t="str">
        <f>IF('[1]16'!C14="","",'[1]16'!C14)</f>
        <v/>
      </c>
      <c r="D108" s="342" t="str">
        <f>IF('[1]16'!D14="","",'[1]16'!D14)</f>
        <v/>
      </c>
      <c r="E108" s="342" t="str">
        <f>IF('[1]16'!E14="","",'[1]16'!E14)</f>
        <v/>
      </c>
      <c r="F108" s="342" t="str">
        <f>IF('[1]16'!F14="","",'[1]16'!F14)</f>
        <v/>
      </c>
      <c r="G108" s="342" t="str">
        <f>IF('[1]16'!G14="","",'[1]16'!G14)</f>
        <v/>
      </c>
      <c r="H108" s="342" t="str">
        <f>IF('[1]16'!H14="","",'[1]16'!H14)</f>
        <v/>
      </c>
      <c r="I108" s="342" t="str">
        <f>IF('[1]16'!I14="","",'[1]16'!I14)</f>
        <v/>
      </c>
      <c r="J108" s="342" t="str">
        <f>IF('[1]16'!J14="","",'[1]16'!J14)</f>
        <v/>
      </c>
      <c r="K108" s="342" t="str">
        <f>IF('[1]16'!K14="","",'[1]16'!K14)</f>
        <v/>
      </c>
      <c r="L108" s="342" t="str">
        <f>IF('[1]16'!L14="","",'[1]16'!L14)</f>
        <v/>
      </c>
      <c r="M108" s="342" t="str">
        <f>IF('[1]16'!M14="","",'[1]16'!M14)</f>
        <v/>
      </c>
      <c r="N108" s="342" t="str">
        <f>IF('[1]16'!N14="","",'[1]16'!N14)</f>
        <v/>
      </c>
      <c r="O108" s="342" t="str">
        <f>IF('[1]16'!O14="","",'[1]16'!O14)</f>
        <v/>
      </c>
      <c r="P108" s="342" t="str">
        <f>IF('[1]16'!P14="","",'[1]16'!P14)</f>
        <v/>
      </c>
      <c r="Q108" s="342" t="str">
        <f>IF('[1]16'!Q14="","",'[1]16'!Q14)</f>
        <v/>
      </c>
      <c r="R108" s="342" t="str">
        <f>IF('[1]16'!R14="","",'[1]16'!R14)</f>
        <v/>
      </c>
      <c r="S108" s="342" t="str">
        <f>IF('[1]16'!S14="","",'[1]16'!S14)</f>
        <v/>
      </c>
      <c r="T108" s="342" t="str">
        <f>IF('[1]16'!T14="","",'[1]16'!T14)</f>
        <v/>
      </c>
      <c r="U108" s="342" t="str">
        <f>IF('[1]16'!U14="","",'[1]16'!U14)</f>
        <v/>
      </c>
      <c r="V108" s="342" t="str">
        <f>IF('[1]16'!V14="","",'[1]16'!V14)</f>
        <v/>
      </c>
      <c r="W108" s="342" t="str">
        <f>IF('[1]16'!W14="","",'[1]16'!W14)</f>
        <v/>
      </c>
      <c r="X108" s="342" t="str">
        <f>IF('[1]16'!X14="","",'[1]16'!X14)</f>
        <v/>
      </c>
      <c r="Y108" s="342" t="str">
        <f>IF('[1]16'!Y14="","",'[1]16'!Y14)</f>
        <v/>
      </c>
      <c r="Z108" s="342" t="str">
        <f>IF('[1]16'!Z14="","",'[1]16'!Z14)</f>
        <v/>
      </c>
      <c r="AA108" s="197" t="str">
        <f>IF('[1]16'!AA14="","",'[1]16'!AA14)</f>
        <v/>
      </c>
      <c r="AB108" s="196" t="str">
        <f>IF('[1]16'!AB14="","",'[1]16'!AB14)</f>
        <v/>
      </c>
      <c r="AC108" s="246" t="str">
        <f>IF('[1]16'!AC14="","",'[1]16'!AC14)</f>
        <v/>
      </c>
      <c r="AD108" s="196" t="str">
        <f>IF('[1]16'!AD14="","",'[1]16'!AD14)</f>
        <v/>
      </c>
      <c r="AE108" s="343" t="str">
        <f>IF('[1]16'!AE14="","",'[1]16'!AE14)</f>
        <v/>
      </c>
      <c r="AF108" s="362" t="str">
        <f>IF('[1]16'!AF14="","",'[1]16'!AF14)</f>
        <v/>
      </c>
      <c r="AG108" s="362" t="str">
        <f>IF('[1]16'!AG14="","",'[1]16'!AG14)</f>
        <v/>
      </c>
      <c r="AH108" s="201"/>
      <c r="AI108" s="198"/>
      <c r="AJ108" s="198"/>
      <c r="AK108" s="198"/>
      <c r="AL108" s="198"/>
      <c r="AM108" s="198"/>
      <c r="AN108" s="198"/>
      <c r="AO108" s="199"/>
      <c r="AP108" s="198"/>
      <c r="AQ108" s="198"/>
      <c r="AR108" s="198"/>
      <c r="AS108" s="198"/>
      <c r="AT108" s="198"/>
      <c r="AU108" s="198"/>
      <c r="AV108" s="198"/>
    </row>
    <row r="109" spans="1:50" s="200" customFormat="1" ht="15" customHeight="1">
      <c r="B109" s="326">
        <v>6</v>
      </c>
      <c r="C109" s="342" t="str">
        <f>IF('[1]16'!C15="","",'[1]16'!C15)</f>
        <v/>
      </c>
      <c r="D109" s="342" t="str">
        <f>IF('[1]16'!D15="","",'[1]16'!D15)</f>
        <v/>
      </c>
      <c r="E109" s="342" t="str">
        <f>IF('[1]16'!E15="","",'[1]16'!E15)</f>
        <v/>
      </c>
      <c r="F109" s="342" t="str">
        <f>IF('[1]16'!F15="","",'[1]16'!F15)</f>
        <v/>
      </c>
      <c r="G109" s="342" t="str">
        <f>IF('[1]16'!G15="","",'[1]16'!G15)</f>
        <v/>
      </c>
      <c r="H109" s="342" t="str">
        <f>IF('[1]16'!H15="","",'[1]16'!H15)</f>
        <v/>
      </c>
      <c r="I109" s="342" t="str">
        <f>IF('[1]16'!I15="","",'[1]16'!I15)</f>
        <v/>
      </c>
      <c r="J109" s="342" t="str">
        <f>IF('[1]16'!J15="","",'[1]16'!J15)</f>
        <v/>
      </c>
      <c r="K109" s="342" t="str">
        <f>IF('[1]16'!K15="","",'[1]16'!K15)</f>
        <v/>
      </c>
      <c r="L109" s="342" t="str">
        <f>IF('[1]16'!L15="","",'[1]16'!L15)</f>
        <v/>
      </c>
      <c r="M109" s="342" t="str">
        <f>IF('[1]16'!M15="","",'[1]16'!M15)</f>
        <v/>
      </c>
      <c r="N109" s="342" t="str">
        <f>IF('[1]16'!N15="","",'[1]16'!N15)</f>
        <v/>
      </c>
      <c r="O109" s="342" t="str">
        <f>IF('[1]16'!O15="","",'[1]16'!O15)</f>
        <v/>
      </c>
      <c r="P109" s="342" t="str">
        <f>IF('[1]16'!P15="","",'[1]16'!P15)</f>
        <v/>
      </c>
      <c r="Q109" s="342" t="str">
        <f>IF('[1]16'!Q15="","",'[1]16'!Q15)</f>
        <v/>
      </c>
      <c r="R109" s="342" t="str">
        <f>IF('[1]16'!R15="","",'[1]16'!R15)</f>
        <v/>
      </c>
      <c r="S109" s="342" t="str">
        <f>IF('[1]16'!S15="","",'[1]16'!S15)</f>
        <v/>
      </c>
      <c r="T109" s="342" t="str">
        <f>IF('[1]16'!T15="","",'[1]16'!T15)</f>
        <v/>
      </c>
      <c r="U109" s="342" t="str">
        <f>IF('[1]16'!U15="","",'[1]16'!U15)</f>
        <v/>
      </c>
      <c r="V109" s="342" t="str">
        <f>IF('[1]16'!V15="","",'[1]16'!V15)</f>
        <v/>
      </c>
      <c r="W109" s="342" t="str">
        <f>IF('[1]16'!W15="","",'[1]16'!W15)</f>
        <v/>
      </c>
      <c r="X109" s="342" t="str">
        <f>IF('[1]16'!X15="","",'[1]16'!X15)</f>
        <v/>
      </c>
      <c r="Y109" s="342" t="str">
        <f>IF('[1]16'!Y15="","",'[1]16'!Y15)</f>
        <v/>
      </c>
      <c r="Z109" s="342" t="str">
        <f>IF('[1]16'!Z15="","",'[1]16'!Z15)</f>
        <v/>
      </c>
      <c r="AA109" s="197" t="str">
        <f>IF('[1]16'!AA15="","",'[1]16'!AA15)</f>
        <v/>
      </c>
      <c r="AB109" s="196" t="str">
        <f>IF('[1]16'!AB15="","",'[1]16'!AB15)</f>
        <v/>
      </c>
      <c r="AC109" s="246" t="str">
        <f>IF('[1]16'!AC15="","",'[1]16'!AC15)</f>
        <v/>
      </c>
      <c r="AD109" s="196" t="str">
        <f>IF('[1]16'!AD15="","",'[1]16'!AD15)</f>
        <v/>
      </c>
      <c r="AE109" s="343" t="str">
        <f>IF('[1]16'!AE15="","",'[1]16'!AE15)</f>
        <v/>
      </c>
      <c r="AF109" s="362" t="str">
        <f>IF('[1]16'!AF15="","",'[1]16'!AF15)</f>
        <v/>
      </c>
      <c r="AG109" s="362" t="str">
        <f>IF('[1]16'!AG15="","",'[1]16'!AG15)</f>
        <v/>
      </c>
      <c r="AH109" s="201"/>
      <c r="AI109" s="198"/>
      <c r="AJ109" s="198"/>
      <c r="AK109" s="198"/>
      <c r="AL109" s="198"/>
      <c r="AM109" s="198"/>
      <c r="AN109" s="198"/>
      <c r="AO109" s="199"/>
      <c r="AP109" s="198"/>
      <c r="AQ109" s="198"/>
      <c r="AR109" s="198"/>
      <c r="AS109" s="198"/>
      <c r="AT109" s="198"/>
      <c r="AU109" s="198"/>
      <c r="AV109" s="198"/>
    </row>
    <row r="110" spans="1:50" s="200" customFormat="1" ht="15" customHeight="1">
      <c r="B110" s="326">
        <v>7</v>
      </c>
      <c r="C110" s="342" t="str">
        <f>IF('[1]16'!C16="","",'[1]16'!C16)</f>
        <v/>
      </c>
      <c r="D110" s="342" t="str">
        <f>IF('[1]16'!D16="","",'[1]16'!D16)</f>
        <v/>
      </c>
      <c r="E110" s="342" t="str">
        <f>IF('[1]16'!E16="","",'[1]16'!E16)</f>
        <v/>
      </c>
      <c r="F110" s="342" t="str">
        <f>IF('[1]16'!F16="","",'[1]16'!F16)</f>
        <v/>
      </c>
      <c r="G110" s="342" t="str">
        <f>IF('[1]16'!G16="","",'[1]16'!G16)</f>
        <v/>
      </c>
      <c r="H110" s="342" t="str">
        <f>IF('[1]16'!H16="","",'[1]16'!H16)</f>
        <v/>
      </c>
      <c r="I110" s="342" t="str">
        <f>IF('[1]16'!I16="","",'[1]16'!I16)</f>
        <v/>
      </c>
      <c r="J110" s="342" t="str">
        <f>IF('[1]16'!J16="","",'[1]16'!J16)</f>
        <v/>
      </c>
      <c r="K110" s="342" t="str">
        <f>IF('[1]16'!K16="","",'[1]16'!K16)</f>
        <v/>
      </c>
      <c r="L110" s="342" t="str">
        <f>IF('[1]16'!L16="","",'[1]16'!L16)</f>
        <v/>
      </c>
      <c r="M110" s="342" t="str">
        <f>IF('[1]16'!M16="","",'[1]16'!M16)</f>
        <v/>
      </c>
      <c r="N110" s="342" t="str">
        <f>IF('[1]16'!N16="","",'[1]16'!N16)</f>
        <v/>
      </c>
      <c r="O110" s="342" t="str">
        <f>IF('[1]16'!O16="","",'[1]16'!O16)</f>
        <v/>
      </c>
      <c r="P110" s="342" t="str">
        <f>IF('[1]16'!P16="","",'[1]16'!P16)</f>
        <v/>
      </c>
      <c r="Q110" s="342" t="str">
        <f>IF('[1]16'!Q16="","",'[1]16'!Q16)</f>
        <v/>
      </c>
      <c r="R110" s="342" t="str">
        <f>IF('[1]16'!R16="","",'[1]16'!R16)</f>
        <v/>
      </c>
      <c r="S110" s="342" t="str">
        <f>IF('[1]16'!S16="","",'[1]16'!S16)</f>
        <v/>
      </c>
      <c r="T110" s="342" t="str">
        <f>IF('[1]16'!T16="","",'[1]16'!T16)</f>
        <v/>
      </c>
      <c r="U110" s="342" t="str">
        <f>IF('[1]16'!U16="","",'[1]16'!U16)</f>
        <v/>
      </c>
      <c r="V110" s="342" t="str">
        <f>IF('[1]16'!V16="","",'[1]16'!V16)</f>
        <v/>
      </c>
      <c r="W110" s="342" t="str">
        <f>IF('[1]16'!W16="","",'[1]16'!W16)</f>
        <v/>
      </c>
      <c r="X110" s="342" t="str">
        <f>IF('[1]16'!X16="","",'[1]16'!X16)</f>
        <v/>
      </c>
      <c r="Y110" s="342" t="str">
        <f>IF('[1]16'!Y16="","",'[1]16'!Y16)</f>
        <v/>
      </c>
      <c r="Z110" s="342" t="str">
        <f>IF('[1]16'!Z16="","",'[1]16'!Z16)</f>
        <v/>
      </c>
      <c r="AA110" s="197" t="str">
        <f>IF('[1]16'!AA16="","",'[1]16'!AA16)</f>
        <v/>
      </c>
      <c r="AB110" s="196" t="str">
        <f>IF('[1]16'!AB16="","",'[1]16'!AB16)</f>
        <v/>
      </c>
      <c r="AC110" s="246" t="str">
        <f>IF('[1]16'!AC16="","",'[1]16'!AC16)</f>
        <v/>
      </c>
      <c r="AD110" s="196" t="str">
        <f>IF('[1]16'!AD16="","",'[1]16'!AD16)</f>
        <v/>
      </c>
      <c r="AE110" s="343" t="str">
        <f>IF('[1]16'!AE16="","",'[1]16'!AE16)</f>
        <v/>
      </c>
      <c r="AF110" s="362" t="str">
        <f>IF('[1]16'!AF16="","",'[1]16'!AF16)</f>
        <v/>
      </c>
      <c r="AG110" s="362" t="str">
        <f>IF('[1]16'!AG16="","",'[1]16'!AG16)</f>
        <v/>
      </c>
      <c r="AH110" s="201"/>
      <c r="AI110" s="198"/>
      <c r="AJ110" s="198"/>
      <c r="AK110" s="198"/>
      <c r="AL110" s="198"/>
      <c r="AM110" s="198"/>
      <c r="AN110" s="198"/>
      <c r="AO110" s="199"/>
      <c r="AP110" s="198"/>
      <c r="AQ110" s="198"/>
      <c r="AR110" s="198"/>
      <c r="AS110" s="198"/>
      <c r="AT110" s="198"/>
      <c r="AU110" s="198"/>
      <c r="AV110" s="198"/>
    </row>
    <row r="111" spans="1:50" s="200" customFormat="1" ht="15" customHeight="1">
      <c r="B111" s="326">
        <v>8</v>
      </c>
      <c r="C111" s="342" t="str">
        <f>IF('[1]16'!C17="","",'[1]16'!C17)</f>
        <v/>
      </c>
      <c r="D111" s="342" t="str">
        <f>IF('[1]16'!D17="","",'[1]16'!D17)</f>
        <v/>
      </c>
      <c r="E111" s="342" t="str">
        <f>IF('[1]16'!E17="","",'[1]16'!E17)</f>
        <v/>
      </c>
      <c r="F111" s="342" t="str">
        <f>IF('[1]16'!F17="","",'[1]16'!F17)</f>
        <v/>
      </c>
      <c r="G111" s="342" t="str">
        <f>IF('[1]16'!G17="","",'[1]16'!G17)</f>
        <v/>
      </c>
      <c r="H111" s="342" t="str">
        <f>IF('[1]16'!H17="","",'[1]16'!H17)</f>
        <v/>
      </c>
      <c r="I111" s="342" t="str">
        <f>IF('[1]16'!I17="","",'[1]16'!I17)</f>
        <v/>
      </c>
      <c r="J111" s="342" t="str">
        <f>IF('[1]16'!J17="","",'[1]16'!J17)</f>
        <v/>
      </c>
      <c r="K111" s="342" t="str">
        <f>IF('[1]16'!K17="","",'[1]16'!K17)</f>
        <v/>
      </c>
      <c r="L111" s="342" t="str">
        <f>IF('[1]16'!L17="","",'[1]16'!L17)</f>
        <v/>
      </c>
      <c r="M111" s="342" t="str">
        <f>IF('[1]16'!M17="","",'[1]16'!M17)</f>
        <v/>
      </c>
      <c r="N111" s="342" t="str">
        <f>IF('[1]16'!N17="","",'[1]16'!N17)</f>
        <v/>
      </c>
      <c r="O111" s="342" t="str">
        <f>IF('[1]16'!O17="","",'[1]16'!O17)</f>
        <v/>
      </c>
      <c r="P111" s="342" t="str">
        <f>IF('[1]16'!P17="","",'[1]16'!P17)</f>
        <v/>
      </c>
      <c r="Q111" s="342" t="str">
        <f>IF('[1]16'!Q17="","",'[1]16'!Q17)</f>
        <v/>
      </c>
      <c r="R111" s="342" t="str">
        <f>IF('[1]16'!R17="","",'[1]16'!R17)</f>
        <v/>
      </c>
      <c r="S111" s="342" t="str">
        <f>IF('[1]16'!S17="","",'[1]16'!S17)</f>
        <v/>
      </c>
      <c r="T111" s="342" t="str">
        <f>IF('[1]16'!T17="","",'[1]16'!T17)</f>
        <v/>
      </c>
      <c r="U111" s="342" t="str">
        <f>IF('[1]16'!U17="","",'[1]16'!U17)</f>
        <v/>
      </c>
      <c r="V111" s="342" t="str">
        <f>IF('[1]16'!V17="","",'[1]16'!V17)</f>
        <v/>
      </c>
      <c r="W111" s="342" t="str">
        <f>IF('[1]16'!W17="","",'[1]16'!W17)</f>
        <v/>
      </c>
      <c r="X111" s="342" t="str">
        <f>IF('[1]16'!X17="","",'[1]16'!X17)</f>
        <v/>
      </c>
      <c r="Y111" s="342" t="str">
        <f>IF('[1]16'!Y17="","",'[1]16'!Y17)</f>
        <v/>
      </c>
      <c r="Z111" s="342" t="str">
        <f>IF('[1]16'!Z17="","",'[1]16'!Z17)</f>
        <v/>
      </c>
      <c r="AA111" s="197" t="str">
        <f>IF('[1]16'!AA17="","",'[1]16'!AA17)</f>
        <v/>
      </c>
      <c r="AB111" s="196" t="str">
        <f>IF('[1]16'!AB17="","",'[1]16'!AB17)</f>
        <v/>
      </c>
      <c r="AC111" s="246" t="str">
        <f>IF('[1]16'!AC17="","",'[1]16'!AC17)</f>
        <v/>
      </c>
      <c r="AD111" s="196" t="str">
        <f>IF('[1]16'!AD17="","",'[1]16'!AD17)</f>
        <v/>
      </c>
      <c r="AE111" s="343" t="str">
        <f>IF('[1]16'!AE17="","",'[1]16'!AE17)</f>
        <v/>
      </c>
      <c r="AF111" s="362" t="str">
        <f>IF('[1]16'!AF17="","",'[1]16'!AF17)</f>
        <v/>
      </c>
      <c r="AG111" s="362" t="str">
        <f>IF('[1]16'!AG17="","",'[1]16'!AG17)</f>
        <v/>
      </c>
      <c r="AH111" s="201"/>
      <c r="AI111" s="198"/>
      <c r="AJ111" s="198"/>
      <c r="AK111" s="198"/>
      <c r="AL111" s="198"/>
      <c r="AM111" s="198"/>
      <c r="AN111" s="198"/>
      <c r="AO111" s="199"/>
      <c r="AP111" s="198"/>
      <c r="AQ111" s="198"/>
      <c r="AR111" s="198"/>
      <c r="AS111" s="198"/>
      <c r="AT111" s="198"/>
      <c r="AU111" s="198"/>
      <c r="AV111" s="198"/>
    </row>
    <row r="112" spans="1:50" s="200" customFormat="1" ht="15" customHeight="1">
      <c r="B112" s="326">
        <v>9</v>
      </c>
      <c r="C112" s="342" t="str">
        <f>IF('[1]16'!C18="","",'[1]16'!C18)</f>
        <v/>
      </c>
      <c r="D112" s="342" t="str">
        <f>IF('[1]16'!D18="","",'[1]16'!D18)</f>
        <v/>
      </c>
      <c r="E112" s="342" t="str">
        <f>IF('[1]16'!E18="","",'[1]16'!E18)</f>
        <v/>
      </c>
      <c r="F112" s="342" t="str">
        <f>IF('[1]16'!F18="","",'[1]16'!F18)</f>
        <v/>
      </c>
      <c r="G112" s="342" t="str">
        <f>IF('[1]16'!G18="","",'[1]16'!G18)</f>
        <v/>
      </c>
      <c r="H112" s="342" t="str">
        <f>IF('[1]16'!H18="","",'[1]16'!H18)</f>
        <v/>
      </c>
      <c r="I112" s="342" t="str">
        <f>IF('[1]16'!I18="","",'[1]16'!I18)</f>
        <v/>
      </c>
      <c r="J112" s="342" t="str">
        <f>IF('[1]16'!J18="","",'[1]16'!J18)</f>
        <v/>
      </c>
      <c r="K112" s="342" t="str">
        <f>IF('[1]16'!K18="","",'[1]16'!K18)</f>
        <v/>
      </c>
      <c r="L112" s="342" t="str">
        <f>IF('[1]16'!L18="","",'[1]16'!L18)</f>
        <v/>
      </c>
      <c r="M112" s="342" t="str">
        <f>IF('[1]16'!M18="","",'[1]16'!M18)</f>
        <v/>
      </c>
      <c r="N112" s="342" t="str">
        <f>IF('[1]16'!N18="","",'[1]16'!N18)</f>
        <v/>
      </c>
      <c r="O112" s="342" t="str">
        <f>IF('[1]16'!O18="","",'[1]16'!O18)</f>
        <v/>
      </c>
      <c r="P112" s="342" t="str">
        <f>IF('[1]16'!P18="","",'[1]16'!P18)</f>
        <v/>
      </c>
      <c r="Q112" s="342" t="str">
        <f>IF('[1]16'!Q18="","",'[1]16'!Q18)</f>
        <v/>
      </c>
      <c r="R112" s="342" t="str">
        <f>IF('[1]16'!R18="","",'[1]16'!R18)</f>
        <v/>
      </c>
      <c r="S112" s="342" t="str">
        <f>IF('[1]16'!S18="","",'[1]16'!S18)</f>
        <v/>
      </c>
      <c r="T112" s="342" t="str">
        <f>IF('[1]16'!T18="","",'[1]16'!T18)</f>
        <v/>
      </c>
      <c r="U112" s="342" t="str">
        <f>IF('[1]16'!U18="","",'[1]16'!U18)</f>
        <v/>
      </c>
      <c r="V112" s="342" t="str">
        <f>IF('[1]16'!V18="","",'[1]16'!V18)</f>
        <v/>
      </c>
      <c r="W112" s="342" t="str">
        <f>IF('[1]16'!W18="","",'[1]16'!W18)</f>
        <v/>
      </c>
      <c r="X112" s="342" t="str">
        <f>IF('[1]16'!X18="","",'[1]16'!X18)</f>
        <v/>
      </c>
      <c r="Y112" s="342" t="str">
        <f>IF('[1]16'!Y18="","",'[1]16'!Y18)</f>
        <v/>
      </c>
      <c r="Z112" s="342" t="str">
        <f>IF('[1]16'!Z18="","",'[1]16'!Z18)</f>
        <v/>
      </c>
      <c r="AA112" s="197" t="str">
        <f>IF('[1]16'!AA18="","",'[1]16'!AA18)</f>
        <v/>
      </c>
      <c r="AB112" s="196" t="str">
        <f>IF('[1]16'!AB18="","",'[1]16'!AB18)</f>
        <v/>
      </c>
      <c r="AC112" s="246" t="str">
        <f>IF('[1]16'!AC18="","",'[1]16'!AC18)</f>
        <v/>
      </c>
      <c r="AD112" s="196" t="str">
        <f>IF('[1]16'!AD18="","",'[1]16'!AD18)</f>
        <v/>
      </c>
      <c r="AE112" s="343" t="str">
        <f>IF('[1]16'!AE18="","",'[1]16'!AE18)</f>
        <v/>
      </c>
      <c r="AF112" s="362" t="str">
        <f>IF('[1]16'!AF18="","",'[1]16'!AF18)</f>
        <v/>
      </c>
      <c r="AG112" s="362" t="str">
        <f>IF('[1]16'!AG18="","",'[1]16'!AG18)</f>
        <v/>
      </c>
      <c r="AH112" s="201"/>
      <c r="AI112" s="198"/>
      <c r="AJ112" s="198"/>
      <c r="AK112" s="198"/>
      <c r="AL112" s="198"/>
      <c r="AM112" s="198"/>
      <c r="AN112" s="198"/>
      <c r="AO112" s="199"/>
      <c r="AP112" s="198"/>
      <c r="AQ112" s="198"/>
      <c r="AR112" s="198"/>
      <c r="AS112" s="198"/>
      <c r="AT112" s="198"/>
      <c r="AU112" s="198"/>
      <c r="AV112" s="198"/>
    </row>
    <row r="113" spans="1:48" s="200" customFormat="1" ht="15" customHeight="1">
      <c r="B113" s="326">
        <v>10</v>
      </c>
      <c r="C113" s="342" t="str">
        <f>IF('[1]16'!C19="","",'[1]16'!C19)</f>
        <v/>
      </c>
      <c r="D113" s="342" t="str">
        <f>IF('[1]16'!D19="","",'[1]16'!D19)</f>
        <v/>
      </c>
      <c r="E113" s="342" t="str">
        <f>IF('[1]16'!E19="","",'[1]16'!E19)</f>
        <v/>
      </c>
      <c r="F113" s="342" t="str">
        <f>IF('[1]16'!F19="","",'[1]16'!F19)</f>
        <v/>
      </c>
      <c r="G113" s="342" t="str">
        <f>IF('[1]16'!G19="","",'[1]16'!G19)</f>
        <v/>
      </c>
      <c r="H113" s="342" t="str">
        <f>IF('[1]16'!H19="","",'[1]16'!H19)</f>
        <v/>
      </c>
      <c r="I113" s="342" t="str">
        <f>IF('[1]16'!I19="","",'[1]16'!I19)</f>
        <v/>
      </c>
      <c r="J113" s="342" t="str">
        <f>IF('[1]16'!J19="","",'[1]16'!J19)</f>
        <v/>
      </c>
      <c r="K113" s="342" t="str">
        <f>IF('[1]16'!K19="","",'[1]16'!K19)</f>
        <v/>
      </c>
      <c r="L113" s="342" t="str">
        <f>IF('[1]16'!L19="","",'[1]16'!L19)</f>
        <v/>
      </c>
      <c r="M113" s="342" t="str">
        <f>IF('[1]16'!M19="","",'[1]16'!M19)</f>
        <v/>
      </c>
      <c r="N113" s="342" t="str">
        <f>IF('[1]16'!N19="","",'[1]16'!N19)</f>
        <v/>
      </c>
      <c r="O113" s="342" t="str">
        <f>IF('[1]16'!O19="","",'[1]16'!O19)</f>
        <v/>
      </c>
      <c r="P113" s="342" t="str">
        <f>IF('[1]16'!P19="","",'[1]16'!P19)</f>
        <v/>
      </c>
      <c r="Q113" s="342" t="str">
        <f>IF('[1]16'!Q19="","",'[1]16'!Q19)</f>
        <v/>
      </c>
      <c r="R113" s="342" t="str">
        <f>IF('[1]16'!R19="","",'[1]16'!R19)</f>
        <v/>
      </c>
      <c r="S113" s="342" t="str">
        <f>IF('[1]16'!S19="","",'[1]16'!S19)</f>
        <v/>
      </c>
      <c r="T113" s="342" t="str">
        <f>IF('[1]16'!T19="","",'[1]16'!T19)</f>
        <v/>
      </c>
      <c r="U113" s="342" t="str">
        <f>IF('[1]16'!U19="","",'[1]16'!U19)</f>
        <v/>
      </c>
      <c r="V113" s="342" t="str">
        <f>IF('[1]16'!V19="","",'[1]16'!V19)</f>
        <v/>
      </c>
      <c r="W113" s="342" t="str">
        <f>IF('[1]16'!W19="","",'[1]16'!W19)</f>
        <v/>
      </c>
      <c r="X113" s="342" t="str">
        <f>IF('[1]16'!X19="","",'[1]16'!X19)</f>
        <v/>
      </c>
      <c r="Y113" s="342" t="str">
        <f>IF('[1]16'!Y19="","",'[1]16'!Y19)</f>
        <v/>
      </c>
      <c r="Z113" s="342" t="str">
        <f>IF('[1]16'!Z19="","",'[1]16'!Z19)</f>
        <v/>
      </c>
      <c r="AA113" s="197" t="str">
        <f>IF('[1]16'!AA19="","",'[1]16'!AA19)</f>
        <v/>
      </c>
      <c r="AB113" s="196" t="str">
        <f>IF('[1]16'!AB19="","",'[1]16'!AB19)</f>
        <v/>
      </c>
      <c r="AC113" s="246" t="str">
        <f>IF('[1]16'!AC19="","",'[1]16'!AC19)</f>
        <v/>
      </c>
      <c r="AD113" s="196" t="str">
        <f>IF('[1]16'!AD19="","",'[1]16'!AD19)</f>
        <v/>
      </c>
      <c r="AE113" s="343" t="str">
        <f>IF('[1]16'!AE19="","",'[1]16'!AE19)</f>
        <v/>
      </c>
      <c r="AF113" s="362" t="str">
        <f>IF('[1]16'!AF19="","",'[1]16'!AF19)</f>
        <v/>
      </c>
      <c r="AG113" s="362" t="str">
        <f>IF('[1]16'!AG19="","",'[1]16'!AG19)</f>
        <v/>
      </c>
      <c r="AH113" s="201"/>
      <c r="AI113" s="198"/>
      <c r="AJ113" s="198"/>
      <c r="AK113" s="198"/>
      <c r="AL113" s="198"/>
      <c r="AM113" s="198"/>
      <c r="AN113" s="198"/>
      <c r="AO113" s="199"/>
      <c r="AP113" s="198"/>
      <c r="AQ113" s="198"/>
      <c r="AR113" s="198"/>
      <c r="AS113" s="198"/>
      <c r="AT113" s="198"/>
      <c r="AU113" s="198"/>
      <c r="AV113" s="198"/>
    </row>
    <row r="114" spans="1:48" s="200" customFormat="1" ht="15" customHeight="1">
      <c r="B114" s="326">
        <v>11</v>
      </c>
      <c r="C114" s="342" t="str">
        <f>IF('[1]16'!C20="","",'[1]16'!C20)</f>
        <v/>
      </c>
      <c r="D114" s="342" t="str">
        <f>IF('[1]16'!D20="","",'[1]16'!D20)</f>
        <v/>
      </c>
      <c r="E114" s="342" t="str">
        <f>IF('[1]16'!E20="","",'[1]16'!E20)</f>
        <v/>
      </c>
      <c r="F114" s="342" t="str">
        <f>IF('[1]16'!F20="","",'[1]16'!F20)</f>
        <v/>
      </c>
      <c r="G114" s="342" t="str">
        <f>IF('[1]16'!G20="","",'[1]16'!G20)</f>
        <v/>
      </c>
      <c r="H114" s="342" t="str">
        <f>IF('[1]16'!H20="","",'[1]16'!H20)</f>
        <v/>
      </c>
      <c r="I114" s="342" t="str">
        <f>IF('[1]16'!I20="","",'[1]16'!I20)</f>
        <v/>
      </c>
      <c r="J114" s="342" t="str">
        <f>IF('[1]16'!J20="","",'[1]16'!J20)</f>
        <v/>
      </c>
      <c r="K114" s="342" t="str">
        <f>IF('[1]16'!K20="","",'[1]16'!K20)</f>
        <v/>
      </c>
      <c r="L114" s="342" t="str">
        <f>IF('[1]16'!L20="","",'[1]16'!L20)</f>
        <v/>
      </c>
      <c r="M114" s="342" t="str">
        <f>IF('[1]16'!M20="","",'[1]16'!M20)</f>
        <v/>
      </c>
      <c r="N114" s="342" t="str">
        <f>IF('[1]16'!N20="","",'[1]16'!N20)</f>
        <v/>
      </c>
      <c r="O114" s="342" t="str">
        <f>IF('[1]16'!O20="","",'[1]16'!O20)</f>
        <v/>
      </c>
      <c r="P114" s="342" t="str">
        <f>IF('[1]16'!P20="","",'[1]16'!P20)</f>
        <v/>
      </c>
      <c r="Q114" s="342" t="str">
        <f>IF('[1]16'!Q20="","",'[1]16'!Q20)</f>
        <v/>
      </c>
      <c r="R114" s="342" t="str">
        <f>IF('[1]16'!R20="","",'[1]16'!R20)</f>
        <v/>
      </c>
      <c r="S114" s="342" t="str">
        <f>IF('[1]16'!S20="","",'[1]16'!S20)</f>
        <v/>
      </c>
      <c r="T114" s="342" t="str">
        <f>IF('[1]16'!T20="","",'[1]16'!T20)</f>
        <v/>
      </c>
      <c r="U114" s="342" t="str">
        <f>IF('[1]16'!U20="","",'[1]16'!U20)</f>
        <v/>
      </c>
      <c r="V114" s="342" t="str">
        <f>IF('[1]16'!V20="","",'[1]16'!V20)</f>
        <v/>
      </c>
      <c r="W114" s="342" t="str">
        <f>IF('[1]16'!W20="","",'[1]16'!W20)</f>
        <v/>
      </c>
      <c r="X114" s="342" t="str">
        <f>IF('[1]16'!X20="","",'[1]16'!X20)</f>
        <v/>
      </c>
      <c r="Y114" s="342" t="str">
        <f>IF('[1]16'!Y20="","",'[1]16'!Y20)</f>
        <v/>
      </c>
      <c r="Z114" s="342" t="str">
        <f>IF('[1]16'!Z20="","",'[1]16'!Z20)</f>
        <v/>
      </c>
      <c r="AA114" s="197" t="str">
        <f>IF('[1]16'!AA20="","",'[1]16'!AA20)</f>
        <v/>
      </c>
      <c r="AB114" s="196" t="str">
        <f>IF('[1]16'!AB20="","",'[1]16'!AB20)</f>
        <v/>
      </c>
      <c r="AC114" s="246" t="str">
        <f>IF('[1]16'!AC20="","",'[1]16'!AC20)</f>
        <v/>
      </c>
      <c r="AD114" s="196" t="str">
        <f>IF('[1]16'!AD20="","",'[1]16'!AD20)</f>
        <v/>
      </c>
      <c r="AE114" s="343" t="str">
        <f>IF('[1]16'!AE20="","",'[1]16'!AE20)</f>
        <v/>
      </c>
      <c r="AF114" s="362" t="str">
        <f>IF('[1]16'!AF20="","",'[1]16'!AF20)</f>
        <v/>
      </c>
      <c r="AG114" s="362" t="str">
        <f>IF('[1]16'!AG20="","",'[1]16'!AG20)</f>
        <v/>
      </c>
      <c r="AH114" s="201"/>
      <c r="AI114" s="198"/>
      <c r="AJ114" s="198"/>
      <c r="AK114" s="198"/>
      <c r="AL114" s="198"/>
      <c r="AM114" s="198"/>
      <c r="AN114" s="198"/>
      <c r="AO114" s="199"/>
      <c r="AP114" s="198"/>
      <c r="AQ114" s="198"/>
      <c r="AR114" s="198"/>
      <c r="AS114" s="198"/>
      <c r="AT114" s="198"/>
      <c r="AU114" s="198"/>
      <c r="AV114" s="198"/>
    </row>
    <row r="115" spans="1:48" s="200" customFormat="1" ht="15" customHeight="1">
      <c r="B115" s="326">
        <v>12</v>
      </c>
      <c r="C115" s="342" t="str">
        <f>IF('[1]16'!C21="","",'[1]16'!C21)</f>
        <v/>
      </c>
      <c r="D115" s="342" t="str">
        <f>IF('[1]16'!D21="","",'[1]16'!D21)</f>
        <v/>
      </c>
      <c r="E115" s="342" t="str">
        <f>IF('[1]16'!E21="","",'[1]16'!E21)</f>
        <v/>
      </c>
      <c r="F115" s="342" t="str">
        <f>IF('[1]16'!F21="","",'[1]16'!F21)</f>
        <v/>
      </c>
      <c r="G115" s="342" t="str">
        <f>IF('[1]16'!G21="","",'[1]16'!G21)</f>
        <v/>
      </c>
      <c r="H115" s="342" t="str">
        <f>IF('[1]16'!H21="","",'[1]16'!H21)</f>
        <v/>
      </c>
      <c r="I115" s="342" t="str">
        <f>IF('[1]16'!I21="","",'[1]16'!I21)</f>
        <v/>
      </c>
      <c r="J115" s="342" t="str">
        <f>IF('[1]16'!J21="","",'[1]16'!J21)</f>
        <v/>
      </c>
      <c r="K115" s="342" t="str">
        <f>IF('[1]16'!K21="","",'[1]16'!K21)</f>
        <v/>
      </c>
      <c r="L115" s="342" t="str">
        <f>IF('[1]16'!L21="","",'[1]16'!L21)</f>
        <v/>
      </c>
      <c r="M115" s="342" t="str">
        <f>IF('[1]16'!M21="","",'[1]16'!M21)</f>
        <v/>
      </c>
      <c r="N115" s="342" t="str">
        <f>IF('[1]16'!N21="","",'[1]16'!N21)</f>
        <v/>
      </c>
      <c r="O115" s="342" t="str">
        <f>IF('[1]16'!O21="","",'[1]16'!O21)</f>
        <v/>
      </c>
      <c r="P115" s="342" t="str">
        <f>IF('[1]16'!P21="","",'[1]16'!P21)</f>
        <v/>
      </c>
      <c r="Q115" s="342" t="str">
        <f>IF('[1]16'!Q21="","",'[1]16'!Q21)</f>
        <v/>
      </c>
      <c r="R115" s="342" t="str">
        <f>IF('[1]16'!R21="","",'[1]16'!R21)</f>
        <v/>
      </c>
      <c r="S115" s="342" t="str">
        <f>IF('[1]16'!S21="","",'[1]16'!S21)</f>
        <v/>
      </c>
      <c r="T115" s="342" t="str">
        <f>IF('[1]16'!T21="","",'[1]16'!T21)</f>
        <v/>
      </c>
      <c r="U115" s="342" t="str">
        <f>IF('[1]16'!U21="","",'[1]16'!U21)</f>
        <v/>
      </c>
      <c r="V115" s="342" t="str">
        <f>IF('[1]16'!V21="","",'[1]16'!V21)</f>
        <v/>
      </c>
      <c r="W115" s="342" t="str">
        <f>IF('[1]16'!W21="","",'[1]16'!W21)</f>
        <v/>
      </c>
      <c r="X115" s="342" t="str">
        <f>IF('[1]16'!X21="","",'[1]16'!X21)</f>
        <v/>
      </c>
      <c r="Y115" s="342" t="str">
        <f>IF('[1]16'!Y21="","",'[1]16'!Y21)</f>
        <v/>
      </c>
      <c r="Z115" s="342" t="str">
        <f>IF('[1]16'!Z21="","",'[1]16'!Z21)</f>
        <v/>
      </c>
      <c r="AA115" s="197" t="str">
        <f>IF('[1]16'!AA21="","",'[1]16'!AA21)</f>
        <v/>
      </c>
      <c r="AB115" s="196" t="str">
        <f>IF('[1]16'!AB21="","",'[1]16'!AB21)</f>
        <v/>
      </c>
      <c r="AC115" s="246" t="str">
        <f>IF('[1]16'!AC21="","",'[1]16'!AC21)</f>
        <v/>
      </c>
      <c r="AD115" s="196" t="str">
        <f>IF('[1]16'!AD21="","",'[1]16'!AD21)</f>
        <v/>
      </c>
      <c r="AE115" s="343" t="str">
        <f>IF('[1]16'!AE21="","",'[1]16'!AE21)</f>
        <v/>
      </c>
      <c r="AF115" s="362" t="str">
        <f>IF('[1]16'!AF21="","",'[1]16'!AF21)</f>
        <v/>
      </c>
      <c r="AG115" s="362" t="str">
        <f>IF('[1]16'!AG21="","",'[1]16'!AG21)</f>
        <v/>
      </c>
      <c r="AH115" s="201"/>
      <c r="AI115" s="198"/>
      <c r="AJ115" s="198"/>
      <c r="AK115" s="198"/>
      <c r="AL115" s="198"/>
      <c r="AM115" s="198"/>
      <c r="AN115" s="198"/>
      <c r="AO115" s="199"/>
      <c r="AP115" s="198"/>
      <c r="AQ115" s="198"/>
      <c r="AR115" s="198"/>
      <c r="AS115" s="198"/>
      <c r="AT115" s="198"/>
      <c r="AU115" s="198"/>
      <c r="AV115" s="198"/>
    </row>
    <row r="116" spans="1:48" s="200" customFormat="1" ht="15" customHeight="1">
      <c r="B116" s="326">
        <v>13</v>
      </c>
      <c r="C116" s="342" t="str">
        <f>IF('[1]16'!C22="","",'[1]16'!C22)</f>
        <v/>
      </c>
      <c r="D116" s="342" t="str">
        <f>IF('[1]16'!D22="","",'[1]16'!D22)</f>
        <v/>
      </c>
      <c r="E116" s="342" t="str">
        <f>IF('[1]16'!E22="","",'[1]16'!E22)</f>
        <v/>
      </c>
      <c r="F116" s="342" t="str">
        <f>IF('[1]16'!F22="","",'[1]16'!F22)</f>
        <v/>
      </c>
      <c r="G116" s="342" t="str">
        <f>IF('[1]16'!G22="","",'[1]16'!G22)</f>
        <v/>
      </c>
      <c r="H116" s="342" t="str">
        <f>IF('[1]16'!H22="","",'[1]16'!H22)</f>
        <v/>
      </c>
      <c r="I116" s="342" t="str">
        <f>IF('[1]16'!I22="","",'[1]16'!I22)</f>
        <v/>
      </c>
      <c r="J116" s="342" t="str">
        <f>IF('[1]16'!J22="","",'[1]16'!J22)</f>
        <v/>
      </c>
      <c r="K116" s="342" t="str">
        <f>IF('[1]16'!K22="","",'[1]16'!K22)</f>
        <v/>
      </c>
      <c r="L116" s="342" t="str">
        <f>IF('[1]16'!L22="","",'[1]16'!L22)</f>
        <v/>
      </c>
      <c r="M116" s="342" t="str">
        <f>IF('[1]16'!M22="","",'[1]16'!M22)</f>
        <v/>
      </c>
      <c r="N116" s="342" t="str">
        <f>IF('[1]16'!N22="","",'[1]16'!N22)</f>
        <v/>
      </c>
      <c r="O116" s="342" t="str">
        <f>IF('[1]16'!O22="","",'[1]16'!O22)</f>
        <v/>
      </c>
      <c r="P116" s="342" t="str">
        <f>IF('[1]16'!P22="","",'[1]16'!P22)</f>
        <v/>
      </c>
      <c r="Q116" s="342" t="str">
        <f>IF('[1]16'!Q22="","",'[1]16'!Q22)</f>
        <v/>
      </c>
      <c r="R116" s="342" t="str">
        <f>IF('[1]16'!R22="","",'[1]16'!R22)</f>
        <v/>
      </c>
      <c r="S116" s="342" t="str">
        <f>IF('[1]16'!S22="","",'[1]16'!S22)</f>
        <v/>
      </c>
      <c r="T116" s="342" t="str">
        <f>IF('[1]16'!T22="","",'[1]16'!T22)</f>
        <v/>
      </c>
      <c r="U116" s="342" t="str">
        <f>IF('[1]16'!U22="","",'[1]16'!U22)</f>
        <v/>
      </c>
      <c r="V116" s="342" t="str">
        <f>IF('[1]16'!V22="","",'[1]16'!V22)</f>
        <v/>
      </c>
      <c r="W116" s="342" t="str">
        <f>IF('[1]16'!W22="","",'[1]16'!W22)</f>
        <v/>
      </c>
      <c r="X116" s="342" t="str">
        <f>IF('[1]16'!X22="","",'[1]16'!X22)</f>
        <v/>
      </c>
      <c r="Y116" s="342" t="str">
        <f>IF('[1]16'!Y22="","",'[1]16'!Y22)</f>
        <v/>
      </c>
      <c r="Z116" s="342" t="str">
        <f>IF('[1]16'!Z22="","",'[1]16'!Z22)</f>
        <v/>
      </c>
      <c r="AA116" s="197" t="str">
        <f>IF('[1]16'!AA22="","",'[1]16'!AA22)</f>
        <v/>
      </c>
      <c r="AB116" s="196" t="str">
        <f>IF('[1]16'!AB22="","",'[1]16'!AB22)</f>
        <v/>
      </c>
      <c r="AC116" s="246" t="str">
        <f>IF('[1]16'!AC22="","",'[1]16'!AC22)</f>
        <v/>
      </c>
      <c r="AD116" s="196" t="str">
        <f>IF('[1]16'!AD22="","",'[1]16'!AD22)</f>
        <v/>
      </c>
      <c r="AE116" s="343" t="str">
        <f>IF('[1]16'!AE22="","",'[1]16'!AE22)</f>
        <v/>
      </c>
      <c r="AF116" s="362" t="str">
        <f>IF('[1]16'!AF22="","",'[1]16'!AF22)</f>
        <v/>
      </c>
      <c r="AG116" s="362" t="str">
        <f>IF('[1]16'!AG22="","",'[1]16'!AG22)</f>
        <v/>
      </c>
      <c r="AH116" s="201"/>
      <c r="AI116" s="198"/>
      <c r="AJ116" s="198"/>
      <c r="AK116" s="198"/>
      <c r="AL116" s="198"/>
      <c r="AM116" s="198"/>
      <c r="AN116" s="198"/>
      <c r="AO116" s="199"/>
      <c r="AP116" s="198"/>
      <c r="AQ116" s="198"/>
      <c r="AR116" s="198"/>
      <c r="AS116" s="198"/>
      <c r="AT116" s="198"/>
      <c r="AU116" s="198"/>
      <c r="AV116" s="198"/>
    </row>
    <row r="117" spans="1:48" s="200" customFormat="1" ht="15" customHeight="1">
      <c r="B117" s="326">
        <v>14</v>
      </c>
      <c r="C117" s="342" t="str">
        <f>IF('[1]16'!C23="","",'[1]16'!C23)</f>
        <v/>
      </c>
      <c r="D117" s="342" t="str">
        <f>IF('[1]16'!D23="","",'[1]16'!D23)</f>
        <v/>
      </c>
      <c r="E117" s="342" t="str">
        <f>IF('[1]16'!E23="","",'[1]16'!E23)</f>
        <v/>
      </c>
      <c r="F117" s="342" t="str">
        <f>IF('[1]16'!F23="","",'[1]16'!F23)</f>
        <v/>
      </c>
      <c r="G117" s="342" t="str">
        <f>IF('[1]16'!G23="","",'[1]16'!G23)</f>
        <v/>
      </c>
      <c r="H117" s="342" t="str">
        <f>IF('[1]16'!H23="","",'[1]16'!H23)</f>
        <v/>
      </c>
      <c r="I117" s="342" t="str">
        <f>IF('[1]16'!I23="","",'[1]16'!I23)</f>
        <v/>
      </c>
      <c r="J117" s="342" t="str">
        <f>IF('[1]16'!J23="","",'[1]16'!J23)</f>
        <v/>
      </c>
      <c r="K117" s="342" t="str">
        <f>IF('[1]16'!K23="","",'[1]16'!K23)</f>
        <v/>
      </c>
      <c r="L117" s="342" t="str">
        <f>IF('[1]16'!L23="","",'[1]16'!L23)</f>
        <v/>
      </c>
      <c r="M117" s="342" t="str">
        <f>IF('[1]16'!M23="","",'[1]16'!M23)</f>
        <v/>
      </c>
      <c r="N117" s="342" t="str">
        <f>IF('[1]16'!N23="","",'[1]16'!N23)</f>
        <v/>
      </c>
      <c r="O117" s="342" t="str">
        <f>IF('[1]16'!O23="","",'[1]16'!O23)</f>
        <v/>
      </c>
      <c r="P117" s="342" t="str">
        <f>IF('[1]16'!P23="","",'[1]16'!P23)</f>
        <v/>
      </c>
      <c r="Q117" s="342" t="str">
        <f>IF('[1]16'!Q23="","",'[1]16'!Q23)</f>
        <v/>
      </c>
      <c r="R117" s="342" t="str">
        <f>IF('[1]16'!R23="","",'[1]16'!R23)</f>
        <v/>
      </c>
      <c r="S117" s="342" t="str">
        <f>IF('[1]16'!S23="","",'[1]16'!S23)</f>
        <v/>
      </c>
      <c r="T117" s="342" t="str">
        <f>IF('[1]16'!T23="","",'[1]16'!T23)</f>
        <v/>
      </c>
      <c r="U117" s="342" t="str">
        <f>IF('[1]16'!U23="","",'[1]16'!U23)</f>
        <v/>
      </c>
      <c r="V117" s="342" t="str">
        <f>IF('[1]16'!V23="","",'[1]16'!V23)</f>
        <v/>
      </c>
      <c r="W117" s="342" t="str">
        <f>IF('[1]16'!W23="","",'[1]16'!W23)</f>
        <v/>
      </c>
      <c r="X117" s="342" t="str">
        <f>IF('[1]16'!X23="","",'[1]16'!X23)</f>
        <v/>
      </c>
      <c r="Y117" s="342" t="str">
        <f>IF('[1]16'!Y23="","",'[1]16'!Y23)</f>
        <v/>
      </c>
      <c r="Z117" s="342" t="str">
        <f>IF('[1]16'!Z23="","",'[1]16'!Z23)</f>
        <v/>
      </c>
      <c r="AA117" s="197" t="str">
        <f>IF('[1]16'!AA23="","",'[1]16'!AA23)</f>
        <v/>
      </c>
      <c r="AB117" s="196" t="str">
        <f>IF('[1]16'!AB23="","",'[1]16'!AB23)</f>
        <v/>
      </c>
      <c r="AC117" s="246" t="str">
        <f>IF('[1]16'!AC23="","",'[1]16'!AC23)</f>
        <v/>
      </c>
      <c r="AD117" s="196" t="str">
        <f>IF('[1]16'!AD23="","",'[1]16'!AD23)</f>
        <v/>
      </c>
      <c r="AE117" s="343" t="str">
        <f>IF('[1]16'!AE23="","",'[1]16'!AE23)</f>
        <v/>
      </c>
      <c r="AF117" s="362" t="str">
        <f>IF('[1]16'!AF23="","",'[1]16'!AF23)</f>
        <v/>
      </c>
      <c r="AG117" s="362" t="str">
        <f>IF('[1]16'!AG23="","",'[1]16'!AG23)</f>
        <v/>
      </c>
      <c r="AH117" s="201"/>
      <c r="AI117" s="198"/>
      <c r="AJ117" s="198"/>
      <c r="AK117" s="198"/>
      <c r="AL117" s="198"/>
      <c r="AM117" s="198"/>
      <c r="AN117" s="198"/>
      <c r="AO117" s="199"/>
      <c r="AP117" s="198"/>
      <c r="AQ117" s="198"/>
      <c r="AR117" s="198"/>
      <c r="AS117" s="198"/>
      <c r="AT117" s="198"/>
      <c r="AU117" s="198"/>
      <c r="AV117" s="198"/>
    </row>
    <row r="118" spans="1:48" s="200" customFormat="1" ht="15" customHeight="1">
      <c r="B118" s="326">
        <v>15</v>
      </c>
      <c r="C118" s="342" t="str">
        <f>IF('[1]16'!C24="","",'[1]16'!C24)</f>
        <v/>
      </c>
      <c r="D118" s="342" t="str">
        <f>IF('[1]16'!D24="","",'[1]16'!D24)</f>
        <v/>
      </c>
      <c r="E118" s="342" t="str">
        <f>IF('[1]16'!E24="","",'[1]16'!E24)</f>
        <v/>
      </c>
      <c r="F118" s="342" t="str">
        <f>IF('[1]16'!F24="","",'[1]16'!F24)</f>
        <v/>
      </c>
      <c r="G118" s="342" t="str">
        <f>IF('[1]16'!G24="","",'[1]16'!G24)</f>
        <v/>
      </c>
      <c r="H118" s="342" t="str">
        <f>IF('[1]16'!H24="","",'[1]16'!H24)</f>
        <v/>
      </c>
      <c r="I118" s="342" t="str">
        <f>IF('[1]16'!I24="","",'[1]16'!I24)</f>
        <v/>
      </c>
      <c r="J118" s="342" t="str">
        <f>IF('[1]16'!J24="","",'[1]16'!J24)</f>
        <v/>
      </c>
      <c r="K118" s="342" t="str">
        <f>IF('[1]16'!K24="","",'[1]16'!K24)</f>
        <v/>
      </c>
      <c r="L118" s="342" t="str">
        <f>IF('[1]16'!L24="","",'[1]16'!L24)</f>
        <v/>
      </c>
      <c r="M118" s="342" t="str">
        <f>IF('[1]16'!M24="","",'[1]16'!M24)</f>
        <v/>
      </c>
      <c r="N118" s="342" t="str">
        <f>IF('[1]16'!N24="","",'[1]16'!N24)</f>
        <v/>
      </c>
      <c r="O118" s="342" t="str">
        <f>IF('[1]16'!O24="","",'[1]16'!O24)</f>
        <v/>
      </c>
      <c r="P118" s="342" t="str">
        <f>IF('[1]16'!P24="","",'[1]16'!P24)</f>
        <v/>
      </c>
      <c r="Q118" s="342" t="str">
        <f>IF('[1]16'!Q24="","",'[1]16'!Q24)</f>
        <v/>
      </c>
      <c r="R118" s="342" t="str">
        <f>IF('[1]16'!R24="","",'[1]16'!R24)</f>
        <v/>
      </c>
      <c r="S118" s="342" t="str">
        <f>IF('[1]16'!S24="","",'[1]16'!S24)</f>
        <v/>
      </c>
      <c r="T118" s="342" t="str">
        <f>IF('[1]16'!T24="","",'[1]16'!T24)</f>
        <v/>
      </c>
      <c r="U118" s="342" t="str">
        <f>IF('[1]16'!U24="","",'[1]16'!U24)</f>
        <v/>
      </c>
      <c r="V118" s="342" t="str">
        <f>IF('[1]16'!V24="","",'[1]16'!V24)</f>
        <v/>
      </c>
      <c r="W118" s="342" t="str">
        <f>IF('[1]16'!W24="","",'[1]16'!W24)</f>
        <v/>
      </c>
      <c r="X118" s="342" t="str">
        <f>IF('[1]16'!X24="","",'[1]16'!X24)</f>
        <v/>
      </c>
      <c r="Y118" s="342" t="str">
        <f>IF('[1]16'!Y24="","",'[1]16'!Y24)</f>
        <v/>
      </c>
      <c r="Z118" s="342" t="str">
        <f>IF('[1]16'!Z24="","",'[1]16'!Z24)</f>
        <v/>
      </c>
      <c r="AA118" s="197" t="str">
        <f>IF('[1]16'!AA24="","",'[1]16'!AA24)</f>
        <v/>
      </c>
      <c r="AB118" s="196" t="str">
        <f>IF('[1]16'!AB24="","",'[1]16'!AB24)</f>
        <v/>
      </c>
      <c r="AC118" s="246" t="str">
        <f>IF('[1]16'!AC24="","",'[1]16'!AC24)</f>
        <v/>
      </c>
      <c r="AD118" s="196" t="str">
        <f>IF('[1]16'!AD24="","",'[1]16'!AD24)</f>
        <v/>
      </c>
      <c r="AE118" s="343" t="str">
        <f>IF('[1]16'!AE24="","",'[1]16'!AE24)</f>
        <v/>
      </c>
      <c r="AF118" s="362" t="str">
        <f>IF('[1]16'!AF24="","",'[1]16'!AF24)</f>
        <v/>
      </c>
      <c r="AG118" s="362" t="str">
        <f>IF('[1]16'!AG24="","",'[1]16'!AG24)</f>
        <v/>
      </c>
      <c r="AH118" s="201"/>
      <c r="AI118" s="198"/>
      <c r="AJ118" s="198"/>
      <c r="AK118" s="198"/>
      <c r="AL118" s="198"/>
      <c r="AM118" s="198"/>
      <c r="AN118" s="198"/>
      <c r="AO118" s="199"/>
      <c r="AP118" s="198"/>
      <c r="AQ118" s="198"/>
      <c r="AR118" s="198"/>
      <c r="AS118" s="198"/>
      <c r="AT118" s="198"/>
      <c r="AU118" s="198"/>
      <c r="AV118" s="198"/>
    </row>
    <row r="119" spans="1:48" s="69" customFormat="1">
      <c r="A119" s="213"/>
      <c r="B119" s="253"/>
      <c r="C119" s="247"/>
      <c r="D119" s="247"/>
      <c r="E119" s="247"/>
      <c r="F119" s="247"/>
      <c r="G119" s="247"/>
      <c r="H119" s="247"/>
      <c r="I119" s="247"/>
      <c r="J119" s="247"/>
      <c r="K119" s="247"/>
      <c r="L119" s="247"/>
      <c r="M119" s="247"/>
      <c r="N119" s="247"/>
      <c r="O119" s="247"/>
      <c r="P119" s="247"/>
      <c r="Q119" s="247"/>
      <c r="R119" s="247"/>
      <c r="S119" s="247"/>
      <c r="T119" s="247"/>
      <c r="U119" s="247"/>
      <c r="V119" s="247"/>
      <c r="W119" s="247"/>
      <c r="X119" s="247"/>
      <c r="Y119" s="247"/>
      <c r="Z119" s="247"/>
      <c r="AA119" s="247"/>
      <c r="AB119" s="247"/>
      <c r="AC119" s="247"/>
      <c r="AD119" s="247"/>
      <c r="AE119" s="213"/>
      <c r="AF119" s="213"/>
      <c r="AG119" s="213"/>
      <c r="AH119" s="213"/>
      <c r="AI119" s="213"/>
    </row>
    <row r="120" spans="1:48" s="69" customFormat="1" ht="13.5">
      <c r="A120" s="213"/>
      <c r="B120" s="249" t="s">
        <v>546</v>
      </c>
      <c r="C120" s="248"/>
      <c r="D120" s="235"/>
      <c r="E120" s="235"/>
      <c r="F120" s="235"/>
      <c r="G120" s="235"/>
      <c r="H120" s="235"/>
      <c r="I120" s="235"/>
      <c r="J120" s="235"/>
      <c r="K120" s="235"/>
      <c r="L120" s="235"/>
      <c r="M120" s="235"/>
      <c r="N120" s="235"/>
      <c r="O120" s="235"/>
      <c r="P120" s="235"/>
      <c r="Q120" s="235"/>
      <c r="R120" s="235"/>
      <c r="S120" s="235"/>
      <c r="T120" s="235"/>
      <c r="U120" s="235"/>
      <c r="V120" s="235"/>
      <c r="W120" s="235"/>
      <c r="X120" s="235"/>
      <c r="Y120" s="235"/>
      <c r="Z120" s="235"/>
      <c r="AA120" s="235"/>
      <c r="AB120" s="235"/>
      <c r="AC120" s="235"/>
      <c r="AD120" s="235"/>
      <c r="AE120" s="213"/>
      <c r="AF120" s="213"/>
      <c r="AG120" s="213"/>
      <c r="AH120" s="213"/>
      <c r="AI120" s="213"/>
    </row>
    <row r="121" spans="1:48" s="75" customFormat="1">
      <c r="B121" s="75" t="s">
        <v>1772</v>
      </c>
      <c r="C121" s="76"/>
      <c r="D121" s="77"/>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8"/>
      <c r="AF121" s="79"/>
      <c r="AG121" s="80"/>
    </row>
    <row r="122" spans="1:48" s="75" customFormat="1" ht="15" customHeight="1">
      <c r="B122" s="225" t="s">
        <v>361</v>
      </c>
      <c r="C122" s="270"/>
      <c r="D122" s="86"/>
      <c r="E122" s="86"/>
      <c r="F122" s="86"/>
      <c r="G122" s="86"/>
      <c r="H122" s="869">
        <f>[2]基本設定!$H$18</f>
        <v>0</v>
      </c>
      <c r="I122" s="870"/>
      <c r="J122" s="86" t="s">
        <v>1097</v>
      </c>
      <c r="K122" s="77"/>
      <c r="L122" s="77"/>
      <c r="M122" s="77"/>
      <c r="N122" s="77"/>
      <c r="O122" s="77"/>
      <c r="P122" s="77"/>
      <c r="Q122" s="77"/>
      <c r="R122" s="77"/>
      <c r="S122" s="77"/>
      <c r="T122" s="77"/>
      <c r="U122" s="77"/>
      <c r="V122" s="77"/>
      <c r="W122" s="77"/>
      <c r="X122" s="77"/>
      <c r="Y122" s="77"/>
      <c r="Z122" s="77"/>
      <c r="AA122" s="77"/>
      <c r="AB122" s="77"/>
      <c r="AC122" s="77"/>
      <c r="AD122" s="77"/>
      <c r="AE122" s="78"/>
      <c r="AF122" s="79"/>
      <c r="AG122" s="80"/>
      <c r="AH122" s="80"/>
      <c r="AI122" s="80"/>
    </row>
    <row r="123" spans="1:48" s="75" customFormat="1" ht="13.5">
      <c r="B123" s="225"/>
      <c r="C123" s="270"/>
      <c r="D123" s="86"/>
      <c r="E123" s="86"/>
      <c r="F123" s="86"/>
      <c r="G123" s="86"/>
      <c r="H123" s="87"/>
      <c r="I123" s="87"/>
      <c r="J123" s="86"/>
      <c r="K123" s="77"/>
      <c r="L123" s="77"/>
      <c r="M123" s="77"/>
      <c r="N123" s="77"/>
      <c r="O123" s="77"/>
      <c r="P123" s="77"/>
      <c r="Q123" s="77"/>
      <c r="R123" s="77"/>
      <c r="S123" s="77"/>
      <c r="T123" s="77"/>
      <c r="U123" s="77"/>
      <c r="V123" s="77"/>
      <c r="W123" s="77"/>
      <c r="X123" s="77"/>
      <c r="Y123" s="77"/>
      <c r="Z123" s="77"/>
      <c r="AA123" s="77"/>
      <c r="AB123" s="77"/>
      <c r="AC123" s="77"/>
      <c r="AD123" s="77"/>
      <c r="AE123" s="78"/>
      <c r="AF123" s="79"/>
      <c r="AG123" s="80"/>
      <c r="AH123" s="80"/>
      <c r="AI123" s="80"/>
    </row>
    <row r="124" spans="1:48" s="60" customFormat="1" ht="21.75" customHeight="1">
      <c r="A124" s="259" t="s">
        <v>1635</v>
      </c>
      <c r="B124" s="259" t="s">
        <v>988</v>
      </c>
      <c r="C124" s="62"/>
      <c r="D124" s="62"/>
      <c r="E124" s="62"/>
      <c r="F124" s="62"/>
      <c r="G124" s="62"/>
      <c r="H124" s="62"/>
      <c r="I124" s="62"/>
      <c r="J124" s="62"/>
      <c r="K124" s="62"/>
      <c r="L124" s="62"/>
      <c r="M124" s="62"/>
      <c r="N124" s="62"/>
      <c r="O124" s="62"/>
      <c r="P124" s="62"/>
      <c r="Q124" s="62"/>
      <c r="R124" s="62"/>
      <c r="S124" s="62"/>
      <c r="T124" s="62"/>
      <c r="U124" s="62"/>
      <c r="V124" s="62"/>
      <c r="W124" s="151"/>
      <c r="X124" s="151"/>
      <c r="Y124" s="151"/>
      <c r="Z124" s="151"/>
      <c r="AA124" s="151"/>
      <c r="AB124" s="151"/>
      <c r="AC124" s="151"/>
      <c r="AD124" s="151"/>
      <c r="AE124" s="151"/>
      <c r="AF124" s="151"/>
      <c r="AG124" s="151"/>
      <c r="AH124" s="151"/>
      <c r="AI124" s="151"/>
    </row>
    <row r="125" spans="1:48" s="75" customFormat="1">
      <c r="C125" s="76"/>
      <c r="D125" s="77"/>
      <c r="E125" s="77"/>
      <c r="F125" s="77"/>
      <c r="G125" s="77"/>
      <c r="H125" s="77"/>
      <c r="I125" s="77"/>
      <c r="J125" s="77"/>
      <c r="K125" s="77"/>
      <c r="L125" s="77"/>
      <c r="M125" s="77"/>
      <c r="N125" s="77"/>
      <c r="O125" s="77"/>
      <c r="P125" s="77"/>
      <c r="Q125" s="77"/>
      <c r="R125" s="77"/>
      <c r="S125" s="77"/>
      <c r="T125" s="77"/>
      <c r="U125" s="77"/>
      <c r="V125" s="77"/>
      <c r="W125" s="78"/>
      <c r="X125" s="79"/>
      <c r="Y125" s="80"/>
      <c r="Z125" s="80"/>
      <c r="AA125" s="80"/>
    </row>
    <row r="126" spans="1:48" s="75" customFormat="1" ht="33" customHeight="1">
      <c r="B126" s="565" t="s">
        <v>1966</v>
      </c>
      <c r="C126" s="565"/>
      <c r="D126" s="565"/>
      <c r="E126" s="565"/>
      <c r="F126" s="565"/>
      <c r="G126" s="565"/>
      <c r="H126" s="565"/>
      <c r="I126" s="565"/>
      <c r="J126" s="565"/>
      <c r="K126" s="565"/>
      <c r="L126" s="565"/>
      <c r="M126" s="565"/>
      <c r="N126" s="565"/>
      <c r="O126" s="565"/>
      <c r="P126" s="565"/>
      <c r="Q126" s="565"/>
      <c r="R126" s="565"/>
      <c r="S126" s="565"/>
      <c r="T126" s="565"/>
      <c r="U126" s="565"/>
      <c r="V126" s="565"/>
      <c r="W126" s="565"/>
      <c r="X126" s="565"/>
      <c r="Y126" s="565"/>
      <c r="Z126" s="565"/>
      <c r="AA126" s="565"/>
      <c r="AB126" s="565"/>
      <c r="AC126" s="565"/>
      <c r="AD126" s="565"/>
      <c r="AE126" s="565"/>
      <c r="AF126" s="565"/>
      <c r="AG126" s="565"/>
      <c r="AH126" s="80"/>
    </row>
    <row r="127" spans="1:48" s="89" customFormat="1" ht="17.25" customHeight="1" thickBot="1">
      <c r="B127" s="117" t="s">
        <v>954</v>
      </c>
      <c r="C127" s="91"/>
      <c r="D127" s="92"/>
      <c r="E127" s="92"/>
      <c r="F127" s="92"/>
      <c r="G127" s="92"/>
      <c r="H127" s="92"/>
      <c r="I127" s="92"/>
      <c r="J127" s="92"/>
      <c r="K127" s="92"/>
      <c r="L127" s="92"/>
      <c r="M127" s="92"/>
      <c r="N127" s="92"/>
      <c r="O127" s="92"/>
      <c r="P127" s="92"/>
      <c r="Q127" s="92"/>
      <c r="R127" s="92"/>
      <c r="S127" s="92"/>
      <c r="T127" s="92"/>
      <c r="U127" s="92"/>
      <c r="V127" s="92"/>
      <c r="W127" s="92"/>
      <c r="X127" s="92"/>
      <c r="Y127" s="92"/>
      <c r="Z127" s="92"/>
      <c r="AA127" s="92"/>
      <c r="AB127" s="92"/>
      <c r="AC127" s="92"/>
      <c r="AD127" s="92"/>
      <c r="AE127" s="78"/>
      <c r="AF127" s="93"/>
      <c r="AG127" s="94"/>
      <c r="AH127" s="94"/>
      <c r="AI127" s="94"/>
    </row>
    <row r="128" spans="1:48" s="95" customFormat="1" ht="18.75" customHeight="1" thickBot="1">
      <c r="B128" s="562" t="s">
        <v>1970</v>
      </c>
      <c r="C128" s="563"/>
      <c r="D128" s="563"/>
      <c r="E128" s="563"/>
      <c r="F128" s="563"/>
      <c r="G128" s="563"/>
      <c r="H128" s="563"/>
      <c r="I128" s="563"/>
      <c r="J128" s="563"/>
      <c r="K128" s="563"/>
      <c r="L128" s="563"/>
      <c r="M128" s="563"/>
      <c r="N128" s="563"/>
      <c r="O128" s="563"/>
      <c r="P128" s="563"/>
      <c r="Q128" s="563"/>
      <c r="R128" s="564"/>
      <c r="AF128" s="100"/>
      <c r="AG128" s="101"/>
      <c r="AH128" s="101"/>
      <c r="AI128" s="101"/>
    </row>
    <row r="129" spans="2:36" s="89" customFormat="1" ht="18.75" customHeight="1">
      <c r="B129" s="95" t="s">
        <v>557</v>
      </c>
      <c r="C129" s="91"/>
      <c r="D129" s="92"/>
      <c r="E129" s="92"/>
      <c r="F129" s="92"/>
      <c r="G129" s="92"/>
      <c r="H129" s="92"/>
      <c r="I129" s="92"/>
      <c r="J129" s="92"/>
      <c r="K129" s="92"/>
      <c r="L129" s="92"/>
      <c r="M129" s="92"/>
      <c r="N129" s="92"/>
      <c r="O129" s="92"/>
      <c r="P129" s="92"/>
      <c r="Q129" s="92"/>
      <c r="R129" s="92"/>
      <c r="S129" s="92"/>
      <c r="T129" s="92"/>
      <c r="U129" s="92"/>
      <c r="V129" s="92"/>
      <c r="W129" s="92"/>
      <c r="X129" s="92"/>
      <c r="Y129" s="92"/>
      <c r="Z129" s="92"/>
      <c r="AA129" s="92"/>
      <c r="AB129" s="92"/>
      <c r="AC129" s="92"/>
      <c r="AD129" s="92"/>
      <c r="AE129" s="78"/>
      <c r="AF129" s="93"/>
      <c r="AG129" s="94"/>
      <c r="AH129" s="94"/>
      <c r="AI129" s="94"/>
    </row>
    <row r="130" spans="2:36" s="89" customFormat="1" ht="37.5" customHeight="1">
      <c r="B130" s="734" t="s">
        <v>1095</v>
      </c>
      <c r="C130" s="731" t="s">
        <v>1968</v>
      </c>
      <c r="D130" s="738" t="s">
        <v>1710</v>
      </c>
      <c r="E130" s="738"/>
      <c r="F130" s="903" t="s">
        <v>1364</v>
      </c>
      <c r="G130" s="903"/>
      <c r="H130" s="731" t="s">
        <v>1543</v>
      </c>
      <c r="I130" s="735" t="s">
        <v>1214</v>
      </c>
      <c r="J130" s="102"/>
      <c r="K130" s="102"/>
      <c r="L130" s="102"/>
      <c r="M130" s="103"/>
      <c r="N130" s="103"/>
      <c r="O130" s="92"/>
      <c r="P130" s="103"/>
      <c r="Q130" s="103"/>
      <c r="R130" s="103"/>
      <c r="S130" s="103"/>
      <c r="T130" s="103"/>
      <c r="U130" s="103"/>
      <c r="V130" s="103"/>
      <c r="W130" s="103"/>
      <c r="X130" s="103"/>
      <c r="Y130" s="103"/>
      <c r="Z130" s="103"/>
      <c r="AA130" s="103"/>
      <c r="AB130" s="103"/>
      <c r="AC130" s="103"/>
      <c r="AD130" s="103"/>
      <c r="AE130" s="103"/>
      <c r="AF130" s="103"/>
      <c r="AG130" s="103"/>
      <c r="AH130" s="103"/>
      <c r="AI130" s="103"/>
      <c r="AJ130" s="103"/>
    </row>
    <row r="131" spans="2:36" s="89" customFormat="1" ht="12.75" customHeight="1">
      <c r="B131" s="734"/>
      <c r="C131" s="732"/>
      <c r="D131" s="739" t="s">
        <v>1229</v>
      </c>
      <c r="E131" s="739" t="s">
        <v>1711</v>
      </c>
      <c r="F131" s="917" t="s">
        <v>1306</v>
      </c>
      <c r="G131" s="917" t="s">
        <v>1307</v>
      </c>
      <c r="H131" s="732"/>
      <c r="I131" s="736"/>
      <c r="J131" s="102"/>
      <c r="K131" s="102"/>
      <c r="L131" s="102"/>
      <c r="M131" s="103"/>
      <c r="N131" s="103"/>
      <c r="O131" s="103"/>
      <c r="P131" s="103"/>
      <c r="Q131" s="103"/>
      <c r="R131" s="103"/>
      <c r="S131" s="103"/>
      <c r="T131" s="103"/>
      <c r="U131" s="103"/>
      <c r="V131" s="103"/>
      <c r="W131" s="103"/>
      <c r="X131" s="103"/>
      <c r="Y131" s="103"/>
      <c r="Z131" s="103"/>
      <c r="AA131" s="103"/>
      <c r="AB131" s="103"/>
      <c r="AC131" s="103"/>
      <c r="AD131" s="103"/>
      <c r="AE131" s="103"/>
      <c r="AF131" s="103"/>
      <c r="AG131" s="103"/>
      <c r="AH131" s="103"/>
      <c r="AI131" s="103"/>
      <c r="AJ131" s="103"/>
    </row>
    <row r="132" spans="2:36" s="89" customFormat="1" ht="81" customHeight="1">
      <c r="B132" s="734"/>
      <c r="C132" s="733"/>
      <c r="D132" s="740"/>
      <c r="E132" s="740"/>
      <c r="F132" s="918"/>
      <c r="G132" s="918"/>
      <c r="H132" s="733"/>
      <c r="I132" s="737"/>
      <c r="J132" s="102"/>
      <c r="K132" s="102"/>
      <c r="L132" s="102"/>
      <c r="M132" s="103"/>
      <c r="N132" s="103"/>
      <c r="O132" s="103"/>
      <c r="P132" s="103"/>
      <c r="Q132" s="103"/>
      <c r="R132" s="103"/>
      <c r="S132" s="103"/>
      <c r="T132" s="103"/>
      <c r="U132" s="103"/>
      <c r="V132" s="103"/>
      <c r="W132" s="103"/>
      <c r="X132" s="103"/>
      <c r="Y132" s="103"/>
      <c r="Z132" s="103"/>
      <c r="AA132" s="103"/>
      <c r="AB132" s="103"/>
      <c r="AC132" s="103"/>
      <c r="AD132" s="103"/>
      <c r="AE132" s="103"/>
      <c r="AF132" s="103"/>
      <c r="AG132" s="103"/>
      <c r="AH132" s="103"/>
      <c r="AI132" s="103"/>
      <c r="AJ132" s="103"/>
    </row>
    <row r="133" spans="2:36" s="89" customFormat="1" ht="12.75" customHeight="1">
      <c r="B133" s="296">
        <v>1</v>
      </c>
      <c r="C133" s="250" t="str">
        <f t="shared" ref="C133:C147" si="0">IF(AC84="","",AC84)</f>
        <v/>
      </c>
      <c r="D133" s="306" t="str">
        <f t="shared" ref="D133:D147" si="1">IF(AD84="","",AD84)</f>
        <v/>
      </c>
      <c r="E133" s="250" t="str">
        <f t="shared" ref="E133:E147" si="2">IF(AE84="","",AE84)</f>
        <v/>
      </c>
      <c r="F133" s="306" t="str">
        <f t="shared" ref="F133:F147" si="3">IF(D84="","",D84)</f>
        <v/>
      </c>
      <c r="G133" s="306" t="str">
        <f t="shared" ref="G133:G147" si="4">IF(E84="","",E84)</f>
        <v/>
      </c>
      <c r="H133" s="202" t="str">
        <f t="shared" ref="H133:H147" si="5">IF(D133=1,IF(E133="",0,$H$122/E133),"")</f>
        <v/>
      </c>
      <c r="I133" s="104">
        <f t="shared" ref="I133:I147" si="6">IF(C133="",0,IF(D133=1,C133*H133,C133))</f>
        <v>0</v>
      </c>
      <c r="J133" s="105"/>
      <c r="K133" s="102"/>
      <c r="L133" s="167"/>
      <c r="M133" s="63"/>
      <c r="N133" s="62"/>
      <c r="O133" s="62"/>
      <c r="P133" s="62"/>
      <c r="Q133" s="103"/>
      <c r="R133" s="103"/>
      <c r="S133" s="103"/>
      <c r="T133" s="103"/>
      <c r="U133" s="103"/>
      <c r="V133" s="103"/>
      <c r="W133" s="103"/>
      <c r="X133" s="103"/>
      <c r="Y133" s="103"/>
      <c r="Z133" s="103"/>
      <c r="AA133" s="103"/>
      <c r="AB133" s="103"/>
      <c r="AC133" s="103"/>
      <c r="AD133" s="103"/>
      <c r="AE133" s="103"/>
      <c r="AF133" s="103"/>
      <c r="AG133" s="103"/>
      <c r="AH133" s="103"/>
      <c r="AI133" s="103"/>
      <c r="AJ133" s="103"/>
    </row>
    <row r="134" spans="2:36" s="89" customFormat="1" ht="12.75" customHeight="1">
      <c r="B134" s="296">
        <v>2</v>
      </c>
      <c r="C134" s="250" t="str">
        <f t="shared" si="0"/>
        <v/>
      </c>
      <c r="D134" s="306" t="str">
        <f t="shared" si="1"/>
        <v/>
      </c>
      <c r="E134" s="250" t="str">
        <f t="shared" si="2"/>
        <v/>
      </c>
      <c r="F134" s="306" t="str">
        <f t="shared" si="3"/>
        <v/>
      </c>
      <c r="G134" s="306" t="str">
        <f t="shared" si="4"/>
        <v/>
      </c>
      <c r="H134" s="202" t="str">
        <f t="shared" si="5"/>
        <v/>
      </c>
      <c r="I134" s="104">
        <f t="shared" si="6"/>
        <v>0</v>
      </c>
      <c r="J134" s="102"/>
      <c r="K134" s="102"/>
      <c r="L134" s="102"/>
      <c r="M134" s="103"/>
      <c r="N134" s="103"/>
      <c r="O134" s="103"/>
      <c r="P134" s="103"/>
      <c r="Q134" s="103"/>
      <c r="R134" s="103"/>
      <c r="S134" s="103"/>
      <c r="T134" s="103"/>
      <c r="U134" s="103"/>
      <c r="V134" s="103"/>
      <c r="W134" s="103"/>
      <c r="X134" s="103"/>
      <c r="Y134" s="103"/>
      <c r="Z134" s="103"/>
      <c r="AA134" s="103"/>
      <c r="AB134" s="103"/>
      <c r="AC134" s="103"/>
      <c r="AD134" s="103"/>
      <c r="AE134" s="103"/>
      <c r="AF134" s="103"/>
      <c r="AG134" s="103"/>
      <c r="AH134" s="103"/>
      <c r="AI134" s="103"/>
      <c r="AJ134" s="103"/>
    </row>
    <row r="135" spans="2:36" s="89" customFormat="1" ht="12.75" customHeight="1">
      <c r="B135" s="296">
        <v>3</v>
      </c>
      <c r="C135" s="250" t="str">
        <f t="shared" si="0"/>
        <v/>
      </c>
      <c r="D135" s="306" t="str">
        <f t="shared" si="1"/>
        <v/>
      </c>
      <c r="E135" s="250" t="str">
        <f t="shared" si="2"/>
        <v/>
      </c>
      <c r="F135" s="306" t="str">
        <f t="shared" si="3"/>
        <v/>
      </c>
      <c r="G135" s="306" t="str">
        <f t="shared" si="4"/>
        <v/>
      </c>
      <c r="H135" s="202" t="str">
        <f t="shared" si="5"/>
        <v/>
      </c>
      <c r="I135" s="104">
        <f t="shared" si="6"/>
        <v>0</v>
      </c>
      <c r="J135" s="102"/>
      <c r="K135" s="102"/>
      <c r="L135" s="102"/>
      <c r="M135" s="103"/>
      <c r="P135" s="103"/>
      <c r="Q135" s="103"/>
      <c r="R135" s="103"/>
      <c r="S135" s="103"/>
      <c r="T135" s="103"/>
      <c r="U135" s="103"/>
      <c r="V135" s="103"/>
      <c r="W135" s="103"/>
      <c r="X135" s="103"/>
      <c r="Y135" s="103"/>
      <c r="Z135" s="103"/>
      <c r="AA135" s="103"/>
      <c r="AB135" s="103"/>
      <c r="AC135" s="103"/>
      <c r="AD135" s="103"/>
      <c r="AE135" s="103"/>
      <c r="AF135" s="103"/>
      <c r="AG135" s="103"/>
      <c r="AH135" s="103"/>
      <c r="AI135" s="103"/>
      <c r="AJ135" s="103"/>
    </row>
    <row r="136" spans="2:36" s="89" customFormat="1" ht="12.75" customHeight="1">
      <c r="B136" s="296">
        <v>4</v>
      </c>
      <c r="C136" s="250" t="str">
        <f t="shared" si="0"/>
        <v/>
      </c>
      <c r="D136" s="306" t="str">
        <f t="shared" si="1"/>
        <v/>
      </c>
      <c r="E136" s="250" t="str">
        <f t="shared" si="2"/>
        <v/>
      </c>
      <c r="F136" s="306" t="str">
        <f t="shared" si="3"/>
        <v/>
      </c>
      <c r="G136" s="306" t="str">
        <f t="shared" si="4"/>
        <v/>
      </c>
      <c r="H136" s="202" t="str">
        <f t="shared" si="5"/>
        <v/>
      </c>
      <c r="I136" s="104">
        <f t="shared" si="6"/>
        <v>0</v>
      </c>
      <c r="J136" s="102"/>
      <c r="K136" s="102"/>
      <c r="L136" s="102"/>
      <c r="M136" s="103"/>
      <c r="P136" s="103"/>
      <c r="Q136" s="103"/>
      <c r="R136" s="103"/>
      <c r="S136" s="103"/>
      <c r="T136" s="103"/>
      <c r="U136" s="103"/>
      <c r="V136" s="103"/>
      <c r="W136" s="103"/>
      <c r="X136" s="103"/>
      <c r="Y136" s="103"/>
      <c r="Z136" s="103"/>
      <c r="AA136" s="103"/>
      <c r="AB136" s="103"/>
      <c r="AC136" s="103"/>
      <c r="AD136" s="103"/>
      <c r="AE136" s="103"/>
      <c r="AF136" s="103"/>
      <c r="AG136" s="103"/>
      <c r="AH136" s="103"/>
      <c r="AI136" s="103"/>
      <c r="AJ136" s="103"/>
    </row>
    <row r="137" spans="2:36" s="89" customFormat="1" ht="12.75" customHeight="1">
      <c r="B137" s="296">
        <v>5</v>
      </c>
      <c r="C137" s="250" t="str">
        <f t="shared" si="0"/>
        <v/>
      </c>
      <c r="D137" s="306" t="str">
        <f t="shared" si="1"/>
        <v/>
      </c>
      <c r="E137" s="250" t="str">
        <f t="shared" si="2"/>
        <v/>
      </c>
      <c r="F137" s="306" t="str">
        <f t="shared" si="3"/>
        <v/>
      </c>
      <c r="G137" s="306" t="str">
        <f t="shared" si="4"/>
        <v/>
      </c>
      <c r="H137" s="202" t="str">
        <f t="shared" si="5"/>
        <v/>
      </c>
      <c r="I137" s="104">
        <f t="shared" si="6"/>
        <v>0</v>
      </c>
      <c r="J137" s="102"/>
      <c r="K137" s="102"/>
      <c r="L137" s="102"/>
      <c r="M137" s="103"/>
      <c r="N137" s="103"/>
      <c r="O137" s="103"/>
      <c r="P137" s="103"/>
      <c r="Q137" s="103"/>
      <c r="R137" s="103"/>
      <c r="S137" s="103"/>
      <c r="T137" s="103"/>
      <c r="U137" s="103"/>
      <c r="V137" s="103"/>
      <c r="W137" s="103"/>
      <c r="X137" s="103"/>
      <c r="Y137" s="103"/>
      <c r="Z137" s="103"/>
      <c r="AA137" s="103"/>
      <c r="AB137" s="103"/>
      <c r="AC137" s="103"/>
      <c r="AD137" s="103"/>
      <c r="AE137" s="103"/>
      <c r="AF137" s="103"/>
      <c r="AG137" s="103"/>
      <c r="AH137" s="103"/>
      <c r="AI137" s="103"/>
      <c r="AJ137" s="103"/>
    </row>
    <row r="138" spans="2:36" s="89" customFormat="1" ht="12.75" customHeight="1">
      <c r="B138" s="296">
        <v>6</v>
      </c>
      <c r="C138" s="250" t="str">
        <f t="shared" si="0"/>
        <v/>
      </c>
      <c r="D138" s="306" t="str">
        <f t="shared" si="1"/>
        <v/>
      </c>
      <c r="E138" s="250" t="str">
        <f t="shared" si="2"/>
        <v/>
      </c>
      <c r="F138" s="306" t="str">
        <f t="shared" si="3"/>
        <v/>
      </c>
      <c r="G138" s="306" t="str">
        <f t="shared" si="4"/>
        <v/>
      </c>
      <c r="H138" s="202" t="str">
        <f t="shared" si="5"/>
        <v/>
      </c>
      <c r="I138" s="104">
        <f t="shared" si="6"/>
        <v>0</v>
      </c>
      <c r="J138" s="102"/>
      <c r="K138" s="102"/>
      <c r="L138" s="102"/>
      <c r="M138" s="103"/>
      <c r="N138" s="103"/>
      <c r="O138" s="103"/>
      <c r="P138" s="103"/>
      <c r="Q138" s="103"/>
      <c r="R138" s="103"/>
      <c r="S138" s="103"/>
      <c r="T138" s="103"/>
      <c r="U138" s="103"/>
      <c r="V138" s="103"/>
      <c r="W138" s="103"/>
      <c r="X138" s="103"/>
      <c r="Y138" s="103"/>
      <c r="Z138" s="103"/>
      <c r="AA138" s="103"/>
      <c r="AB138" s="103"/>
      <c r="AC138" s="103"/>
      <c r="AD138" s="103"/>
      <c r="AE138" s="103"/>
      <c r="AF138" s="103"/>
      <c r="AG138" s="103"/>
      <c r="AH138" s="103"/>
      <c r="AI138" s="103"/>
      <c r="AJ138" s="103"/>
    </row>
    <row r="139" spans="2:36" s="89" customFormat="1" ht="12.75" customHeight="1">
      <c r="B139" s="296">
        <v>7</v>
      </c>
      <c r="C139" s="250" t="str">
        <f t="shared" si="0"/>
        <v/>
      </c>
      <c r="D139" s="306" t="str">
        <f t="shared" si="1"/>
        <v/>
      </c>
      <c r="E139" s="250" t="str">
        <f t="shared" si="2"/>
        <v/>
      </c>
      <c r="F139" s="306" t="str">
        <f t="shared" si="3"/>
        <v/>
      </c>
      <c r="G139" s="306" t="str">
        <f t="shared" si="4"/>
        <v/>
      </c>
      <c r="H139" s="202" t="str">
        <f t="shared" si="5"/>
        <v/>
      </c>
      <c r="I139" s="104">
        <f t="shared" si="6"/>
        <v>0</v>
      </c>
      <c r="J139" s="102"/>
      <c r="K139" s="102"/>
      <c r="L139" s="102"/>
      <c r="M139" s="103"/>
      <c r="N139" s="103"/>
      <c r="O139" s="103"/>
      <c r="P139" s="103"/>
      <c r="Q139" s="103"/>
      <c r="R139" s="103"/>
      <c r="S139" s="103"/>
      <c r="T139" s="103"/>
      <c r="U139" s="103"/>
      <c r="V139" s="103"/>
      <c r="W139" s="103"/>
      <c r="X139" s="103"/>
      <c r="Y139" s="103"/>
      <c r="Z139" s="103"/>
      <c r="AA139" s="103"/>
      <c r="AB139" s="103"/>
      <c r="AC139" s="103"/>
      <c r="AD139" s="103"/>
      <c r="AE139" s="103"/>
      <c r="AF139" s="103"/>
      <c r="AG139" s="103"/>
      <c r="AH139" s="103"/>
      <c r="AI139" s="103"/>
      <c r="AJ139" s="103"/>
    </row>
    <row r="140" spans="2:36" s="89" customFormat="1" ht="12.75" customHeight="1">
      <c r="B140" s="296">
        <v>8</v>
      </c>
      <c r="C140" s="250" t="str">
        <f t="shared" si="0"/>
        <v/>
      </c>
      <c r="D140" s="306" t="str">
        <f t="shared" si="1"/>
        <v/>
      </c>
      <c r="E140" s="250" t="str">
        <f t="shared" si="2"/>
        <v/>
      </c>
      <c r="F140" s="306" t="str">
        <f t="shared" si="3"/>
        <v/>
      </c>
      <c r="G140" s="306" t="str">
        <f t="shared" si="4"/>
        <v/>
      </c>
      <c r="H140" s="202" t="str">
        <f t="shared" si="5"/>
        <v/>
      </c>
      <c r="I140" s="104">
        <f t="shared" si="6"/>
        <v>0</v>
      </c>
      <c r="J140" s="102"/>
      <c r="K140" s="102"/>
      <c r="L140" s="102"/>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row>
    <row r="141" spans="2:36" s="89" customFormat="1" ht="12.75" customHeight="1">
      <c r="B141" s="296">
        <v>9</v>
      </c>
      <c r="C141" s="250" t="str">
        <f t="shared" si="0"/>
        <v/>
      </c>
      <c r="D141" s="306" t="str">
        <f t="shared" si="1"/>
        <v/>
      </c>
      <c r="E141" s="250" t="str">
        <f t="shared" si="2"/>
        <v/>
      </c>
      <c r="F141" s="306" t="str">
        <f t="shared" si="3"/>
        <v/>
      </c>
      <c r="G141" s="306" t="str">
        <f t="shared" si="4"/>
        <v/>
      </c>
      <c r="H141" s="202" t="str">
        <f t="shared" si="5"/>
        <v/>
      </c>
      <c r="I141" s="104">
        <f t="shared" si="6"/>
        <v>0</v>
      </c>
      <c r="J141" s="102"/>
      <c r="K141" s="102"/>
      <c r="L141" s="102"/>
      <c r="M141" s="103"/>
      <c r="N141" s="103"/>
      <c r="O141" s="103"/>
      <c r="P141" s="103"/>
      <c r="Q141" s="103"/>
      <c r="R141" s="103"/>
      <c r="S141" s="103"/>
      <c r="T141" s="103"/>
      <c r="U141" s="103"/>
      <c r="V141" s="103"/>
      <c r="W141" s="103"/>
      <c r="X141" s="103"/>
      <c r="Y141" s="103"/>
      <c r="Z141" s="103"/>
      <c r="AA141" s="103"/>
      <c r="AB141" s="103"/>
      <c r="AC141" s="103"/>
      <c r="AD141" s="103"/>
      <c r="AE141" s="103"/>
      <c r="AF141" s="103"/>
      <c r="AG141" s="103"/>
      <c r="AH141" s="103"/>
      <c r="AI141" s="103"/>
      <c r="AJ141" s="103"/>
    </row>
    <row r="142" spans="2:36" s="89" customFormat="1" ht="12.75" customHeight="1">
      <c r="B142" s="296">
        <v>10</v>
      </c>
      <c r="C142" s="250" t="str">
        <f t="shared" si="0"/>
        <v/>
      </c>
      <c r="D142" s="306" t="str">
        <f t="shared" si="1"/>
        <v/>
      </c>
      <c r="E142" s="250" t="str">
        <f t="shared" si="2"/>
        <v/>
      </c>
      <c r="F142" s="306" t="str">
        <f t="shared" si="3"/>
        <v/>
      </c>
      <c r="G142" s="306" t="str">
        <f t="shared" si="4"/>
        <v/>
      </c>
      <c r="H142" s="202" t="str">
        <f t="shared" si="5"/>
        <v/>
      </c>
      <c r="I142" s="104">
        <f t="shared" si="6"/>
        <v>0</v>
      </c>
      <c r="J142" s="102"/>
      <c r="K142" s="102"/>
      <c r="L142" s="102"/>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row>
    <row r="143" spans="2:36" s="89" customFormat="1" ht="12.75" customHeight="1">
      <c r="B143" s="296">
        <v>11</v>
      </c>
      <c r="C143" s="250" t="str">
        <f t="shared" si="0"/>
        <v/>
      </c>
      <c r="D143" s="306" t="str">
        <f t="shared" si="1"/>
        <v/>
      </c>
      <c r="E143" s="250" t="str">
        <f t="shared" si="2"/>
        <v/>
      </c>
      <c r="F143" s="306" t="str">
        <f t="shared" si="3"/>
        <v/>
      </c>
      <c r="G143" s="306" t="str">
        <f t="shared" si="4"/>
        <v/>
      </c>
      <c r="H143" s="202" t="str">
        <f t="shared" si="5"/>
        <v/>
      </c>
      <c r="I143" s="104">
        <f t="shared" si="6"/>
        <v>0</v>
      </c>
      <c r="J143" s="102"/>
      <c r="K143" s="102"/>
      <c r="L143" s="102"/>
      <c r="M143" s="103"/>
      <c r="N143" s="103"/>
      <c r="O143" s="103"/>
      <c r="P143" s="103"/>
      <c r="Q143" s="103"/>
      <c r="R143" s="103"/>
      <c r="S143" s="103"/>
      <c r="T143" s="103"/>
      <c r="U143" s="103"/>
      <c r="V143" s="103"/>
      <c r="W143" s="103"/>
      <c r="X143" s="103"/>
      <c r="Y143" s="103"/>
      <c r="Z143" s="103"/>
      <c r="AA143" s="103"/>
      <c r="AB143" s="103"/>
      <c r="AC143" s="103"/>
      <c r="AD143" s="103"/>
      <c r="AE143" s="103"/>
      <c r="AF143" s="103"/>
      <c r="AG143" s="103"/>
      <c r="AH143" s="103"/>
      <c r="AI143" s="103"/>
      <c r="AJ143" s="103"/>
    </row>
    <row r="144" spans="2:36" s="89" customFormat="1" ht="12.75" customHeight="1">
      <c r="B144" s="296">
        <v>12</v>
      </c>
      <c r="C144" s="250" t="str">
        <f t="shared" si="0"/>
        <v/>
      </c>
      <c r="D144" s="306" t="str">
        <f t="shared" si="1"/>
        <v/>
      </c>
      <c r="E144" s="250" t="str">
        <f t="shared" si="2"/>
        <v/>
      </c>
      <c r="F144" s="306" t="str">
        <f t="shared" si="3"/>
        <v/>
      </c>
      <c r="G144" s="306" t="str">
        <f t="shared" si="4"/>
        <v/>
      </c>
      <c r="H144" s="202" t="str">
        <f t="shared" si="5"/>
        <v/>
      </c>
      <c r="I144" s="104">
        <f t="shared" si="6"/>
        <v>0</v>
      </c>
      <c r="J144" s="102"/>
      <c r="K144" s="102"/>
      <c r="L144" s="102"/>
      <c r="M144" s="103"/>
      <c r="N144" s="103"/>
      <c r="O144" s="103"/>
      <c r="P144" s="103"/>
      <c r="Q144" s="103"/>
      <c r="R144" s="103"/>
      <c r="S144" s="103"/>
      <c r="T144" s="103"/>
      <c r="U144" s="103"/>
      <c r="V144" s="103"/>
      <c r="W144" s="103"/>
      <c r="X144" s="103"/>
      <c r="Y144" s="103"/>
      <c r="Z144" s="103"/>
      <c r="AA144" s="103"/>
      <c r="AB144" s="103"/>
      <c r="AC144" s="103"/>
      <c r="AD144" s="103"/>
      <c r="AE144" s="103"/>
      <c r="AF144" s="103"/>
      <c r="AG144" s="103"/>
      <c r="AH144" s="103"/>
      <c r="AI144" s="103"/>
      <c r="AJ144" s="103"/>
    </row>
    <row r="145" spans="2:36" s="89" customFormat="1" ht="12.75" customHeight="1">
      <c r="B145" s="296">
        <v>13</v>
      </c>
      <c r="C145" s="250" t="str">
        <f t="shared" si="0"/>
        <v/>
      </c>
      <c r="D145" s="306" t="str">
        <f t="shared" si="1"/>
        <v/>
      </c>
      <c r="E145" s="250" t="str">
        <f t="shared" si="2"/>
        <v/>
      </c>
      <c r="F145" s="306" t="str">
        <f t="shared" si="3"/>
        <v/>
      </c>
      <c r="G145" s="306" t="str">
        <f t="shared" si="4"/>
        <v/>
      </c>
      <c r="H145" s="202" t="str">
        <f t="shared" si="5"/>
        <v/>
      </c>
      <c r="I145" s="104">
        <f t="shared" si="6"/>
        <v>0</v>
      </c>
      <c r="J145" s="102"/>
      <c r="K145" s="102"/>
      <c r="L145" s="102"/>
      <c r="M145" s="103"/>
      <c r="N145" s="103"/>
      <c r="O145" s="103"/>
      <c r="P145" s="103"/>
      <c r="Q145" s="103"/>
      <c r="R145" s="103"/>
      <c r="S145" s="103"/>
      <c r="T145" s="103"/>
      <c r="U145" s="103"/>
      <c r="V145" s="103"/>
      <c r="W145" s="103"/>
      <c r="X145" s="103"/>
      <c r="Y145" s="103"/>
      <c r="Z145" s="103"/>
      <c r="AA145" s="103"/>
      <c r="AB145" s="103"/>
      <c r="AC145" s="103"/>
      <c r="AD145" s="103"/>
      <c r="AE145" s="103"/>
      <c r="AF145" s="103"/>
      <c r="AG145" s="103"/>
      <c r="AH145" s="103"/>
      <c r="AI145" s="103"/>
      <c r="AJ145" s="103"/>
    </row>
    <row r="146" spans="2:36" s="89" customFormat="1" ht="12.75" customHeight="1">
      <c r="B146" s="296">
        <v>14</v>
      </c>
      <c r="C146" s="250" t="str">
        <f t="shared" si="0"/>
        <v/>
      </c>
      <c r="D146" s="306" t="str">
        <f t="shared" si="1"/>
        <v/>
      </c>
      <c r="E146" s="250" t="str">
        <f t="shared" si="2"/>
        <v/>
      </c>
      <c r="F146" s="306" t="str">
        <f t="shared" si="3"/>
        <v/>
      </c>
      <c r="G146" s="306" t="str">
        <f t="shared" si="4"/>
        <v/>
      </c>
      <c r="H146" s="202" t="str">
        <f t="shared" si="5"/>
        <v/>
      </c>
      <c r="I146" s="104">
        <f t="shared" si="6"/>
        <v>0</v>
      </c>
      <c r="J146" s="102"/>
      <c r="K146" s="102"/>
      <c r="L146" s="102"/>
      <c r="M146" s="103"/>
      <c r="N146" s="103"/>
      <c r="O146" s="103"/>
      <c r="P146" s="103"/>
      <c r="Q146" s="103"/>
      <c r="R146" s="103"/>
      <c r="S146" s="103"/>
      <c r="T146" s="103"/>
      <c r="U146" s="103"/>
      <c r="V146" s="103"/>
      <c r="W146" s="103"/>
      <c r="X146" s="103"/>
      <c r="Y146" s="103"/>
      <c r="Z146" s="103"/>
      <c r="AA146" s="103"/>
      <c r="AB146" s="103"/>
      <c r="AC146" s="103"/>
      <c r="AD146" s="103"/>
      <c r="AE146" s="103"/>
      <c r="AF146" s="103"/>
      <c r="AG146" s="103"/>
      <c r="AH146" s="103"/>
      <c r="AI146" s="103"/>
      <c r="AJ146" s="103"/>
    </row>
    <row r="147" spans="2:36" s="89" customFormat="1" ht="12.75" customHeight="1">
      <c r="B147" s="296">
        <v>15</v>
      </c>
      <c r="C147" s="250" t="str">
        <f t="shared" si="0"/>
        <v/>
      </c>
      <c r="D147" s="306" t="str">
        <f t="shared" si="1"/>
        <v/>
      </c>
      <c r="E147" s="250" t="str">
        <f t="shared" si="2"/>
        <v/>
      </c>
      <c r="F147" s="306" t="str">
        <f t="shared" si="3"/>
        <v/>
      </c>
      <c r="G147" s="306" t="str">
        <f t="shared" si="4"/>
        <v/>
      </c>
      <c r="H147" s="202" t="str">
        <f t="shared" si="5"/>
        <v/>
      </c>
      <c r="I147" s="104">
        <f t="shared" si="6"/>
        <v>0</v>
      </c>
      <c r="J147" s="102"/>
      <c r="K147" s="102"/>
      <c r="L147" s="102"/>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row>
    <row r="148" spans="2:36" s="75" customFormat="1">
      <c r="C148" s="76"/>
      <c r="D148" s="77"/>
      <c r="E148" s="77"/>
      <c r="F148" s="77"/>
      <c r="G148" s="77"/>
      <c r="H148" s="77"/>
      <c r="I148" s="77"/>
      <c r="J148" s="77"/>
      <c r="K148" s="77"/>
      <c r="L148" s="77"/>
      <c r="M148" s="77"/>
      <c r="N148" s="77"/>
      <c r="O148" s="77"/>
      <c r="P148" s="77"/>
      <c r="Q148" s="77"/>
      <c r="R148" s="77"/>
      <c r="S148" s="77"/>
      <c r="T148" s="77"/>
      <c r="U148" s="77"/>
      <c r="V148" s="77"/>
      <c r="W148" s="78"/>
      <c r="X148" s="79"/>
      <c r="Y148" s="80"/>
      <c r="Z148" s="80"/>
      <c r="AA148" s="80"/>
    </row>
    <row r="149" spans="2:36" s="89" customFormat="1" ht="17.25" customHeight="1" thickBot="1">
      <c r="B149" s="117" t="s">
        <v>955</v>
      </c>
      <c r="C149" s="91"/>
      <c r="D149" s="92"/>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78"/>
      <c r="AF149" s="93"/>
      <c r="AG149" s="94"/>
      <c r="AH149" s="94"/>
      <c r="AI149" s="94"/>
    </row>
    <row r="150" spans="2:36" s="95" customFormat="1" ht="18.75" customHeight="1" thickBot="1">
      <c r="B150" s="562" t="s">
        <v>1970</v>
      </c>
      <c r="C150" s="746"/>
      <c r="D150" s="746"/>
      <c r="E150" s="746"/>
      <c r="F150" s="746"/>
      <c r="G150" s="746"/>
      <c r="H150" s="746"/>
      <c r="I150" s="746"/>
      <c r="J150" s="746"/>
      <c r="K150" s="746"/>
      <c r="L150" s="746"/>
      <c r="M150" s="746"/>
      <c r="N150" s="746"/>
      <c r="O150" s="746"/>
      <c r="P150" s="746"/>
      <c r="Q150" s="746"/>
      <c r="R150" s="747"/>
      <c r="S150" s="159"/>
      <c r="T150" s="159"/>
      <c r="U150" s="159"/>
      <c r="V150" s="159"/>
      <c r="W150" s="159"/>
      <c r="X150" s="159"/>
      <c r="Y150" s="159"/>
      <c r="Z150" s="159"/>
      <c r="AA150" s="159"/>
      <c r="AB150" s="159"/>
      <c r="AC150" s="159"/>
      <c r="AD150" s="159"/>
      <c r="AE150" s="159"/>
      <c r="AF150" s="100"/>
      <c r="AG150" s="101"/>
      <c r="AH150" s="101"/>
      <c r="AI150" s="101"/>
    </row>
    <row r="151" spans="2:36" s="89" customFormat="1" ht="18.75" customHeight="1">
      <c r="B151" s="95" t="s">
        <v>558</v>
      </c>
      <c r="C151" s="91"/>
      <c r="D151" s="92"/>
      <c r="E151" s="92"/>
      <c r="F151" s="92"/>
      <c r="G151" s="92"/>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78"/>
      <c r="AF151" s="93"/>
      <c r="AG151" s="94"/>
      <c r="AH151" s="94"/>
      <c r="AI151" s="94"/>
    </row>
    <row r="152" spans="2:36" s="89" customFormat="1" ht="37.5" customHeight="1">
      <c r="B152" s="734" t="s">
        <v>1095</v>
      </c>
      <c r="C152" s="731" t="s">
        <v>1968</v>
      </c>
      <c r="D152" s="738" t="s">
        <v>1710</v>
      </c>
      <c r="E152" s="738"/>
      <c r="F152" s="903" t="s">
        <v>1364</v>
      </c>
      <c r="G152" s="903"/>
      <c r="H152" s="731" t="s">
        <v>1543</v>
      </c>
      <c r="I152" s="735" t="s">
        <v>1214</v>
      </c>
      <c r="J152" s="102"/>
      <c r="K152" s="102"/>
      <c r="L152" s="102"/>
      <c r="M152" s="103"/>
      <c r="N152" s="103"/>
      <c r="O152" s="92"/>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row>
    <row r="153" spans="2:36" s="89" customFormat="1" ht="12.75" customHeight="1">
      <c r="B153" s="734"/>
      <c r="C153" s="732"/>
      <c r="D153" s="739" t="s">
        <v>1229</v>
      </c>
      <c r="E153" s="739" t="s">
        <v>1711</v>
      </c>
      <c r="F153" s="917" t="s">
        <v>1306</v>
      </c>
      <c r="G153" s="917" t="s">
        <v>1307</v>
      </c>
      <c r="H153" s="732"/>
      <c r="I153" s="736"/>
      <c r="J153" s="102"/>
      <c r="K153" s="102"/>
      <c r="L153" s="102"/>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row>
    <row r="154" spans="2:36" s="89" customFormat="1" ht="81" customHeight="1">
      <c r="B154" s="734"/>
      <c r="C154" s="733"/>
      <c r="D154" s="740"/>
      <c r="E154" s="740"/>
      <c r="F154" s="918"/>
      <c r="G154" s="918"/>
      <c r="H154" s="733"/>
      <c r="I154" s="737"/>
      <c r="J154" s="102"/>
      <c r="K154" s="102"/>
      <c r="L154" s="102"/>
      <c r="M154" s="103"/>
      <c r="N154" s="103"/>
      <c r="O154" s="103"/>
      <c r="P154" s="103"/>
      <c r="Q154" s="103"/>
      <c r="R154" s="103"/>
      <c r="S154" s="103"/>
      <c r="T154" s="103"/>
      <c r="U154" s="103"/>
      <c r="V154" s="103"/>
      <c r="W154" s="103"/>
      <c r="X154" s="103"/>
      <c r="Y154" s="103"/>
      <c r="Z154" s="103"/>
      <c r="AA154" s="103"/>
      <c r="AB154" s="103"/>
      <c r="AC154" s="103"/>
      <c r="AD154" s="103"/>
      <c r="AE154" s="103"/>
      <c r="AF154" s="103"/>
      <c r="AG154" s="103"/>
      <c r="AH154" s="103"/>
      <c r="AI154" s="103"/>
      <c r="AJ154" s="103"/>
    </row>
    <row r="155" spans="2:36" s="89" customFormat="1" ht="12.75" customHeight="1">
      <c r="B155" s="296">
        <v>1</v>
      </c>
      <c r="C155" s="250" t="str">
        <f t="shared" ref="C155:C169" si="7">IF(AB104="","",AB104)</f>
        <v/>
      </c>
      <c r="D155" s="306" t="str">
        <f t="shared" ref="D155:D169" si="8">IF(AC104="","",AC104)</f>
        <v/>
      </c>
      <c r="E155" s="250" t="str">
        <f t="shared" ref="E155:E169" si="9">IF(AD104="","",AD104)</f>
        <v/>
      </c>
      <c r="F155" s="306" t="str">
        <f t="shared" ref="F155:F169" si="10">IF(Y104="","",Y104)</f>
        <v/>
      </c>
      <c r="G155" s="306" t="str">
        <f t="shared" ref="G155:G169" si="11">IF(Z104="","",Z104)</f>
        <v/>
      </c>
      <c r="H155" s="202" t="str">
        <f t="shared" ref="H155:H169" si="12">IF(D155=1,IF(E155="",0,$H$122/E155),"")</f>
        <v/>
      </c>
      <c r="I155" s="104">
        <f t="shared" ref="I155:I169" si="13">IF(C155="",0,IF(D155=1,C155*H155,C155))</f>
        <v>0</v>
      </c>
      <c r="J155" s="105"/>
      <c r="K155" s="102"/>
      <c r="L155" s="167"/>
      <c r="M155" s="63"/>
      <c r="N155" s="62"/>
      <c r="O155" s="62"/>
      <c r="P155" s="62"/>
      <c r="Q155" s="103"/>
      <c r="R155" s="103"/>
      <c r="S155" s="103"/>
      <c r="T155" s="103"/>
      <c r="U155" s="103"/>
      <c r="V155" s="103"/>
      <c r="W155" s="103"/>
      <c r="X155" s="103"/>
      <c r="Y155" s="103"/>
      <c r="Z155" s="103"/>
      <c r="AA155" s="103"/>
      <c r="AB155" s="103"/>
      <c r="AC155" s="103"/>
      <c r="AD155" s="103"/>
      <c r="AE155" s="103"/>
      <c r="AF155" s="103"/>
      <c r="AG155" s="103"/>
      <c r="AH155" s="103"/>
      <c r="AI155" s="103"/>
      <c r="AJ155" s="103"/>
    </row>
    <row r="156" spans="2:36" s="89" customFormat="1" ht="12.75" customHeight="1">
      <c r="B156" s="296">
        <v>2</v>
      </c>
      <c r="C156" s="250" t="str">
        <f t="shared" si="7"/>
        <v/>
      </c>
      <c r="D156" s="306" t="str">
        <f t="shared" si="8"/>
        <v/>
      </c>
      <c r="E156" s="250" t="str">
        <f t="shared" si="9"/>
        <v/>
      </c>
      <c r="F156" s="306" t="str">
        <f t="shared" si="10"/>
        <v/>
      </c>
      <c r="G156" s="306" t="str">
        <f t="shared" si="11"/>
        <v/>
      </c>
      <c r="H156" s="202" t="str">
        <f t="shared" si="12"/>
        <v/>
      </c>
      <c r="I156" s="104">
        <f t="shared" si="13"/>
        <v>0</v>
      </c>
      <c r="J156" s="102"/>
      <c r="K156" s="102"/>
      <c r="L156" s="102"/>
      <c r="M156" s="103"/>
      <c r="N156" s="103"/>
      <c r="O156" s="103"/>
      <c r="P156" s="103"/>
      <c r="Q156" s="103"/>
      <c r="R156" s="103"/>
      <c r="S156" s="103"/>
      <c r="T156" s="103"/>
      <c r="U156" s="103"/>
      <c r="V156" s="103"/>
      <c r="W156" s="103"/>
      <c r="X156" s="103"/>
      <c r="Y156" s="103"/>
      <c r="Z156" s="103"/>
      <c r="AA156" s="103"/>
      <c r="AB156" s="103"/>
      <c r="AC156" s="103"/>
      <c r="AD156" s="103"/>
      <c r="AE156" s="103"/>
      <c r="AF156" s="103"/>
      <c r="AG156" s="103"/>
      <c r="AH156" s="103"/>
      <c r="AI156" s="103"/>
      <c r="AJ156" s="103"/>
    </row>
    <row r="157" spans="2:36" s="89" customFormat="1" ht="12.75" customHeight="1">
      <c r="B157" s="296">
        <v>3</v>
      </c>
      <c r="C157" s="250" t="str">
        <f t="shared" si="7"/>
        <v/>
      </c>
      <c r="D157" s="306" t="str">
        <f t="shared" si="8"/>
        <v/>
      </c>
      <c r="E157" s="250" t="str">
        <f t="shared" si="9"/>
        <v/>
      </c>
      <c r="F157" s="306" t="str">
        <f t="shared" si="10"/>
        <v/>
      </c>
      <c r="G157" s="306" t="str">
        <f t="shared" si="11"/>
        <v/>
      </c>
      <c r="H157" s="202" t="str">
        <f t="shared" si="12"/>
        <v/>
      </c>
      <c r="I157" s="104">
        <f t="shared" si="13"/>
        <v>0</v>
      </c>
      <c r="J157" s="102"/>
      <c r="K157" s="102"/>
      <c r="L157" s="102"/>
      <c r="M157" s="103"/>
      <c r="P157" s="103"/>
      <c r="Q157" s="103"/>
      <c r="R157" s="103"/>
      <c r="S157" s="103"/>
      <c r="T157" s="103"/>
      <c r="U157" s="103"/>
      <c r="V157" s="103"/>
      <c r="W157" s="103"/>
      <c r="X157" s="103"/>
      <c r="Y157" s="103"/>
      <c r="Z157" s="103"/>
      <c r="AA157" s="103"/>
      <c r="AB157" s="103"/>
      <c r="AC157" s="103"/>
      <c r="AD157" s="103"/>
      <c r="AE157" s="103"/>
      <c r="AF157" s="103"/>
      <c r="AG157" s="103"/>
      <c r="AH157" s="103"/>
      <c r="AI157" s="103"/>
      <c r="AJ157" s="103"/>
    </row>
    <row r="158" spans="2:36" s="89" customFormat="1" ht="12.75" customHeight="1">
      <c r="B158" s="296">
        <v>4</v>
      </c>
      <c r="C158" s="250" t="str">
        <f t="shared" si="7"/>
        <v/>
      </c>
      <c r="D158" s="306" t="str">
        <f t="shared" si="8"/>
        <v/>
      </c>
      <c r="E158" s="250" t="str">
        <f t="shared" si="9"/>
        <v/>
      </c>
      <c r="F158" s="306" t="str">
        <f t="shared" si="10"/>
        <v/>
      </c>
      <c r="G158" s="306" t="str">
        <f t="shared" si="11"/>
        <v/>
      </c>
      <c r="H158" s="202" t="str">
        <f t="shared" si="12"/>
        <v/>
      </c>
      <c r="I158" s="104">
        <f t="shared" si="13"/>
        <v>0</v>
      </c>
      <c r="J158" s="102"/>
      <c r="K158" s="102"/>
      <c r="L158" s="102"/>
      <c r="M158" s="103"/>
      <c r="P158" s="103"/>
      <c r="Q158" s="103"/>
      <c r="R158" s="103"/>
      <c r="S158" s="103"/>
      <c r="T158" s="103"/>
      <c r="U158" s="103"/>
      <c r="V158" s="103"/>
      <c r="W158" s="103"/>
      <c r="X158" s="103"/>
      <c r="Y158" s="103"/>
      <c r="Z158" s="103"/>
      <c r="AA158" s="103"/>
      <c r="AB158" s="103"/>
      <c r="AC158" s="103"/>
      <c r="AD158" s="103"/>
      <c r="AE158" s="103"/>
      <c r="AF158" s="103"/>
      <c r="AG158" s="103"/>
      <c r="AH158" s="103"/>
      <c r="AI158" s="103"/>
      <c r="AJ158" s="103"/>
    </row>
    <row r="159" spans="2:36" s="89" customFormat="1" ht="12.75" customHeight="1">
      <c r="B159" s="296">
        <v>5</v>
      </c>
      <c r="C159" s="250" t="str">
        <f t="shared" si="7"/>
        <v/>
      </c>
      <c r="D159" s="306" t="str">
        <f t="shared" si="8"/>
        <v/>
      </c>
      <c r="E159" s="250" t="str">
        <f t="shared" si="9"/>
        <v/>
      </c>
      <c r="F159" s="306" t="str">
        <f t="shared" si="10"/>
        <v/>
      </c>
      <c r="G159" s="306" t="str">
        <f t="shared" si="11"/>
        <v/>
      </c>
      <c r="H159" s="202" t="str">
        <f t="shared" si="12"/>
        <v/>
      </c>
      <c r="I159" s="104">
        <f t="shared" si="13"/>
        <v>0</v>
      </c>
      <c r="J159" s="102"/>
      <c r="K159" s="102"/>
      <c r="L159" s="102"/>
      <c r="M159" s="103"/>
      <c r="N159" s="103"/>
      <c r="O159" s="103"/>
      <c r="P159" s="103"/>
      <c r="Q159" s="103"/>
      <c r="R159" s="103"/>
      <c r="S159" s="103"/>
      <c r="T159" s="103"/>
      <c r="U159" s="103"/>
      <c r="V159" s="103"/>
      <c r="W159" s="103"/>
      <c r="X159" s="103"/>
      <c r="Y159" s="103"/>
      <c r="Z159" s="103"/>
      <c r="AA159" s="103"/>
      <c r="AB159" s="103"/>
      <c r="AC159" s="103"/>
      <c r="AD159" s="103"/>
      <c r="AE159" s="103"/>
      <c r="AF159" s="103"/>
      <c r="AG159" s="103"/>
      <c r="AH159" s="103"/>
      <c r="AI159" s="103"/>
      <c r="AJ159" s="103"/>
    </row>
    <row r="160" spans="2:36" s="89" customFormat="1" ht="12.75" customHeight="1">
      <c r="B160" s="296">
        <v>6</v>
      </c>
      <c r="C160" s="250" t="str">
        <f t="shared" si="7"/>
        <v/>
      </c>
      <c r="D160" s="306" t="str">
        <f t="shared" si="8"/>
        <v/>
      </c>
      <c r="E160" s="250" t="str">
        <f t="shared" si="9"/>
        <v/>
      </c>
      <c r="F160" s="306" t="str">
        <f t="shared" si="10"/>
        <v/>
      </c>
      <c r="G160" s="306" t="str">
        <f t="shared" si="11"/>
        <v/>
      </c>
      <c r="H160" s="202" t="str">
        <f t="shared" si="12"/>
        <v/>
      </c>
      <c r="I160" s="104">
        <f t="shared" si="13"/>
        <v>0</v>
      </c>
      <c r="J160" s="102"/>
      <c r="K160" s="102"/>
      <c r="L160" s="102"/>
      <c r="M160" s="103"/>
      <c r="N160" s="103"/>
      <c r="O160" s="103"/>
      <c r="P160" s="103"/>
      <c r="Q160" s="103"/>
      <c r="R160" s="103"/>
      <c r="S160" s="103"/>
      <c r="T160" s="103"/>
      <c r="U160" s="103"/>
      <c r="V160" s="103"/>
      <c r="W160" s="103"/>
      <c r="X160" s="103"/>
      <c r="Y160" s="103"/>
      <c r="Z160" s="103"/>
      <c r="AA160" s="103"/>
      <c r="AB160" s="103"/>
      <c r="AC160" s="103"/>
      <c r="AD160" s="103"/>
      <c r="AE160" s="103"/>
      <c r="AF160" s="103"/>
      <c r="AG160" s="103"/>
      <c r="AH160" s="103"/>
      <c r="AI160" s="103"/>
      <c r="AJ160" s="103"/>
    </row>
    <row r="161" spans="2:36" s="89" customFormat="1" ht="12.75" customHeight="1">
      <c r="B161" s="296">
        <v>7</v>
      </c>
      <c r="C161" s="250" t="str">
        <f t="shared" si="7"/>
        <v/>
      </c>
      <c r="D161" s="306" t="str">
        <f t="shared" si="8"/>
        <v/>
      </c>
      <c r="E161" s="250" t="str">
        <f t="shared" si="9"/>
        <v/>
      </c>
      <c r="F161" s="306" t="str">
        <f t="shared" si="10"/>
        <v/>
      </c>
      <c r="G161" s="306" t="str">
        <f t="shared" si="11"/>
        <v/>
      </c>
      <c r="H161" s="202" t="str">
        <f t="shared" si="12"/>
        <v/>
      </c>
      <c r="I161" s="104">
        <f t="shared" si="13"/>
        <v>0</v>
      </c>
      <c r="J161" s="102"/>
      <c r="K161" s="102"/>
      <c r="L161" s="102"/>
      <c r="M161" s="103"/>
      <c r="N161" s="103"/>
      <c r="O161" s="103"/>
      <c r="P161" s="103"/>
      <c r="Q161" s="103"/>
      <c r="R161" s="103"/>
      <c r="S161" s="103"/>
      <c r="T161" s="103"/>
      <c r="U161" s="103"/>
      <c r="V161" s="103"/>
      <c r="W161" s="103"/>
      <c r="X161" s="103"/>
      <c r="Y161" s="103"/>
      <c r="Z161" s="103"/>
      <c r="AA161" s="103"/>
      <c r="AB161" s="103"/>
      <c r="AC161" s="103"/>
      <c r="AD161" s="103"/>
      <c r="AE161" s="103"/>
      <c r="AF161" s="103"/>
      <c r="AG161" s="103"/>
      <c r="AH161" s="103"/>
      <c r="AI161" s="103"/>
      <c r="AJ161" s="103"/>
    </row>
    <row r="162" spans="2:36" s="89" customFormat="1" ht="12.75" customHeight="1">
      <c r="B162" s="296">
        <v>8</v>
      </c>
      <c r="C162" s="250" t="str">
        <f t="shared" si="7"/>
        <v/>
      </c>
      <c r="D162" s="306" t="str">
        <f t="shared" si="8"/>
        <v/>
      </c>
      <c r="E162" s="250" t="str">
        <f t="shared" si="9"/>
        <v/>
      </c>
      <c r="F162" s="306" t="str">
        <f t="shared" si="10"/>
        <v/>
      </c>
      <c r="G162" s="306" t="str">
        <f t="shared" si="11"/>
        <v/>
      </c>
      <c r="H162" s="202" t="str">
        <f t="shared" si="12"/>
        <v/>
      </c>
      <c r="I162" s="104">
        <f t="shared" si="13"/>
        <v>0</v>
      </c>
      <c r="J162" s="102"/>
      <c r="K162" s="102"/>
      <c r="L162" s="102"/>
      <c r="M162" s="103"/>
      <c r="N162" s="103"/>
      <c r="O162" s="103"/>
      <c r="P162" s="103"/>
      <c r="Q162" s="103"/>
      <c r="R162" s="103"/>
      <c r="S162" s="103"/>
      <c r="T162" s="103"/>
      <c r="U162" s="103"/>
      <c r="V162" s="103"/>
      <c r="W162" s="103"/>
      <c r="X162" s="103"/>
      <c r="Y162" s="103"/>
      <c r="Z162" s="103"/>
      <c r="AA162" s="103"/>
      <c r="AB162" s="103"/>
      <c r="AC162" s="103"/>
      <c r="AD162" s="103"/>
      <c r="AE162" s="103"/>
      <c r="AF162" s="103"/>
      <c r="AG162" s="103"/>
      <c r="AH162" s="103"/>
      <c r="AI162" s="103"/>
      <c r="AJ162" s="103"/>
    </row>
    <row r="163" spans="2:36" s="89" customFormat="1" ht="12.75" customHeight="1">
      <c r="B163" s="296">
        <v>9</v>
      </c>
      <c r="C163" s="250" t="str">
        <f t="shared" si="7"/>
        <v/>
      </c>
      <c r="D163" s="306" t="str">
        <f t="shared" si="8"/>
        <v/>
      </c>
      <c r="E163" s="250" t="str">
        <f t="shared" si="9"/>
        <v/>
      </c>
      <c r="F163" s="306" t="str">
        <f t="shared" si="10"/>
        <v/>
      </c>
      <c r="G163" s="306" t="str">
        <f t="shared" si="11"/>
        <v/>
      </c>
      <c r="H163" s="202" t="str">
        <f t="shared" si="12"/>
        <v/>
      </c>
      <c r="I163" s="104">
        <f t="shared" si="13"/>
        <v>0</v>
      </c>
      <c r="J163" s="102"/>
      <c r="K163" s="102"/>
      <c r="L163" s="102"/>
      <c r="M163" s="103"/>
      <c r="N163" s="103"/>
      <c r="O163" s="103"/>
      <c r="P163" s="103"/>
      <c r="Q163" s="103"/>
      <c r="R163" s="103"/>
      <c r="S163" s="103"/>
      <c r="T163" s="103"/>
      <c r="U163" s="103"/>
      <c r="V163" s="103"/>
      <c r="W163" s="103"/>
      <c r="X163" s="103"/>
      <c r="Y163" s="103"/>
      <c r="Z163" s="103"/>
      <c r="AA163" s="103"/>
      <c r="AB163" s="103"/>
      <c r="AC163" s="103"/>
      <c r="AD163" s="103"/>
      <c r="AE163" s="103"/>
      <c r="AF163" s="103"/>
      <c r="AG163" s="103"/>
      <c r="AH163" s="103"/>
      <c r="AI163" s="103"/>
      <c r="AJ163" s="103"/>
    </row>
    <row r="164" spans="2:36" s="89" customFormat="1" ht="12.75" customHeight="1">
      <c r="B164" s="296">
        <v>10</v>
      </c>
      <c r="C164" s="250" t="str">
        <f t="shared" si="7"/>
        <v/>
      </c>
      <c r="D164" s="306" t="str">
        <f t="shared" si="8"/>
        <v/>
      </c>
      <c r="E164" s="250" t="str">
        <f t="shared" si="9"/>
        <v/>
      </c>
      <c r="F164" s="306" t="str">
        <f t="shared" si="10"/>
        <v/>
      </c>
      <c r="G164" s="306" t="str">
        <f t="shared" si="11"/>
        <v/>
      </c>
      <c r="H164" s="202" t="str">
        <f t="shared" si="12"/>
        <v/>
      </c>
      <c r="I164" s="104">
        <f t="shared" si="13"/>
        <v>0</v>
      </c>
      <c r="J164" s="102"/>
      <c r="K164" s="102"/>
      <c r="L164" s="102"/>
      <c r="M164" s="103"/>
      <c r="N164" s="103"/>
      <c r="O164" s="103"/>
      <c r="P164" s="103"/>
      <c r="Q164" s="103"/>
      <c r="R164" s="103"/>
      <c r="S164" s="103"/>
      <c r="T164" s="103"/>
      <c r="U164" s="103"/>
      <c r="V164" s="103"/>
      <c r="W164" s="103"/>
      <c r="X164" s="103"/>
      <c r="Y164" s="103"/>
      <c r="Z164" s="103"/>
      <c r="AA164" s="103"/>
      <c r="AB164" s="103"/>
      <c r="AC164" s="103"/>
      <c r="AD164" s="103"/>
      <c r="AE164" s="103"/>
      <c r="AF164" s="103"/>
      <c r="AG164" s="103"/>
      <c r="AH164" s="103"/>
      <c r="AI164" s="103"/>
      <c r="AJ164" s="103"/>
    </row>
    <row r="165" spans="2:36" s="89" customFormat="1" ht="12.75" customHeight="1">
      <c r="B165" s="296">
        <v>11</v>
      </c>
      <c r="C165" s="250" t="str">
        <f t="shared" si="7"/>
        <v/>
      </c>
      <c r="D165" s="306" t="str">
        <f t="shared" si="8"/>
        <v/>
      </c>
      <c r="E165" s="250" t="str">
        <f t="shared" si="9"/>
        <v/>
      </c>
      <c r="F165" s="306" t="str">
        <f t="shared" si="10"/>
        <v/>
      </c>
      <c r="G165" s="306" t="str">
        <f t="shared" si="11"/>
        <v/>
      </c>
      <c r="H165" s="202" t="str">
        <f t="shared" si="12"/>
        <v/>
      </c>
      <c r="I165" s="104">
        <f t="shared" si="13"/>
        <v>0</v>
      </c>
      <c r="J165" s="102"/>
      <c r="K165" s="102"/>
      <c r="L165" s="102"/>
      <c r="M165" s="103"/>
      <c r="N165" s="103"/>
      <c r="O165" s="103"/>
      <c r="P165" s="103"/>
      <c r="Q165" s="103"/>
      <c r="R165" s="103"/>
      <c r="S165" s="103"/>
      <c r="T165" s="103"/>
      <c r="U165" s="103"/>
      <c r="V165" s="103"/>
      <c r="W165" s="103"/>
      <c r="X165" s="103"/>
      <c r="Y165" s="103"/>
      <c r="Z165" s="103"/>
      <c r="AA165" s="103"/>
      <c r="AB165" s="103"/>
      <c r="AC165" s="103"/>
      <c r="AD165" s="103"/>
      <c r="AE165" s="103"/>
      <c r="AF165" s="103"/>
      <c r="AG165" s="103"/>
      <c r="AH165" s="103"/>
      <c r="AI165" s="103"/>
      <c r="AJ165" s="103"/>
    </row>
    <row r="166" spans="2:36" s="89" customFormat="1" ht="12.75" customHeight="1">
      <c r="B166" s="296">
        <v>12</v>
      </c>
      <c r="C166" s="250" t="str">
        <f t="shared" si="7"/>
        <v/>
      </c>
      <c r="D166" s="306" t="str">
        <f t="shared" si="8"/>
        <v/>
      </c>
      <c r="E166" s="250" t="str">
        <f t="shared" si="9"/>
        <v/>
      </c>
      <c r="F166" s="306" t="str">
        <f t="shared" si="10"/>
        <v/>
      </c>
      <c r="G166" s="306" t="str">
        <f t="shared" si="11"/>
        <v/>
      </c>
      <c r="H166" s="202" t="str">
        <f t="shared" si="12"/>
        <v/>
      </c>
      <c r="I166" s="104">
        <f t="shared" si="13"/>
        <v>0</v>
      </c>
      <c r="J166" s="102"/>
      <c r="K166" s="102"/>
      <c r="L166" s="102"/>
      <c r="M166" s="103"/>
      <c r="N166" s="103"/>
      <c r="O166" s="103"/>
      <c r="P166" s="103"/>
      <c r="Q166" s="103"/>
      <c r="R166" s="103"/>
      <c r="S166" s="103"/>
      <c r="T166" s="103"/>
      <c r="U166" s="103"/>
      <c r="V166" s="103"/>
      <c r="W166" s="103"/>
      <c r="X166" s="103"/>
      <c r="Y166" s="103"/>
      <c r="Z166" s="103"/>
      <c r="AA166" s="103"/>
      <c r="AB166" s="103"/>
      <c r="AC166" s="103"/>
      <c r="AD166" s="103"/>
      <c r="AE166" s="103"/>
      <c r="AF166" s="103"/>
      <c r="AG166" s="103"/>
      <c r="AH166" s="103"/>
      <c r="AI166" s="103"/>
      <c r="AJ166" s="103"/>
    </row>
    <row r="167" spans="2:36" s="89" customFormat="1" ht="12.75" customHeight="1">
      <c r="B167" s="296">
        <v>13</v>
      </c>
      <c r="C167" s="250" t="str">
        <f t="shared" si="7"/>
        <v/>
      </c>
      <c r="D167" s="306" t="str">
        <f t="shared" si="8"/>
        <v/>
      </c>
      <c r="E167" s="250" t="str">
        <f t="shared" si="9"/>
        <v/>
      </c>
      <c r="F167" s="306" t="str">
        <f t="shared" si="10"/>
        <v/>
      </c>
      <c r="G167" s="306" t="str">
        <f t="shared" si="11"/>
        <v/>
      </c>
      <c r="H167" s="202" t="str">
        <f t="shared" si="12"/>
        <v/>
      </c>
      <c r="I167" s="104">
        <f t="shared" si="13"/>
        <v>0</v>
      </c>
      <c r="J167" s="102"/>
      <c r="K167" s="102"/>
      <c r="L167" s="102"/>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AJ167" s="103"/>
    </row>
    <row r="168" spans="2:36" s="89" customFormat="1" ht="12.75" customHeight="1">
      <c r="B168" s="296">
        <v>14</v>
      </c>
      <c r="C168" s="250" t="str">
        <f t="shared" si="7"/>
        <v/>
      </c>
      <c r="D168" s="306" t="str">
        <f t="shared" si="8"/>
        <v/>
      </c>
      <c r="E168" s="250" t="str">
        <f t="shared" si="9"/>
        <v/>
      </c>
      <c r="F168" s="306" t="str">
        <f t="shared" si="10"/>
        <v/>
      </c>
      <c r="G168" s="306" t="str">
        <f t="shared" si="11"/>
        <v/>
      </c>
      <c r="H168" s="202" t="str">
        <f t="shared" si="12"/>
        <v/>
      </c>
      <c r="I168" s="104">
        <f t="shared" si="13"/>
        <v>0</v>
      </c>
      <c r="J168" s="102"/>
      <c r="K168" s="102"/>
      <c r="L168" s="102"/>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AJ168" s="103"/>
    </row>
    <row r="169" spans="2:36" s="89" customFormat="1" ht="12.75" customHeight="1">
      <c r="B169" s="296">
        <v>15</v>
      </c>
      <c r="C169" s="250" t="str">
        <f t="shared" si="7"/>
        <v/>
      </c>
      <c r="D169" s="306" t="str">
        <f t="shared" si="8"/>
        <v/>
      </c>
      <c r="E169" s="250" t="str">
        <f t="shared" si="9"/>
        <v/>
      </c>
      <c r="F169" s="306" t="str">
        <f t="shared" si="10"/>
        <v/>
      </c>
      <c r="G169" s="306" t="str">
        <f t="shared" si="11"/>
        <v/>
      </c>
      <c r="H169" s="202" t="str">
        <f t="shared" si="12"/>
        <v/>
      </c>
      <c r="I169" s="104">
        <f t="shared" si="13"/>
        <v>0</v>
      </c>
      <c r="J169" s="102"/>
      <c r="K169" s="102"/>
      <c r="L169" s="102"/>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row>
    <row r="170" spans="2:36" ht="30.75" customHeight="1">
      <c r="B170" s="132"/>
      <c r="C170" s="132"/>
      <c r="D170" s="132"/>
      <c r="E170" s="132"/>
      <c r="F170" s="132"/>
      <c r="G170" s="132"/>
      <c r="H170" s="132"/>
      <c r="I170" s="132"/>
      <c r="J170" s="132"/>
      <c r="K170" s="132"/>
      <c r="L170" s="132"/>
      <c r="M170" s="132"/>
      <c r="N170" s="132"/>
      <c r="O170" s="132"/>
      <c r="P170" s="132"/>
      <c r="Q170" s="132"/>
      <c r="R170" s="132"/>
      <c r="S170" s="132"/>
      <c r="T170" s="132"/>
      <c r="U170" s="132"/>
      <c r="V170" s="132"/>
      <c r="W170" s="132"/>
      <c r="X170" s="132"/>
      <c r="Y170" s="132"/>
      <c r="Z170" s="132"/>
      <c r="AA170" s="132"/>
      <c r="AB170" s="132"/>
      <c r="AC170" s="132"/>
      <c r="AD170" s="132"/>
      <c r="AE170" s="132"/>
      <c r="AF170" s="132"/>
      <c r="AG170" s="132"/>
      <c r="AH170" s="132"/>
      <c r="AI170" s="132"/>
    </row>
    <row r="171" spans="2:36" s="89" customFormat="1" ht="17.100000000000001" customHeight="1" thickBot="1">
      <c r="B171" s="117" t="s">
        <v>660</v>
      </c>
      <c r="C171" s="91"/>
      <c r="D171" s="92"/>
      <c r="E171" s="92"/>
      <c r="F171" s="92"/>
      <c r="G171" s="92"/>
      <c r="H171" s="92"/>
      <c r="I171" s="92"/>
      <c r="J171" s="92"/>
      <c r="K171" s="92"/>
      <c r="L171" s="92"/>
      <c r="M171" s="92"/>
      <c r="N171" s="92"/>
      <c r="O171" s="92"/>
      <c r="P171" s="92"/>
      <c r="Q171" s="92"/>
      <c r="R171" s="92"/>
      <c r="S171" s="92"/>
      <c r="T171" s="92"/>
      <c r="U171" s="92"/>
      <c r="V171" s="92"/>
      <c r="W171" s="78"/>
      <c r="X171" s="93"/>
      <c r="Y171" s="94"/>
      <c r="Z171" s="94"/>
      <c r="AA171" s="94"/>
    </row>
    <row r="172" spans="2:36" s="75" customFormat="1" ht="14.25" customHeight="1" thickBot="1">
      <c r="B172" s="562" t="s">
        <v>1640</v>
      </c>
      <c r="C172" s="563"/>
      <c r="D172" s="563"/>
      <c r="E172" s="563"/>
      <c r="F172" s="563"/>
      <c r="G172" s="563"/>
      <c r="H172" s="563"/>
      <c r="I172" s="563"/>
      <c r="J172" s="563"/>
      <c r="K172" s="563"/>
      <c r="L172" s="563"/>
      <c r="M172" s="563"/>
      <c r="N172" s="563"/>
      <c r="O172" s="563"/>
      <c r="P172" s="563"/>
      <c r="Q172" s="563"/>
      <c r="R172" s="564"/>
      <c r="S172" s="95"/>
      <c r="T172" s="95"/>
      <c r="U172" s="95"/>
      <c r="V172" s="95"/>
      <c r="W172" s="95"/>
      <c r="X172" s="95"/>
      <c r="Y172" s="159"/>
      <c r="Z172" s="159"/>
      <c r="AA172" s="159"/>
      <c r="AB172" s="159"/>
      <c r="AC172" s="159"/>
      <c r="AD172" s="159"/>
      <c r="AE172" s="159"/>
    </row>
    <row r="173" spans="2:36" s="89" customFormat="1" ht="18.75" customHeight="1">
      <c r="B173" s="95" t="s">
        <v>559</v>
      </c>
      <c r="C173" s="91"/>
      <c r="D173" s="92"/>
      <c r="E173" s="92"/>
      <c r="F173" s="92"/>
      <c r="G173" s="92"/>
      <c r="H173" s="92"/>
      <c r="I173" s="92"/>
      <c r="J173" s="92"/>
      <c r="K173" s="92"/>
      <c r="L173" s="92"/>
      <c r="M173" s="92"/>
      <c r="N173" s="92"/>
      <c r="O173" s="92"/>
      <c r="P173" s="92"/>
      <c r="Q173" s="92"/>
      <c r="R173" s="92"/>
      <c r="S173" s="92"/>
      <c r="T173" s="92"/>
      <c r="U173" s="92"/>
      <c r="V173" s="92"/>
      <c r="W173" s="78"/>
      <c r="X173" s="93"/>
      <c r="Y173" s="94"/>
      <c r="Z173" s="94"/>
      <c r="AA173" s="94"/>
    </row>
    <row r="174" spans="2:36" ht="159.75" customHeight="1">
      <c r="B174" s="363" t="s">
        <v>1609</v>
      </c>
      <c r="C174" s="546" t="str">
        <f>部門費!C3</f>
        <v>①燃やすごみ</v>
      </c>
      <c r="D174" s="546" t="str">
        <f>部門費!D3</f>
        <v>②燃やさないごみ</v>
      </c>
      <c r="E174" s="546" t="str">
        <f>部門費!E3</f>
        <v>③粗大ごみ</v>
      </c>
      <c r="F174" s="546" t="str">
        <f>部門費!F3</f>
        <v>④アルミ缶</v>
      </c>
      <c r="G174" s="546" t="str">
        <f>部門費!G3</f>
        <v>⑤スチール缶</v>
      </c>
      <c r="H174" s="546" t="str">
        <f>部門費!H3</f>
        <v>⑥無色のガラス製の容器</v>
      </c>
      <c r="I174" s="546" t="str">
        <f>部門費!I3</f>
        <v>⑦茶色のガラス製の容器</v>
      </c>
      <c r="J174" s="546" t="str">
        <f>部門費!J3</f>
        <v>⑧その他のガラス製の容器</v>
      </c>
      <c r="K174" s="546" t="str">
        <f>部門費!K3</f>
        <v>⑨リターナブルびん</v>
      </c>
      <c r="L174" s="546" t="str">
        <f>部門費!L3</f>
        <v>⑩ペットボトル</v>
      </c>
      <c r="M174" s="546" t="str">
        <f>部門費!M3</f>
        <v>⑪白色トレイ</v>
      </c>
      <c r="N174" s="546" t="str">
        <f>部門費!N3</f>
        <v>⑫プラスチック製容器包装</v>
      </c>
      <c r="O174" s="546" t="str">
        <f>部門費!O3</f>
        <v>⑬紙製容器包装</v>
      </c>
      <c r="P174" s="546" t="str">
        <f>部門費!P3</f>
        <v>⑭紙パック</v>
      </c>
      <c r="Q174" s="546" t="str">
        <f>部門費!Q3</f>
        <v>⑮段ボール</v>
      </c>
      <c r="R174" s="546" t="str">
        <f>部門費!R3</f>
        <v>⑯古紙</v>
      </c>
      <c r="S174" s="546" t="str">
        <f>部門費!S3</f>
        <v>⑰古布</v>
      </c>
      <c r="T174" s="546" t="str">
        <f>部門費!T3</f>
        <v>⑱生ごみ</v>
      </c>
      <c r="U174" s="546" t="str">
        <f>部門費!U3</f>
        <v>⑲廃油</v>
      </c>
      <c r="V174" s="546" t="str">
        <f>部門費!V3</f>
        <v>⑳小型家電</v>
      </c>
      <c r="W174" s="546" t="str">
        <f>部門費!W3</f>
        <v>㉑その他の資源ごみ</v>
      </c>
      <c r="X174" s="549" t="str">
        <f>部門費!X3</f>
        <v>㉒その他のごみ</v>
      </c>
      <c r="Y174" s="315" t="s">
        <v>1110</v>
      </c>
      <c r="Z174" s="9" t="s">
        <v>659</v>
      </c>
      <c r="AA174" s="132"/>
      <c r="AB174" s="132"/>
      <c r="AC174" s="132"/>
      <c r="AD174" s="132"/>
      <c r="AE174" s="132"/>
      <c r="AF174" s="132"/>
      <c r="AG174" s="132"/>
      <c r="AH174" s="132"/>
      <c r="AI174" s="132"/>
    </row>
    <row r="175" spans="2:36">
      <c r="B175" s="296">
        <v>1</v>
      </c>
      <c r="C175" s="364">
        <f t="shared" ref="C175:C189" si="14">IF($AB64="",0,IF(AND(F64=1,$D64=1),$AB64,0))</f>
        <v>0</v>
      </c>
      <c r="D175" s="364">
        <f t="shared" ref="D175:D189" si="15">IF($AB64="",0,IF(AND(G64=1,$D64=1),$AB64,0))</f>
        <v>0</v>
      </c>
      <c r="E175" s="364">
        <f t="shared" ref="E175:E189" si="16">IF($AB64="",0,IF(AND(H64=1,$D64=1),$AB64,0))</f>
        <v>0</v>
      </c>
      <c r="F175" s="364">
        <f t="shared" ref="F175:F189" si="17">IF($AB64="",0,IF(AND(I64=1,$D64=1),$AB64,0))</f>
        <v>0</v>
      </c>
      <c r="G175" s="364">
        <f t="shared" ref="G175:G189" si="18">IF($AB64="",0,IF(AND(J64=1,$D64=1),$AB64,0))</f>
        <v>0</v>
      </c>
      <c r="H175" s="364">
        <f t="shared" ref="H175:H189" si="19">IF($AB64="",0,IF(AND(K64=1,$D64=1),$AB64,0))</f>
        <v>0</v>
      </c>
      <c r="I175" s="364">
        <f t="shared" ref="I175:I189" si="20">IF($AB64="",0,IF(AND(L64=1,$D64=1),$AB64,0))</f>
        <v>0</v>
      </c>
      <c r="J175" s="364">
        <f t="shared" ref="J175:J189" si="21">IF($AB64="",0,IF(AND(M64=1,$D64=1),$AB64,0))</f>
        <v>0</v>
      </c>
      <c r="K175" s="364">
        <f t="shared" ref="K175:K189" si="22">IF($AB64="",0,IF(AND(N64=1,$D64=1),$AB64,0))</f>
        <v>0</v>
      </c>
      <c r="L175" s="364">
        <f t="shared" ref="L175:L189" si="23">IF($AB64="",0,IF(AND(O64=1,$D64=1),$AB64,0))</f>
        <v>0</v>
      </c>
      <c r="M175" s="364">
        <f t="shared" ref="M175:M189" si="24">IF($AB64="",0,IF(AND(P64=1,$D64=1),$AB64,0))</f>
        <v>0</v>
      </c>
      <c r="N175" s="364">
        <f t="shared" ref="N175:N189" si="25">IF($AB64="",0,IF(AND(Q64=1,$D64=1),$AB64,0))</f>
        <v>0</v>
      </c>
      <c r="O175" s="364">
        <f t="shared" ref="O175:O189" si="26">IF($AB64="",0,IF(AND(R64=1,$D64=1),$AB64,0))</f>
        <v>0</v>
      </c>
      <c r="P175" s="364">
        <f t="shared" ref="P175:P189" si="27">IF($AB64="",0,IF(AND(S64=1,$D64=1),$AB64,0))</f>
        <v>0</v>
      </c>
      <c r="Q175" s="364">
        <f t="shared" ref="Q175:Q189" si="28">IF($AB64="",0,IF(AND(T64=1,$D64=1),$AB64,0))</f>
        <v>0</v>
      </c>
      <c r="R175" s="364">
        <f t="shared" ref="R175:R189" si="29">IF($AB64="",0,IF(AND(U64=1,$D64=1),$AB64,0))</f>
        <v>0</v>
      </c>
      <c r="S175" s="364">
        <f t="shared" ref="S175:S189" si="30">IF($AB64="",0,IF(AND(V64=1,$D64=1),$AB64,0))</f>
        <v>0</v>
      </c>
      <c r="T175" s="364">
        <f t="shared" ref="T175:T189" si="31">IF($AB64="",0,IF(AND(W64=1,$D64=1),$AB64,0))</f>
        <v>0</v>
      </c>
      <c r="U175" s="364">
        <f t="shared" ref="U175:U189" si="32">IF($AB64="",0,IF(AND(X64=1,$D64=1),$AB64,0))</f>
        <v>0</v>
      </c>
      <c r="V175" s="364">
        <f t="shared" ref="V175:V189" si="33">IF($AB64="",0,IF(AND(Y64=1,$D64=1),$AB64,0))</f>
        <v>0</v>
      </c>
      <c r="W175" s="364">
        <f t="shared" ref="W175:W189" si="34">IF($AB64="",0,IF(AND(Z64=1,$D64=1),$AB64,0))</f>
        <v>0</v>
      </c>
      <c r="X175" s="364">
        <f t="shared" ref="X175:X189" si="35">IF($AB64="",0,IF(AND(AA64=1,$D64=1),$AB64,0))</f>
        <v>0</v>
      </c>
      <c r="Y175" s="364">
        <f t="shared" ref="Y175:Y189" si="36">IF($AB64="",0,IF(AND(AB64=1,$D64=1),$AB64,0))</f>
        <v>0</v>
      </c>
      <c r="Z175" s="260" t="str">
        <f t="shared" ref="Z175:Z189" si="37">IF(AC64="","",AC64)</f>
        <v/>
      </c>
      <c r="AA175" s="132"/>
      <c r="AB175" s="132"/>
      <c r="AC175" s="132"/>
      <c r="AD175" s="132"/>
      <c r="AE175" s="132"/>
      <c r="AF175" s="132"/>
      <c r="AG175" s="132"/>
      <c r="AH175" s="132"/>
      <c r="AI175" s="132"/>
    </row>
    <row r="176" spans="2:36">
      <c r="B176" s="296">
        <v>2</v>
      </c>
      <c r="C176" s="364">
        <f t="shared" si="14"/>
        <v>0</v>
      </c>
      <c r="D176" s="364">
        <f t="shared" si="15"/>
        <v>0</v>
      </c>
      <c r="E176" s="364">
        <f t="shared" si="16"/>
        <v>0</v>
      </c>
      <c r="F176" s="364">
        <f t="shared" si="17"/>
        <v>0</v>
      </c>
      <c r="G176" s="364">
        <f t="shared" si="18"/>
        <v>0</v>
      </c>
      <c r="H176" s="364">
        <f t="shared" si="19"/>
        <v>0</v>
      </c>
      <c r="I176" s="364">
        <f t="shared" si="20"/>
        <v>0</v>
      </c>
      <c r="J176" s="364">
        <f t="shared" si="21"/>
        <v>0</v>
      </c>
      <c r="K176" s="364">
        <f t="shared" si="22"/>
        <v>0</v>
      </c>
      <c r="L176" s="364">
        <f t="shared" si="23"/>
        <v>0</v>
      </c>
      <c r="M176" s="364">
        <f t="shared" si="24"/>
        <v>0</v>
      </c>
      <c r="N176" s="364">
        <f t="shared" si="25"/>
        <v>0</v>
      </c>
      <c r="O176" s="364">
        <f t="shared" si="26"/>
        <v>0</v>
      </c>
      <c r="P176" s="364">
        <f t="shared" si="27"/>
        <v>0</v>
      </c>
      <c r="Q176" s="364">
        <f t="shared" si="28"/>
        <v>0</v>
      </c>
      <c r="R176" s="364">
        <f t="shared" si="29"/>
        <v>0</v>
      </c>
      <c r="S176" s="364">
        <f t="shared" si="30"/>
        <v>0</v>
      </c>
      <c r="T176" s="364">
        <f t="shared" si="31"/>
        <v>0</v>
      </c>
      <c r="U176" s="364">
        <f t="shared" si="32"/>
        <v>0</v>
      </c>
      <c r="V176" s="364">
        <f t="shared" si="33"/>
        <v>0</v>
      </c>
      <c r="W176" s="364">
        <f t="shared" si="34"/>
        <v>0</v>
      </c>
      <c r="X176" s="364">
        <f t="shared" si="35"/>
        <v>0</v>
      </c>
      <c r="Y176" s="364">
        <f t="shared" si="36"/>
        <v>0</v>
      </c>
      <c r="Z176" s="260" t="str">
        <f t="shared" si="37"/>
        <v/>
      </c>
      <c r="AA176" s="132"/>
      <c r="AB176" s="132"/>
      <c r="AC176" s="132"/>
      <c r="AD176" s="132"/>
      <c r="AE176" s="132"/>
      <c r="AF176" s="132"/>
      <c r="AG176" s="132"/>
      <c r="AH176" s="132"/>
      <c r="AI176" s="132"/>
    </row>
    <row r="177" spans="2:35">
      <c r="B177" s="296">
        <v>3</v>
      </c>
      <c r="C177" s="364">
        <f t="shared" si="14"/>
        <v>0</v>
      </c>
      <c r="D177" s="364">
        <f t="shared" si="15"/>
        <v>0</v>
      </c>
      <c r="E177" s="364">
        <f t="shared" si="16"/>
        <v>0</v>
      </c>
      <c r="F177" s="364">
        <f t="shared" si="17"/>
        <v>0</v>
      </c>
      <c r="G177" s="364">
        <f t="shared" si="18"/>
        <v>0</v>
      </c>
      <c r="H177" s="364">
        <f t="shared" si="19"/>
        <v>0</v>
      </c>
      <c r="I177" s="364">
        <f t="shared" si="20"/>
        <v>0</v>
      </c>
      <c r="J177" s="364">
        <f t="shared" si="21"/>
        <v>0</v>
      </c>
      <c r="K177" s="364">
        <f t="shared" si="22"/>
        <v>0</v>
      </c>
      <c r="L177" s="364">
        <f t="shared" si="23"/>
        <v>0</v>
      </c>
      <c r="M177" s="364">
        <f t="shared" si="24"/>
        <v>0</v>
      </c>
      <c r="N177" s="364">
        <f t="shared" si="25"/>
        <v>0</v>
      </c>
      <c r="O177" s="364">
        <f t="shared" si="26"/>
        <v>0</v>
      </c>
      <c r="P177" s="364">
        <f t="shared" si="27"/>
        <v>0</v>
      </c>
      <c r="Q177" s="364">
        <f t="shared" si="28"/>
        <v>0</v>
      </c>
      <c r="R177" s="364">
        <f t="shared" si="29"/>
        <v>0</v>
      </c>
      <c r="S177" s="364">
        <f t="shared" si="30"/>
        <v>0</v>
      </c>
      <c r="T177" s="364">
        <f t="shared" si="31"/>
        <v>0</v>
      </c>
      <c r="U177" s="364">
        <f t="shared" si="32"/>
        <v>0</v>
      </c>
      <c r="V177" s="364">
        <f t="shared" si="33"/>
        <v>0</v>
      </c>
      <c r="W177" s="364">
        <f t="shared" si="34"/>
        <v>0</v>
      </c>
      <c r="X177" s="364">
        <f t="shared" si="35"/>
        <v>0</v>
      </c>
      <c r="Y177" s="364">
        <f t="shared" si="36"/>
        <v>0</v>
      </c>
      <c r="Z177" s="260" t="str">
        <f t="shared" si="37"/>
        <v/>
      </c>
      <c r="AA177" s="132"/>
      <c r="AB177" s="132"/>
      <c r="AC177" s="132"/>
      <c r="AD177" s="132"/>
      <c r="AE177" s="132"/>
      <c r="AF177" s="132"/>
      <c r="AG177" s="132"/>
      <c r="AH177" s="132"/>
      <c r="AI177" s="132"/>
    </row>
    <row r="178" spans="2:35">
      <c r="B178" s="296">
        <v>4</v>
      </c>
      <c r="C178" s="364">
        <f t="shared" si="14"/>
        <v>0</v>
      </c>
      <c r="D178" s="364">
        <f t="shared" si="15"/>
        <v>0</v>
      </c>
      <c r="E178" s="364">
        <f t="shared" si="16"/>
        <v>0</v>
      </c>
      <c r="F178" s="364">
        <f t="shared" si="17"/>
        <v>0</v>
      </c>
      <c r="G178" s="364">
        <f t="shared" si="18"/>
        <v>0</v>
      </c>
      <c r="H178" s="364">
        <f t="shared" si="19"/>
        <v>0</v>
      </c>
      <c r="I178" s="364">
        <f t="shared" si="20"/>
        <v>0</v>
      </c>
      <c r="J178" s="364">
        <f t="shared" si="21"/>
        <v>0</v>
      </c>
      <c r="K178" s="364">
        <f t="shared" si="22"/>
        <v>0</v>
      </c>
      <c r="L178" s="364">
        <f t="shared" si="23"/>
        <v>0</v>
      </c>
      <c r="M178" s="364">
        <f t="shared" si="24"/>
        <v>0</v>
      </c>
      <c r="N178" s="364">
        <f t="shared" si="25"/>
        <v>0</v>
      </c>
      <c r="O178" s="364">
        <f t="shared" si="26"/>
        <v>0</v>
      </c>
      <c r="P178" s="364">
        <f t="shared" si="27"/>
        <v>0</v>
      </c>
      <c r="Q178" s="364">
        <f t="shared" si="28"/>
        <v>0</v>
      </c>
      <c r="R178" s="364">
        <f t="shared" si="29"/>
        <v>0</v>
      </c>
      <c r="S178" s="364">
        <f t="shared" si="30"/>
        <v>0</v>
      </c>
      <c r="T178" s="364">
        <f t="shared" si="31"/>
        <v>0</v>
      </c>
      <c r="U178" s="364">
        <f t="shared" si="32"/>
        <v>0</v>
      </c>
      <c r="V178" s="364">
        <f t="shared" si="33"/>
        <v>0</v>
      </c>
      <c r="W178" s="364">
        <f t="shared" si="34"/>
        <v>0</v>
      </c>
      <c r="X178" s="364">
        <f t="shared" si="35"/>
        <v>0</v>
      </c>
      <c r="Y178" s="364">
        <f t="shared" si="36"/>
        <v>0</v>
      </c>
      <c r="Z178" s="260" t="str">
        <f t="shared" si="37"/>
        <v/>
      </c>
      <c r="AA178" s="132"/>
      <c r="AB178" s="132"/>
      <c r="AC178" s="132"/>
      <c r="AD178" s="132"/>
      <c r="AE178" s="132"/>
      <c r="AF178" s="132"/>
      <c r="AG178" s="132"/>
      <c r="AH178" s="132"/>
      <c r="AI178" s="132"/>
    </row>
    <row r="179" spans="2:35">
      <c r="B179" s="296">
        <v>5</v>
      </c>
      <c r="C179" s="364">
        <f t="shared" si="14"/>
        <v>0</v>
      </c>
      <c r="D179" s="364">
        <f t="shared" si="15"/>
        <v>0</v>
      </c>
      <c r="E179" s="364">
        <f t="shared" si="16"/>
        <v>0</v>
      </c>
      <c r="F179" s="364">
        <f t="shared" si="17"/>
        <v>0</v>
      </c>
      <c r="G179" s="364">
        <f t="shared" si="18"/>
        <v>0</v>
      </c>
      <c r="H179" s="364">
        <f t="shared" si="19"/>
        <v>0</v>
      </c>
      <c r="I179" s="364">
        <f t="shared" si="20"/>
        <v>0</v>
      </c>
      <c r="J179" s="364">
        <f t="shared" si="21"/>
        <v>0</v>
      </c>
      <c r="K179" s="364">
        <f t="shared" si="22"/>
        <v>0</v>
      </c>
      <c r="L179" s="364">
        <f t="shared" si="23"/>
        <v>0</v>
      </c>
      <c r="M179" s="364">
        <f t="shared" si="24"/>
        <v>0</v>
      </c>
      <c r="N179" s="364">
        <f t="shared" si="25"/>
        <v>0</v>
      </c>
      <c r="O179" s="364">
        <f t="shared" si="26"/>
        <v>0</v>
      </c>
      <c r="P179" s="364">
        <f t="shared" si="27"/>
        <v>0</v>
      </c>
      <c r="Q179" s="364">
        <f t="shared" si="28"/>
        <v>0</v>
      </c>
      <c r="R179" s="364">
        <f t="shared" si="29"/>
        <v>0</v>
      </c>
      <c r="S179" s="364">
        <f t="shared" si="30"/>
        <v>0</v>
      </c>
      <c r="T179" s="364">
        <f t="shared" si="31"/>
        <v>0</v>
      </c>
      <c r="U179" s="364">
        <f t="shared" si="32"/>
        <v>0</v>
      </c>
      <c r="V179" s="364">
        <f t="shared" si="33"/>
        <v>0</v>
      </c>
      <c r="W179" s="364">
        <f t="shared" si="34"/>
        <v>0</v>
      </c>
      <c r="X179" s="364">
        <f t="shared" si="35"/>
        <v>0</v>
      </c>
      <c r="Y179" s="364">
        <f t="shared" si="36"/>
        <v>0</v>
      </c>
      <c r="Z179" s="260" t="str">
        <f t="shared" si="37"/>
        <v/>
      </c>
      <c r="AA179" s="132"/>
      <c r="AB179" s="132"/>
      <c r="AC179" s="132"/>
      <c r="AD179" s="132"/>
      <c r="AE179" s="132"/>
      <c r="AF179" s="132"/>
      <c r="AG179" s="132"/>
      <c r="AH179" s="132"/>
      <c r="AI179" s="132"/>
    </row>
    <row r="180" spans="2:35">
      <c r="B180" s="296">
        <v>6</v>
      </c>
      <c r="C180" s="364">
        <f t="shared" si="14"/>
        <v>0</v>
      </c>
      <c r="D180" s="364">
        <f t="shared" si="15"/>
        <v>0</v>
      </c>
      <c r="E180" s="364">
        <f t="shared" si="16"/>
        <v>0</v>
      </c>
      <c r="F180" s="364">
        <f t="shared" si="17"/>
        <v>0</v>
      </c>
      <c r="G180" s="364">
        <f t="shared" si="18"/>
        <v>0</v>
      </c>
      <c r="H180" s="364">
        <f t="shared" si="19"/>
        <v>0</v>
      </c>
      <c r="I180" s="364">
        <f t="shared" si="20"/>
        <v>0</v>
      </c>
      <c r="J180" s="364">
        <f t="shared" si="21"/>
        <v>0</v>
      </c>
      <c r="K180" s="364">
        <f t="shared" si="22"/>
        <v>0</v>
      </c>
      <c r="L180" s="364">
        <f t="shared" si="23"/>
        <v>0</v>
      </c>
      <c r="M180" s="364">
        <f t="shared" si="24"/>
        <v>0</v>
      </c>
      <c r="N180" s="364">
        <f t="shared" si="25"/>
        <v>0</v>
      </c>
      <c r="O180" s="364">
        <f t="shared" si="26"/>
        <v>0</v>
      </c>
      <c r="P180" s="364">
        <f t="shared" si="27"/>
        <v>0</v>
      </c>
      <c r="Q180" s="364">
        <f t="shared" si="28"/>
        <v>0</v>
      </c>
      <c r="R180" s="364">
        <f t="shared" si="29"/>
        <v>0</v>
      </c>
      <c r="S180" s="364">
        <f t="shared" si="30"/>
        <v>0</v>
      </c>
      <c r="T180" s="364">
        <f t="shared" si="31"/>
        <v>0</v>
      </c>
      <c r="U180" s="364">
        <f t="shared" si="32"/>
        <v>0</v>
      </c>
      <c r="V180" s="364">
        <f t="shared" si="33"/>
        <v>0</v>
      </c>
      <c r="W180" s="364">
        <f t="shared" si="34"/>
        <v>0</v>
      </c>
      <c r="X180" s="364">
        <f t="shared" si="35"/>
        <v>0</v>
      </c>
      <c r="Y180" s="364">
        <f t="shared" si="36"/>
        <v>0</v>
      </c>
      <c r="Z180" s="260" t="str">
        <f t="shared" si="37"/>
        <v/>
      </c>
      <c r="AA180" s="132"/>
      <c r="AB180" s="132"/>
      <c r="AC180" s="132"/>
      <c r="AD180" s="132"/>
      <c r="AE180" s="132"/>
      <c r="AF180" s="132"/>
      <c r="AG180" s="132"/>
      <c r="AH180" s="132"/>
      <c r="AI180" s="132"/>
    </row>
    <row r="181" spans="2:35">
      <c r="B181" s="296">
        <v>7</v>
      </c>
      <c r="C181" s="364">
        <f t="shared" si="14"/>
        <v>0</v>
      </c>
      <c r="D181" s="364">
        <f t="shared" si="15"/>
        <v>0</v>
      </c>
      <c r="E181" s="364">
        <f t="shared" si="16"/>
        <v>0</v>
      </c>
      <c r="F181" s="364">
        <f t="shared" si="17"/>
        <v>0</v>
      </c>
      <c r="G181" s="364">
        <f t="shared" si="18"/>
        <v>0</v>
      </c>
      <c r="H181" s="364">
        <f t="shared" si="19"/>
        <v>0</v>
      </c>
      <c r="I181" s="364">
        <f t="shared" si="20"/>
        <v>0</v>
      </c>
      <c r="J181" s="364">
        <f t="shared" si="21"/>
        <v>0</v>
      </c>
      <c r="K181" s="364">
        <f t="shared" si="22"/>
        <v>0</v>
      </c>
      <c r="L181" s="364">
        <f t="shared" si="23"/>
        <v>0</v>
      </c>
      <c r="M181" s="364">
        <f t="shared" si="24"/>
        <v>0</v>
      </c>
      <c r="N181" s="364">
        <f t="shared" si="25"/>
        <v>0</v>
      </c>
      <c r="O181" s="364">
        <f t="shared" si="26"/>
        <v>0</v>
      </c>
      <c r="P181" s="364">
        <f t="shared" si="27"/>
        <v>0</v>
      </c>
      <c r="Q181" s="364">
        <f t="shared" si="28"/>
        <v>0</v>
      </c>
      <c r="R181" s="364">
        <f t="shared" si="29"/>
        <v>0</v>
      </c>
      <c r="S181" s="364">
        <f t="shared" si="30"/>
        <v>0</v>
      </c>
      <c r="T181" s="364">
        <f t="shared" si="31"/>
        <v>0</v>
      </c>
      <c r="U181" s="364">
        <f t="shared" si="32"/>
        <v>0</v>
      </c>
      <c r="V181" s="364">
        <f t="shared" si="33"/>
        <v>0</v>
      </c>
      <c r="W181" s="364">
        <f t="shared" si="34"/>
        <v>0</v>
      </c>
      <c r="X181" s="364">
        <f t="shared" si="35"/>
        <v>0</v>
      </c>
      <c r="Y181" s="364">
        <f t="shared" si="36"/>
        <v>0</v>
      </c>
      <c r="Z181" s="260" t="str">
        <f t="shared" si="37"/>
        <v/>
      </c>
      <c r="AA181" s="132"/>
      <c r="AB181" s="132"/>
      <c r="AC181" s="132"/>
      <c r="AD181" s="132"/>
      <c r="AE181" s="132"/>
      <c r="AF181" s="132"/>
      <c r="AG181" s="132"/>
      <c r="AH181" s="132"/>
      <c r="AI181" s="132"/>
    </row>
    <row r="182" spans="2:35">
      <c r="B182" s="296">
        <v>8</v>
      </c>
      <c r="C182" s="364">
        <f t="shared" si="14"/>
        <v>0</v>
      </c>
      <c r="D182" s="364">
        <f t="shared" si="15"/>
        <v>0</v>
      </c>
      <c r="E182" s="364">
        <f t="shared" si="16"/>
        <v>0</v>
      </c>
      <c r="F182" s="364">
        <f t="shared" si="17"/>
        <v>0</v>
      </c>
      <c r="G182" s="364">
        <f t="shared" si="18"/>
        <v>0</v>
      </c>
      <c r="H182" s="364">
        <f t="shared" si="19"/>
        <v>0</v>
      </c>
      <c r="I182" s="364">
        <f t="shared" si="20"/>
        <v>0</v>
      </c>
      <c r="J182" s="364">
        <f t="shared" si="21"/>
        <v>0</v>
      </c>
      <c r="K182" s="364">
        <f t="shared" si="22"/>
        <v>0</v>
      </c>
      <c r="L182" s="364">
        <f t="shared" si="23"/>
        <v>0</v>
      </c>
      <c r="M182" s="364">
        <f t="shared" si="24"/>
        <v>0</v>
      </c>
      <c r="N182" s="364">
        <f t="shared" si="25"/>
        <v>0</v>
      </c>
      <c r="O182" s="364">
        <f t="shared" si="26"/>
        <v>0</v>
      </c>
      <c r="P182" s="364">
        <f t="shared" si="27"/>
        <v>0</v>
      </c>
      <c r="Q182" s="364">
        <f t="shared" si="28"/>
        <v>0</v>
      </c>
      <c r="R182" s="364">
        <f t="shared" si="29"/>
        <v>0</v>
      </c>
      <c r="S182" s="364">
        <f t="shared" si="30"/>
        <v>0</v>
      </c>
      <c r="T182" s="364">
        <f t="shared" si="31"/>
        <v>0</v>
      </c>
      <c r="U182" s="364">
        <f t="shared" si="32"/>
        <v>0</v>
      </c>
      <c r="V182" s="364">
        <f t="shared" si="33"/>
        <v>0</v>
      </c>
      <c r="W182" s="364">
        <f t="shared" si="34"/>
        <v>0</v>
      </c>
      <c r="X182" s="364">
        <f t="shared" si="35"/>
        <v>0</v>
      </c>
      <c r="Y182" s="364">
        <f t="shared" si="36"/>
        <v>0</v>
      </c>
      <c r="Z182" s="260" t="str">
        <f t="shared" si="37"/>
        <v/>
      </c>
      <c r="AA182" s="132"/>
      <c r="AB182" s="132"/>
      <c r="AC182" s="132"/>
      <c r="AD182" s="132"/>
      <c r="AE182" s="132"/>
      <c r="AF182" s="132"/>
      <c r="AG182" s="132"/>
      <c r="AH182" s="132"/>
      <c r="AI182" s="132"/>
    </row>
    <row r="183" spans="2:35">
      <c r="B183" s="296">
        <v>9</v>
      </c>
      <c r="C183" s="364">
        <f t="shared" si="14"/>
        <v>0</v>
      </c>
      <c r="D183" s="364">
        <f t="shared" si="15"/>
        <v>0</v>
      </c>
      <c r="E183" s="364">
        <f t="shared" si="16"/>
        <v>0</v>
      </c>
      <c r="F183" s="364">
        <f t="shared" si="17"/>
        <v>0</v>
      </c>
      <c r="G183" s="364">
        <f t="shared" si="18"/>
        <v>0</v>
      </c>
      <c r="H183" s="364">
        <f t="shared" si="19"/>
        <v>0</v>
      </c>
      <c r="I183" s="364">
        <f t="shared" si="20"/>
        <v>0</v>
      </c>
      <c r="J183" s="364">
        <f t="shared" si="21"/>
        <v>0</v>
      </c>
      <c r="K183" s="364">
        <f t="shared" si="22"/>
        <v>0</v>
      </c>
      <c r="L183" s="364">
        <f t="shared" si="23"/>
        <v>0</v>
      </c>
      <c r="M183" s="364">
        <f t="shared" si="24"/>
        <v>0</v>
      </c>
      <c r="N183" s="364">
        <f t="shared" si="25"/>
        <v>0</v>
      </c>
      <c r="O183" s="364">
        <f t="shared" si="26"/>
        <v>0</v>
      </c>
      <c r="P183" s="364">
        <f t="shared" si="27"/>
        <v>0</v>
      </c>
      <c r="Q183" s="364">
        <f t="shared" si="28"/>
        <v>0</v>
      </c>
      <c r="R183" s="364">
        <f t="shared" si="29"/>
        <v>0</v>
      </c>
      <c r="S183" s="364">
        <f t="shared" si="30"/>
        <v>0</v>
      </c>
      <c r="T183" s="364">
        <f t="shared" si="31"/>
        <v>0</v>
      </c>
      <c r="U183" s="364">
        <f t="shared" si="32"/>
        <v>0</v>
      </c>
      <c r="V183" s="364">
        <f t="shared" si="33"/>
        <v>0</v>
      </c>
      <c r="W183" s="364">
        <f t="shared" si="34"/>
        <v>0</v>
      </c>
      <c r="X183" s="364">
        <f t="shared" si="35"/>
        <v>0</v>
      </c>
      <c r="Y183" s="364">
        <f t="shared" si="36"/>
        <v>0</v>
      </c>
      <c r="Z183" s="260" t="str">
        <f t="shared" si="37"/>
        <v/>
      </c>
      <c r="AA183" s="132"/>
      <c r="AB183" s="132"/>
      <c r="AC183" s="132"/>
      <c r="AD183" s="132"/>
      <c r="AE183" s="132"/>
      <c r="AF183" s="132"/>
      <c r="AG183" s="132"/>
      <c r="AH183" s="132"/>
      <c r="AI183" s="132"/>
    </row>
    <row r="184" spans="2:35">
      <c r="B184" s="296">
        <v>10</v>
      </c>
      <c r="C184" s="364">
        <f t="shared" si="14"/>
        <v>0</v>
      </c>
      <c r="D184" s="364">
        <f t="shared" si="15"/>
        <v>0</v>
      </c>
      <c r="E184" s="364">
        <f t="shared" si="16"/>
        <v>0</v>
      </c>
      <c r="F184" s="364">
        <f t="shared" si="17"/>
        <v>0</v>
      </c>
      <c r="G184" s="364">
        <f t="shared" si="18"/>
        <v>0</v>
      </c>
      <c r="H184" s="364">
        <f t="shared" si="19"/>
        <v>0</v>
      </c>
      <c r="I184" s="364">
        <f t="shared" si="20"/>
        <v>0</v>
      </c>
      <c r="J184" s="364">
        <f t="shared" si="21"/>
        <v>0</v>
      </c>
      <c r="K184" s="364">
        <f t="shared" si="22"/>
        <v>0</v>
      </c>
      <c r="L184" s="364">
        <f t="shared" si="23"/>
        <v>0</v>
      </c>
      <c r="M184" s="364">
        <f t="shared" si="24"/>
        <v>0</v>
      </c>
      <c r="N184" s="364">
        <f t="shared" si="25"/>
        <v>0</v>
      </c>
      <c r="O184" s="364">
        <f t="shared" si="26"/>
        <v>0</v>
      </c>
      <c r="P184" s="364">
        <f t="shared" si="27"/>
        <v>0</v>
      </c>
      <c r="Q184" s="364">
        <f t="shared" si="28"/>
        <v>0</v>
      </c>
      <c r="R184" s="364">
        <f t="shared" si="29"/>
        <v>0</v>
      </c>
      <c r="S184" s="364">
        <f t="shared" si="30"/>
        <v>0</v>
      </c>
      <c r="T184" s="364">
        <f t="shared" si="31"/>
        <v>0</v>
      </c>
      <c r="U184" s="364">
        <f t="shared" si="32"/>
        <v>0</v>
      </c>
      <c r="V184" s="364">
        <f t="shared" si="33"/>
        <v>0</v>
      </c>
      <c r="W184" s="364">
        <f t="shared" si="34"/>
        <v>0</v>
      </c>
      <c r="X184" s="364">
        <f t="shared" si="35"/>
        <v>0</v>
      </c>
      <c r="Y184" s="364">
        <f t="shared" si="36"/>
        <v>0</v>
      </c>
      <c r="Z184" s="260" t="str">
        <f t="shared" si="37"/>
        <v/>
      </c>
      <c r="AA184" s="132"/>
      <c r="AB184" s="132"/>
      <c r="AC184" s="132"/>
      <c r="AD184" s="132"/>
      <c r="AE184" s="132"/>
      <c r="AF184" s="132"/>
      <c r="AG184" s="132"/>
      <c r="AH184" s="132"/>
      <c r="AI184" s="132"/>
    </row>
    <row r="185" spans="2:35">
      <c r="B185" s="296">
        <v>11</v>
      </c>
      <c r="C185" s="364">
        <f t="shared" si="14"/>
        <v>0</v>
      </c>
      <c r="D185" s="364">
        <f t="shared" si="15"/>
        <v>0</v>
      </c>
      <c r="E185" s="364">
        <f t="shared" si="16"/>
        <v>0</v>
      </c>
      <c r="F185" s="364">
        <f t="shared" si="17"/>
        <v>0</v>
      </c>
      <c r="G185" s="364">
        <f t="shared" si="18"/>
        <v>0</v>
      </c>
      <c r="H185" s="364">
        <f t="shared" si="19"/>
        <v>0</v>
      </c>
      <c r="I185" s="364">
        <f t="shared" si="20"/>
        <v>0</v>
      </c>
      <c r="J185" s="364">
        <f t="shared" si="21"/>
        <v>0</v>
      </c>
      <c r="K185" s="364">
        <f t="shared" si="22"/>
        <v>0</v>
      </c>
      <c r="L185" s="364">
        <f t="shared" si="23"/>
        <v>0</v>
      </c>
      <c r="M185" s="364">
        <f t="shared" si="24"/>
        <v>0</v>
      </c>
      <c r="N185" s="364">
        <f t="shared" si="25"/>
        <v>0</v>
      </c>
      <c r="O185" s="364">
        <f t="shared" si="26"/>
        <v>0</v>
      </c>
      <c r="P185" s="364">
        <f t="shared" si="27"/>
        <v>0</v>
      </c>
      <c r="Q185" s="364">
        <f t="shared" si="28"/>
        <v>0</v>
      </c>
      <c r="R185" s="364">
        <f t="shared" si="29"/>
        <v>0</v>
      </c>
      <c r="S185" s="364">
        <f t="shared" si="30"/>
        <v>0</v>
      </c>
      <c r="T185" s="364">
        <f t="shared" si="31"/>
        <v>0</v>
      </c>
      <c r="U185" s="364">
        <f t="shared" si="32"/>
        <v>0</v>
      </c>
      <c r="V185" s="364">
        <f t="shared" si="33"/>
        <v>0</v>
      </c>
      <c r="W185" s="364">
        <f t="shared" si="34"/>
        <v>0</v>
      </c>
      <c r="X185" s="364">
        <f t="shared" si="35"/>
        <v>0</v>
      </c>
      <c r="Y185" s="364">
        <f t="shared" si="36"/>
        <v>0</v>
      </c>
      <c r="Z185" s="260" t="str">
        <f t="shared" si="37"/>
        <v/>
      </c>
      <c r="AA185" s="132"/>
      <c r="AB185" s="132"/>
      <c r="AC185" s="132"/>
      <c r="AD185" s="132"/>
      <c r="AE185" s="132"/>
      <c r="AF185" s="132"/>
      <c r="AG185" s="132"/>
      <c r="AH185" s="132"/>
      <c r="AI185" s="132"/>
    </row>
    <row r="186" spans="2:35">
      <c r="B186" s="296">
        <v>12</v>
      </c>
      <c r="C186" s="364">
        <f t="shared" si="14"/>
        <v>0</v>
      </c>
      <c r="D186" s="364">
        <f t="shared" si="15"/>
        <v>0</v>
      </c>
      <c r="E186" s="364">
        <f t="shared" si="16"/>
        <v>0</v>
      </c>
      <c r="F186" s="364">
        <f t="shared" si="17"/>
        <v>0</v>
      </c>
      <c r="G186" s="364">
        <f t="shared" si="18"/>
        <v>0</v>
      </c>
      <c r="H186" s="364">
        <f t="shared" si="19"/>
        <v>0</v>
      </c>
      <c r="I186" s="364">
        <f t="shared" si="20"/>
        <v>0</v>
      </c>
      <c r="J186" s="364">
        <f t="shared" si="21"/>
        <v>0</v>
      </c>
      <c r="K186" s="364">
        <f t="shared" si="22"/>
        <v>0</v>
      </c>
      <c r="L186" s="364">
        <f t="shared" si="23"/>
        <v>0</v>
      </c>
      <c r="M186" s="364">
        <f t="shared" si="24"/>
        <v>0</v>
      </c>
      <c r="N186" s="364">
        <f t="shared" si="25"/>
        <v>0</v>
      </c>
      <c r="O186" s="364">
        <f t="shared" si="26"/>
        <v>0</v>
      </c>
      <c r="P186" s="364">
        <f t="shared" si="27"/>
        <v>0</v>
      </c>
      <c r="Q186" s="364">
        <f t="shared" si="28"/>
        <v>0</v>
      </c>
      <c r="R186" s="364">
        <f t="shared" si="29"/>
        <v>0</v>
      </c>
      <c r="S186" s="364">
        <f t="shared" si="30"/>
        <v>0</v>
      </c>
      <c r="T186" s="364">
        <f t="shared" si="31"/>
        <v>0</v>
      </c>
      <c r="U186" s="364">
        <f t="shared" si="32"/>
        <v>0</v>
      </c>
      <c r="V186" s="364">
        <f t="shared" si="33"/>
        <v>0</v>
      </c>
      <c r="W186" s="364">
        <f t="shared" si="34"/>
        <v>0</v>
      </c>
      <c r="X186" s="364">
        <f t="shared" si="35"/>
        <v>0</v>
      </c>
      <c r="Y186" s="364">
        <f t="shared" si="36"/>
        <v>0</v>
      </c>
      <c r="Z186" s="260" t="str">
        <f t="shared" si="37"/>
        <v/>
      </c>
      <c r="AA186" s="132"/>
      <c r="AB186" s="132"/>
      <c r="AC186" s="132"/>
      <c r="AD186" s="132"/>
      <c r="AE186" s="132"/>
      <c r="AF186" s="132"/>
      <c r="AG186" s="132"/>
      <c r="AH186" s="132"/>
      <c r="AI186" s="132"/>
    </row>
    <row r="187" spans="2:35">
      <c r="B187" s="296">
        <v>13</v>
      </c>
      <c r="C187" s="364">
        <f t="shared" si="14"/>
        <v>0</v>
      </c>
      <c r="D187" s="364">
        <f t="shared" si="15"/>
        <v>0</v>
      </c>
      <c r="E187" s="364">
        <f t="shared" si="16"/>
        <v>0</v>
      </c>
      <c r="F187" s="364">
        <f t="shared" si="17"/>
        <v>0</v>
      </c>
      <c r="G187" s="364">
        <f t="shared" si="18"/>
        <v>0</v>
      </c>
      <c r="H187" s="364">
        <f t="shared" si="19"/>
        <v>0</v>
      </c>
      <c r="I187" s="364">
        <f t="shared" si="20"/>
        <v>0</v>
      </c>
      <c r="J187" s="364">
        <f t="shared" si="21"/>
        <v>0</v>
      </c>
      <c r="K187" s="364">
        <f t="shared" si="22"/>
        <v>0</v>
      </c>
      <c r="L187" s="364">
        <f t="shared" si="23"/>
        <v>0</v>
      </c>
      <c r="M187" s="364">
        <f t="shared" si="24"/>
        <v>0</v>
      </c>
      <c r="N187" s="364">
        <f t="shared" si="25"/>
        <v>0</v>
      </c>
      <c r="O187" s="364">
        <f t="shared" si="26"/>
        <v>0</v>
      </c>
      <c r="P187" s="364">
        <f t="shared" si="27"/>
        <v>0</v>
      </c>
      <c r="Q187" s="364">
        <f t="shared" si="28"/>
        <v>0</v>
      </c>
      <c r="R187" s="364">
        <f t="shared" si="29"/>
        <v>0</v>
      </c>
      <c r="S187" s="364">
        <f t="shared" si="30"/>
        <v>0</v>
      </c>
      <c r="T187" s="364">
        <f t="shared" si="31"/>
        <v>0</v>
      </c>
      <c r="U187" s="364">
        <f t="shared" si="32"/>
        <v>0</v>
      </c>
      <c r="V187" s="364">
        <f t="shared" si="33"/>
        <v>0</v>
      </c>
      <c r="W187" s="364">
        <f t="shared" si="34"/>
        <v>0</v>
      </c>
      <c r="X187" s="364">
        <f t="shared" si="35"/>
        <v>0</v>
      </c>
      <c r="Y187" s="364">
        <f t="shared" si="36"/>
        <v>0</v>
      </c>
      <c r="Z187" s="260" t="str">
        <f t="shared" si="37"/>
        <v/>
      </c>
      <c r="AA187" s="132"/>
      <c r="AB187" s="132"/>
      <c r="AC187" s="132"/>
      <c r="AD187" s="132"/>
      <c r="AE187" s="132"/>
      <c r="AF187" s="132"/>
      <c r="AG187" s="132"/>
      <c r="AH187" s="132"/>
      <c r="AI187" s="132"/>
    </row>
    <row r="188" spans="2:35">
      <c r="B188" s="296">
        <v>14</v>
      </c>
      <c r="C188" s="364">
        <f t="shared" si="14"/>
        <v>0</v>
      </c>
      <c r="D188" s="364">
        <f t="shared" si="15"/>
        <v>0</v>
      </c>
      <c r="E188" s="364">
        <f t="shared" si="16"/>
        <v>0</v>
      </c>
      <c r="F188" s="364">
        <f t="shared" si="17"/>
        <v>0</v>
      </c>
      <c r="G188" s="364">
        <f t="shared" si="18"/>
        <v>0</v>
      </c>
      <c r="H188" s="364">
        <f t="shared" si="19"/>
        <v>0</v>
      </c>
      <c r="I188" s="364">
        <f t="shared" si="20"/>
        <v>0</v>
      </c>
      <c r="J188" s="364">
        <f t="shared" si="21"/>
        <v>0</v>
      </c>
      <c r="K188" s="364">
        <f t="shared" si="22"/>
        <v>0</v>
      </c>
      <c r="L188" s="364">
        <f t="shared" si="23"/>
        <v>0</v>
      </c>
      <c r="M188" s="364">
        <f t="shared" si="24"/>
        <v>0</v>
      </c>
      <c r="N188" s="364">
        <f t="shared" si="25"/>
        <v>0</v>
      </c>
      <c r="O188" s="364">
        <f t="shared" si="26"/>
        <v>0</v>
      </c>
      <c r="P188" s="364">
        <f t="shared" si="27"/>
        <v>0</v>
      </c>
      <c r="Q188" s="364">
        <f t="shared" si="28"/>
        <v>0</v>
      </c>
      <c r="R188" s="364">
        <f t="shared" si="29"/>
        <v>0</v>
      </c>
      <c r="S188" s="364">
        <f t="shared" si="30"/>
        <v>0</v>
      </c>
      <c r="T188" s="364">
        <f t="shared" si="31"/>
        <v>0</v>
      </c>
      <c r="U188" s="364">
        <f t="shared" si="32"/>
        <v>0</v>
      </c>
      <c r="V188" s="364">
        <f t="shared" si="33"/>
        <v>0</v>
      </c>
      <c r="W188" s="364">
        <f t="shared" si="34"/>
        <v>0</v>
      </c>
      <c r="X188" s="364">
        <f t="shared" si="35"/>
        <v>0</v>
      </c>
      <c r="Y188" s="364">
        <f t="shared" si="36"/>
        <v>0</v>
      </c>
      <c r="Z188" s="260" t="str">
        <f t="shared" si="37"/>
        <v/>
      </c>
      <c r="AA188" s="132"/>
      <c r="AB188" s="132"/>
      <c r="AC188" s="132"/>
      <c r="AD188" s="132"/>
      <c r="AE188" s="132"/>
      <c r="AF188" s="132"/>
      <c r="AG188" s="132"/>
      <c r="AH188" s="132"/>
      <c r="AI188" s="132"/>
    </row>
    <row r="189" spans="2:35">
      <c r="B189" s="296">
        <v>15</v>
      </c>
      <c r="C189" s="364">
        <f t="shared" si="14"/>
        <v>0</v>
      </c>
      <c r="D189" s="364">
        <f t="shared" si="15"/>
        <v>0</v>
      </c>
      <c r="E189" s="364">
        <f t="shared" si="16"/>
        <v>0</v>
      </c>
      <c r="F189" s="364">
        <f t="shared" si="17"/>
        <v>0</v>
      </c>
      <c r="G189" s="364">
        <f t="shared" si="18"/>
        <v>0</v>
      </c>
      <c r="H189" s="364">
        <f t="shared" si="19"/>
        <v>0</v>
      </c>
      <c r="I189" s="364">
        <f t="shared" si="20"/>
        <v>0</v>
      </c>
      <c r="J189" s="364">
        <f t="shared" si="21"/>
        <v>0</v>
      </c>
      <c r="K189" s="364">
        <f t="shared" si="22"/>
        <v>0</v>
      </c>
      <c r="L189" s="364">
        <f t="shared" si="23"/>
        <v>0</v>
      </c>
      <c r="M189" s="364">
        <f t="shared" si="24"/>
        <v>0</v>
      </c>
      <c r="N189" s="364">
        <f t="shared" si="25"/>
        <v>0</v>
      </c>
      <c r="O189" s="364">
        <f t="shared" si="26"/>
        <v>0</v>
      </c>
      <c r="P189" s="364">
        <f t="shared" si="27"/>
        <v>0</v>
      </c>
      <c r="Q189" s="364">
        <f t="shared" si="28"/>
        <v>0</v>
      </c>
      <c r="R189" s="364">
        <f t="shared" si="29"/>
        <v>0</v>
      </c>
      <c r="S189" s="364">
        <f t="shared" si="30"/>
        <v>0</v>
      </c>
      <c r="T189" s="364">
        <f t="shared" si="31"/>
        <v>0</v>
      </c>
      <c r="U189" s="364">
        <f t="shared" si="32"/>
        <v>0</v>
      </c>
      <c r="V189" s="364">
        <f t="shared" si="33"/>
        <v>0</v>
      </c>
      <c r="W189" s="364">
        <f t="shared" si="34"/>
        <v>0</v>
      </c>
      <c r="X189" s="364">
        <f t="shared" si="35"/>
        <v>0</v>
      </c>
      <c r="Y189" s="364">
        <f t="shared" si="36"/>
        <v>0</v>
      </c>
      <c r="Z189" s="260" t="str">
        <f t="shared" si="37"/>
        <v/>
      </c>
      <c r="AA189" s="132"/>
      <c r="AB189" s="132"/>
      <c r="AC189" s="132"/>
      <c r="AD189" s="132"/>
      <c r="AE189" s="132"/>
      <c r="AF189" s="132"/>
      <c r="AG189" s="132"/>
      <c r="AH189" s="132"/>
      <c r="AI189" s="132"/>
    </row>
    <row r="190" spans="2:35" ht="30.75" customHeight="1">
      <c r="B190" s="132"/>
      <c r="C190" s="132"/>
      <c r="D190" s="132"/>
      <c r="E190" s="132"/>
      <c r="F190" s="132"/>
      <c r="G190" s="132"/>
      <c r="H190" s="132"/>
      <c r="I190" s="132"/>
      <c r="J190" s="132"/>
      <c r="K190" s="132"/>
      <c r="L190" s="132"/>
      <c r="M190" s="132"/>
      <c r="N190" s="132"/>
      <c r="O190" s="132"/>
      <c r="P190" s="132"/>
      <c r="Q190" s="132"/>
      <c r="R190" s="132"/>
      <c r="S190" s="132"/>
      <c r="T190" s="132"/>
      <c r="U190" s="132"/>
      <c r="V190" s="132"/>
      <c r="W190" s="132"/>
      <c r="X190" s="132"/>
      <c r="Y190" s="132"/>
      <c r="Z190" s="132"/>
      <c r="AA190" s="132"/>
      <c r="AB190" s="132"/>
      <c r="AC190" s="132"/>
      <c r="AD190" s="132"/>
      <c r="AE190" s="132"/>
      <c r="AF190" s="132"/>
      <c r="AG190" s="132"/>
      <c r="AH190" s="132"/>
      <c r="AI190" s="132"/>
    </row>
    <row r="191" spans="2:35" s="89" customFormat="1" ht="17.100000000000001" customHeight="1" thickBot="1">
      <c r="B191" s="117" t="s">
        <v>661</v>
      </c>
      <c r="C191" s="91"/>
      <c r="D191" s="92"/>
      <c r="E191" s="92"/>
      <c r="F191" s="92"/>
      <c r="G191" s="92"/>
      <c r="H191" s="92"/>
      <c r="I191" s="92"/>
      <c r="J191" s="92"/>
      <c r="K191" s="92"/>
      <c r="L191" s="92"/>
      <c r="M191" s="92"/>
      <c r="N191" s="92"/>
      <c r="O191" s="92"/>
      <c r="P191" s="92"/>
      <c r="Q191" s="92"/>
      <c r="R191" s="92"/>
      <c r="S191" s="92"/>
      <c r="T191" s="92"/>
      <c r="U191" s="92"/>
      <c r="V191" s="92"/>
      <c r="W191" s="78"/>
      <c r="X191" s="93"/>
      <c r="Y191" s="94"/>
      <c r="Z191" s="94"/>
      <c r="AA191" s="94"/>
    </row>
    <row r="192" spans="2:35" s="75" customFormat="1" ht="14.25" customHeight="1" thickBot="1">
      <c r="B192" s="562" t="s">
        <v>662</v>
      </c>
      <c r="C192" s="563"/>
      <c r="D192" s="563"/>
      <c r="E192" s="563"/>
      <c r="F192" s="563"/>
      <c r="G192" s="563"/>
      <c r="H192" s="563"/>
      <c r="I192" s="563"/>
      <c r="J192" s="563"/>
      <c r="K192" s="563"/>
      <c r="L192" s="563"/>
      <c r="M192" s="563"/>
      <c r="N192" s="563"/>
      <c r="O192" s="563"/>
      <c r="P192" s="563"/>
      <c r="Q192" s="563"/>
      <c r="R192" s="564"/>
      <c r="S192" s="95"/>
      <c r="T192" s="95"/>
      <c r="U192" s="95"/>
      <c r="V192" s="95"/>
      <c r="W192" s="95"/>
      <c r="X192" s="95"/>
      <c r="Y192" s="159"/>
      <c r="Z192" s="159"/>
      <c r="AA192" s="159"/>
      <c r="AB192" s="159"/>
      <c r="AC192" s="159"/>
      <c r="AD192" s="159"/>
      <c r="AE192" s="159"/>
    </row>
    <row r="193" spans="2:35" s="89" customFormat="1" ht="18.75" customHeight="1">
      <c r="B193" s="95" t="s">
        <v>560</v>
      </c>
      <c r="C193" s="91"/>
      <c r="D193" s="92"/>
      <c r="E193" s="92"/>
      <c r="F193" s="92"/>
      <c r="G193" s="92"/>
      <c r="H193" s="92"/>
      <c r="I193" s="92"/>
      <c r="J193" s="92"/>
      <c r="K193" s="92"/>
      <c r="L193" s="92"/>
      <c r="M193" s="92"/>
      <c r="N193" s="92"/>
      <c r="O193" s="92"/>
      <c r="P193" s="92"/>
      <c r="Q193" s="92"/>
      <c r="R193" s="92"/>
      <c r="S193" s="92"/>
      <c r="T193" s="92"/>
      <c r="U193" s="92"/>
      <c r="V193" s="92"/>
      <c r="W193" s="78"/>
      <c r="X193" s="93"/>
      <c r="Y193" s="94"/>
      <c r="Z193" s="94"/>
      <c r="AA193" s="94"/>
    </row>
    <row r="194" spans="2:35" ht="168" customHeight="1">
      <c r="B194" s="363" t="s">
        <v>158</v>
      </c>
      <c r="C194" s="546" t="str">
        <f>部門費!C3</f>
        <v>①燃やすごみ</v>
      </c>
      <c r="D194" s="546" t="str">
        <f>部門費!D3</f>
        <v>②燃やさないごみ</v>
      </c>
      <c r="E194" s="546" t="str">
        <f>部門費!E3</f>
        <v>③粗大ごみ</v>
      </c>
      <c r="F194" s="546" t="str">
        <f>部門費!F3</f>
        <v>④アルミ缶</v>
      </c>
      <c r="G194" s="546" t="str">
        <f>部門費!G3</f>
        <v>⑤スチール缶</v>
      </c>
      <c r="H194" s="546" t="str">
        <f>部門費!H3</f>
        <v>⑥無色のガラス製の容器</v>
      </c>
      <c r="I194" s="546" t="str">
        <f>部門費!I3</f>
        <v>⑦茶色のガラス製の容器</v>
      </c>
      <c r="J194" s="546" t="str">
        <f>部門費!J3</f>
        <v>⑧その他のガラス製の容器</v>
      </c>
      <c r="K194" s="546" t="str">
        <f>部門費!K3</f>
        <v>⑨リターナブルびん</v>
      </c>
      <c r="L194" s="546" t="str">
        <f>部門費!L3</f>
        <v>⑩ペットボトル</v>
      </c>
      <c r="M194" s="546" t="str">
        <f>部門費!M3</f>
        <v>⑪白色トレイ</v>
      </c>
      <c r="N194" s="546" t="str">
        <f>部門費!N3</f>
        <v>⑫プラスチック製容器包装</v>
      </c>
      <c r="O194" s="546" t="str">
        <f>部門費!O3</f>
        <v>⑬紙製容器包装</v>
      </c>
      <c r="P194" s="546" t="str">
        <f>部門費!P3</f>
        <v>⑭紙パック</v>
      </c>
      <c r="Q194" s="546" t="str">
        <f>部門費!Q3</f>
        <v>⑮段ボール</v>
      </c>
      <c r="R194" s="546" t="str">
        <f>部門費!R3</f>
        <v>⑯古紙</v>
      </c>
      <c r="S194" s="546" t="str">
        <f>部門費!S3</f>
        <v>⑰古布</v>
      </c>
      <c r="T194" s="546" t="str">
        <f>部門費!T3</f>
        <v>⑱生ごみ</v>
      </c>
      <c r="U194" s="546" t="str">
        <f>部門費!U3</f>
        <v>⑲廃油</v>
      </c>
      <c r="V194" s="546" t="str">
        <f>部門費!V3</f>
        <v>⑳小型家電</v>
      </c>
      <c r="W194" s="546" t="str">
        <f>部門費!W3</f>
        <v>㉑その他の資源ごみ</v>
      </c>
      <c r="X194" s="549" t="str">
        <f>部門費!X3</f>
        <v>㉒その他のごみ</v>
      </c>
      <c r="Y194" s="315" t="s">
        <v>1110</v>
      </c>
      <c r="Z194" s="9" t="s">
        <v>659</v>
      </c>
      <c r="AA194" s="132"/>
      <c r="AB194" s="132"/>
      <c r="AC194" s="132"/>
      <c r="AD194" s="132"/>
      <c r="AE194" s="132"/>
      <c r="AF194" s="132"/>
      <c r="AG194" s="132"/>
      <c r="AH194" s="132"/>
      <c r="AI194" s="132"/>
    </row>
    <row r="195" spans="2:35">
      <c r="B195" s="296">
        <v>1</v>
      </c>
      <c r="C195" s="364">
        <f t="shared" ref="C195:C209" si="38">IF(AND(F84=1,$D84=1),$I133,0)</f>
        <v>0</v>
      </c>
      <c r="D195" s="364">
        <f t="shared" ref="D195:D209" si="39">IF(AND(G84=1,$D84=1),$I133,0)</f>
        <v>0</v>
      </c>
      <c r="E195" s="364">
        <f t="shared" ref="E195:E209" si="40">IF(AND(H84=1,$D84=1),$I133,0)</f>
        <v>0</v>
      </c>
      <c r="F195" s="364">
        <f t="shared" ref="F195:F209" si="41">IF(AND(I84=1,$D84=1),$I133,0)</f>
        <v>0</v>
      </c>
      <c r="G195" s="364">
        <f t="shared" ref="G195:G209" si="42">IF(AND(J84=1,$D84=1),$I133,0)</f>
        <v>0</v>
      </c>
      <c r="H195" s="364">
        <f t="shared" ref="H195:H209" si="43">IF(AND(K84=1,$D84=1),$I133,0)</f>
        <v>0</v>
      </c>
      <c r="I195" s="364">
        <f t="shared" ref="I195:I209" si="44">IF(AND(L84=1,$D84=1),$I133,0)</f>
        <v>0</v>
      </c>
      <c r="J195" s="364">
        <f t="shared" ref="J195:J209" si="45">IF(AND(M84=1,$D84=1),$I133,0)</f>
        <v>0</v>
      </c>
      <c r="K195" s="364">
        <f t="shared" ref="K195:K209" si="46">IF(AND(N84=1,$D84=1),$I133,0)</f>
        <v>0</v>
      </c>
      <c r="L195" s="364">
        <f t="shared" ref="L195:L209" si="47">IF(AND(O84=1,$D84=1),$I133,0)</f>
        <v>0</v>
      </c>
      <c r="M195" s="364">
        <f t="shared" ref="M195:M209" si="48">IF(AND(P84=1,$D84=1),$I133,0)</f>
        <v>0</v>
      </c>
      <c r="N195" s="364">
        <f t="shared" ref="N195:N209" si="49">IF(AND(Q84=1,$D84=1),$I133,0)</f>
        <v>0</v>
      </c>
      <c r="O195" s="364">
        <f t="shared" ref="O195:O209" si="50">IF(AND(R84=1,$D84=1),$I133,0)</f>
        <v>0</v>
      </c>
      <c r="P195" s="364">
        <f t="shared" ref="P195:P209" si="51">IF(AND(S84=1,$D84=1),$I133,0)</f>
        <v>0</v>
      </c>
      <c r="Q195" s="364">
        <f t="shared" ref="Q195:Q209" si="52">IF(AND(T84=1,$D84=1),$I133,0)</f>
        <v>0</v>
      </c>
      <c r="R195" s="364">
        <f t="shared" ref="R195:R209" si="53">IF(AND(U84=1,$D84=1),$I133,0)</f>
        <v>0</v>
      </c>
      <c r="S195" s="364">
        <f t="shared" ref="S195:S209" si="54">IF(AND(V84=1,$D84=1),$I133,0)</f>
        <v>0</v>
      </c>
      <c r="T195" s="364">
        <f t="shared" ref="T195:T209" si="55">IF(AND(W84=1,$D84=1),$I133,0)</f>
        <v>0</v>
      </c>
      <c r="U195" s="364">
        <f t="shared" ref="U195:U209" si="56">IF(AND(X84=1,$D84=1),$I133,0)</f>
        <v>0</v>
      </c>
      <c r="V195" s="364">
        <f t="shared" ref="V195:V209" si="57">IF(AND(Y84=1,$D84=1),$I133,0)</f>
        <v>0</v>
      </c>
      <c r="W195" s="364">
        <f t="shared" ref="W195:W209" si="58">IF(AND(Z84=1,$D84=1),$I133,0)</f>
        <v>0</v>
      </c>
      <c r="X195" s="364">
        <f t="shared" ref="X195:X209" si="59">IF(AND(AA84=1,$D84=1),$I133,0)</f>
        <v>0</v>
      </c>
      <c r="Y195" s="364">
        <f t="shared" ref="Y195:Y209" si="60">SUM(C195:X195)</f>
        <v>0</v>
      </c>
      <c r="Z195" s="260" t="str">
        <f t="shared" ref="Z195:Z209" si="61">IF(AF84="","",AF84)</f>
        <v/>
      </c>
      <c r="AA195" s="132"/>
      <c r="AB195" s="132"/>
      <c r="AC195" s="132"/>
      <c r="AD195" s="132"/>
      <c r="AE195" s="132"/>
      <c r="AF195" s="132"/>
      <c r="AG195" s="132"/>
      <c r="AH195" s="132"/>
      <c r="AI195" s="132"/>
    </row>
    <row r="196" spans="2:35">
      <c r="B196" s="296">
        <v>2</v>
      </c>
      <c r="C196" s="364">
        <f t="shared" si="38"/>
        <v>0</v>
      </c>
      <c r="D196" s="364">
        <f t="shared" si="39"/>
        <v>0</v>
      </c>
      <c r="E196" s="364">
        <f t="shared" si="40"/>
        <v>0</v>
      </c>
      <c r="F196" s="364">
        <f t="shared" si="41"/>
        <v>0</v>
      </c>
      <c r="G196" s="364">
        <f t="shared" si="42"/>
        <v>0</v>
      </c>
      <c r="H196" s="364">
        <f t="shared" si="43"/>
        <v>0</v>
      </c>
      <c r="I196" s="364">
        <f t="shared" si="44"/>
        <v>0</v>
      </c>
      <c r="J196" s="364">
        <f t="shared" si="45"/>
        <v>0</v>
      </c>
      <c r="K196" s="364">
        <f t="shared" si="46"/>
        <v>0</v>
      </c>
      <c r="L196" s="364">
        <f t="shared" si="47"/>
        <v>0</v>
      </c>
      <c r="M196" s="364">
        <f t="shared" si="48"/>
        <v>0</v>
      </c>
      <c r="N196" s="364">
        <f t="shared" si="49"/>
        <v>0</v>
      </c>
      <c r="O196" s="364">
        <f t="shared" si="50"/>
        <v>0</v>
      </c>
      <c r="P196" s="364">
        <f t="shared" si="51"/>
        <v>0</v>
      </c>
      <c r="Q196" s="364">
        <f t="shared" si="52"/>
        <v>0</v>
      </c>
      <c r="R196" s="364">
        <f t="shared" si="53"/>
        <v>0</v>
      </c>
      <c r="S196" s="364">
        <f t="shared" si="54"/>
        <v>0</v>
      </c>
      <c r="T196" s="364">
        <f t="shared" si="55"/>
        <v>0</v>
      </c>
      <c r="U196" s="364">
        <f t="shared" si="56"/>
        <v>0</v>
      </c>
      <c r="V196" s="364">
        <f t="shared" si="57"/>
        <v>0</v>
      </c>
      <c r="W196" s="364">
        <f t="shared" si="58"/>
        <v>0</v>
      </c>
      <c r="X196" s="364">
        <f t="shared" si="59"/>
        <v>0</v>
      </c>
      <c r="Y196" s="364">
        <f t="shared" si="60"/>
        <v>0</v>
      </c>
      <c r="Z196" s="260" t="str">
        <f t="shared" si="61"/>
        <v/>
      </c>
      <c r="AA196" s="132"/>
      <c r="AB196" s="132"/>
      <c r="AC196" s="132"/>
      <c r="AD196" s="132"/>
      <c r="AE196" s="132"/>
      <c r="AF196" s="132"/>
      <c r="AG196" s="132"/>
      <c r="AH196" s="132"/>
      <c r="AI196" s="132"/>
    </row>
    <row r="197" spans="2:35">
      <c r="B197" s="296">
        <v>3</v>
      </c>
      <c r="C197" s="364">
        <f t="shared" si="38"/>
        <v>0</v>
      </c>
      <c r="D197" s="364">
        <f t="shared" si="39"/>
        <v>0</v>
      </c>
      <c r="E197" s="364">
        <f t="shared" si="40"/>
        <v>0</v>
      </c>
      <c r="F197" s="364">
        <f t="shared" si="41"/>
        <v>0</v>
      </c>
      <c r="G197" s="364">
        <f t="shared" si="42"/>
        <v>0</v>
      </c>
      <c r="H197" s="364">
        <f t="shared" si="43"/>
        <v>0</v>
      </c>
      <c r="I197" s="364">
        <f t="shared" si="44"/>
        <v>0</v>
      </c>
      <c r="J197" s="364">
        <f t="shared" si="45"/>
        <v>0</v>
      </c>
      <c r="K197" s="364">
        <f t="shared" si="46"/>
        <v>0</v>
      </c>
      <c r="L197" s="364">
        <f t="shared" si="47"/>
        <v>0</v>
      </c>
      <c r="M197" s="364">
        <f t="shared" si="48"/>
        <v>0</v>
      </c>
      <c r="N197" s="364">
        <f t="shared" si="49"/>
        <v>0</v>
      </c>
      <c r="O197" s="364">
        <f t="shared" si="50"/>
        <v>0</v>
      </c>
      <c r="P197" s="364">
        <f t="shared" si="51"/>
        <v>0</v>
      </c>
      <c r="Q197" s="364">
        <f t="shared" si="52"/>
        <v>0</v>
      </c>
      <c r="R197" s="364">
        <f t="shared" si="53"/>
        <v>0</v>
      </c>
      <c r="S197" s="364">
        <f t="shared" si="54"/>
        <v>0</v>
      </c>
      <c r="T197" s="364">
        <f t="shared" si="55"/>
        <v>0</v>
      </c>
      <c r="U197" s="364">
        <f t="shared" si="56"/>
        <v>0</v>
      </c>
      <c r="V197" s="364">
        <f t="shared" si="57"/>
        <v>0</v>
      </c>
      <c r="W197" s="364">
        <f t="shared" si="58"/>
        <v>0</v>
      </c>
      <c r="X197" s="364">
        <f t="shared" si="59"/>
        <v>0</v>
      </c>
      <c r="Y197" s="364">
        <f t="shared" si="60"/>
        <v>0</v>
      </c>
      <c r="Z197" s="260" t="str">
        <f t="shared" si="61"/>
        <v/>
      </c>
      <c r="AA197" s="132"/>
      <c r="AB197" s="132"/>
      <c r="AC197" s="132"/>
      <c r="AD197" s="132"/>
      <c r="AE197" s="132"/>
      <c r="AF197" s="132"/>
      <c r="AG197" s="132"/>
      <c r="AH197" s="132"/>
      <c r="AI197" s="132"/>
    </row>
    <row r="198" spans="2:35">
      <c r="B198" s="296">
        <v>4</v>
      </c>
      <c r="C198" s="364">
        <f t="shared" si="38"/>
        <v>0</v>
      </c>
      <c r="D198" s="364">
        <f t="shared" si="39"/>
        <v>0</v>
      </c>
      <c r="E198" s="364">
        <f t="shared" si="40"/>
        <v>0</v>
      </c>
      <c r="F198" s="364">
        <f t="shared" si="41"/>
        <v>0</v>
      </c>
      <c r="G198" s="364">
        <f t="shared" si="42"/>
        <v>0</v>
      </c>
      <c r="H198" s="364">
        <f t="shared" si="43"/>
        <v>0</v>
      </c>
      <c r="I198" s="364">
        <f t="shared" si="44"/>
        <v>0</v>
      </c>
      <c r="J198" s="364">
        <f t="shared" si="45"/>
        <v>0</v>
      </c>
      <c r="K198" s="364">
        <f t="shared" si="46"/>
        <v>0</v>
      </c>
      <c r="L198" s="364">
        <f t="shared" si="47"/>
        <v>0</v>
      </c>
      <c r="M198" s="364">
        <f t="shared" si="48"/>
        <v>0</v>
      </c>
      <c r="N198" s="364">
        <f t="shared" si="49"/>
        <v>0</v>
      </c>
      <c r="O198" s="364">
        <f t="shared" si="50"/>
        <v>0</v>
      </c>
      <c r="P198" s="364">
        <f t="shared" si="51"/>
        <v>0</v>
      </c>
      <c r="Q198" s="364">
        <f t="shared" si="52"/>
        <v>0</v>
      </c>
      <c r="R198" s="364">
        <f t="shared" si="53"/>
        <v>0</v>
      </c>
      <c r="S198" s="364">
        <f t="shared" si="54"/>
        <v>0</v>
      </c>
      <c r="T198" s="364">
        <f t="shared" si="55"/>
        <v>0</v>
      </c>
      <c r="U198" s="364">
        <f t="shared" si="56"/>
        <v>0</v>
      </c>
      <c r="V198" s="364">
        <f t="shared" si="57"/>
        <v>0</v>
      </c>
      <c r="W198" s="364">
        <f t="shared" si="58"/>
        <v>0</v>
      </c>
      <c r="X198" s="364">
        <f t="shared" si="59"/>
        <v>0</v>
      </c>
      <c r="Y198" s="364">
        <f t="shared" si="60"/>
        <v>0</v>
      </c>
      <c r="Z198" s="260" t="str">
        <f t="shared" si="61"/>
        <v/>
      </c>
      <c r="AA198" s="132"/>
      <c r="AB198" s="132"/>
      <c r="AC198" s="132"/>
      <c r="AD198" s="132"/>
      <c r="AE198" s="132"/>
      <c r="AF198" s="132"/>
      <c r="AG198" s="132"/>
      <c r="AH198" s="132"/>
      <c r="AI198" s="132"/>
    </row>
    <row r="199" spans="2:35">
      <c r="B199" s="296">
        <v>5</v>
      </c>
      <c r="C199" s="364">
        <f t="shared" si="38"/>
        <v>0</v>
      </c>
      <c r="D199" s="364">
        <f t="shared" si="39"/>
        <v>0</v>
      </c>
      <c r="E199" s="364">
        <f t="shared" si="40"/>
        <v>0</v>
      </c>
      <c r="F199" s="364">
        <f t="shared" si="41"/>
        <v>0</v>
      </c>
      <c r="G199" s="364">
        <f t="shared" si="42"/>
        <v>0</v>
      </c>
      <c r="H199" s="364">
        <f t="shared" si="43"/>
        <v>0</v>
      </c>
      <c r="I199" s="364">
        <f t="shared" si="44"/>
        <v>0</v>
      </c>
      <c r="J199" s="364">
        <f t="shared" si="45"/>
        <v>0</v>
      </c>
      <c r="K199" s="364">
        <f t="shared" si="46"/>
        <v>0</v>
      </c>
      <c r="L199" s="364">
        <f t="shared" si="47"/>
        <v>0</v>
      </c>
      <c r="M199" s="364">
        <f t="shared" si="48"/>
        <v>0</v>
      </c>
      <c r="N199" s="364">
        <f t="shared" si="49"/>
        <v>0</v>
      </c>
      <c r="O199" s="364">
        <f t="shared" si="50"/>
        <v>0</v>
      </c>
      <c r="P199" s="364">
        <f t="shared" si="51"/>
        <v>0</v>
      </c>
      <c r="Q199" s="364">
        <f t="shared" si="52"/>
        <v>0</v>
      </c>
      <c r="R199" s="364">
        <f t="shared" si="53"/>
        <v>0</v>
      </c>
      <c r="S199" s="364">
        <f t="shared" si="54"/>
        <v>0</v>
      </c>
      <c r="T199" s="364">
        <f t="shared" si="55"/>
        <v>0</v>
      </c>
      <c r="U199" s="364">
        <f t="shared" si="56"/>
        <v>0</v>
      </c>
      <c r="V199" s="364">
        <f t="shared" si="57"/>
        <v>0</v>
      </c>
      <c r="W199" s="364">
        <f t="shared" si="58"/>
        <v>0</v>
      </c>
      <c r="X199" s="364">
        <f t="shared" si="59"/>
        <v>0</v>
      </c>
      <c r="Y199" s="364">
        <f t="shared" si="60"/>
        <v>0</v>
      </c>
      <c r="Z199" s="260" t="str">
        <f t="shared" si="61"/>
        <v/>
      </c>
      <c r="AA199" s="132"/>
      <c r="AB199" s="132"/>
      <c r="AC199" s="132"/>
      <c r="AD199" s="132"/>
      <c r="AE199" s="132"/>
      <c r="AF199" s="132"/>
      <c r="AG199" s="132"/>
      <c r="AH199" s="132"/>
      <c r="AI199" s="132"/>
    </row>
    <row r="200" spans="2:35">
      <c r="B200" s="296">
        <v>6</v>
      </c>
      <c r="C200" s="364">
        <f t="shared" si="38"/>
        <v>0</v>
      </c>
      <c r="D200" s="364">
        <f t="shared" si="39"/>
        <v>0</v>
      </c>
      <c r="E200" s="364">
        <f t="shared" si="40"/>
        <v>0</v>
      </c>
      <c r="F200" s="364">
        <f t="shared" si="41"/>
        <v>0</v>
      </c>
      <c r="G200" s="364">
        <f t="shared" si="42"/>
        <v>0</v>
      </c>
      <c r="H200" s="364">
        <f t="shared" si="43"/>
        <v>0</v>
      </c>
      <c r="I200" s="364">
        <f t="shared" si="44"/>
        <v>0</v>
      </c>
      <c r="J200" s="364">
        <f t="shared" si="45"/>
        <v>0</v>
      </c>
      <c r="K200" s="364">
        <f t="shared" si="46"/>
        <v>0</v>
      </c>
      <c r="L200" s="364">
        <f t="shared" si="47"/>
        <v>0</v>
      </c>
      <c r="M200" s="364">
        <f t="shared" si="48"/>
        <v>0</v>
      </c>
      <c r="N200" s="364">
        <f t="shared" si="49"/>
        <v>0</v>
      </c>
      <c r="O200" s="364">
        <f t="shared" si="50"/>
        <v>0</v>
      </c>
      <c r="P200" s="364">
        <f t="shared" si="51"/>
        <v>0</v>
      </c>
      <c r="Q200" s="364">
        <f t="shared" si="52"/>
        <v>0</v>
      </c>
      <c r="R200" s="364">
        <f t="shared" si="53"/>
        <v>0</v>
      </c>
      <c r="S200" s="364">
        <f t="shared" si="54"/>
        <v>0</v>
      </c>
      <c r="T200" s="364">
        <f t="shared" si="55"/>
        <v>0</v>
      </c>
      <c r="U200" s="364">
        <f t="shared" si="56"/>
        <v>0</v>
      </c>
      <c r="V200" s="364">
        <f t="shared" si="57"/>
        <v>0</v>
      </c>
      <c r="W200" s="364">
        <f t="shared" si="58"/>
        <v>0</v>
      </c>
      <c r="X200" s="364">
        <f t="shared" si="59"/>
        <v>0</v>
      </c>
      <c r="Y200" s="364">
        <f t="shared" si="60"/>
        <v>0</v>
      </c>
      <c r="Z200" s="260" t="str">
        <f t="shared" si="61"/>
        <v/>
      </c>
      <c r="AA200" s="132"/>
      <c r="AB200" s="132"/>
      <c r="AC200" s="132"/>
      <c r="AD200" s="132"/>
      <c r="AE200" s="132"/>
      <c r="AF200" s="132"/>
      <c r="AG200" s="132"/>
      <c r="AH200" s="132"/>
      <c r="AI200" s="132"/>
    </row>
    <row r="201" spans="2:35">
      <c r="B201" s="296">
        <v>7</v>
      </c>
      <c r="C201" s="364">
        <f t="shared" si="38"/>
        <v>0</v>
      </c>
      <c r="D201" s="364">
        <f t="shared" si="39"/>
        <v>0</v>
      </c>
      <c r="E201" s="364">
        <f t="shared" si="40"/>
        <v>0</v>
      </c>
      <c r="F201" s="364">
        <f t="shared" si="41"/>
        <v>0</v>
      </c>
      <c r="G201" s="364">
        <f t="shared" si="42"/>
        <v>0</v>
      </c>
      <c r="H201" s="364">
        <f t="shared" si="43"/>
        <v>0</v>
      </c>
      <c r="I201" s="364">
        <f t="shared" si="44"/>
        <v>0</v>
      </c>
      <c r="J201" s="364">
        <f t="shared" si="45"/>
        <v>0</v>
      </c>
      <c r="K201" s="364">
        <f t="shared" si="46"/>
        <v>0</v>
      </c>
      <c r="L201" s="364">
        <f t="shared" si="47"/>
        <v>0</v>
      </c>
      <c r="M201" s="364">
        <f t="shared" si="48"/>
        <v>0</v>
      </c>
      <c r="N201" s="364">
        <f t="shared" si="49"/>
        <v>0</v>
      </c>
      <c r="O201" s="364">
        <f t="shared" si="50"/>
        <v>0</v>
      </c>
      <c r="P201" s="364">
        <f t="shared" si="51"/>
        <v>0</v>
      </c>
      <c r="Q201" s="364">
        <f t="shared" si="52"/>
        <v>0</v>
      </c>
      <c r="R201" s="364">
        <f t="shared" si="53"/>
        <v>0</v>
      </c>
      <c r="S201" s="364">
        <f t="shared" si="54"/>
        <v>0</v>
      </c>
      <c r="T201" s="364">
        <f t="shared" si="55"/>
        <v>0</v>
      </c>
      <c r="U201" s="364">
        <f t="shared" si="56"/>
        <v>0</v>
      </c>
      <c r="V201" s="364">
        <f t="shared" si="57"/>
        <v>0</v>
      </c>
      <c r="W201" s="364">
        <f t="shared" si="58"/>
        <v>0</v>
      </c>
      <c r="X201" s="364">
        <f t="shared" si="59"/>
        <v>0</v>
      </c>
      <c r="Y201" s="364">
        <f t="shared" si="60"/>
        <v>0</v>
      </c>
      <c r="Z201" s="260" t="str">
        <f t="shared" si="61"/>
        <v/>
      </c>
      <c r="AA201" s="132"/>
      <c r="AB201" s="132"/>
      <c r="AC201" s="132"/>
      <c r="AD201" s="132"/>
      <c r="AE201" s="132"/>
      <c r="AF201" s="132"/>
      <c r="AG201" s="132"/>
      <c r="AH201" s="132"/>
      <c r="AI201" s="132"/>
    </row>
    <row r="202" spans="2:35">
      <c r="B202" s="296">
        <v>8</v>
      </c>
      <c r="C202" s="364">
        <f t="shared" si="38"/>
        <v>0</v>
      </c>
      <c r="D202" s="364">
        <f t="shared" si="39"/>
        <v>0</v>
      </c>
      <c r="E202" s="364">
        <f t="shared" si="40"/>
        <v>0</v>
      </c>
      <c r="F202" s="364">
        <f t="shared" si="41"/>
        <v>0</v>
      </c>
      <c r="G202" s="364">
        <f t="shared" si="42"/>
        <v>0</v>
      </c>
      <c r="H202" s="364">
        <f t="shared" si="43"/>
        <v>0</v>
      </c>
      <c r="I202" s="364">
        <f t="shared" si="44"/>
        <v>0</v>
      </c>
      <c r="J202" s="364">
        <f t="shared" si="45"/>
        <v>0</v>
      </c>
      <c r="K202" s="364">
        <f t="shared" si="46"/>
        <v>0</v>
      </c>
      <c r="L202" s="364">
        <f t="shared" si="47"/>
        <v>0</v>
      </c>
      <c r="M202" s="364">
        <f t="shared" si="48"/>
        <v>0</v>
      </c>
      <c r="N202" s="364">
        <f t="shared" si="49"/>
        <v>0</v>
      </c>
      <c r="O202" s="364">
        <f t="shared" si="50"/>
        <v>0</v>
      </c>
      <c r="P202" s="364">
        <f t="shared" si="51"/>
        <v>0</v>
      </c>
      <c r="Q202" s="364">
        <f t="shared" si="52"/>
        <v>0</v>
      </c>
      <c r="R202" s="364">
        <f t="shared" si="53"/>
        <v>0</v>
      </c>
      <c r="S202" s="364">
        <f t="shared" si="54"/>
        <v>0</v>
      </c>
      <c r="T202" s="364">
        <f t="shared" si="55"/>
        <v>0</v>
      </c>
      <c r="U202" s="364">
        <f t="shared" si="56"/>
        <v>0</v>
      </c>
      <c r="V202" s="364">
        <f t="shared" si="57"/>
        <v>0</v>
      </c>
      <c r="W202" s="364">
        <f t="shared" si="58"/>
        <v>0</v>
      </c>
      <c r="X202" s="364">
        <f t="shared" si="59"/>
        <v>0</v>
      </c>
      <c r="Y202" s="364">
        <f t="shared" si="60"/>
        <v>0</v>
      </c>
      <c r="Z202" s="260" t="str">
        <f t="shared" si="61"/>
        <v/>
      </c>
      <c r="AA202" s="132"/>
      <c r="AB202" s="132"/>
      <c r="AC202" s="132"/>
      <c r="AD202" s="132"/>
      <c r="AE202" s="132"/>
      <c r="AF202" s="132"/>
      <c r="AG202" s="132"/>
      <c r="AH202" s="132"/>
      <c r="AI202" s="132"/>
    </row>
    <row r="203" spans="2:35">
      <c r="B203" s="296">
        <v>9</v>
      </c>
      <c r="C203" s="364">
        <f t="shared" si="38"/>
        <v>0</v>
      </c>
      <c r="D203" s="364">
        <f t="shared" si="39"/>
        <v>0</v>
      </c>
      <c r="E203" s="364">
        <f t="shared" si="40"/>
        <v>0</v>
      </c>
      <c r="F203" s="364">
        <f t="shared" si="41"/>
        <v>0</v>
      </c>
      <c r="G203" s="364">
        <f t="shared" si="42"/>
        <v>0</v>
      </c>
      <c r="H203" s="364">
        <f t="shared" si="43"/>
        <v>0</v>
      </c>
      <c r="I203" s="364">
        <f t="shared" si="44"/>
        <v>0</v>
      </c>
      <c r="J203" s="364">
        <f t="shared" si="45"/>
        <v>0</v>
      </c>
      <c r="K203" s="364">
        <f t="shared" si="46"/>
        <v>0</v>
      </c>
      <c r="L203" s="364">
        <f t="shared" si="47"/>
        <v>0</v>
      </c>
      <c r="M203" s="364">
        <f t="shared" si="48"/>
        <v>0</v>
      </c>
      <c r="N203" s="364">
        <f t="shared" si="49"/>
        <v>0</v>
      </c>
      <c r="O203" s="364">
        <f t="shared" si="50"/>
        <v>0</v>
      </c>
      <c r="P203" s="364">
        <f t="shared" si="51"/>
        <v>0</v>
      </c>
      <c r="Q203" s="364">
        <f t="shared" si="52"/>
        <v>0</v>
      </c>
      <c r="R203" s="364">
        <f t="shared" si="53"/>
        <v>0</v>
      </c>
      <c r="S203" s="364">
        <f t="shared" si="54"/>
        <v>0</v>
      </c>
      <c r="T203" s="364">
        <f t="shared" si="55"/>
        <v>0</v>
      </c>
      <c r="U203" s="364">
        <f t="shared" si="56"/>
        <v>0</v>
      </c>
      <c r="V203" s="364">
        <f t="shared" si="57"/>
        <v>0</v>
      </c>
      <c r="W203" s="364">
        <f t="shared" si="58"/>
        <v>0</v>
      </c>
      <c r="X203" s="364">
        <f t="shared" si="59"/>
        <v>0</v>
      </c>
      <c r="Y203" s="364">
        <f t="shared" si="60"/>
        <v>0</v>
      </c>
      <c r="Z203" s="260" t="str">
        <f t="shared" si="61"/>
        <v/>
      </c>
      <c r="AA203" s="132"/>
      <c r="AB203" s="132"/>
      <c r="AC203" s="132"/>
      <c r="AD203" s="132"/>
      <c r="AE203" s="132"/>
      <c r="AF203" s="132"/>
      <c r="AG203" s="132"/>
      <c r="AH203" s="132"/>
      <c r="AI203" s="132"/>
    </row>
    <row r="204" spans="2:35">
      <c r="B204" s="296">
        <v>10</v>
      </c>
      <c r="C204" s="364">
        <f t="shared" si="38"/>
        <v>0</v>
      </c>
      <c r="D204" s="364">
        <f t="shared" si="39"/>
        <v>0</v>
      </c>
      <c r="E204" s="364">
        <f t="shared" si="40"/>
        <v>0</v>
      </c>
      <c r="F204" s="364">
        <f t="shared" si="41"/>
        <v>0</v>
      </c>
      <c r="G204" s="364">
        <f t="shared" si="42"/>
        <v>0</v>
      </c>
      <c r="H204" s="364">
        <f t="shared" si="43"/>
        <v>0</v>
      </c>
      <c r="I204" s="364">
        <f t="shared" si="44"/>
        <v>0</v>
      </c>
      <c r="J204" s="364">
        <f t="shared" si="45"/>
        <v>0</v>
      </c>
      <c r="K204" s="364">
        <f t="shared" si="46"/>
        <v>0</v>
      </c>
      <c r="L204" s="364">
        <f t="shared" si="47"/>
        <v>0</v>
      </c>
      <c r="M204" s="364">
        <f t="shared" si="48"/>
        <v>0</v>
      </c>
      <c r="N204" s="364">
        <f t="shared" si="49"/>
        <v>0</v>
      </c>
      <c r="O204" s="364">
        <f t="shared" si="50"/>
        <v>0</v>
      </c>
      <c r="P204" s="364">
        <f t="shared" si="51"/>
        <v>0</v>
      </c>
      <c r="Q204" s="364">
        <f t="shared" si="52"/>
        <v>0</v>
      </c>
      <c r="R204" s="364">
        <f t="shared" si="53"/>
        <v>0</v>
      </c>
      <c r="S204" s="364">
        <f t="shared" si="54"/>
        <v>0</v>
      </c>
      <c r="T204" s="364">
        <f t="shared" si="55"/>
        <v>0</v>
      </c>
      <c r="U204" s="364">
        <f t="shared" si="56"/>
        <v>0</v>
      </c>
      <c r="V204" s="364">
        <f t="shared" si="57"/>
        <v>0</v>
      </c>
      <c r="W204" s="364">
        <f t="shared" si="58"/>
        <v>0</v>
      </c>
      <c r="X204" s="364">
        <f t="shared" si="59"/>
        <v>0</v>
      </c>
      <c r="Y204" s="364">
        <f t="shared" si="60"/>
        <v>0</v>
      </c>
      <c r="Z204" s="260" t="str">
        <f t="shared" si="61"/>
        <v/>
      </c>
      <c r="AA204" s="132"/>
      <c r="AB204" s="132"/>
      <c r="AC204" s="132"/>
      <c r="AD204" s="132"/>
      <c r="AE204" s="132"/>
      <c r="AF204" s="132"/>
      <c r="AG204" s="132"/>
      <c r="AH204" s="132"/>
      <c r="AI204" s="132"/>
    </row>
    <row r="205" spans="2:35">
      <c r="B205" s="296">
        <v>11</v>
      </c>
      <c r="C205" s="364">
        <f t="shared" si="38"/>
        <v>0</v>
      </c>
      <c r="D205" s="364">
        <f t="shared" si="39"/>
        <v>0</v>
      </c>
      <c r="E205" s="364">
        <f t="shared" si="40"/>
        <v>0</v>
      </c>
      <c r="F205" s="364">
        <f t="shared" si="41"/>
        <v>0</v>
      </c>
      <c r="G205" s="364">
        <f t="shared" si="42"/>
        <v>0</v>
      </c>
      <c r="H205" s="364">
        <f t="shared" si="43"/>
        <v>0</v>
      </c>
      <c r="I205" s="364">
        <f t="shared" si="44"/>
        <v>0</v>
      </c>
      <c r="J205" s="364">
        <f t="shared" si="45"/>
        <v>0</v>
      </c>
      <c r="K205" s="364">
        <f t="shared" si="46"/>
        <v>0</v>
      </c>
      <c r="L205" s="364">
        <f t="shared" si="47"/>
        <v>0</v>
      </c>
      <c r="M205" s="364">
        <f t="shared" si="48"/>
        <v>0</v>
      </c>
      <c r="N205" s="364">
        <f t="shared" si="49"/>
        <v>0</v>
      </c>
      <c r="O205" s="364">
        <f t="shared" si="50"/>
        <v>0</v>
      </c>
      <c r="P205" s="364">
        <f t="shared" si="51"/>
        <v>0</v>
      </c>
      <c r="Q205" s="364">
        <f t="shared" si="52"/>
        <v>0</v>
      </c>
      <c r="R205" s="364">
        <f t="shared" si="53"/>
        <v>0</v>
      </c>
      <c r="S205" s="364">
        <f t="shared" si="54"/>
        <v>0</v>
      </c>
      <c r="T205" s="364">
        <f t="shared" si="55"/>
        <v>0</v>
      </c>
      <c r="U205" s="364">
        <f t="shared" si="56"/>
        <v>0</v>
      </c>
      <c r="V205" s="364">
        <f t="shared" si="57"/>
        <v>0</v>
      </c>
      <c r="W205" s="364">
        <f t="shared" si="58"/>
        <v>0</v>
      </c>
      <c r="X205" s="364">
        <f t="shared" si="59"/>
        <v>0</v>
      </c>
      <c r="Y205" s="364">
        <f t="shared" si="60"/>
        <v>0</v>
      </c>
      <c r="Z205" s="260" t="str">
        <f t="shared" si="61"/>
        <v/>
      </c>
      <c r="AA205" s="132"/>
      <c r="AB205" s="132"/>
      <c r="AC205" s="132"/>
      <c r="AD205" s="132"/>
      <c r="AE205" s="132"/>
      <c r="AF205" s="132"/>
      <c r="AG205" s="132"/>
      <c r="AH205" s="132"/>
      <c r="AI205" s="132"/>
    </row>
    <row r="206" spans="2:35">
      <c r="B206" s="296">
        <v>12</v>
      </c>
      <c r="C206" s="364">
        <f t="shared" si="38"/>
        <v>0</v>
      </c>
      <c r="D206" s="364">
        <f t="shared" si="39"/>
        <v>0</v>
      </c>
      <c r="E206" s="364">
        <f t="shared" si="40"/>
        <v>0</v>
      </c>
      <c r="F206" s="364">
        <f t="shared" si="41"/>
        <v>0</v>
      </c>
      <c r="G206" s="364">
        <f t="shared" si="42"/>
        <v>0</v>
      </c>
      <c r="H206" s="364">
        <f t="shared" si="43"/>
        <v>0</v>
      </c>
      <c r="I206" s="364">
        <f t="shared" si="44"/>
        <v>0</v>
      </c>
      <c r="J206" s="364">
        <f t="shared" si="45"/>
        <v>0</v>
      </c>
      <c r="K206" s="364">
        <f t="shared" si="46"/>
        <v>0</v>
      </c>
      <c r="L206" s="364">
        <f t="shared" si="47"/>
        <v>0</v>
      </c>
      <c r="M206" s="364">
        <f t="shared" si="48"/>
        <v>0</v>
      </c>
      <c r="N206" s="364">
        <f t="shared" si="49"/>
        <v>0</v>
      </c>
      <c r="O206" s="364">
        <f t="shared" si="50"/>
        <v>0</v>
      </c>
      <c r="P206" s="364">
        <f t="shared" si="51"/>
        <v>0</v>
      </c>
      <c r="Q206" s="364">
        <f t="shared" si="52"/>
        <v>0</v>
      </c>
      <c r="R206" s="364">
        <f t="shared" si="53"/>
        <v>0</v>
      </c>
      <c r="S206" s="364">
        <f t="shared" si="54"/>
        <v>0</v>
      </c>
      <c r="T206" s="364">
        <f t="shared" si="55"/>
        <v>0</v>
      </c>
      <c r="U206" s="364">
        <f t="shared" si="56"/>
        <v>0</v>
      </c>
      <c r="V206" s="364">
        <f t="shared" si="57"/>
        <v>0</v>
      </c>
      <c r="W206" s="364">
        <f t="shared" si="58"/>
        <v>0</v>
      </c>
      <c r="X206" s="364">
        <f t="shared" si="59"/>
        <v>0</v>
      </c>
      <c r="Y206" s="364">
        <f t="shared" si="60"/>
        <v>0</v>
      </c>
      <c r="Z206" s="260" t="str">
        <f t="shared" si="61"/>
        <v/>
      </c>
      <c r="AA206" s="132"/>
      <c r="AB206" s="132"/>
      <c r="AC206" s="132"/>
      <c r="AD206" s="132"/>
      <c r="AE206" s="132"/>
      <c r="AF206" s="132"/>
      <c r="AG206" s="132"/>
      <c r="AH206" s="132"/>
      <c r="AI206" s="132"/>
    </row>
    <row r="207" spans="2:35">
      <c r="B207" s="296">
        <v>13</v>
      </c>
      <c r="C207" s="364">
        <f t="shared" si="38"/>
        <v>0</v>
      </c>
      <c r="D207" s="364">
        <f t="shared" si="39"/>
        <v>0</v>
      </c>
      <c r="E207" s="364">
        <f t="shared" si="40"/>
        <v>0</v>
      </c>
      <c r="F207" s="364">
        <f t="shared" si="41"/>
        <v>0</v>
      </c>
      <c r="G207" s="364">
        <f t="shared" si="42"/>
        <v>0</v>
      </c>
      <c r="H207" s="364">
        <f t="shared" si="43"/>
        <v>0</v>
      </c>
      <c r="I207" s="364">
        <f t="shared" si="44"/>
        <v>0</v>
      </c>
      <c r="J207" s="364">
        <f t="shared" si="45"/>
        <v>0</v>
      </c>
      <c r="K207" s="364">
        <f t="shared" si="46"/>
        <v>0</v>
      </c>
      <c r="L207" s="364">
        <f t="shared" si="47"/>
        <v>0</v>
      </c>
      <c r="M207" s="364">
        <f t="shared" si="48"/>
        <v>0</v>
      </c>
      <c r="N207" s="364">
        <f t="shared" si="49"/>
        <v>0</v>
      </c>
      <c r="O207" s="364">
        <f t="shared" si="50"/>
        <v>0</v>
      </c>
      <c r="P207" s="364">
        <f t="shared" si="51"/>
        <v>0</v>
      </c>
      <c r="Q207" s="364">
        <f t="shared" si="52"/>
        <v>0</v>
      </c>
      <c r="R207" s="364">
        <f t="shared" si="53"/>
        <v>0</v>
      </c>
      <c r="S207" s="364">
        <f t="shared" si="54"/>
        <v>0</v>
      </c>
      <c r="T207" s="364">
        <f t="shared" si="55"/>
        <v>0</v>
      </c>
      <c r="U207" s="364">
        <f t="shared" si="56"/>
        <v>0</v>
      </c>
      <c r="V207" s="364">
        <f t="shared" si="57"/>
        <v>0</v>
      </c>
      <c r="W207" s="364">
        <f t="shared" si="58"/>
        <v>0</v>
      </c>
      <c r="X207" s="364">
        <f t="shared" si="59"/>
        <v>0</v>
      </c>
      <c r="Y207" s="364">
        <f t="shared" si="60"/>
        <v>0</v>
      </c>
      <c r="Z207" s="260" t="str">
        <f t="shared" si="61"/>
        <v/>
      </c>
      <c r="AA207" s="132"/>
      <c r="AB207" s="132"/>
      <c r="AC207" s="132"/>
      <c r="AD207" s="132"/>
      <c r="AE207" s="132"/>
      <c r="AF207" s="132"/>
      <c r="AG207" s="132"/>
      <c r="AH207" s="132"/>
      <c r="AI207" s="132"/>
    </row>
    <row r="208" spans="2:35">
      <c r="B208" s="296">
        <v>14</v>
      </c>
      <c r="C208" s="364">
        <f t="shared" si="38"/>
        <v>0</v>
      </c>
      <c r="D208" s="364">
        <f t="shared" si="39"/>
        <v>0</v>
      </c>
      <c r="E208" s="364">
        <f t="shared" si="40"/>
        <v>0</v>
      </c>
      <c r="F208" s="364">
        <f t="shared" si="41"/>
        <v>0</v>
      </c>
      <c r="G208" s="364">
        <f t="shared" si="42"/>
        <v>0</v>
      </c>
      <c r="H208" s="364">
        <f t="shared" si="43"/>
        <v>0</v>
      </c>
      <c r="I208" s="364">
        <f t="shared" si="44"/>
        <v>0</v>
      </c>
      <c r="J208" s="364">
        <f t="shared" si="45"/>
        <v>0</v>
      </c>
      <c r="K208" s="364">
        <f t="shared" si="46"/>
        <v>0</v>
      </c>
      <c r="L208" s="364">
        <f t="shared" si="47"/>
        <v>0</v>
      </c>
      <c r="M208" s="364">
        <f t="shared" si="48"/>
        <v>0</v>
      </c>
      <c r="N208" s="364">
        <f t="shared" si="49"/>
        <v>0</v>
      </c>
      <c r="O208" s="364">
        <f t="shared" si="50"/>
        <v>0</v>
      </c>
      <c r="P208" s="364">
        <f t="shared" si="51"/>
        <v>0</v>
      </c>
      <c r="Q208" s="364">
        <f t="shared" si="52"/>
        <v>0</v>
      </c>
      <c r="R208" s="364">
        <f t="shared" si="53"/>
        <v>0</v>
      </c>
      <c r="S208" s="364">
        <f t="shared" si="54"/>
        <v>0</v>
      </c>
      <c r="T208" s="364">
        <f t="shared" si="55"/>
        <v>0</v>
      </c>
      <c r="U208" s="364">
        <f t="shared" si="56"/>
        <v>0</v>
      </c>
      <c r="V208" s="364">
        <f t="shared" si="57"/>
        <v>0</v>
      </c>
      <c r="W208" s="364">
        <f t="shared" si="58"/>
        <v>0</v>
      </c>
      <c r="X208" s="364">
        <f t="shared" si="59"/>
        <v>0</v>
      </c>
      <c r="Y208" s="364">
        <f t="shared" si="60"/>
        <v>0</v>
      </c>
      <c r="Z208" s="260" t="str">
        <f t="shared" si="61"/>
        <v/>
      </c>
      <c r="AA208" s="132"/>
      <c r="AB208" s="132"/>
      <c r="AC208" s="132"/>
      <c r="AD208" s="132"/>
      <c r="AE208" s="132"/>
      <c r="AF208" s="132"/>
      <c r="AG208" s="132"/>
      <c r="AH208" s="132"/>
      <c r="AI208" s="132"/>
    </row>
    <row r="209" spans="2:35">
      <c r="B209" s="296">
        <v>15</v>
      </c>
      <c r="C209" s="364">
        <f t="shared" si="38"/>
        <v>0</v>
      </c>
      <c r="D209" s="364">
        <f t="shared" si="39"/>
        <v>0</v>
      </c>
      <c r="E209" s="364">
        <f t="shared" si="40"/>
        <v>0</v>
      </c>
      <c r="F209" s="364">
        <f t="shared" si="41"/>
        <v>0</v>
      </c>
      <c r="G209" s="364">
        <f t="shared" si="42"/>
        <v>0</v>
      </c>
      <c r="H209" s="364">
        <f t="shared" si="43"/>
        <v>0</v>
      </c>
      <c r="I209" s="364">
        <f t="shared" si="44"/>
        <v>0</v>
      </c>
      <c r="J209" s="364">
        <f t="shared" si="45"/>
        <v>0</v>
      </c>
      <c r="K209" s="364">
        <f t="shared" si="46"/>
        <v>0</v>
      </c>
      <c r="L209" s="364">
        <f t="shared" si="47"/>
        <v>0</v>
      </c>
      <c r="M209" s="364">
        <f t="shared" si="48"/>
        <v>0</v>
      </c>
      <c r="N209" s="364">
        <f t="shared" si="49"/>
        <v>0</v>
      </c>
      <c r="O209" s="364">
        <f t="shared" si="50"/>
        <v>0</v>
      </c>
      <c r="P209" s="364">
        <f t="shared" si="51"/>
        <v>0</v>
      </c>
      <c r="Q209" s="364">
        <f t="shared" si="52"/>
        <v>0</v>
      </c>
      <c r="R209" s="364">
        <f t="shared" si="53"/>
        <v>0</v>
      </c>
      <c r="S209" s="364">
        <f t="shared" si="54"/>
        <v>0</v>
      </c>
      <c r="T209" s="364">
        <f t="shared" si="55"/>
        <v>0</v>
      </c>
      <c r="U209" s="364">
        <f t="shared" si="56"/>
        <v>0</v>
      </c>
      <c r="V209" s="364">
        <f t="shared" si="57"/>
        <v>0</v>
      </c>
      <c r="W209" s="364">
        <f t="shared" si="58"/>
        <v>0</v>
      </c>
      <c r="X209" s="364">
        <f t="shared" si="59"/>
        <v>0</v>
      </c>
      <c r="Y209" s="364">
        <f t="shared" si="60"/>
        <v>0</v>
      </c>
      <c r="Z209" s="260" t="str">
        <f t="shared" si="61"/>
        <v/>
      </c>
      <c r="AA209" s="132"/>
      <c r="AB209" s="132"/>
      <c r="AC209" s="132"/>
      <c r="AD209" s="132"/>
      <c r="AE209" s="132"/>
      <c r="AF209" s="132"/>
      <c r="AG209" s="132"/>
      <c r="AH209" s="132"/>
      <c r="AI209" s="132"/>
    </row>
    <row r="210" spans="2:35">
      <c r="B210" s="501"/>
      <c r="C210" s="502"/>
      <c r="D210" s="502"/>
      <c r="E210" s="502"/>
      <c r="F210" s="502"/>
      <c r="G210" s="502"/>
      <c r="H210" s="502"/>
      <c r="I210" s="502"/>
      <c r="J210" s="502"/>
      <c r="K210" s="502"/>
      <c r="L210" s="502"/>
      <c r="M210" s="502"/>
      <c r="N210" s="502"/>
      <c r="O210" s="502"/>
      <c r="P210" s="502"/>
      <c r="Q210" s="502"/>
      <c r="R210" s="502"/>
      <c r="S210" s="502"/>
      <c r="T210" s="502"/>
      <c r="U210" s="502"/>
      <c r="V210" s="502"/>
      <c r="W210" s="502"/>
      <c r="X210" s="503"/>
      <c r="Y210" s="132"/>
      <c r="Z210" s="132"/>
      <c r="AA210" s="132"/>
      <c r="AB210" s="132"/>
      <c r="AC210" s="132"/>
      <c r="AD210" s="132"/>
      <c r="AE210" s="132"/>
      <c r="AF210" s="132"/>
      <c r="AG210" s="132"/>
      <c r="AH210" s="132"/>
      <c r="AI210" s="132"/>
    </row>
    <row r="211" spans="2:35" s="89" customFormat="1" ht="17.100000000000001" customHeight="1" thickBot="1">
      <c r="B211" s="117" t="s">
        <v>547</v>
      </c>
      <c r="C211" s="91"/>
      <c r="D211" s="92"/>
      <c r="E211" s="92"/>
      <c r="F211" s="92"/>
      <c r="G211" s="92"/>
      <c r="H211" s="92"/>
      <c r="I211" s="92"/>
      <c r="J211" s="92"/>
      <c r="K211" s="92"/>
      <c r="L211" s="92"/>
      <c r="M211" s="92"/>
      <c r="N211" s="92"/>
      <c r="O211" s="92"/>
      <c r="P211" s="92"/>
      <c r="Q211" s="92"/>
      <c r="R211" s="92"/>
      <c r="S211" s="92"/>
      <c r="T211" s="92"/>
      <c r="U211" s="92"/>
      <c r="V211" s="92"/>
      <c r="W211" s="78"/>
      <c r="X211" s="93"/>
      <c r="Y211" s="94"/>
      <c r="Z211" s="94"/>
      <c r="AA211" s="94"/>
    </row>
    <row r="212" spans="2:35" s="75" customFormat="1" ht="14.25" customHeight="1" thickBot="1">
      <c r="B212" s="562" t="s">
        <v>1641</v>
      </c>
      <c r="C212" s="563"/>
      <c r="D212" s="563"/>
      <c r="E212" s="563"/>
      <c r="F212" s="563"/>
      <c r="G212" s="563"/>
      <c r="H212" s="563"/>
      <c r="I212" s="563"/>
      <c r="J212" s="563"/>
      <c r="K212" s="563"/>
      <c r="L212" s="563"/>
      <c r="M212" s="563"/>
      <c r="N212" s="563"/>
      <c r="O212" s="563"/>
      <c r="P212" s="563"/>
      <c r="Q212" s="563"/>
      <c r="R212" s="564"/>
      <c r="S212" s="95"/>
      <c r="T212" s="95"/>
      <c r="U212" s="95"/>
      <c r="V212" s="95"/>
      <c r="W212" s="95"/>
      <c r="X212" s="95"/>
      <c r="Y212" s="159"/>
      <c r="Z212" s="159"/>
      <c r="AA212" s="159"/>
      <c r="AB212" s="159"/>
      <c r="AC212" s="159"/>
      <c r="AD212" s="159"/>
      <c r="AE212" s="159"/>
    </row>
    <row r="213" spans="2:35" s="89" customFormat="1" ht="18.75" customHeight="1">
      <c r="B213" s="95" t="s">
        <v>561</v>
      </c>
      <c r="C213" s="91"/>
      <c r="D213" s="92"/>
      <c r="E213" s="92"/>
      <c r="F213" s="92"/>
      <c r="G213" s="92"/>
      <c r="H213" s="92"/>
      <c r="I213" s="92"/>
      <c r="J213" s="92"/>
      <c r="K213" s="92"/>
      <c r="L213" s="92"/>
      <c r="M213" s="92"/>
      <c r="N213" s="92"/>
      <c r="O213" s="92"/>
      <c r="P213" s="92"/>
      <c r="Q213" s="92"/>
      <c r="R213" s="92"/>
      <c r="S213" s="92"/>
      <c r="T213" s="92"/>
      <c r="U213" s="92"/>
      <c r="V213" s="92"/>
      <c r="W213" s="78"/>
      <c r="X213" s="93"/>
      <c r="Y213" s="94"/>
      <c r="Z213" s="94"/>
      <c r="AA213" s="94"/>
    </row>
    <row r="214" spans="2:35" ht="136.5">
      <c r="B214" s="363" t="s">
        <v>569</v>
      </c>
      <c r="C214" s="546" t="str">
        <f>部門費!C3</f>
        <v>①燃やすごみ</v>
      </c>
      <c r="D214" s="546" t="str">
        <f>部門費!D3</f>
        <v>②燃やさないごみ</v>
      </c>
      <c r="E214" s="546" t="str">
        <f>部門費!E3</f>
        <v>③粗大ごみ</v>
      </c>
      <c r="F214" s="546" t="str">
        <f>部門費!F3</f>
        <v>④アルミ缶</v>
      </c>
      <c r="G214" s="546" t="str">
        <f>部門費!G3</f>
        <v>⑤スチール缶</v>
      </c>
      <c r="H214" s="546" t="str">
        <f>部門費!H3</f>
        <v>⑥無色のガラス製の容器</v>
      </c>
      <c r="I214" s="546" t="str">
        <f>部門費!I3</f>
        <v>⑦茶色のガラス製の容器</v>
      </c>
      <c r="J214" s="546" t="str">
        <f>部門費!J3</f>
        <v>⑧その他のガラス製の容器</v>
      </c>
      <c r="K214" s="546" t="str">
        <f>部門費!K3</f>
        <v>⑨リターナブルびん</v>
      </c>
      <c r="L214" s="546" t="str">
        <f>部門費!L3</f>
        <v>⑩ペットボトル</v>
      </c>
      <c r="M214" s="546" t="str">
        <f>部門費!M3</f>
        <v>⑪白色トレイ</v>
      </c>
      <c r="N214" s="546" t="str">
        <f>部門費!N3</f>
        <v>⑫プラスチック製容器包装</v>
      </c>
      <c r="O214" s="546" t="str">
        <f>部門費!O3</f>
        <v>⑬紙製容器包装</v>
      </c>
      <c r="P214" s="546" t="str">
        <f>部門費!P3</f>
        <v>⑭紙パック</v>
      </c>
      <c r="Q214" s="546" t="str">
        <f>部門費!Q3</f>
        <v>⑮段ボール</v>
      </c>
      <c r="R214" s="546" t="str">
        <f>部門費!R3</f>
        <v>⑯古紙</v>
      </c>
      <c r="S214" s="546" t="str">
        <f>部門費!S3</f>
        <v>⑰古布</v>
      </c>
      <c r="T214" s="546" t="str">
        <f>部門費!T3</f>
        <v>⑱生ごみ</v>
      </c>
      <c r="U214" s="546" t="str">
        <f>部門費!U3</f>
        <v>⑲廃油</v>
      </c>
      <c r="V214" s="546" t="str">
        <f>部門費!V3</f>
        <v>⑳小型家電</v>
      </c>
      <c r="W214" s="546" t="str">
        <f>部門費!W3</f>
        <v>㉑その他の資源ごみ</v>
      </c>
      <c r="X214" s="549" t="str">
        <f>部門費!X3</f>
        <v>㉒その他のごみ</v>
      </c>
      <c r="Y214" s="315" t="s">
        <v>1110</v>
      </c>
      <c r="Z214" s="9" t="s">
        <v>659</v>
      </c>
      <c r="AA214" s="132"/>
      <c r="AB214" s="132"/>
      <c r="AC214" s="132"/>
      <c r="AD214" s="132"/>
      <c r="AE214" s="132"/>
      <c r="AF214" s="132"/>
      <c r="AG214" s="132"/>
      <c r="AH214" s="132"/>
      <c r="AI214" s="132"/>
    </row>
    <row r="215" spans="2:35">
      <c r="B215" s="296">
        <v>1</v>
      </c>
      <c r="C215" s="364">
        <f t="shared" ref="C215:X215" si="62">IF(AND(C104=1,$Y104=1),$I155,0)</f>
        <v>0</v>
      </c>
      <c r="D215" s="364">
        <f t="shared" si="62"/>
        <v>0</v>
      </c>
      <c r="E215" s="364">
        <f t="shared" si="62"/>
        <v>0</v>
      </c>
      <c r="F215" s="364">
        <f t="shared" si="62"/>
        <v>0</v>
      </c>
      <c r="G215" s="364">
        <f t="shared" si="62"/>
        <v>0</v>
      </c>
      <c r="H215" s="364">
        <f t="shared" si="62"/>
        <v>0</v>
      </c>
      <c r="I215" s="364">
        <f t="shared" si="62"/>
        <v>0</v>
      </c>
      <c r="J215" s="364">
        <f t="shared" si="62"/>
        <v>0</v>
      </c>
      <c r="K215" s="364">
        <f t="shared" si="62"/>
        <v>0</v>
      </c>
      <c r="L215" s="364">
        <f t="shared" si="62"/>
        <v>0</v>
      </c>
      <c r="M215" s="364">
        <f t="shared" si="62"/>
        <v>0</v>
      </c>
      <c r="N215" s="364">
        <f t="shared" si="62"/>
        <v>0</v>
      </c>
      <c r="O215" s="364">
        <f t="shared" si="62"/>
        <v>0</v>
      </c>
      <c r="P215" s="364">
        <f t="shared" si="62"/>
        <v>0</v>
      </c>
      <c r="Q215" s="364">
        <f t="shared" si="62"/>
        <v>0</v>
      </c>
      <c r="R215" s="364">
        <f t="shared" si="62"/>
        <v>0</v>
      </c>
      <c r="S215" s="364">
        <f t="shared" si="62"/>
        <v>0</v>
      </c>
      <c r="T215" s="364">
        <f t="shared" si="62"/>
        <v>0</v>
      </c>
      <c r="U215" s="364">
        <f t="shared" si="62"/>
        <v>0</v>
      </c>
      <c r="V215" s="364">
        <f t="shared" si="62"/>
        <v>0</v>
      </c>
      <c r="W215" s="364">
        <f t="shared" si="62"/>
        <v>0</v>
      </c>
      <c r="X215" s="364">
        <f t="shared" si="62"/>
        <v>0</v>
      </c>
      <c r="Y215" s="364">
        <f t="shared" ref="Y215:Y229" si="63">SUM(C215:X215)</f>
        <v>0</v>
      </c>
      <c r="Z215" s="260" t="str">
        <f t="shared" ref="Z215:Z229" si="64">IF(AE104="","",AE104)</f>
        <v/>
      </c>
      <c r="AA215" s="132"/>
      <c r="AB215" s="132"/>
      <c r="AC215" s="132"/>
      <c r="AD215" s="132"/>
      <c r="AE215" s="132"/>
      <c r="AF215" s="132"/>
      <c r="AG215" s="132"/>
      <c r="AH215" s="132"/>
      <c r="AI215" s="132"/>
    </row>
    <row r="216" spans="2:35">
      <c r="B216" s="296">
        <v>2</v>
      </c>
      <c r="C216" s="364">
        <f t="shared" ref="C216:X216" si="65">IF(AND(C105=1,$Y105=1),$I156,0)</f>
        <v>0</v>
      </c>
      <c r="D216" s="364">
        <f t="shared" si="65"/>
        <v>0</v>
      </c>
      <c r="E216" s="364">
        <f t="shared" si="65"/>
        <v>0</v>
      </c>
      <c r="F216" s="364">
        <f t="shared" si="65"/>
        <v>0</v>
      </c>
      <c r="G216" s="364">
        <f t="shared" si="65"/>
        <v>0</v>
      </c>
      <c r="H216" s="364">
        <f t="shared" si="65"/>
        <v>0</v>
      </c>
      <c r="I216" s="364">
        <f t="shared" si="65"/>
        <v>0</v>
      </c>
      <c r="J216" s="364">
        <f t="shared" si="65"/>
        <v>0</v>
      </c>
      <c r="K216" s="364">
        <f t="shared" si="65"/>
        <v>0</v>
      </c>
      <c r="L216" s="364">
        <f t="shared" si="65"/>
        <v>0</v>
      </c>
      <c r="M216" s="364">
        <f t="shared" si="65"/>
        <v>0</v>
      </c>
      <c r="N216" s="364">
        <f t="shared" si="65"/>
        <v>0</v>
      </c>
      <c r="O216" s="364">
        <f t="shared" si="65"/>
        <v>0</v>
      </c>
      <c r="P216" s="364">
        <f t="shared" si="65"/>
        <v>0</v>
      </c>
      <c r="Q216" s="364">
        <f t="shared" si="65"/>
        <v>0</v>
      </c>
      <c r="R216" s="364">
        <f t="shared" si="65"/>
        <v>0</v>
      </c>
      <c r="S216" s="364">
        <f t="shared" si="65"/>
        <v>0</v>
      </c>
      <c r="T216" s="364">
        <f t="shared" si="65"/>
        <v>0</v>
      </c>
      <c r="U216" s="364">
        <f t="shared" si="65"/>
        <v>0</v>
      </c>
      <c r="V216" s="364">
        <f t="shared" si="65"/>
        <v>0</v>
      </c>
      <c r="W216" s="364">
        <f t="shared" si="65"/>
        <v>0</v>
      </c>
      <c r="X216" s="364">
        <f t="shared" si="65"/>
        <v>0</v>
      </c>
      <c r="Y216" s="364">
        <f t="shared" si="63"/>
        <v>0</v>
      </c>
      <c r="Z216" s="260" t="str">
        <f t="shared" si="64"/>
        <v/>
      </c>
      <c r="AA216" s="132"/>
      <c r="AB216" s="132"/>
      <c r="AC216" s="132"/>
      <c r="AD216" s="132"/>
      <c r="AE216" s="132"/>
      <c r="AF216" s="132"/>
      <c r="AG216" s="132"/>
      <c r="AH216" s="132"/>
      <c r="AI216" s="132"/>
    </row>
    <row r="217" spans="2:35">
      <c r="B217" s="296">
        <v>3</v>
      </c>
      <c r="C217" s="364">
        <f t="shared" ref="C217:X217" si="66">IF(AND(C106=1,$Y106=1),$I157,0)</f>
        <v>0</v>
      </c>
      <c r="D217" s="364">
        <f t="shared" si="66"/>
        <v>0</v>
      </c>
      <c r="E217" s="364">
        <f t="shared" si="66"/>
        <v>0</v>
      </c>
      <c r="F217" s="364">
        <f t="shared" si="66"/>
        <v>0</v>
      </c>
      <c r="G217" s="364">
        <f t="shared" si="66"/>
        <v>0</v>
      </c>
      <c r="H217" s="364">
        <f t="shared" si="66"/>
        <v>0</v>
      </c>
      <c r="I217" s="364">
        <f t="shared" si="66"/>
        <v>0</v>
      </c>
      <c r="J217" s="364">
        <f t="shared" si="66"/>
        <v>0</v>
      </c>
      <c r="K217" s="364">
        <f t="shared" si="66"/>
        <v>0</v>
      </c>
      <c r="L217" s="364">
        <f t="shared" si="66"/>
        <v>0</v>
      </c>
      <c r="M217" s="364">
        <f t="shared" si="66"/>
        <v>0</v>
      </c>
      <c r="N217" s="364">
        <f t="shared" si="66"/>
        <v>0</v>
      </c>
      <c r="O217" s="364">
        <f t="shared" si="66"/>
        <v>0</v>
      </c>
      <c r="P217" s="364">
        <f t="shared" si="66"/>
        <v>0</v>
      </c>
      <c r="Q217" s="364">
        <f t="shared" si="66"/>
        <v>0</v>
      </c>
      <c r="R217" s="364">
        <f t="shared" si="66"/>
        <v>0</v>
      </c>
      <c r="S217" s="364">
        <f t="shared" si="66"/>
        <v>0</v>
      </c>
      <c r="T217" s="364">
        <f t="shared" si="66"/>
        <v>0</v>
      </c>
      <c r="U217" s="364">
        <f t="shared" si="66"/>
        <v>0</v>
      </c>
      <c r="V217" s="364">
        <f t="shared" si="66"/>
        <v>0</v>
      </c>
      <c r="W217" s="364">
        <f t="shared" si="66"/>
        <v>0</v>
      </c>
      <c r="X217" s="364">
        <f t="shared" si="66"/>
        <v>0</v>
      </c>
      <c r="Y217" s="364">
        <f t="shared" si="63"/>
        <v>0</v>
      </c>
      <c r="Z217" s="260" t="str">
        <f t="shared" si="64"/>
        <v/>
      </c>
      <c r="AA217" s="132"/>
      <c r="AB217" s="132"/>
      <c r="AC217" s="132"/>
      <c r="AD217" s="132"/>
      <c r="AE217" s="132"/>
      <c r="AF217" s="132"/>
      <c r="AG217" s="132"/>
      <c r="AH217" s="132"/>
      <c r="AI217" s="132"/>
    </row>
    <row r="218" spans="2:35">
      <c r="B218" s="296">
        <v>4</v>
      </c>
      <c r="C218" s="364">
        <f t="shared" ref="C218:X218" si="67">IF(AND(C107=1,$Y107=1),$I158,0)</f>
        <v>0</v>
      </c>
      <c r="D218" s="364">
        <f t="shared" si="67"/>
        <v>0</v>
      </c>
      <c r="E218" s="364">
        <f t="shared" si="67"/>
        <v>0</v>
      </c>
      <c r="F218" s="364">
        <f t="shared" si="67"/>
        <v>0</v>
      </c>
      <c r="G218" s="364">
        <f t="shared" si="67"/>
        <v>0</v>
      </c>
      <c r="H218" s="364">
        <f t="shared" si="67"/>
        <v>0</v>
      </c>
      <c r="I218" s="364">
        <f t="shared" si="67"/>
        <v>0</v>
      </c>
      <c r="J218" s="364">
        <f t="shared" si="67"/>
        <v>0</v>
      </c>
      <c r="K218" s="364">
        <f t="shared" si="67"/>
        <v>0</v>
      </c>
      <c r="L218" s="364">
        <f t="shared" si="67"/>
        <v>0</v>
      </c>
      <c r="M218" s="364">
        <f t="shared" si="67"/>
        <v>0</v>
      </c>
      <c r="N218" s="364">
        <f t="shared" si="67"/>
        <v>0</v>
      </c>
      <c r="O218" s="364">
        <f t="shared" si="67"/>
        <v>0</v>
      </c>
      <c r="P218" s="364">
        <f t="shared" si="67"/>
        <v>0</v>
      </c>
      <c r="Q218" s="364">
        <f t="shared" si="67"/>
        <v>0</v>
      </c>
      <c r="R218" s="364">
        <f t="shared" si="67"/>
        <v>0</v>
      </c>
      <c r="S218" s="364">
        <f t="shared" si="67"/>
        <v>0</v>
      </c>
      <c r="T218" s="364">
        <f t="shared" si="67"/>
        <v>0</v>
      </c>
      <c r="U218" s="364">
        <f t="shared" si="67"/>
        <v>0</v>
      </c>
      <c r="V218" s="364">
        <f t="shared" si="67"/>
        <v>0</v>
      </c>
      <c r="W218" s="364">
        <f t="shared" si="67"/>
        <v>0</v>
      </c>
      <c r="X218" s="364">
        <f t="shared" si="67"/>
        <v>0</v>
      </c>
      <c r="Y218" s="364">
        <f t="shared" si="63"/>
        <v>0</v>
      </c>
      <c r="Z218" s="260" t="str">
        <f t="shared" si="64"/>
        <v/>
      </c>
      <c r="AA218" s="132"/>
      <c r="AB218" s="132"/>
      <c r="AC218" s="132"/>
      <c r="AD218" s="132"/>
      <c r="AE218" s="132"/>
      <c r="AF218" s="132"/>
      <c r="AG218" s="132"/>
      <c r="AH218" s="132"/>
      <c r="AI218" s="132"/>
    </row>
    <row r="219" spans="2:35">
      <c r="B219" s="296">
        <v>5</v>
      </c>
      <c r="C219" s="364">
        <f t="shared" ref="C219:X219" si="68">IF(AND(C108=1,$Y108=1),$I159,0)</f>
        <v>0</v>
      </c>
      <c r="D219" s="364">
        <f t="shared" si="68"/>
        <v>0</v>
      </c>
      <c r="E219" s="364">
        <f t="shared" si="68"/>
        <v>0</v>
      </c>
      <c r="F219" s="364">
        <f t="shared" si="68"/>
        <v>0</v>
      </c>
      <c r="G219" s="364">
        <f t="shared" si="68"/>
        <v>0</v>
      </c>
      <c r="H219" s="364">
        <f t="shared" si="68"/>
        <v>0</v>
      </c>
      <c r="I219" s="364">
        <f t="shared" si="68"/>
        <v>0</v>
      </c>
      <c r="J219" s="364">
        <f t="shared" si="68"/>
        <v>0</v>
      </c>
      <c r="K219" s="364">
        <f t="shared" si="68"/>
        <v>0</v>
      </c>
      <c r="L219" s="364">
        <f t="shared" si="68"/>
        <v>0</v>
      </c>
      <c r="M219" s="364">
        <f t="shared" si="68"/>
        <v>0</v>
      </c>
      <c r="N219" s="364">
        <f t="shared" si="68"/>
        <v>0</v>
      </c>
      <c r="O219" s="364">
        <f t="shared" si="68"/>
        <v>0</v>
      </c>
      <c r="P219" s="364">
        <f t="shared" si="68"/>
        <v>0</v>
      </c>
      <c r="Q219" s="364">
        <f t="shared" si="68"/>
        <v>0</v>
      </c>
      <c r="R219" s="364">
        <f t="shared" si="68"/>
        <v>0</v>
      </c>
      <c r="S219" s="364">
        <f t="shared" si="68"/>
        <v>0</v>
      </c>
      <c r="T219" s="364">
        <f t="shared" si="68"/>
        <v>0</v>
      </c>
      <c r="U219" s="364">
        <f t="shared" si="68"/>
        <v>0</v>
      </c>
      <c r="V219" s="364">
        <f t="shared" si="68"/>
        <v>0</v>
      </c>
      <c r="W219" s="364">
        <f t="shared" si="68"/>
        <v>0</v>
      </c>
      <c r="X219" s="364">
        <f t="shared" si="68"/>
        <v>0</v>
      </c>
      <c r="Y219" s="364">
        <f t="shared" si="63"/>
        <v>0</v>
      </c>
      <c r="Z219" s="260" t="str">
        <f t="shared" si="64"/>
        <v/>
      </c>
      <c r="AA219" s="132"/>
      <c r="AB219" s="132"/>
      <c r="AC219" s="132"/>
      <c r="AD219" s="132"/>
      <c r="AE219" s="132"/>
      <c r="AF219" s="132"/>
      <c r="AG219" s="132"/>
      <c r="AH219" s="132"/>
      <c r="AI219" s="132"/>
    </row>
    <row r="220" spans="2:35">
      <c r="B220" s="296">
        <v>6</v>
      </c>
      <c r="C220" s="364">
        <f t="shared" ref="C220:X220" si="69">IF(AND(C109=1,$Y109=1),$I160,0)</f>
        <v>0</v>
      </c>
      <c r="D220" s="364">
        <f t="shared" si="69"/>
        <v>0</v>
      </c>
      <c r="E220" s="364">
        <f t="shared" si="69"/>
        <v>0</v>
      </c>
      <c r="F220" s="364">
        <f t="shared" si="69"/>
        <v>0</v>
      </c>
      <c r="G220" s="364">
        <f t="shared" si="69"/>
        <v>0</v>
      </c>
      <c r="H220" s="364">
        <f t="shared" si="69"/>
        <v>0</v>
      </c>
      <c r="I220" s="364">
        <f t="shared" si="69"/>
        <v>0</v>
      </c>
      <c r="J220" s="364">
        <f t="shared" si="69"/>
        <v>0</v>
      </c>
      <c r="K220" s="364">
        <f t="shared" si="69"/>
        <v>0</v>
      </c>
      <c r="L220" s="364">
        <f t="shared" si="69"/>
        <v>0</v>
      </c>
      <c r="M220" s="364">
        <f t="shared" si="69"/>
        <v>0</v>
      </c>
      <c r="N220" s="364">
        <f t="shared" si="69"/>
        <v>0</v>
      </c>
      <c r="O220" s="364">
        <f t="shared" si="69"/>
        <v>0</v>
      </c>
      <c r="P220" s="364">
        <f t="shared" si="69"/>
        <v>0</v>
      </c>
      <c r="Q220" s="364">
        <f t="shared" si="69"/>
        <v>0</v>
      </c>
      <c r="R220" s="364">
        <f t="shared" si="69"/>
        <v>0</v>
      </c>
      <c r="S220" s="364">
        <f t="shared" si="69"/>
        <v>0</v>
      </c>
      <c r="T220" s="364">
        <f t="shared" si="69"/>
        <v>0</v>
      </c>
      <c r="U220" s="364">
        <f t="shared" si="69"/>
        <v>0</v>
      </c>
      <c r="V220" s="364">
        <f t="shared" si="69"/>
        <v>0</v>
      </c>
      <c r="W220" s="364">
        <f t="shared" si="69"/>
        <v>0</v>
      </c>
      <c r="X220" s="364">
        <f t="shared" si="69"/>
        <v>0</v>
      </c>
      <c r="Y220" s="364">
        <f t="shared" si="63"/>
        <v>0</v>
      </c>
      <c r="Z220" s="260" t="str">
        <f t="shared" si="64"/>
        <v/>
      </c>
      <c r="AA220" s="132"/>
      <c r="AB220" s="132"/>
      <c r="AC220" s="132"/>
      <c r="AD220" s="132"/>
      <c r="AE220" s="132"/>
      <c r="AF220" s="132"/>
      <c r="AG220" s="132"/>
      <c r="AH220" s="132"/>
      <c r="AI220" s="132"/>
    </row>
    <row r="221" spans="2:35">
      <c r="B221" s="296">
        <v>7</v>
      </c>
      <c r="C221" s="364">
        <f t="shared" ref="C221:X221" si="70">IF(AND(C110=1,$Y110=1),$I161,0)</f>
        <v>0</v>
      </c>
      <c r="D221" s="364">
        <f t="shared" si="70"/>
        <v>0</v>
      </c>
      <c r="E221" s="364">
        <f t="shared" si="70"/>
        <v>0</v>
      </c>
      <c r="F221" s="364">
        <f t="shared" si="70"/>
        <v>0</v>
      </c>
      <c r="G221" s="364">
        <f t="shared" si="70"/>
        <v>0</v>
      </c>
      <c r="H221" s="364">
        <f t="shared" si="70"/>
        <v>0</v>
      </c>
      <c r="I221" s="364">
        <f t="shared" si="70"/>
        <v>0</v>
      </c>
      <c r="J221" s="364">
        <f t="shared" si="70"/>
        <v>0</v>
      </c>
      <c r="K221" s="364">
        <f t="shared" si="70"/>
        <v>0</v>
      </c>
      <c r="L221" s="364">
        <f t="shared" si="70"/>
        <v>0</v>
      </c>
      <c r="M221" s="364">
        <f t="shared" si="70"/>
        <v>0</v>
      </c>
      <c r="N221" s="364">
        <f t="shared" si="70"/>
        <v>0</v>
      </c>
      <c r="O221" s="364">
        <f t="shared" si="70"/>
        <v>0</v>
      </c>
      <c r="P221" s="364">
        <f t="shared" si="70"/>
        <v>0</v>
      </c>
      <c r="Q221" s="364">
        <f t="shared" si="70"/>
        <v>0</v>
      </c>
      <c r="R221" s="364">
        <f t="shared" si="70"/>
        <v>0</v>
      </c>
      <c r="S221" s="364">
        <f t="shared" si="70"/>
        <v>0</v>
      </c>
      <c r="T221" s="364">
        <f t="shared" si="70"/>
        <v>0</v>
      </c>
      <c r="U221" s="364">
        <f t="shared" si="70"/>
        <v>0</v>
      </c>
      <c r="V221" s="364">
        <f t="shared" si="70"/>
        <v>0</v>
      </c>
      <c r="W221" s="364">
        <f t="shared" si="70"/>
        <v>0</v>
      </c>
      <c r="X221" s="364">
        <f t="shared" si="70"/>
        <v>0</v>
      </c>
      <c r="Y221" s="364">
        <f t="shared" si="63"/>
        <v>0</v>
      </c>
      <c r="Z221" s="260" t="str">
        <f t="shared" si="64"/>
        <v/>
      </c>
      <c r="AA221" s="132"/>
      <c r="AB221" s="132"/>
      <c r="AC221" s="132"/>
      <c r="AD221" s="132"/>
      <c r="AE221" s="132"/>
      <c r="AF221" s="132"/>
      <c r="AG221" s="132"/>
      <c r="AH221" s="132"/>
      <c r="AI221" s="132"/>
    </row>
    <row r="222" spans="2:35">
      <c r="B222" s="296">
        <v>8</v>
      </c>
      <c r="C222" s="364">
        <f t="shared" ref="C222:X222" si="71">IF(AND(C111=1,$Y111=1),$I162,0)</f>
        <v>0</v>
      </c>
      <c r="D222" s="364">
        <f t="shared" si="71"/>
        <v>0</v>
      </c>
      <c r="E222" s="364">
        <f t="shared" si="71"/>
        <v>0</v>
      </c>
      <c r="F222" s="364">
        <f t="shared" si="71"/>
        <v>0</v>
      </c>
      <c r="G222" s="364">
        <f t="shared" si="71"/>
        <v>0</v>
      </c>
      <c r="H222" s="364">
        <f t="shared" si="71"/>
        <v>0</v>
      </c>
      <c r="I222" s="364">
        <f t="shared" si="71"/>
        <v>0</v>
      </c>
      <c r="J222" s="364">
        <f t="shared" si="71"/>
        <v>0</v>
      </c>
      <c r="K222" s="364">
        <f t="shared" si="71"/>
        <v>0</v>
      </c>
      <c r="L222" s="364">
        <f t="shared" si="71"/>
        <v>0</v>
      </c>
      <c r="M222" s="364">
        <f t="shared" si="71"/>
        <v>0</v>
      </c>
      <c r="N222" s="364">
        <f t="shared" si="71"/>
        <v>0</v>
      </c>
      <c r="O222" s="364">
        <f t="shared" si="71"/>
        <v>0</v>
      </c>
      <c r="P222" s="364">
        <f t="shared" si="71"/>
        <v>0</v>
      </c>
      <c r="Q222" s="364">
        <f t="shared" si="71"/>
        <v>0</v>
      </c>
      <c r="R222" s="364">
        <f t="shared" si="71"/>
        <v>0</v>
      </c>
      <c r="S222" s="364">
        <f t="shared" si="71"/>
        <v>0</v>
      </c>
      <c r="T222" s="364">
        <f t="shared" si="71"/>
        <v>0</v>
      </c>
      <c r="U222" s="364">
        <f t="shared" si="71"/>
        <v>0</v>
      </c>
      <c r="V222" s="364">
        <f t="shared" si="71"/>
        <v>0</v>
      </c>
      <c r="W222" s="364">
        <f t="shared" si="71"/>
        <v>0</v>
      </c>
      <c r="X222" s="364">
        <f t="shared" si="71"/>
        <v>0</v>
      </c>
      <c r="Y222" s="364">
        <f t="shared" si="63"/>
        <v>0</v>
      </c>
      <c r="Z222" s="260" t="str">
        <f t="shared" si="64"/>
        <v/>
      </c>
      <c r="AA222" s="132"/>
      <c r="AB222" s="132"/>
      <c r="AC222" s="132"/>
      <c r="AD222" s="132"/>
      <c r="AE222" s="132"/>
      <c r="AF222" s="132"/>
      <c r="AG222" s="132"/>
      <c r="AH222" s="132"/>
      <c r="AI222" s="132"/>
    </row>
    <row r="223" spans="2:35">
      <c r="B223" s="296">
        <v>9</v>
      </c>
      <c r="C223" s="364">
        <f t="shared" ref="C223:X223" si="72">IF(AND(C112=1,$Y112=1),$I163,0)</f>
        <v>0</v>
      </c>
      <c r="D223" s="364">
        <f t="shared" si="72"/>
        <v>0</v>
      </c>
      <c r="E223" s="364">
        <f t="shared" si="72"/>
        <v>0</v>
      </c>
      <c r="F223" s="364">
        <f t="shared" si="72"/>
        <v>0</v>
      </c>
      <c r="G223" s="364">
        <f t="shared" si="72"/>
        <v>0</v>
      </c>
      <c r="H223" s="364">
        <f t="shared" si="72"/>
        <v>0</v>
      </c>
      <c r="I223" s="364">
        <f t="shared" si="72"/>
        <v>0</v>
      </c>
      <c r="J223" s="364">
        <f t="shared" si="72"/>
        <v>0</v>
      </c>
      <c r="K223" s="364">
        <f t="shared" si="72"/>
        <v>0</v>
      </c>
      <c r="L223" s="364">
        <f t="shared" si="72"/>
        <v>0</v>
      </c>
      <c r="M223" s="364">
        <f t="shared" si="72"/>
        <v>0</v>
      </c>
      <c r="N223" s="364">
        <f t="shared" si="72"/>
        <v>0</v>
      </c>
      <c r="O223" s="364">
        <f t="shared" si="72"/>
        <v>0</v>
      </c>
      <c r="P223" s="364">
        <f t="shared" si="72"/>
        <v>0</v>
      </c>
      <c r="Q223" s="364">
        <f t="shared" si="72"/>
        <v>0</v>
      </c>
      <c r="R223" s="364">
        <f t="shared" si="72"/>
        <v>0</v>
      </c>
      <c r="S223" s="364">
        <f t="shared" si="72"/>
        <v>0</v>
      </c>
      <c r="T223" s="364">
        <f t="shared" si="72"/>
        <v>0</v>
      </c>
      <c r="U223" s="364">
        <f t="shared" si="72"/>
        <v>0</v>
      </c>
      <c r="V223" s="364">
        <f t="shared" si="72"/>
        <v>0</v>
      </c>
      <c r="W223" s="364">
        <f t="shared" si="72"/>
        <v>0</v>
      </c>
      <c r="X223" s="364">
        <f t="shared" si="72"/>
        <v>0</v>
      </c>
      <c r="Y223" s="364">
        <f t="shared" si="63"/>
        <v>0</v>
      </c>
      <c r="Z223" s="260" t="str">
        <f t="shared" si="64"/>
        <v/>
      </c>
      <c r="AA223" s="132"/>
      <c r="AB223" s="132"/>
      <c r="AC223" s="132"/>
      <c r="AD223" s="132"/>
      <c r="AE223" s="132"/>
      <c r="AF223" s="132"/>
      <c r="AG223" s="132"/>
      <c r="AH223" s="132"/>
      <c r="AI223" s="132"/>
    </row>
    <row r="224" spans="2:35">
      <c r="B224" s="296">
        <v>10</v>
      </c>
      <c r="C224" s="364">
        <f t="shared" ref="C224:X224" si="73">IF(AND(C113=1,$Y113=1),$I164,0)</f>
        <v>0</v>
      </c>
      <c r="D224" s="364">
        <f t="shared" si="73"/>
        <v>0</v>
      </c>
      <c r="E224" s="364">
        <f t="shared" si="73"/>
        <v>0</v>
      </c>
      <c r="F224" s="364">
        <f t="shared" si="73"/>
        <v>0</v>
      </c>
      <c r="G224" s="364">
        <f t="shared" si="73"/>
        <v>0</v>
      </c>
      <c r="H224" s="364">
        <f t="shared" si="73"/>
        <v>0</v>
      </c>
      <c r="I224" s="364">
        <f t="shared" si="73"/>
        <v>0</v>
      </c>
      <c r="J224" s="364">
        <f t="shared" si="73"/>
        <v>0</v>
      </c>
      <c r="K224" s="364">
        <f t="shared" si="73"/>
        <v>0</v>
      </c>
      <c r="L224" s="364">
        <f t="shared" si="73"/>
        <v>0</v>
      </c>
      <c r="M224" s="364">
        <f t="shared" si="73"/>
        <v>0</v>
      </c>
      <c r="N224" s="364">
        <f t="shared" si="73"/>
        <v>0</v>
      </c>
      <c r="O224" s="364">
        <f t="shared" si="73"/>
        <v>0</v>
      </c>
      <c r="P224" s="364">
        <f t="shared" si="73"/>
        <v>0</v>
      </c>
      <c r="Q224" s="364">
        <f t="shared" si="73"/>
        <v>0</v>
      </c>
      <c r="R224" s="364">
        <f t="shared" si="73"/>
        <v>0</v>
      </c>
      <c r="S224" s="364">
        <f t="shared" si="73"/>
        <v>0</v>
      </c>
      <c r="T224" s="364">
        <f t="shared" si="73"/>
        <v>0</v>
      </c>
      <c r="U224" s="364">
        <f t="shared" si="73"/>
        <v>0</v>
      </c>
      <c r="V224" s="364">
        <f t="shared" si="73"/>
        <v>0</v>
      </c>
      <c r="W224" s="364">
        <f t="shared" si="73"/>
        <v>0</v>
      </c>
      <c r="X224" s="364">
        <f t="shared" si="73"/>
        <v>0</v>
      </c>
      <c r="Y224" s="364">
        <f t="shared" si="63"/>
        <v>0</v>
      </c>
      <c r="Z224" s="260" t="str">
        <f t="shared" si="64"/>
        <v/>
      </c>
      <c r="AA224" s="132"/>
      <c r="AB224" s="132"/>
      <c r="AC224" s="132"/>
      <c r="AD224" s="132"/>
      <c r="AE224" s="132"/>
      <c r="AF224" s="132"/>
      <c r="AG224" s="132"/>
      <c r="AH224" s="132"/>
      <c r="AI224" s="132"/>
    </row>
    <row r="225" spans="2:35">
      <c r="B225" s="296">
        <v>11</v>
      </c>
      <c r="C225" s="364">
        <f t="shared" ref="C225:X225" si="74">IF(AND(C114=1,$Y114=1),$I165,0)</f>
        <v>0</v>
      </c>
      <c r="D225" s="364">
        <f t="shared" si="74"/>
        <v>0</v>
      </c>
      <c r="E225" s="364">
        <f t="shared" si="74"/>
        <v>0</v>
      </c>
      <c r="F225" s="364">
        <f t="shared" si="74"/>
        <v>0</v>
      </c>
      <c r="G225" s="364">
        <f t="shared" si="74"/>
        <v>0</v>
      </c>
      <c r="H225" s="364">
        <f t="shared" si="74"/>
        <v>0</v>
      </c>
      <c r="I225" s="364">
        <f t="shared" si="74"/>
        <v>0</v>
      </c>
      <c r="J225" s="364">
        <f t="shared" si="74"/>
        <v>0</v>
      </c>
      <c r="K225" s="364">
        <f t="shared" si="74"/>
        <v>0</v>
      </c>
      <c r="L225" s="364">
        <f t="shared" si="74"/>
        <v>0</v>
      </c>
      <c r="M225" s="364">
        <f t="shared" si="74"/>
        <v>0</v>
      </c>
      <c r="N225" s="364">
        <f t="shared" si="74"/>
        <v>0</v>
      </c>
      <c r="O225" s="364">
        <f t="shared" si="74"/>
        <v>0</v>
      </c>
      <c r="P225" s="364">
        <f t="shared" si="74"/>
        <v>0</v>
      </c>
      <c r="Q225" s="364">
        <f t="shared" si="74"/>
        <v>0</v>
      </c>
      <c r="R225" s="364">
        <f t="shared" si="74"/>
        <v>0</v>
      </c>
      <c r="S225" s="364">
        <f t="shared" si="74"/>
        <v>0</v>
      </c>
      <c r="T225" s="364">
        <f t="shared" si="74"/>
        <v>0</v>
      </c>
      <c r="U225" s="364">
        <f t="shared" si="74"/>
        <v>0</v>
      </c>
      <c r="V225" s="364">
        <f t="shared" si="74"/>
        <v>0</v>
      </c>
      <c r="W225" s="364">
        <f t="shared" si="74"/>
        <v>0</v>
      </c>
      <c r="X225" s="364">
        <f t="shared" si="74"/>
        <v>0</v>
      </c>
      <c r="Y225" s="364">
        <f t="shared" si="63"/>
        <v>0</v>
      </c>
      <c r="Z225" s="260" t="str">
        <f t="shared" si="64"/>
        <v/>
      </c>
      <c r="AA225" s="132"/>
      <c r="AB225" s="132"/>
      <c r="AC225" s="132"/>
      <c r="AD225" s="132"/>
      <c r="AE225" s="132"/>
      <c r="AF225" s="132"/>
      <c r="AG225" s="132"/>
      <c r="AH225" s="132"/>
      <c r="AI225" s="132"/>
    </row>
    <row r="226" spans="2:35">
      <c r="B226" s="296">
        <v>12</v>
      </c>
      <c r="C226" s="364">
        <f t="shared" ref="C226:X226" si="75">IF(AND(C115=1,$Y115=1),$I166,0)</f>
        <v>0</v>
      </c>
      <c r="D226" s="364">
        <f t="shared" si="75"/>
        <v>0</v>
      </c>
      <c r="E226" s="364">
        <f t="shared" si="75"/>
        <v>0</v>
      </c>
      <c r="F226" s="364">
        <f t="shared" si="75"/>
        <v>0</v>
      </c>
      <c r="G226" s="364">
        <f t="shared" si="75"/>
        <v>0</v>
      </c>
      <c r="H226" s="364">
        <f t="shared" si="75"/>
        <v>0</v>
      </c>
      <c r="I226" s="364">
        <f t="shared" si="75"/>
        <v>0</v>
      </c>
      <c r="J226" s="364">
        <f t="shared" si="75"/>
        <v>0</v>
      </c>
      <c r="K226" s="364">
        <f t="shared" si="75"/>
        <v>0</v>
      </c>
      <c r="L226" s="364">
        <f t="shared" si="75"/>
        <v>0</v>
      </c>
      <c r="M226" s="364">
        <f t="shared" si="75"/>
        <v>0</v>
      </c>
      <c r="N226" s="364">
        <f t="shared" si="75"/>
        <v>0</v>
      </c>
      <c r="O226" s="364">
        <f t="shared" si="75"/>
        <v>0</v>
      </c>
      <c r="P226" s="364">
        <f t="shared" si="75"/>
        <v>0</v>
      </c>
      <c r="Q226" s="364">
        <f t="shared" si="75"/>
        <v>0</v>
      </c>
      <c r="R226" s="364">
        <f t="shared" si="75"/>
        <v>0</v>
      </c>
      <c r="S226" s="364">
        <f t="shared" si="75"/>
        <v>0</v>
      </c>
      <c r="T226" s="364">
        <f t="shared" si="75"/>
        <v>0</v>
      </c>
      <c r="U226" s="364">
        <f t="shared" si="75"/>
        <v>0</v>
      </c>
      <c r="V226" s="364">
        <f t="shared" si="75"/>
        <v>0</v>
      </c>
      <c r="W226" s="364">
        <f t="shared" si="75"/>
        <v>0</v>
      </c>
      <c r="X226" s="364">
        <f t="shared" si="75"/>
        <v>0</v>
      </c>
      <c r="Y226" s="364">
        <f t="shared" si="63"/>
        <v>0</v>
      </c>
      <c r="Z226" s="260" t="str">
        <f t="shared" si="64"/>
        <v/>
      </c>
      <c r="AA226" s="132"/>
      <c r="AB226" s="132"/>
      <c r="AC226" s="132"/>
      <c r="AD226" s="132"/>
      <c r="AE226" s="132"/>
      <c r="AF226" s="132"/>
      <c r="AG226" s="132"/>
      <c r="AH226" s="132"/>
      <c r="AI226" s="132"/>
    </row>
    <row r="227" spans="2:35">
      <c r="B227" s="296">
        <v>13</v>
      </c>
      <c r="C227" s="364">
        <f t="shared" ref="C227:X227" si="76">IF(AND(C116=1,$Y116=1),$I167,0)</f>
        <v>0</v>
      </c>
      <c r="D227" s="364">
        <f t="shared" si="76"/>
        <v>0</v>
      </c>
      <c r="E227" s="364">
        <f t="shared" si="76"/>
        <v>0</v>
      </c>
      <c r="F227" s="364">
        <f t="shared" si="76"/>
        <v>0</v>
      </c>
      <c r="G227" s="364">
        <f t="shared" si="76"/>
        <v>0</v>
      </c>
      <c r="H227" s="364">
        <f t="shared" si="76"/>
        <v>0</v>
      </c>
      <c r="I227" s="364">
        <f t="shared" si="76"/>
        <v>0</v>
      </c>
      <c r="J227" s="364">
        <f t="shared" si="76"/>
        <v>0</v>
      </c>
      <c r="K227" s="364">
        <f t="shared" si="76"/>
        <v>0</v>
      </c>
      <c r="L227" s="364">
        <f t="shared" si="76"/>
        <v>0</v>
      </c>
      <c r="M227" s="364">
        <f t="shared" si="76"/>
        <v>0</v>
      </c>
      <c r="N227" s="364">
        <f t="shared" si="76"/>
        <v>0</v>
      </c>
      <c r="O227" s="364">
        <f t="shared" si="76"/>
        <v>0</v>
      </c>
      <c r="P227" s="364">
        <f t="shared" si="76"/>
        <v>0</v>
      </c>
      <c r="Q227" s="364">
        <f t="shared" si="76"/>
        <v>0</v>
      </c>
      <c r="R227" s="364">
        <f t="shared" si="76"/>
        <v>0</v>
      </c>
      <c r="S227" s="364">
        <f t="shared" si="76"/>
        <v>0</v>
      </c>
      <c r="T227" s="364">
        <f t="shared" si="76"/>
        <v>0</v>
      </c>
      <c r="U227" s="364">
        <f t="shared" si="76"/>
        <v>0</v>
      </c>
      <c r="V227" s="364">
        <f t="shared" si="76"/>
        <v>0</v>
      </c>
      <c r="W227" s="364">
        <f t="shared" si="76"/>
        <v>0</v>
      </c>
      <c r="X227" s="364">
        <f t="shared" si="76"/>
        <v>0</v>
      </c>
      <c r="Y227" s="364">
        <f t="shared" si="63"/>
        <v>0</v>
      </c>
      <c r="Z227" s="260" t="str">
        <f t="shared" si="64"/>
        <v/>
      </c>
      <c r="AA227" s="132"/>
      <c r="AB227" s="132"/>
      <c r="AC227" s="132"/>
      <c r="AD227" s="132"/>
      <c r="AE227" s="132"/>
      <c r="AF227" s="132"/>
      <c r="AG227" s="132"/>
      <c r="AH227" s="132"/>
      <c r="AI227" s="132"/>
    </row>
    <row r="228" spans="2:35">
      <c r="B228" s="296">
        <v>14</v>
      </c>
      <c r="C228" s="364">
        <f t="shared" ref="C228:X228" si="77">IF(AND(C117=1,$Y117=1),$I168,0)</f>
        <v>0</v>
      </c>
      <c r="D228" s="364">
        <f t="shared" si="77"/>
        <v>0</v>
      </c>
      <c r="E228" s="364">
        <f t="shared" si="77"/>
        <v>0</v>
      </c>
      <c r="F228" s="364">
        <f t="shared" si="77"/>
        <v>0</v>
      </c>
      <c r="G228" s="364">
        <f t="shared" si="77"/>
        <v>0</v>
      </c>
      <c r="H228" s="364">
        <f t="shared" si="77"/>
        <v>0</v>
      </c>
      <c r="I228" s="364">
        <f t="shared" si="77"/>
        <v>0</v>
      </c>
      <c r="J228" s="364">
        <f t="shared" si="77"/>
        <v>0</v>
      </c>
      <c r="K228" s="364">
        <f t="shared" si="77"/>
        <v>0</v>
      </c>
      <c r="L228" s="364">
        <f t="shared" si="77"/>
        <v>0</v>
      </c>
      <c r="M228" s="364">
        <f t="shared" si="77"/>
        <v>0</v>
      </c>
      <c r="N228" s="364">
        <f t="shared" si="77"/>
        <v>0</v>
      </c>
      <c r="O228" s="364">
        <f t="shared" si="77"/>
        <v>0</v>
      </c>
      <c r="P228" s="364">
        <f t="shared" si="77"/>
        <v>0</v>
      </c>
      <c r="Q228" s="364">
        <f t="shared" si="77"/>
        <v>0</v>
      </c>
      <c r="R228" s="364">
        <f t="shared" si="77"/>
        <v>0</v>
      </c>
      <c r="S228" s="364">
        <f t="shared" si="77"/>
        <v>0</v>
      </c>
      <c r="T228" s="364">
        <f t="shared" si="77"/>
        <v>0</v>
      </c>
      <c r="U228" s="364">
        <f t="shared" si="77"/>
        <v>0</v>
      </c>
      <c r="V228" s="364">
        <f t="shared" si="77"/>
        <v>0</v>
      </c>
      <c r="W228" s="364">
        <f t="shared" si="77"/>
        <v>0</v>
      </c>
      <c r="X228" s="364">
        <f t="shared" si="77"/>
        <v>0</v>
      </c>
      <c r="Y228" s="364">
        <f t="shared" si="63"/>
        <v>0</v>
      </c>
      <c r="Z228" s="260" t="str">
        <f t="shared" si="64"/>
        <v/>
      </c>
      <c r="AA228" s="132"/>
      <c r="AB228" s="132"/>
      <c r="AC228" s="132"/>
      <c r="AD228" s="132"/>
      <c r="AE228" s="132"/>
      <c r="AF228" s="132"/>
      <c r="AG228" s="132"/>
      <c r="AH228" s="132"/>
      <c r="AI228" s="132"/>
    </row>
    <row r="229" spans="2:35">
      <c r="B229" s="296">
        <v>15</v>
      </c>
      <c r="C229" s="364">
        <f t="shared" ref="C229:X229" si="78">IF(AND(C118=1,$Y118=1),$I169,0)</f>
        <v>0</v>
      </c>
      <c r="D229" s="364">
        <f t="shared" si="78"/>
        <v>0</v>
      </c>
      <c r="E229" s="364">
        <f t="shared" si="78"/>
        <v>0</v>
      </c>
      <c r="F229" s="364">
        <f t="shared" si="78"/>
        <v>0</v>
      </c>
      <c r="G229" s="364">
        <f t="shared" si="78"/>
        <v>0</v>
      </c>
      <c r="H229" s="364">
        <f t="shared" si="78"/>
        <v>0</v>
      </c>
      <c r="I229" s="364">
        <f t="shared" si="78"/>
        <v>0</v>
      </c>
      <c r="J229" s="364">
        <f t="shared" si="78"/>
        <v>0</v>
      </c>
      <c r="K229" s="364">
        <f t="shared" si="78"/>
        <v>0</v>
      </c>
      <c r="L229" s="364">
        <f t="shared" si="78"/>
        <v>0</v>
      </c>
      <c r="M229" s="364">
        <f t="shared" si="78"/>
        <v>0</v>
      </c>
      <c r="N229" s="364">
        <f t="shared" si="78"/>
        <v>0</v>
      </c>
      <c r="O229" s="364">
        <f t="shared" si="78"/>
        <v>0</v>
      </c>
      <c r="P229" s="364">
        <f t="shared" si="78"/>
        <v>0</v>
      </c>
      <c r="Q229" s="364">
        <f t="shared" si="78"/>
        <v>0</v>
      </c>
      <c r="R229" s="364">
        <f t="shared" si="78"/>
        <v>0</v>
      </c>
      <c r="S229" s="364">
        <f t="shared" si="78"/>
        <v>0</v>
      </c>
      <c r="T229" s="364">
        <f t="shared" si="78"/>
        <v>0</v>
      </c>
      <c r="U229" s="364">
        <f t="shared" si="78"/>
        <v>0</v>
      </c>
      <c r="V229" s="364">
        <f t="shared" si="78"/>
        <v>0</v>
      </c>
      <c r="W229" s="364">
        <f t="shared" si="78"/>
        <v>0</v>
      </c>
      <c r="X229" s="364">
        <f t="shared" si="78"/>
        <v>0</v>
      </c>
      <c r="Y229" s="364">
        <f t="shared" si="63"/>
        <v>0</v>
      </c>
      <c r="Z229" s="260" t="str">
        <f t="shared" si="64"/>
        <v/>
      </c>
      <c r="AA229" s="132"/>
      <c r="AB229" s="132"/>
      <c r="AC229" s="132"/>
      <c r="AD229" s="132"/>
      <c r="AE229" s="132"/>
      <c r="AF229" s="132"/>
      <c r="AG229" s="132"/>
      <c r="AH229" s="132"/>
      <c r="AI229" s="132"/>
    </row>
    <row r="230" spans="2:35">
      <c r="B230" s="149"/>
      <c r="C230" s="278"/>
      <c r="D230" s="278"/>
      <c r="E230" s="278"/>
      <c r="F230" s="278"/>
      <c r="G230" s="278"/>
      <c r="H230" s="278"/>
      <c r="I230" s="278"/>
      <c r="J230" s="278"/>
      <c r="K230" s="278"/>
      <c r="L230" s="278"/>
      <c r="M230" s="278"/>
      <c r="N230" s="278"/>
      <c r="O230" s="278"/>
      <c r="P230" s="278"/>
      <c r="Q230" s="278"/>
      <c r="R230" s="278"/>
      <c r="S230" s="278"/>
      <c r="T230" s="278"/>
      <c r="U230" s="278"/>
      <c r="V230" s="278"/>
      <c r="W230" s="278"/>
      <c r="X230" s="278"/>
      <c r="Y230" s="132"/>
      <c r="Z230" s="132"/>
      <c r="AA230" s="132"/>
      <c r="AB230" s="132"/>
      <c r="AC230" s="132"/>
      <c r="AD230" s="132"/>
      <c r="AE230" s="132"/>
      <c r="AF230" s="132"/>
      <c r="AG230" s="132"/>
      <c r="AH230" s="132"/>
      <c r="AI230" s="132"/>
    </row>
    <row r="231" spans="2:35" s="75" customFormat="1" ht="53.25" customHeight="1">
      <c r="B231" s="565" t="s">
        <v>1797</v>
      </c>
      <c r="C231" s="565"/>
      <c r="D231" s="565"/>
      <c r="E231" s="565"/>
      <c r="F231" s="565"/>
      <c r="G231" s="565"/>
      <c r="H231" s="565"/>
      <c r="I231" s="565"/>
      <c r="J231" s="565"/>
      <c r="K231" s="565"/>
      <c r="L231" s="565"/>
      <c r="M231" s="565"/>
      <c r="N231" s="565"/>
      <c r="O231" s="565"/>
      <c r="P231" s="565"/>
      <c r="Q231" s="565"/>
      <c r="R231" s="565"/>
      <c r="S231" s="565"/>
      <c r="T231" s="565"/>
      <c r="U231" s="565"/>
      <c r="V231" s="565"/>
      <c r="W231" s="565"/>
      <c r="X231" s="565"/>
      <c r="Y231" s="565"/>
      <c r="Z231" s="565"/>
      <c r="AA231" s="565"/>
      <c r="AB231" s="565"/>
      <c r="AC231" s="565"/>
      <c r="AD231" s="565"/>
      <c r="AE231" s="565"/>
      <c r="AF231" s="565"/>
      <c r="AG231" s="565"/>
      <c r="AH231" s="80"/>
    </row>
    <row r="232" spans="2:35" s="89" customFormat="1" ht="17.100000000000001" customHeight="1" thickBot="1">
      <c r="B232" s="117" t="s">
        <v>548</v>
      </c>
      <c r="C232" s="91"/>
      <c r="D232" s="92"/>
      <c r="E232" s="92"/>
      <c r="F232" s="92"/>
      <c r="G232" s="92"/>
      <c r="H232" s="92"/>
      <c r="I232" s="92"/>
      <c r="J232" s="92"/>
      <c r="K232" s="92"/>
      <c r="L232" s="92"/>
      <c r="M232" s="92"/>
      <c r="N232" s="92"/>
      <c r="O232" s="92"/>
      <c r="P232" s="92"/>
      <c r="Q232" s="92"/>
      <c r="R232" s="92"/>
      <c r="S232" s="92"/>
      <c r="T232" s="92"/>
      <c r="U232" s="92"/>
      <c r="V232" s="92"/>
      <c r="W232" s="78"/>
      <c r="X232" s="93"/>
      <c r="Y232" s="94"/>
      <c r="Z232" s="94"/>
      <c r="AA232" s="94"/>
    </row>
    <row r="233" spans="2:35" s="75" customFormat="1" ht="14.25" customHeight="1" thickBot="1">
      <c r="B233" s="562" t="s">
        <v>663</v>
      </c>
      <c r="C233" s="563"/>
      <c r="D233" s="563"/>
      <c r="E233" s="563"/>
      <c r="F233" s="563"/>
      <c r="G233" s="563"/>
      <c r="H233" s="563"/>
      <c r="I233" s="563"/>
      <c r="J233" s="563"/>
      <c r="K233" s="563"/>
      <c r="L233" s="563"/>
      <c r="M233" s="563"/>
      <c r="N233" s="563"/>
      <c r="O233" s="563"/>
      <c r="P233" s="563"/>
      <c r="Q233" s="563"/>
      <c r="R233" s="564"/>
      <c r="S233" s="95"/>
      <c r="T233" s="95"/>
      <c r="U233" s="95"/>
      <c r="V233" s="95"/>
      <c r="W233" s="95"/>
      <c r="X233" s="95"/>
      <c r="Y233" s="159"/>
      <c r="Z233" s="159"/>
      <c r="AA233" s="159"/>
      <c r="AB233" s="159"/>
      <c r="AC233" s="159"/>
      <c r="AD233" s="159"/>
      <c r="AE233" s="159"/>
    </row>
    <row r="234" spans="2:35" s="89" customFormat="1" ht="18.75" customHeight="1">
      <c r="B234" s="108" t="s">
        <v>1435</v>
      </c>
      <c r="C234" s="91"/>
      <c r="D234" s="92"/>
      <c r="E234" s="92"/>
      <c r="F234" s="92"/>
      <c r="G234" s="92"/>
      <c r="H234" s="92"/>
      <c r="I234" s="92"/>
      <c r="J234" s="92"/>
      <c r="K234" s="92"/>
      <c r="L234" s="92"/>
      <c r="M234" s="92"/>
      <c r="N234" s="92"/>
      <c r="O234" s="92"/>
      <c r="P234" s="92"/>
      <c r="Q234" s="92"/>
      <c r="R234" s="92"/>
      <c r="S234" s="92"/>
      <c r="T234" s="92"/>
      <c r="U234" s="92"/>
      <c r="V234" s="92"/>
      <c r="W234" s="78"/>
      <c r="X234" s="93"/>
      <c r="Y234" s="94"/>
      <c r="Z234" s="94"/>
      <c r="AA234" s="94"/>
    </row>
    <row r="235" spans="2:35" ht="153.6" customHeight="1">
      <c r="B235" s="573"/>
      <c r="C235" s="574"/>
      <c r="D235" s="546" t="str">
        <f>部門費!C3</f>
        <v>①燃やすごみ</v>
      </c>
      <c r="E235" s="546" t="str">
        <f>部門費!D3</f>
        <v>②燃やさないごみ</v>
      </c>
      <c r="F235" s="546" t="str">
        <f>部門費!E3</f>
        <v>③粗大ごみ</v>
      </c>
      <c r="G235" s="546" t="str">
        <f>部門費!F3</f>
        <v>④アルミ缶</v>
      </c>
      <c r="H235" s="546" t="str">
        <f>部門費!G3</f>
        <v>⑤スチール缶</v>
      </c>
      <c r="I235" s="546" t="str">
        <f>部門費!H3</f>
        <v>⑥無色のガラス製の容器</v>
      </c>
      <c r="J235" s="546" t="str">
        <f>部門費!I3</f>
        <v>⑦茶色のガラス製の容器</v>
      </c>
      <c r="K235" s="546" t="str">
        <f>部門費!J3</f>
        <v>⑧その他のガラス製の容器</v>
      </c>
      <c r="L235" s="546" t="str">
        <f>部門費!K3</f>
        <v>⑨リターナブルびん</v>
      </c>
      <c r="M235" s="546" t="str">
        <f>部門費!L3</f>
        <v>⑩ペットボトル</v>
      </c>
      <c r="N235" s="546" t="str">
        <f>部門費!M3</f>
        <v>⑪白色トレイ</v>
      </c>
      <c r="O235" s="546" t="str">
        <f>部門費!N3</f>
        <v>⑫プラスチック製容器包装</v>
      </c>
      <c r="P235" s="546" t="str">
        <f>部門費!O3</f>
        <v>⑬紙製容器包装</v>
      </c>
      <c r="Q235" s="546" t="str">
        <f>部門費!P3</f>
        <v>⑭紙パック</v>
      </c>
      <c r="R235" s="546" t="str">
        <f>部門費!Q3</f>
        <v>⑮段ボール</v>
      </c>
      <c r="S235" s="546" t="str">
        <f>部門費!R3</f>
        <v>⑯古紙</v>
      </c>
      <c r="T235" s="546" t="str">
        <f>部門費!S3</f>
        <v>⑰古布</v>
      </c>
      <c r="U235" s="546" t="str">
        <f>部門費!T3</f>
        <v>⑱生ごみ</v>
      </c>
      <c r="V235" s="546" t="str">
        <f>部門費!U3</f>
        <v>⑲廃油</v>
      </c>
      <c r="W235" s="546" t="str">
        <f>部門費!V3</f>
        <v>⑳小型家電</v>
      </c>
      <c r="X235" s="546" t="str">
        <f>部門費!W3</f>
        <v>㉑その他の資源ごみ</v>
      </c>
      <c r="Y235" s="546" t="str">
        <f>部門費!X3</f>
        <v>㉒その他のごみ</v>
      </c>
      <c r="Z235" s="365" t="s">
        <v>1110</v>
      </c>
      <c r="AA235" s="132"/>
      <c r="AB235" s="132"/>
      <c r="AC235" s="132"/>
      <c r="AD235" s="132"/>
      <c r="AE235" s="132"/>
      <c r="AF235" s="132"/>
      <c r="AG235" s="132"/>
      <c r="AH235" s="132"/>
      <c r="AI235" s="132"/>
    </row>
    <row r="236" spans="2:35" ht="22.5">
      <c r="B236" s="572" t="s">
        <v>570</v>
      </c>
      <c r="C236" s="9" t="s">
        <v>126</v>
      </c>
      <c r="D236" s="366">
        <f>IF(D31="",0,D31)</f>
        <v>0</v>
      </c>
      <c r="E236" s="366">
        <f>IF(D32="",0,D32)</f>
        <v>0</v>
      </c>
      <c r="F236" s="366">
        <f>IF(D33="",0,D33)</f>
        <v>0</v>
      </c>
      <c r="G236" s="366">
        <f>IF(D34="",0,D34)</f>
        <v>0</v>
      </c>
      <c r="H236" s="366">
        <f>IF(D35="",0,D35)</f>
        <v>0</v>
      </c>
      <c r="I236" s="366">
        <f>IF(D36="",0,D36)</f>
        <v>0</v>
      </c>
      <c r="J236" s="366">
        <f>IF(D37="",0,D37)</f>
        <v>0</v>
      </c>
      <c r="K236" s="366">
        <f>IF(D38="",0,D38)</f>
        <v>0</v>
      </c>
      <c r="L236" s="366">
        <f>IF(D39="",0,D39)</f>
        <v>0</v>
      </c>
      <c r="M236" s="366">
        <f>IF(D40="",0,D40)</f>
        <v>0</v>
      </c>
      <c r="N236" s="366">
        <f>IF(D41="",0,D41)</f>
        <v>0</v>
      </c>
      <c r="O236" s="366">
        <f>IF(D42="",0,D42)</f>
        <v>0</v>
      </c>
      <c r="P236" s="366">
        <f>IF(D43="",0,D43)</f>
        <v>0</v>
      </c>
      <c r="Q236" s="366">
        <f>IF(D44="",0,D44)</f>
        <v>0</v>
      </c>
      <c r="R236" s="366">
        <f>IF(D45="",0,D45)</f>
        <v>0</v>
      </c>
      <c r="S236" s="366">
        <f>IF(D46="",0,D46)</f>
        <v>0</v>
      </c>
      <c r="T236" s="366">
        <f>IF(D47="",0,D47)</f>
        <v>0</v>
      </c>
      <c r="U236" s="366">
        <f>IF(D48="",0,D48)</f>
        <v>0</v>
      </c>
      <c r="V236" s="366">
        <f>IF(D49="",0,D49)</f>
        <v>0</v>
      </c>
      <c r="W236" s="366">
        <f>IF(D50="",0,D50)</f>
        <v>0</v>
      </c>
      <c r="X236" s="366">
        <f>IF(D51="",0,D51)</f>
        <v>0</v>
      </c>
      <c r="Y236" s="366">
        <f>IF(D52="",0,D52)</f>
        <v>0</v>
      </c>
      <c r="Z236" s="366">
        <f t="shared" ref="Z236:Z244" si="79">SUM(D236:Y236)</f>
        <v>0</v>
      </c>
      <c r="AA236" s="132"/>
      <c r="AB236" s="132"/>
      <c r="AC236" s="132"/>
      <c r="AD236" s="132"/>
      <c r="AE236" s="132"/>
      <c r="AF236" s="132"/>
      <c r="AG236" s="132"/>
      <c r="AH236" s="132"/>
      <c r="AI236" s="132"/>
    </row>
    <row r="237" spans="2:35" ht="22.5">
      <c r="B237" s="572"/>
      <c r="C237" s="9" t="s">
        <v>127</v>
      </c>
      <c r="D237" s="366">
        <f>IF(E31="",0,E31)</f>
        <v>0</v>
      </c>
      <c r="E237" s="366">
        <f>IF(E32="",0,E32)</f>
        <v>0</v>
      </c>
      <c r="F237" s="366">
        <f>IF(E33="",0,E33)</f>
        <v>0</v>
      </c>
      <c r="G237" s="366">
        <f>IF(E34="",0,E34)</f>
        <v>0</v>
      </c>
      <c r="H237" s="366">
        <f>IF(E35="",0,E35)</f>
        <v>0</v>
      </c>
      <c r="I237" s="366">
        <f>IF(E36="",0,E36)</f>
        <v>0</v>
      </c>
      <c r="J237" s="366">
        <f>IF(E37="",0,E37)</f>
        <v>0</v>
      </c>
      <c r="K237" s="366">
        <f>IF(E38="",0,E38)</f>
        <v>0</v>
      </c>
      <c r="L237" s="366">
        <f>IF(E39="",0,E39)</f>
        <v>0</v>
      </c>
      <c r="M237" s="366">
        <f>IF(E40="",0,E40)</f>
        <v>0</v>
      </c>
      <c r="N237" s="366">
        <f>IF(E41="",0,E41)</f>
        <v>0</v>
      </c>
      <c r="O237" s="366">
        <f>IF(E42="",0,E42)</f>
        <v>0</v>
      </c>
      <c r="P237" s="366">
        <f>IF(E43="",0,E43)</f>
        <v>0</v>
      </c>
      <c r="Q237" s="366">
        <f>IF(E44="",0,E44)</f>
        <v>0</v>
      </c>
      <c r="R237" s="366">
        <f>IF(E45="",0,E45)</f>
        <v>0</v>
      </c>
      <c r="S237" s="366">
        <f>IF(E46="",0,E46)</f>
        <v>0</v>
      </c>
      <c r="T237" s="366">
        <f>IF(E47="",0,E47)</f>
        <v>0</v>
      </c>
      <c r="U237" s="366">
        <f>IF(E48="",0,E48)</f>
        <v>0</v>
      </c>
      <c r="V237" s="366">
        <f>IF(E49="",0,E49)</f>
        <v>0</v>
      </c>
      <c r="W237" s="366">
        <f>IF(E50="",0,E50)</f>
        <v>0</v>
      </c>
      <c r="X237" s="366">
        <f>IF(E51="",0,E51)</f>
        <v>0</v>
      </c>
      <c r="Y237" s="366">
        <f>IF(E52="",0,E52)</f>
        <v>0</v>
      </c>
      <c r="Z237" s="366">
        <f t="shared" si="79"/>
        <v>0</v>
      </c>
      <c r="AA237" s="132"/>
      <c r="AB237" s="132"/>
      <c r="AC237" s="132"/>
      <c r="AD237" s="132"/>
      <c r="AE237" s="132"/>
      <c r="AF237" s="132"/>
      <c r="AG237" s="132"/>
      <c r="AH237" s="132"/>
      <c r="AI237" s="132"/>
    </row>
    <row r="238" spans="2:35" ht="20.100000000000001" customHeight="1">
      <c r="B238" s="572" t="s">
        <v>1110</v>
      </c>
      <c r="C238" s="572"/>
      <c r="D238" s="366">
        <f t="shared" ref="D238:U238" si="80">D236+D237</f>
        <v>0</v>
      </c>
      <c r="E238" s="366">
        <f t="shared" si="80"/>
        <v>0</v>
      </c>
      <c r="F238" s="366">
        <f t="shared" si="80"/>
        <v>0</v>
      </c>
      <c r="G238" s="366">
        <f t="shared" si="80"/>
        <v>0</v>
      </c>
      <c r="H238" s="366">
        <f t="shared" si="80"/>
        <v>0</v>
      </c>
      <c r="I238" s="366">
        <f t="shared" si="80"/>
        <v>0</v>
      </c>
      <c r="J238" s="366">
        <f t="shared" si="80"/>
        <v>0</v>
      </c>
      <c r="K238" s="366">
        <f t="shared" si="80"/>
        <v>0</v>
      </c>
      <c r="L238" s="366">
        <f t="shared" si="80"/>
        <v>0</v>
      </c>
      <c r="M238" s="366">
        <f t="shared" si="80"/>
        <v>0</v>
      </c>
      <c r="N238" s="366">
        <f t="shared" si="80"/>
        <v>0</v>
      </c>
      <c r="O238" s="366">
        <f t="shared" si="80"/>
        <v>0</v>
      </c>
      <c r="P238" s="366">
        <f t="shared" si="80"/>
        <v>0</v>
      </c>
      <c r="Q238" s="366">
        <f t="shared" si="80"/>
        <v>0</v>
      </c>
      <c r="R238" s="366">
        <f t="shared" si="80"/>
        <v>0</v>
      </c>
      <c r="S238" s="366">
        <f t="shared" si="80"/>
        <v>0</v>
      </c>
      <c r="T238" s="366">
        <f t="shared" si="80"/>
        <v>0</v>
      </c>
      <c r="U238" s="366">
        <f t="shared" si="80"/>
        <v>0</v>
      </c>
      <c r="V238" s="366">
        <f>V236+V237</f>
        <v>0</v>
      </c>
      <c r="W238" s="366">
        <f>W236+W237</f>
        <v>0</v>
      </c>
      <c r="X238" s="366">
        <f>X236+X237</f>
        <v>0</v>
      </c>
      <c r="Y238" s="366">
        <f>Y236+Y237</f>
        <v>0</v>
      </c>
      <c r="Z238" s="366">
        <f t="shared" si="79"/>
        <v>0</v>
      </c>
      <c r="AA238" s="132"/>
      <c r="AB238" s="132"/>
      <c r="AC238" s="132"/>
      <c r="AD238" s="132"/>
      <c r="AE238" s="132"/>
      <c r="AF238" s="132"/>
      <c r="AG238" s="132"/>
      <c r="AH238" s="132"/>
      <c r="AI238" s="132"/>
    </row>
    <row r="239" spans="2:35" ht="22.5">
      <c r="B239" s="572" t="s">
        <v>158</v>
      </c>
      <c r="C239" s="9" t="s">
        <v>126</v>
      </c>
      <c r="D239" s="366">
        <f>IF(I31="",0,I31)</f>
        <v>0</v>
      </c>
      <c r="E239" s="366">
        <f>IF(I32="",0,I32)</f>
        <v>0</v>
      </c>
      <c r="F239" s="366">
        <f>IF(I33="",0,I33)</f>
        <v>0</v>
      </c>
      <c r="G239" s="366">
        <f>IF(I34="",0,I34)</f>
        <v>0</v>
      </c>
      <c r="H239" s="366">
        <f>IF(I35="",0,I35)</f>
        <v>0</v>
      </c>
      <c r="I239" s="366">
        <f>IF(I36="",0,I36)</f>
        <v>0</v>
      </c>
      <c r="J239" s="366">
        <f>IF(I37="",0,I37)</f>
        <v>0</v>
      </c>
      <c r="K239" s="366">
        <f>IF(I38="",0,I38)</f>
        <v>0</v>
      </c>
      <c r="L239" s="366">
        <f>IF(I39="",0,I39)</f>
        <v>0</v>
      </c>
      <c r="M239" s="366">
        <f>IF(I40="",0,I40)</f>
        <v>0</v>
      </c>
      <c r="N239" s="366">
        <f>IF(I41="",0,I41)</f>
        <v>0</v>
      </c>
      <c r="O239" s="366">
        <f>IF(I42="",0,I42)</f>
        <v>0</v>
      </c>
      <c r="P239" s="366">
        <f>IF(I43="",0,I43)</f>
        <v>0</v>
      </c>
      <c r="Q239" s="366">
        <f>IF(I44="",0,I44)</f>
        <v>0</v>
      </c>
      <c r="R239" s="366">
        <f>IF(I45="",0,I45)</f>
        <v>0</v>
      </c>
      <c r="S239" s="366">
        <f>IF(I46="",0,I46)</f>
        <v>0</v>
      </c>
      <c r="T239" s="366">
        <f>IF(I47="",0,I47)</f>
        <v>0</v>
      </c>
      <c r="U239" s="366">
        <f>IF(I48="",0,I48)</f>
        <v>0</v>
      </c>
      <c r="V239" s="366">
        <f>IF(I49="",0,I49)</f>
        <v>0</v>
      </c>
      <c r="W239" s="366">
        <f>IF(I50="",0,I50)</f>
        <v>0</v>
      </c>
      <c r="X239" s="366">
        <f>IF(I51="",0,I51)</f>
        <v>0</v>
      </c>
      <c r="Y239" s="366">
        <f>IF(I52="",0,I52)</f>
        <v>0</v>
      </c>
      <c r="Z239" s="366">
        <f t="shared" si="79"/>
        <v>0</v>
      </c>
      <c r="AA239" s="132"/>
      <c r="AB239" s="132"/>
      <c r="AC239" s="132"/>
      <c r="AD239" s="132"/>
      <c r="AE239" s="132"/>
      <c r="AF239" s="132"/>
      <c r="AG239" s="132"/>
      <c r="AH239" s="132"/>
      <c r="AI239" s="132"/>
    </row>
    <row r="240" spans="2:35" ht="22.5">
      <c r="B240" s="572"/>
      <c r="C240" s="9" t="s">
        <v>127</v>
      </c>
      <c r="D240" s="366">
        <f>IF(J31="",0,J31)</f>
        <v>0</v>
      </c>
      <c r="E240" s="366">
        <f>IF(J32="",0,J32)</f>
        <v>0</v>
      </c>
      <c r="F240" s="366">
        <f>IF(J33="",0,J33)</f>
        <v>0</v>
      </c>
      <c r="G240" s="366">
        <f>IF(J34="",0,J34)</f>
        <v>0</v>
      </c>
      <c r="H240" s="366">
        <f>IF(J35="",0,J35)</f>
        <v>0</v>
      </c>
      <c r="I240" s="366">
        <f>IF(J36="",0,J36)</f>
        <v>0</v>
      </c>
      <c r="J240" s="366">
        <f>IF(J37="",0,J37)</f>
        <v>0</v>
      </c>
      <c r="K240" s="366">
        <f>IF(J38="",0,J38)</f>
        <v>0</v>
      </c>
      <c r="L240" s="366">
        <f>IF(J39="",0,J39)</f>
        <v>0</v>
      </c>
      <c r="M240" s="366">
        <f>IF(J40="",0,J40)</f>
        <v>0</v>
      </c>
      <c r="N240" s="366">
        <f>IF(J41="",0,J41)</f>
        <v>0</v>
      </c>
      <c r="O240" s="366">
        <f>IF(J42="",0,J42)</f>
        <v>0</v>
      </c>
      <c r="P240" s="366">
        <f>IF(J43="",0,J43)</f>
        <v>0</v>
      </c>
      <c r="Q240" s="366">
        <f>IF(J44="",0,J44)</f>
        <v>0</v>
      </c>
      <c r="R240" s="366">
        <f>IF(J45="",0,J45)</f>
        <v>0</v>
      </c>
      <c r="S240" s="366">
        <f>IF(J46="",0,J46)</f>
        <v>0</v>
      </c>
      <c r="T240" s="366">
        <f>IF(J47="",0,J47)</f>
        <v>0</v>
      </c>
      <c r="U240" s="366">
        <f>IF(J48="",0,J48)</f>
        <v>0</v>
      </c>
      <c r="V240" s="366">
        <f>IF(J49="",0,J49)</f>
        <v>0</v>
      </c>
      <c r="W240" s="366">
        <f>IF(J50="",0,J50)</f>
        <v>0</v>
      </c>
      <c r="X240" s="366">
        <f>IF(J51="",0,J51)</f>
        <v>0</v>
      </c>
      <c r="Y240" s="366">
        <f>IF(J52="",0,J52)</f>
        <v>0</v>
      </c>
      <c r="Z240" s="366">
        <f t="shared" si="79"/>
        <v>0</v>
      </c>
      <c r="AA240" s="132"/>
      <c r="AB240" s="132"/>
      <c r="AC240" s="132"/>
      <c r="AD240" s="132"/>
      <c r="AE240" s="132"/>
      <c r="AF240" s="132"/>
      <c r="AG240" s="132"/>
      <c r="AH240" s="132"/>
      <c r="AI240" s="132"/>
    </row>
    <row r="241" spans="2:35" ht="20.100000000000001" customHeight="1">
      <c r="B241" s="572" t="s">
        <v>1110</v>
      </c>
      <c r="C241" s="572"/>
      <c r="D241" s="366">
        <f t="shared" ref="D241:U241" si="81">D239+D240</f>
        <v>0</v>
      </c>
      <c r="E241" s="366">
        <f t="shared" si="81"/>
        <v>0</v>
      </c>
      <c r="F241" s="366">
        <f t="shared" si="81"/>
        <v>0</v>
      </c>
      <c r="G241" s="366">
        <f t="shared" si="81"/>
        <v>0</v>
      </c>
      <c r="H241" s="366">
        <f t="shared" si="81"/>
        <v>0</v>
      </c>
      <c r="I241" s="366">
        <f t="shared" si="81"/>
        <v>0</v>
      </c>
      <c r="J241" s="366">
        <f t="shared" si="81"/>
        <v>0</v>
      </c>
      <c r="K241" s="366">
        <f t="shared" si="81"/>
        <v>0</v>
      </c>
      <c r="L241" s="366">
        <f t="shared" si="81"/>
        <v>0</v>
      </c>
      <c r="M241" s="366">
        <f t="shared" si="81"/>
        <v>0</v>
      </c>
      <c r="N241" s="366">
        <f t="shared" si="81"/>
        <v>0</v>
      </c>
      <c r="O241" s="366">
        <f t="shared" si="81"/>
        <v>0</v>
      </c>
      <c r="P241" s="366">
        <f t="shared" si="81"/>
        <v>0</v>
      </c>
      <c r="Q241" s="366">
        <f t="shared" si="81"/>
        <v>0</v>
      </c>
      <c r="R241" s="366">
        <f t="shared" si="81"/>
        <v>0</v>
      </c>
      <c r="S241" s="366">
        <f t="shared" si="81"/>
        <v>0</v>
      </c>
      <c r="T241" s="366">
        <f t="shared" si="81"/>
        <v>0</v>
      </c>
      <c r="U241" s="366">
        <f t="shared" si="81"/>
        <v>0</v>
      </c>
      <c r="V241" s="366">
        <f>V239+V240</f>
        <v>0</v>
      </c>
      <c r="W241" s="366">
        <f>W239+W240</f>
        <v>0</v>
      </c>
      <c r="X241" s="366">
        <f>X239+X240</f>
        <v>0</v>
      </c>
      <c r="Y241" s="366">
        <f>Y239+Y240</f>
        <v>0</v>
      </c>
      <c r="Z241" s="366">
        <f t="shared" si="79"/>
        <v>0</v>
      </c>
      <c r="AA241" s="132"/>
      <c r="AB241" s="132"/>
      <c r="AC241" s="132"/>
      <c r="AD241" s="132"/>
      <c r="AE241" s="132"/>
      <c r="AF241" s="132"/>
      <c r="AG241" s="132"/>
      <c r="AH241" s="132"/>
      <c r="AI241" s="132"/>
    </row>
    <row r="242" spans="2:35" ht="22.5">
      <c r="B242" s="572" t="s">
        <v>569</v>
      </c>
      <c r="C242" s="9" t="s">
        <v>126</v>
      </c>
      <c r="D242" s="366">
        <f>IF(N31="",0,N31)</f>
        <v>0</v>
      </c>
      <c r="E242" s="366">
        <f>IF(N32="",0,N32)</f>
        <v>0</v>
      </c>
      <c r="F242" s="366">
        <f>IF(N33="",0,N33)</f>
        <v>0</v>
      </c>
      <c r="G242" s="366">
        <f>IF(N34="",0,N34)</f>
        <v>0</v>
      </c>
      <c r="H242" s="366">
        <f>IF(N35="",0,N35)</f>
        <v>0</v>
      </c>
      <c r="I242" s="366">
        <f>IF(N36="",0,N36)</f>
        <v>0</v>
      </c>
      <c r="J242" s="366">
        <f>IF(N37="",0,N37)</f>
        <v>0</v>
      </c>
      <c r="K242" s="366">
        <f>IF(N38="",0,N38)</f>
        <v>0</v>
      </c>
      <c r="L242" s="366">
        <f>IF(N39="",0,N39)</f>
        <v>0</v>
      </c>
      <c r="M242" s="366">
        <f>IF(N40="",0,N40)</f>
        <v>0</v>
      </c>
      <c r="N242" s="366">
        <f>IF(N41="",0,N41)</f>
        <v>0</v>
      </c>
      <c r="O242" s="366">
        <f>IF(N42="",0,N42)</f>
        <v>0</v>
      </c>
      <c r="P242" s="366">
        <f>IF(N43="",0,N43)</f>
        <v>0</v>
      </c>
      <c r="Q242" s="366">
        <f>IF(N44="",0,N44)</f>
        <v>0</v>
      </c>
      <c r="R242" s="366">
        <f>IF(N45="",0,N45)</f>
        <v>0</v>
      </c>
      <c r="S242" s="366">
        <f>IF(N46="",0,N46)</f>
        <v>0</v>
      </c>
      <c r="T242" s="366">
        <f>IF(N47="",0,N47)</f>
        <v>0</v>
      </c>
      <c r="U242" s="366">
        <f>IF(N48="",0,N48)</f>
        <v>0</v>
      </c>
      <c r="V242" s="366">
        <f>IF(N49="",0,N49)</f>
        <v>0</v>
      </c>
      <c r="W242" s="366">
        <f>IF(N50="",0,N50)</f>
        <v>0</v>
      </c>
      <c r="X242" s="366">
        <f>IF(N51="",0,N51)</f>
        <v>0</v>
      </c>
      <c r="Y242" s="366">
        <f>IF(N52="",0,N52)</f>
        <v>0</v>
      </c>
      <c r="Z242" s="366">
        <f t="shared" si="79"/>
        <v>0</v>
      </c>
      <c r="AA242" s="132"/>
      <c r="AB242" s="132"/>
      <c r="AC242" s="132"/>
      <c r="AD242" s="132"/>
      <c r="AE242" s="132"/>
      <c r="AF242" s="132"/>
      <c r="AG242" s="132"/>
      <c r="AH242" s="132"/>
      <c r="AI242" s="132"/>
    </row>
    <row r="243" spans="2:35" ht="22.5">
      <c r="B243" s="572"/>
      <c r="C243" s="9" t="s">
        <v>127</v>
      </c>
      <c r="D243" s="366">
        <f>IF(O31="",0,O31)</f>
        <v>0</v>
      </c>
      <c r="E243" s="366">
        <f>IF(O32="",0,O32)</f>
        <v>0</v>
      </c>
      <c r="F243" s="366">
        <f>IF(O33="",0,O33)</f>
        <v>0</v>
      </c>
      <c r="G243" s="366">
        <f>IF(O34="",0,O34)</f>
        <v>0</v>
      </c>
      <c r="H243" s="366">
        <f>IF(O35="",0,O35)</f>
        <v>0</v>
      </c>
      <c r="I243" s="366">
        <f>IF(O36="",0,O36)</f>
        <v>0</v>
      </c>
      <c r="J243" s="366">
        <f>IF(O37="",0,O37)</f>
        <v>0</v>
      </c>
      <c r="K243" s="366">
        <f>IF(O38="",0,O38)</f>
        <v>0</v>
      </c>
      <c r="L243" s="366">
        <f>IF(O39="",0,O39)</f>
        <v>0</v>
      </c>
      <c r="M243" s="366">
        <f>IF(O40="",0,O40)</f>
        <v>0</v>
      </c>
      <c r="N243" s="366">
        <f>IF(O41="",0,O41)</f>
        <v>0</v>
      </c>
      <c r="O243" s="366">
        <f>IF(O42="",0,O42)</f>
        <v>0</v>
      </c>
      <c r="P243" s="366">
        <f>IF(O43="",0,O43)</f>
        <v>0</v>
      </c>
      <c r="Q243" s="366">
        <f>IF(O44="",0,O44)</f>
        <v>0</v>
      </c>
      <c r="R243" s="366">
        <f>IF(O45="",0,O45)</f>
        <v>0</v>
      </c>
      <c r="S243" s="366">
        <f>IF(O46="",0,O46)</f>
        <v>0</v>
      </c>
      <c r="T243" s="366">
        <f>IF(O47="",0,O47)</f>
        <v>0</v>
      </c>
      <c r="U243" s="366">
        <f>IF(O48="",0,O48)</f>
        <v>0</v>
      </c>
      <c r="V243" s="366">
        <f>IF(O49="",0,O49)</f>
        <v>0</v>
      </c>
      <c r="W243" s="366">
        <f>IF(O50="",0,O50)</f>
        <v>0</v>
      </c>
      <c r="X243" s="366">
        <f>IF(O51="",0,O51)</f>
        <v>0</v>
      </c>
      <c r="Y243" s="366">
        <f>IF(N52="",0,O52)</f>
        <v>0</v>
      </c>
      <c r="Z243" s="366">
        <f t="shared" si="79"/>
        <v>0</v>
      </c>
      <c r="AA243" s="132"/>
      <c r="AB243" s="132"/>
      <c r="AC243" s="132"/>
      <c r="AD243" s="132"/>
      <c r="AE243" s="132"/>
      <c r="AF243" s="132"/>
      <c r="AG243" s="132"/>
      <c r="AH243" s="132"/>
      <c r="AI243" s="132"/>
    </row>
    <row r="244" spans="2:35" ht="20.100000000000001" customHeight="1">
      <c r="B244" s="572" t="s">
        <v>1110</v>
      </c>
      <c r="C244" s="572"/>
      <c r="D244" s="366">
        <f t="shared" ref="D244:U244" si="82">D242+D243</f>
        <v>0</v>
      </c>
      <c r="E244" s="366">
        <f t="shared" si="82"/>
        <v>0</v>
      </c>
      <c r="F244" s="366">
        <f t="shared" si="82"/>
        <v>0</v>
      </c>
      <c r="G244" s="366">
        <f t="shared" si="82"/>
        <v>0</v>
      </c>
      <c r="H244" s="366">
        <f t="shared" si="82"/>
        <v>0</v>
      </c>
      <c r="I244" s="366">
        <f t="shared" si="82"/>
        <v>0</v>
      </c>
      <c r="J244" s="366">
        <f t="shared" si="82"/>
        <v>0</v>
      </c>
      <c r="K244" s="366">
        <f t="shared" si="82"/>
        <v>0</v>
      </c>
      <c r="L244" s="366">
        <f t="shared" si="82"/>
        <v>0</v>
      </c>
      <c r="M244" s="366">
        <f t="shared" si="82"/>
        <v>0</v>
      </c>
      <c r="N244" s="366">
        <f t="shared" si="82"/>
        <v>0</v>
      </c>
      <c r="O244" s="366">
        <f t="shared" si="82"/>
        <v>0</v>
      </c>
      <c r="P244" s="366">
        <f t="shared" si="82"/>
        <v>0</v>
      </c>
      <c r="Q244" s="366">
        <f t="shared" si="82"/>
        <v>0</v>
      </c>
      <c r="R244" s="366">
        <f t="shared" si="82"/>
        <v>0</v>
      </c>
      <c r="S244" s="366">
        <f t="shared" si="82"/>
        <v>0</v>
      </c>
      <c r="T244" s="366">
        <f t="shared" si="82"/>
        <v>0</v>
      </c>
      <c r="U244" s="366">
        <f t="shared" si="82"/>
        <v>0</v>
      </c>
      <c r="V244" s="366">
        <f>V242+V243</f>
        <v>0</v>
      </c>
      <c r="W244" s="366">
        <f>W242+W243</f>
        <v>0</v>
      </c>
      <c r="X244" s="366">
        <f>X242+X243</f>
        <v>0</v>
      </c>
      <c r="Y244" s="366">
        <f>Y242+Y243</f>
        <v>0</v>
      </c>
      <c r="Z244" s="366">
        <f t="shared" si="79"/>
        <v>0</v>
      </c>
      <c r="AA244" s="132"/>
      <c r="AB244" s="132"/>
      <c r="AC244" s="132"/>
      <c r="AD244" s="132"/>
      <c r="AE244" s="132"/>
      <c r="AF244" s="132"/>
      <c r="AG244" s="132"/>
      <c r="AH244" s="132"/>
      <c r="AI244" s="132"/>
    </row>
    <row r="245" spans="2:35" ht="20.100000000000001" customHeight="1">
      <c r="B245" s="149"/>
      <c r="C245" s="149"/>
      <c r="D245" s="278"/>
      <c r="E245" s="278"/>
      <c r="F245" s="278"/>
      <c r="G245" s="278"/>
      <c r="H245" s="278"/>
      <c r="I245" s="278"/>
      <c r="J245" s="278"/>
      <c r="K245" s="278"/>
      <c r="L245" s="278"/>
      <c r="M245" s="278"/>
      <c r="N245" s="278"/>
      <c r="O245" s="278"/>
      <c r="P245" s="278"/>
      <c r="Q245" s="278"/>
      <c r="R245" s="278"/>
      <c r="S245" s="278"/>
      <c r="T245" s="278"/>
      <c r="U245" s="278"/>
      <c r="V245" s="278"/>
      <c r="W245" s="278"/>
      <c r="X245" s="278"/>
      <c r="Y245" s="132"/>
      <c r="Z245" s="132"/>
      <c r="AA245" s="132"/>
      <c r="AB245" s="132"/>
      <c r="AC245" s="132"/>
      <c r="AD245" s="132"/>
      <c r="AE245" s="132"/>
      <c r="AF245" s="132"/>
      <c r="AG245" s="132"/>
      <c r="AH245" s="132"/>
      <c r="AI245" s="132"/>
    </row>
    <row r="246" spans="2:35" s="89" customFormat="1" ht="17.100000000000001" customHeight="1" thickBot="1">
      <c r="B246" s="117" t="s">
        <v>549</v>
      </c>
      <c r="C246" s="91"/>
      <c r="D246" s="92"/>
      <c r="E246" s="92"/>
      <c r="F246" s="92"/>
      <c r="G246" s="92"/>
      <c r="H246" s="92"/>
      <c r="I246" s="92"/>
      <c r="J246" s="92"/>
      <c r="K246" s="92"/>
      <c r="L246" s="92"/>
      <c r="M246" s="92"/>
      <c r="N246" s="92"/>
      <c r="O246" s="92"/>
      <c r="P246" s="92"/>
      <c r="Q246" s="92"/>
      <c r="R246" s="92"/>
      <c r="S246" s="92"/>
      <c r="T246" s="92"/>
      <c r="U246" s="92"/>
      <c r="V246" s="92"/>
      <c r="W246" s="78"/>
      <c r="X246" s="93"/>
      <c r="Y246" s="94"/>
      <c r="Z246" s="94"/>
      <c r="AA246" s="94"/>
    </row>
    <row r="247" spans="2:35" s="75" customFormat="1" ht="14.25" customHeight="1" thickBot="1">
      <c r="B247" s="562" t="s">
        <v>1798</v>
      </c>
      <c r="C247" s="563"/>
      <c r="D247" s="563"/>
      <c r="E247" s="563"/>
      <c r="F247" s="563"/>
      <c r="G247" s="563"/>
      <c r="H247" s="563"/>
      <c r="I247" s="563"/>
      <c r="J247" s="563"/>
      <c r="K247" s="563"/>
      <c r="L247" s="563"/>
      <c r="M247" s="563"/>
      <c r="N247" s="563"/>
      <c r="O247" s="563"/>
      <c r="P247" s="563"/>
      <c r="Q247" s="563"/>
      <c r="R247" s="564"/>
      <c r="S247" s="95"/>
      <c r="T247" s="95"/>
      <c r="U247" s="95"/>
      <c r="V247" s="95"/>
      <c r="W247" s="95"/>
      <c r="X247" s="95"/>
      <c r="Y247" s="159"/>
      <c r="Z247" s="159"/>
      <c r="AA247" s="159"/>
      <c r="AB247" s="159"/>
      <c r="AC247" s="159"/>
      <c r="AD247" s="159"/>
      <c r="AE247" s="159"/>
    </row>
    <row r="248" spans="2:35" s="89" customFormat="1" ht="18.75" customHeight="1">
      <c r="B248" s="95" t="s">
        <v>562</v>
      </c>
      <c r="C248" s="91"/>
      <c r="D248" s="92"/>
      <c r="E248" s="92"/>
      <c r="F248" s="92"/>
      <c r="G248" s="92"/>
      <c r="H248" s="92"/>
      <c r="I248" s="92"/>
      <c r="J248" s="92"/>
      <c r="K248" s="92"/>
      <c r="L248" s="92"/>
      <c r="M248" s="92"/>
      <c r="N248" s="92"/>
      <c r="O248" s="92"/>
      <c r="P248" s="92"/>
      <c r="Q248" s="92"/>
      <c r="R248" s="92"/>
      <c r="S248" s="92"/>
      <c r="T248" s="92"/>
      <c r="U248" s="92"/>
      <c r="V248" s="92"/>
      <c r="W248" s="78"/>
      <c r="X248" s="93"/>
      <c r="Y248" s="94"/>
      <c r="Z248" s="94"/>
      <c r="AA248" s="94"/>
    </row>
    <row r="249" spans="2:35" ht="136.5">
      <c r="B249" s="363" t="s">
        <v>1609</v>
      </c>
      <c r="C249" s="546" t="str">
        <f>部門費!C3</f>
        <v>①燃やすごみ</v>
      </c>
      <c r="D249" s="546" t="str">
        <f>部門費!D3</f>
        <v>②燃やさないごみ</v>
      </c>
      <c r="E249" s="546" t="str">
        <f>部門費!E3</f>
        <v>③粗大ごみ</v>
      </c>
      <c r="F249" s="546" t="str">
        <f>部門費!F3</f>
        <v>④アルミ缶</v>
      </c>
      <c r="G249" s="546" t="str">
        <f>部門費!G3</f>
        <v>⑤スチール缶</v>
      </c>
      <c r="H249" s="546" t="str">
        <f>部門費!H3</f>
        <v>⑥無色のガラス製の容器</v>
      </c>
      <c r="I249" s="546" t="str">
        <f>部門費!I3</f>
        <v>⑦茶色のガラス製の容器</v>
      </c>
      <c r="J249" s="546" t="str">
        <f>部門費!J3</f>
        <v>⑧その他のガラス製の容器</v>
      </c>
      <c r="K249" s="546" t="str">
        <f>部門費!K3</f>
        <v>⑨リターナブルびん</v>
      </c>
      <c r="L249" s="546" t="str">
        <f>部門費!L3</f>
        <v>⑩ペットボトル</v>
      </c>
      <c r="M249" s="546" t="str">
        <f>部門費!M3</f>
        <v>⑪白色トレイ</v>
      </c>
      <c r="N249" s="546" t="str">
        <f>部門費!N3</f>
        <v>⑫プラスチック製容器包装</v>
      </c>
      <c r="O249" s="546" t="str">
        <f>部門費!O3</f>
        <v>⑬紙製容器包装</v>
      </c>
      <c r="P249" s="546" t="str">
        <f>部門費!P3</f>
        <v>⑭紙パック</v>
      </c>
      <c r="Q249" s="546" t="str">
        <f>部門費!Q3</f>
        <v>⑮段ボール</v>
      </c>
      <c r="R249" s="546" t="str">
        <f>部門費!R3</f>
        <v>⑯古紙</v>
      </c>
      <c r="S249" s="546" t="str">
        <f>部門費!S3</f>
        <v>⑰古布</v>
      </c>
      <c r="T249" s="546" t="str">
        <f>部門費!T3</f>
        <v>⑱生ごみ</v>
      </c>
      <c r="U249" s="546" t="str">
        <f>部門費!U3</f>
        <v>⑲廃油</v>
      </c>
      <c r="V249" s="546" t="str">
        <f>部門費!V3</f>
        <v>⑳小型家電</v>
      </c>
      <c r="W249" s="546" t="str">
        <f>部門費!W3</f>
        <v>㉑その他の資源ごみ</v>
      </c>
      <c r="X249" s="546" t="str">
        <f>部門費!X3</f>
        <v>㉒その他のごみ</v>
      </c>
      <c r="Y249" s="315" t="s">
        <v>1110</v>
      </c>
      <c r="Z249" s="6" t="s">
        <v>659</v>
      </c>
      <c r="AA249" s="132"/>
      <c r="AB249" s="132"/>
      <c r="AC249" s="132"/>
      <c r="AD249" s="132"/>
      <c r="AE249" s="132"/>
      <c r="AF249" s="132"/>
      <c r="AG249" s="132"/>
      <c r="AH249" s="132"/>
      <c r="AI249" s="132"/>
    </row>
    <row r="250" spans="2:35">
      <c r="B250" s="296">
        <v>1</v>
      </c>
      <c r="C250" s="364">
        <f t="shared" ref="C250:C264" si="83">IF(AND($D64=1,F64=1),D$238,0)</f>
        <v>0</v>
      </c>
      <c r="D250" s="364">
        <f t="shared" ref="D250:D264" si="84">IF(AND($D64=1,G64=1),E$238,0)</f>
        <v>0</v>
      </c>
      <c r="E250" s="364">
        <f t="shared" ref="E250:E264" si="85">IF(AND($D64=1,H64=1),F$238,0)</f>
        <v>0</v>
      </c>
      <c r="F250" s="364">
        <f t="shared" ref="F250:F264" si="86">IF(AND($D64=1,I64=1),G$238,0)</f>
        <v>0</v>
      </c>
      <c r="G250" s="364">
        <f t="shared" ref="G250:G264" si="87">IF(AND($D64=1,J64=1),H$238,0)</f>
        <v>0</v>
      </c>
      <c r="H250" s="364">
        <f t="shared" ref="H250:H264" si="88">IF(AND($D64=1,K64=1),I$238,0)</f>
        <v>0</v>
      </c>
      <c r="I250" s="364">
        <f t="shared" ref="I250:I264" si="89">IF(AND($D64=1,L64=1),J$238,0)</f>
        <v>0</v>
      </c>
      <c r="J250" s="364">
        <f t="shared" ref="J250:J264" si="90">IF(AND($D64=1,M64=1),K$238,0)</f>
        <v>0</v>
      </c>
      <c r="K250" s="364">
        <f t="shared" ref="K250:K264" si="91">IF(AND($D64=1,N64=1),L$238,0)</f>
        <v>0</v>
      </c>
      <c r="L250" s="364">
        <f t="shared" ref="L250:L264" si="92">IF(AND($D64=1,O64=1),M$238,0)</f>
        <v>0</v>
      </c>
      <c r="M250" s="364">
        <f t="shared" ref="M250:M264" si="93">IF(AND($D64=1,P64=1),N$238,0)</f>
        <v>0</v>
      </c>
      <c r="N250" s="364">
        <f t="shared" ref="N250:N264" si="94">IF(AND($D64=1,Q64=1),O$238,0)</f>
        <v>0</v>
      </c>
      <c r="O250" s="364">
        <f t="shared" ref="O250:O264" si="95">IF(AND($D64=1,R64=1),P$238,0)</f>
        <v>0</v>
      </c>
      <c r="P250" s="364">
        <f t="shared" ref="P250:P264" si="96">IF(AND($D64=1,S64=1),Q$238,0)</f>
        <v>0</v>
      </c>
      <c r="Q250" s="364">
        <f t="shared" ref="Q250:Q264" si="97">IF(AND($D64=1,T64=1),R$238,0)</f>
        <v>0</v>
      </c>
      <c r="R250" s="364">
        <f t="shared" ref="R250:R264" si="98">IF(AND($D64=1,U64=1),S$238,0)</f>
        <v>0</v>
      </c>
      <c r="S250" s="364">
        <f t="shared" ref="S250:S264" si="99">IF(AND($D64=1,V64=1),T$238,0)</f>
        <v>0</v>
      </c>
      <c r="T250" s="364">
        <f t="shared" ref="T250:T264" si="100">IF(AND($D64=1,W64=1),U$238,0)</f>
        <v>0</v>
      </c>
      <c r="U250" s="364">
        <f t="shared" ref="U250:U264" si="101">IF(AND($D64=1,X64=1),V$238,0)</f>
        <v>0</v>
      </c>
      <c r="V250" s="364">
        <f t="shared" ref="V250:V264" si="102">IF(AND($D64=1,Y64=1),W$238,0)</f>
        <v>0</v>
      </c>
      <c r="W250" s="364">
        <f t="shared" ref="W250:W264" si="103">IF(AND($D64=1,Z64=1),X$238,0)</f>
        <v>0</v>
      </c>
      <c r="X250" s="364">
        <f t="shared" ref="X250:X264" si="104">IF(AND($D64=1,AA64=1),Y$238,0)</f>
        <v>0</v>
      </c>
      <c r="Y250" s="364">
        <f t="shared" ref="Y250:Y264" si="105">SUM(C250:X250)</f>
        <v>0</v>
      </c>
      <c r="Z250" s="260" t="str">
        <f t="shared" ref="Z250:Z264" si="106">IF(AC64="","",AC64)</f>
        <v/>
      </c>
      <c r="AA250" s="132"/>
      <c r="AB250" s="132"/>
      <c r="AC250" s="132"/>
      <c r="AD250" s="132"/>
      <c r="AE250" s="132"/>
      <c r="AF250" s="132"/>
      <c r="AG250" s="132"/>
      <c r="AH250" s="132"/>
      <c r="AI250" s="132"/>
    </row>
    <row r="251" spans="2:35">
      <c r="B251" s="296">
        <v>2</v>
      </c>
      <c r="C251" s="364">
        <f t="shared" si="83"/>
        <v>0</v>
      </c>
      <c r="D251" s="364">
        <f t="shared" si="84"/>
        <v>0</v>
      </c>
      <c r="E251" s="364">
        <f t="shared" si="85"/>
        <v>0</v>
      </c>
      <c r="F251" s="364">
        <f t="shared" si="86"/>
        <v>0</v>
      </c>
      <c r="G251" s="364">
        <f t="shared" si="87"/>
        <v>0</v>
      </c>
      <c r="H251" s="364">
        <f t="shared" si="88"/>
        <v>0</v>
      </c>
      <c r="I251" s="364">
        <f t="shared" si="89"/>
        <v>0</v>
      </c>
      <c r="J251" s="364">
        <f t="shared" si="90"/>
        <v>0</v>
      </c>
      <c r="K251" s="364">
        <f t="shared" si="91"/>
        <v>0</v>
      </c>
      <c r="L251" s="364">
        <f t="shared" si="92"/>
        <v>0</v>
      </c>
      <c r="M251" s="364">
        <f t="shared" si="93"/>
        <v>0</v>
      </c>
      <c r="N251" s="364">
        <f t="shared" si="94"/>
        <v>0</v>
      </c>
      <c r="O251" s="364">
        <f t="shared" si="95"/>
        <v>0</v>
      </c>
      <c r="P251" s="364">
        <f t="shared" si="96"/>
        <v>0</v>
      </c>
      <c r="Q251" s="364">
        <f t="shared" si="97"/>
        <v>0</v>
      </c>
      <c r="R251" s="364">
        <f t="shared" si="98"/>
        <v>0</v>
      </c>
      <c r="S251" s="364">
        <f t="shared" si="99"/>
        <v>0</v>
      </c>
      <c r="T251" s="364">
        <f t="shared" si="100"/>
        <v>0</v>
      </c>
      <c r="U251" s="364">
        <f t="shared" si="101"/>
        <v>0</v>
      </c>
      <c r="V251" s="364">
        <f t="shared" si="102"/>
        <v>0</v>
      </c>
      <c r="W251" s="364">
        <f t="shared" si="103"/>
        <v>0</v>
      </c>
      <c r="X251" s="364">
        <f t="shared" si="104"/>
        <v>0</v>
      </c>
      <c r="Y251" s="364">
        <f t="shared" si="105"/>
        <v>0</v>
      </c>
      <c r="Z251" s="260" t="str">
        <f t="shared" si="106"/>
        <v/>
      </c>
      <c r="AA251" s="132"/>
      <c r="AB251" s="132"/>
      <c r="AC251" s="132"/>
      <c r="AD251" s="132"/>
      <c r="AE251" s="132"/>
      <c r="AF251" s="132"/>
      <c r="AG251" s="132"/>
      <c r="AH251" s="132"/>
      <c r="AI251" s="132"/>
    </row>
    <row r="252" spans="2:35">
      <c r="B252" s="296">
        <v>3</v>
      </c>
      <c r="C252" s="364">
        <f t="shared" si="83"/>
        <v>0</v>
      </c>
      <c r="D252" s="364">
        <f t="shared" si="84"/>
        <v>0</v>
      </c>
      <c r="E252" s="364">
        <f t="shared" si="85"/>
        <v>0</v>
      </c>
      <c r="F252" s="364">
        <f t="shared" si="86"/>
        <v>0</v>
      </c>
      <c r="G252" s="364">
        <f t="shared" si="87"/>
        <v>0</v>
      </c>
      <c r="H252" s="364">
        <f t="shared" si="88"/>
        <v>0</v>
      </c>
      <c r="I252" s="364">
        <f t="shared" si="89"/>
        <v>0</v>
      </c>
      <c r="J252" s="364">
        <f t="shared" si="90"/>
        <v>0</v>
      </c>
      <c r="K252" s="364">
        <f t="shared" si="91"/>
        <v>0</v>
      </c>
      <c r="L252" s="364">
        <f t="shared" si="92"/>
        <v>0</v>
      </c>
      <c r="M252" s="364">
        <f t="shared" si="93"/>
        <v>0</v>
      </c>
      <c r="N252" s="364">
        <f t="shared" si="94"/>
        <v>0</v>
      </c>
      <c r="O252" s="364">
        <f t="shared" si="95"/>
        <v>0</v>
      </c>
      <c r="P252" s="364">
        <f t="shared" si="96"/>
        <v>0</v>
      </c>
      <c r="Q252" s="364">
        <f t="shared" si="97"/>
        <v>0</v>
      </c>
      <c r="R252" s="364">
        <f t="shared" si="98"/>
        <v>0</v>
      </c>
      <c r="S252" s="364">
        <f t="shared" si="99"/>
        <v>0</v>
      </c>
      <c r="T252" s="364">
        <f t="shared" si="100"/>
        <v>0</v>
      </c>
      <c r="U252" s="364">
        <f t="shared" si="101"/>
        <v>0</v>
      </c>
      <c r="V252" s="364">
        <f t="shared" si="102"/>
        <v>0</v>
      </c>
      <c r="W252" s="364">
        <f t="shared" si="103"/>
        <v>0</v>
      </c>
      <c r="X252" s="364">
        <f t="shared" si="104"/>
        <v>0</v>
      </c>
      <c r="Y252" s="364">
        <f t="shared" si="105"/>
        <v>0</v>
      </c>
      <c r="Z252" s="260" t="str">
        <f t="shared" si="106"/>
        <v/>
      </c>
      <c r="AA252" s="132"/>
      <c r="AB252" s="132"/>
      <c r="AC252" s="132"/>
      <c r="AD252" s="132"/>
      <c r="AE252" s="132"/>
      <c r="AF252" s="132"/>
      <c r="AG252" s="132"/>
      <c r="AH252" s="132"/>
      <c r="AI252" s="132"/>
    </row>
    <row r="253" spans="2:35">
      <c r="B253" s="296">
        <v>4</v>
      </c>
      <c r="C253" s="364">
        <f t="shared" si="83"/>
        <v>0</v>
      </c>
      <c r="D253" s="364">
        <f t="shared" si="84"/>
        <v>0</v>
      </c>
      <c r="E253" s="364">
        <f t="shared" si="85"/>
        <v>0</v>
      </c>
      <c r="F253" s="364">
        <f t="shared" si="86"/>
        <v>0</v>
      </c>
      <c r="G253" s="364">
        <f t="shared" si="87"/>
        <v>0</v>
      </c>
      <c r="H253" s="364">
        <f t="shared" si="88"/>
        <v>0</v>
      </c>
      <c r="I253" s="364">
        <f t="shared" si="89"/>
        <v>0</v>
      </c>
      <c r="J253" s="364">
        <f t="shared" si="90"/>
        <v>0</v>
      </c>
      <c r="K253" s="364">
        <f t="shared" si="91"/>
        <v>0</v>
      </c>
      <c r="L253" s="364">
        <f t="shared" si="92"/>
        <v>0</v>
      </c>
      <c r="M253" s="364">
        <f t="shared" si="93"/>
        <v>0</v>
      </c>
      <c r="N253" s="364">
        <f t="shared" si="94"/>
        <v>0</v>
      </c>
      <c r="O253" s="364">
        <f t="shared" si="95"/>
        <v>0</v>
      </c>
      <c r="P253" s="364">
        <f t="shared" si="96"/>
        <v>0</v>
      </c>
      <c r="Q253" s="364">
        <f t="shared" si="97"/>
        <v>0</v>
      </c>
      <c r="R253" s="364">
        <f t="shared" si="98"/>
        <v>0</v>
      </c>
      <c r="S253" s="364">
        <f t="shared" si="99"/>
        <v>0</v>
      </c>
      <c r="T253" s="364">
        <f t="shared" si="100"/>
        <v>0</v>
      </c>
      <c r="U253" s="364">
        <f t="shared" si="101"/>
        <v>0</v>
      </c>
      <c r="V253" s="364">
        <f t="shared" si="102"/>
        <v>0</v>
      </c>
      <c r="W253" s="364">
        <f t="shared" si="103"/>
        <v>0</v>
      </c>
      <c r="X253" s="364">
        <f t="shared" si="104"/>
        <v>0</v>
      </c>
      <c r="Y253" s="364">
        <f t="shared" si="105"/>
        <v>0</v>
      </c>
      <c r="Z253" s="260" t="str">
        <f t="shared" si="106"/>
        <v/>
      </c>
      <c r="AA253" s="132"/>
      <c r="AB253" s="132"/>
      <c r="AC253" s="132"/>
      <c r="AD253" s="132"/>
      <c r="AE253" s="132"/>
      <c r="AF253" s="132"/>
      <c r="AG253" s="132"/>
      <c r="AH253" s="132"/>
      <c r="AI253" s="132"/>
    </row>
    <row r="254" spans="2:35">
      <c r="B254" s="296">
        <v>5</v>
      </c>
      <c r="C254" s="364">
        <f t="shared" si="83"/>
        <v>0</v>
      </c>
      <c r="D254" s="364">
        <f t="shared" si="84"/>
        <v>0</v>
      </c>
      <c r="E254" s="364">
        <f t="shared" si="85"/>
        <v>0</v>
      </c>
      <c r="F254" s="364">
        <f t="shared" si="86"/>
        <v>0</v>
      </c>
      <c r="G254" s="364">
        <f t="shared" si="87"/>
        <v>0</v>
      </c>
      <c r="H254" s="364">
        <f t="shared" si="88"/>
        <v>0</v>
      </c>
      <c r="I254" s="364">
        <f t="shared" si="89"/>
        <v>0</v>
      </c>
      <c r="J254" s="364">
        <f t="shared" si="90"/>
        <v>0</v>
      </c>
      <c r="K254" s="364">
        <f t="shared" si="91"/>
        <v>0</v>
      </c>
      <c r="L254" s="364">
        <f t="shared" si="92"/>
        <v>0</v>
      </c>
      <c r="M254" s="364">
        <f t="shared" si="93"/>
        <v>0</v>
      </c>
      <c r="N254" s="364">
        <f t="shared" si="94"/>
        <v>0</v>
      </c>
      <c r="O254" s="364">
        <f t="shared" si="95"/>
        <v>0</v>
      </c>
      <c r="P254" s="364">
        <f t="shared" si="96"/>
        <v>0</v>
      </c>
      <c r="Q254" s="364">
        <f t="shared" si="97"/>
        <v>0</v>
      </c>
      <c r="R254" s="364">
        <f t="shared" si="98"/>
        <v>0</v>
      </c>
      <c r="S254" s="364">
        <f t="shared" si="99"/>
        <v>0</v>
      </c>
      <c r="T254" s="364">
        <f t="shared" si="100"/>
        <v>0</v>
      </c>
      <c r="U254" s="364">
        <f t="shared" si="101"/>
        <v>0</v>
      </c>
      <c r="V254" s="364">
        <f t="shared" si="102"/>
        <v>0</v>
      </c>
      <c r="W254" s="364">
        <f t="shared" si="103"/>
        <v>0</v>
      </c>
      <c r="X254" s="364">
        <f t="shared" si="104"/>
        <v>0</v>
      </c>
      <c r="Y254" s="364">
        <f t="shared" si="105"/>
        <v>0</v>
      </c>
      <c r="Z254" s="260" t="str">
        <f t="shared" si="106"/>
        <v/>
      </c>
      <c r="AA254" s="132"/>
      <c r="AB254" s="132"/>
      <c r="AC254" s="132"/>
      <c r="AD254" s="132"/>
      <c r="AE254" s="132"/>
      <c r="AF254" s="132"/>
      <c r="AG254" s="132"/>
      <c r="AH254" s="132"/>
      <c r="AI254" s="132"/>
    </row>
    <row r="255" spans="2:35">
      <c r="B255" s="296">
        <v>6</v>
      </c>
      <c r="C255" s="364">
        <f t="shared" si="83"/>
        <v>0</v>
      </c>
      <c r="D255" s="364">
        <f t="shared" si="84"/>
        <v>0</v>
      </c>
      <c r="E255" s="364">
        <f t="shared" si="85"/>
        <v>0</v>
      </c>
      <c r="F255" s="364">
        <f t="shared" si="86"/>
        <v>0</v>
      </c>
      <c r="G255" s="364">
        <f t="shared" si="87"/>
        <v>0</v>
      </c>
      <c r="H255" s="364">
        <f t="shared" si="88"/>
        <v>0</v>
      </c>
      <c r="I255" s="364">
        <f t="shared" si="89"/>
        <v>0</v>
      </c>
      <c r="J255" s="364">
        <f t="shared" si="90"/>
        <v>0</v>
      </c>
      <c r="K255" s="364">
        <f t="shared" si="91"/>
        <v>0</v>
      </c>
      <c r="L255" s="364">
        <f t="shared" si="92"/>
        <v>0</v>
      </c>
      <c r="M255" s="364">
        <f t="shared" si="93"/>
        <v>0</v>
      </c>
      <c r="N255" s="364">
        <f t="shared" si="94"/>
        <v>0</v>
      </c>
      <c r="O255" s="364">
        <f t="shared" si="95"/>
        <v>0</v>
      </c>
      <c r="P255" s="364">
        <f t="shared" si="96"/>
        <v>0</v>
      </c>
      <c r="Q255" s="364">
        <f t="shared" si="97"/>
        <v>0</v>
      </c>
      <c r="R255" s="364">
        <f t="shared" si="98"/>
        <v>0</v>
      </c>
      <c r="S255" s="364">
        <f t="shared" si="99"/>
        <v>0</v>
      </c>
      <c r="T255" s="364">
        <f t="shared" si="100"/>
        <v>0</v>
      </c>
      <c r="U255" s="364">
        <f t="shared" si="101"/>
        <v>0</v>
      </c>
      <c r="V255" s="364">
        <f t="shared" si="102"/>
        <v>0</v>
      </c>
      <c r="W255" s="364">
        <f t="shared" si="103"/>
        <v>0</v>
      </c>
      <c r="X255" s="364">
        <f t="shared" si="104"/>
        <v>0</v>
      </c>
      <c r="Y255" s="364">
        <f t="shared" si="105"/>
        <v>0</v>
      </c>
      <c r="Z255" s="260" t="str">
        <f t="shared" si="106"/>
        <v/>
      </c>
      <c r="AA255" s="132"/>
      <c r="AB255" s="132"/>
      <c r="AC255" s="132"/>
      <c r="AD255" s="132"/>
      <c r="AE255" s="132"/>
      <c r="AF255" s="132"/>
      <c r="AG255" s="132"/>
      <c r="AH255" s="132"/>
      <c r="AI255" s="132"/>
    </row>
    <row r="256" spans="2:35">
      <c r="B256" s="296">
        <v>7</v>
      </c>
      <c r="C256" s="364">
        <f t="shared" si="83"/>
        <v>0</v>
      </c>
      <c r="D256" s="364">
        <f t="shared" si="84"/>
        <v>0</v>
      </c>
      <c r="E256" s="364">
        <f t="shared" si="85"/>
        <v>0</v>
      </c>
      <c r="F256" s="364">
        <f t="shared" si="86"/>
        <v>0</v>
      </c>
      <c r="G256" s="364">
        <f t="shared" si="87"/>
        <v>0</v>
      </c>
      <c r="H256" s="364">
        <f t="shared" si="88"/>
        <v>0</v>
      </c>
      <c r="I256" s="364">
        <f t="shared" si="89"/>
        <v>0</v>
      </c>
      <c r="J256" s="364">
        <f t="shared" si="90"/>
        <v>0</v>
      </c>
      <c r="K256" s="364">
        <f t="shared" si="91"/>
        <v>0</v>
      </c>
      <c r="L256" s="364">
        <f t="shared" si="92"/>
        <v>0</v>
      </c>
      <c r="M256" s="364">
        <f t="shared" si="93"/>
        <v>0</v>
      </c>
      <c r="N256" s="364">
        <f t="shared" si="94"/>
        <v>0</v>
      </c>
      <c r="O256" s="364">
        <f t="shared" si="95"/>
        <v>0</v>
      </c>
      <c r="P256" s="364">
        <f t="shared" si="96"/>
        <v>0</v>
      </c>
      <c r="Q256" s="364">
        <f t="shared" si="97"/>
        <v>0</v>
      </c>
      <c r="R256" s="364">
        <f t="shared" si="98"/>
        <v>0</v>
      </c>
      <c r="S256" s="364">
        <f t="shared" si="99"/>
        <v>0</v>
      </c>
      <c r="T256" s="364">
        <f t="shared" si="100"/>
        <v>0</v>
      </c>
      <c r="U256" s="364">
        <f t="shared" si="101"/>
        <v>0</v>
      </c>
      <c r="V256" s="364">
        <f t="shared" si="102"/>
        <v>0</v>
      </c>
      <c r="W256" s="364">
        <f t="shared" si="103"/>
        <v>0</v>
      </c>
      <c r="X256" s="364">
        <f t="shared" si="104"/>
        <v>0</v>
      </c>
      <c r="Y256" s="364">
        <f t="shared" si="105"/>
        <v>0</v>
      </c>
      <c r="Z256" s="260" t="str">
        <f t="shared" si="106"/>
        <v/>
      </c>
      <c r="AA256" s="132"/>
      <c r="AB256" s="132"/>
      <c r="AC256" s="132"/>
      <c r="AD256" s="132"/>
      <c r="AE256" s="132"/>
      <c r="AF256" s="132"/>
      <c r="AG256" s="132"/>
      <c r="AH256" s="132"/>
      <c r="AI256" s="132"/>
    </row>
    <row r="257" spans="2:35">
      <c r="B257" s="296">
        <v>8</v>
      </c>
      <c r="C257" s="364">
        <f t="shared" si="83"/>
        <v>0</v>
      </c>
      <c r="D257" s="364">
        <f t="shared" si="84"/>
        <v>0</v>
      </c>
      <c r="E257" s="364">
        <f t="shared" si="85"/>
        <v>0</v>
      </c>
      <c r="F257" s="364">
        <f t="shared" si="86"/>
        <v>0</v>
      </c>
      <c r="G257" s="364">
        <f t="shared" si="87"/>
        <v>0</v>
      </c>
      <c r="H257" s="364">
        <f t="shared" si="88"/>
        <v>0</v>
      </c>
      <c r="I257" s="364">
        <f t="shared" si="89"/>
        <v>0</v>
      </c>
      <c r="J257" s="364">
        <f t="shared" si="90"/>
        <v>0</v>
      </c>
      <c r="K257" s="364">
        <f t="shared" si="91"/>
        <v>0</v>
      </c>
      <c r="L257" s="364">
        <f t="shared" si="92"/>
        <v>0</v>
      </c>
      <c r="M257" s="364">
        <f t="shared" si="93"/>
        <v>0</v>
      </c>
      <c r="N257" s="364">
        <f t="shared" si="94"/>
        <v>0</v>
      </c>
      <c r="O257" s="364">
        <f t="shared" si="95"/>
        <v>0</v>
      </c>
      <c r="P257" s="364">
        <f t="shared" si="96"/>
        <v>0</v>
      </c>
      <c r="Q257" s="364">
        <f t="shared" si="97"/>
        <v>0</v>
      </c>
      <c r="R257" s="364">
        <f t="shared" si="98"/>
        <v>0</v>
      </c>
      <c r="S257" s="364">
        <f t="shared" si="99"/>
        <v>0</v>
      </c>
      <c r="T257" s="364">
        <f t="shared" si="100"/>
        <v>0</v>
      </c>
      <c r="U257" s="364">
        <f t="shared" si="101"/>
        <v>0</v>
      </c>
      <c r="V257" s="364">
        <f t="shared" si="102"/>
        <v>0</v>
      </c>
      <c r="W257" s="364">
        <f t="shared" si="103"/>
        <v>0</v>
      </c>
      <c r="X257" s="364">
        <f t="shared" si="104"/>
        <v>0</v>
      </c>
      <c r="Y257" s="364">
        <f t="shared" si="105"/>
        <v>0</v>
      </c>
      <c r="Z257" s="260" t="str">
        <f t="shared" si="106"/>
        <v/>
      </c>
      <c r="AA257" s="132"/>
      <c r="AB257" s="132"/>
      <c r="AC257" s="132"/>
      <c r="AD257" s="132"/>
      <c r="AE257" s="132"/>
      <c r="AF257" s="132"/>
      <c r="AG257" s="132"/>
      <c r="AH257" s="132"/>
      <c r="AI257" s="132"/>
    </row>
    <row r="258" spans="2:35">
      <c r="B258" s="296">
        <v>9</v>
      </c>
      <c r="C258" s="364">
        <f t="shared" si="83"/>
        <v>0</v>
      </c>
      <c r="D258" s="364">
        <f t="shared" si="84"/>
        <v>0</v>
      </c>
      <c r="E258" s="364">
        <f t="shared" si="85"/>
        <v>0</v>
      </c>
      <c r="F258" s="364">
        <f t="shared" si="86"/>
        <v>0</v>
      </c>
      <c r="G258" s="364">
        <f t="shared" si="87"/>
        <v>0</v>
      </c>
      <c r="H258" s="364">
        <f t="shared" si="88"/>
        <v>0</v>
      </c>
      <c r="I258" s="364">
        <f t="shared" si="89"/>
        <v>0</v>
      </c>
      <c r="J258" s="364">
        <f t="shared" si="90"/>
        <v>0</v>
      </c>
      <c r="K258" s="364">
        <f t="shared" si="91"/>
        <v>0</v>
      </c>
      <c r="L258" s="364">
        <f t="shared" si="92"/>
        <v>0</v>
      </c>
      <c r="M258" s="364">
        <f t="shared" si="93"/>
        <v>0</v>
      </c>
      <c r="N258" s="364">
        <f t="shared" si="94"/>
        <v>0</v>
      </c>
      <c r="O258" s="364">
        <f t="shared" si="95"/>
        <v>0</v>
      </c>
      <c r="P258" s="364">
        <f t="shared" si="96"/>
        <v>0</v>
      </c>
      <c r="Q258" s="364">
        <f t="shared" si="97"/>
        <v>0</v>
      </c>
      <c r="R258" s="364">
        <f t="shared" si="98"/>
        <v>0</v>
      </c>
      <c r="S258" s="364">
        <f t="shared" si="99"/>
        <v>0</v>
      </c>
      <c r="T258" s="364">
        <f t="shared" si="100"/>
        <v>0</v>
      </c>
      <c r="U258" s="364">
        <f t="shared" si="101"/>
        <v>0</v>
      </c>
      <c r="V258" s="364">
        <f t="shared" si="102"/>
        <v>0</v>
      </c>
      <c r="W258" s="364">
        <f t="shared" si="103"/>
        <v>0</v>
      </c>
      <c r="X258" s="364">
        <f t="shared" si="104"/>
        <v>0</v>
      </c>
      <c r="Y258" s="364">
        <f t="shared" si="105"/>
        <v>0</v>
      </c>
      <c r="Z258" s="260" t="str">
        <f t="shared" si="106"/>
        <v/>
      </c>
      <c r="AA258" s="132"/>
      <c r="AB258" s="132"/>
      <c r="AC258" s="132"/>
      <c r="AD258" s="132"/>
      <c r="AE258" s="132"/>
      <c r="AF258" s="132"/>
      <c r="AG258" s="132"/>
      <c r="AH258" s="132"/>
      <c r="AI258" s="132"/>
    </row>
    <row r="259" spans="2:35">
      <c r="B259" s="296">
        <v>10</v>
      </c>
      <c r="C259" s="364">
        <f t="shared" si="83"/>
        <v>0</v>
      </c>
      <c r="D259" s="364">
        <f t="shared" si="84"/>
        <v>0</v>
      </c>
      <c r="E259" s="364">
        <f t="shared" si="85"/>
        <v>0</v>
      </c>
      <c r="F259" s="364">
        <f t="shared" si="86"/>
        <v>0</v>
      </c>
      <c r="G259" s="364">
        <f t="shared" si="87"/>
        <v>0</v>
      </c>
      <c r="H259" s="364">
        <f t="shared" si="88"/>
        <v>0</v>
      </c>
      <c r="I259" s="364">
        <f t="shared" si="89"/>
        <v>0</v>
      </c>
      <c r="J259" s="364">
        <f t="shared" si="90"/>
        <v>0</v>
      </c>
      <c r="K259" s="364">
        <f t="shared" si="91"/>
        <v>0</v>
      </c>
      <c r="L259" s="364">
        <f t="shared" si="92"/>
        <v>0</v>
      </c>
      <c r="M259" s="364">
        <f t="shared" si="93"/>
        <v>0</v>
      </c>
      <c r="N259" s="364">
        <f t="shared" si="94"/>
        <v>0</v>
      </c>
      <c r="O259" s="364">
        <f t="shared" si="95"/>
        <v>0</v>
      </c>
      <c r="P259" s="364">
        <f t="shared" si="96"/>
        <v>0</v>
      </c>
      <c r="Q259" s="364">
        <f t="shared" si="97"/>
        <v>0</v>
      </c>
      <c r="R259" s="364">
        <f t="shared" si="98"/>
        <v>0</v>
      </c>
      <c r="S259" s="364">
        <f t="shared" si="99"/>
        <v>0</v>
      </c>
      <c r="T259" s="364">
        <f t="shared" si="100"/>
        <v>0</v>
      </c>
      <c r="U259" s="364">
        <f t="shared" si="101"/>
        <v>0</v>
      </c>
      <c r="V259" s="364">
        <f t="shared" si="102"/>
        <v>0</v>
      </c>
      <c r="W259" s="364">
        <f t="shared" si="103"/>
        <v>0</v>
      </c>
      <c r="X259" s="364">
        <f t="shared" si="104"/>
        <v>0</v>
      </c>
      <c r="Y259" s="364">
        <f t="shared" si="105"/>
        <v>0</v>
      </c>
      <c r="Z259" s="260" t="str">
        <f t="shared" si="106"/>
        <v/>
      </c>
      <c r="AA259" s="132"/>
      <c r="AB259" s="132"/>
      <c r="AC259" s="132"/>
      <c r="AD259" s="132"/>
      <c r="AE259" s="132"/>
      <c r="AF259" s="132"/>
      <c r="AG259" s="132"/>
      <c r="AH259" s="132"/>
      <c r="AI259" s="132"/>
    </row>
    <row r="260" spans="2:35">
      <c r="B260" s="296">
        <v>11</v>
      </c>
      <c r="C260" s="364">
        <f t="shared" si="83"/>
        <v>0</v>
      </c>
      <c r="D260" s="364">
        <f t="shared" si="84"/>
        <v>0</v>
      </c>
      <c r="E260" s="364">
        <f t="shared" si="85"/>
        <v>0</v>
      </c>
      <c r="F260" s="364">
        <f t="shared" si="86"/>
        <v>0</v>
      </c>
      <c r="G260" s="364">
        <f t="shared" si="87"/>
        <v>0</v>
      </c>
      <c r="H260" s="364">
        <f t="shared" si="88"/>
        <v>0</v>
      </c>
      <c r="I260" s="364">
        <f t="shared" si="89"/>
        <v>0</v>
      </c>
      <c r="J260" s="364">
        <f t="shared" si="90"/>
        <v>0</v>
      </c>
      <c r="K260" s="364">
        <f t="shared" si="91"/>
        <v>0</v>
      </c>
      <c r="L260" s="364">
        <f t="shared" si="92"/>
        <v>0</v>
      </c>
      <c r="M260" s="364">
        <f t="shared" si="93"/>
        <v>0</v>
      </c>
      <c r="N260" s="364">
        <f t="shared" si="94"/>
        <v>0</v>
      </c>
      <c r="O260" s="364">
        <f t="shared" si="95"/>
        <v>0</v>
      </c>
      <c r="P260" s="364">
        <f t="shared" si="96"/>
        <v>0</v>
      </c>
      <c r="Q260" s="364">
        <f t="shared" si="97"/>
        <v>0</v>
      </c>
      <c r="R260" s="364">
        <f t="shared" si="98"/>
        <v>0</v>
      </c>
      <c r="S260" s="364">
        <f t="shared" si="99"/>
        <v>0</v>
      </c>
      <c r="T260" s="364">
        <f t="shared" si="100"/>
        <v>0</v>
      </c>
      <c r="U260" s="364">
        <f t="shared" si="101"/>
        <v>0</v>
      </c>
      <c r="V260" s="364">
        <f t="shared" si="102"/>
        <v>0</v>
      </c>
      <c r="W260" s="364">
        <f t="shared" si="103"/>
        <v>0</v>
      </c>
      <c r="X260" s="364">
        <f t="shared" si="104"/>
        <v>0</v>
      </c>
      <c r="Y260" s="364">
        <f t="shared" si="105"/>
        <v>0</v>
      </c>
      <c r="Z260" s="260" t="str">
        <f t="shared" si="106"/>
        <v/>
      </c>
      <c r="AA260" s="132"/>
      <c r="AB260" s="132"/>
      <c r="AC260" s="132"/>
      <c r="AD260" s="132"/>
      <c r="AE260" s="132"/>
      <c r="AF260" s="132"/>
      <c r="AG260" s="132"/>
      <c r="AH260" s="132"/>
      <c r="AI260" s="132"/>
    </row>
    <row r="261" spans="2:35">
      <c r="B261" s="296">
        <v>12</v>
      </c>
      <c r="C261" s="364">
        <f t="shared" si="83"/>
        <v>0</v>
      </c>
      <c r="D261" s="364">
        <f t="shared" si="84"/>
        <v>0</v>
      </c>
      <c r="E261" s="364">
        <f t="shared" si="85"/>
        <v>0</v>
      </c>
      <c r="F261" s="364">
        <f t="shared" si="86"/>
        <v>0</v>
      </c>
      <c r="G261" s="364">
        <f t="shared" si="87"/>
        <v>0</v>
      </c>
      <c r="H261" s="364">
        <f t="shared" si="88"/>
        <v>0</v>
      </c>
      <c r="I261" s="364">
        <f t="shared" si="89"/>
        <v>0</v>
      </c>
      <c r="J261" s="364">
        <f t="shared" si="90"/>
        <v>0</v>
      </c>
      <c r="K261" s="364">
        <f t="shared" si="91"/>
        <v>0</v>
      </c>
      <c r="L261" s="364">
        <f t="shared" si="92"/>
        <v>0</v>
      </c>
      <c r="M261" s="364">
        <f t="shared" si="93"/>
        <v>0</v>
      </c>
      <c r="N261" s="364">
        <f t="shared" si="94"/>
        <v>0</v>
      </c>
      <c r="O261" s="364">
        <f t="shared" si="95"/>
        <v>0</v>
      </c>
      <c r="P261" s="364">
        <f t="shared" si="96"/>
        <v>0</v>
      </c>
      <c r="Q261" s="364">
        <f t="shared" si="97"/>
        <v>0</v>
      </c>
      <c r="R261" s="364">
        <f t="shared" si="98"/>
        <v>0</v>
      </c>
      <c r="S261" s="364">
        <f t="shared" si="99"/>
        <v>0</v>
      </c>
      <c r="T261" s="364">
        <f t="shared" si="100"/>
        <v>0</v>
      </c>
      <c r="U261" s="364">
        <f t="shared" si="101"/>
        <v>0</v>
      </c>
      <c r="V261" s="364">
        <f t="shared" si="102"/>
        <v>0</v>
      </c>
      <c r="W261" s="364">
        <f t="shared" si="103"/>
        <v>0</v>
      </c>
      <c r="X261" s="364">
        <f t="shared" si="104"/>
        <v>0</v>
      </c>
      <c r="Y261" s="364">
        <f t="shared" si="105"/>
        <v>0</v>
      </c>
      <c r="Z261" s="260" t="str">
        <f t="shared" si="106"/>
        <v/>
      </c>
      <c r="AA261" s="132"/>
      <c r="AB261" s="132"/>
      <c r="AC261" s="132"/>
      <c r="AD261" s="132"/>
      <c r="AE261" s="132"/>
      <c r="AF261" s="132"/>
      <c r="AG261" s="132"/>
      <c r="AH261" s="132"/>
      <c r="AI261" s="132"/>
    </row>
    <row r="262" spans="2:35">
      <c r="B262" s="296">
        <v>13</v>
      </c>
      <c r="C262" s="364">
        <f t="shared" si="83"/>
        <v>0</v>
      </c>
      <c r="D262" s="364">
        <f t="shared" si="84"/>
        <v>0</v>
      </c>
      <c r="E262" s="364">
        <f t="shared" si="85"/>
        <v>0</v>
      </c>
      <c r="F262" s="364">
        <f t="shared" si="86"/>
        <v>0</v>
      </c>
      <c r="G262" s="364">
        <f t="shared" si="87"/>
        <v>0</v>
      </c>
      <c r="H262" s="364">
        <f t="shared" si="88"/>
        <v>0</v>
      </c>
      <c r="I262" s="364">
        <f t="shared" si="89"/>
        <v>0</v>
      </c>
      <c r="J262" s="364">
        <f t="shared" si="90"/>
        <v>0</v>
      </c>
      <c r="K262" s="364">
        <f t="shared" si="91"/>
        <v>0</v>
      </c>
      <c r="L262" s="364">
        <f t="shared" si="92"/>
        <v>0</v>
      </c>
      <c r="M262" s="364">
        <f t="shared" si="93"/>
        <v>0</v>
      </c>
      <c r="N262" s="364">
        <f t="shared" si="94"/>
        <v>0</v>
      </c>
      <c r="O262" s="364">
        <f t="shared" si="95"/>
        <v>0</v>
      </c>
      <c r="P262" s="364">
        <f t="shared" si="96"/>
        <v>0</v>
      </c>
      <c r="Q262" s="364">
        <f t="shared" si="97"/>
        <v>0</v>
      </c>
      <c r="R262" s="364">
        <f t="shared" si="98"/>
        <v>0</v>
      </c>
      <c r="S262" s="364">
        <f t="shared" si="99"/>
        <v>0</v>
      </c>
      <c r="T262" s="364">
        <f t="shared" si="100"/>
        <v>0</v>
      </c>
      <c r="U262" s="364">
        <f t="shared" si="101"/>
        <v>0</v>
      </c>
      <c r="V262" s="364">
        <f t="shared" si="102"/>
        <v>0</v>
      </c>
      <c r="W262" s="364">
        <f t="shared" si="103"/>
        <v>0</v>
      </c>
      <c r="X262" s="364">
        <f t="shared" si="104"/>
        <v>0</v>
      </c>
      <c r="Y262" s="364">
        <f t="shared" si="105"/>
        <v>0</v>
      </c>
      <c r="Z262" s="260" t="str">
        <f t="shared" si="106"/>
        <v/>
      </c>
      <c r="AA262" s="132"/>
      <c r="AB262" s="132"/>
      <c r="AC262" s="132"/>
      <c r="AD262" s="132"/>
      <c r="AE262" s="132"/>
      <c r="AF262" s="132"/>
      <c r="AG262" s="132"/>
      <c r="AH262" s="132"/>
      <c r="AI262" s="132"/>
    </row>
    <row r="263" spans="2:35">
      <c r="B263" s="296">
        <v>14</v>
      </c>
      <c r="C263" s="364">
        <f t="shared" si="83"/>
        <v>0</v>
      </c>
      <c r="D263" s="364">
        <f t="shared" si="84"/>
        <v>0</v>
      </c>
      <c r="E263" s="364">
        <f t="shared" si="85"/>
        <v>0</v>
      </c>
      <c r="F263" s="364">
        <f t="shared" si="86"/>
        <v>0</v>
      </c>
      <c r="G263" s="364">
        <f t="shared" si="87"/>
        <v>0</v>
      </c>
      <c r="H263" s="364">
        <f t="shared" si="88"/>
        <v>0</v>
      </c>
      <c r="I263" s="364">
        <f t="shared" si="89"/>
        <v>0</v>
      </c>
      <c r="J263" s="364">
        <f t="shared" si="90"/>
        <v>0</v>
      </c>
      <c r="K263" s="364">
        <f t="shared" si="91"/>
        <v>0</v>
      </c>
      <c r="L263" s="364">
        <f t="shared" si="92"/>
        <v>0</v>
      </c>
      <c r="M263" s="364">
        <f t="shared" si="93"/>
        <v>0</v>
      </c>
      <c r="N263" s="364">
        <f t="shared" si="94"/>
        <v>0</v>
      </c>
      <c r="O263" s="364">
        <f t="shared" si="95"/>
        <v>0</v>
      </c>
      <c r="P263" s="364">
        <f t="shared" si="96"/>
        <v>0</v>
      </c>
      <c r="Q263" s="364">
        <f t="shared" si="97"/>
        <v>0</v>
      </c>
      <c r="R263" s="364">
        <f t="shared" si="98"/>
        <v>0</v>
      </c>
      <c r="S263" s="364">
        <f t="shared" si="99"/>
        <v>0</v>
      </c>
      <c r="T263" s="364">
        <f t="shared" si="100"/>
        <v>0</v>
      </c>
      <c r="U263" s="364">
        <f t="shared" si="101"/>
        <v>0</v>
      </c>
      <c r="V263" s="364">
        <f t="shared" si="102"/>
        <v>0</v>
      </c>
      <c r="W263" s="364">
        <f t="shared" si="103"/>
        <v>0</v>
      </c>
      <c r="X263" s="364">
        <f t="shared" si="104"/>
        <v>0</v>
      </c>
      <c r="Y263" s="364">
        <f t="shared" si="105"/>
        <v>0</v>
      </c>
      <c r="Z263" s="260" t="str">
        <f t="shared" si="106"/>
        <v/>
      </c>
      <c r="AA263" s="132"/>
      <c r="AB263" s="132"/>
      <c r="AC263" s="132"/>
      <c r="AD263" s="132"/>
      <c r="AE263" s="132"/>
      <c r="AF263" s="132"/>
      <c r="AG263" s="132"/>
      <c r="AH263" s="132"/>
      <c r="AI263" s="132"/>
    </row>
    <row r="264" spans="2:35">
      <c r="B264" s="296">
        <v>15</v>
      </c>
      <c r="C264" s="364">
        <f t="shared" si="83"/>
        <v>0</v>
      </c>
      <c r="D264" s="364">
        <f t="shared" si="84"/>
        <v>0</v>
      </c>
      <c r="E264" s="364">
        <f t="shared" si="85"/>
        <v>0</v>
      </c>
      <c r="F264" s="364">
        <f t="shared" si="86"/>
        <v>0</v>
      </c>
      <c r="G264" s="364">
        <f t="shared" si="87"/>
        <v>0</v>
      </c>
      <c r="H264" s="364">
        <f t="shared" si="88"/>
        <v>0</v>
      </c>
      <c r="I264" s="364">
        <f t="shared" si="89"/>
        <v>0</v>
      </c>
      <c r="J264" s="364">
        <f t="shared" si="90"/>
        <v>0</v>
      </c>
      <c r="K264" s="364">
        <f t="shared" si="91"/>
        <v>0</v>
      </c>
      <c r="L264" s="364">
        <f t="shared" si="92"/>
        <v>0</v>
      </c>
      <c r="M264" s="364">
        <f t="shared" si="93"/>
        <v>0</v>
      </c>
      <c r="N264" s="364">
        <f t="shared" si="94"/>
        <v>0</v>
      </c>
      <c r="O264" s="364">
        <f t="shared" si="95"/>
        <v>0</v>
      </c>
      <c r="P264" s="364">
        <f t="shared" si="96"/>
        <v>0</v>
      </c>
      <c r="Q264" s="364">
        <f t="shared" si="97"/>
        <v>0</v>
      </c>
      <c r="R264" s="364">
        <f t="shared" si="98"/>
        <v>0</v>
      </c>
      <c r="S264" s="364">
        <f t="shared" si="99"/>
        <v>0</v>
      </c>
      <c r="T264" s="364">
        <f t="shared" si="100"/>
        <v>0</v>
      </c>
      <c r="U264" s="364">
        <f t="shared" si="101"/>
        <v>0</v>
      </c>
      <c r="V264" s="364">
        <f t="shared" si="102"/>
        <v>0</v>
      </c>
      <c r="W264" s="364">
        <f t="shared" si="103"/>
        <v>0</v>
      </c>
      <c r="X264" s="364">
        <f t="shared" si="104"/>
        <v>0</v>
      </c>
      <c r="Y264" s="364">
        <f t="shared" si="105"/>
        <v>0</v>
      </c>
      <c r="Z264" s="260" t="str">
        <f t="shared" si="106"/>
        <v/>
      </c>
      <c r="AA264" s="132"/>
      <c r="AB264" s="132"/>
      <c r="AC264" s="132"/>
      <c r="AD264" s="132"/>
      <c r="AE264" s="132"/>
      <c r="AF264" s="132"/>
      <c r="AG264" s="132"/>
      <c r="AH264" s="132"/>
      <c r="AI264" s="132"/>
    </row>
    <row r="265" spans="2:35">
      <c r="B265" s="501"/>
      <c r="C265" s="502"/>
      <c r="D265" s="502"/>
      <c r="E265" s="502"/>
      <c r="F265" s="502"/>
      <c r="G265" s="502"/>
      <c r="H265" s="502"/>
      <c r="I265" s="502"/>
      <c r="J265" s="502"/>
      <c r="K265" s="502"/>
      <c r="L265" s="502"/>
      <c r="M265" s="502"/>
      <c r="N265" s="502"/>
      <c r="O265" s="502"/>
      <c r="P265" s="502"/>
      <c r="Q265" s="502"/>
      <c r="R265" s="502"/>
      <c r="S265" s="502"/>
      <c r="T265" s="502"/>
      <c r="U265" s="502"/>
      <c r="V265" s="502"/>
      <c r="W265" s="502"/>
      <c r="X265" s="503"/>
      <c r="Y265" s="132"/>
      <c r="Z265" s="132"/>
      <c r="AA265" s="132"/>
      <c r="AB265" s="132"/>
      <c r="AC265" s="132"/>
      <c r="AD265" s="132"/>
      <c r="AE265" s="132"/>
      <c r="AF265" s="132"/>
      <c r="AG265" s="132"/>
      <c r="AH265" s="132"/>
      <c r="AI265" s="132"/>
    </row>
    <row r="266" spans="2:35" s="89" customFormat="1" ht="17.100000000000001" customHeight="1" thickBot="1">
      <c r="B266" s="117" t="s">
        <v>550</v>
      </c>
      <c r="C266" s="91"/>
      <c r="D266" s="92"/>
      <c r="E266" s="92"/>
      <c r="F266" s="92"/>
      <c r="G266" s="92"/>
      <c r="H266" s="92"/>
      <c r="I266" s="92"/>
      <c r="J266" s="92"/>
      <c r="K266" s="92"/>
      <c r="L266" s="92"/>
      <c r="M266" s="92"/>
      <c r="N266" s="92"/>
      <c r="O266" s="92"/>
      <c r="P266" s="92"/>
      <c r="Q266" s="92"/>
      <c r="R266" s="92"/>
      <c r="S266" s="92"/>
      <c r="T266" s="92"/>
      <c r="U266" s="92"/>
      <c r="V266" s="92"/>
      <c r="W266" s="78"/>
      <c r="X266" s="93"/>
      <c r="Y266" s="94"/>
      <c r="Z266" s="94"/>
      <c r="AA266" s="94"/>
    </row>
    <row r="267" spans="2:35" s="75" customFormat="1" ht="14.25" customHeight="1" thickBot="1">
      <c r="B267" s="562" t="s">
        <v>1799</v>
      </c>
      <c r="C267" s="563"/>
      <c r="D267" s="563"/>
      <c r="E267" s="563"/>
      <c r="F267" s="563"/>
      <c r="G267" s="563"/>
      <c r="H267" s="563"/>
      <c r="I267" s="563"/>
      <c r="J267" s="563"/>
      <c r="K267" s="563"/>
      <c r="L267" s="563"/>
      <c r="M267" s="563"/>
      <c r="N267" s="563"/>
      <c r="O267" s="563"/>
      <c r="P267" s="563"/>
      <c r="Q267" s="563"/>
      <c r="R267" s="564"/>
      <c r="S267" s="95"/>
      <c r="T267" s="95"/>
      <c r="U267" s="95"/>
      <c r="V267" s="95"/>
      <c r="W267" s="95"/>
      <c r="X267" s="95"/>
      <c r="Y267" s="159"/>
      <c r="Z267" s="159"/>
      <c r="AA267" s="159"/>
      <c r="AB267" s="159"/>
      <c r="AC267" s="159"/>
      <c r="AD267" s="159"/>
      <c r="AE267" s="159"/>
    </row>
    <row r="268" spans="2:35" s="89" customFormat="1" ht="18.75" customHeight="1">
      <c r="B268" s="95" t="s">
        <v>563</v>
      </c>
      <c r="C268" s="91"/>
      <c r="D268" s="92"/>
      <c r="E268" s="92"/>
      <c r="F268" s="92"/>
      <c r="G268" s="92"/>
      <c r="H268" s="92"/>
      <c r="I268" s="92"/>
      <c r="J268" s="92"/>
      <c r="K268" s="92"/>
      <c r="L268" s="92"/>
      <c r="M268" s="92"/>
      <c r="N268" s="92"/>
      <c r="O268" s="92"/>
      <c r="P268" s="92"/>
      <c r="Q268" s="92"/>
      <c r="R268" s="92"/>
      <c r="S268" s="92"/>
      <c r="T268" s="92"/>
      <c r="U268" s="92"/>
      <c r="V268" s="92"/>
      <c r="W268" s="78"/>
      <c r="X268" s="93"/>
      <c r="Y268" s="94"/>
      <c r="Z268" s="94"/>
      <c r="AA268" s="94"/>
    </row>
    <row r="269" spans="2:35" ht="159" customHeight="1">
      <c r="B269" s="363" t="s">
        <v>158</v>
      </c>
      <c r="C269" s="546" t="str">
        <f>部門費!C3</f>
        <v>①燃やすごみ</v>
      </c>
      <c r="D269" s="546" t="str">
        <f>部門費!D3</f>
        <v>②燃やさないごみ</v>
      </c>
      <c r="E269" s="546" t="str">
        <f>部門費!E3</f>
        <v>③粗大ごみ</v>
      </c>
      <c r="F269" s="546" t="str">
        <f>部門費!F3</f>
        <v>④アルミ缶</v>
      </c>
      <c r="G269" s="546" t="str">
        <f>部門費!G3</f>
        <v>⑤スチール缶</v>
      </c>
      <c r="H269" s="546" t="str">
        <f>部門費!H3</f>
        <v>⑥無色のガラス製の容器</v>
      </c>
      <c r="I269" s="546" t="str">
        <f>部門費!I3</f>
        <v>⑦茶色のガラス製の容器</v>
      </c>
      <c r="J269" s="546" t="str">
        <f>部門費!J3</f>
        <v>⑧その他のガラス製の容器</v>
      </c>
      <c r="K269" s="546" t="str">
        <f>部門費!K3</f>
        <v>⑨リターナブルびん</v>
      </c>
      <c r="L269" s="546" t="str">
        <f>部門費!L3</f>
        <v>⑩ペットボトル</v>
      </c>
      <c r="M269" s="546" t="str">
        <f>部門費!M3</f>
        <v>⑪白色トレイ</v>
      </c>
      <c r="N269" s="546" t="str">
        <f>部門費!N3</f>
        <v>⑫プラスチック製容器包装</v>
      </c>
      <c r="O269" s="546" t="str">
        <f>部門費!O3</f>
        <v>⑬紙製容器包装</v>
      </c>
      <c r="P269" s="546" t="str">
        <f>部門費!P3</f>
        <v>⑭紙パック</v>
      </c>
      <c r="Q269" s="546" t="str">
        <f>部門費!Q3</f>
        <v>⑮段ボール</v>
      </c>
      <c r="R269" s="546" t="str">
        <f>部門費!R3</f>
        <v>⑯古紙</v>
      </c>
      <c r="S269" s="546" t="str">
        <f>部門費!S3</f>
        <v>⑰古布</v>
      </c>
      <c r="T269" s="546" t="str">
        <f>部門費!T3</f>
        <v>⑱生ごみ</v>
      </c>
      <c r="U269" s="546" t="str">
        <f>部門費!U3</f>
        <v>⑲廃油</v>
      </c>
      <c r="V269" s="546" t="str">
        <f>部門費!V3</f>
        <v>⑳小型家電</v>
      </c>
      <c r="W269" s="546" t="str">
        <f>部門費!W3</f>
        <v>㉑その他の資源ごみ</v>
      </c>
      <c r="X269" s="546" t="str">
        <f>部門費!X3</f>
        <v>㉒その他のごみ</v>
      </c>
      <c r="Y269" s="315" t="s">
        <v>1110</v>
      </c>
      <c r="Z269" s="6" t="s">
        <v>659</v>
      </c>
      <c r="AA269" s="132"/>
      <c r="AB269" s="132"/>
      <c r="AC269" s="132"/>
      <c r="AD269" s="132"/>
      <c r="AE269" s="132"/>
      <c r="AF269" s="132"/>
      <c r="AG269" s="132"/>
      <c r="AH269" s="132"/>
      <c r="AI269" s="132"/>
    </row>
    <row r="270" spans="2:35">
      <c r="B270" s="296">
        <v>1</v>
      </c>
      <c r="C270" s="364">
        <f t="shared" ref="C270:C284" si="107">IF(AND($D84=1,F84=1),D$241,0)</f>
        <v>0</v>
      </c>
      <c r="D270" s="364">
        <f t="shared" ref="D270:D284" si="108">IF(AND($D84=1,G84=1),E$241,0)</f>
        <v>0</v>
      </c>
      <c r="E270" s="364">
        <f t="shared" ref="E270:E284" si="109">IF(AND($D84=1,H84=1),F$241,0)</f>
        <v>0</v>
      </c>
      <c r="F270" s="364">
        <f t="shared" ref="F270:F284" si="110">IF(AND($D84=1,I84=1),G$241,0)</f>
        <v>0</v>
      </c>
      <c r="G270" s="364">
        <f t="shared" ref="G270:G284" si="111">IF(AND($D84=1,J84=1),H$241,0)</f>
        <v>0</v>
      </c>
      <c r="H270" s="364">
        <f t="shared" ref="H270:H284" si="112">IF(AND($D84=1,K84=1),I$241,0)</f>
        <v>0</v>
      </c>
      <c r="I270" s="364">
        <f t="shared" ref="I270:I284" si="113">IF(AND($D84=1,L84=1),J$241,0)</f>
        <v>0</v>
      </c>
      <c r="J270" s="364">
        <f t="shared" ref="J270:J284" si="114">IF(AND($D84=1,M84=1),K$241,0)</f>
        <v>0</v>
      </c>
      <c r="K270" s="364">
        <f t="shared" ref="K270:K284" si="115">IF(AND($D84=1,N84=1),L$241,0)</f>
        <v>0</v>
      </c>
      <c r="L270" s="364">
        <f t="shared" ref="L270:L284" si="116">IF(AND($D84=1,O84=1),M$241,0)</f>
        <v>0</v>
      </c>
      <c r="M270" s="364">
        <f t="shared" ref="M270:M284" si="117">IF(AND($D84=1,P84=1),N$241,0)</f>
        <v>0</v>
      </c>
      <c r="N270" s="364">
        <f t="shared" ref="N270:N284" si="118">IF(AND($D84=1,Q84=1),O$241,0)</f>
        <v>0</v>
      </c>
      <c r="O270" s="364">
        <f t="shared" ref="O270:O284" si="119">IF(AND($D84=1,R84=1),P$241,0)</f>
        <v>0</v>
      </c>
      <c r="P270" s="364">
        <f t="shared" ref="P270:P284" si="120">IF(AND($D84=1,S84=1),Q$241,0)</f>
        <v>0</v>
      </c>
      <c r="Q270" s="364">
        <f t="shared" ref="Q270:Q284" si="121">IF(AND($D84=1,T84=1),R$241,0)</f>
        <v>0</v>
      </c>
      <c r="R270" s="364">
        <f t="shared" ref="R270:R284" si="122">IF(AND($D84=1,U84=1),S$241,0)</f>
        <v>0</v>
      </c>
      <c r="S270" s="364">
        <f t="shared" ref="S270:S284" si="123">IF(AND($D84=1,V84=1),T$241,0)</f>
        <v>0</v>
      </c>
      <c r="T270" s="364">
        <f t="shared" ref="T270:T284" si="124">IF(AND($D84=1,W84=1),U$241,0)</f>
        <v>0</v>
      </c>
      <c r="U270" s="364">
        <f t="shared" ref="U270:U284" si="125">IF(AND($D84=1,X84=1),V$241,0)</f>
        <v>0</v>
      </c>
      <c r="V270" s="364">
        <f t="shared" ref="V270:V284" si="126">IF(AND($D84=1,Y84=1),W$241,0)</f>
        <v>0</v>
      </c>
      <c r="W270" s="364">
        <f t="shared" ref="W270:W284" si="127">IF(AND($D84=1,Z84=1),X$241,0)</f>
        <v>0</v>
      </c>
      <c r="X270" s="364">
        <f t="shared" ref="X270:X284" si="128">IF(AND($D84=1,AA84=1),Y$241,0)</f>
        <v>0</v>
      </c>
      <c r="Y270" s="364">
        <f t="shared" ref="Y270:Y284" si="129">SUM(C270:X270)</f>
        <v>0</v>
      </c>
      <c r="Z270" s="260" t="str">
        <f t="shared" ref="Z270:Z284" si="130">IF(AF84="","",AF84)</f>
        <v/>
      </c>
      <c r="AA270" s="132"/>
      <c r="AB270" s="132"/>
      <c r="AC270" s="132"/>
      <c r="AD270" s="132"/>
      <c r="AE270" s="132"/>
      <c r="AF270" s="132"/>
      <c r="AG270" s="132"/>
      <c r="AH270" s="132"/>
      <c r="AI270" s="132"/>
    </row>
    <row r="271" spans="2:35">
      <c r="B271" s="296">
        <v>2</v>
      </c>
      <c r="C271" s="364">
        <f t="shared" si="107"/>
        <v>0</v>
      </c>
      <c r="D271" s="364">
        <f t="shared" si="108"/>
        <v>0</v>
      </c>
      <c r="E271" s="364">
        <f t="shared" si="109"/>
        <v>0</v>
      </c>
      <c r="F271" s="364">
        <f t="shared" si="110"/>
        <v>0</v>
      </c>
      <c r="G271" s="364">
        <f t="shared" si="111"/>
        <v>0</v>
      </c>
      <c r="H271" s="364">
        <f t="shared" si="112"/>
        <v>0</v>
      </c>
      <c r="I271" s="364">
        <f t="shared" si="113"/>
        <v>0</v>
      </c>
      <c r="J271" s="364">
        <f t="shared" si="114"/>
        <v>0</v>
      </c>
      <c r="K271" s="364">
        <f t="shared" si="115"/>
        <v>0</v>
      </c>
      <c r="L271" s="364">
        <f t="shared" si="116"/>
        <v>0</v>
      </c>
      <c r="M271" s="364">
        <f t="shared" si="117"/>
        <v>0</v>
      </c>
      <c r="N271" s="364">
        <f t="shared" si="118"/>
        <v>0</v>
      </c>
      <c r="O271" s="364">
        <f t="shared" si="119"/>
        <v>0</v>
      </c>
      <c r="P271" s="364">
        <f t="shared" si="120"/>
        <v>0</v>
      </c>
      <c r="Q271" s="364">
        <f t="shared" si="121"/>
        <v>0</v>
      </c>
      <c r="R271" s="364">
        <f t="shared" si="122"/>
        <v>0</v>
      </c>
      <c r="S271" s="364">
        <f t="shared" si="123"/>
        <v>0</v>
      </c>
      <c r="T271" s="364">
        <f t="shared" si="124"/>
        <v>0</v>
      </c>
      <c r="U271" s="364">
        <f t="shared" si="125"/>
        <v>0</v>
      </c>
      <c r="V271" s="364">
        <f t="shared" si="126"/>
        <v>0</v>
      </c>
      <c r="W271" s="364">
        <f t="shared" si="127"/>
        <v>0</v>
      </c>
      <c r="X271" s="364">
        <f t="shared" si="128"/>
        <v>0</v>
      </c>
      <c r="Y271" s="364">
        <f t="shared" si="129"/>
        <v>0</v>
      </c>
      <c r="Z271" s="260" t="str">
        <f t="shared" si="130"/>
        <v/>
      </c>
      <c r="AA271" s="132"/>
      <c r="AB271" s="132"/>
      <c r="AC271" s="132"/>
      <c r="AD271" s="132"/>
      <c r="AE271" s="132"/>
      <c r="AF271" s="132"/>
      <c r="AG271" s="132"/>
      <c r="AH271" s="132"/>
      <c r="AI271" s="132"/>
    </row>
    <row r="272" spans="2:35">
      <c r="B272" s="296">
        <v>3</v>
      </c>
      <c r="C272" s="364">
        <f t="shared" si="107"/>
        <v>0</v>
      </c>
      <c r="D272" s="364">
        <f t="shared" si="108"/>
        <v>0</v>
      </c>
      <c r="E272" s="364">
        <f t="shared" si="109"/>
        <v>0</v>
      </c>
      <c r="F272" s="364">
        <f t="shared" si="110"/>
        <v>0</v>
      </c>
      <c r="G272" s="364">
        <f t="shared" si="111"/>
        <v>0</v>
      </c>
      <c r="H272" s="364">
        <f t="shared" si="112"/>
        <v>0</v>
      </c>
      <c r="I272" s="364">
        <f t="shared" si="113"/>
        <v>0</v>
      </c>
      <c r="J272" s="364">
        <f t="shared" si="114"/>
        <v>0</v>
      </c>
      <c r="K272" s="364">
        <f t="shared" si="115"/>
        <v>0</v>
      </c>
      <c r="L272" s="364">
        <f t="shared" si="116"/>
        <v>0</v>
      </c>
      <c r="M272" s="364">
        <f t="shared" si="117"/>
        <v>0</v>
      </c>
      <c r="N272" s="364">
        <f t="shared" si="118"/>
        <v>0</v>
      </c>
      <c r="O272" s="364">
        <f t="shared" si="119"/>
        <v>0</v>
      </c>
      <c r="P272" s="364">
        <f t="shared" si="120"/>
        <v>0</v>
      </c>
      <c r="Q272" s="364">
        <f t="shared" si="121"/>
        <v>0</v>
      </c>
      <c r="R272" s="364">
        <f t="shared" si="122"/>
        <v>0</v>
      </c>
      <c r="S272" s="364">
        <f t="shared" si="123"/>
        <v>0</v>
      </c>
      <c r="T272" s="364">
        <f t="shared" si="124"/>
        <v>0</v>
      </c>
      <c r="U272" s="364">
        <f t="shared" si="125"/>
        <v>0</v>
      </c>
      <c r="V272" s="364">
        <f t="shared" si="126"/>
        <v>0</v>
      </c>
      <c r="W272" s="364">
        <f t="shared" si="127"/>
        <v>0</v>
      </c>
      <c r="X272" s="364">
        <f t="shared" si="128"/>
        <v>0</v>
      </c>
      <c r="Y272" s="364">
        <f t="shared" si="129"/>
        <v>0</v>
      </c>
      <c r="Z272" s="260" t="str">
        <f t="shared" si="130"/>
        <v/>
      </c>
      <c r="AA272" s="132"/>
      <c r="AB272" s="132"/>
      <c r="AC272" s="132"/>
      <c r="AD272" s="132"/>
      <c r="AE272" s="132"/>
      <c r="AF272" s="132"/>
      <c r="AG272" s="132"/>
      <c r="AH272" s="132"/>
      <c r="AI272" s="132"/>
    </row>
    <row r="273" spans="2:35">
      <c r="B273" s="296">
        <v>4</v>
      </c>
      <c r="C273" s="364">
        <f t="shared" si="107"/>
        <v>0</v>
      </c>
      <c r="D273" s="364">
        <f t="shared" si="108"/>
        <v>0</v>
      </c>
      <c r="E273" s="364">
        <f t="shared" si="109"/>
        <v>0</v>
      </c>
      <c r="F273" s="364">
        <f t="shared" si="110"/>
        <v>0</v>
      </c>
      <c r="G273" s="364">
        <f t="shared" si="111"/>
        <v>0</v>
      </c>
      <c r="H273" s="364">
        <f t="shared" si="112"/>
        <v>0</v>
      </c>
      <c r="I273" s="364">
        <f t="shared" si="113"/>
        <v>0</v>
      </c>
      <c r="J273" s="364">
        <f t="shared" si="114"/>
        <v>0</v>
      </c>
      <c r="K273" s="364">
        <f t="shared" si="115"/>
        <v>0</v>
      </c>
      <c r="L273" s="364">
        <f t="shared" si="116"/>
        <v>0</v>
      </c>
      <c r="M273" s="364">
        <f t="shared" si="117"/>
        <v>0</v>
      </c>
      <c r="N273" s="364">
        <f t="shared" si="118"/>
        <v>0</v>
      </c>
      <c r="O273" s="364">
        <f t="shared" si="119"/>
        <v>0</v>
      </c>
      <c r="P273" s="364">
        <f t="shared" si="120"/>
        <v>0</v>
      </c>
      <c r="Q273" s="364">
        <f t="shared" si="121"/>
        <v>0</v>
      </c>
      <c r="R273" s="364">
        <f t="shared" si="122"/>
        <v>0</v>
      </c>
      <c r="S273" s="364">
        <f t="shared" si="123"/>
        <v>0</v>
      </c>
      <c r="T273" s="364">
        <f t="shared" si="124"/>
        <v>0</v>
      </c>
      <c r="U273" s="364">
        <f t="shared" si="125"/>
        <v>0</v>
      </c>
      <c r="V273" s="364">
        <f t="shared" si="126"/>
        <v>0</v>
      </c>
      <c r="W273" s="364">
        <f t="shared" si="127"/>
        <v>0</v>
      </c>
      <c r="X273" s="364">
        <f t="shared" si="128"/>
        <v>0</v>
      </c>
      <c r="Y273" s="364">
        <f t="shared" si="129"/>
        <v>0</v>
      </c>
      <c r="Z273" s="260" t="str">
        <f t="shared" si="130"/>
        <v/>
      </c>
      <c r="AA273" s="132"/>
      <c r="AB273" s="132"/>
      <c r="AC273" s="132"/>
      <c r="AD273" s="132"/>
      <c r="AE273" s="132"/>
      <c r="AF273" s="132"/>
      <c r="AG273" s="132"/>
      <c r="AH273" s="132"/>
      <c r="AI273" s="132"/>
    </row>
    <row r="274" spans="2:35">
      <c r="B274" s="296">
        <v>5</v>
      </c>
      <c r="C274" s="364">
        <f t="shared" si="107"/>
        <v>0</v>
      </c>
      <c r="D274" s="364">
        <f t="shared" si="108"/>
        <v>0</v>
      </c>
      <c r="E274" s="364">
        <f t="shared" si="109"/>
        <v>0</v>
      </c>
      <c r="F274" s="364">
        <f t="shared" si="110"/>
        <v>0</v>
      </c>
      <c r="G274" s="364">
        <f t="shared" si="111"/>
        <v>0</v>
      </c>
      <c r="H274" s="364">
        <f t="shared" si="112"/>
        <v>0</v>
      </c>
      <c r="I274" s="364">
        <f t="shared" si="113"/>
        <v>0</v>
      </c>
      <c r="J274" s="364">
        <f t="shared" si="114"/>
        <v>0</v>
      </c>
      <c r="K274" s="364">
        <f t="shared" si="115"/>
        <v>0</v>
      </c>
      <c r="L274" s="364">
        <f t="shared" si="116"/>
        <v>0</v>
      </c>
      <c r="M274" s="364">
        <f t="shared" si="117"/>
        <v>0</v>
      </c>
      <c r="N274" s="364">
        <f t="shared" si="118"/>
        <v>0</v>
      </c>
      <c r="O274" s="364">
        <f t="shared" si="119"/>
        <v>0</v>
      </c>
      <c r="P274" s="364">
        <f t="shared" si="120"/>
        <v>0</v>
      </c>
      <c r="Q274" s="364">
        <f t="shared" si="121"/>
        <v>0</v>
      </c>
      <c r="R274" s="364">
        <f t="shared" si="122"/>
        <v>0</v>
      </c>
      <c r="S274" s="364">
        <f t="shared" si="123"/>
        <v>0</v>
      </c>
      <c r="T274" s="364">
        <f t="shared" si="124"/>
        <v>0</v>
      </c>
      <c r="U274" s="364">
        <f t="shared" si="125"/>
        <v>0</v>
      </c>
      <c r="V274" s="364">
        <f t="shared" si="126"/>
        <v>0</v>
      </c>
      <c r="W274" s="364">
        <f t="shared" si="127"/>
        <v>0</v>
      </c>
      <c r="X274" s="364">
        <f t="shared" si="128"/>
        <v>0</v>
      </c>
      <c r="Y274" s="364">
        <f t="shared" si="129"/>
        <v>0</v>
      </c>
      <c r="Z274" s="260" t="str">
        <f t="shared" si="130"/>
        <v/>
      </c>
      <c r="AA274" s="132"/>
      <c r="AB274" s="132"/>
      <c r="AC274" s="132"/>
      <c r="AD274" s="132"/>
      <c r="AE274" s="132"/>
      <c r="AF274" s="132"/>
      <c r="AG274" s="132"/>
      <c r="AH274" s="132"/>
      <c r="AI274" s="132"/>
    </row>
    <row r="275" spans="2:35">
      <c r="B275" s="296">
        <v>6</v>
      </c>
      <c r="C275" s="364">
        <f t="shared" si="107"/>
        <v>0</v>
      </c>
      <c r="D275" s="364">
        <f t="shared" si="108"/>
        <v>0</v>
      </c>
      <c r="E275" s="364">
        <f t="shared" si="109"/>
        <v>0</v>
      </c>
      <c r="F275" s="364">
        <f t="shared" si="110"/>
        <v>0</v>
      </c>
      <c r="G275" s="364">
        <f t="shared" si="111"/>
        <v>0</v>
      </c>
      <c r="H275" s="364">
        <f t="shared" si="112"/>
        <v>0</v>
      </c>
      <c r="I275" s="364">
        <f t="shared" si="113"/>
        <v>0</v>
      </c>
      <c r="J275" s="364">
        <f t="shared" si="114"/>
        <v>0</v>
      </c>
      <c r="K275" s="364">
        <f t="shared" si="115"/>
        <v>0</v>
      </c>
      <c r="L275" s="364">
        <f t="shared" si="116"/>
        <v>0</v>
      </c>
      <c r="M275" s="364">
        <f t="shared" si="117"/>
        <v>0</v>
      </c>
      <c r="N275" s="364">
        <f t="shared" si="118"/>
        <v>0</v>
      </c>
      <c r="O275" s="364">
        <f t="shared" si="119"/>
        <v>0</v>
      </c>
      <c r="P275" s="364">
        <f t="shared" si="120"/>
        <v>0</v>
      </c>
      <c r="Q275" s="364">
        <f t="shared" si="121"/>
        <v>0</v>
      </c>
      <c r="R275" s="364">
        <f t="shared" si="122"/>
        <v>0</v>
      </c>
      <c r="S275" s="364">
        <f t="shared" si="123"/>
        <v>0</v>
      </c>
      <c r="T275" s="364">
        <f t="shared" si="124"/>
        <v>0</v>
      </c>
      <c r="U275" s="364">
        <f t="shared" si="125"/>
        <v>0</v>
      </c>
      <c r="V275" s="364">
        <f t="shared" si="126"/>
        <v>0</v>
      </c>
      <c r="W275" s="364">
        <f t="shared" si="127"/>
        <v>0</v>
      </c>
      <c r="X275" s="364">
        <f t="shared" si="128"/>
        <v>0</v>
      </c>
      <c r="Y275" s="364">
        <f t="shared" si="129"/>
        <v>0</v>
      </c>
      <c r="Z275" s="260" t="str">
        <f t="shared" si="130"/>
        <v/>
      </c>
      <c r="AA275" s="132"/>
      <c r="AB275" s="132"/>
      <c r="AC275" s="132"/>
      <c r="AD275" s="132"/>
      <c r="AE275" s="132"/>
      <c r="AF275" s="132"/>
      <c r="AG275" s="132"/>
      <c r="AH275" s="132"/>
      <c r="AI275" s="132"/>
    </row>
    <row r="276" spans="2:35">
      <c r="B276" s="296">
        <v>7</v>
      </c>
      <c r="C276" s="364">
        <f t="shared" si="107"/>
        <v>0</v>
      </c>
      <c r="D276" s="364">
        <f t="shared" si="108"/>
        <v>0</v>
      </c>
      <c r="E276" s="364">
        <f t="shared" si="109"/>
        <v>0</v>
      </c>
      <c r="F276" s="364">
        <f t="shared" si="110"/>
        <v>0</v>
      </c>
      <c r="G276" s="364">
        <f t="shared" si="111"/>
        <v>0</v>
      </c>
      <c r="H276" s="364">
        <f t="shared" si="112"/>
        <v>0</v>
      </c>
      <c r="I276" s="364">
        <f t="shared" si="113"/>
        <v>0</v>
      </c>
      <c r="J276" s="364">
        <f t="shared" si="114"/>
        <v>0</v>
      </c>
      <c r="K276" s="364">
        <f t="shared" si="115"/>
        <v>0</v>
      </c>
      <c r="L276" s="364">
        <f t="shared" si="116"/>
        <v>0</v>
      </c>
      <c r="M276" s="364">
        <f t="shared" si="117"/>
        <v>0</v>
      </c>
      <c r="N276" s="364">
        <f t="shared" si="118"/>
        <v>0</v>
      </c>
      <c r="O276" s="364">
        <f t="shared" si="119"/>
        <v>0</v>
      </c>
      <c r="P276" s="364">
        <f t="shared" si="120"/>
        <v>0</v>
      </c>
      <c r="Q276" s="364">
        <f t="shared" si="121"/>
        <v>0</v>
      </c>
      <c r="R276" s="364">
        <f t="shared" si="122"/>
        <v>0</v>
      </c>
      <c r="S276" s="364">
        <f t="shared" si="123"/>
        <v>0</v>
      </c>
      <c r="T276" s="364">
        <f t="shared" si="124"/>
        <v>0</v>
      </c>
      <c r="U276" s="364">
        <f t="shared" si="125"/>
        <v>0</v>
      </c>
      <c r="V276" s="364">
        <f t="shared" si="126"/>
        <v>0</v>
      </c>
      <c r="W276" s="364">
        <f t="shared" si="127"/>
        <v>0</v>
      </c>
      <c r="X276" s="364">
        <f t="shared" si="128"/>
        <v>0</v>
      </c>
      <c r="Y276" s="364">
        <f t="shared" si="129"/>
        <v>0</v>
      </c>
      <c r="Z276" s="260" t="str">
        <f t="shared" si="130"/>
        <v/>
      </c>
      <c r="AA276" s="132"/>
      <c r="AB276" s="132"/>
      <c r="AC276" s="132"/>
      <c r="AD276" s="132"/>
      <c r="AE276" s="132"/>
      <c r="AF276" s="132"/>
      <c r="AG276" s="132"/>
      <c r="AH276" s="132"/>
      <c r="AI276" s="132"/>
    </row>
    <row r="277" spans="2:35">
      <c r="B277" s="296">
        <v>8</v>
      </c>
      <c r="C277" s="364">
        <f t="shared" si="107"/>
        <v>0</v>
      </c>
      <c r="D277" s="364">
        <f t="shared" si="108"/>
        <v>0</v>
      </c>
      <c r="E277" s="364">
        <f t="shared" si="109"/>
        <v>0</v>
      </c>
      <c r="F277" s="364">
        <f t="shared" si="110"/>
        <v>0</v>
      </c>
      <c r="G277" s="364">
        <f t="shared" si="111"/>
        <v>0</v>
      </c>
      <c r="H277" s="364">
        <f t="shared" si="112"/>
        <v>0</v>
      </c>
      <c r="I277" s="364">
        <f t="shared" si="113"/>
        <v>0</v>
      </c>
      <c r="J277" s="364">
        <f t="shared" si="114"/>
        <v>0</v>
      </c>
      <c r="K277" s="364">
        <f t="shared" si="115"/>
        <v>0</v>
      </c>
      <c r="L277" s="364">
        <f t="shared" si="116"/>
        <v>0</v>
      </c>
      <c r="M277" s="364">
        <f t="shared" si="117"/>
        <v>0</v>
      </c>
      <c r="N277" s="364">
        <f t="shared" si="118"/>
        <v>0</v>
      </c>
      <c r="O277" s="364">
        <f t="shared" si="119"/>
        <v>0</v>
      </c>
      <c r="P277" s="364">
        <f t="shared" si="120"/>
        <v>0</v>
      </c>
      <c r="Q277" s="364">
        <f t="shared" si="121"/>
        <v>0</v>
      </c>
      <c r="R277" s="364">
        <f t="shared" si="122"/>
        <v>0</v>
      </c>
      <c r="S277" s="364">
        <f t="shared" si="123"/>
        <v>0</v>
      </c>
      <c r="T277" s="364">
        <f t="shared" si="124"/>
        <v>0</v>
      </c>
      <c r="U277" s="364">
        <f t="shared" si="125"/>
        <v>0</v>
      </c>
      <c r="V277" s="364">
        <f t="shared" si="126"/>
        <v>0</v>
      </c>
      <c r="W277" s="364">
        <f t="shared" si="127"/>
        <v>0</v>
      </c>
      <c r="X277" s="364">
        <f t="shared" si="128"/>
        <v>0</v>
      </c>
      <c r="Y277" s="364">
        <f t="shared" si="129"/>
        <v>0</v>
      </c>
      <c r="Z277" s="260" t="str">
        <f t="shared" si="130"/>
        <v/>
      </c>
      <c r="AA277" s="132"/>
      <c r="AB277" s="132"/>
      <c r="AC277" s="132"/>
      <c r="AD277" s="132"/>
      <c r="AE277" s="132"/>
      <c r="AF277" s="132"/>
      <c r="AG277" s="132"/>
      <c r="AH277" s="132"/>
      <c r="AI277" s="132"/>
    </row>
    <row r="278" spans="2:35">
      <c r="B278" s="296">
        <v>9</v>
      </c>
      <c r="C278" s="364">
        <f t="shared" si="107"/>
        <v>0</v>
      </c>
      <c r="D278" s="364">
        <f t="shared" si="108"/>
        <v>0</v>
      </c>
      <c r="E278" s="364">
        <f t="shared" si="109"/>
        <v>0</v>
      </c>
      <c r="F278" s="364">
        <f t="shared" si="110"/>
        <v>0</v>
      </c>
      <c r="G278" s="364">
        <f t="shared" si="111"/>
        <v>0</v>
      </c>
      <c r="H278" s="364">
        <f t="shared" si="112"/>
        <v>0</v>
      </c>
      <c r="I278" s="364">
        <f t="shared" si="113"/>
        <v>0</v>
      </c>
      <c r="J278" s="364">
        <f t="shared" si="114"/>
        <v>0</v>
      </c>
      <c r="K278" s="364">
        <f t="shared" si="115"/>
        <v>0</v>
      </c>
      <c r="L278" s="364">
        <f t="shared" si="116"/>
        <v>0</v>
      </c>
      <c r="M278" s="364">
        <f t="shared" si="117"/>
        <v>0</v>
      </c>
      <c r="N278" s="364">
        <f t="shared" si="118"/>
        <v>0</v>
      </c>
      <c r="O278" s="364">
        <f t="shared" si="119"/>
        <v>0</v>
      </c>
      <c r="P278" s="364">
        <f t="shared" si="120"/>
        <v>0</v>
      </c>
      <c r="Q278" s="364">
        <f t="shared" si="121"/>
        <v>0</v>
      </c>
      <c r="R278" s="364">
        <f t="shared" si="122"/>
        <v>0</v>
      </c>
      <c r="S278" s="364">
        <f t="shared" si="123"/>
        <v>0</v>
      </c>
      <c r="T278" s="364">
        <f t="shared" si="124"/>
        <v>0</v>
      </c>
      <c r="U278" s="364">
        <f t="shared" si="125"/>
        <v>0</v>
      </c>
      <c r="V278" s="364">
        <f t="shared" si="126"/>
        <v>0</v>
      </c>
      <c r="W278" s="364">
        <f t="shared" si="127"/>
        <v>0</v>
      </c>
      <c r="X278" s="364">
        <f t="shared" si="128"/>
        <v>0</v>
      </c>
      <c r="Y278" s="364">
        <f t="shared" si="129"/>
        <v>0</v>
      </c>
      <c r="Z278" s="260" t="str">
        <f t="shared" si="130"/>
        <v/>
      </c>
      <c r="AA278" s="132"/>
      <c r="AB278" s="132"/>
      <c r="AC278" s="132"/>
      <c r="AD278" s="132"/>
      <c r="AE278" s="132"/>
      <c r="AF278" s="132"/>
      <c r="AG278" s="132"/>
      <c r="AH278" s="132"/>
      <c r="AI278" s="132"/>
    </row>
    <row r="279" spans="2:35">
      <c r="B279" s="296">
        <v>10</v>
      </c>
      <c r="C279" s="364">
        <f t="shared" si="107"/>
        <v>0</v>
      </c>
      <c r="D279" s="364">
        <f t="shared" si="108"/>
        <v>0</v>
      </c>
      <c r="E279" s="364">
        <f t="shared" si="109"/>
        <v>0</v>
      </c>
      <c r="F279" s="364">
        <f t="shared" si="110"/>
        <v>0</v>
      </c>
      <c r="G279" s="364">
        <f t="shared" si="111"/>
        <v>0</v>
      </c>
      <c r="H279" s="364">
        <f t="shared" si="112"/>
        <v>0</v>
      </c>
      <c r="I279" s="364">
        <f t="shared" si="113"/>
        <v>0</v>
      </c>
      <c r="J279" s="364">
        <f t="shared" si="114"/>
        <v>0</v>
      </c>
      <c r="K279" s="364">
        <f t="shared" si="115"/>
        <v>0</v>
      </c>
      <c r="L279" s="364">
        <f t="shared" si="116"/>
        <v>0</v>
      </c>
      <c r="M279" s="364">
        <f t="shared" si="117"/>
        <v>0</v>
      </c>
      <c r="N279" s="364">
        <f t="shared" si="118"/>
        <v>0</v>
      </c>
      <c r="O279" s="364">
        <f t="shared" si="119"/>
        <v>0</v>
      </c>
      <c r="P279" s="364">
        <f t="shared" si="120"/>
        <v>0</v>
      </c>
      <c r="Q279" s="364">
        <f t="shared" si="121"/>
        <v>0</v>
      </c>
      <c r="R279" s="364">
        <f t="shared" si="122"/>
        <v>0</v>
      </c>
      <c r="S279" s="364">
        <f t="shared" si="123"/>
        <v>0</v>
      </c>
      <c r="T279" s="364">
        <f t="shared" si="124"/>
        <v>0</v>
      </c>
      <c r="U279" s="364">
        <f t="shared" si="125"/>
        <v>0</v>
      </c>
      <c r="V279" s="364">
        <f t="shared" si="126"/>
        <v>0</v>
      </c>
      <c r="W279" s="364">
        <f t="shared" si="127"/>
        <v>0</v>
      </c>
      <c r="X279" s="364">
        <f t="shared" si="128"/>
        <v>0</v>
      </c>
      <c r="Y279" s="364">
        <f t="shared" si="129"/>
        <v>0</v>
      </c>
      <c r="Z279" s="260" t="str">
        <f t="shared" si="130"/>
        <v/>
      </c>
      <c r="AA279" s="132"/>
      <c r="AB279" s="132"/>
      <c r="AC279" s="132"/>
      <c r="AD279" s="132"/>
      <c r="AE279" s="132"/>
      <c r="AF279" s="132"/>
      <c r="AG279" s="132"/>
      <c r="AH279" s="132"/>
      <c r="AI279" s="132"/>
    </row>
    <row r="280" spans="2:35">
      <c r="B280" s="296">
        <v>11</v>
      </c>
      <c r="C280" s="364">
        <f t="shared" si="107"/>
        <v>0</v>
      </c>
      <c r="D280" s="364">
        <f t="shared" si="108"/>
        <v>0</v>
      </c>
      <c r="E280" s="364">
        <f t="shared" si="109"/>
        <v>0</v>
      </c>
      <c r="F280" s="364">
        <f t="shared" si="110"/>
        <v>0</v>
      </c>
      <c r="G280" s="364">
        <f t="shared" si="111"/>
        <v>0</v>
      </c>
      <c r="H280" s="364">
        <f t="shared" si="112"/>
        <v>0</v>
      </c>
      <c r="I280" s="364">
        <f t="shared" si="113"/>
        <v>0</v>
      </c>
      <c r="J280" s="364">
        <f t="shared" si="114"/>
        <v>0</v>
      </c>
      <c r="K280" s="364">
        <f t="shared" si="115"/>
        <v>0</v>
      </c>
      <c r="L280" s="364">
        <f t="shared" si="116"/>
        <v>0</v>
      </c>
      <c r="M280" s="364">
        <f t="shared" si="117"/>
        <v>0</v>
      </c>
      <c r="N280" s="364">
        <f t="shared" si="118"/>
        <v>0</v>
      </c>
      <c r="O280" s="364">
        <f t="shared" si="119"/>
        <v>0</v>
      </c>
      <c r="P280" s="364">
        <f t="shared" si="120"/>
        <v>0</v>
      </c>
      <c r="Q280" s="364">
        <f t="shared" si="121"/>
        <v>0</v>
      </c>
      <c r="R280" s="364">
        <f t="shared" si="122"/>
        <v>0</v>
      </c>
      <c r="S280" s="364">
        <f t="shared" si="123"/>
        <v>0</v>
      </c>
      <c r="T280" s="364">
        <f t="shared" si="124"/>
        <v>0</v>
      </c>
      <c r="U280" s="364">
        <f t="shared" si="125"/>
        <v>0</v>
      </c>
      <c r="V280" s="364">
        <f t="shared" si="126"/>
        <v>0</v>
      </c>
      <c r="W280" s="364">
        <f t="shared" si="127"/>
        <v>0</v>
      </c>
      <c r="X280" s="364">
        <f t="shared" si="128"/>
        <v>0</v>
      </c>
      <c r="Y280" s="364">
        <f t="shared" si="129"/>
        <v>0</v>
      </c>
      <c r="Z280" s="260" t="str">
        <f t="shared" si="130"/>
        <v/>
      </c>
      <c r="AA280" s="132"/>
      <c r="AB280" s="132"/>
      <c r="AC280" s="132"/>
      <c r="AD280" s="132"/>
      <c r="AE280" s="132"/>
      <c r="AF280" s="132"/>
      <c r="AG280" s="132"/>
      <c r="AH280" s="132"/>
      <c r="AI280" s="132"/>
    </row>
    <row r="281" spans="2:35">
      <c r="B281" s="296">
        <v>12</v>
      </c>
      <c r="C281" s="364">
        <f t="shared" si="107"/>
        <v>0</v>
      </c>
      <c r="D281" s="364">
        <f t="shared" si="108"/>
        <v>0</v>
      </c>
      <c r="E281" s="364">
        <f t="shared" si="109"/>
        <v>0</v>
      </c>
      <c r="F281" s="364">
        <f t="shared" si="110"/>
        <v>0</v>
      </c>
      <c r="G281" s="364">
        <f t="shared" si="111"/>
        <v>0</v>
      </c>
      <c r="H281" s="364">
        <f t="shared" si="112"/>
        <v>0</v>
      </c>
      <c r="I281" s="364">
        <f t="shared" si="113"/>
        <v>0</v>
      </c>
      <c r="J281" s="364">
        <f t="shared" si="114"/>
        <v>0</v>
      </c>
      <c r="K281" s="364">
        <f t="shared" si="115"/>
        <v>0</v>
      </c>
      <c r="L281" s="364">
        <f t="shared" si="116"/>
        <v>0</v>
      </c>
      <c r="M281" s="364">
        <f t="shared" si="117"/>
        <v>0</v>
      </c>
      <c r="N281" s="364">
        <f t="shared" si="118"/>
        <v>0</v>
      </c>
      <c r="O281" s="364">
        <f t="shared" si="119"/>
        <v>0</v>
      </c>
      <c r="P281" s="364">
        <f t="shared" si="120"/>
        <v>0</v>
      </c>
      <c r="Q281" s="364">
        <f t="shared" si="121"/>
        <v>0</v>
      </c>
      <c r="R281" s="364">
        <f t="shared" si="122"/>
        <v>0</v>
      </c>
      <c r="S281" s="364">
        <f t="shared" si="123"/>
        <v>0</v>
      </c>
      <c r="T281" s="364">
        <f t="shared" si="124"/>
        <v>0</v>
      </c>
      <c r="U281" s="364">
        <f t="shared" si="125"/>
        <v>0</v>
      </c>
      <c r="V281" s="364">
        <f t="shared" si="126"/>
        <v>0</v>
      </c>
      <c r="W281" s="364">
        <f t="shared" si="127"/>
        <v>0</v>
      </c>
      <c r="X281" s="364">
        <f t="shared" si="128"/>
        <v>0</v>
      </c>
      <c r="Y281" s="364">
        <f t="shared" si="129"/>
        <v>0</v>
      </c>
      <c r="Z281" s="260" t="str">
        <f t="shared" si="130"/>
        <v/>
      </c>
      <c r="AA281" s="132"/>
      <c r="AB281" s="132"/>
      <c r="AC281" s="132"/>
      <c r="AD281" s="132"/>
      <c r="AE281" s="132"/>
      <c r="AF281" s="132"/>
      <c r="AG281" s="132"/>
      <c r="AH281" s="132"/>
      <c r="AI281" s="132"/>
    </row>
    <row r="282" spans="2:35">
      <c r="B282" s="296">
        <v>13</v>
      </c>
      <c r="C282" s="364">
        <f t="shared" si="107"/>
        <v>0</v>
      </c>
      <c r="D282" s="364">
        <f t="shared" si="108"/>
        <v>0</v>
      </c>
      <c r="E282" s="364">
        <f t="shared" si="109"/>
        <v>0</v>
      </c>
      <c r="F282" s="364">
        <f t="shared" si="110"/>
        <v>0</v>
      </c>
      <c r="G282" s="364">
        <f t="shared" si="111"/>
        <v>0</v>
      </c>
      <c r="H282" s="364">
        <f t="shared" si="112"/>
        <v>0</v>
      </c>
      <c r="I282" s="364">
        <f t="shared" si="113"/>
        <v>0</v>
      </c>
      <c r="J282" s="364">
        <f t="shared" si="114"/>
        <v>0</v>
      </c>
      <c r="K282" s="364">
        <f t="shared" si="115"/>
        <v>0</v>
      </c>
      <c r="L282" s="364">
        <f t="shared" si="116"/>
        <v>0</v>
      </c>
      <c r="M282" s="364">
        <f t="shared" si="117"/>
        <v>0</v>
      </c>
      <c r="N282" s="364">
        <f t="shared" si="118"/>
        <v>0</v>
      </c>
      <c r="O282" s="364">
        <f t="shared" si="119"/>
        <v>0</v>
      </c>
      <c r="P282" s="364">
        <f t="shared" si="120"/>
        <v>0</v>
      </c>
      <c r="Q282" s="364">
        <f t="shared" si="121"/>
        <v>0</v>
      </c>
      <c r="R282" s="364">
        <f t="shared" si="122"/>
        <v>0</v>
      </c>
      <c r="S282" s="364">
        <f t="shared" si="123"/>
        <v>0</v>
      </c>
      <c r="T282" s="364">
        <f t="shared" si="124"/>
        <v>0</v>
      </c>
      <c r="U282" s="364">
        <f t="shared" si="125"/>
        <v>0</v>
      </c>
      <c r="V282" s="364">
        <f t="shared" si="126"/>
        <v>0</v>
      </c>
      <c r="W282" s="364">
        <f t="shared" si="127"/>
        <v>0</v>
      </c>
      <c r="X282" s="364">
        <f t="shared" si="128"/>
        <v>0</v>
      </c>
      <c r="Y282" s="364">
        <f t="shared" si="129"/>
        <v>0</v>
      </c>
      <c r="Z282" s="260" t="str">
        <f t="shared" si="130"/>
        <v/>
      </c>
      <c r="AA282" s="132"/>
      <c r="AB282" s="132"/>
      <c r="AC282" s="132"/>
      <c r="AD282" s="132"/>
      <c r="AE282" s="132"/>
      <c r="AF282" s="132"/>
      <c r="AG282" s="132"/>
      <c r="AH282" s="132"/>
      <c r="AI282" s="132"/>
    </row>
    <row r="283" spans="2:35">
      <c r="B283" s="296">
        <v>14</v>
      </c>
      <c r="C283" s="364">
        <f t="shared" si="107"/>
        <v>0</v>
      </c>
      <c r="D283" s="364">
        <f t="shared" si="108"/>
        <v>0</v>
      </c>
      <c r="E283" s="364">
        <f t="shared" si="109"/>
        <v>0</v>
      </c>
      <c r="F283" s="364">
        <f t="shared" si="110"/>
        <v>0</v>
      </c>
      <c r="G283" s="364">
        <f t="shared" si="111"/>
        <v>0</v>
      </c>
      <c r="H283" s="364">
        <f t="shared" si="112"/>
        <v>0</v>
      </c>
      <c r="I283" s="364">
        <f t="shared" si="113"/>
        <v>0</v>
      </c>
      <c r="J283" s="364">
        <f t="shared" si="114"/>
        <v>0</v>
      </c>
      <c r="K283" s="364">
        <f t="shared" si="115"/>
        <v>0</v>
      </c>
      <c r="L283" s="364">
        <f t="shared" si="116"/>
        <v>0</v>
      </c>
      <c r="M283" s="364">
        <f t="shared" si="117"/>
        <v>0</v>
      </c>
      <c r="N283" s="364">
        <f t="shared" si="118"/>
        <v>0</v>
      </c>
      <c r="O283" s="364">
        <f t="shared" si="119"/>
        <v>0</v>
      </c>
      <c r="P283" s="364">
        <f t="shared" si="120"/>
        <v>0</v>
      </c>
      <c r="Q283" s="364">
        <f t="shared" si="121"/>
        <v>0</v>
      </c>
      <c r="R283" s="364">
        <f t="shared" si="122"/>
        <v>0</v>
      </c>
      <c r="S283" s="364">
        <f t="shared" si="123"/>
        <v>0</v>
      </c>
      <c r="T283" s="364">
        <f t="shared" si="124"/>
        <v>0</v>
      </c>
      <c r="U283" s="364">
        <f t="shared" si="125"/>
        <v>0</v>
      </c>
      <c r="V283" s="364">
        <f t="shared" si="126"/>
        <v>0</v>
      </c>
      <c r="W283" s="364">
        <f t="shared" si="127"/>
        <v>0</v>
      </c>
      <c r="X283" s="364">
        <f t="shared" si="128"/>
        <v>0</v>
      </c>
      <c r="Y283" s="364">
        <f t="shared" si="129"/>
        <v>0</v>
      </c>
      <c r="Z283" s="260" t="str">
        <f t="shared" si="130"/>
        <v/>
      </c>
      <c r="AA283" s="132"/>
      <c r="AB283" s="132"/>
      <c r="AC283" s="132"/>
      <c r="AD283" s="132"/>
      <c r="AE283" s="132"/>
      <c r="AF283" s="132"/>
      <c r="AG283" s="132"/>
      <c r="AH283" s="132"/>
      <c r="AI283" s="132"/>
    </row>
    <row r="284" spans="2:35">
      <c r="B284" s="296">
        <v>15</v>
      </c>
      <c r="C284" s="364">
        <f t="shared" si="107"/>
        <v>0</v>
      </c>
      <c r="D284" s="364">
        <f t="shared" si="108"/>
        <v>0</v>
      </c>
      <c r="E284" s="364">
        <f t="shared" si="109"/>
        <v>0</v>
      </c>
      <c r="F284" s="364">
        <f t="shared" si="110"/>
        <v>0</v>
      </c>
      <c r="G284" s="364">
        <f t="shared" si="111"/>
        <v>0</v>
      </c>
      <c r="H284" s="364">
        <f t="shared" si="112"/>
        <v>0</v>
      </c>
      <c r="I284" s="364">
        <f t="shared" si="113"/>
        <v>0</v>
      </c>
      <c r="J284" s="364">
        <f t="shared" si="114"/>
        <v>0</v>
      </c>
      <c r="K284" s="364">
        <f t="shared" si="115"/>
        <v>0</v>
      </c>
      <c r="L284" s="364">
        <f t="shared" si="116"/>
        <v>0</v>
      </c>
      <c r="M284" s="364">
        <f t="shared" si="117"/>
        <v>0</v>
      </c>
      <c r="N284" s="364">
        <f t="shared" si="118"/>
        <v>0</v>
      </c>
      <c r="O284" s="364">
        <f t="shared" si="119"/>
        <v>0</v>
      </c>
      <c r="P284" s="364">
        <f t="shared" si="120"/>
        <v>0</v>
      </c>
      <c r="Q284" s="364">
        <f t="shared" si="121"/>
        <v>0</v>
      </c>
      <c r="R284" s="364">
        <f t="shared" si="122"/>
        <v>0</v>
      </c>
      <c r="S284" s="364">
        <f t="shared" si="123"/>
        <v>0</v>
      </c>
      <c r="T284" s="364">
        <f t="shared" si="124"/>
        <v>0</v>
      </c>
      <c r="U284" s="364">
        <f t="shared" si="125"/>
        <v>0</v>
      </c>
      <c r="V284" s="364">
        <f t="shared" si="126"/>
        <v>0</v>
      </c>
      <c r="W284" s="364">
        <f t="shared" si="127"/>
        <v>0</v>
      </c>
      <c r="X284" s="364">
        <f t="shared" si="128"/>
        <v>0</v>
      </c>
      <c r="Y284" s="364">
        <f t="shared" si="129"/>
        <v>0</v>
      </c>
      <c r="Z284" s="260" t="str">
        <f t="shared" si="130"/>
        <v/>
      </c>
      <c r="AA284" s="132"/>
      <c r="AB284" s="132"/>
      <c r="AC284" s="132"/>
      <c r="AD284" s="132"/>
      <c r="AE284" s="132"/>
      <c r="AF284" s="132"/>
      <c r="AG284" s="132"/>
      <c r="AH284" s="132"/>
      <c r="AI284" s="132"/>
    </row>
    <row r="285" spans="2:35">
      <c r="B285" s="501"/>
      <c r="C285" s="502"/>
      <c r="D285" s="502"/>
      <c r="E285" s="502"/>
      <c r="F285" s="502"/>
      <c r="G285" s="502"/>
      <c r="H285" s="502"/>
      <c r="I285" s="502"/>
      <c r="J285" s="502"/>
      <c r="K285" s="502"/>
      <c r="L285" s="502"/>
      <c r="M285" s="502"/>
      <c r="N285" s="502"/>
      <c r="O285" s="502"/>
      <c r="P285" s="502"/>
      <c r="Q285" s="502"/>
      <c r="R285" s="502"/>
      <c r="S285" s="502"/>
      <c r="T285" s="502"/>
      <c r="U285" s="502"/>
      <c r="V285" s="502"/>
      <c r="W285" s="502"/>
      <c r="X285" s="503"/>
      <c r="Y285" s="132"/>
      <c r="Z285" s="132"/>
      <c r="AA285" s="132"/>
      <c r="AB285" s="132"/>
      <c r="AC285" s="132"/>
      <c r="AD285" s="132"/>
      <c r="AE285" s="132"/>
      <c r="AF285" s="132"/>
      <c r="AG285" s="132"/>
      <c r="AH285" s="132"/>
      <c r="AI285" s="132"/>
    </row>
    <row r="286" spans="2:35" s="89" customFormat="1" ht="17.100000000000001" customHeight="1" thickBot="1">
      <c r="B286" s="117" t="s">
        <v>551</v>
      </c>
      <c r="C286" s="91"/>
      <c r="D286" s="92"/>
      <c r="E286" s="92"/>
      <c r="F286" s="92"/>
      <c r="G286" s="92"/>
      <c r="H286" s="92"/>
      <c r="I286" s="92"/>
      <c r="J286" s="92"/>
      <c r="K286" s="92"/>
      <c r="L286" s="92"/>
      <c r="M286" s="92"/>
      <c r="N286" s="92"/>
      <c r="O286" s="92"/>
      <c r="P286" s="92"/>
      <c r="Q286" s="92"/>
      <c r="R286" s="92"/>
      <c r="S286" s="92"/>
      <c r="T286" s="92"/>
      <c r="U286" s="92"/>
      <c r="V286" s="92"/>
      <c r="W286" s="78"/>
      <c r="X286" s="93"/>
      <c r="Y286" s="94"/>
      <c r="Z286" s="94"/>
      <c r="AA286" s="94"/>
    </row>
    <row r="287" spans="2:35" s="75" customFormat="1" ht="14.25" customHeight="1" thickBot="1">
      <c r="B287" s="562" t="s">
        <v>1800</v>
      </c>
      <c r="C287" s="563"/>
      <c r="D287" s="563"/>
      <c r="E287" s="563"/>
      <c r="F287" s="563"/>
      <c r="G287" s="563"/>
      <c r="H287" s="563"/>
      <c r="I287" s="563"/>
      <c r="J287" s="563"/>
      <c r="K287" s="563"/>
      <c r="L287" s="563"/>
      <c r="M287" s="563"/>
      <c r="N287" s="563"/>
      <c r="O287" s="563"/>
      <c r="P287" s="563"/>
      <c r="Q287" s="563"/>
      <c r="R287" s="564"/>
      <c r="S287" s="95"/>
      <c r="T287" s="95"/>
      <c r="U287" s="95"/>
      <c r="V287" s="95"/>
      <c r="W287" s="95"/>
      <c r="X287" s="95"/>
      <c r="Y287" s="159"/>
      <c r="Z287" s="159"/>
      <c r="AA287" s="159"/>
      <c r="AB287" s="159"/>
      <c r="AC287" s="159"/>
      <c r="AD287" s="159"/>
      <c r="AE287" s="159"/>
    </row>
    <row r="288" spans="2:35" s="89" customFormat="1" ht="18.75" customHeight="1">
      <c r="B288" s="95" t="s">
        <v>1636</v>
      </c>
      <c r="C288" s="91"/>
      <c r="D288" s="92"/>
      <c r="E288" s="92"/>
      <c r="F288" s="92"/>
      <c r="G288" s="92"/>
      <c r="H288" s="92"/>
      <c r="I288" s="92"/>
      <c r="J288" s="92"/>
      <c r="K288" s="92"/>
      <c r="L288" s="92"/>
      <c r="M288" s="92"/>
      <c r="N288" s="92"/>
      <c r="O288" s="92"/>
      <c r="P288" s="92"/>
      <c r="Q288" s="92"/>
      <c r="R288" s="92"/>
      <c r="S288" s="92"/>
      <c r="T288" s="92"/>
      <c r="U288" s="92"/>
      <c r="V288" s="92"/>
      <c r="W288" s="78"/>
      <c r="X288" s="93"/>
      <c r="Y288" s="94"/>
      <c r="Z288" s="94"/>
      <c r="AA288" s="94"/>
    </row>
    <row r="289" spans="2:35" ht="156" customHeight="1">
      <c r="B289" s="363" t="s">
        <v>569</v>
      </c>
      <c r="C289" s="546" t="str">
        <f>部門費!C3</f>
        <v>①燃やすごみ</v>
      </c>
      <c r="D289" s="546" t="str">
        <f>部門費!D3</f>
        <v>②燃やさないごみ</v>
      </c>
      <c r="E289" s="546" t="str">
        <f>部門費!E3</f>
        <v>③粗大ごみ</v>
      </c>
      <c r="F289" s="546" t="str">
        <f>部門費!F3</f>
        <v>④アルミ缶</v>
      </c>
      <c r="G289" s="546" t="str">
        <f>部門費!G3</f>
        <v>⑤スチール缶</v>
      </c>
      <c r="H289" s="546" t="str">
        <f>部門費!H3</f>
        <v>⑥無色のガラス製の容器</v>
      </c>
      <c r="I289" s="546" t="str">
        <f>部門費!I3</f>
        <v>⑦茶色のガラス製の容器</v>
      </c>
      <c r="J289" s="546" t="str">
        <f>部門費!J3</f>
        <v>⑧その他のガラス製の容器</v>
      </c>
      <c r="K289" s="546" t="str">
        <f>部門費!K3</f>
        <v>⑨リターナブルびん</v>
      </c>
      <c r="L289" s="546" t="str">
        <f>部門費!L3</f>
        <v>⑩ペットボトル</v>
      </c>
      <c r="M289" s="546" t="str">
        <f>部門費!M3</f>
        <v>⑪白色トレイ</v>
      </c>
      <c r="N289" s="546" t="str">
        <f>部門費!N3</f>
        <v>⑫プラスチック製容器包装</v>
      </c>
      <c r="O289" s="546" t="str">
        <f>部門費!O3</f>
        <v>⑬紙製容器包装</v>
      </c>
      <c r="P289" s="546" t="str">
        <f>部門費!P3</f>
        <v>⑭紙パック</v>
      </c>
      <c r="Q289" s="546" t="str">
        <f>部門費!Q3</f>
        <v>⑮段ボール</v>
      </c>
      <c r="R289" s="546" t="str">
        <f>部門費!R3</f>
        <v>⑯古紙</v>
      </c>
      <c r="S289" s="546" t="str">
        <f>部門費!S3</f>
        <v>⑰古布</v>
      </c>
      <c r="T289" s="546" t="str">
        <f>部門費!T3</f>
        <v>⑱生ごみ</v>
      </c>
      <c r="U289" s="546" t="str">
        <f>部門費!U3</f>
        <v>⑲廃油</v>
      </c>
      <c r="V289" s="546" t="str">
        <f>部門費!V3</f>
        <v>⑳小型家電</v>
      </c>
      <c r="W289" s="546" t="str">
        <f>部門費!W3</f>
        <v>㉑その他の資源ごみ</v>
      </c>
      <c r="X289" s="546" t="str">
        <f>部門費!X3</f>
        <v>㉒その他のごみ</v>
      </c>
      <c r="Y289" s="315" t="s">
        <v>1110</v>
      </c>
      <c r="Z289" s="6" t="s">
        <v>659</v>
      </c>
      <c r="AA289" s="132"/>
      <c r="AB289" s="132"/>
      <c r="AC289" s="132"/>
      <c r="AD289" s="132"/>
      <c r="AE289" s="132"/>
      <c r="AF289" s="132"/>
      <c r="AG289" s="132"/>
      <c r="AH289" s="132"/>
      <c r="AI289" s="132"/>
    </row>
    <row r="290" spans="2:35">
      <c r="B290" s="296">
        <v>1</v>
      </c>
      <c r="C290" s="364">
        <f t="shared" ref="C290:X290" si="131">IF(AND(C104=1,$Y104=1),D$244,0)</f>
        <v>0</v>
      </c>
      <c r="D290" s="364">
        <f t="shared" si="131"/>
        <v>0</v>
      </c>
      <c r="E290" s="364">
        <f t="shared" si="131"/>
        <v>0</v>
      </c>
      <c r="F290" s="364">
        <f t="shared" si="131"/>
        <v>0</v>
      </c>
      <c r="G290" s="364">
        <f t="shared" si="131"/>
        <v>0</v>
      </c>
      <c r="H290" s="364">
        <f t="shared" si="131"/>
        <v>0</v>
      </c>
      <c r="I290" s="364">
        <f t="shared" si="131"/>
        <v>0</v>
      </c>
      <c r="J290" s="364">
        <f t="shared" si="131"/>
        <v>0</v>
      </c>
      <c r="K290" s="364">
        <f t="shared" si="131"/>
        <v>0</v>
      </c>
      <c r="L290" s="364">
        <f t="shared" si="131"/>
        <v>0</v>
      </c>
      <c r="M290" s="364">
        <f t="shared" si="131"/>
        <v>0</v>
      </c>
      <c r="N290" s="364">
        <f t="shared" si="131"/>
        <v>0</v>
      </c>
      <c r="O290" s="364">
        <f t="shared" si="131"/>
        <v>0</v>
      </c>
      <c r="P290" s="364">
        <f t="shared" si="131"/>
        <v>0</v>
      </c>
      <c r="Q290" s="364">
        <f t="shared" si="131"/>
        <v>0</v>
      </c>
      <c r="R290" s="364">
        <f t="shared" si="131"/>
        <v>0</v>
      </c>
      <c r="S290" s="364">
        <f t="shared" si="131"/>
        <v>0</v>
      </c>
      <c r="T290" s="364">
        <f t="shared" si="131"/>
        <v>0</v>
      </c>
      <c r="U290" s="364">
        <f t="shared" si="131"/>
        <v>0</v>
      </c>
      <c r="V290" s="364">
        <f t="shared" si="131"/>
        <v>0</v>
      </c>
      <c r="W290" s="364">
        <f t="shared" si="131"/>
        <v>0</v>
      </c>
      <c r="X290" s="364">
        <f t="shared" si="131"/>
        <v>0</v>
      </c>
      <c r="Y290" s="364">
        <f t="shared" ref="Y290:Y304" si="132">SUM(C290:X290)</f>
        <v>0</v>
      </c>
      <c r="Z290" s="260" t="str">
        <f t="shared" ref="Z290:Z304" si="133">IF(AE104="","",AE104)</f>
        <v/>
      </c>
      <c r="AA290" s="132"/>
      <c r="AB290" s="132"/>
      <c r="AC290" s="132"/>
      <c r="AD290" s="132"/>
      <c r="AE290" s="132"/>
      <c r="AF290" s="132"/>
      <c r="AG290" s="132"/>
      <c r="AH290" s="132"/>
      <c r="AI290" s="132"/>
    </row>
    <row r="291" spans="2:35">
      <c r="B291" s="296">
        <v>2</v>
      </c>
      <c r="C291" s="364">
        <f t="shared" ref="C291:X291" si="134">IF(AND(C105=1,$Y105=1),D$244,0)</f>
        <v>0</v>
      </c>
      <c r="D291" s="364">
        <f t="shared" si="134"/>
        <v>0</v>
      </c>
      <c r="E291" s="364">
        <f t="shared" si="134"/>
        <v>0</v>
      </c>
      <c r="F291" s="364">
        <f t="shared" si="134"/>
        <v>0</v>
      </c>
      <c r="G291" s="364">
        <f t="shared" si="134"/>
        <v>0</v>
      </c>
      <c r="H291" s="364">
        <f t="shared" si="134"/>
        <v>0</v>
      </c>
      <c r="I291" s="364">
        <f t="shared" si="134"/>
        <v>0</v>
      </c>
      <c r="J291" s="364">
        <f t="shared" si="134"/>
        <v>0</v>
      </c>
      <c r="K291" s="364">
        <f t="shared" si="134"/>
        <v>0</v>
      </c>
      <c r="L291" s="364">
        <f t="shared" si="134"/>
        <v>0</v>
      </c>
      <c r="M291" s="364">
        <f t="shared" si="134"/>
        <v>0</v>
      </c>
      <c r="N291" s="364">
        <f t="shared" si="134"/>
        <v>0</v>
      </c>
      <c r="O291" s="364">
        <f t="shared" si="134"/>
        <v>0</v>
      </c>
      <c r="P291" s="364">
        <f t="shared" si="134"/>
        <v>0</v>
      </c>
      <c r="Q291" s="364">
        <f t="shared" si="134"/>
        <v>0</v>
      </c>
      <c r="R291" s="364">
        <f t="shared" si="134"/>
        <v>0</v>
      </c>
      <c r="S291" s="364">
        <f t="shared" si="134"/>
        <v>0</v>
      </c>
      <c r="T291" s="364">
        <f t="shared" si="134"/>
        <v>0</v>
      </c>
      <c r="U291" s="364">
        <f t="shared" si="134"/>
        <v>0</v>
      </c>
      <c r="V291" s="364">
        <f t="shared" si="134"/>
        <v>0</v>
      </c>
      <c r="W291" s="364">
        <f t="shared" si="134"/>
        <v>0</v>
      </c>
      <c r="X291" s="364">
        <f t="shared" si="134"/>
        <v>0</v>
      </c>
      <c r="Y291" s="364">
        <f t="shared" si="132"/>
        <v>0</v>
      </c>
      <c r="Z291" s="260" t="str">
        <f t="shared" si="133"/>
        <v/>
      </c>
      <c r="AA291" s="132"/>
      <c r="AB291" s="132"/>
      <c r="AC291" s="132"/>
      <c r="AD291" s="132"/>
      <c r="AE291" s="132"/>
      <c r="AF291" s="132"/>
      <c r="AG291" s="132"/>
      <c r="AH291" s="132"/>
      <c r="AI291" s="132"/>
    </row>
    <row r="292" spans="2:35">
      <c r="B292" s="296">
        <v>3</v>
      </c>
      <c r="C292" s="364">
        <f t="shared" ref="C292:X292" si="135">IF(AND(C106=1,$Y106=1),D$244,0)</f>
        <v>0</v>
      </c>
      <c r="D292" s="364">
        <f t="shared" si="135"/>
        <v>0</v>
      </c>
      <c r="E292" s="364">
        <f t="shared" si="135"/>
        <v>0</v>
      </c>
      <c r="F292" s="364">
        <f t="shared" si="135"/>
        <v>0</v>
      </c>
      <c r="G292" s="364">
        <f t="shared" si="135"/>
        <v>0</v>
      </c>
      <c r="H292" s="364">
        <f t="shared" si="135"/>
        <v>0</v>
      </c>
      <c r="I292" s="364">
        <f t="shared" si="135"/>
        <v>0</v>
      </c>
      <c r="J292" s="364">
        <f t="shared" si="135"/>
        <v>0</v>
      </c>
      <c r="K292" s="364">
        <f t="shared" si="135"/>
        <v>0</v>
      </c>
      <c r="L292" s="364">
        <f t="shared" si="135"/>
        <v>0</v>
      </c>
      <c r="M292" s="364">
        <f t="shared" si="135"/>
        <v>0</v>
      </c>
      <c r="N292" s="364">
        <f t="shared" si="135"/>
        <v>0</v>
      </c>
      <c r="O292" s="364">
        <f t="shared" si="135"/>
        <v>0</v>
      </c>
      <c r="P292" s="364">
        <f t="shared" si="135"/>
        <v>0</v>
      </c>
      <c r="Q292" s="364">
        <f t="shared" si="135"/>
        <v>0</v>
      </c>
      <c r="R292" s="364">
        <f t="shared" si="135"/>
        <v>0</v>
      </c>
      <c r="S292" s="364">
        <f t="shared" si="135"/>
        <v>0</v>
      </c>
      <c r="T292" s="364">
        <f t="shared" si="135"/>
        <v>0</v>
      </c>
      <c r="U292" s="364">
        <f t="shared" si="135"/>
        <v>0</v>
      </c>
      <c r="V292" s="364">
        <f t="shared" si="135"/>
        <v>0</v>
      </c>
      <c r="W292" s="364">
        <f t="shared" si="135"/>
        <v>0</v>
      </c>
      <c r="X292" s="364">
        <f t="shared" si="135"/>
        <v>0</v>
      </c>
      <c r="Y292" s="364">
        <f t="shared" si="132"/>
        <v>0</v>
      </c>
      <c r="Z292" s="260" t="str">
        <f t="shared" si="133"/>
        <v/>
      </c>
      <c r="AA292" s="132"/>
      <c r="AB292" s="132"/>
      <c r="AC292" s="132"/>
      <c r="AD292" s="132"/>
      <c r="AE292" s="132"/>
      <c r="AF292" s="132"/>
      <c r="AG292" s="132"/>
      <c r="AH292" s="132"/>
      <c r="AI292" s="132"/>
    </row>
    <row r="293" spans="2:35">
      <c r="B293" s="296">
        <v>4</v>
      </c>
      <c r="C293" s="364">
        <f t="shared" ref="C293:X293" si="136">IF(AND(C107=1,$Y107=1),D$244,0)</f>
        <v>0</v>
      </c>
      <c r="D293" s="364">
        <f t="shared" si="136"/>
        <v>0</v>
      </c>
      <c r="E293" s="364">
        <f t="shared" si="136"/>
        <v>0</v>
      </c>
      <c r="F293" s="364">
        <f t="shared" si="136"/>
        <v>0</v>
      </c>
      <c r="G293" s="364">
        <f t="shared" si="136"/>
        <v>0</v>
      </c>
      <c r="H293" s="364">
        <f t="shared" si="136"/>
        <v>0</v>
      </c>
      <c r="I293" s="364">
        <f t="shared" si="136"/>
        <v>0</v>
      </c>
      <c r="J293" s="364">
        <f t="shared" si="136"/>
        <v>0</v>
      </c>
      <c r="K293" s="364">
        <f t="shared" si="136"/>
        <v>0</v>
      </c>
      <c r="L293" s="364">
        <f t="shared" si="136"/>
        <v>0</v>
      </c>
      <c r="M293" s="364">
        <f t="shared" si="136"/>
        <v>0</v>
      </c>
      <c r="N293" s="364">
        <f t="shared" si="136"/>
        <v>0</v>
      </c>
      <c r="O293" s="364">
        <f t="shared" si="136"/>
        <v>0</v>
      </c>
      <c r="P293" s="364">
        <f t="shared" si="136"/>
        <v>0</v>
      </c>
      <c r="Q293" s="364">
        <f t="shared" si="136"/>
        <v>0</v>
      </c>
      <c r="R293" s="364">
        <f t="shared" si="136"/>
        <v>0</v>
      </c>
      <c r="S293" s="364">
        <f t="shared" si="136"/>
        <v>0</v>
      </c>
      <c r="T293" s="364">
        <f t="shared" si="136"/>
        <v>0</v>
      </c>
      <c r="U293" s="364">
        <f t="shared" si="136"/>
        <v>0</v>
      </c>
      <c r="V293" s="364">
        <f t="shared" si="136"/>
        <v>0</v>
      </c>
      <c r="W293" s="364">
        <f t="shared" si="136"/>
        <v>0</v>
      </c>
      <c r="X293" s="364">
        <f t="shared" si="136"/>
        <v>0</v>
      </c>
      <c r="Y293" s="364">
        <f t="shared" si="132"/>
        <v>0</v>
      </c>
      <c r="Z293" s="260" t="str">
        <f t="shared" si="133"/>
        <v/>
      </c>
      <c r="AA293" s="132"/>
      <c r="AB293" s="132"/>
      <c r="AC293" s="132"/>
      <c r="AD293" s="132"/>
      <c r="AE293" s="132"/>
      <c r="AF293" s="132"/>
      <c r="AG293" s="132"/>
      <c r="AH293" s="132"/>
      <c r="AI293" s="132"/>
    </row>
    <row r="294" spans="2:35">
      <c r="B294" s="296">
        <v>5</v>
      </c>
      <c r="C294" s="364">
        <f t="shared" ref="C294:X294" si="137">IF(AND(C108=1,$Y108=1),D$244,0)</f>
        <v>0</v>
      </c>
      <c r="D294" s="364">
        <f t="shared" si="137"/>
        <v>0</v>
      </c>
      <c r="E294" s="364">
        <f t="shared" si="137"/>
        <v>0</v>
      </c>
      <c r="F294" s="364">
        <f t="shared" si="137"/>
        <v>0</v>
      </c>
      <c r="G294" s="364">
        <f t="shared" si="137"/>
        <v>0</v>
      </c>
      <c r="H294" s="364">
        <f t="shared" si="137"/>
        <v>0</v>
      </c>
      <c r="I294" s="364">
        <f t="shared" si="137"/>
        <v>0</v>
      </c>
      <c r="J294" s="364">
        <f t="shared" si="137"/>
        <v>0</v>
      </c>
      <c r="K294" s="364">
        <f t="shared" si="137"/>
        <v>0</v>
      </c>
      <c r="L294" s="364">
        <f t="shared" si="137"/>
        <v>0</v>
      </c>
      <c r="M294" s="364">
        <f t="shared" si="137"/>
        <v>0</v>
      </c>
      <c r="N294" s="364">
        <f t="shared" si="137"/>
        <v>0</v>
      </c>
      <c r="O294" s="364">
        <f t="shared" si="137"/>
        <v>0</v>
      </c>
      <c r="P294" s="364">
        <f t="shared" si="137"/>
        <v>0</v>
      </c>
      <c r="Q294" s="364">
        <f t="shared" si="137"/>
        <v>0</v>
      </c>
      <c r="R294" s="364">
        <f t="shared" si="137"/>
        <v>0</v>
      </c>
      <c r="S294" s="364">
        <f t="shared" si="137"/>
        <v>0</v>
      </c>
      <c r="T294" s="364">
        <f t="shared" si="137"/>
        <v>0</v>
      </c>
      <c r="U294" s="364">
        <f t="shared" si="137"/>
        <v>0</v>
      </c>
      <c r="V294" s="364">
        <f t="shared" si="137"/>
        <v>0</v>
      </c>
      <c r="W294" s="364">
        <f t="shared" si="137"/>
        <v>0</v>
      </c>
      <c r="X294" s="364">
        <f t="shared" si="137"/>
        <v>0</v>
      </c>
      <c r="Y294" s="364">
        <f t="shared" si="132"/>
        <v>0</v>
      </c>
      <c r="Z294" s="260" t="str">
        <f t="shared" si="133"/>
        <v/>
      </c>
      <c r="AA294" s="132"/>
      <c r="AB294" s="132"/>
      <c r="AC294" s="132"/>
      <c r="AD294" s="132"/>
      <c r="AE294" s="132"/>
      <c r="AF294" s="132"/>
      <c r="AG294" s="132"/>
      <c r="AH294" s="132"/>
      <c r="AI294" s="132"/>
    </row>
    <row r="295" spans="2:35">
      <c r="B295" s="296">
        <v>6</v>
      </c>
      <c r="C295" s="364">
        <f t="shared" ref="C295:X295" si="138">IF(AND(C109=1,$Y109=1),D$244,0)</f>
        <v>0</v>
      </c>
      <c r="D295" s="364">
        <f t="shared" si="138"/>
        <v>0</v>
      </c>
      <c r="E295" s="364">
        <f t="shared" si="138"/>
        <v>0</v>
      </c>
      <c r="F295" s="364">
        <f t="shared" si="138"/>
        <v>0</v>
      </c>
      <c r="G295" s="364">
        <f t="shared" si="138"/>
        <v>0</v>
      </c>
      <c r="H295" s="364">
        <f t="shared" si="138"/>
        <v>0</v>
      </c>
      <c r="I295" s="364">
        <f t="shared" si="138"/>
        <v>0</v>
      </c>
      <c r="J295" s="364">
        <f t="shared" si="138"/>
        <v>0</v>
      </c>
      <c r="K295" s="364">
        <f t="shared" si="138"/>
        <v>0</v>
      </c>
      <c r="L295" s="364">
        <f t="shared" si="138"/>
        <v>0</v>
      </c>
      <c r="M295" s="364">
        <f t="shared" si="138"/>
        <v>0</v>
      </c>
      <c r="N295" s="364">
        <f t="shared" si="138"/>
        <v>0</v>
      </c>
      <c r="O295" s="364">
        <f t="shared" si="138"/>
        <v>0</v>
      </c>
      <c r="P295" s="364">
        <f t="shared" si="138"/>
        <v>0</v>
      </c>
      <c r="Q295" s="364">
        <f t="shared" si="138"/>
        <v>0</v>
      </c>
      <c r="R295" s="364">
        <f t="shared" si="138"/>
        <v>0</v>
      </c>
      <c r="S295" s="364">
        <f t="shared" si="138"/>
        <v>0</v>
      </c>
      <c r="T295" s="364">
        <f t="shared" si="138"/>
        <v>0</v>
      </c>
      <c r="U295" s="364">
        <f t="shared" si="138"/>
        <v>0</v>
      </c>
      <c r="V295" s="364">
        <f t="shared" si="138"/>
        <v>0</v>
      </c>
      <c r="W295" s="364">
        <f t="shared" si="138"/>
        <v>0</v>
      </c>
      <c r="X295" s="364">
        <f t="shared" si="138"/>
        <v>0</v>
      </c>
      <c r="Y295" s="364">
        <f t="shared" si="132"/>
        <v>0</v>
      </c>
      <c r="Z295" s="260" t="str">
        <f t="shared" si="133"/>
        <v/>
      </c>
      <c r="AA295" s="132"/>
      <c r="AB295" s="132"/>
      <c r="AC295" s="132"/>
      <c r="AD295" s="132"/>
      <c r="AE295" s="132"/>
      <c r="AF295" s="132"/>
      <c r="AG295" s="132"/>
      <c r="AH295" s="132"/>
      <c r="AI295" s="132"/>
    </row>
    <row r="296" spans="2:35">
      <c r="B296" s="296">
        <v>7</v>
      </c>
      <c r="C296" s="364">
        <f t="shared" ref="C296:X296" si="139">IF(AND(C110=1,$Y110=1),D$244,0)</f>
        <v>0</v>
      </c>
      <c r="D296" s="364">
        <f t="shared" si="139"/>
        <v>0</v>
      </c>
      <c r="E296" s="364">
        <f t="shared" si="139"/>
        <v>0</v>
      </c>
      <c r="F296" s="364">
        <f t="shared" si="139"/>
        <v>0</v>
      </c>
      <c r="G296" s="364">
        <f t="shared" si="139"/>
        <v>0</v>
      </c>
      <c r="H296" s="364">
        <f t="shared" si="139"/>
        <v>0</v>
      </c>
      <c r="I296" s="364">
        <f t="shared" si="139"/>
        <v>0</v>
      </c>
      <c r="J296" s="364">
        <f t="shared" si="139"/>
        <v>0</v>
      </c>
      <c r="K296" s="364">
        <f t="shared" si="139"/>
        <v>0</v>
      </c>
      <c r="L296" s="364">
        <f t="shared" si="139"/>
        <v>0</v>
      </c>
      <c r="M296" s="364">
        <f t="shared" si="139"/>
        <v>0</v>
      </c>
      <c r="N296" s="364">
        <f t="shared" si="139"/>
        <v>0</v>
      </c>
      <c r="O296" s="364">
        <f t="shared" si="139"/>
        <v>0</v>
      </c>
      <c r="P296" s="364">
        <f t="shared" si="139"/>
        <v>0</v>
      </c>
      <c r="Q296" s="364">
        <f t="shared" si="139"/>
        <v>0</v>
      </c>
      <c r="R296" s="364">
        <f t="shared" si="139"/>
        <v>0</v>
      </c>
      <c r="S296" s="364">
        <f t="shared" si="139"/>
        <v>0</v>
      </c>
      <c r="T296" s="364">
        <f t="shared" si="139"/>
        <v>0</v>
      </c>
      <c r="U296" s="364">
        <f t="shared" si="139"/>
        <v>0</v>
      </c>
      <c r="V296" s="364">
        <f t="shared" si="139"/>
        <v>0</v>
      </c>
      <c r="W296" s="364">
        <f t="shared" si="139"/>
        <v>0</v>
      </c>
      <c r="X296" s="364">
        <f t="shared" si="139"/>
        <v>0</v>
      </c>
      <c r="Y296" s="364">
        <f t="shared" si="132"/>
        <v>0</v>
      </c>
      <c r="Z296" s="260" t="str">
        <f t="shared" si="133"/>
        <v/>
      </c>
      <c r="AA296" s="132"/>
      <c r="AB296" s="132"/>
      <c r="AC296" s="132"/>
      <c r="AD296" s="132"/>
      <c r="AE296" s="132"/>
      <c r="AF296" s="132"/>
      <c r="AG296" s="132"/>
      <c r="AH296" s="132"/>
      <c r="AI296" s="132"/>
    </row>
    <row r="297" spans="2:35">
      <c r="B297" s="296">
        <v>8</v>
      </c>
      <c r="C297" s="364">
        <f t="shared" ref="C297:X297" si="140">IF(AND(C111=1,$Y111=1),D$244,0)</f>
        <v>0</v>
      </c>
      <c r="D297" s="364">
        <f t="shared" si="140"/>
        <v>0</v>
      </c>
      <c r="E297" s="364">
        <f t="shared" si="140"/>
        <v>0</v>
      </c>
      <c r="F297" s="364">
        <f t="shared" si="140"/>
        <v>0</v>
      </c>
      <c r="G297" s="364">
        <f t="shared" si="140"/>
        <v>0</v>
      </c>
      <c r="H297" s="364">
        <f t="shared" si="140"/>
        <v>0</v>
      </c>
      <c r="I297" s="364">
        <f t="shared" si="140"/>
        <v>0</v>
      </c>
      <c r="J297" s="364">
        <f t="shared" si="140"/>
        <v>0</v>
      </c>
      <c r="K297" s="364">
        <f t="shared" si="140"/>
        <v>0</v>
      </c>
      <c r="L297" s="364">
        <f t="shared" si="140"/>
        <v>0</v>
      </c>
      <c r="M297" s="364">
        <f t="shared" si="140"/>
        <v>0</v>
      </c>
      <c r="N297" s="364">
        <f t="shared" si="140"/>
        <v>0</v>
      </c>
      <c r="O297" s="364">
        <f t="shared" si="140"/>
        <v>0</v>
      </c>
      <c r="P297" s="364">
        <f t="shared" si="140"/>
        <v>0</v>
      </c>
      <c r="Q297" s="364">
        <f t="shared" si="140"/>
        <v>0</v>
      </c>
      <c r="R297" s="364">
        <f t="shared" si="140"/>
        <v>0</v>
      </c>
      <c r="S297" s="364">
        <f t="shared" si="140"/>
        <v>0</v>
      </c>
      <c r="T297" s="364">
        <f t="shared" si="140"/>
        <v>0</v>
      </c>
      <c r="U297" s="364">
        <f t="shared" si="140"/>
        <v>0</v>
      </c>
      <c r="V297" s="364">
        <f t="shared" si="140"/>
        <v>0</v>
      </c>
      <c r="W297" s="364">
        <f t="shared" si="140"/>
        <v>0</v>
      </c>
      <c r="X297" s="364">
        <f t="shared" si="140"/>
        <v>0</v>
      </c>
      <c r="Y297" s="364">
        <f t="shared" si="132"/>
        <v>0</v>
      </c>
      <c r="Z297" s="260" t="str">
        <f t="shared" si="133"/>
        <v/>
      </c>
      <c r="AA297" s="132"/>
      <c r="AB297" s="132"/>
      <c r="AC297" s="132"/>
      <c r="AD297" s="132"/>
      <c r="AE297" s="132"/>
      <c r="AF297" s="132"/>
      <c r="AG297" s="132"/>
      <c r="AH297" s="132"/>
      <c r="AI297" s="132"/>
    </row>
    <row r="298" spans="2:35">
      <c r="B298" s="296">
        <v>9</v>
      </c>
      <c r="C298" s="364">
        <f t="shared" ref="C298:X298" si="141">IF(AND(C112=1,$Y112=1),D$244,0)</f>
        <v>0</v>
      </c>
      <c r="D298" s="364">
        <f t="shared" si="141"/>
        <v>0</v>
      </c>
      <c r="E298" s="364">
        <f t="shared" si="141"/>
        <v>0</v>
      </c>
      <c r="F298" s="364">
        <f t="shared" si="141"/>
        <v>0</v>
      </c>
      <c r="G298" s="364">
        <f t="shared" si="141"/>
        <v>0</v>
      </c>
      <c r="H298" s="364">
        <f t="shared" si="141"/>
        <v>0</v>
      </c>
      <c r="I298" s="364">
        <f t="shared" si="141"/>
        <v>0</v>
      </c>
      <c r="J298" s="364">
        <f t="shared" si="141"/>
        <v>0</v>
      </c>
      <c r="K298" s="364">
        <f t="shared" si="141"/>
        <v>0</v>
      </c>
      <c r="L298" s="364">
        <f t="shared" si="141"/>
        <v>0</v>
      </c>
      <c r="M298" s="364">
        <f t="shared" si="141"/>
        <v>0</v>
      </c>
      <c r="N298" s="364">
        <f t="shared" si="141"/>
        <v>0</v>
      </c>
      <c r="O298" s="364">
        <f t="shared" si="141"/>
        <v>0</v>
      </c>
      <c r="P298" s="364">
        <f t="shared" si="141"/>
        <v>0</v>
      </c>
      <c r="Q298" s="364">
        <f t="shared" si="141"/>
        <v>0</v>
      </c>
      <c r="R298" s="364">
        <f t="shared" si="141"/>
        <v>0</v>
      </c>
      <c r="S298" s="364">
        <f t="shared" si="141"/>
        <v>0</v>
      </c>
      <c r="T298" s="364">
        <f t="shared" si="141"/>
        <v>0</v>
      </c>
      <c r="U298" s="364">
        <f t="shared" si="141"/>
        <v>0</v>
      </c>
      <c r="V298" s="364">
        <f t="shared" si="141"/>
        <v>0</v>
      </c>
      <c r="W298" s="364">
        <f t="shared" si="141"/>
        <v>0</v>
      </c>
      <c r="X298" s="364">
        <f t="shared" si="141"/>
        <v>0</v>
      </c>
      <c r="Y298" s="364">
        <f t="shared" si="132"/>
        <v>0</v>
      </c>
      <c r="Z298" s="260" t="str">
        <f t="shared" si="133"/>
        <v/>
      </c>
      <c r="AA298" s="132"/>
      <c r="AB298" s="132"/>
      <c r="AC298" s="132"/>
      <c r="AD298" s="132"/>
      <c r="AE298" s="132"/>
      <c r="AF298" s="132"/>
      <c r="AG298" s="132"/>
      <c r="AH298" s="132"/>
      <c r="AI298" s="132"/>
    </row>
    <row r="299" spans="2:35">
      <c r="B299" s="296">
        <v>10</v>
      </c>
      <c r="C299" s="364">
        <f t="shared" ref="C299:X299" si="142">IF(AND(C113=1,$Y113=1),D$244,0)</f>
        <v>0</v>
      </c>
      <c r="D299" s="364">
        <f t="shared" si="142"/>
        <v>0</v>
      </c>
      <c r="E299" s="364">
        <f t="shared" si="142"/>
        <v>0</v>
      </c>
      <c r="F299" s="364">
        <f t="shared" si="142"/>
        <v>0</v>
      </c>
      <c r="G299" s="364">
        <f t="shared" si="142"/>
        <v>0</v>
      </c>
      <c r="H299" s="364">
        <f t="shared" si="142"/>
        <v>0</v>
      </c>
      <c r="I299" s="364">
        <f t="shared" si="142"/>
        <v>0</v>
      </c>
      <c r="J299" s="364">
        <f t="shared" si="142"/>
        <v>0</v>
      </c>
      <c r="K299" s="364">
        <f t="shared" si="142"/>
        <v>0</v>
      </c>
      <c r="L299" s="364">
        <f t="shared" si="142"/>
        <v>0</v>
      </c>
      <c r="M299" s="364">
        <f t="shared" si="142"/>
        <v>0</v>
      </c>
      <c r="N299" s="364">
        <f t="shared" si="142"/>
        <v>0</v>
      </c>
      <c r="O299" s="364">
        <f t="shared" si="142"/>
        <v>0</v>
      </c>
      <c r="P299" s="364">
        <f t="shared" si="142"/>
        <v>0</v>
      </c>
      <c r="Q299" s="364">
        <f t="shared" si="142"/>
        <v>0</v>
      </c>
      <c r="R299" s="364">
        <f t="shared" si="142"/>
        <v>0</v>
      </c>
      <c r="S299" s="364">
        <f t="shared" si="142"/>
        <v>0</v>
      </c>
      <c r="T299" s="364">
        <f t="shared" si="142"/>
        <v>0</v>
      </c>
      <c r="U299" s="364">
        <f t="shared" si="142"/>
        <v>0</v>
      </c>
      <c r="V299" s="364">
        <f t="shared" si="142"/>
        <v>0</v>
      </c>
      <c r="W299" s="364">
        <f t="shared" si="142"/>
        <v>0</v>
      </c>
      <c r="X299" s="364">
        <f t="shared" si="142"/>
        <v>0</v>
      </c>
      <c r="Y299" s="364">
        <f t="shared" si="132"/>
        <v>0</v>
      </c>
      <c r="Z299" s="260" t="str">
        <f t="shared" si="133"/>
        <v/>
      </c>
      <c r="AA299" s="132"/>
      <c r="AB299" s="132"/>
      <c r="AC299" s="132"/>
      <c r="AD299" s="132"/>
      <c r="AE299" s="132"/>
      <c r="AF299" s="132"/>
      <c r="AG299" s="132"/>
      <c r="AH299" s="132"/>
      <c r="AI299" s="132"/>
    </row>
    <row r="300" spans="2:35">
      <c r="B300" s="296">
        <v>11</v>
      </c>
      <c r="C300" s="364">
        <f t="shared" ref="C300:X300" si="143">IF(AND(C114=1,$Y114=1),D$244,0)</f>
        <v>0</v>
      </c>
      <c r="D300" s="364">
        <f t="shared" si="143"/>
        <v>0</v>
      </c>
      <c r="E300" s="364">
        <f t="shared" si="143"/>
        <v>0</v>
      </c>
      <c r="F300" s="364">
        <f t="shared" si="143"/>
        <v>0</v>
      </c>
      <c r="G300" s="364">
        <f t="shared" si="143"/>
        <v>0</v>
      </c>
      <c r="H300" s="364">
        <f t="shared" si="143"/>
        <v>0</v>
      </c>
      <c r="I300" s="364">
        <f t="shared" si="143"/>
        <v>0</v>
      </c>
      <c r="J300" s="364">
        <f t="shared" si="143"/>
        <v>0</v>
      </c>
      <c r="K300" s="364">
        <f t="shared" si="143"/>
        <v>0</v>
      </c>
      <c r="L300" s="364">
        <f t="shared" si="143"/>
        <v>0</v>
      </c>
      <c r="M300" s="364">
        <f t="shared" si="143"/>
        <v>0</v>
      </c>
      <c r="N300" s="364">
        <f t="shared" si="143"/>
        <v>0</v>
      </c>
      <c r="O300" s="364">
        <f t="shared" si="143"/>
        <v>0</v>
      </c>
      <c r="P300" s="364">
        <f t="shared" si="143"/>
        <v>0</v>
      </c>
      <c r="Q300" s="364">
        <f t="shared" si="143"/>
        <v>0</v>
      </c>
      <c r="R300" s="364">
        <f t="shared" si="143"/>
        <v>0</v>
      </c>
      <c r="S300" s="364">
        <f t="shared" si="143"/>
        <v>0</v>
      </c>
      <c r="T300" s="364">
        <f t="shared" si="143"/>
        <v>0</v>
      </c>
      <c r="U300" s="364">
        <f t="shared" si="143"/>
        <v>0</v>
      </c>
      <c r="V300" s="364">
        <f t="shared" si="143"/>
        <v>0</v>
      </c>
      <c r="W300" s="364">
        <f t="shared" si="143"/>
        <v>0</v>
      </c>
      <c r="X300" s="364">
        <f t="shared" si="143"/>
        <v>0</v>
      </c>
      <c r="Y300" s="364">
        <f t="shared" si="132"/>
        <v>0</v>
      </c>
      <c r="Z300" s="260" t="str">
        <f t="shared" si="133"/>
        <v/>
      </c>
      <c r="AA300" s="132"/>
      <c r="AB300" s="132"/>
      <c r="AC300" s="132"/>
      <c r="AD300" s="132"/>
      <c r="AE300" s="132"/>
      <c r="AF300" s="132"/>
      <c r="AG300" s="132"/>
      <c r="AH300" s="132"/>
      <c r="AI300" s="132"/>
    </row>
    <row r="301" spans="2:35">
      <c r="B301" s="296">
        <v>12</v>
      </c>
      <c r="C301" s="364">
        <f t="shared" ref="C301:X301" si="144">IF(AND(C115=1,$Y115=1),D$244,0)</f>
        <v>0</v>
      </c>
      <c r="D301" s="364">
        <f t="shared" si="144"/>
        <v>0</v>
      </c>
      <c r="E301" s="364">
        <f t="shared" si="144"/>
        <v>0</v>
      </c>
      <c r="F301" s="364">
        <f t="shared" si="144"/>
        <v>0</v>
      </c>
      <c r="G301" s="364">
        <f t="shared" si="144"/>
        <v>0</v>
      </c>
      <c r="H301" s="364">
        <f t="shared" si="144"/>
        <v>0</v>
      </c>
      <c r="I301" s="364">
        <f t="shared" si="144"/>
        <v>0</v>
      </c>
      <c r="J301" s="364">
        <f t="shared" si="144"/>
        <v>0</v>
      </c>
      <c r="K301" s="364">
        <f t="shared" si="144"/>
        <v>0</v>
      </c>
      <c r="L301" s="364">
        <f t="shared" si="144"/>
        <v>0</v>
      </c>
      <c r="M301" s="364">
        <f t="shared" si="144"/>
        <v>0</v>
      </c>
      <c r="N301" s="364">
        <f t="shared" si="144"/>
        <v>0</v>
      </c>
      <c r="O301" s="364">
        <f t="shared" si="144"/>
        <v>0</v>
      </c>
      <c r="P301" s="364">
        <f t="shared" si="144"/>
        <v>0</v>
      </c>
      <c r="Q301" s="364">
        <f t="shared" si="144"/>
        <v>0</v>
      </c>
      <c r="R301" s="364">
        <f t="shared" si="144"/>
        <v>0</v>
      </c>
      <c r="S301" s="364">
        <f t="shared" si="144"/>
        <v>0</v>
      </c>
      <c r="T301" s="364">
        <f t="shared" si="144"/>
        <v>0</v>
      </c>
      <c r="U301" s="364">
        <f t="shared" si="144"/>
        <v>0</v>
      </c>
      <c r="V301" s="364">
        <f t="shared" si="144"/>
        <v>0</v>
      </c>
      <c r="W301" s="364">
        <f t="shared" si="144"/>
        <v>0</v>
      </c>
      <c r="X301" s="364">
        <f t="shared" si="144"/>
        <v>0</v>
      </c>
      <c r="Y301" s="364">
        <f t="shared" si="132"/>
        <v>0</v>
      </c>
      <c r="Z301" s="260" t="str">
        <f t="shared" si="133"/>
        <v/>
      </c>
      <c r="AA301" s="132"/>
      <c r="AB301" s="132"/>
      <c r="AC301" s="132"/>
      <c r="AD301" s="132"/>
      <c r="AE301" s="132"/>
      <c r="AF301" s="132"/>
      <c r="AG301" s="132"/>
      <c r="AH301" s="132"/>
      <c r="AI301" s="132"/>
    </row>
    <row r="302" spans="2:35">
      <c r="B302" s="296">
        <v>13</v>
      </c>
      <c r="C302" s="364">
        <f t="shared" ref="C302:X302" si="145">IF(AND(C116=1,$Y116=1),D$244,0)</f>
        <v>0</v>
      </c>
      <c r="D302" s="364">
        <f t="shared" si="145"/>
        <v>0</v>
      </c>
      <c r="E302" s="364">
        <f t="shared" si="145"/>
        <v>0</v>
      </c>
      <c r="F302" s="364">
        <f t="shared" si="145"/>
        <v>0</v>
      </c>
      <c r="G302" s="364">
        <f t="shared" si="145"/>
        <v>0</v>
      </c>
      <c r="H302" s="364">
        <f t="shared" si="145"/>
        <v>0</v>
      </c>
      <c r="I302" s="364">
        <f t="shared" si="145"/>
        <v>0</v>
      </c>
      <c r="J302" s="364">
        <f t="shared" si="145"/>
        <v>0</v>
      </c>
      <c r="K302" s="364">
        <f t="shared" si="145"/>
        <v>0</v>
      </c>
      <c r="L302" s="364">
        <f t="shared" si="145"/>
        <v>0</v>
      </c>
      <c r="M302" s="364">
        <f t="shared" si="145"/>
        <v>0</v>
      </c>
      <c r="N302" s="364">
        <f t="shared" si="145"/>
        <v>0</v>
      </c>
      <c r="O302" s="364">
        <f t="shared" si="145"/>
        <v>0</v>
      </c>
      <c r="P302" s="364">
        <f t="shared" si="145"/>
        <v>0</v>
      </c>
      <c r="Q302" s="364">
        <f t="shared" si="145"/>
        <v>0</v>
      </c>
      <c r="R302" s="364">
        <f t="shared" si="145"/>
        <v>0</v>
      </c>
      <c r="S302" s="364">
        <f t="shared" si="145"/>
        <v>0</v>
      </c>
      <c r="T302" s="364">
        <f t="shared" si="145"/>
        <v>0</v>
      </c>
      <c r="U302" s="364">
        <f t="shared" si="145"/>
        <v>0</v>
      </c>
      <c r="V302" s="364">
        <f t="shared" si="145"/>
        <v>0</v>
      </c>
      <c r="W302" s="364">
        <f t="shared" si="145"/>
        <v>0</v>
      </c>
      <c r="X302" s="364">
        <f t="shared" si="145"/>
        <v>0</v>
      </c>
      <c r="Y302" s="364">
        <f t="shared" si="132"/>
        <v>0</v>
      </c>
      <c r="Z302" s="260" t="str">
        <f t="shared" si="133"/>
        <v/>
      </c>
      <c r="AA302" s="132"/>
      <c r="AB302" s="132"/>
      <c r="AC302" s="132"/>
      <c r="AD302" s="132"/>
      <c r="AE302" s="132"/>
      <c r="AF302" s="132"/>
      <c r="AG302" s="132"/>
      <c r="AH302" s="132"/>
      <c r="AI302" s="132"/>
    </row>
    <row r="303" spans="2:35">
      <c r="B303" s="296">
        <v>14</v>
      </c>
      <c r="C303" s="364">
        <f t="shared" ref="C303:X303" si="146">IF(AND(C117=1,$Y117=1),D$244,0)</f>
        <v>0</v>
      </c>
      <c r="D303" s="364">
        <f t="shared" si="146"/>
        <v>0</v>
      </c>
      <c r="E303" s="364">
        <f t="shared" si="146"/>
        <v>0</v>
      </c>
      <c r="F303" s="364">
        <f t="shared" si="146"/>
        <v>0</v>
      </c>
      <c r="G303" s="364">
        <f t="shared" si="146"/>
        <v>0</v>
      </c>
      <c r="H303" s="364">
        <f t="shared" si="146"/>
        <v>0</v>
      </c>
      <c r="I303" s="364">
        <f t="shared" si="146"/>
        <v>0</v>
      </c>
      <c r="J303" s="364">
        <f t="shared" si="146"/>
        <v>0</v>
      </c>
      <c r="K303" s="364">
        <f t="shared" si="146"/>
        <v>0</v>
      </c>
      <c r="L303" s="364">
        <f t="shared" si="146"/>
        <v>0</v>
      </c>
      <c r="M303" s="364">
        <f t="shared" si="146"/>
        <v>0</v>
      </c>
      <c r="N303" s="364">
        <f t="shared" si="146"/>
        <v>0</v>
      </c>
      <c r="O303" s="364">
        <f t="shared" si="146"/>
        <v>0</v>
      </c>
      <c r="P303" s="364">
        <f t="shared" si="146"/>
        <v>0</v>
      </c>
      <c r="Q303" s="364">
        <f t="shared" si="146"/>
        <v>0</v>
      </c>
      <c r="R303" s="364">
        <f t="shared" si="146"/>
        <v>0</v>
      </c>
      <c r="S303" s="364">
        <f t="shared" si="146"/>
        <v>0</v>
      </c>
      <c r="T303" s="364">
        <f t="shared" si="146"/>
        <v>0</v>
      </c>
      <c r="U303" s="364">
        <f t="shared" si="146"/>
        <v>0</v>
      </c>
      <c r="V303" s="364">
        <f t="shared" si="146"/>
        <v>0</v>
      </c>
      <c r="W303" s="364">
        <f t="shared" si="146"/>
        <v>0</v>
      </c>
      <c r="X303" s="364">
        <f t="shared" si="146"/>
        <v>0</v>
      </c>
      <c r="Y303" s="364">
        <f t="shared" si="132"/>
        <v>0</v>
      </c>
      <c r="Z303" s="260" t="str">
        <f t="shared" si="133"/>
        <v/>
      </c>
      <c r="AA303" s="132"/>
      <c r="AB303" s="132"/>
      <c r="AC303" s="132"/>
      <c r="AD303" s="132"/>
      <c r="AE303" s="132"/>
      <c r="AF303" s="132"/>
      <c r="AG303" s="132"/>
      <c r="AH303" s="132"/>
      <c r="AI303" s="132"/>
    </row>
    <row r="304" spans="2:35">
      <c r="B304" s="296">
        <v>15</v>
      </c>
      <c r="C304" s="364">
        <f t="shared" ref="C304:X304" si="147">IF(AND(C118=1,$Y118=1),D$244,0)</f>
        <v>0</v>
      </c>
      <c r="D304" s="364">
        <f t="shared" si="147"/>
        <v>0</v>
      </c>
      <c r="E304" s="364">
        <f t="shared" si="147"/>
        <v>0</v>
      </c>
      <c r="F304" s="364">
        <f t="shared" si="147"/>
        <v>0</v>
      </c>
      <c r="G304" s="364">
        <f t="shared" si="147"/>
        <v>0</v>
      </c>
      <c r="H304" s="364">
        <f t="shared" si="147"/>
        <v>0</v>
      </c>
      <c r="I304" s="364">
        <f t="shared" si="147"/>
        <v>0</v>
      </c>
      <c r="J304" s="364">
        <f t="shared" si="147"/>
        <v>0</v>
      </c>
      <c r="K304" s="364">
        <f t="shared" si="147"/>
        <v>0</v>
      </c>
      <c r="L304" s="364">
        <f t="shared" si="147"/>
        <v>0</v>
      </c>
      <c r="M304" s="364">
        <f t="shared" si="147"/>
        <v>0</v>
      </c>
      <c r="N304" s="364">
        <f t="shared" si="147"/>
        <v>0</v>
      </c>
      <c r="O304" s="364">
        <f t="shared" si="147"/>
        <v>0</v>
      </c>
      <c r="P304" s="364">
        <f t="shared" si="147"/>
        <v>0</v>
      </c>
      <c r="Q304" s="364">
        <f t="shared" si="147"/>
        <v>0</v>
      </c>
      <c r="R304" s="364">
        <f t="shared" si="147"/>
        <v>0</v>
      </c>
      <c r="S304" s="364">
        <f t="shared" si="147"/>
        <v>0</v>
      </c>
      <c r="T304" s="364">
        <f t="shared" si="147"/>
        <v>0</v>
      </c>
      <c r="U304" s="364">
        <f t="shared" si="147"/>
        <v>0</v>
      </c>
      <c r="V304" s="364">
        <f t="shared" si="147"/>
        <v>0</v>
      </c>
      <c r="W304" s="364">
        <f t="shared" si="147"/>
        <v>0</v>
      </c>
      <c r="X304" s="364">
        <f t="shared" si="147"/>
        <v>0</v>
      </c>
      <c r="Y304" s="364">
        <f t="shared" si="132"/>
        <v>0</v>
      </c>
      <c r="Z304" s="260" t="str">
        <f t="shared" si="133"/>
        <v/>
      </c>
      <c r="AA304" s="132"/>
      <c r="AB304" s="132"/>
      <c r="AC304" s="132"/>
      <c r="AD304" s="132"/>
      <c r="AE304" s="132"/>
      <c r="AF304" s="132"/>
      <c r="AG304" s="132"/>
      <c r="AH304" s="132"/>
      <c r="AI304" s="132"/>
    </row>
    <row r="305" spans="2:35">
      <c r="B305" s="149"/>
      <c r="C305" s="278"/>
      <c r="D305" s="278"/>
      <c r="E305" s="278"/>
      <c r="F305" s="278"/>
      <c r="G305" s="278"/>
      <c r="H305" s="278"/>
      <c r="I305" s="278"/>
      <c r="J305" s="278"/>
      <c r="K305" s="278"/>
      <c r="L305" s="278"/>
      <c r="M305" s="278"/>
      <c r="N305" s="278"/>
      <c r="O305" s="278"/>
      <c r="P305" s="278"/>
      <c r="Q305" s="278"/>
      <c r="R305" s="278"/>
      <c r="S305" s="278"/>
      <c r="T305" s="278"/>
      <c r="U305" s="278"/>
      <c r="V305" s="278"/>
      <c r="W305" s="278"/>
      <c r="X305" s="278"/>
      <c r="Y305" s="132"/>
      <c r="Z305" s="132"/>
      <c r="AA305" s="132"/>
      <c r="AB305" s="132"/>
      <c r="AC305" s="132"/>
      <c r="AD305" s="132"/>
      <c r="AE305" s="132"/>
      <c r="AF305" s="132"/>
      <c r="AG305" s="132"/>
      <c r="AH305" s="132"/>
      <c r="AI305" s="132"/>
    </row>
    <row r="306" spans="2:35" s="89" customFormat="1" ht="17.100000000000001" customHeight="1" thickBot="1">
      <c r="B306" s="117" t="s">
        <v>552</v>
      </c>
      <c r="C306" s="91"/>
      <c r="D306" s="92"/>
      <c r="E306" s="92"/>
      <c r="F306" s="92"/>
      <c r="G306" s="92"/>
      <c r="H306" s="92"/>
      <c r="I306" s="92"/>
      <c r="J306" s="92"/>
      <c r="K306" s="92"/>
      <c r="L306" s="92"/>
      <c r="M306" s="92"/>
      <c r="N306" s="92"/>
      <c r="O306" s="92"/>
      <c r="P306" s="92"/>
      <c r="Q306" s="92"/>
      <c r="R306" s="92"/>
      <c r="S306" s="92"/>
      <c r="T306" s="92"/>
      <c r="U306" s="92"/>
      <c r="V306" s="92"/>
      <c r="W306" s="78"/>
      <c r="X306" s="93"/>
      <c r="Y306" s="94"/>
      <c r="Z306" s="94"/>
      <c r="AA306" s="94"/>
    </row>
    <row r="307" spans="2:35" s="75" customFormat="1" ht="14.25" customHeight="1" thickBot="1">
      <c r="B307" s="562" t="s">
        <v>1801</v>
      </c>
      <c r="C307" s="563"/>
      <c r="D307" s="563"/>
      <c r="E307" s="563"/>
      <c r="F307" s="563"/>
      <c r="G307" s="563"/>
      <c r="H307" s="563"/>
      <c r="I307" s="563"/>
      <c r="J307" s="563"/>
      <c r="K307" s="563"/>
      <c r="L307" s="563"/>
      <c r="M307" s="563"/>
      <c r="N307" s="563"/>
      <c r="O307" s="563"/>
      <c r="P307" s="563"/>
      <c r="Q307" s="563"/>
      <c r="R307" s="564"/>
      <c r="S307" s="95"/>
      <c r="T307" s="95"/>
      <c r="U307" s="95"/>
      <c r="V307" s="95"/>
      <c r="W307" s="95"/>
      <c r="X307" s="95"/>
      <c r="Y307" s="159"/>
      <c r="Z307" s="159"/>
      <c r="AA307" s="159"/>
      <c r="AB307" s="159"/>
      <c r="AC307" s="159"/>
      <c r="AD307" s="159"/>
      <c r="AE307" s="159"/>
    </row>
    <row r="308" spans="2:35" s="89" customFormat="1" ht="18.75" customHeight="1">
      <c r="B308" s="95" t="s">
        <v>1074</v>
      </c>
      <c r="C308" s="91"/>
      <c r="D308" s="92"/>
      <c r="E308" s="92"/>
      <c r="F308" s="92"/>
      <c r="G308" s="92"/>
      <c r="H308" s="92"/>
      <c r="I308" s="92"/>
      <c r="J308" s="92"/>
      <c r="K308" s="92"/>
      <c r="L308" s="92"/>
      <c r="M308" s="92"/>
      <c r="N308" s="92"/>
      <c r="O308" s="92"/>
      <c r="P308" s="92"/>
      <c r="Q308" s="92"/>
      <c r="R308" s="92"/>
      <c r="S308" s="92"/>
      <c r="T308" s="92"/>
      <c r="U308" s="92"/>
      <c r="V308" s="92"/>
      <c r="W308" s="78"/>
      <c r="X308" s="93"/>
      <c r="Y308" s="94"/>
      <c r="Z308" s="94"/>
      <c r="AA308" s="94"/>
    </row>
    <row r="309" spans="2:35" ht="167.25" customHeight="1">
      <c r="B309" s="363" t="s">
        <v>1609</v>
      </c>
      <c r="C309" s="546" t="str">
        <f>部門費!C3</f>
        <v>①燃やすごみ</v>
      </c>
      <c r="D309" s="546" t="str">
        <f>部門費!D3</f>
        <v>②燃やさないごみ</v>
      </c>
      <c r="E309" s="546" t="str">
        <f>部門費!E3</f>
        <v>③粗大ごみ</v>
      </c>
      <c r="F309" s="546" t="str">
        <f>部門費!F3</f>
        <v>④アルミ缶</v>
      </c>
      <c r="G309" s="546" t="str">
        <f>部門費!G3</f>
        <v>⑤スチール缶</v>
      </c>
      <c r="H309" s="546" t="str">
        <f>部門費!H3</f>
        <v>⑥無色のガラス製の容器</v>
      </c>
      <c r="I309" s="546" t="str">
        <f>部門費!I3</f>
        <v>⑦茶色のガラス製の容器</v>
      </c>
      <c r="J309" s="546" t="str">
        <f>部門費!J3</f>
        <v>⑧その他のガラス製の容器</v>
      </c>
      <c r="K309" s="546" t="str">
        <f>部門費!K3</f>
        <v>⑨リターナブルびん</v>
      </c>
      <c r="L309" s="546" t="str">
        <f>部門費!L3</f>
        <v>⑩ペットボトル</v>
      </c>
      <c r="M309" s="546" t="str">
        <f>部門費!M3</f>
        <v>⑪白色トレイ</v>
      </c>
      <c r="N309" s="546" t="str">
        <f>部門費!N3</f>
        <v>⑫プラスチック製容器包装</v>
      </c>
      <c r="O309" s="546" t="str">
        <f>部門費!O3</f>
        <v>⑬紙製容器包装</v>
      </c>
      <c r="P309" s="546" t="str">
        <f>部門費!P3</f>
        <v>⑭紙パック</v>
      </c>
      <c r="Q309" s="546" t="str">
        <f>部門費!Q3</f>
        <v>⑮段ボール</v>
      </c>
      <c r="R309" s="546" t="str">
        <f>部門費!R3</f>
        <v>⑯古紙</v>
      </c>
      <c r="S309" s="546" t="str">
        <f>部門費!S3</f>
        <v>⑰古布</v>
      </c>
      <c r="T309" s="546" t="str">
        <f>部門費!T3</f>
        <v>⑱生ごみ</v>
      </c>
      <c r="U309" s="546" t="str">
        <f>部門費!U3</f>
        <v>⑲廃油</v>
      </c>
      <c r="V309" s="546" t="str">
        <f>部門費!V3</f>
        <v>⑳小型家電</v>
      </c>
      <c r="W309" s="546" t="str">
        <f>部門費!W3</f>
        <v>㉑その他の資源ごみ</v>
      </c>
      <c r="X309" s="546" t="str">
        <f>部門費!X3</f>
        <v>㉒その他のごみ</v>
      </c>
      <c r="Y309" s="315" t="s">
        <v>1110</v>
      </c>
      <c r="Z309" s="9" t="s">
        <v>659</v>
      </c>
      <c r="AA309" s="132"/>
      <c r="AB309" s="132"/>
      <c r="AC309" s="132"/>
      <c r="AD309" s="132"/>
      <c r="AE309" s="132"/>
      <c r="AF309" s="132"/>
      <c r="AG309" s="132"/>
      <c r="AH309" s="132"/>
      <c r="AI309" s="132"/>
    </row>
    <row r="310" spans="2:35">
      <c r="B310" s="296">
        <v>1</v>
      </c>
      <c r="C310" s="364">
        <f t="shared" ref="C310:X310" si="148">IF($Y250=0,0,C175*C250/$Y250)</f>
        <v>0</v>
      </c>
      <c r="D310" s="364">
        <f t="shared" si="148"/>
        <v>0</v>
      </c>
      <c r="E310" s="364">
        <f t="shared" si="148"/>
        <v>0</v>
      </c>
      <c r="F310" s="364">
        <f t="shared" si="148"/>
        <v>0</v>
      </c>
      <c r="G310" s="364">
        <f t="shared" si="148"/>
        <v>0</v>
      </c>
      <c r="H310" s="364">
        <f t="shared" si="148"/>
        <v>0</v>
      </c>
      <c r="I310" s="364">
        <f t="shared" si="148"/>
        <v>0</v>
      </c>
      <c r="J310" s="364">
        <f t="shared" si="148"/>
        <v>0</v>
      </c>
      <c r="K310" s="364">
        <f t="shared" si="148"/>
        <v>0</v>
      </c>
      <c r="L310" s="364">
        <f t="shared" si="148"/>
        <v>0</v>
      </c>
      <c r="M310" s="364">
        <f t="shared" si="148"/>
        <v>0</v>
      </c>
      <c r="N310" s="364">
        <f t="shared" si="148"/>
        <v>0</v>
      </c>
      <c r="O310" s="364">
        <f t="shared" si="148"/>
        <v>0</v>
      </c>
      <c r="P310" s="364">
        <f t="shared" si="148"/>
        <v>0</v>
      </c>
      <c r="Q310" s="364">
        <f t="shared" si="148"/>
        <v>0</v>
      </c>
      <c r="R310" s="364">
        <f t="shared" si="148"/>
        <v>0</v>
      </c>
      <c r="S310" s="364">
        <f t="shared" si="148"/>
        <v>0</v>
      </c>
      <c r="T310" s="364">
        <f t="shared" si="148"/>
        <v>0</v>
      </c>
      <c r="U310" s="364">
        <f t="shared" si="148"/>
        <v>0</v>
      </c>
      <c r="V310" s="364">
        <f t="shared" si="148"/>
        <v>0</v>
      </c>
      <c r="W310" s="364">
        <f t="shared" si="148"/>
        <v>0</v>
      </c>
      <c r="X310" s="364">
        <f t="shared" si="148"/>
        <v>0</v>
      </c>
      <c r="Y310" s="364">
        <f t="shared" ref="Y310:Y324" si="149">SUM(C310:X310)</f>
        <v>0</v>
      </c>
      <c r="Z310" s="260" t="str">
        <f t="shared" ref="Z310:Z324" si="150">IF(AC64="","",AC64)</f>
        <v/>
      </c>
      <c r="AA310" s="132"/>
      <c r="AB310" s="132"/>
      <c r="AC310" s="132"/>
      <c r="AD310" s="132"/>
      <c r="AE310" s="132"/>
      <c r="AF310" s="132"/>
      <c r="AG310" s="132"/>
      <c r="AH310" s="132"/>
      <c r="AI310" s="132"/>
    </row>
    <row r="311" spans="2:35">
      <c r="B311" s="296">
        <v>2</v>
      </c>
      <c r="C311" s="364">
        <f t="shared" ref="C311:X311" si="151">IF($Y251=0,0,C176*C251/$Y251)</f>
        <v>0</v>
      </c>
      <c r="D311" s="364">
        <f t="shared" si="151"/>
        <v>0</v>
      </c>
      <c r="E311" s="364">
        <f t="shared" si="151"/>
        <v>0</v>
      </c>
      <c r="F311" s="364">
        <f t="shared" si="151"/>
        <v>0</v>
      </c>
      <c r="G311" s="364">
        <f t="shared" si="151"/>
        <v>0</v>
      </c>
      <c r="H311" s="364">
        <f t="shared" si="151"/>
        <v>0</v>
      </c>
      <c r="I311" s="364">
        <f t="shared" si="151"/>
        <v>0</v>
      </c>
      <c r="J311" s="364">
        <f t="shared" si="151"/>
        <v>0</v>
      </c>
      <c r="K311" s="364">
        <f t="shared" si="151"/>
        <v>0</v>
      </c>
      <c r="L311" s="364">
        <f t="shared" si="151"/>
        <v>0</v>
      </c>
      <c r="M311" s="364">
        <f t="shared" si="151"/>
        <v>0</v>
      </c>
      <c r="N311" s="364">
        <f t="shared" si="151"/>
        <v>0</v>
      </c>
      <c r="O311" s="364">
        <f t="shared" si="151"/>
        <v>0</v>
      </c>
      <c r="P311" s="364">
        <f t="shared" si="151"/>
        <v>0</v>
      </c>
      <c r="Q311" s="364">
        <f t="shared" si="151"/>
        <v>0</v>
      </c>
      <c r="R311" s="364">
        <f t="shared" si="151"/>
        <v>0</v>
      </c>
      <c r="S311" s="364">
        <f t="shared" si="151"/>
        <v>0</v>
      </c>
      <c r="T311" s="364">
        <f t="shared" si="151"/>
        <v>0</v>
      </c>
      <c r="U311" s="364">
        <f t="shared" si="151"/>
        <v>0</v>
      </c>
      <c r="V311" s="364">
        <f t="shared" si="151"/>
        <v>0</v>
      </c>
      <c r="W311" s="364">
        <f t="shared" si="151"/>
        <v>0</v>
      </c>
      <c r="X311" s="364">
        <f t="shared" si="151"/>
        <v>0</v>
      </c>
      <c r="Y311" s="364">
        <f t="shared" si="149"/>
        <v>0</v>
      </c>
      <c r="Z311" s="260" t="str">
        <f t="shared" si="150"/>
        <v/>
      </c>
      <c r="AA311" s="132"/>
      <c r="AB311" s="132"/>
      <c r="AC311" s="132"/>
      <c r="AD311" s="132"/>
      <c r="AE311" s="132"/>
      <c r="AF311" s="132"/>
      <c r="AG311" s="132"/>
      <c r="AH311" s="132"/>
      <c r="AI311" s="132"/>
    </row>
    <row r="312" spans="2:35">
      <c r="B312" s="296">
        <v>3</v>
      </c>
      <c r="C312" s="364">
        <f t="shared" ref="C312:X312" si="152">IF($Y252=0,0,C177*C252/$Y252)</f>
        <v>0</v>
      </c>
      <c r="D312" s="364">
        <f t="shared" si="152"/>
        <v>0</v>
      </c>
      <c r="E312" s="364">
        <f t="shared" si="152"/>
        <v>0</v>
      </c>
      <c r="F312" s="364">
        <f t="shared" si="152"/>
        <v>0</v>
      </c>
      <c r="G312" s="364">
        <f t="shared" si="152"/>
        <v>0</v>
      </c>
      <c r="H312" s="364">
        <f t="shared" si="152"/>
        <v>0</v>
      </c>
      <c r="I312" s="364">
        <f t="shared" si="152"/>
        <v>0</v>
      </c>
      <c r="J312" s="364">
        <f t="shared" si="152"/>
        <v>0</v>
      </c>
      <c r="K312" s="364">
        <f t="shared" si="152"/>
        <v>0</v>
      </c>
      <c r="L312" s="364">
        <f t="shared" si="152"/>
        <v>0</v>
      </c>
      <c r="M312" s="364">
        <f t="shared" si="152"/>
        <v>0</v>
      </c>
      <c r="N312" s="364">
        <f t="shared" si="152"/>
        <v>0</v>
      </c>
      <c r="O312" s="364">
        <f t="shared" si="152"/>
        <v>0</v>
      </c>
      <c r="P312" s="364">
        <f t="shared" si="152"/>
        <v>0</v>
      </c>
      <c r="Q312" s="364">
        <f t="shared" si="152"/>
        <v>0</v>
      </c>
      <c r="R312" s="364">
        <f t="shared" si="152"/>
        <v>0</v>
      </c>
      <c r="S312" s="364">
        <f t="shared" si="152"/>
        <v>0</v>
      </c>
      <c r="T312" s="364">
        <f t="shared" si="152"/>
        <v>0</v>
      </c>
      <c r="U312" s="364">
        <f t="shared" si="152"/>
        <v>0</v>
      </c>
      <c r="V312" s="364">
        <f t="shared" si="152"/>
        <v>0</v>
      </c>
      <c r="W312" s="364">
        <f t="shared" si="152"/>
        <v>0</v>
      </c>
      <c r="X312" s="364">
        <f t="shared" si="152"/>
        <v>0</v>
      </c>
      <c r="Y312" s="364">
        <f t="shared" si="149"/>
        <v>0</v>
      </c>
      <c r="Z312" s="260" t="str">
        <f t="shared" si="150"/>
        <v/>
      </c>
      <c r="AA312" s="132"/>
      <c r="AB312" s="132"/>
      <c r="AC312" s="132"/>
      <c r="AD312" s="132"/>
      <c r="AE312" s="132"/>
      <c r="AF312" s="132"/>
      <c r="AG312" s="132"/>
      <c r="AH312" s="132"/>
      <c r="AI312" s="132"/>
    </row>
    <row r="313" spans="2:35">
      <c r="B313" s="296">
        <v>4</v>
      </c>
      <c r="C313" s="364">
        <f t="shared" ref="C313:X313" si="153">IF($Y253=0,0,C178*C253/$Y253)</f>
        <v>0</v>
      </c>
      <c r="D313" s="364">
        <f t="shared" si="153"/>
        <v>0</v>
      </c>
      <c r="E313" s="364">
        <f t="shared" si="153"/>
        <v>0</v>
      </c>
      <c r="F313" s="364">
        <f t="shared" si="153"/>
        <v>0</v>
      </c>
      <c r="G313" s="364">
        <f t="shared" si="153"/>
        <v>0</v>
      </c>
      <c r="H313" s="364">
        <f t="shared" si="153"/>
        <v>0</v>
      </c>
      <c r="I313" s="364">
        <f t="shared" si="153"/>
        <v>0</v>
      </c>
      <c r="J313" s="364">
        <f t="shared" si="153"/>
        <v>0</v>
      </c>
      <c r="K313" s="364">
        <f t="shared" si="153"/>
        <v>0</v>
      </c>
      <c r="L313" s="364">
        <f t="shared" si="153"/>
        <v>0</v>
      </c>
      <c r="M313" s="364">
        <f t="shared" si="153"/>
        <v>0</v>
      </c>
      <c r="N313" s="364">
        <f t="shared" si="153"/>
        <v>0</v>
      </c>
      <c r="O313" s="364">
        <f t="shared" si="153"/>
        <v>0</v>
      </c>
      <c r="P313" s="364">
        <f t="shared" si="153"/>
        <v>0</v>
      </c>
      <c r="Q313" s="364">
        <f t="shared" si="153"/>
        <v>0</v>
      </c>
      <c r="R313" s="364">
        <f t="shared" si="153"/>
        <v>0</v>
      </c>
      <c r="S313" s="364">
        <f t="shared" si="153"/>
        <v>0</v>
      </c>
      <c r="T313" s="364">
        <f t="shared" si="153"/>
        <v>0</v>
      </c>
      <c r="U313" s="364">
        <f t="shared" si="153"/>
        <v>0</v>
      </c>
      <c r="V313" s="364">
        <f t="shared" si="153"/>
        <v>0</v>
      </c>
      <c r="W313" s="364">
        <f t="shared" si="153"/>
        <v>0</v>
      </c>
      <c r="X313" s="364">
        <f t="shared" si="153"/>
        <v>0</v>
      </c>
      <c r="Y313" s="364">
        <f t="shared" si="149"/>
        <v>0</v>
      </c>
      <c r="Z313" s="260" t="str">
        <f t="shared" si="150"/>
        <v/>
      </c>
      <c r="AA313" s="132"/>
      <c r="AB313" s="132"/>
      <c r="AC313" s="132"/>
      <c r="AD313" s="132"/>
      <c r="AE313" s="132"/>
      <c r="AF313" s="132"/>
      <c r="AG313" s="132"/>
      <c r="AH313" s="132"/>
      <c r="AI313" s="132"/>
    </row>
    <row r="314" spans="2:35">
      <c r="B314" s="296">
        <v>5</v>
      </c>
      <c r="C314" s="364">
        <f t="shared" ref="C314:X314" si="154">IF($Y254=0,0,C179*C254/$Y254)</f>
        <v>0</v>
      </c>
      <c r="D314" s="364">
        <f t="shared" si="154"/>
        <v>0</v>
      </c>
      <c r="E314" s="364">
        <f t="shared" si="154"/>
        <v>0</v>
      </c>
      <c r="F314" s="364">
        <f t="shared" si="154"/>
        <v>0</v>
      </c>
      <c r="G314" s="364">
        <f t="shared" si="154"/>
        <v>0</v>
      </c>
      <c r="H314" s="364">
        <f t="shared" si="154"/>
        <v>0</v>
      </c>
      <c r="I314" s="364">
        <f t="shared" si="154"/>
        <v>0</v>
      </c>
      <c r="J314" s="364">
        <f t="shared" si="154"/>
        <v>0</v>
      </c>
      <c r="K314" s="364">
        <f t="shared" si="154"/>
        <v>0</v>
      </c>
      <c r="L314" s="364">
        <f t="shared" si="154"/>
        <v>0</v>
      </c>
      <c r="M314" s="364">
        <f t="shared" si="154"/>
        <v>0</v>
      </c>
      <c r="N314" s="364">
        <f t="shared" si="154"/>
        <v>0</v>
      </c>
      <c r="O314" s="364">
        <f t="shared" si="154"/>
        <v>0</v>
      </c>
      <c r="P314" s="364">
        <f t="shared" si="154"/>
        <v>0</v>
      </c>
      <c r="Q314" s="364">
        <f t="shared" si="154"/>
        <v>0</v>
      </c>
      <c r="R314" s="364">
        <f t="shared" si="154"/>
        <v>0</v>
      </c>
      <c r="S314" s="364">
        <f t="shared" si="154"/>
        <v>0</v>
      </c>
      <c r="T314" s="364">
        <f t="shared" si="154"/>
        <v>0</v>
      </c>
      <c r="U314" s="364">
        <f t="shared" si="154"/>
        <v>0</v>
      </c>
      <c r="V314" s="364">
        <f t="shared" si="154"/>
        <v>0</v>
      </c>
      <c r="W314" s="364">
        <f t="shared" si="154"/>
        <v>0</v>
      </c>
      <c r="X314" s="364">
        <f t="shared" si="154"/>
        <v>0</v>
      </c>
      <c r="Y314" s="364">
        <f t="shared" si="149"/>
        <v>0</v>
      </c>
      <c r="Z314" s="260" t="str">
        <f t="shared" si="150"/>
        <v/>
      </c>
      <c r="AA314" s="132"/>
      <c r="AB314" s="132"/>
      <c r="AC314" s="132"/>
      <c r="AD314" s="132"/>
      <c r="AE314" s="132"/>
      <c r="AF314" s="132"/>
      <c r="AG314" s="132"/>
      <c r="AH314" s="132"/>
      <c r="AI314" s="132"/>
    </row>
    <row r="315" spans="2:35">
      <c r="B315" s="296">
        <v>6</v>
      </c>
      <c r="C315" s="364">
        <f t="shared" ref="C315:X315" si="155">IF($Y255=0,0,C180*C255/$Y255)</f>
        <v>0</v>
      </c>
      <c r="D315" s="364">
        <f t="shared" si="155"/>
        <v>0</v>
      </c>
      <c r="E315" s="364">
        <f t="shared" si="155"/>
        <v>0</v>
      </c>
      <c r="F315" s="364">
        <f t="shared" si="155"/>
        <v>0</v>
      </c>
      <c r="G315" s="364">
        <f t="shared" si="155"/>
        <v>0</v>
      </c>
      <c r="H315" s="364">
        <f t="shared" si="155"/>
        <v>0</v>
      </c>
      <c r="I315" s="364">
        <f t="shared" si="155"/>
        <v>0</v>
      </c>
      <c r="J315" s="364">
        <f t="shared" si="155"/>
        <v>0</v>
      </c>
      <c r="K315" s="364">
        <f t="shared" si="155"/>
        <v>0</v>
      </c>
      <c r="L315" s="364">
        <f t="shared" si="155"/>
        <v>0</v>
      </c>
      <c r="M315" s="364">
        <f t="shared" si="155"/>
        <v>0</v>
      </c>
      <c r="N315" s="364">
        <f t="shared" si="155"/>
        <v>0</v>
      </c>
      <c r="O315" s="364">
        <f t="shared" si="155"/>
        <v>0</v>
      </c>
      <c r="P315" s="364">
        <f t="shared" si="155"/>
        <v>0</v>
      </c>
      <c r="Q315" s="364">
        <f t="shared" si="155"/>
        <v>0</v>
      </c>
      <c r="R315" s="364">
        <f t="shared" si="155"/>
        <v>0</v>
      </c>
      <c r="S315" s="364">
        <f t="shared" si="155"/>
        <v>0</v>
      </c>
      <c r="T315" s="364">
        <f t="shared" si="155"/>
        <v>0</v>
      </c>
      <c r="U315" s="364">
        <f t="shared" si="155"/>
        <v>0</v>
      </c>
      <c r="V315" s="364">
        <f t="shared" si="155"/>
        <v>0</v>
      </c>
      <c r="W315" s="364">
        <f t="shared" si="155"/>
        <v>0</v>
      </c>
      <c r="X315" s="364">
        <f t="shared" si="155"/>
        <v>0</v>
      </c>
      <c r="Y315" s="364">
        <f t="shared" si="149"/>
        <v>0</v>
      </c>
      <c r="Z315" s="260" t="str">
        <f t="shared" si="150"/>
        <v/>
      </c>
      <c r="AA315" s="132"/>
      <c r="AB315" s="132"/>
      <c r="AC315" s="132"/>
      <c r="AD315" s="132"/>
      <c r="AE315" s="132"/>
      <c r="AF315" s="132"/>
      <c r="AG315" s="132"/>
      <c r="AH315" s="132"/>
      <c r="AI315" s="132"/>
    </row>
    <row r="316" spans="2:35">
      <c r="B316" s="296">
        <v>7</v>
      </c>
      <c r="C316" s="364">
        <f t="shared" ref="C316:X316" si="156">IF($Y256=0,0,C181*C256/$Y256)</f>
        <v>0</v>
      </c>
      <c r="D316" s="364">
        <f t="shared" si="156"/>
        <v>0</v>
      </c>
      <c r="E316" s="364">
        <f t="shared" si="156"/>
        <v>0</v>
      </c>
      <c r="F316" s="364">
        <f t="shared" si="156"/>
        <v>0</v>
      </c>
      <c r="G316" s="364">
        <f t="shared" si="156"/>
        <v>0</v>
      </c>
      <c r="H316" s="364">
        <f t="shared" si="156"/>
        <v>0</v>
      </c>
      <c r="I316" s="364">
        <f t="shared" si="156"/>
        <v>0</v>
      </c>
      <c r="J316" s="364">
        <f t="shared" si="156"/>
        <v>0</v>
      </c>
      <c r="K316" s="364">
        <f t="shared" si="156"/>
        <v>0</v>
      </c>
      <c r="L316" s="364">
        <f t="shared" si="156"/>
        <v>0</v>
      </c>
      <c r="M316" s="364">
        <f t="shared" si="156"/>
        <v>0</v>
      </c>
      <c r="N316" s="364">
        <f t="shared" si="156"/>
        <v>0</v>
      </c>
      <c r="O316" s="364">
        <f t="shared" si="156"/>
        <v>0</v>
      </c>
      <c r="P316" s="364">
        <f t="shared" si="156"/>
        <v>0</v>
      </c>
      <c r="Q316" s="364">
        <f t="shared" si="156"/>
        <v>0</v>
      </c>
      <c r="R316" s="364">
        <f t="shared" si="156"/>
        <v>0</v>
      </c>
      <c r="S316" s="364">
        <f t="shared" si="156"/>
        <v>0</v>
      </c>
      <c r="T316" s="364">
        <f t="shared" si="156"/>
        <v>0</v>
      </c>
      <c r="U316" s="364">
        <f t="shared" si="156"/>
        <v>0</v>
      </c>
      <c r="V316" s="364">
        <f t="shared" si="156"/>
        <v>0</v>
      </c>
      <c r="W316" s="364">
        <f t="shared" si="156"/>
        <v>0</v>
      </c>
      <c r="X316" s="364">
        <f t="shared" si="156"/>
        <v>0</v>
      </c>
      <c r="Y316" s="364">
        <f t="shared" si="149"/>
        <v>0</v>
      </c>
      <c r="Z316" s="260" t="str">
        <f t="shared" si="150"/>
        <v/>
      </c>
      <c r="AA316" s="132"/>
      <c r="AB316" s="132"/>
      <c r="AC316" s="132"/>
      <c r="AD316" s="132"/>
      <c r="AE316" s="132"/>
      <c r="AF316" s="132"/>
      <c r="AG316" s="132"/>
      <c r="AH316" s="132"/>
      <c r="AI316" s="132"/>
    </row>
    <row r="317" spans="2:35">
      <c r="B317" s="296">
        <v>8</v>
      </c>
      <c r="C317" s="364">
        <f t="shared" ref="C317:X317" si="157">IF($Y257=0,0,C182*C257/$Y257)</f>
        <v>0</v>
      </c>
      <c r="D317" s="364">
        <f t="shared" si="157"/>
        <v>0</v>
      </c>
      <c r="E317" s="364">
        <f t="shared" si="157"/>
        <v>0</v>
      </c>
      <c r="F317" s="364">
        <f t="shared" si="157"/>
        <v>0</v>
      </c>
      <c r="G317" s="364">
        <f t="shared" si="157"/>
        <v>0</v>
      </c>
      <c r="H317" s="364">
        <f t="shared" si="157"/>
        <v>0</v>
      </c>
      <c r="I317" s="364">
        <f t="shared" si="157"/>
        <v>0</v>
      </c>
      <c r="J317" s="364">
        <f t="shared" si="157"/>
        <v>0</v>
      </c>
      <c r="K317" s="364">
        <f t="shared" si="157"/>
        <v>0</v>
      </c>
      <c r="L317" s="364">
        <f t="shared" si="157"/>
        <v>0</v>
      </c>
      <c r="M317" s="364">
        <f t="shared" si="157"/>
        <v>0</v>
      </c>
      <c r="N317" s="364">
        <f t="shared" si="157"/>
        <v>0</v>
      </c>
      <c r="O317" s="364">
        <f t="shared" si="157"/>
        <v>0</v>
      </c>
      <c r="P317" s="364">
        <f t="shared" si="157"/>
        <v>0</v>
      </c>
      <c r="Q317" s="364">
        <f t="shared" si="157"/>
        <v>0</v>
      </c>
      <c r="R317" s="364">
        <f t="shared" si="157"/>
        <v>0</v>
      </c>
      <c r="S317" s="364">
        <f t="shared" si="157"/>
        <v>0</v>
      </c>
      <c r="T317" s="364">
        <f t="shared" si="157"/>
        <v>0</v>
      </c>
      <c r="U317" s="364">
        <f t="shared" si="157"/>
        <v>0</v>
      </c>
      <c r="V317" s="364">
        <f t="shared" si="157"/>
        <v>0</v>
      </c>
      <c r="W317" s="364">
        <f t="shared" si="157"/>
        <v>0</v>
      </c>
      <c r="X317" s="364">
        <f t="shared" si="157"/>
        <v>0</v>
      </c>
      <c r="Y317" s="364">
        <f t="shared" si="149"/>
        <v>0</v>
      </c>
      <c r="Z317" s="260" t="str">
        <f t="shared" si="150"/>
        <v/>
      </c>
      <c r="AA317" s="132"/>
      <c r="AB317" s="132"/>
      <c r="AC317" s="132"/>
      <c r="AD317" s="132"/>
      <c r="AE317" s="132"/>
      <c r="AF317" s="132"/>
      <c r="AG317" s="132"/>
      <c r="AH317" s="132"/>
      <c r="AI317" s="132"/>
    </row>
    <row r="318" spans="2:35">
      <c r="B318" s="296">
        <v>9</v>
      </c>
      <c r="C318" s="364">
        <f t="shared" ref="C318:X318" si="158">IF($Y258=0,0,C183*C258/$Y258)</f>
        <v>0</v>
      </c>
      <c r="D318" s="364">
        <f t="shared" si="158"/>
        <v>0</v>
      </c>
      <c r="E318" s="364">
        <f t="shared" si="158"/>
        <v>0</v>
      </c>
      <c r="F318" s="364">
        <f t="shared" si="158"/>
        <v>0</v>
      </c>
      <c r="G318" s="364">
        <f t="shared" si="158"/>
        <v>0</v>
      </c>
      <c r="H318" s="364">
        <f t="shared" si="158"/>
        <v>0</v>
      </c>
      <c r="I318" s="364">
        <f t="shared" si="158"/>
        <v>0</v>
      </c>
      <c r="J318" s="364">
        <f t="shared" si="158"/>
        <v>0</v>
      </c>
      <c r="K318" s="364">
        <f t="shared" si="158"/>
        <v>0</v>
      </c>
      <c r="L318" s="364">
        <f t="shared" si="158"/>
        <v>0</v>
      </c>
      <c r="M318" s="364">
        <f t="shared" si="158"/>
        <v>0</v>
      </c>
      <c r="N318" s="364">
        <f t="shared" si="158"/>
        <v>0</v>
      </c>
      <c r="O318" s="364">
        <f t="shared" si="158"/>
        <v>0</v>
      </c>
      <c r="P318" s="364">
        <f t="shared" si="158"/>
        <v>0</v>
      </c>
      <c r="Q318" s="364">
        <f t="shared" si="158"/>
        <v>0</v>
      </c>
      <c r="R318" s="364">
        <f t="shared" si="158"/>
        <v>0</v>
      </c>
      <c r="S318" s="364">
        <f t="shared" si="158"/>
        <v>0</v>
      </c>
      <c r="T318" s="364">
        <f t="shared" si="158"/>
        <v>0</v>
      </c>
      <c r="U318" s="364">
        <f t="shared" si="158"/>
        <v>0</v>
      </c>
      <c r="V318" s="364">
        <f t="shared" si="158"/>
        <v>0</v>
      </c>
      <c r="W318" s="364">
        <f t="shared" si="158"/>
        <v>0</v>
      </c>
      <c r="X318" s="364">
        <f t="shared" si="158"/>
        <v>0</v>
      </c>
      <c r="Y318" s="364">
        <f t="shared" si="149"/>
        <v>0</v>
      </c>
      <c r="Z318" s="260" t="str">
        <f t="shared" si="150"/>
        <v/>
      </c>
      <c r="AA318" s="132"/>
      <c r="AB318" s="132"/>
      <c r="AC318" s="132"/>
      <c r="AD318" s="132"/>
      <c r="AE318" s="132"/>
      <c r="AF318" s="132"/>
      <c r="AG318" s="132"/>
      <c r="AH318" s="132"/>
      <c r="AI318" s="132"/>
    </row>
    <row r="319" spans="2:35">
      <c r="B319" s="296">
        <v>10</v>
      </c>
      <c r="C319" s="364">
        <f t="shared" ref="C319:X319" si="159">IF($Y259=0,0,C184*C259/$Y259)</f>
        <v>0</v>
      </c>
      <c r="D319" s="364">
        <f t="shared" si="159"/>
        <v>0</v>
      </c>
      <c r="E319" s="364">
        <f t="shared" si="159"/>
        <v>0</v>
      </c>
      <c r="F319" s="364">
        <f t="shared" si="159"/>
        <v>0</v>
      </c>
      <c r="G319" s="364">
        <f t="shared" si="159"/>
        <v>0</v>
      </c>
      <c r="H319" s="364">
        <f t="shared" si="159"/>
        <v>0</v>
      </c>
      <c r="I319" s="364">
        <f t="shared" si="159"/>
        <v>0</v>
      </c>
      <c r="J319" s="364">
        <f t="shared" si="159"/>
        <v>0</v>
      </c>
      <c r="K319" s="364">
        <f t="shared" si="159"/>
        <v>0</v>
      </c>
      <c r="L319" s="364">
        <f t="shared" si="159"/>
        <v>0</v>
      </c>
      <c r="M319" s="364">
        <f t="shared" si="159"/>
        <v>0</v>
      </c>
      <c r="N319" s="364">
        <f t="shared" si="159"/>
        <v>0</v>
      </c>
      <c r="O319" s="364">
        <f t="shared" si="159"/>
        <v>0</v>
      </c>
      <c r="P319" s="364">
        <f t="shared" si="159"/>
        <v>0</v>
      </c>
      <c r="Q319" s="364">
        <f t="shared" si="159"/>
        <v>0</v>
      </c>
      <c r="R319" s="364">
        <f t="shared" si="159"/>
        <v>0</v>
      </c>
      <c r="S319" s="364">
        <f t="shared" si="159"/>
        <v>0</v>
      </c>
      <c r="T319" s="364">
        <f t="shared" si="159"/>
        <v>0</v>
      </c>
      <c r="U319" s="364">
        <f t="shared" si="159"/>
        <v>0</v>
      </c>
      <c r="V319" s="364">
        <f t="shared" si="159"/>
        <v>0</v>
      </c>
      <c r="W319" s="364">
        <f t="shared" si="159"/>
        <v>0</v>
      </c>
      <c r="X319" s="364">
        <f t="shared" si="159"/>
        <v>0</v>
      </c>
      <c r="Y319" s="364">
        <f t="shared" si="149"/>
        <v>0</v>
      </c>
      <c r="Z319" s="260" t="str">
        <f t="shared" si="150"/>
        <v/>
      </c>
      <c r="AA319" s="132"/>
      <c r="AB319" s="132"/>
      <c r="AC319" s="132"/>
      <c r="AD319" s="132"/>
      <c r="AE319" s="132"/>
      <c r="AF319" s="132"/>
      <c r="AG319" s="132"/>
      <c r="AH319" s="132"/>
      <c r="AI319" s="132"/>
    </row>
    <row r="320" spans="2:35">
      <c r="B320" s="296">
        <v>11</v>
      </c>
      <c r="C320" s="364">
        <f t="shared" ref="C320:X320" si="160">IF($Y260=0,0,C185*C260/$Y260)</f>
        <v>0</v>
      </c>
      <c r="D320" s="364">
        <f t="shared" si="160"/>
        <v>0</v>
      </c>
      <c r="E320" s="364">
        <f t="shared" si="160"/>
        <v>0</v>
      </c>
      <c r="F320" s="364">
        <f t="shared" si="160"/>
        <v>0</v>
      </c>
      <c r="G320" s="364">
        <f t="shared" si="160"/>
        <v>0</v>
      </c>
      <c r="H320" s="364">
        <f t="shared" si="160"/>
        <v>0</v>
      </c>
      <c r="I320" s="364">
        <f t="shared" si="160"/>
        <v>0</v>
      </c>
      <c r="J320" s="364">
        <f t="shared" si="160"/>
        <v>0</v>
      </c>
      <c r="K320" s="364">
        <f t="shared" si="160"/>
        <v>0</v>
      </c>
      <c r="L320" s="364">
        <f t="shared" si="160"/>
        <v>0</v>
      </c>
      <c r="M320" s="364">
        <f t="shared" si="160"/>
        <v>0</v>
      </c>
      <c r="N320" s="364">
        <f t="shared" si="160"/>
        <v>0</v>
      </c>
      <c r="O320" s="364">
        <f t="shared" si="160"/>
        <v>0</v>
      </c>
      <c r="P320" s="364">
        <f t="shared" si="160"/>
        <v>0</v>
      </c>
      <c r="Q320" s="364">
        <f t="shared" si="160"/>
        <v>0</v>
      </c>
      <c r="R320" s="364">
        <f t="shared" si="160"/>
        <v>0</v>
      </c>
      <c r="S320" s="364">
        <f t="shared" si="160"/>
        <v>0</v>
      </c>
      <c r="T320" s="364">
        <f t="shared" si="160"/>
        <v>0</v>
      </c>
      <c r="U320" s="364">
        <f t="shared" si="160"/>
        <v>0</v>
      </c>
      <c r="V320" s="364">
        <f t="shared" si="160"/>
        <v>0</v>
      </c>
      <c r="W320" s="364">
        <f t="shared" si="160"/>
        <v>0</v>
      </c>
      <c r="X320" s="364">
        <f t="shared" si="160"/>
        <v>0</v>
      </c>
      <c r="Y320" s="364">
        <f t="shared" si="149"/>
        <v>0</v>
      </c>
      <c r="Z320" s="260" t="str">
        <f t="shared" si="150"/>
        <v/>
      </c>
      <c r="AA320" s="132"/>
      <c r="AB320" s="132"/>
      <c r="AC320" s="132"/>
      <c r="AD320" s="132"/>
      <c r="AE320" s="132"/>
      <c r="AF320" s="132"/>
      <c r="AG320" s="132"/>
      <c r="AH320" s="132"/>
      <c r="AI320" s="132"/>
    </row>
    <row r="321" spans="2:35">
      <c r="B321" s="296">
        <v>12</v>
      </c>
      <c r="C321" s="364">
        <f t="shared" ref="C321:X321" si="161">IF($Y261=0,0,C186*C261/$Y261)</f>
        <v>0</v>
      </c>
      <c r="D321" s="364">
        <f t="shared" si="161"/>
        <v>0</v>
      </c>
      <c r="E321" s="364">
        <f t="shared" si="161"/>
        <v>0</v>
      </c>
      <c r="F321" s="364">
        <f t="shared" si="161"/>
        <v>0</v>
      </c>
      <c r="G321" s="364">
        <f t="shared" si="161"/>
        <v>0</v>
      </c>
      <c r="H321" s="364">
        <f t="shared" si="161"/>
        <v>0</v>
      </c>
      <c r="I321" s="364">
        <f t="shared" si="161"/>
        <v>0</v>
      </c>
      <c r="J321" s="364">
        <f t="shared" si="161"/>
        <v>0</v>
      </c>
      <c r="K321" s="364">
        <f t="shared" si="161"/>
        <v>0</v>
      </c>
      <c r="L321" s="364">
        <f t="shared" si="161"/>
        <v>0</v>
      </c>
      <c r="M321" s="364">
        <f t="shared" si="161"/>
        <v>0</v>
      </c>
      <c r="N321" s="364">
        <f t="shared" si="161"/>
        <v>0</v>
      </c>
      <c r="O321" s="364">
        <f t="shared" si="161"/>
        <v>0</v>
      </c>
      <c r="P321" s="364">
        <f t="shared" si="161"/>
        <v>0</v>
      </c>
      <c r="Q321" s="364">
        <f t="shared" si="161"/>
        <v>0</v>
      </c>
      <c r="R321" s="364">
        <f t="shared" si="161"/>
        <v>0</v>
      </c>
      <c r="S321" s="364">
        <f t="shared" si="161"/>
        <v>0</v>
      </c>
      <c r="T321" s="364">
        <f t="shared" si="161"/>
        <v>0</v>
      </c>
      <c r="U321" s="364">
        <f t="shared" si="161"/>
        <v>0</v>
      </c>
      <c r="V321" s="364">
        <f t="shared" si="161"/>
        <v>0</v>
      </c>
      <c r="W321" s="364">
        <f t="shared" si="161"/>
        <v>0</v>
      </c>
      <c r="X321" s="364">
        <f t="shared" si="161"/>
        <v>0</v>
      </c>
      <c r="Y321" s="364">
        <f t="shared" si="149"/>
        <v>0</v>
      </c>
      <c r="Z321" s="260" t="str">
        <f t="shared" si="150"/>
        <v/>
      </c>
      <c r="AA321" s="132"/>
      <c r="AB321" s="132"/>
      <c r="AC321" s="132"/>
      <c r="AD321" s="132"/>
      <c r="AE321" s="132"/>
      <c r="AF321" s="132"/>
      <c r="AG321" s="132"/>
      <c r="AH321" s="132"/>
      <c r="AI321" s="132"/>
    </row>
    <row r="322" spans="2:35">
      <c r="B322" s="296">
        <v>13</v>
      </c>
      <c r="C322" s="364">
        <f t="shared" ref="C322:X322" si="162">IF($Y262=0,0,C187*C262/$Y262)</f>
        <v>0</v>
      </c>
      <c r="D322" s="364">
        <f t="shared" si="162"/>
        <v>0</v>
      </c>
      <c r="E322" s="364">
        <f t="shared" si="162"/>
        <v>0</v>
      </c>
      <c r="F322" s="364">
        <f t="shared" si="162"/>
        <v>0</v>
      </c>
      <c r="G322" s="364">
        <f t="shared" si="162"/>
        <v>0</v>
      </c>
      <c r="H322" s="364">
        <f t="shared" si="162"/>
        <v>0</v>
      </c>
      <c r="I322" s="364">
        <f t="shared" si="162"/>
        <v>0</v>
      </c>
      <c r="J322" s="364">
        <f t="shared" si="162"/>
        <v>0</v>
      </c>
      <c r="K322" s="364">
        <f t="shared" si="162"/>
        <v>0</v>
      </c>
      <c r="L322" s="364">
        <f t="shared" si="162"/>
        <v>0</v>
      </c>
      <c r="M322" s="364">
        <f t="shared" si="162"/>
        <v>0</v>
      </c>
      <c r="N322" s="364">
        <f t="shared" si="162"/>
        <v>0</v>
      </c>
      <c r="O322" s="364">
        <f t="shared" si="162"/>
        <v>0</v>
      </c>
      <c r="P322" s="364">
        <f t="shared" si="162"/>
        <v>0</v>
      </c>
      <c r="Q322" s="364">
        <f t="shared" si="162"/>
        <v>0</v>
      </c>
      <c r="R322" s="364">
        <f t="shared" si="162"/>
        <v>0</v>
      </c>
      <c r="S322" s="364">
        <f t="shared" si="162"/>
        <v>0</v>
      </c>
      <c r="T322" s="364">
        <f t="shared" si="162"/>
        <v>0</v>
      </c>
      <c r="U322" s="364">
        <f t="shared" si="162"/>
        <v>0</v>
      </c>
      <c r="V322" s="364">
        <f t="shared" si="162"/>
        <v>0</v>
      </c>
      <c r="W322" s="364">
        <f t="shared" si="162"/>
        <v>0</v>
      </c>
      <c r="X322" s="364">
        <f t="shared" si="162"/>
        <v>0</v>
      </c>
      <c r="Y322" s="364">
        <f t="shared" si="149"/>
        <v>0</v>
      </c>
      <c r="Z322" s="260" t="str">
        <f t="shared" si="150"/>
        <v/>
      </c>
      <c r="AA322" s="132"/>
      <c r="AB322" s="132"/>
      <c r="AC322" s="132"/>
      <c r="AD322" s="132"/>
      <c r="AE322" s="132"/>
      <c r="AF322" s="132"/>
      <c r="AG322" s="132"/>
      <c r="AH322" s="132"/>
      <c r="AI322" s="132"/>
    </row>
    <row r="323" spans="2:35">
      <c r="B323" s="296">
        <v>14</v>
      </c>
      <c r="C323" s="364">
        <f t="shared" ref="C323:X323" si="163">IF($Y263=0,0,C188*C263/$Y263)</f>
        <v>0</v>
      </c>
      <c r="D323" s="364">
        <f t="shared" si="163"/>
        <v>0</v>
      </c>
      <c r="E323" s="364">
        <f t="shared" si="163"/>
        <v>0</v>
      </c>
      <c r="F323" s="364">
        <f t="shared" si="163"/>
        <v>0</v>
      </c>
      <c r="G323" s="364">
        <f t="shared" si="163"/>
        <v>0</v>
      </c>
      <c r="H323" s="364">
        <f t="shared" si="163"/>
        <v>0</v>
      </c>
      <c r="I323" s="364">
        <f t="shared" si="163"/>
        <v>0</v>
      </c>
      <c r="J323" s="364">
        <f t="shared" si="163"/>
        <v>0</v>
      </c>
      <c r="K323" s="364">
        <f t="shared" si="163"/>
        <v>0</v>
      </c>
      <c r="L323" s="364">
        <f t="shared" si="163"/>
        <v>0</v>
      </c>
      <c r="M323" s="364">
        <f t="shared" si="163"/>
        <v>0</v>
      </c>
      <c r="N323" s="364">
        <f t="shared" si="163"/>
        <v>0</v>
      </c>
      <c r="O323" s="364">
        <f t="shared" si="163"/>
        <v>0</v>
      </c>
      <c r="P323" s="364">
        <f t="shared" si="163"/>
        <v>0</v>
      </c>
      <c r="Q323" s="364">
        <f t="shared" si="163"/>
        <v>0</v>
      </c>
      <c r="R323" s="364">
        <f t="shared" si="163"/>
        <v>0</v>
      </c>
      <c r="S323" s="364">
        <f t="shared" si="163"/>
        <v>0</v>
      </c>
      <c r="T323" s="364">
        <f t="shared" si="163"/>
        <v>0</v>
      </c>
      <c r="U323" s="364">
        <f t="shared" si="163"/>
        <v>0</v>
      </c>
      <c r="V323" s="364">
        <f t="shared" si="163"/>
        <v>0</v>
      </c>
      <c r="W323" s="364">
        <f t="shared" si="163"/>
        <v>0</v>
      </c>
      <c r="X323" s="364">
        <f t="shared" si="163"/>
        <v>0</v>
      </c>
      <c r="Y323" s="364">
        <f t="shared" si="149"/>
        <v>0</v>
      </c>
      <c r="Z323" s="260" t="str">
        <f t="shared" si="150"/>
        <v/>
      </c>
      <c r="AA323" s="132"/>
      <c r="AB323" s="132"/>
      <c r="AC323" s="132"/>
      <c r="AD323" s="132"/>
      <c r="AE323" s="132"/>
      <c r="AF323" s="132"/>
      <c r="AG323" s="132"/>
      <c r="AH323" s="132"/>
      <c r="AI323" s="132"/>
    </row>
    <row r="324" spans="2:35">
      <c r="B324" s="296">
        <v>15</v>
      </c>
      <c r="C324" s="364">
        <f t="shared" ref="C324:X324" si="164">IF($Y264=0,0,C189*C264/$Y264)</f>
        <v>0</v>
      </c>
      <c r="D324" s="364">
        <f t="shared" si="164"/>
        <v>0</v>
      </c>
      <c r="E324" s="364">
        <f t="shared" si="164"/>
        <v>0</v>
      </c>
      <c r="F324" s="364">
        <f t="shared" si="164"/>
        <v>0</v>
      </c>
      <c r="G324" s="364">
        <f t="shared" si="164"/>
        <v>0</v>
      </c>
      <c r="H324" s="364">
        <f t="shared" si="164"/>
        <v>0</v>
      </c>
      <c r="I324" s="364">
        <f t="shared" si="164"/>
        <v>0</v>
      </c>
      <c r="J324" s="364">
        <f t="shared" si="164"/>
        <v>0</v>
      </c>
      <c r="K324" s="364">
        <f t="shared" si="164"/>
        <v>0</v>
      </c>
      <c r="L324" s="364">
        <f t="shared" si="164"/>
        <v>0</v>
      </c>
      <c r="M324" s="364">
        <f t="shared" si="164"/>
        <v>0</v>
      </c>
      <c r="N324" s="364">
        <f t="shared" si="164"/>
        <v>0</v>
      </c>
      <c r="O324" s="364">
        <f t="shared" si="164"/>
        <v>0</v>
      </c>
      <c r="P324" s="364">
        <f t="shared" si="164"/>
        <v>0</v>
      </c>
      <c r="Q324" s="364">
        <f t="shared" si="164"/>
        <v>0</v>
      </c>
      <c r="R324" s="364">
        <f t="shared" si="164"/>
        <v>0</v>
      </c>
      <c r="S324" s="364">
        <f t="shared" si="164"/>
        <v>0</v>
      </c>
      <c r="T324" s="364">
        <f t="shared" si="164"/>
        <v>0</v>
      </c>
      <c r="U324" s="364">
        <f t="shared" si="164"/>
        <v>0</v>
      </c>
      <c r="V324" s="364">
        <f t="shared" si="164"/>
        <v>0</v>
      </c>
      <c r="W324" s="364">
        <f t="shared" si="164"/>
        <v>0</v>
      </c>
      <c r="X324" s="364">
        <f t="shared" si="164"/>
        <v>0</v>
      </c>
      <c r="Y324" s="364">
        <f t="shared" si="149"/>
        <v>0</v>
      </c>
      <c r="Z324" s="260" t="str">
        <f t="shared" si="150"/>
        <v/>
      </c>
      <c r="AA324" s="132"/>
      <c r="AB324" s="132"/>
      <c r="AC324" s="132"/>
      <c r="AD324" s="132"/>
      <c r="AE324" s="132"/>
      <c r="AF324" s="132"/>
      <c r="AG324" s="132"/>
      <c r="AH324" s="132"/>
      <c r="AI324" s="132"/>
    </row>
    <row r="325" spans="2:35">
      <c r="B325" s="149"/>
      <c r="C325" s="278"/>
      <c r="D325" s="278"/>
      <c r="E325" s="278"/>
      <c r="F325" s="278"/>
      <c r="G325" s="278"/>
      <c r="H325" s="278"/>
      <c r="I325" s="278"/>
      <c r="J325" s="278"/>
      <c r="K325" s="278"/>
      <c r="L325" s="278"/>
      <c r="M325" s="278"/>
      <c r="N325" s="278"/>
      <c r="O325" s="278"/>
      <c r="P325" s="278"/>
      <c r="Q325" s="278"/>
      <c r="R325" s="278"/>
      <c r="S325" s="278"/>
      <c r="T325" s="278"/>
      <c r="U325" s="278"/>
      <c r="V325" s="278"/>
      <c r="W325" s="278"/>
      <c r="X325" s="278"/>
      <c r="Y325" s="132"/>
      <c r="Z325" s="132"/>
      <c r="AA325" s="132"/>
      <c r="AB325" s="132"/>
      <c r="AC325" s="132"/>
      <c r="AD325" s="132"/>
      <c r="AE325" s="132"/>
      <c r="AF325" s="132"/>
      <c r="AG325" s="132"/>
      <c r="AH325" s="132"/>
      <c r="AI325" s="132"/>
    </row>
    <row r="326" spans="2:35" s="89" customFormat="1" ht="17.100000000000001" customHeight="1" thickBot="1">
      <c r="B326" s="117" t="s">
        <v>553</v>
      </c>
      <c r="C326" s="91"/>
      <c r="D326" s="92"/>
      <c r="E326" s="92"/>
      <c r="F326" s="92"/>
      <c r="G326" s="92"/>
      <c r="H326" s="92"/>
      <c r="I326" s="92"/>
      <c r="J326" s="92"/>
      <c r="K326" s="92"/>
      <c r="L326" s="92"/>
      <c r="M326" s="92"/>
      <c r="N326" s="92"/>
      <c r="O326" s="92"/>
      <c r="P326" s="92"/>
      <c r="Q326" s="92"/>
      <c r="R326" s="92"/>
      <c r="S326" s="92"/>
      <c r="T326" s="92"/>
      <c r="U326" s="92"/>
      <c r="V326" s="92"/>
      <c r="W326" s="78"/>
      <c r="X326" s="93"/>
      <c r="Y326" s="94"/>
      <c r="Z326" s="94"/>
      <c r="AA326" s="94"/>
    </row>
    <row r="327" spans="2:35" s="75" customFormat="1" ht="14.25" customHeight="1" thickBot="1">
      <c r="B327" s="562" t="s">
        <v>38</v>
      </c>
      <c r="C327" s="563"/>
      <c r="D327" s="563"/>
      <c r="E327" s="563"/>
      <c r="F327" s="563"/>
      <c r="G327" s="563"/>
      <c r="H327" s="563"/>
      <c r="I327" s="563"/>
      <c r="J327" s="563"/>
      <c r="K327" s="563"/>
      <c r="L327" s="563"/>
      <c r="M327" s="563"/>
      <c r="N327" s="563"/>
      <c r="O327" s="563"/>
      <c r="P327" s="563"/>
      <c r="Q327" s="563"/>
      <c r="R327" s="564"/>
      <c r="S327" s="95"/>
      <c r="T327" s="95"/>
      <c r="U327" s="95"/>
      <c r="V327" s="95"/>
      <c r="W327" s="95"/>
      <c r="X327" s="95"/>
      <c r="Y327" s="159"/>
      <c r="Z327" s="159"/>
      <c r="AA327" s="159"/>
      <c r="AB327" s="159"/>
      <c r="AC327" s="159"/>
      <c r="AD327" s="159"/>
      <c r="AE327" s="159"/>
    </row>
    <row r="328" spans="2:35" s="89" customFormat="1" ht="18.75" customHeight="1">
      <c r="B328" s="95" t="s">
        <v>1075</v>
      </c>
      <c r="C328" s="91"/>
      <c r="D328" s="92"/>
      <c r="E328" s="92"/>
      <c r="F328" s="92"/>
      <c r="G328" s="92"/>
      <c r="H328" s="92"/>
      <c r="I328" s="92"/>
      <c r="J328" s="92"/>
      <c r="K328" s="92"/>
      <c r="L328" s="92"/>
      <c r="M328" s="92"/>
      <c r="N328" s="92"/>
      <c r="O328" s="92"/>
      <c r="P328" s="92"/>
      <c r="Q328" s="92"/>
      <c r="R328" s="92"/>
      <c r="S328" s="92"/>
      <c r="T328" s="92"/>
      <c r="U328" s="92"/>
      <c r="V328" s="92"/>
      <c r="W328" s="78"/>
      <c r="X328" s="93"/>
      <c r="Y328" s="94"/>
      <c r="Z328" s="94"/>
      <c r="AA328" s="94"/>
    </row>
    <row r="329" spans="2:35" ht="136.5">
      <c r="B329" s="363" t="s">
        <v>158</v>
      </c>
      <c r="C329" s="546" t="str">
        <f>部門費!C3</f>
        <v>①燃やすごみ</v>
      </c>
      <c r="D329" s="546" t="str">
        <f>部門費!D3</f>
        <v>②燃やさないごみ</v>
      </c>
      <c r="E329" s="546" t="str">
        <f>部門費!E3</f>
        <v>③粗大ごみ</v>
      </c>
      <c r="F329" s="546" t="str">
        <f>部門費!F3</f>
        <v>④アルミ缶</v>
      </c>
      <c r="G329" s="546" t="str">
        <f>部門費!G3</f>
        <v>⑤スチール缶</v>
      </c>
      <c r="H329" s="546" t="str">
        <f>部門費!H3</f>
        <v>⑥無色のガラス製の容器</v>
      </c>
      <c r="I329" s="546" t="str">
        <f>部門費!I3</f>
        <v>⑦茶色のガラス製の容器</v>
      </c>
      <c r="J329" s="546" t="str">
        <f>部門費!J3</f>
        <v>⑧その他のガラス製の容器</v>
      </c>
      <c r="K329" s="546" t="str">
        <f>部門費!K3</f>
        <v>⑨リターナブルびん</v>
      </c>
      <c r="L329" s="546" t="str">
        <f>部門費!L3</f>
        <v>⑩ペットボトル</v>
      </c>
      <c r="M329" s="546" t="str">
        <f>部門費!M3</f>
        <v>⑪白色トレイ</v>
      </c>
      <c r="N329" s="546" t="str">
        <f>部門費!N3</f>
        <v>⑫プラスチック製容器包装</v>
      </c>
      <c r="O329" s="546" t="str">
        <f>部門費!O3</f>
        <v>⑬紙製容器包装</v>
      </c>
      <c r="P329" s="546" t="str">
        <f>部門費!P3</f>
        <v>⑭紙パック</v>
      </c>
      <c r="Q329" s="546" t="str">
        <f>部門費!Q3</f>
        <v>⑮段ボール</v>
      </c>
      <c r="R329" s="546" t="str">
        <f>部門費!R3</f>
        <v>⑯古紙</v>
      </c>
      <c r="S329" s="546" t="str">
        <f>部門費!S3</f>
        <v>⑰古布</v>
      </c>
      <c r="T329" s="546" t="str">
        <f>部門費!T3</f>
        <v>⑱生ごみ</v>
      </c>
      <c r="U329" s="546" t="str">
        <f>部門費!U3</f>
        <v>⑲廃油</v>
      </c>
      <c r="V329" s="546" t="str">
        <f>部門費!V3</f>
        <v>⑳小型家電</v>
      </c>
      <c r="W329" s="546" t="str">
        <f>部門費!W3</f>
        <v>㉑その他の資源ごみ</v>
      </c>
      <c r="X329" s="546" t="str">
        <f>部門費!X3</f>
        <v>㉒その他のごみ</v>
      </c>
      <c r="Y329" s="315" t="s">
        <v>1110</v>
      </c>
      <c r="Z329" s="9" t="s">
        <v>659</v>
      </c>
      <c r="AA329" s="132"/>
      <c r="AB329" s="132"/>
      <c r="AC329" s="132"/>
      <c r="AD329" s="132"/>
      <c r="AE329" s="132"/>
      <c r="AF329" s="132"/>
      <c r="AG329" s="132"/>
      <c r="AH329" s="132"/>
      <c r="AI329" s="132"/>
    </row>
    <row r="330" spans="2:35">
      <c r="B330" s="296">
        <v>1</v>
      </c>
      <c r="C330" s="364">
        <f t="shared" ref="C330:X330" si="165">IF($Y270=0,0,C195*C270/$Y270)</f>
        <v>0</v>
      </c>
      <c r="D330" s="364">
        <f t="shared" si="165"/>
        <v>0</v>
      </c>
      <c r="E330" s="364">
        <f t="shared" si="165"/>
        <v>0</v>
      </c>
      <c r="F330" s="364">
        <f t="shared" si="165"/>
        <v>0</v>
      </c>
      <c r="G330" s="364">
        <f t="shared" si="165"/>
        <v>0</v>
      </c>
      <c r="H330" s="364">
        <f t="shared" si="165"/>
        <v>0</v>
      </c>
      <c r="I330" s="364">
        <f t="shared" si="165"/>
        <v>0</v>
      </c>
      <c r="J330" s="364">
        <f t="shared" si="165"/>
        <v>0</v>
      </c>
      <c r="K330" s="364">
        <f t="shared" si="165"/>
        <v>0</v>
      </c>
      <c r="L330" s="364">
        <f t="shared" si="165"/>
        <v>0</v>
      </c>
      <c r="M330" s="364">
        <f t="shared" si="165"/>
        <v>0</v>
      </c>
      <c r="N330" s="364">
        <f t="shared" si="165"/>
        <v>0</v>
      </c>
      <c r="O330" s="364">
        <f t="shared" si="165"/>
        <v>0</v>
      </c>
      <c r="P330" s="364">
        <f t="shared" si="165"/>
        <v>0</v>
      </c>
      <c r="Q330" s="364">
        <f t="shared" si="165"/>
        <v>0</v>
      </c>
      <c r="R330" s="364">
        <f t="shared" si="165"/>
        <v>0</v>
      </c>
      <c r="S330" s="364">
        <f t="shared" si="165"/>
        <v>0</v>
      </c>
      <c r="T330" s="364">
        <f t="shared" si="165"/>
        <v>0</v>
      </c>
      <c r="U330" s="364">
        <f t="shared" si="165"/>
        <v>0</v>
      </c>
      <c r="V330" s="364">
        <f t="shared" si="165"/>
        <v>0</v>
      </c>
      <c r="W330" s="364">
        <f t="shared" si="165"/>
        <v>0</v>
      </c>
      <c r="X330" s="364">
        <f t="shared" si="165"/>
        <v>0</v>
      </c>
      <c r="Y330" s="364">
        <f t="shared" ref="Y330:Y344" si="166">SUM(C330:X330)</f>
        <v>0</v>
      </c>
      <c r="Z330" s="260" t="str">
        <f t="shared" ref="Z330:Z344" si="167">IF(AF84="","",AF84)</f>
        <v/>
      </c>
      <c r="AA330" s="132"/>
      <c r="AB330" s="132"/>
      <c r="AC330" s="132"/>
      <c r="AD330" s="132"/>
      <c r="AE330" s="132"/>
      <c r="AF330" s="132"/>
      <c r="AG330" s="132"/>
      <c r="AH330" s="132"/>
      <c r="AI330" s="132"/>
    </row>
    <row r="331" spans="2:35">
      <c r="B331" s="296">
        <v>2</v>
      </c>
      <c r="C331" s="364">
        <f t="shared" ref="C331:X331" si="168">IF($Y271=0,0,C196*C271/$Y271)</f>
        <v>0</v>
      </c>
      <c r="D331" s="364">
        <f t="shared" si="168"/>
        <v>0</v>
      </c>
      <c r="E331" s="364">
        <f t="shared" si="168"/>
        <v>0</v>
      </c>
      <c r="F331" s="364">
        <f t="shared" si="168"/>
        <v>0</v>
      </c>
      <c r="G331" s="364">
        <f t="shared" si="168"/>
        <v>0</v>
      </c>
      <c r="H331" s="364">
        <f t="shared" si="168"/>
        <v>0</v>
      </c>
      <c r="I331" s="364">
        <f t="shared" si="168"/>
        <v>0</v>
      </c>
      <c r="J331" s="364">
        <f t="shared" si="168"/>
        <v>0</v>
      </c>
      <c r="K331" s="364">
        <f t="shared" si="168"/>
        <v>0</v>
      </c>
      <c r="L331" s="364">
        <f t="shared" si="168"/>
        <v>0</v>
      </c>
      <c r="M331" s="364">
        <f t="shared" si="168"/>
        <v>0</v>
      </c>
      <c r="N331" s="364">
        <f t="shared" si="168"/>
        <v>0</v>
      </c>
      <c r="O331" s="364">
        <f t="shared" si="168"/>
        <v>0</v>
      </c>
      <c r="P331" s="364">
        <f t="shared" si="168"/>
        <v>0</v>
      </c>
      <c r="Q331" s="364">
        <f t="shared" si="168"/>
        <v>0</v>
      </c>
      <c r="R331" s="364">
        <f t="shared" si="168"/>
        <v>0</v>
      </c>
      <c r="S331" s="364">
        <f t="shared" si="168"/>
        <v>0</v>
      </c>
      <c r="T331" s="364">
        <f t="shared" si="168"/>
        <v>0</v>
      </c>
      <c r="U331" s="364">
        <f t="shared" si="168"/>
        <v>0</v>
      </c>
      <c r="V331" s="364">
        <f t="shared" si="168"/>
        <v>0</v>
      </c>
      <c r="W331" s="364">
        <f t="shared" si="168"/>
        <v>0</v>
      </c>
      <c r="X331" s="364">
        <f t="shared" si="168"/>
        <v>0</v>
      </c>
      <c r="Y331" s="364">
        <f t="shared" si="166"/>
        <v>0</v>
      </c>
      <c r="Z331" s="260" t="str">
        <f t="shared" si="167"/>
        <v/>
      </c>
      <c r="AA331" s="132"/>
      <c r="AB331" s="132"/>
      <c r="AC331" s="132"/>
      <c r="AD331" s="132"/>
      <c r="AE331" s="132"/>
      <c r="AF331" s="132"/>
      <c r="AG331" s="132"/>
      <c r="AH331" s="132"/>
      <c r="AI331" s="132"/>
    </row>
    <row r="332" spans="2:35">
      <c r="B332" s="296">
        <v>3</v>
      </c>
      <c r="C332" s="364">
        <f t="shared" ref="C332:X332" si="169">IF($Y272=0,0,C197*C272/$Y272)</f>
        <v>0</v>
      </c>
      <c r="D332" s="364">
        <f t="shared" si="169"/>
        <v>0</v>
      </c>
      <c r="E332" s="364">
        <f t="shared" si="169"/>
        <v>0</v>
      </c>
      <c r="F332" s="364">
        <f t="shared" si="169"/>
        <v>0</v>
      </c>
      <c r="G332" s="364">
        <f t="shared" si="169"/>
        <v>0</v>
      </c>
      <c r="H332" s="364">
        <f t="shared" si="169"/>
        <v>0</v>
      </c>
      <c r="I332" s="364">
        <f t="shared" si="169"/>
        <v>0</v>
      </c>
      <c r="J332" s="364">
        <f t="shared" si="169"/>
        <v>0</v>
      </c>
      <c r="K332" s="364">
        <f t="shared" si="169"/>
        <v>0</v>
      </c>
      <c r="L332" s="364">
        <f t="shared" si="169"/>
        <v>0</v>
      </c>
      <c r="M332" s="364">
        <f t="shared" si="169"/>
        <v>0</v>
      </c>
      <c r="N332" s="364">
        <f t="shared" si="169"/>
        <v>0</v>
      </c>
      <c r="O332" s="364">
        <f t="shared" si="169"/>
        <v>0</v>
      </c>
      <c r="P332" s="364">
        <f t="shared" si="169"/>
        <v>0</v>
      </c>
      <c r="Q332" s="364">
        <f t="shared" si="169"/>
        <v>0</v>
      </c>
      <c r="R332" s="364">
        <f t="shared" si="169"/>
        <v>0</v>
      </c>
      <c r="S332" s="364">
        <f t="shared" si="169"/>
        <v>0</v>
      </c>
      <c r="T332" s="364">
        <f t="shared" si="169"/>
        <v>0</v>
      </c>
      <c r="U332" s="364">
        <f t="shared" si="169"/>
        <v>0</v>
      </c>
      <c r="V332" s="364">
        <f t="shared" si="169"/>
        <v>0</v>
      </c>
      <c r="W332" s="364">
        <f t="shared" si="169"/>
        <v>0</v>
      </c>
      <c r="X332" s="364">
        <f t="shared" si="169"/>
        <v>0</v>
      </c>
      <c r="Y332" s="364">
        <f t="shared" si="166"/>
        <v>0</v>
      </c>
      <c r="Z332" s="260" t="str">
        <f t="shared" si="167"/>
        <v/>
      </c>
      <c r="AA332" s="132"/>
      <c r="AB332" s="132"/>
      <c r="AC332" s="132"/>
      <c r="AD332" s="132"/>
      <c r="AE332" s="132"/>
      <c r="AF332" s="132"/>
      <c r="AG332" s="132"/>
      <c r="AH332" s="132"/>
      <c r="AI332" s="132"/>
    </row>
    <row r="333" spans="2:35">
      <c r="B333" s="296">
        <v>4</v>
      </c>
      <c r="C333" s="364">
        <f t="shared" ref="C333:X333" si="170">IF($Y273=0,0,C198*C273/$Y273)</f>
        <v>0</v>
      </c>
      <c r="D333" s="364">
        <f t="shared" si="170"/>
        <v>0</v>
      </c>
      <c r="E333" s="364">
        <f t="shared" si="170"/>
        <v>0</v>
      </c>
      <c r="F333" s="364">
        <f t="shared" si="170"/>
        <v>0</v>
      </c>
      <c r="G333" s="364">
        <f t="shared" si="170"/>
        <v>0</v>
      </c>
      <c r="H333" s="364">
        <f t="shared" si="170"/>
        <v>0</v>
      </c>
      <c r="I333" s="364">
        <f t="shared" si="170"/>
        <v>0</v>
      </c>
      <c r="J333" s="364">
        <f t="shared" si="170"/>
        <v>0</v>
      </c>
      <c r="K333" s="364">
        <f t="shared" si="170"/>
        <v>0</v>
      </c>
      <c r="L333" s="364">
        <f t="shared" si="170"/>
        <v>0</v>
      </c>
      <c r="M333" s="364">
        <f t="shared" si="170"/>
        <v>0</v>
      </c>
      <c r="N333" s="364">
        <f t="shared" si="170"/>
        <v>0</v>
      </c>
      <c r="O333" s="364">
        <f t="shared" si="170"/>
        <v>0</v>
      </c>
      <c r="P333" s="364">
        <f t="shared" si="170"/>
        <v>0</v>
      </c>
      <c r="Q333" s="364">
        <f t="shared" si="170"/>
        <v>0</v>
      </c>
      <c r="R333" s="364">
        <f t="shared" si="170"/>
        <v>0</v>
      </c>
      <c r="S333" s="364">
        <f t="shared" si="170"/>
        <v>0</v>
      </c>
      <c r="T333" s="364">
        <f t="shared" si="170"/>
        <v>0</v>
      </c>
      <c r="U333" s="364">
        <f t="shared" si="170"/>
        <v>0</v>
      </c>
      <c r="V333" s="364">
        <f t="shared" si="170"/>
        <v>0</v>
      </c>
      <c r="W333" s="364">
        <f t="shared" si="170"/>
        <v>0</v>
      </c>
      <c r="X333" s="364">
        <f t="shared" si="170"/>
        <v>0</v>
      </c>
      <c r="Y333" s="364">
        <f t="shared" si="166"/>
        <v>0</v>
      </c>
      <c r="Z333" s="260" t="str">
        <f t="shared" si="167"/>
        <v/>
      </c>
      <c r="AA333" s="132"/>
      <c r="AB333" s="132"/>
      <c r="AC333" s="132"/>
      <c r="AD333" s="132"/>
      <c r="AE333" s="132"/>
      <c r="AF333" s="132"/>
      <c r="AG333" s="132"/>
      <c r="AH333" s="132"/>
      <c r="AI333" s="132"/>
    </row>
    <row r="334" spans="2:35">
      <c r="B334" s="296">
        <v>5</v>
      </c>
      <c r="C334" s="364">
        <f t="shared" ref="C334:X334" si="171">IF($Y274=0,0,C199*C274/$Y274)</f>
        <v>0</v>
      </c>
      <c r="D334" s="364">
        <f t="shared" si="171"/>
        <v>0</v>
      </c>
      <c r="E334" s="364">
        <f t="shared" si="171"/>
        <v>0</v>
      </c>
      <c r="F334" s="364">
        <f t="shared" si="171"/>
        <v>0</v>
      </c>
      <c r="G334" s="364">
        <f t="shared" si="171"/>
        <v>0</v>
      </c>
      <c r="H334" s="364">
        <f t="shared" si="171"/>
        <v>0</v>
      </c>
      <c r="I334" s="364">
        <f t="shared" si="171"/>
        <v>0</v>
      </c>
      <c r="J334" s="364">
        <f t="shared" si="171"/>
        <v>0</v>
      </c>
      <c r="K334" s="364">
        <f t="shared" si="171"/>
        <v>0</v>
      </c>
      <c r="L334" s="364">
        <f t="shared" si="171"/>
        <v>0</v>
      </c>
      <c r="M334" s="364">
        <f t="shared" si="171"/>
        <v>0</v>
      </c>
      <c r="N334" s="364">
        <f t="shared" si="171"/>
        <v>0</v>
      </c>
      <c r="O334" s="364">
        <f t="shared" si="171"/>
        <v>0</v>
      </c>
      <c r="P334" s="364">
        <f t="shared" si="171"/>
        <v>0</v>
      </c>
      <c r="Q334" s="364">
        <f t="shared" si="171"/>
        <v>0</v>
      </c>
      <c r="R334" s="364">
        <f t="shared" si="171"/>
        <v>0</v>
      </c>
      <c r="S334" s="364">
        <f t="shared" si="171"/>
        <v>0</v>
      </c>
      <c r="T334" s="364">
        <f t="shared" si="171"/>
        <v>0</v>
      </c>
      <c r="U334" s="364">
        <f t="shared" si="171"/>
        <v>0</v>
      </c>
      <c r="V334" s="364">
        <f t="shared" si="171"/>
        <v>0</v>
      </c>
      <c r="W334" s="364">
        <f t="shared" si="171"/>
        <v>0</v>
      </c>
      <c r="X334" s="364">
        <f t="shared" si="171"/>
        <v>0</v>
      </c>
      <c r="Y334" s="364">
        <f t="shared" si="166"/>
        <v>0</v>
      </c>
      <c r="Z334" s="260" t="str">
        <f t="shared" si="167"/>
        <v/>
      </c>
      <c r="AA334" s="132"/>
      <c r="AB334" s="132"/>
      <c r="AC334" s="132"/>
      <c r="AD334" s="132"/>
      <c r="AE334" s="132"/>
      <c r="AF334" s="132"/>
      <c r="AG334" s="132"/>
      <c r="AH334" s="132"/>
      <c r="AI334" s="132"/>
    </row>
    <row r="335" spans="2:35">
      <c r="B335" s="296">
        <v>6</v>
      </c>
      <c r="C335" s="364">
        <f t="shared" ref="C335:X335" si="172">IF($Y275=0,0,C200*C275/$Y275)</f>
        <v>0</v>
      </c>
      <c r="D335" s="364">
        <f t="shared" si="172"/>
        <v>0</v>
      </c>
      <c r="E335" s="364">
        <f t="shared" si="172"/>
        <v>0</v>
      </c>
      <c r="F335" s="364">
        <f t="shared" si="172"/>
        <v>0</v>
      </c>
      <c r="G335" s="364">
        <f t="shared" si="172"/>
        <v>0</v>
      </c>
      <c r="H335" s="364">
        <f t="shared" si="172"/>
        <v>0</v>
      </c>
      <c r="I335" s="364">
        <f t="shared" si="172"/>
        <v>0</v>
      </c>
      <c r="J335" s="364">
        <f t="shared" si="172"/>
        <v>0</v>
      </c>
      <c r="K335" s="364">
        <f t="shared" si="172"/>
        <v>0</v>
      </c>
      <c r="L335" s="364">
        <f t="shared" si="172"/>
        <v>0</v>
      </c>
      <c r="M335" s="364">
        <f t="shared" si="172"/>
        <v>0</v>
      </c>
      <c r="N335" s="364">
        <f t="shared" si="172"/>
        <v>0</v>
      </c>
      <c r="O335" s="364">
        <f t="shared" si="172"/>
        <v>0</v>
      </c>
      <c r="P335" s="364">
        <f t="shared" si="172"/>
        <v>0</v>
      </c>
      <c r="Q335" s="364">
        <f t="shared" si="172"/>
        <v>0</v>
      </c>
      <c r="R335" s="364">
        <f t="shared" si="172"/>
        <v>0</v>
      </c>
      <c r="S335" s="364">
        <f t="shared" si="172"/>
        <v>0</v>
      </c>
      <c r="T335" s="364">
        <f t="shared" si="172"/>
        <v>0</v>
      </c>
      <c r="U335" s="364">
        <f t="shared" si="172"/>
        <v>0</v>
      </c>
      <c r="V335" s="364">
        <f t="shared" si="172"/>
        <v>0</v>
      </c>
      <c r="W335" s="364">
        <f t="shared" si="172"/>
        <v>0</v>
      </c>
      <c r="X335" s="364">
        <f t="shared" si="172"/>
        <v>0</v>
      </c>
      <c r="Y335" s="364">
        <f t="shared" si="166"/>
        <v>0</v>
      </c>
      <c r="Z335" s="260" t="str">
        <f t="shared" si="167"/>
        <v/>
      </c>
      <c r="AA335" s="132"/>
      <c r="AB335" s="132"/>
      <c r="AC335" s="132"/>
      <c r="AD335" s="132"/>
      <c r="AE335" s="132"/>
      <c r="AF335" s="132"/>
      <c r="AG335" s="132"/>
      <c r="AH335" s="132"/>
      <c r="AI335" s="132"/>
    </row>
    <row r="336" spans="2:35">
      <c r="B336" s="296">
        <v>7</v>
      </c>
      <c r="C336" s="364">
        <f t="shared" ref="C336:X336" si="173">IF($Y276=0,0,C201*C276/$Y276)</f>
        <v>0</v>
      </c>
      <c r="D336" s="364">
        <f t="shared" si="173"/>
        <v>0</v>
      </c>
      <c r="E336" s="364">
        <f t="shared" si="173"/>
        <v>0</v>
      </c>
      <c r="F336" s="364">
        <f t="shared" si="173"/>
        <v>0</v>
      </c>
      <c r="G336" s="364">
        <f t="shared" si="173"/>
        <v>0</v>
      </c>
      <c r="H336" s="364">
        <f t="shared" si="173"/>
        <v>0</v>
      </c>
      <c r="I336" s="364">
        <f t="shared" si="173"/>
        <v>0</v>
      </c>
      <c r="J336" s="364">
        <f t="shared" si="173"/>
        <v>0</v>
      </c>
      <c r="K336" s="364">
        <f t="shared" si="173"/>
        <v>0</v>
      </c>
      <c r="L336" s="364">
        <f t="shared" si="173"/>
        <v>0</v>
      </c>
      <c r="M336" s="364">
        <f t="shared" si="173"/>
        <v>0</v>
      </c>
      <c r="N336" s="364">
        <f t="shared" si="173"/>
        <v>0</v>
      </c>
      <c r="O336" s="364">
        <f t="shared" si="173"/>
        <v>0</v>
      </c>
      <c r="P336" s="364">
        <f t="shared" si="173"/>
        <v>0</v>
      </c>
      <c r="Q336" s="364">
        <f t="shared" si="173"/>
        <v>0</v>
      </c>
      <c r="R336" s="364">
        <f t="shared" si="173"/>
        <v>0</v>
      </c>
      <c r="S336" s="364">
        <f t="shared" si="173"/>
        <v>0</v>
      </c>
      <c r="T336" s="364">
        <f t="shared" si="173"/>
        <v>0</v>
      </c>
      <c r="U336" s="364">
        <f t="shared" si="173"/>
        <v>0</v>
      </c>
      <c r="V336" s="364">
        <f t="shared" si="173"/>
        <v>0</v>
      </c>
      <c r="W336" s="364">
        <f t="shared" si="173"/>
        <v>0</v>
      </c>
      <c r="X336" s="364">
        <f t="shared" si="173"/>
        <v>0</v>
      </c>
      <c r="Y336" s="364">
        <f t="shared" si="166"/>
        <v>0</v>
      </c>
      <c r="Z336" s="260" t="str">
        <f t="shared" si="167"/>
        <v/>
      </c>
      <c r="AA336" s="132"/>
      <c r="AB336" s="132"/>
      <c r="AC336" s="132"/>
      <c r="AD336" s="132"/>
      <c r="AE336" s="132"/>
      <c r="AF336" s="132"/>
      <c r="AG336" s="132"/>
      <c r="AH336" s="132"/>
      <c r="AI336" s="132"/>
    </row>
    <row r="337" spans="2:35">
      <c r="B337" s="296">
        <v>8</v>
      </c>
      <c r="C337" s="364">
        <f t="shared" ref="C337:X337" si="174">IF($Y277=0,0,C202*C277/$Y277)</f>
        <v>0</v>
      </c>
      <c r="D337" s="364">
        <f t="shared" si="174"/>
        <v>0</v>
      </c>
      <c r="E337" s="364">
        <f t="shared" si="174"/>
        <v>0</v>
      </c>
      <c r="F337" s="364">
        <f t="shared" si="174"/>
        <v>0</v>
      </c>
      <c r="G337" s="364">
        <f t="shared" si="174"/>
        <v>0</v>
      </c>
      <c r="H337" s="364">
        <f t="shared" si="174"/>
        <v>0</v>
      </c>
      <c r="I337" s="364">
        <f t="shared" si="174"/>
        <v>0</v>
      </c>
      <c r="J337" s="364">
        <f t="shared" si="174"/>
        <v>0</v>
      </c>
      <c r="K337" s="364">
        <f t="shared" si="174"/>
        <v>0</v>
      </c>
      <c r="L337" s="364">
        <f t="shared" si="174"/>
        <v>0</v>
      </c>
      <c r="M337" s="364">
        <f t="shared" si="174"/>
        <v>0</v>
      </c>
      <c r="N337" s="364">
        <f t="shared" si="174"/>
        <v>0</v>
      </c>
      <c r="O337" s="364">
        <f t="shared" si="174"/>
        <v>0</v>
      </c>
      <c r="P337" s="364">
        <f t="shared" si="174"/>
        <v>0</v>
      </c>
      <c r="Q337" s="364">
        <f t="shared" si="174"/>
        <v>0</v>
      </c>
      <c r="R337" s="364">
        <f t="shared" si="174"/>
        <v>0</v>
      </c>
      <c r="S337" s="364">
        <f t="shared" si="174"/>
        <v>0</v>
      </c>
      <c r="T337" s="364">
        <f t="shared" si="174"/>
        <v>0</v>
      </c>
      <c r="U337" s="364">
        <f t="shared" si="174"/>
        <v>0</v>
      </c>
      <c r="V337" s="364">
        <f t="shared" si="174"/>
        <v>0</v>
      </c>
      <c r="W337" s="364">
        <f t="shared" si="174"/>
        <v>0</v>
      </c>
      <c r="X337" s="364">
        <f t="shared" si="174"/>
        <v>0</v>
      </c>
      <c r="Y337" s="364">
        <f t="shared" si="166"/>
        <v>0</v>
      </c>
      <c r="Z337" s="260" t="str">
        <f t="shared" si="167"/>
        <v/>
      </c>
      <c r="AA337" s="132"/>
      <c r="AB337" s="132"/>
      <c r="AC337" s="132"/>
      <c r="AD337" s="132"/>
      <c r="AE337" s="132"/>
      <c r="AF337" s="132"/>
      <c r="AG337" s="132"/>
      <c r="AH337" s="132"/>
      <c r="AI337" s="132"/>
    </row>
    <row r="338" spans="2:35">
      <c r="B338" s="296">
        <v>9</v>
      </c>
      <c r="C338" s="364">
        <f t="shared" ref="C338:X338" si="175">IF($Y278=0,0,C203*C278/$Y278)</f>
        <v>0</v>
      </c>
      <c r="D338" s="364">
        <f t="shared" si="175"/>
        <v>0</v>
      </c>
      <c r="E338" s="364">
        <f t="shared" si="175"/>
        <v>0</v>
      </c>
      <c r="F338" s="364">
        <f t="shared" si="175"/>
        <v>0</v>
      </c>
      <c r="G338" s="364">
        <f t="shared" si="175"/>
        <v>0</v>
      </c>
      <c r="H338" s="364">
        <f t="shared" si="175"/>
        <v>0</v>
      </c>
      <c r="I338" s="364">
        <f t="shared" si="175"/>
        <v>0</v>
      </c>
      <c r="J338" s="364">
        <f t="shared" si="175"/>
        <v>0</v>
      </c>
      <c r="K338" s="364">
        <f t="shared" si="175"/>
        <v>0</v>
      </c>
      <c r="L338" s="364">
        <f t="shared" si="175"/>
        <v>0</v>
      </c>
      <c r="M338" s="364">
        <f t="shared" si="175"/>
        <v>0</v>
      </c>
      <c r="N338" s="364">
        <f t="shared" si="175"/>
        <v>0</v>
      </c>
      <c r="O338" s="364">
        <f t="shared" si="175"/>
        <v>0</v>
      </c>
      <c r="P338" s="364">
        <f t="shared" si="175"/>
        <v>0</v>
      </c>
      <c r="Q338" s="364">
        <f t="shared" si="175"/>
        <v>0</v>
      </c>
      <c r="R338" s="364">
        <f t="shared" si="175"/>
        <v>0</v>
      </c>
      <c r="S338" s="364">
        <f t="shared" si="175"/>
        <v>0</v>
      </c>
      <c r="T338" s="364">
        <f t="shared" si="175"/>
        <v>0</v>
      </c>
      <c r="U338" s="364">
        <f t="shared" si="175"/>
        <v>0</v>
      </c>
      <c r="V338" s="364">
        <f t="shared" si="175"/>
        <v>0</v>
      </c>
      <c r="W338" s="364">
        <f t="shared" si="175"/>
        <v>0</v>
      </c>
      <c r="X338" s="364">
        <f t="shared" si="175"/>
        <v>0</v>
      </c>
      <c r="Y338" s="364">
        <f t="shared" si="166"/>
        <v>0</v>
      </c>
      <c r="Z338" s="260" t="str">
        <f t="shared" si="167"/>
        <v/>
      </c>
      <c r="AA338" s="132"/>
      <c r="AB338" s="132"/>
      <c r="AC338" s="132"/>
      <c r="AD338" s="132"/>
      <c r="AE338" s="132"/>
      <c r="AF338" s="132"/>
      <c r="AG338" s="132"/>
      <c r="AH338" s="132"/>
      <c r="AI338" s="132"/>
    </row>
    <row r="339" spans="2:35">
      <c r="B339" s="296">
        <v>10</v>
      </c>
      <c r="C339" s="364">
        <f t="shared" ref="C339:X339" si="176">IF($Y279=0,0,C204*C279/$Y279)</f>
        <v>0</v>
      </c>
      <c r="D339" s="364">
        <f t="shared" si="176"/>
        <v>0</v>
      </c>
      <c r="E339" s="364">
        <f t="shared" si="176"/>
        <v>0</v>
      </c>
      <c r="F339" s="364">
        <f t="shared" si="176"/>
        <v>0</v>
      </c>
      <c r="G339" s="364">
        <f t="shared" si="176"/>
        <v>0</v>
      </c>
      <c r="H339" s="364">
        <f t="shared" si="176"/>
        <v>0</v>
      </c>
      <c r="I339" s="364">
        <f t="shared" si="176"/>
        <v>0</v>
      </c>
      <c r="J339" s="364">
        <f t="shared" si="176"/>
        <v>0</v>
      </c>
      <c r="K339" s="364">
        <f t="shared" si="176"/>
        <v>0</v>
      </c>
      <c r="L339" s="364">
        <f t="shared" si="176"/>
        <v>0</v>
      </c>
      <c r="M339" s="364">
        <f t="shared" si="176"/>
        <v>0</v>
      </c>
      <c r="N339" s="364">
        <f t="shared" si="176"/>
        <v>0</v>
      </c>
      <c r="O339" s="364">
        <f t="shared" si="176"/>
        <v>0</v>
      </c>
      <c r="P339" s="364">
        <f t="shared" si="176"/>
        <v>0</v>
      </c>
      <c r="Q339" s="364">
        <f t="shared" si="176"/>
        <v>0</v>
      </c>
      <c r="R339" s="364">
        <f t="shared" si="176"/>
        <v>0</v>
      </c>
      <c r="S339" s="364">
        <f t="shared" si="176"/>
        <v>0</v>
      </c>
      <c r="T339" s="364">
        <f t="shared" si="176"/>
        <v>0</v>
      </c>
      <c r="U339" s="364">
        <f t="shared" si="176"/>
        <v>0</v>
      </c>
      <c r="V339" s="364">
        <f t="shared" si="176"/>
        <v>0</v>
      </c>
      <c r="W339" s="364">
        <f t="shared" si="176"/>
        <v>0</v>
      </c>
      <c r="X339" s="364">
        <f t="shared" si="176"/>
        <v>0</v>
      </c>
      <c r="Y339" s="364">
        <f t="shared" si="166"/>
        <v>0</v>
      </c>
      <c r="Z339" s="260" t="str">
        <f t="shared" si="167"/>
        <v/>
      </c>
      <c r="AA339" s="132"/>
      <c r="AB339" s="132"/>
      <c r="AC339" s="132"/>
      <c r="AD339" s="132"/>
      <c r="AE339" s="132"/>
      <c r="AF339" s="132"/>
      <c r="AG339" s="132"/>
      <c r="AH339" s="132"/>
      <c r="AI339" s="132"/>
    </row>
    <row r="340" spans="2:35">
      <c r="B340" s="296">
        <v>11</v>
      </c>
      <c r="C340" s="364">
        <f t="shared" ref="C340:X340" si="177">IF($Y280=0,0,C205*C280/$Y280)</f>
        <v>0</v>
      </c>
      <c r="D340" s="364">
        <f t="shared" si="177"/>
        <v>0</v>
      </c>
      <c r="E340" s="364">
        <f t="shared" si="177"/>
        <v>0</v>
      </c>
      <c r="F340" s="364">
        <f t="shared" si="177"/>
        <v>0</v>
      </c>
      <c r="G340" s="364">
        <f t="shared" si="177"/>
        <v>0</v>
      </c>
      <c r="H340" s="364">
        <f t="shared" si="177"/>
        <v>0</v>
      </c>
      <c r="I340" s="364">
        <f t="shared" si="177"/>
        <v>0</v>
      </c>
      <c r="J340" s="364">
        <f t="shared" si="177"/>
        <v>0</v>
      </c>
      <c r="K340" s="364">
        <f t="shared" si="177"/>
        <v>0</v>
      </c>
      <c r="L340" s="364">
        <f t="shared" si="177"/>
        <v>0</v>
      </c>
      <c r="M340" s="364">
        <f t="shared" si="177"/>
        <v>0</v>
      </c>
      <c r="N340" s="364">
        <f t="shared" si="177"/>
        <v>0</v>
      </c>
      <c r="O340" s="364">
        <f t="shared" si="177"/>
        <v>0</v>
      </c>
      <c r="P340" s="364">
        <f t="shared" si="177"/>
        <v>0</v>
      </c>
      <c r="Q340" s="364">
        <f t="shared" si="177"/>
        <v>0</v>
      </c>
      <c r="R340" s="364">
        <f t="shared" si="177"/>
        <v>0</v>
      </c>
      <c r="S340" s="364">
        <f t="shared" si="177"/>
        <v>0</v>
      </c>
      <c r="T340" s="364">
        <f t="shared" si="177"/>
        <v>0</v>
      </c>
      <c r="U340" s="364">
        <f t="shared" si="177"/>
        <v>0</v>
      </c>
      <c r="V340" s="364">
        <f t="shared" si="177"/>
        <v>0</v>
      </c>
      <c r="W340" s="364">
        <f t="shared" si="177"/>
        <v>0</v>
      </c>
      <c r="X340" s="364">
        <f t="shared" si="177"/>
        <v>0</v>
      </c>
      <c r="Y340" s="364">
        <f t="shared" si="166"/>
        <v>0</v>
      </c>
      <c r="Z340" s="260" t="str">
        <f t="shared" si="167"/>
        <v/>
      </c>
      <c r="AA340" s="132"/>
      <c r="AB340" s="132"/>
      <c r="AC340" s="132"/>
      <c r="AD340" s="132"/>
      <c r="AE340" s="132"/>
      <c r="AF340" s="132"/>
      <c r="AG340" s="132"/>
      <c r="AH340" s="132"/>
      <c r="AI340" s="132"/>
    </row>
    <row r="341" spans="2:35">
      <c r="B341" s="296">
        <v>12</v>
      </c>
      <c r="C341" s="364">
        <f t="shared" ref="C341:X341" si="178">IF($Y281=0,0,C206*C281/$Y281)</f>
        <v>0</v>
      </c>
      <c r="D341" s="364">
        <f t="shared" si="178"/>
        <v>0</v>
      </c>
      <c r="E341" s="364">
        <f t="shared" si="178"/>
        <v>0</v>
      </c>
      <c r="F341" s="364">
        <f t="shared" si="178"/>
        <v>0</v>
      </c>
      <c r="G341" s="364">
        <f t="shared" si="178"/>
        <v>0</v>
      </c>
      <c r="H341" s="364">
        <f t="shared" si="178"/>
        <v>0</v>
      </c>
      <c r="I341" s="364">
        <f t="shared" si="178"/>
        <v>0</v>
      </c>
      <c r="J341" s="364">
        <f t="shared" si="178"/>
        <v>0</v>
      </c>
      <c r="K341" s="364">
        <f t="shared" si="178"/>
        <v>0</v>
      </c>
      <c r="L341" s="364">
        <f t="shared" si="178"/>
        <v>0</v>
      </c>
      <c r="M341" s="364">
        <f t="shared" si="178"/>
        <v>0</v>
      </c>
      <c r="N341" s="364">
        <f t="shared" si="178"/>
        <v>0</v>
      </c>
      <c r="O341" s="364">
        <f t="shared" si="178"/>
        <v>0</v>
      </c>
      <c r="P341" s="364">
        <f t="shared" si="178"/>
        <v>0</v>
      </c>
      <c r="Q341" s="364">
        <f t="shared" si="178"/>
        <v>0</v>
      </c>
      <c r="R341" s="364">
        <f t="shared" si="178"/>
        <v>0</v>
      </c>
      <c r="S341" s="364">
        <f t="shared" si="178"/>
        <v>0</v>
      </c>
      <c r="T341" s="364">
        <f t="shared" si="178"/>
        <v>0</v>
      </c>
      <c r="U341" s="364">
        <f t="shared" si="178"/>
        <v>0</v>
      </c>
      <c r="V341" s="364">
        <f t="shared" si="178"/>
        <v>0</v>
      </c>
      <c r="W341" s="364">
        <f t="shared" si="178"/>
        <v>0</v>
      </c>
      <c r="X341" s="364">
        <f t="shared" si="178"/>
        <v>0</v>
      </c>
      <c r="Y341" s="364">
        <f t="shared" si="166"/>
        <v>0</v>
      </c>
      <c r="Z341" s="260" t="str">
        <f t="shared" si="167"/>
        <v/>
      </c>
      <c r="AA341" s="132"/>
      <c r="AB341" s="132"/>
      <c r="AC341" s="132"/>
      <c r="AD341" s="132"/>
      <c r="AE341" s="132"/>
      <c r="AF341" s="132"/>
      <c r="AG341" s="132"/>
      <c r="AH341" s="132"/>
      <c r="AI341" s="132"/>
    </row>
    <row r="342" spans="2:35">
      <c r="B342" s="296">
        <v>13</v>
      </c>
      <c r="C342" s="364">
        <f t="shared" ref="C342:X342" si="179">IF($Y282=0,0,C207*C282/$Y282)</f>
        <v>0</v>
      </c>
      <c r="D342" s="364">
        <f t="shared" si="179"/>
        <v>0</v>
      </c>
      <c r="E342" s="364">
        <f t="shared" si="179"/>
        <v>0</v>
      </c>
      <c r="F342" s="364">
        <f t="shared" si="179"/>
        <v>0</v>
      </c>
      <c r="G342" s="364">
        <f t="shared" si="179"/>
        <v>0</v>
      </c>
      <c r="H342" s="364">
        <f t="shared" si="179"/>
        <v>0</v>
      </c>
      <c r="I342" s="364">
        <f t="shared" si="179"/>
        <v>0</v>
      </c>
      <c r="J342" s="364">
        <f t="shared" si="179"/>
        <v>0</v>
      </c>
      <c r="K342" s="364">
        <f t="shared" si="179"/>
        <v>0</v>
      </c>
      <c r="L342" s="364">
        <f t="shared" si="179"/>
        <v>0</v>
      </c>
      <c r="M342" s="364">
        <f t="shared" si="179"/>
        <v>0</v>
      </c>
      <c r="N342" s="364">
        <f t="shared" si="179"/>
        <v>0</v>
      </c>
      <c r="O342" s="364">
        <f t="shared" si="179"/>
        <v>0</v>
      </c>
      <c r="P342" s="364">
        <f t="shared" si="179"/>
        <v>0</v>
      </c>
      <c r="Q342" s="364">
        <f t="shared" si="179"/>
        <v>0</v>
      </c>
      <c r="R342" s="364">
        <f t="shared" si="179"/>
        <v>0</v>
      </c>
      <c r="S342" s="364">
        <f t="shared" si="179"/>
        <v>0</v>
      </c>
      <c r="T342" s="364">
        <f t="shared" si="179"/>
        <v>0</v>
      </c>
      <c r="U342" s="364">
        <f t="shared" si="179"/>
        <v>0</v>
      </c>
      <c r="V342" s="364">
        <f t="shared" si="179"/>
        <v>0</v>
      </c>
      <c r="W342" s="364">
        <f t="shared" si="179"/>
        <v>0</v>
      </c>
      <c r="X342" s="364">
        <f t="shared" si="179"/>
        <v>0</v>
      </c>
      <c r="Y342" s="364">
        <f t="shared" si="166"/>
        <v>0</v>
      </c>
      <c r="Z342" s="260" t="str">
        <f t="shared" si="167"/>
        <v/>
      </c>
      <c r="AA342" s="132"/>
      <c r="AB342" s="132"/>
      <c r="AC342" s="132"/>
      <c r="AD342" s="132"/>
      <c r="AE342" s="132"/>
      <c r="AF342" s="132"/>
      <c r="AG342" s="132"/>
      <c r="AH342" s="132"/>
      <c r="AI342" s="132"/>
    </row>
    <row r="343" spans="2:35">
      <c r="B343" s="296">
        <v>14</v>
      </c>
      <c r="C343" s="364">
        <f t="shared" ref="C343:X343" si="180">IF($Y283=0,0,C208*C283/$Y283)</f>
        <v>0</v>
      </c>
      <c r="D343" s="364">
        <f t="shared" si="180"/>
        <v>0</v>
      </c>
      <c r="E343" s="364">
        <f t="shared" si="180"/>
        <v>0</v>
      </c>
      <c r="F343" s="364">
        <f t="shared" si="180"/>
        <v>0</v>
      </c>
      <c r="G343" s="364">
        <f t="shared" si="180"/>
        <v>0</v>
      </c>
      <c r="H343" s="364">
        <f t="shared" si="180"/>
        <v>0</v>
      </c>
      <c r="I343" s="364">
        <f t="shared" si="180"/>
        <v>0</v>
      </c>
      <c r="J343" s="364">
        <f t="shared" si="180"/>
        <v>0</v>
      </c>
      <c r="K343" s="364">
        <f t="shared" si="180"/>
        <v>0</v>
      </c>
      <c r="L343" s="364">
        <f t="shared" si="180"/>
        <v>0</v>
      </c>
      <c r="M343" s="364">
        <f t="shared" si="180"/>
        <v>0</v>
      </c>
      <c r="N343" s="364">
        <f t="shared" si="180"/>
        <v>0</v>
      </c>
      <c r="O343" s="364">
        <f t="shared" si="180"/>
        <v>0</v>
      </c>
      <c r="P343" s="364">
        <f t="shared" si="180"/>
        <v>0</v>
      </c>
      <c r="Q343" s="364">
        <f t="shared" si="180"/>
        <v>0</v>
      </c>
      <c r="R343" s="364">
        <f t="shared" si="180"/>
        <v>0</v>
      </c>
      <c r="S343" s="364">
        <f t="shared" si="180"/>
        <v>0</v>
      </c>
      <c r="T343" s="364">
        <f t="shared" si="180"/>
        <v>0</v>
      </c>
      <c r="U343" s="364">
        <f t="shared" si="180"/>
        <v>0</v>
      </c>
      <c r="V343" s="364">
        <f t="shared" si="180"/>
        <v>0</v>
      </c>
      <c r="W343" s="364">
        <f t="shared" si="180"/>
        <v>0</v>
      </c>
      <c r="X343" s="364">
        <f t="shared" si="180"/>
        <v>0</v>
      </c>
      <c r="Y343" s="364">
        <f t="shared" si="166"/>
        <v>0</v>
      </c>
      <c r="Z343" s="260" t="str">
        <f t="shared" si="167"/>
        <v/>
      </c>
      <c r="AA343" s="132"/>
      <c r="AB343" s="132"/>
      <c r="AC343" s="132"/>
      <c r="AD343" s="132"/>
      <c r="AE343" s="132"/>
      <c r="AF343" s="132"/>
      <c r="AG343" s="132"/>
      <c r="AH343" s="132"/>
      <c r="AI343" s="132"/>
    </row>
    <row r="344" spans="2:35">
      <c r="B344" s="296">
        <v>15</v>
      </c>
      <c r="C344" s="364">
        <f t="shared" ref="C344:X344" si="181">IF($Y284=0,0,C209*C284/$Y284)</f>
        <v>0</v>
      </c>
      <c r="D344" s="364">
        <f t="shared" si="181"/>
        <v>0</v>
      </c>
      <c r="E344" s="364">
        <f t="shared" si="181"/>
        <v>0</v>
      </c>
      <c r="F344" s="364">
        <f t="shared" si="181"/>
        <v>0</v>
      </c>
      <c r="G344" s="364">
        <f t="shared" si="181"/>
        <v>0</v>
      </c>
      <c r="H344" s="364">
        <f t="shared" si="181"/>
        <v>0</v>
      </c>
      <c r="I344" s="364">
        <f t="shared" si="181"/>
        <v>0</v>
      </c>
      <c r="J344" s="364">
        <f t="shared" si="181"/>
        <v>0</v>
      </c>
      <c r="K344" s="364">
        <f t="shared" si="181"/>
        <v>0</v>
      </c>
      <c r="L344" s="364">
        <f t="shared" si="181"/>
        <v>0</v>
      </c>
      <c r="M344" s="364">
        <f t="shared" si="181"/>
        <v>0</v>
      </c>
      <c r="N344" s="364">
        <f t="shared" si="181"/>
        <v>0</v>
      </c>
      <c r="O344" s="364">
        <f t="shared" si="181"/>
        <v>0</v>
      </c>
      <c r="P344" s="364">
        <f t="shared" si="181"/>
        <v>0</v>
      </c>
      <c r="Q344" s="364">
        <f t="shared" si="181"/>
        <v>0</v>
      </c>
      <c r="R344" s="364">
        <f t="shared" si="181"/>
        <v>0</v>
      </c>
      <c r="S344" s="364">
        <f t="shared" si="181"/>
        <v>0</v>
      </c>
      <c r="T344" s="364">
        <f t="shared" si="181"/>
        <v>0</v>
      </c>
      <c r="U344" s="364">
        <f t="shared" si="181"/>
        <v>0</v>
      </c>
      <c r="V344" s="364">
        <f t="shared" si="181"/>
        <v>0</v>
      </c>
      <c r="W344" s="364">
        <f t="shared" si="181"/>
        <v>0</v>
      </c>
      <c r="X344" s="364">
        <f t="shared" si="181"/>
        <v>0</v>
      </c>
      <c r="Y344" s="364">
        <f t="shared" si="166"/>
        <v>0</v>
      </c>
      <c r="Z344" s="260" t="str">
        <f t="shared" si="167"/>
        <v/>
      </c>
      <c r="AA344" s="132"/>
      <c r="AB344" s="132"/>
      <c r="AC344" s="132"/>
      <c r="AD344" s="132"/>
      <c r="AE344" s="132"/>
      <c r="AF344" s="132"/>
      <c r="AG344" s="132"/>
      <c r="AH344" s="132"/>
      <c r="AI344" s="132"/>
    </row>
    <row r="345" spans="2:35">
      <c r="B345" s="501"/>
      <c r="C345" s="502"/>
      <c r="D345" s="502"/>
      <c r="E345" s="502"/>
      <c r="F345" s="502"/>
      <c r="G345" s="502"/>
      <c r="H345" s="502"/>
      <c r="I345" s="502"/>
      <c r="J345" s="502"/>
      <c r="K345" s="502"/>
      <c r="L345" s="502"/>
      <c r="M345" s="502"/>
      <c r="N345" s="502"/>
      <c r="O345" s="502"/>
      <c r="P345" s="502"/>
      <c r="Q345" s="502"/>
      <c r="R345" s="502"/>
      <c r="S345" s="502"/>
      <c r="T345" s="502"/>
      <c r="U345" s="502"/>
      <c r="V345" s="502"/>
      <c r="W345" s="502"/>
      <c r="X345" s="503"/>
      <c r="Y345" s="132"/>
      <c r="Z345" s="132"/>
      <c r="AA345" s="132"/>
      <c r="AB345" s="132"/>
      <c r="AC345" s="132"/>
      <c r="AD345" s="132"/>
      <c r="AE345" s="132"/>
      <c r="AF345" s="132"/>
      <c r="AG345" s="132"/>
      <c r="AH345" s="132"/>
      <c r="AI345" s="132"/>
    </row>
    <row r="346" spans="2:35" s="89" customFormat="1" ht="17.100000000000001" customHeight="1" thickBot="1">
      <c r="B346" s="117" t="s">
        <v>554</v>
      </c>
      <c r="C346" s="91"/>
      <c r="D346" s="92"/>
      <c r="E346" s="92"/>
      <c r="F346" s="92"/>
      <c r="G346" s="92"/>
      <c r="H346" s="92"/>
      <c r="I346" s="92"/>
      <c r="J346" s="92"/>
      <c r="K346" s="92"/>
      <c r="L346" s="92"/>
      <c r="M346" s="92"/>
      <c r="N346" s="92"/>
      <c r="O346" s="92"/>
      <c r="P346" s="92"/>
      <c r="Q346" s="92"/>
      <c r="R346" s="92"/>
      <c r="S346" s="92"/>
      <c r="T346" s="92"/>
      <c r="U346" s="92"/>
      <c r="V346" s="92"/>
      <c r="W346" s="78"/>
      <c r="X346" s="93"/>
      <c r="Y346" s="94"/>
      <c r="Z346" s="94"/>
      <c r="AA346" s="94"/>
    </row>
    <row r="347" spans="2:35" s="75" customFormat="1" ht="14.25" customHeight="1" thickBot="1">
      <c r="B347" s="562" t="s">
        <v>39</v>
      </c>
      <c r="C347" s="563"/>
      <c r="D347" s="563"/>
      <c r="E347" s="563"/>
      <c r="F347" s="563"/>
      <c r="G347" s="563"/>
      <c r="H347" s="563"/>
      <c r="I347" s="563"/>
      <c r="J347" s="563"/>
      <c r="K347" s="563"/>
      <c r="L347" s="563"/>
      <c r="M347" s="563"/>
      <c r="N347" s="563"/>
      <c r="O347" s="563"/>
      <c r="P347" s="563"/>
      <c r="Q347" s="563"/>
      <c r="R347" s="564"/>
      <c r="S347" s="95"/>
      <c r="T347" s="95"/>
      <c r="U347" s="95"/>
      <c r="V347" s="95"/>
      <c r="W347" s="95"/>
      <c r="X347" s="95"/>
      <c r="Y347" s="159"/>
      <c r="Z347" s="159"/>
      <c r="AA347" s="159"/>
      <c r="AB347" s="159"/>
      <c r="AC347" s="159"/>
      <c r="AD347" s="159"/>
      <c r="AE347" s="159"/>
    </row>
    <row r="348" spans="2:35" s="89" customFormat="1" ht="18.75" customHeight="1">
      <c r="B348" s="95" t="s">
        <v>1637</v>
      </c>
      <c r="C348" s="91"/>
      <c r="D348" s="92"/>
      <c r="E348" s="92"/>
      <c r="F348" s="92"/>
      <c r="G348" s="92"/>
      <c r="H348" s="92"/>
      <c r="I348" s="92"/>
      <c r="J348" s="92"/>
      <c r="K348" s="92"/>
      <c r="L348" s="92"/>
      <c r="M348" s="92"/>
      <c r="N348" s="92"/>
      <c r="O348" s="92"/>
      <c r="P348" s="92"/>
      <c r="Q348" s="92"/>
      <c r="R348" s="92"/>
      <c r="S348" s="92"/>
      <c r="T348" s="92"/>
      <c r="U348" s="92"/>
      <c r="V348" s="92"/>
      <c r="W348" s="78"/>
      <c r="X348" s="93"/>
      <c r="Y348" s="94"/>
      <c r="Z348" s="94"/>
      <c r="AA348" s="94"/>
    </row>
    <row r="349" spans="2:35" ht="136.5">
      <c r="B349" s="363" t="s">
        <v>569</v>
      </c>
      <c r="C349" s="546" t="str">
        <f>部門費!C3</f>
        <v>①燃やすごみ</v>
      </c>
      <c r="D349" s="546" t="str">
        <f>部門費!D3</f>
        <v>②燃やさないごみ</v>
      </c>
      <c r="E349" s="546" t="str">
        <f>部門費!E3</f>
        <v>③粗大ごみ</v>
      </c>
      <c r="F349" s="546" t="str">
        <f>部門費!F3</f>
        <v>④アルミ缶</v>
      </c>
      <c r="G349" s="546" t="str">
        <f>部門費!G3</f>
        <v>⑤スチール缶</v>
      </c>
      <c r="H349" s="546" t="str">
        <f>部門費!H3</f>
        <v>⑥無色のガラス製の容器</v>
      </c>
      <c r="I349" s="546" t="str">
        <f>部門費!I3</f>
        <v>⑦茶色のガラス製の容器</v>
      </c>
      <c r="J349" s="546" t="str">
        <f>部門費!J3</f>
        <v>⑧その他のガラス製の容器</v>
      </c>
      <c r="K349" s="546" t="str">
        <f>部門費!K3</f>
        <v>⑨リターナブルびん</v>
      </c>
      <c r="L349" s="546" t="str">
        <f>部門費!L3</f>
        <v>⑩ペットボトル</v>
      </c>
      <c r="M349" s="546" t="str">
        <f>部門費!M3</f>
        <v>⑪白色トレイ</v>
      </c>
      <c r="N349" s="546" t="str">
        <f>部門費!N3</f>
        <v>⑫プラスチック製容器包装</v>
      </c>
      <c r="O349" s="546" t="str">
        <f>部門費!O3</f>
        <v>⑬紙製容器包装</v>
      </c>
      <c r="P349" s="546" t="str">
        <f>部門費!P3</f>
        <v>⑭紙パック</v>
      </c>
      <c r="Q349" s="546" t="str">
        <f>部門費!Q3</f>
        <v>⑮段ボール</v>
      </c>
      <c r="R349" s="546" t="str">
        <f>部門費!R3</f>
        <v>⑯古紙</v>
      </c>
      <c r="S349" s="546" t="str">
        <f>部門費!S3</f>
        <v>⑰古布</v>
      </c>
      <c r="T349" s="546" t="str">
        <f>部門費!T3</f>
        <v>⑱生ごみ</v>
      </c>
      <c r="U349" s="546" t="str">
        <f>部門費!U3</f>
        <v>⑲廃油</v>
      </c>
      <c r="V349" s="546" t="str">
        <f>部門費!V3</f>
        <v>⑳小型家電</v>
      </c>
      <c r="W349" s="546" t="str">
        <f>部門費!W3</f>
        <v>㉑その他の資源ごみ</v>
      </c>
      <c r="X349" s="546" t="str">
        <f>部門費!X3</f>
        <v>㉒その他のごみ</v>
      </c>
      <c r="Y349" s="315" t="s">
        <v>1110</v>
      </c>
      <c r="Z349" s="6" t="s">
        <v>659</v>
      </c>
      <c r="AA349" s="132"/>
      <c r="AB349" s="132"/>
      <c r="AC349" s="132"/>
      <c r="AD349" s="132"/>
      <c r="AE349" s="132"/>
      <c r="AF349" s="132"/>
      <c r="AG349" s="132"/>
      <c r="AH349" s="132"/>
      <c r="AI349" s="132"/>
    </row>
    <row r="350" spans="2:35">
      <c r="B350" s="296">
        <v>1</v>
      </c>
      <c r="C350" s="364">
        <f t="shared" ref="C350:X350" si="182">IF($Y290=0,0,C215*C290/$Y290)</f>
        <v>0</v>
      </c>
      <c r="D350" s="364">
        <f t="shared" si="182"/>
        <v>0</v>
      </c>
      <c r="E350" s="364">
        <f t="shared" si="182"/>
        <v>0</v>
      </c>
      <c r="F350" s="364">
        <f t="shared" si="182"/>
        <v>0</v>
      </c>
      <c r="G350" s="364">
        <f t="shared" si="182"/>
        <v>0</v>
      </c>
      <c r="H350" s="364">
        <f t="shared" si="182"/>
        <v>0</v>
      </c>
      <c r="I350" s="364">
        <f t="shared" si="182"/>
        <v>0</v>
      </c>
      <c r="J350" s="364">
        <f t="shared" si="182"/>
        <v>0</v>
      </c>
      <c r="K350" s="364">
        <f t="shared" si="182"/>
        <v>0</v>
      </c>
      <c r="L350" s="364">
        <f t="shared" si="182"/>
        <v>0</v>
      </c>
      <c r="M350" s="364">
        <f t="shared" si="182"/>
        <v>0</v>
      </c>
      <c r="N350" s="364">
        <f t="shared" si="182"/>
        <v>0</v>
      </c>
      <c r="O350" s="364">
        <f t="shared" si="182"/>
        <v>0</v>
      </c>
      <c r="P350" s="364">
        <f t="shared" si="182"/>
        <v>0</v>
      </c>
      <c r="Q350" s="364">
        <f t="shared" si="182"/>
        <v>0</v>
      </c>
      <c r="R350" s="364">
        <f t="shared" si="182"/>
        <v>0</v>
      </c>
      <c r="S350" s="364">
        <f t="shared" si="182"/>
        <v>0</v>
      </c>
      <c r="T350" s="364">
        <f t="shared" si="182"/>
        <v>0</v>
      </c>
      <c r="U350" s="364">
        <f t="shared" si="182"/>
        <v>0</v>
      </c>
      <c r="V350" s="364">
        <f t="shared" si="182"/>
        <v>0</v>
      </c>
      <c r="W350" s="364">
        <f t="shared" si="182"/>
        <v>0</v>
      </c>
      <c r="X350" s="364">
        <f t="shared" si="182"/>
        <v>0</v>
      </c>
      <c r="Y350" s="364">
        <f t="shared" ref="Y350:Y364" si="183">SUM(C350:X350)</f>
        <v>0</v>
      </c>
      <c r="Z350" s="260" t="str">
        <f t="shared" ref="Z350:Z364" si="184">IF(AE104="","",AE104)</f>
        <v/>
      </c>
      <c r="AA350" s="132"/>
      <c r="AB350" s="132"/>
      <c r="AC350" s="132"/>
      <c r="AD350" s="132"/>
      <c r="AE350" s="132"/>
      <c r="AF350" s="132"/>
      <c r="AG350" s="132"/>
      <c r="AH350" s="132"/>
      <c r="AI350" s="132"/>
    </row>
    <row r="351" spans="2:35">
      <c r="B351" s="296">
        <v>2</v>
      </c>
      <c r="C351" s="364">
        <f t="shared" ref="C351:X351" si="185">IF($Y291=0,0,C216*C291/$Y291)</f>
        <v>0</v>
      </c>
      <c r="D351" s="364">
        <f t="shared" si="185"/>
        <v>0</v>
      </c>
      <c r="E351" s="364">
        <f t="shared" si="185"/>
        <v>0</v>
      </c>
      <c r="F351" s="364">
        <f t="shared" si="185"/>
        <v>0</v>
      </c>
      <c r="G351" s="364">
        <f t="shared" si="185"/>
        <v>0</v>
      </c>
      <c r="H351" s="364">
        <f t="shared" si="185"/>
        <v>0</v>
      </c>
      <c r="I351" s="364">
        <f t="shared" si="185"/>
        <v>0</v>
      </c>
      <c r="J351" s="364">
        <f t="shared" si="185"/>
        <v>0</v>
      </c>
      <c r="K351" s="364">
        <f t="shared" si="185"/>
        <v>0</v>
      </c>
      <c r="L351" s="364">
        <f t="shared" si="185"/>
        <v>0</v>
      </c>
      <c r="M351" s="364">
        <f t="shared" si="185"/>
        <v>0</v>
      </c>
      <c r="N351" s="364">
        <f t="shared" si="185"/>
        <v>0</v>
      </c>
      <c r="O351" s="364">
        <f t="shared" si="185"/>
        <v>0</v>
      </c>
      <c r="P351" s="364">
        <f t="shared" si="185"/>
        <v>0</v>
      </c>
      <c r="Q351" s="364">
        <f t="shared" si="185"/>
        <v>0</v>
      </c>
      <c r="R351" s="364">
        <f t="shared" si="185"/>
        <v>0</v>
      </c>
      <c r="S351" s="364">
        <f t="shared" si="185"/>
        <v>0</v>
      </c>
      <c r="T351" s="364">
        <f t="shared" si="185"/>
        <v>0</v>
      </c>
      <c r="U351" s="364">
        <f t="shared" si="185"/>
        <v>0</v>
      </c>
      <c r="V351" s="364">
        <f t="shared" si="185"/>
        <v>0</v>
      </c>
      <c r="W351" s="364">
        <f t="shared" si="185"/>
        <v>0</v>
      </c>
      <c r="X351" s="364">
        <f t="shared" si="185"/>
        <v>0</v>
      </c>
      <c r="Y351" s="364">
        <f t="shared" si="183"/>
        <v>0</v>
      </c>
      <c r="Z351" s="260" t="str">
        <f t="shared" si="184"/>
        <v/>
      </c>
      <c r="AA351" s="132"/>
      <c r="AB351" s="132"/>
      <c r="AC351" s="132"/>
      <c r="AD351" s="132"/>
      <c r="AE351" s="132"/>
      <c r="AF351" s="132"/>
      <c r="AG351" s="132"/>
      <c r="AH351" s="132"/>
      <c r="AI351" s="132"/>
    </row>
    <row r="352" spans="2:35">
      <c r="B352" s="296">
        <v>3</v>
      </c>
      <c r="C352" s="364">
        <f t="shared" ref="C352:X352" si="186">IF($Y292=0,0,C217*C292/$Y292)</f>
        <v>0</v>
      </c>
      <c r="D352" s="364">
        <f t="shared" si="186"/>
        <v>0</v>
      </c>
      <c r="E352" s="364">
        <f t="shared" si="186"/>
        <v>0</v>
      </c>
      <c r="F352" s="364">
        <f t="shared" si="186"/>
        <v>0</v>
      </c>
      <c r="G352" s="364">
        <f t="shared" si="186"/>
        <v>0</v>
      </c>
      <c r="H352" s="364">
        <f t="shared" si="186"/>
        <v>0</v>
      </c>
      <c r="I352" s="364">
        <f t="shared" si="186"/>
        <v>0</v>
      </c>
      <c r="J352" s="364">
        <f t="shared" si="186"/>
        <v>0</v>
      </c>
      <c r="K352" s="364">
        <f t="shared" si="186"/>
        <v>0</v>
      </c>
      <c r="L352" s="364">
        <f t="shared" si="186"/>
        <v>0</v>
      </c>
      <c r="M352" s="364">
        <f t="shared" si="186"/>
        <v>0</v>
      </c>
      <c r="N352" s="364">
        <f t="shared" si="186"/>
        <v>0</v>
      </c>
      <c r="O352" s="364">
        <f t="shared" si="186"/>
        <v>0</v>
      </c>
      <c r="P352" s="364">
        <f t="shared" si="186"/>
        <v>0</v>
      </c>
      <c r="Q352" s="364">
        <f t="shared" si="186"/>
        <v>0</v>
      </c>
      <c r="R352" s="364">
        <f t="shared" si="186"/>
        <v>0</v>
      </c>
      <c r="S352" s="364">
        <f t="shared" si="186"/>
        <v>0</v>
      </c>
      <c r="T352" s="364">
        <f t="shared" si="186"/>
        <v>0</v>
      </c>
      <c r="U352" s="364">
        <f t="shared" si="186"/>
        <v>0</v>
      </c>
      <c r="V352" s="364">
        <f t="shared" si="186"/>
        <v>0</v>
      </c>
      <c r="W352" s="364">
        <f t="shared" si="186"/>
        <v>0</v>
      </c>
      <c r="X352" s="364">
        <f t="shared" si="186"/>
        <v>0</v>
      </c>
      <c r="Y352" s="364">
        <f t="shared" si="183"/>
        <v>0</v>
      </c>
      <c r="Z352" s="260" t="str">
        <f t="shared" si="184"/>
        <v/>
      </c>
      <c r="AA352" s="132"/>
      <c r="AB352" s="132"/>
      <c r="AC352" s="132"/>
      <c r="AD352" s="132"/>
      <c r="AE352" s="132"/>
      <c r="AF352" s="132"/>
      <c r="AG352" s="132"/>
      <c r="AH352" s="132"/>
      <c r="AI352" s="132"/>
    </row>
    <row r="353" spans="2:35">
      <c r="B353" s="296">
        <v>4</v>
      </c>
      <c r="C353" s="364">
        <f t="shared" ref="C353:X353" si="187">IF($Y293=0,0,C218*C293/$Y293)</f>
        <v>0</v>
      </c>
      <c r="D353" s="364">
        <f t="shared" si="187"/>
        <v>0</v>
      </c>
      <c r="E353" s="364">
        <f t="shared" si="187"/>
        <v>0</v>
      </c>
      <c r="F353" s="364">
        <f t="shared" si="187"/>
        <v>0</v>
      </c>
      <c r="G353" s="364">
        <f t="shared" si="187"/>
        <v>0</v>
      </c>
      <c r="H353" s="364">
        <f t="shared" si="187"/>
        <v>0</v>
      </c>
      <c r="I353" s="364">
        <f t="shared" si="187"/>
        <v>0</v>
      </c>
      <c r="J353" s="364">
        <f t="shared" si="187"/>
        <v>0</v>
      </c>
      <c r="K353" s="364">
        <f t="shared" si="187"/>
        <v>0</v>
      </c>
      <c r="L353" s="364">
        <f t="shared" si="187"/>
        <v>0</v>
      </c>
      <c r="M353" s="364">
        <f t="shared" si="187"/>
        <v>0</v>
      </c>
      <c r="N353" s="364">
        <f t="shared" si="187"/>
        <v>0</v>
      </c>
      <c r="O353" s="364">
        <f t="shared" si="187"/>
        <v>0</v>
      </c>
      <c r="P353" s="364">
        <f t="shared" si="187"/>
        <v>0</v>
      </c>
      <c r="Q353" s="364">
        <f t="shared" si="187"/>
        <v>0</v>
      </c>
      <c r="R353" s="364">
        <f t="shared" si="187"/>
        <v>0</v>
      </c>
      <c r="S353" s="364">
        <f t="shared" si="187"/>
        <v>0</v>
      </c>
      <c r="T353" s="364">
        <f t="shared" si="187"/>
        <v>0</v>
      </c>
      <c r="U353" s="364">
        <f t="shared" si="187"/>
        <v>0</v>
      </c>
      <c r="V353" s="364">
        <f t="shared" si="187"/>
        <v>0</v>
      </c>
      <c r="W353" s="364">
        <f t="shared" si="187"/>
        <v>0</v>
      </c>
      <c r="X353" s="364">
        <f t="shared" si="187"/>
        <v>0</v>
      </c>
      <c r="Y353" s="364">
        <f t="shared" si="183"/>
        <v>0</v>
      </c>
      <c r="Z353" s="260" t="str">
        <f t="shared" si="184"/>
        <v/>
      </c>
      <c r="AA353" s="132"/>
      <c r="AB353" s="132"/>
      <c r="AC353" s="132"/>
      <c r="AD353" s="132"/>
      <c r="AE353" s="132"/>
      <c r="AF353" s="132"/>
      <c r="AG353" s="132"/>
      <c r="AH353" s="132"/>
      <c r="AI353" s="132"/>
    </row>
    <row r="354" spans="2:35">
      <c r="B354" s="296">
        <v>5</v>
      </c>
      <c r="C354" s="364">
        <f t="shared" ref="C354:X354" si="188">IF($Y294=0,0,C219*C294/$Y294)</f>
        <v>0</v>
      </c>
      <c r="D354" s="364">
        <f t="shared" si="188"/>
        <v>0</v>
      </c>
      <c r="E354" s="364">
        <f t="shared" si="188"/>
        <v>0</v>
      </c>
      <c r="F354" s="364">
        <f t="shared" si="188"/>
        <v>0</v>
      </c>
      <c r="G354" s="364">
        <f t="shared" si="188"/>
        <v>0</v>
      </c>
      <c r="H354" s="364">
        <f t="shared" si="188"/>
        <v>0</v>
      </c>
      <c r="I354" s="364">
        <f t="shared" si="188"/>
        <v>0</v>
      </c>
      <c r="J354" s="364">
        <f t="shared" si="188"/>
        <v>0</v>
      </c>
      <c r="K354" s="364">
        <f t="shared" si="188"/>
        <v>0</v>
      </c>
      <c r="L354" s="364">
        <f t="shared" si="188"/>
        <v>0</v>
      </c>
      <c r="M354" s="364">
        <f t="shared" si="188"/>
        <v>0</v>
      </c>
      <c r="N354" s="364">
        <f t="shared" si="188"/>
        <v>0</v>
      </c>
      <c r="O354" s="364">
        <f t="shared" si="188"/>
        <v>0</v>
      </c>
      <c r="P354" s="364">
        <f t="shared" si="188"/>
        <v>0</v>
      </c>
      <c r="Q354" s="364">
        <f t="shared" si="188"/>
        <v>0</v>
      </c>
      <c r="R354" s="364">
        <f t="shared" si="188"/>
        <v>0</v>
      </c>
      <c r="S354" s="364">
        <f t="shared" si="188"/>
        <v>0</v>
      </c>
      <c r="T354" s="364">
        <f t="shared" si="188"/>
        <v>0</v>
      </c>
      <c r="U354" s="364">
        <f t="shared" si="188"/>
        <v>0</v>
      </c>
      <c r="V354" s="364">
        <f t="shared" si="188"/>
        <v>0</v>
      </c>
      <c r="W354" s="364">
        <f t="shared" si="188"/>
        <v>0</v>
      </c>
      <c r="X354" s="364">
        <f t="shared" si="188"/>
        <v>0</v>
      </c>
      <c r="Y354" s="364">
        <f t="shared" si="183"/>
        <v>0</v>
      </c>
      <c r="Z354" s="260" t="str">
        <f t="shared" si="184"/>
        <v/>
      </c>
      <c r="AA354" s="132"/>
      <c r="AB354" s="132"/>
      <c r="AC354" s="132"/>
      <c r="AD354" s="132"/>
      <c r="AE354" s="132"/>
      <c r="AF354" s="132"/>
      <c r="AG354" s="132"/>
      <c r="AH354" s="132"/>
      <c r="AI354" s="132"/>
    </row>
    <row r="355" spans="2:35">
      <c r="B355" s="296">
        <v>6</v>
      </c>
      <c r="C355" s="364">
        <f t="shared" ref="C355:X355" si="189">IF($Y295=0,0,C220*C295/$Y295)</f>
        <v>0</v>
      </c>
      <c r="D355" s="364">
        <f t="shared" si="189"/>
        <v>0</v>
      </c>
      <c r="E355" s="364">
        <f t="shared" si="189"/>
        <v>0</v>
      </c>
      <c r="F355" s="364">
        <f t="shared" si="189"/>
        <v>0</v>
      </c>
      <c r="G355" s="364">
        <f t="shared" si="189"/>
        <v>0</v>
      </c>
      <c r="H355" s="364">
        <f t="shared" si="189"/>
        <v>0</v>
      </c>
      <c r="I355" s="364">
        <f t="shared" si="189"/>
        <v>0</v>
      </c>
      <c r="J355" s="364">
        <f t="shared" si="189"/>
        <v>0</v>
      </c>
      <c r="K355" s="364">
        <f t="shared" si="189"/>
        <v>0</v>
      </c>
      <c r="L355" s="364">
        <f t="shared" si="189"/>
        <v>0</v>
      </c>
      <c r="M355" s="364">
        <f t="shared" si="189"/>
        <v>0</v>
      </c>
      <c r="N355" s="364">
        <f t="shared" si="189"/>
        <v>0</v>
      </c>
      <c r="O355" s="364">
        <f t="shared" si="189"/>
        <v>0</v>
      </c>
      <c r="P355" s="364">
        <f t="shared" si="189"/>
        <v>0</v>
      </c>
      <c r="Q355" s="364">
        <f t="shared" si="189"/>
        <v>0</v>
      </c>
      <c r="R355" s="364">
        <f t="shared" si="189"/>
        <v>0</v>
      </c>
      <c r="S355" s="364">
        <f t="shared" si="189"/>
        <v>0</v>
      </c>
      <c r="T355" s="364">
        <f t="shared" si="189"/>
        <v>0</v>
      </c>
      <c r="U355" s="364">
        <f t="shared" si="189"/>
        <v>0</v>
      </c>
      <c r="V355" s="364">
        <f t="shared" si="189"/>
        <v>0</v>
      </c>
      <c r="W355" s="364">
        <f t="shared" si="189"/>
        <v>0</v>
      </c>
      <c r="X355" s="364">
        <f t="shared" si="189"/>
        <v>0</v>
      </c>
      <c r="Y355" s="364">
        <f t="shared" si="183"/>
        <v>0</v>
      </c>
      <c r="Z355" s="260" t="str">
        <f t="shared" si="184"/>
        <v/>
      </c>
      <c r="AA355" s="132"/>
      <c r="AB355" s="132"/>
      <c r="AC355" s="132"/>
      <c r="AD355" s="132"/>
      <c r="AE355" s="132"/>
      <c r="AF355" s="132"/>
      <c r="AG355" s="132"/>
      <c r="AH355" s="132"/>
      <c r="AI355" s="132"/>
    </row>
    <row r="356" spans="2:35">
      <c r="B356" s="296">
        <v>7</v>
      </c>
      <c r="C356" s="364">
        <f t="shared" ref="C356:X356" si="190">IF($Y296=0,0,C221*C296/$Y296)</f>
        <v>0</v>
      </c>
      <c r="D356" s="364">
        <f t="shared" si="190"/>
        <v>0</v>
      </c>
      <c r="E356" s="364">
        <f t="shared" si="190"/>
        <v>0</v>
      </c>
      <c r="F356" s="364">
        <f t="shared" si="190"/>
        <v>0</v>
      </c>
      <c r="G356" s="364">
        <f t="shared" si="190"/>
        <v>0</v>
      </c>
      <c r="H356" s="364">
        <f t="shared" si="190"/>
        <v>0</v>
      </c>
      <c r="I356" s="364">
        <f t="shared" si="190"/>
        <v>0</v>
      </c>
      <c r="J356" s="364">
        <f t="shared" si="190"/>
        <v>0</v>
      </c>
      <c r="K356" s="364">
        <f t="shared" si="190"/>
        <v>0</v>
      </c>
      <c r="L356" s="364">
        <f t="shared" si="190"/>
        <v>0</v>
      </c>
      <c r="M356" s="364">
        <f t="shared" si="190"/>
        <v>0</v>
      </c>
      <c r="N356" s="364">
        <f t="shared" si="190"/>
        <v>0</v>
      </c>
      <c r="O356" s="364">
        <f t="shared" si="190"/>
        <v>0</v>
      </c>
      <c r="P356" s="364">
        <f t="shared" si="190"/>
        <v>0</v>
      </c>
      <c r="Q356" s="364">
        <f t="shared" si="190"/>
        <v>0</v>
      </c>
      <c r="R356" s="364">
        <f t="shared" si="190"/>
        <v>0</v>
      </c>
      <c r="S356" s="364">
        <f t="shared" si="190"/>
        <v>0</v>
      </c>
      <c r="T356" s="364">
        <f t="shared" si="190"/>
        <v>0</v>
      </c>
      <c r="U356" s="364">
        <f t="shared" si="190"/>
        <v>0</v>
      </c>
      <c r="V356" s="364">
        <f t="shared" si="190"/>
        <v>0</v>
      </c>
      <c r="W356" s="364">
        <f t="shared" si="190"/>
        <v>0</v>
      </c>
      <c r="X356" s="364">
        <f t="shared" si="190"/>
        <v>0</v>
      </c>
      <c r="Y356" s="364">
        <f t="shared" si="183"/>
        <v>0</v>
      </c>
      <c r="Z356" s="260" t="str">
        <f t="shared" si="184"/>
        <v/>
      </c>
      <c r="AA356" s="132"/>
      <c r="AB356" s="132"/>
      <c r="AC356" s="132"/>
      <c r="AD356" s="132"/>
      <c r="AE356" s="132"/>
      <c r="AF356" s="132"/>
      <c r="AG356" s="132"/>
      <c r="AH356" s="132"/>
      <c r="AI356" s="132"/>
    </row>
    <row r="357" spans="2:35">
      <c r="B357" s="296">
        <v>8</v>
      </c>
      <c r="C357" s="364">
        <f t="shared" ref="C357:X357" si="191">IF($Y297=0,0,C222*C297/$Y297)</f>
        <v>0</v>
      </c>
      <c r="D357" s="364">
        <f t="shared" si="191"/>
        <v>0</v>
      </c>
      <c r="E357" s="364">
        <f t="shared" si="191"/>
        <v>0</v>
      </c>
      <c r="F357" s="364">
        <f t="shared" si="191"/>
        <v>0</v>
      </c>
      <c r="G357" s="364">
        <f t="shared" si="191"/>
        <v>0</v>
      </c>
      <c r="H357" s="364">
        <f t="shared" si="191"/>
        <v>0</v>
      </c>
      <c r="I357" s="364">
        <f t="shared" si="191"/>
        <v>0</v>
      </c>
      <c r="J357" s="364">
        <f t="shared" si="191"/>
        <v>0</v>
      </c>
      <c r="K357" s="364">
        <f t="shared" si="191"/>
        <v>0</v>
      </c>
      <c r="L357" s="364">
        <f t="shared" si="191"/>
        <v>0</v>
      </c>
      <c r="M357" s="364">
        <f t="shared" si="191"/>
        <v>0</v>
      </c>
      <c r="N357" s="364">
        <f t="shared" si="191"/>
        <v>0</v>
      </c>
      <c r="O357" s="364">
        <f t="shared" si="191"/>
        <v>0</v>
      </c>
      <c r="P357" s="364">
        <f t="shared" si="191"/>
        <v>0</v>
      </c>
      <c r="Q357" s="364">
        <f t="shared" si="191"/>
        <v>0</v>
      </c>
      <c r="R357" s="364">
        <f t="shared" si="191"/>
        <v>0</v>
      </c>
      <c r="S357" s="364">
        <f t="shared" si="191"/>
        <v>0</v>
      </c>
      <c r="T357" s="364">
        <f t="shared" si="191"/>
        <v>0</v>
      </c>
      <c r="U357" s="364">
        <f t="shared" si="191"/>
        <v>0</v>
      </c>
      <c r="V357" s="364">
        <f t="shared" si="191"/>
        <v>0</v>
      </c>
      <c r="W357" s="364">
        <f t="shared" si="191"/>
        <v>0</v>
      </c>
      <c r="X357" s="364">
        <f t="shared" si="191"/>
        <v>0</v>
      </c>
      <c r="Y357" s="364">
        <f t="shared" si="183"/>
        <v>0</v>
      </c>
      <c r="Z357" s="260" t="str">
        <f t="shared" si="184"/>
        <v/>
      </c>
      <c r="AA357" s="132"/>
      <c r="AB357" s="132"/>
      <c r="AC357" s="132"/>
      <c r="AD357" s="132"/>
      <c r="AE357" s="132"/>
      <c r="AF357" s="132"/>
      <c r="AG357" s="132"/>
      <c r="AH357" s="132"/>
      <c r="AI357" s="132"/>
    </row>
    <row r="358" spans="2:35">
      <c r="B358" s="296">
        <v>9</v>
      </c>
      <c r="C358" s="364">
        <f t="shared" ref="C358:X358" si="192">IF($Y298=0,0,C223*C298/$Y298)</f>
        <v>0</v>
      </c>
      <c r="D358" s="364">
        <f t="shared" si="192"/>
        <v>0</v>
      </c>
      <c r="E358" s="364">
        <f t="shared" si="192"/>
        <v>0</v>
      </c>
      <c r="F358" s="364">
        <f t="shared" si="192"/>
        <v>0</v>
      </c>
      <c r="G358" s="364">
        <f t="shared" si="192"/>
        <v>0</v>
      </c>
      <c r="H358" s="364">
        <f t="shared" si="192"/>
        <v>0</v>
      </c>
      <c r="I358" s="364">
        <f t="shared" si="192"/>
        <v>0</v>
      </c>
      <c r="J358" s="364">
        <f t="shared" si="192"/>
        <v>0</v>
      </c>
      <c r="K358" s="364">
        <f t="shared" si="192"/>
        <v>0</v>
      </c>
      <c r="L358" s="364">
        <f t="shared" si="192"/>
        <v>0</v>
      </c>
      <c r="M358" s="364">
        <f t="shared" si="192"/>
        <v>0</v>
      </c>
      <c r="N358" s="364">
        <f t="shared" si="192"/>
        <v>0</v>
      </c>
      <c r="O358" s="364">
        <f t="shared" si="192"/>
        <v>0</v>
      </c>
      <c r="P358" s="364">
        <f t="shared" si="192"/>
        <v>0</v>
      </c>
      <c r="Q358" s="364">
        <f t="shared" si="192"/>
        <v>0</v>
      </c>
      <c r="R358" s="364">
        <f t="shared" si="192"/>
        <v>0</v>
      </c>
      <c r="S358" s="364">
        <f t="shared" si="192"/>
        <v>0</v>
      </c>
      <c r="T358" s="364">
        <f t="shared" si="192"/>
        <v>0</v>
      </c>
      <c r="U358" s="364">
        <f t="shared" si="192"/>
        <v>0</v>
      </c>
      <c r="V358" s="364">
        <f t="shared" si="192"/>
        <v>0</v>
      </c>
      <c r="W358" s="364">
        <f t="shared" si="192"/>
        <v>0</v>
      </c>
      <c r="X358" s="364">
        <f t="shared" si="192"/>
        <v>0</v>
      </c>
      <c r="Y358" s="364">
        <f t="shared" si="183"/>
        <v>0</v>
      </c>
      <c r="Z358" s="260" t="str">
        <f t="shared" si="184"/>
        <v/>
      </c>
      <c r="AA358" s="132"/>
      <c r="AB358" s="132"/>
      <c r="AC358" s="132"/>
      <c r="AD358" s="132"/>
      <c r="AE358" s="132"/>
      <c r="AF358" s="132"/>
      <c r="AG358" s="132"/>
      <c r="AH358" s="132"/>
      <c r="AI358" s="132"/>
    </row>
    <row r="359" spans="2:35">
      <c r="B359" s="296">
        <v>10</v>
      </c>
      <c r="C359" s="364">
        <f t="shared" ref="C359:X359" si="193">IF($Y299=0,0,C224*C299/$Y299)</f>
        <v>0</v>
      </c>
      <c r="D359" s="364">
        <f t="shared" si="193"/>
        <v>0</v>
      </c>
      <c r="E359" s="364">
        <f t="shared" si="193"/>
        <v>0</v>
      </c>
      <c r="F359" s="364">
        <f t="shared" si="193"/>
        <v>0</v>
      </c>
      <c r="G359" s="364">
        <f t="shared" si="193"/>
        <v>0</v>
      </c>
      <c r="H359" s="364">
        <f t="shared" si="193"/>
        <v>0</v>
      </c>
      <c r="I359" s="364">
        <f t="shared" si="193"/>
        <v>0</v>
      </c>
      <c r="J359" s="364">
        <f t="shared" si="193"/>
        <v>0</v>
      </c>
      <c r="K359" s="364">
        <f t="shared" si="193"/>
        <v>0</v>
      </c>
      <c r="L359" s="364">
        <f t="shared" si="193"/>
        <v>0</v>
      </c>
      <c r="M359" s="364">
        <f t="shared" si="193"/>
        <v>0</v>
      </c>
      <c r="N359" s="364">
        <f t="shared" si="193"/>
        <v>0</v>
      </c>
      <c r="O359" s="364">
        <f t="shared" si="193"/>
        <v>0</v>
      </c>
      <c r="P359" s="364">
        <f t="shared" si="193"/>
        <v>0</v>
      </c>
      <c r="Q359" s="364">
        <f t="shared" si="193"/>
        <v>0</v>
      </c>
      <c r="R359" s="364">
        <f t="shared" si="193"/>
        <v>0</v>
      </c>
      <c r="S359" s="364">
        <f t="shared" si="193"/>
        <v>0</v>
      </c>
      <c r="T359" s="364">
        <f t="shared" si="193"/>
        <v>0</v>
      </c>
      <c r="U359" s="364">
        <f t="shared" si="193"/>
        <v>0</v>
      </c>
      <c r="V359" s="364">
        <f t="shared" si="193"/>
        <v>0</v>
      </c>
      <c r="W359" s="364">
        <f t="shared" si="193"/>
        <v>0</v>
      </c>
      <c r="X359" s="364">
        <f t="shared" si="193"/>
        <v>0</v>
      </c>
      <c r="Y359" s="364">
        <f t="shared" si="183"/>
        <v>0</v>
      </c>
      <c r="Z359" s="260" t="str">
        <f t="shared" si="184"/>
        <v/>
      </c>
      <c r="AA359" s="132"/>
      <c r="AB359" s="132"/>
      <c r="AC359" s="132"/>
      <c r="AD359" s="132"/>
      <c r="AE359" s="132"/>
      <c r="AF359" s="132"/>
      <c r="AG359" s="132"/>
      <c r="AH359" s="132"/>
      <c r="AI359" s="132"/>
    </row>
    <row r="360" spans="2:35">
      <c r="B360" s="296">
        <v>11</v>
      </c>
      <c r="C360" s="364">
        <f t="shared" ref="C360:X360" si="194">IF($Y300=0,0,C225*C300/$Y300)</f>
        <v>0</v>
      </c>
      <c r="D360" s="364">
        <f t="shared" si="194"/>
        <v>0</v>
      </c>
      <c r="E360" s="364">
        <f t="shared" si="194"/>
        <v>0</v>
      </c>
      <c r="F360" s="364">
        <f t="shared" si="194"/>
        <v>0</v>
      </c>
      <c r="G360" s="364">
        <f t="shared" si="194"/>
        <v>0</v>
      </c>
      <c r="H360" s="364">
        <f t="shared" si="194"/>
        <v>0</v>
      </c>
      <c r="I360" s="364">
        <f t="shared" si="194"/>
        <v>0</v>
      </c>
      <c r="J360" s="364">
        <f t="shared" si="194"/>
        <v>0</v>
      </c>
      <c r="K360" s="364">
        <f t="shared" si="194"/>
        <v>0</v>
      </c>
      <c r="L360" s="364">
        <f t="shared" si="194"/>
        <v>0</v>
      </c>
      <c r="M360" s="364">
        <f t="shared" si="194"/>
        <v>0</v>
      </c>
      <c r="N360" s="364">
        <f t="shared" si="194"/>
        <v>0</v>
      </c>
      <c r="O360" s="364">
        <f t="shared" si="194"/>
        <v>0</v>
      </c>
      <c r="P360" s="364">
        <f t="shared" si="194"/>
        <v>0</v>
      </c>
      <c r="Q360" s="364">
        <f t="shared" si="194"/>
        <v>0</v>
      </c>
      <c r="R360" s="364">
        <f t="shared" si="194"/>
        <v>0</v>
      </c>
      <c r="S360" s="364">
        <f t="shared" si="194"/>
        <v>0</v>
      </c>
      <c r="T360" s="364">
        <f t="shared" si="194"/>
        <v>0</v>
      </c>
      <c r="U360" s="364">
        <f t="shared" si="194"/>
        <v>0</v>
      </c>
      <c r="V360" s="364">
        <f t="shared" si="194"/>
        <v>0</v>
      </c>
      <c r="W360" s="364">
        <f t="shared" si="194"/>
        <v>0</v>
      </c>
      <c r="X360" s="364">
        <f t="shared" si="194"/>
        <v>0</v>
      </c>
      <c r="Y360" s="364">
        <f t="shared" si="183"/>
        <v>0</v>
      </c>
      <c r="Z360" s="260" t="str">
        <f t="shared" si="184"/>
        <v/>
      </c>
      <c r="AA360" s="132"/>
      <c r="AB360" s="132"/>
      <c r="AC360" s="132"/>
      <c r="AD360" s="132"/>
      <c r="AE360" s="132"/>
      <c r="AF360" s="132"/>
      <c r="AG360" s="132"/>
      <c r="AH360" s="132"/>
      <c r="AI360" s="132"/>
    </row>
    <row r="361" spans="2:35">
      <c r="B361" s="296">
        <v>12</v>
      </c>
      <c r="C361" s="364">
        <f t="shared" ref="C361:X361" si="195">IF($Y301=0,0,C226*C301/$Y301)</f>
        <v>0</v>
      </c>
      <c r="D361" s="364">
        <f t="shared" si="195"/>
        <v>0</v>
      </c>
      <c r="E361" s="364">
        <f t="shared" si="195"/>
        <v>0</v>
      </c>
      <c r="F361" s="364">
        <f t="shared" si="195"/>
        <v>0</v>
      </c>
      <c r="G361" s="364">
        <f t="shared" si="195"/>
        <v>0</v>
      </c>
      <c r="H361" s="364">
        <f t="shared" si="195"/>
        <v>0</v>
      </c>
      <c r="I361" s="364">
        <f t="shared" si="195"/>
        <v>0</v>
      </c>
      <c r="J361" s="364">
        <f t="shared" si="195"/>
        <v>0</v>
      </c>
      <c r="K361" s="364">
        <f t="shared" si="195"/>
        <v>0</v>
      </c>
      <c r="L361" s="364">
        <f t="shared" si="195"/>
        <v>0</v>
      </c>
      <c r="M361" s="364">
        <f t="shared" si="195"/>
        <v>0</v>
      </c>
      <c r="N361" s="364">
        <f t="shared" si="195"/>
        <v>0</v>
      </c>
      <c r="O361" s="364">
        <f t="shared" si="195"/>
        <v>0</v>
      </c>
      <c r="P361" s="364">
        <f t="shared" si="195"/>
        <v>0</v>
      </c>
      <c r="Q361" s="364">
        <f t="shared" si="195"/>
        <v>0</v>
      </c>
      <c r="R361" s="364">
        <f t="shared" si="195"/>
        <v>0</v>
      </c>
      <c r="S361" s="364">
        <f t="shared" si="195"/>
        <v>0</v>
      </c>
      <c r="T361" s="364">
        <f t="shared" si="195"/>
        <v>0</v>
      </c>
      <c r="U361" s="364">
        <f t="shared" si="195"/>
        <v>0</v>
      </c>
      <c r="V361" s="364">
        <f t="shared" si="195"/>
        <v>0</v>
      </c>
      <c r="W361" s="364">
        <f t="shared" si="195"/>
        <v>0</v>
      </c>
      <c r="X361" s="364">
        <f t="shared" si="195"/>
        <v>0</v>
      </c>
      <c r="Y361" s="364">
        <f t="shared" si="183"/>
        <v>0</v>
      </c>
      <c r="Z361" s="260" t="str">
        <f t="shared" si="184"/>
        <v/>
      </c>
      <c r="AA361" s="132"/>
      <c r="AB361" s="132"/>
      <c r="AC361" s="132"/>
      <c r="AD361" s="132"/>
      <c r="AE361" s="132"/>
      <c r="AF361" s="132"/>
      <c r="AG361" s="132"/>
      <c r="AH361" s="132"/>
      <c r="AI361" s="132"/>
    </row>
    <row r="362" spans="2:35">
      <c r="B362" s="296">
        <v>13</v>
      </c>
      <c r="C362" s="364">
        <f t="shared" ref="C362:X362" si="196">IF($Y302=0,0,C227*C302/$Y302)</f>
        <v>0</v>
      </c>
      <c r="D362" s="364">
        <f t="shared" si="196"/>
        <v>0</v>
      </c>
      <c r="E362" s="364">
        <f t="shared" si="196"/>
        <v>0</v>
      </c>
      <c r="F362" s="364">
        <f t="shared" si="196"/>
        <v>0</v>
      </c>
      <c r="G362" s="364">
        <f t="shared" si="196"/>
        <v>0</v>
      </c>
      <c r="H362" s="364">
        <f t="shared" si="196"/>
        <v>0</v>
      </c>
      <c r="I362" s="364">
        <f t="shared" si="196"/>
        <v>0</v>
      </c>
      <c r="J362" s="364">
        <f t="shared" si="196"/>
        <v>0</v>
      </c>
      <c r="K362" s="364">
        <f t="shared" si="196"/>
        <v>0</v>
      </c>
      <c r="L362" s="364">
        <f t="shared" si="196"/>
        <v>0</v>
      </c>
      <c r="M362" s="364">
        <f t="shared" si="196"/>
        <v>0</v>
      </c>
      <c r="N362" s="364">
        <f t="shared" si="196"/>
        <v>0</v>
      </c>
      <c r="O362" s="364">
        <f t="shared" si="196"/>
        <v>0</v>
      </c>
      <c r="P362" s="364">
        <f t="shared" si="196"/>
        <v>0</v>
      </c>
      <c r="Q362" s="364">
        <f t="shared" si="196"/>
        <v>0</v>
      </c>
      <c r="R362" s="364">
        <f t="shared" si="196"/>
        <v>0</v>
      </c>
      <c r="S362" s="364">
        <f t="shared" si="196"/>
        <v>0</v>
      </c>
      <c r="T362" s="364">
        <f t="shared" si="196"/>
        <v>0</v>
      </c>
      <c r="U362" s="364">
        <f t="shared" si="196"/>
        <v>0</v>
      </c>
      <c r="V362" s="364">
        <f t="shared" si="196"/>
        <v>0</v>
      </c>
      <c r="W362" s="364">
        <f t="shared" si="196"/>
        <v>0</v>
      </c>
      <c r="X362" s="364">
        <f t="shared" si="196"/>
        <v>0</v>
      </c>
      <c r="Y362" s="364">
        <f t="shared" si="183"/>
        <v>0</v>
      </c>
      <c r="Z362" s="260" t="str">
        <f t="shared" si="184"/>
        <v/>
      </c>
      <c r="AA362" s="132"/>
      <c r="AB362" s="132"/>
      <c r="AC362" s="132"/>
      <c r="AD362" s="132"/>
      <c r="AE362" s="132"/>
      <c r="AF362" s="132"/>
      <c r="AG362" s="132"/>
      <c r="AH362" s="132"/>
      <c r="AI362" s="132"/>
    </row>
    <row r="363" spans="2:35">
      <c r="B363" s="296">
        <v>14</v>
      </c>
      <c r="C363" s="364">
        <f t="shared" ref="C363:X363" si="197">IF($Y303=0,0,C228*C303/$Y303)</f>
        <v>0</v>
      </c>
      <c r="D363" s="364">
        <f t="shared" si="197"/>
        <v>0</v>
      </c>
      <c r="E363" s="364">
        <f t="shared" si="197"/>
        <v>0</v>
      </c>
      <c r="F363" s="364">
        <f t="shared" si="197"/>
        <v>0</v>
      </c>
      <c r="G363" s="364">
        <f t="shared" si="197"/>
        <v>0</v>
      </c>
      <c r="H363" s="364">
        <f t="shared" si="197"/>
        <v>0</v>
      </c>
      <c r="I363" s="364">
        <f t="shared" si="197"/>
        <v>0</v>
      </c>
      <c r="J363" s="364">
        <f t="shared" si="197"/>
        <v>0</v>
      </c>
      <c r="K363" s="364">
        <f t="shared" si="197"/>
        <v>0</v>
      </c>
      <c r="L363" s="364">
        <f t="shared" si="197"/>
        <v>0</v>
      </c>
      <c r="M363" s="364">
        <f t="shared" si="197"/>
        <v>0</v>
      </c>
      <c r="N363" s="364">
        <f t="shared" si="197"/>
        <v>0</v>
      </c>
      <c r="O363" s="364">
        <f t="shared" si="197"/>
        <v>0</v>
      </c>
      <c r="P363" s="364">
        <f t="shared" si="197"/>
        <v>0</v>
      </c>
      <c r="Q363" s="364">
        <f t="shared" si="197"/>
        <v>0</v>
      </c>
      <c r="R363" s="364">
        <f t="shared" si="197"/>
        <v>0</v>
      </c>
      <c r="S363" s="364">
        <f t="shared" si="197"/>
        <v>0</v>
      </c>
      <c r="T363" s="364">
        <f t="shared" si="197"/>
        <v>0</v>
      </c>
      <c r="U363" s="364">
        <f t="shared" si="197"/>
        <v>0</v>
      </c>
      <c r="V363" s="364">
        <f t="shared" si="197"/>
        <v>0</v>
      </c>
      <c r="W363" s="364">
        <f t="shared" si="197"/>
        <v>0</v>
      </c>
      <c r="X363" s="364">
        <f t="shared" si="197"/>
        <v>0</v>
      </c>
      <c r="Y363" s="364">
        <f t="shared" si="183"/>
        <v>0</v>
      </c>
      <c r="Z363" s="260" t="str">
        <f t="shared" si="184"/>
        <v/>
      </c>
      <c r="AA363" s="132"/>
      <c r="AB363" s="132"/>
      <c r="AC363" s="132"/>
      <c r="AD363" s="132"/>
      <c r="AE363" s="132"/>
      <c r="AF363" s="132"/>
      <c r="AG363" s="132"/>
      <c r="AH363" s="132"/>
      <c r="AI363" s="132"/>
    </row>
    <row r="364" spans="2:35">
      <c r="B364" s="296">
        <v>15</v>
      </c>
      <c r="C364" s="364">
        <f t="shared" ref="C364:X364" si="198">IF($Y304=0,0,C229*C304/$Y304)</f>
        <v>0</v>
      </c>
      <c r="D364" s="364">
        <f t="shared" si="198"/>
        <v>0</v>
      </c>
      <c r="E364" s="364">
        <f t="shared" si="198"/>
        <v>0</v>
      </c>
      <c r="F364" s="364">
        <f t="shared" si="198"/>
        <v>0</v>
      </c>
      <c r="G364" s="364">
        <f t="shared" si="198"/>
        <v>0</v>
      </c>
      <c r="H364" s="364">
        <f t="shared" si="198"/>
        <v>0</v>
      </c>
      <c r="I364" s="364">
        <f t="shared" si="198"/>
        <v>0</v>
      </c>
      <c r="J364" s="364">
        <f t="shared" si="198"/>
        <v>0</v>
      </c>
      <c r="K364" s="364">
        <f t="shared" si="198"/>
        <v>0</v>
      </c>
      <c r="L364" s="364">
        <f t="shared" si="198"/>
        <v>0</v>
      </c>
      <c r="M364" s="364">
        <f t="shared" si="198"/>
        <v>0</v>
      </c>
      <c r="N364" s="364">
        <f t="shared" si="198"/>
        <v>0</v>
      </c>
      <c r="O364" s="364">
        <f t="shared" si="198"/>
        <v>0</v>
      </c>
      <c r="P364" s="364">
        <f t="shared" si="198"/>
        <v>0</v>
      </c>
      <c r="Q364" s="364">
        <f t="shared" si="198"/>
        <v>0</v>
      </c>
      <c r="R364" s="364">
        <f t="shared" si="198"/>
        <v>0</v>
      </c>
      <c r="S364" s="364">
        <f t="shared" si="198"/>
        <v>0</v>
      </c>
      <c r="T364" s="364">
        <f t="shared" si="198"/>
        <v>0</v>
      </c>
      <c r="U364" s="364">
        <f t="shared" si="198"/>
        <v>0</v>
      </c>
      <c r="V364" s="364">
        <f t="shared" si="198"/>
        <v>0</v>
      </c>
      <c r="W364" s="364">
        <f t="shared" si="198"/>
        <v>0</v>
      </c>
      <c r="X364" s="364">
        <f t="shared" si="198"/>
        <v>0</v>
      </c>
      <c r="Y364" s="364">
        <f t="shared" si="183"/>
        <v>0</v>
      </c>
      <c r="Z364" s="260" t="str">
        <f t="shared" si="184"/>
        <v/>
      </c>
      <c r="AA364" s="132"/>
      <c r="AB364" s="132"/>
      <c r="AC364" s="132"/>
      <c r="AD364" s="132"/>
      <c r="AE364" s="132"/>
      <c r="AF364" s="132"/>
      <c r="AG364" s="132"/>
      <c r="AH364" s="132"/>
      <c r="AI364" s="132"/>
    </row>
    <row r="365" spans="2:35">
      <c r="B365" s="132"/>
      <c r="C365" s="132"/>
      <c r="D365" s="132"/>
      <c r="E365" s="132"/>
      <c r="F365" s="132"/>
      <c r="G365" s="132"/>
      <c r="H365" s="132"/>
      <c r="I365" s="132"/>
      <c r="J365" s="132"/>
      <c r="K365" s="132"/>
      <c r="L365" s="132"/>
      <c r="M365" s="132"/>
      <c r="N365" s="132"/>
      <c r="O365" s="132"/>
      <c r="P365" s="132"/>
      <c r="Q365" s="132"/>
      <c r="R365" s="132"/>
      <c r="S365" s="132"/>
      <c r="T365" s="132"/>
      <c r="U365" s="132"/>
      <c r="V365" s="132"/>
      <c r="W365" s="132"/>
      <c r="X365" s="132"/>
      <c r="Y365" s="132"/>
      <c r="Z365" s="132"/>
      <c r="AA365" s="132"/>
      <c r="AB365" s="132"/>
      <c r="AC365" s="132"/>
      <c r="AD365" s="132"/>
      <c r="AE365" s="132"/>
      <c r="AF365" s="132"/>
      <c r="AG365" s="132"/>
      <c r="AH365" s="132"/>
      <c r="AI365" s="132"/>
    </row>
    <row r="366" spans="2:35" s="89" customFormat="1" ht="17.100000000000001" customHeight="1" thickBot="1">
      <c r="B366" s="117" t="s">
        <v>555</v>
      </c>
      <c r="C366" s="91"/>
      <c r="D366" s="92"/>
      <c r="E366" s="92"/>
      <c r="F366" s="92"/>
      <c r="G366" s="92"/>
      <c r="H366" s="92"/>
      <c r="I366" s="92"/>
      <c r="J366" s="92"/>
      <c r="K366" s="92"/>
      <c r="L366" s="92"/>
      <c r="M366" s="92"/>
      <c r="N366" s="92"/>
      <c r="O366" s="92"/>
      <c r="P366" s="92"/>
      <c r="Q366" s="92"/>
      <c r="R366" s="92"/>
      <c r="S366" s="92"/>
      <c r="T366" s="92"/>
      <c r="U366" s="92"/>
      <c r="V366" s="92"/>
      <c r="W366" s="78"/>
      <c r="X366" s="93"/>
      <c r="Y366" s="94"/>
      <c r="Z366" s="94"/>
      <c r="AA366" s="94"/>
    </row>
    <row r="367" spans="2:35" s="75" customFormat="1" ht="14.25" customHeight="1" thickBot="1">
      <c r="B367" s="562" t="s">
        <v>40</v>
      </c>
      <c r="C367" s="563"/>
      <c r="D367" s="563"/>
      <c r="E367" s="563"/>
      <c r="F367" s="563"/>
      <c r="G367" s="563"/>
      <c r="H367" s="563"/>
      <c r="I367" s="563"/>
      <c r="J367" s="563"/>
      <c r="K367" s="563"/>
      <c r="L367" s="563"/>
      <c r="M367" s="563"/>
      <c r="N367" s="563"/>
      <c r="O367" s="563"/>
      <c r="P367" s="563"/>
      <c r="Q367" s="563"/>
      <c r="R367" s="564"/>
      <c r="S367" s="95"/>
      <c r="T367" s="95"/>
      <c r="U367" s="95"/>
      <c r="V367" s="95"/>
      <c r="W367" s="95"/>
      <c r="X367" s="95"/>
      <c r="Y367" s="159"/>
      <c r="Z367" s="159"/>
      <c r="AA367" s="159"/>
      <c r="AB367" s="159"/>
      <c r="AC367" s="159"/>
      <c r="AD367" s="159"/>
      <c r="AE367" s="159"/>
    </row>
    <row r="368" spans="2:35" s="89" customFormat="1" ht="18.75" customHeight="1">
      <c r="B368" s="108" t="s">
        <v>1638</v>
      </c>
      <c r="C368" s="91"/>
      <c r="D368" s="92"/>
      <c r="E368" s="92"/>
      <c r="F368" s="92"/>
      <c r="G368" s="92"/>
      <c r="H368" s="92"/>
      <c r="I368" s="92"/>
      <c r="J368" s="92"/>
      <c r="K368" s="92"/>
      <c r="L368" s="92"/>
      <c r="M368" s="92"/>
      <c r="N368" s="92"/>
      <c r="O368" s="92"/>
      <c r="P368" s="92"/>
      <c r="Q368" s="92"/>
      <c r="R368" s="92"/>
      <c r="S368" s="92"/>
      <c r="T368" s="92"/>
      <c r="U368" s="92"/>
      <c r="V368" s="92"/>
      <c r="W368" s="78"/>
      <c r="X368" s="93"/>
      <c r="Y368" s="94"/>
      <c r="Z368" s="94"/>
      <c r="AA368" s="94"/>
    </row>
    <row r="369" spans="2:35" ht="156.6" customHeight="1">
      <c r="B369" s="365" t="s">
        <v>451</v>
      </c>
      <c r="C369" s="546" t="str">
        <f>部門費!C3</f>
        <v>①燃やすごみ</v>
      </c>
      <c r="D369" s="546" t="str">
        <f>部門費!D3</f>
        <v>②燃やさないごみ</v>
      </c>
      <c r="E369" s="546" t="str">
        <f>部門費!E3</f>
        <v>③粗大ごみ</v>
      </c>
      <c r="F369" s="546" t="str">
        <f>部門費!F3</f>
        <v>④アルミ缶</v>
      </c>
      <c r="G369" s="546" t="str">
        <f>部門費!G3</f>
        <v>⑤スチール缶</v>
      </c>
      <c r="H369" s="546" t="str">
        <f>部門費!H3</f>
        <v>⑥無色のガラス製の容器</v>
      </c>
      <c r="I369" s="546" t="str">
        <f>部門費!I3</f>
        <v>⑦茶色のガラス製の容器</v>
      </c>
      <c r="J369" s="546" t="str">
        <f>部門費!J3</f>
        <v>⑧その他のガラス製の容器</v>
      </c>
      <c r="K369" s="546" t="str">
        <f>部門費!K3</f>
        <v>⑨リターナブルびん</v>
      </c>
      <c r="L369" s="546" t="str">
        <f>部門費!L3</f>
        <v>⑩ペットボトル</v>
      </c>
      <c r="M369" s="546" t="str">
        <f>部門費!M3</f>
        <v>⑪白色トレイ</v>
      </c>
      <c r="N369" s="546" t="str">
        <f>部門費!N3</f>
        <v>⑫プラスチック製容器包装</v>
      </c>
      <c r="O369" s="546" t="str">
        <f>部門費!O3</f>
        <v>⑬紙製容器包装</v>
      </c>
      <c r="P369" s="546" t="str">
        <f>部門費!P3</f>
        <v>⑭紙パック</v>
      </c>
      <c r="Q369" s="546" t="str">
        <f>部門費!Q3</f>
        <v>⑮段ボール</v>
      </c>
      <c r="R369" s="546" t="str">
        <f>部門費!R3</f>
        <v>⑯古紙</v>
      </c>
      <c r="S369" s="546" t="str">
        <f>部門費!S3</f>
        <v>⑰古布</v>
      </c>
      <c r="T369" s="546" t="str">
        <f>部門費!T3</f>
        <v>⑱生ごみ</v>
      </c>
      <c r="U369" s="546" t="str">
        <f>部門費!U3</f>
        <v>⑲廃油</v>
      </c>
      <c r="V369" s="546" t="str">
        <f>部門費!V3</f>
        <v>⑳小型家電</v>
      </c>
      <c r="W369" s="546" t="str">
        <f>部門費!W3</f>
        <v>㉑その他の資源ごみ</v>
      </c>
      <c r="X369" s="546" t="str">
        <f>部門費!X3</f>
        <v>㉒その他のごみ</v>
      </c>
      <c r="Y369" s="365" t="s">
        <v>1110</v>
      </c>
      <c r="Z369" s="132"/>
      <c r="AA369" s="132"/>
      <c r="AB369" s="132"/>
      <c r="AC369" s="132"/>
      <c r="AD369" s="132"/>
      <c r="AE369" s="132"/>
      <c r="AF369" s="132"/>
      <c r="AG369" s="132"/>
      <c r="AH369" s="132"/>
      <c r="AI369" s="132"/>
    </row>
    <row r="370" spans="2:35">
      <c r="B370" s="50" t="s">
        <v>570</v>
      </c>
      <c r="C370" s="366">
        <f>SUMIF($Z$310:$Z$364,$B370,C$310:C$364)</f>
        <v>0</v>
      </c>
      <c r="D370" s="366">
        <f t="shared" ref="D370:X372" si="199">SUMIF($Z$310:$Z$364,$B370,D$310:D$364)</f>
        <v>0</v>
      </c>
      <c r="E370" s="366">
        <f t="shared" si="199"/>
        <v>0</v>
      </c>
      <c r="F370" s="366">
        <f t="shared" si="199"/>
        <v>0</v>
      </c>
      <c r="G370" s="366">
        <f t="shared" si="199"/>
        <v>0</v>
      </c>
      <c r="H370" s="366">
        <f t="shared" si="199"/>
        <v>0</v>
      </c>
      <c r="I370" s="366">
        <f t="shared" si="199"/>
        <v>0</v>
      </c>
      <c r="J370" s="366">
        <f t="shared" si="199"/>
        <v>0</v>
      </c>
      <c r="K370" s="366">
        <f t="shared" si="199"/>
        <v>0</v>
      </c>
      <c r="L370" s="366">
        <f t="shared" si="199"/>
        <v>0</v>
      </c>
      <c r="M370" s="366">
        <f t="shared" si="199"/>
        <v>0</v>
      </c>
      <c r="N370" s="366">
        <f t="shared" si="199"/>
        <v>0</v>
      </c>
      <c r="O370" s="366">
        <f t="shared" si="199"/>
        <v>0</v>
      </c>
      <c r="P370" s="366">
        <f t="shared" si="199"/>
        <v>0</v>
      </c>
      <c r="Q370" s="366">
        <f t="shared" si="199"/>
        <v>0</v>
      </c>
      <c r="R370" s="366">
        <f t="shared" si="199"/>
        <v>0</v>
      </c>
      <c r="S370" s="366">
        <f t="shared" si="199"/>
        <v>0</v>
      </c>
      <c r="T370" s="366">
        <f t="shared" si="199"/>
        <v>0</v>
      </c>
      <c r="U370" s="366">
        <f t="shared" si="199"/>
        <v>0</v>
      </c>
      <c r="V370" s="366">
        <f t="shared" si="199"/>
        <v>0</v>
      </c>
      <c r="W370" s="366">
        <f t="shared" si="199"/>
        <v>0</v>
      </c>
      <c r="X370" s="366">
        <f>SUMIF($Z$310:$Z$364,$B370,X$310:X$364)</f>
        <v>0</v>
      </c>
      <c r="Y370" s="366">
        <f>SUM(C370:X370)</f>
        <v>0</v>
      </c>
      <c r="Z370" s="132"/>
      <c r="AA370" s="132"/>
      <c r="AB370" s="132"/>
      <c r="AC370" s="132"/>
      <c r="AD370" s="132"/>
      <c r="AE370" s="132"/>
      <c r="AF370" s="132"/>
      <c r="AG370" s="132"/>
      <c r="AH370" s="132"/>
      <c r="AI370" s="132"/>
    </row>
    <row r="371" spans="2:35">
      <c r="B371" s="50" t="s">
        <v>158</v>
      </c>
      <c r="C371" s="366">
        <f>SUMIF($Z$310:$Z$364,$B371,C$310:C$364)</f>
        <v>0</v>
      </c>
      <c r="D371" s="366">
        <f t="shared" si="199"/>
        <v>0</v>
      </c>
      <c r="E371" s="366">
        <f t="shared" si="199"/>
        <v>0</v>
      </c>
      <c r="F371" s="366">
        <f t="shared" si="199"/>
        <v>0</v>
      </c>
      <c r="G371" s="366">
        <f t="shared" si="199"/>
        <v>0</v>
      </c>
      <c r="H371" s="366">
        <f t="shared" si="199"/>
        <v>0</v>
      </c>
      <c r="I371" s="366">
        <f t="shared" si="199"/>
        <v>0</v>
      </c>
      <c r="J371" s="366">
        <f t="shared" si="199"/>
        <v>0</v>
      </c>
      <c r="K371" s="366">
        <f t="shared" si="199"/>
        <v>0</v>
      </c>
      <c r="L371" s="366">
        <f t="shared" si="199"/>
        <v>0</v>
      </c>
      <c r="M371" s="366">
        <f t="shared" si="199"/>
        <v>0</v>
      </c>
      <c r="N371" s="366">
        <f t="shared" si="199"/>
        <v>0</v>
      </c>
      <c r="O371" s="366">
        <f t="shared" si="199"/>
        <v>0</v>
      </c>
      <c r="P371" s="366">
        <f t="shared" si="199"/>
        <v>0</v>
      </c>
      <c r="Q371" s="366">
        <f t="shared" si="199"/>
        <v>0</v>
      </c>
      <c r="R371" s="366">
        <f t="shared" si="199"/>
        <v>0</v>
      </c>
      <c r="S371" s="366">
        <f t="shared" si="199"/>
        <v>0</v>
      </c>
      <c r="T371" s="366">
        <f t="shared" si="199"/>
        <v>0</v>
      </c>
      <c r="U371" s="366">
        <f t="shared" si="199"/>
        <v>0</v>
      </c>
      <c r="V371" s="366">
        <f t="shared" si="199"/>
        <v>0</v>
      </c>
      <c r="W371" s="366">
        <f t="shared" si="199"/>
        <v>0</v>
      </c>
      <c r="X371" s="366">
        <f t="shared" si="199"/>
        <v>0</v>
      </c>
      <c r="Y371" s="366">
        <f>SUM(C371:X371)</f>
        <v>0</v>
      </c>
      <c r="Z371" s="132"/>
      <c r="AA371" s="132"/>
      <c r="AB371" s="132"/>
      <c r="AC371" s="132"/>
      <c r="AD371" s="132"/>
      <c r="AE371" s="132"/>
      <c r="AF371" s="132"/>
      <c r="AG371" s="132"/>
      <c r="AH371" s="132"/>
      <c r="AI371" s="132"/>
    </row>
    <row r="372" spans="2:35">
      <c r="B372" s="50" t="s">
        <v>569</v>
      </c>
      <c r="C372" s="366">
        <f>SUMIF($Z$310:$Z$364,$B372,C$310:C$364)</f>
        <v>0</v>
      </c>
      <c r="D372" s="366">
        <f t="shared" si="199"/>
        <v>0</v>
      </c>
      <c r="E372" s="366">
        <f t="shared" si="199"/>
        <v>0</v>
      </c>
      <c r="F372" s="366">
        <f t="shared" si="199"/>
        <v>0</v>
      </c>
      <c r="G372" s="366">
        <f t="shared" si="199"/>
        <v>0</v>
      </c>
      <c r="H372" s="366">
        <f t="shared" si="199"/>
        <v>0</v>
      </c>
      <c r="I372" s="366">
        <f t="shared" si="199"/>
        <v>0</v>
      </c>
      <c r="J372" s="366">
        <f t="shared" si="199"/>
        <v>0</v>
      </c>
      <c r="K372" s="366">
        <f t="shared" si="199"/>
        <v>0</v>
      </c>
      <c r="L372" s="366">
        <f t="shared" si="199"/>
        <v>0</v>
      </c>
      <c r="M372" s="366">
        <f t="shared" si="199"/>
        <v>0</v>
      </c>
      <c r="N372" s="366">
        <f t="shared" si="199"/>
        <v>0</v>
      </c>
      <c r="O372" s="366">
        <f t="shared" si="199"/>
        <v>0</v>
      </c>
      <c r="P372" s="366">
        <f t="shared" si="199"/>
        <v>0</v>
      </c>
      <c r="Q372" s="366">
        <f t="shared" si="199"/>
        <v>0</v>
      </c>
      <c r="R372" s="366">
        <f t="shared" si="199"/>
        <v>0</v>
      </c>
      <c r="S372" s="366">
        <f t="shared" si="199"/>
        <v>0</v>
      </c>
      <c r="T372" s="366">
        <f t="shared" si="199"/>
        <v>0</v>
      </c>
      <c r="U372" s="366">
        <f t="shared" si="199"/>
        <v>0</v>
      </c>
      <c r="V372" s="366">
        <f t="shared" si="199"/>
        <v>0</v>
      </c>
      <c r="W372" s="366">
        <f t="shared" si="199"/>
        <v>0</v>
      </c>
      <c r="X372" s="366">
        <f t="shared" si="199"/>
        <v>0</v>
      </c>
      <c r="Y372" s="366">
        <f>SUM(C372:X372)</f>
        <v>0</v>
      </c>
      <c r="Z372" s="132"/>
      <c r="AA372" s="132"/>
      <c r="AB372" s="132"/>
      <c r="AC372" s="132"/>
      <c r="AD372" s="132"/>
      <c r="AE372" s="132"/>
      <c r="AF372" s="132"/>
      <c r="AG372" s="132"/>
      <c r="AH372" s="132"/>
      <c r="AI372" s="132"/>
    </row>
    <row r="373" spans="2:35">
      <c r="B373" s="278"/>
      <c r="C373" s="278"/>
      <c r="D373" s="278"/>
      <c r="E373" s="278"/>
      <c r="F373" s="278"/>
      <c r="G373" s="278"/>
      <c r="H373" s="278"/>
      <c r="I373" s="278"/>
      <c r="J373" s="278"/>
      <c r="K373" s="278"/>
      <c r="L373" s="278"/>
      <c r="M373" s="278"/>
      <c r="N373" s="278"/>
      <c r="O373" s="278"/>
      <c r="P373" s="278"/>
      <c r="Q373" s="278"/>
      <c r="R373" s="278"/>
      <c r="S373" s="278"/>
      <c r="T373" s="278"/>
      <c r="U373" s="278"/>
      <c r="V373" s="278"/>
      <c r="W373" s="278"/>
      <c r="X373" s="132"/>
      <c r="Y373" s="132"/>
      <c r="Z373" s="132"/>
      <c r="AA373" s="132"/>
      <c r="AB373" s="132"/>
      <c r="AC373" s="132"/>
      <c r="AD373" s="132"/>
      <c r="AE373" s="132"/>
      <c r="AF373" s="132"/>
      <c r="AG373" s="132"/>
      <c r="AH373" s="132"/>
      <c r="AI373" s="132"/>
    </row>
    <row r="374" spans="2:35" s="89" customFormat="1" ht="17.100000000000001" customHeight="1" thickBot="1">
      <c r="B374" s="117" t="s">
        <v>556</v>
      </c>
      <c r="C374" s="91"/>
      <c r="D374" s="92"/>
      <c r="E374" s="92"/>
      <c r="F374" s="92"/>
      <c r="G374" s="92"/>
      <c r="H374" s="92"/>
      <c r="I374" s="92"/>
      <c r="J374" s="92"/>
      <c r="K374" s="92"/>
      <c r="L374" s="92"/>
      <c r="M374" s="92"/>
      <c r="N374" s="92"/>
      <c r="O374" s="92"/>
      <c r="P374" s="92"/>
      <c r="Q374" s="92"/>
      <c r="R374" s="92"/>
      <c r="S374" s="92"/>
      <c r="T374" s="92"/>
      <c r="U374" s="92"/>
      <c r="V374" s="92"/>
      <c r="W374" s="78"/>
      <c r="X374" s="93"/>
      <c r="Y374" s="94"/>
      <c r="Z374" s="94"/>
      <c r="AA374" s="94"/>
    </row>
    <row r="375" spans="2:35" s="75" customFormat="1" ht="14.25" customHeight="1" thickBot="1">
      <c r="B375" s="562" t="s">
        <v>41</v>
      </c>
      <c r="C375" s="563"/>
      <c r="D375" s="563"/>
      <c r="E375" s="563"/>
      <c r="F375" s="563"/>
      <c r="G375" s="563"/>
      <c r="H375" s="563"/>
      <c r="I375" s="563"/>
      <c r="J375" s="563"/>
      <c r="K375" s="563"/>
      <c r="L375" s="563"/>
      <c r="M375" s="563"/>
      <c r="N375" s="563"/>
      <c r="O375" s="563"/>
      <c r="P375" s="563"/>
      <c r="Q375" s="563"/>
      <c r="R375" s="564"/>
      <c r="S375" s="95"/>
      <c r="T375" s="95"/>
      <c r="U375" s="95"/>
      <c r="V375" s="95"/>
      <c r="W375" s="95"/>
      <c r="X375" s="95"/>
      <c r="Y375" s="159"/>
      <c r="Z375" s="159"/>
      <c r="AA375" s="159"/>
      <c r="AB375" s="159"/>
      <c r="AC375" s="159"/>
      <c r="AD375" s="159"/>
      <c r="AE375" s="159"/>
    </row>
    <row r="376" spans="2:35" s="89" customFormat="1" ht="18.75" customHeight="1">
      <c r="B376" s="108" t="s">
        <v>1639</v>
      </c>
      <c r="C376" s="91"/>
      <c r="D376" s="92"/>
      <c r="E376" s="92"/>
      <c r="F376" s="92"/>
      <c r="G376" s="92"/>
      <c r="H376" s="92"/>
      <c r="I376" s="92"/>
      <c r="J376" s="92"/>
      <c r="K376" s="92"/>
      <c r="L376" s="92"/>
      <c r="M376" s="92"/>
      <c r="N376" s="92"/>
      <c r="O376" s="92"/>
      <c r="P376" s="92"/>
      <c r="Q376" s="92"/>
      <c r="R376" s="92"/>
      <c r="S376" s="92"/>
      <c r="T376" s="92"/>
      <c r="U376" s="92"/>
      <c r="V376" s="92"/>
      <c r="W376" s="78"/>
      <c r="X376" s="93"/>
      <c r="Y376" s="94"/>
      <c r="Z376" s="94"/>
      <c r="AA376" s="94"/>
    </row>
    <row r="377" spans="2:35" ht="156.6" customHeight="1">
      <c r="B377" s="365" t="s">
        <v>451</v>
      </c>
      <c r="C377" s="546" t="str">
        <f>部門費!C3</f>
        <v>①燃やすごみ</v>
      </c>
      <c r="D377" s="546" t="str">
        <f>部門費!D3</f>
        <v>②燃やさないごみ</v>
      </c>
      <c r="E377" s="546" t="str">
        <f>部門費!E3</f>
        <v>③粗大ごみ</v>
      </c>
      <c r="F377" s="546" t="str">
        <f>部門費!F3</f>
        <v>④アルミ缶</v>
      </c>
      <c r="G377" s="546" t="str">
        <f>部門費!G3</f>
        <v>⑤スチール缶</v>
      </c>
      <c r="H377" s="546" t="str">
        <f>部門費!H3</f>
        <v>⑥無色のガラス製の容器</v>
      </c>
      <c r="I377" s="546" t="str">
        <f>部門費!I3</f>
        <v>⑦茶色のガラス製の容器</v>
      </c>
      <c r="J377" s="546" t="str">
        <f>部門費!J3</f>
        <v>⑧その他のガラス製の容器</v>
      </c>
      <c r="K377" s="546" t="str">
        <f>部門費!K3</f>
        <v>⑨リターナブルびん</v>
      </c>
      <c r="L377" s="546" t="str">
        <f>部門費!L3</f>
        <v>⑩ペットボトル</v>
      </c>
      <c r="M377" s="546" t="str">
        <f>部門費!M3</f>
        <v>⑪白色トレイ</v>
      </c>
      <c r="N377" s="546" t="str">
        <f>部門費!N3</f>
        <v>⑫プラスチック製容器包装</v>
      </c>
      <c r="O377" s="546" t="str">
        <f>部門費!O3</f>
        <v>⑬紙製容器包装</v>
      </c>
      <c r="P377" s="546" t="str">
        <f>部門費!P3</f>
        <v>⑭紙パック</v>
      </c>
      <c r="Q377" s="546" t="str">
        <f>部門費!Q3</f>
        <v>⑮段ボール</v>
      </c>
      <c r="R377" s="546" t="str">
        <f>部門費!R3</f>
        <v>⑯古紙</v>
      </c>
      <c r="S377" s="546" t="str">
        <f>部門費!S3</f>
        <v>⑰古布</v>
      </c>
      <c r="T377" s="546" t="str">
        <f>部門費!T3</f>
        <v>⑱生ごみ</v>
      </c>
      <c r="U377" s="546" t="str">
        <f>部門費!U3</f>
        <v>⑲廃油</v>
      </c>
      <c r="V377" s="546" t="str">
        <f>部門費!V3</f>
        <v>⑳小型家電</v>
      </c>
      <c r="W377" s="546" t="str">
        <f>部門費!W3</f>
        <v>㉑その他の資源ごみ</v>
      </c>
      <c r="X377" s="546" t="str">
        <f>部門費!X3</f>
        <v>㉒その他のごみ</v>
      </c>
      <c r="Y377" s="365" t="s">
        <v>1110</v>
      </c>
      <c r="Z377" s="132"/>
      <c r="AA377" s="132"/>
      <c r="AB377" s="132"/>
      <c r="AC377" s="132"/>
      <c r="AD377" s="132"/>
      <c r="AE377" s="132"/>
      <c r="AF377" s="132"/>
      <c r="AG377" s="132"/>
      <c r="AH377" s="132"/>
      <c r="AI377" s="132"/>
    </row>
    <row r="378" spans="2:35">
      <c r="B378" s="50" t="s">
        <v>570</v>
      </c>
      <c r="C378" s="366">
        <f>IF($Y370=0,0,$C$58*C370/$Y370)</f>
        <v>0</v>
      </c>
      <c r="D378" s="366">
        <f t="shared" ref="D378:X378" si="200">IF($Y370=0,0,$C$58*D370/$Y370)</f>
        <v>0</v>
      </c>
      <c r="E378" s="366">
        <f t="shared" si="200"/>
        <v>0</v>
      </c>
      <c r="F378" s="366">
        <f t="shared" si="200"/>
        <v>0</v>
      </c>
      <c r="G378" s="366">
        <f t="shared" si="200"/>
        <v>0</v>
      </c>
      <c r="H378" s="366">
        <f t="shared" si="200"/>
        <v>0</v>
      </c>
      <c r="I378" s="366">
        <f t="shared" si="200"/>
        <v>0</v>
      </c>
      <c r="J378" s="366">
        <f t="shared" si="200"/>
        <v>0</v>
      </c>
      <c r="K378" s="366">
        <f t="shared" si="200"/>
        <v>0</v>
      </c>
      <c r="L378" s="366">
        <f t="shared" si="200"/>
        <v>0</v>
      </c>
      <c r="M378" s="366">
        <f t="shared" si="200"/>
        <v>0</v>
      </c>
      <c r="N378" s="366">
        <f t="shared" si="200"/>
        <v>0</v>
      </c>
      <c r="O378" s="366">
        <f t="shared" si="200"/>
        <v>0</v>
      </c>
      <c r="P378" s="366">
        <f t="shared" si="200"/>
        <v>0</v>
      </c>
      <c r="Q378" s="366">
        <f t="shared" si="200"/>
        <v>0</v>
      </c>
      <c r="R378" s="366">
        <f t="shared" si="200"/>
        <v>0</v>
      </c>
      <c r="S378" s="366">
        <f t="shared" si="200"/>
        <v>0</v>
      </c>
      <c r="T378" s="366">
        <f t="shared" si="200"/>
        <v>0</v>
      </c>
      <c r="U378" s="366">
        <f t="shared" si="200"/>
        <v>0</v>
      </c>
      <c r="V378" s="366">
        <f t="shared" si="200"/>
        <v>0</v>
      </c>
      <c r="W378" s="366">
        <f t="shared" si="200"/>
        <v>0</v>
      </c>
      <c r="X378" s="366">
        <f t="shared" si="200"/>
        <v>0</v>
      </c>
      <c r="Y378" s="366">
        <f>SUM(C378:X378)</f>
        <v>0</v>
      </c>
      <c r="Z378" s="132"/>
      <c r="AA378" s="132"/>
      <c r="AB378" s="132"/>
      <c r="AC378" s="132"/>
      <c r="AD378" s="132"/>
      <c r="AE378" s="132"/>
      <c r="AF378" s="132"/>
      <c r="AG378" s="132"/>
      <c r="AH378" s="132"/>
      <c r="AI378" s="132"/>
    </row>
    <row r="379" spans="2:35">
      <c r="B379" s="50" t="s">
        <v>158</v>
      </c>
      <c r="C379" s="366">
        <f t="shared" ref="C379:X379" si="201">IF($Y371=0,0,$D$58*C371/$Y371)</f>
        <v>0</v>
      </c>
      <c r="D379" s="366">
        <f t="shared" si="201"/>
        <v>0</v>
      </c>
      <c r="E379" s="366">
        <f t="shared" si="201"/>
        <v>0</v>
      </c>
      <c r="F379" s="366">
        <f t="shared" si="201"/>
        <v>0</v>
      </c>
      <c r="G379" s="366">
        <f t="shared" si="201"/>
        <v>0</v>
      </c>
      <c r="H379" s="366">
        <f t="shared" si="201"/>
        <v>0</v>
      </c>
      <c r="I379" s="366">
        <f t="shared" si="201"/>
        <v>0</v>
      </c>
      <c r="J379" s="366">
        <f t="shared" si="201"/>
        <v>0</v>
      </c>
      <c r="K379" s="366">
        <f t="shared" si="201"/>
        <v>0</v>
      </c>
      <c r="L379" s="366">
        <f t="shared" si="201"/>
        <v>0</v>
      </c>
      <c r="M379" s="366">
        <f t="shared" si="201"/>
        <v>0</v>
      </c>
      <c r="N379" s="366">
        <f t="shared" si="201"/>
        <v>0</v>
      </c>
      <c r="O379" s="366">
        <f t="shared" si="201"/>
        <v>0</v>
      </c>
      <c r="P379" s="366">
        <f t="shared" si="201"/>
        <v>0</v>
      </c>
      <c r="Q379" s="366">
        <f t="shared" si="201"/>
        <v>0</v>
      </c>
      <c r="R379" s="366">
        <f t="shared" si="201"/>
        <v>0</v>
      </c>
      <c r="S379" s="366">
        <f t="shared" si="201"/>
        <v>0</v>
      </c>
      <c r="T379" s="366">
        <f t="shared" si="201"/>
        <v>0</v>
      </c>
      <c r="U379" s="366">
        <f t="shared" si="201"/>
        <v>0</v>
      </c>
      <c r="V379" s="366">
        <f t="shared" si="201"/>
        <v>0</v>
      </c>
      <c r="W379" s="366">
        <f t="shared" si="201"/>
        <v>0</v>
      </c>
      <c r="X379" s="366">
        <f t="shared" si="201"/>
        <v>0</v>
      </c>
      <c r="Y379" s="366">
        <f>SUM(C379:X379)</f>
        <v>0</v>
      </c>
      <c r="Z379" s="132"/>
      <c r="AA379" s="132"/>
      <c r="AB379" s="132"/>
      <c r="AC379" s="132"/>
      <c r="AD379" s="132"/>
      <c r="AE379" s="132"/>
      <c r="AF379" s="132"/>
      <c r="AG379" s="132"/>
      <c r="AH379" s="132"/>
      <c r="AI379" s="132"/>
    </row>
    <row r="380" spans="2:35">
      <c r="B380" s="50" t="s">
        <v>569</v>
      </c>
      <c r="C380" s="366">
        <f t="shared" ref="C380:X380" si="202">IF($Y372=0,0,$E$58*C372/$Y372)</f>
        <v>0</v>
      </c>
      <c r="D380" s="366">
        <f t="shared" si="202"/>
        <v>0</v>
      </c>
      <c r="E380" s="366">
        <f t="shared" si="202"/>
        <v>0</v>
      </c>
      <c r="F380" s="366">
        <f t="shared" si="202"/>
        <v>0</v>
      </c>
      <c r="G380" s="366">
        <f t="shared" si="202"/>
        <v>0</v>
      </c>
      <c r="H380" s="366">
        <f t="shared" si="202"/>
        <v>0</v>
      </c>
      <c r="I380" s="366">
        <f t="shared" si="202"/>
        <v>0</v>
      </c>
      <c r="J380" s="366">
        <f t="shared" si="202"/>
        <v>0</v>
      </c>
      <c r="K380" s="366">
        <f t="shared" si="202"/>
        <v>0</v>
      </c>
      <c r="L380" s="366">
        <f t="shared" si="202"/>
        <v>0</v>
      </c>
      <c r="M380" s="366">
        <f t="shared" si="202"/>
        <v>0</v>
      </c>
      <c r="N380" s="366">
        <f t="shared" si="202"/>
        <v>0</v>
      </c>
      <c r="O380" s="366">
        <f t="shared" si="202"/>
        <v>0</v>
      </c>
      <c r="P380" s="366">
        <f t="shared" si="202"/>
        <v>0</v>
      </c>
      <c r="Q380" s="366">
        <f t="shared" si="202"/>
        <v>0</v>
      </c>
      <c r="R380" s="366">
        <f t="shared" si="202"/>
        <v>0</v>
      </c>
      <c r="S380" s="366">
        <f t="shared" si="202"/>
        <v>0</v>
      </c>
      <c r="T380" s="366">
        <f t="shared" si="202"/>
        <v>0</v>
      </c>
      <c r="U380" s="366">
        <f t="shared" si="202"/>
        <v>0</v>
      </c>
      <c r="V380" s="366">
        <f t="shared" si="202"/>
        <v>0</v>
      </c>
      <c r="W380" s="366">
        <f t="shared" si="202"/>
        <v>0</v>
      </c>
      <c r="X380" s="366">
        <f t="shared" si="202"/>
        <v>0</v>
      </c>
      <c r="Y380" s="366">
        <f>SUM(C380:X380)</f>
        <v>0</v>
      </c>
      <c r="Z380" s="132"/>
      <c r="AA380" s="132"/>
      <c r="AB380" s="132"/>
      <c r="AC380" s="132"/>
      <c r="AD380" s="132"/>
      <c r="AE380" s="132"/>
      <c r="AF380" s="132"/>
      <c r="AG380" s="132"/>
      <c r="AH380" s="132"/>
      <c r="AI380" s="132"/>
    </row>
    <row r="381" spans="2:35">
      <c r="B381" s="132"/>
      <c r="C381" s="132"/>
      <c r="D381" s="132"/>
      <c r="E381" s="132"/>
      <c r="F381" s="132"/>
      <c r="G381" s="132"/>
      <c r="H381" s="132"/>
      <c r="I381" s="132"/>
      <c r="J381" s="132"/>
      <c r="K381" s="132"/>
      <c r="L381" s="132"/>
      <c r="M381" s="132"/>
      <c r="N381" s="132"/>
      <c r="O381" s="132"/>
      <c r="P381" s="132"/>
      <c r="Q381" s="132"/>
      <c r="R381" s="132"/>
      <c r="S381" s="132"/>
      <c r="T381" s="132"/>
      <c r="U381" s="132"/>
      <c r="V381" s="132"/>
      <c r="W381" s="132"/>
      <c r="X381" s="132"/>
      <c r="Y381" s="132"/>
      <c r="Z381" s="132"/>
      <c r="AA381" s="132"/>
      <c r="AB381" s="132"/>
      <c r="AC381" s="132"/>
      <c r="AD381" s="132"/>
      <c r="AE381" s="132"/>
      <c r="AF381" s="132"/>
      <c r="AG381" s="132"/>
      <c r="AH381" s="132"/>
      <c r="AI381" s="132"/>
    </row>
    <row r="382" spans="2:35">
      <c r="B382" s="132"/>
      <c r="C382" s="132"/>
      <c r="D382" s="132"/>
      <c r="E382" s="132"/>
      <c r="F382" s="132"/>
      <c r="G382" s="132"/>
      <c r="H382" s="132"/>
      <c r="I382" s="132"/>
      <c r="J382" s="132"/>
      <c r="K382" s="132"/>
      <c r="L382" s="132"/>
      <c r="M382" s="132"/>
      <c r="N382" s="132"/>
      <c r="O382" s="132"/>
      <c r="P382" s="132"/>
      <c r="Q382" s="132"/>
      <c r="R382" s="132"/>
      <c r="S382" s="132"/>
      <c r="T382" s="132"/>
      <c r="U382" s="132"/>
      <c r="V382" s="132"/>
      <c r="W382" s="132"/>
      <c r="X382" s="132"/>
      <c r="Y382" s="132"/>
      <c r="Z382" s="132"/>
      <c r="AA382" s="132"/>
      <c r="AB382" s="132"/>
      <c r="AC382" s="132"/>
      <c r="AD382" s="132"/>
      <c r="AE382" s="132"/>
      <c r="AF382" s="132"/>
      <c r="AG382" s="132"/>
      <c r="AH382" s="132"/>
      <c r="AI382" s="132"/>
    </row>
    <row r="383" spans="2:35">
      <c r="B383" s="132"/>
      <c r="C383" s="132"/>
      <c r="D383" s="132"/>
      <c r="E383" s="132"/>
      <c r="F383" s="132"/>
      <c r="G383" s="132"/>
      <c r="H383" s="132"/>
      <c r="I383" s="132"/>
      <c r="J383" s="132"/>
      <c r="K383" s="132"/>
      <c r="L383" s="132"/>
      <c r="M383" s="132"/>
      <c r="N383" s="132"/>
      <c r="O383" s="132"/>
      <c r="P383" s="132"/>
      <c r="Q383" s="132"/>
      <c r="R383" s="132"/>
      <c r="S383" s="132"/>
      <c r="T383" s="132"/>
      <c r="U383" s="132"/>
      <c r="V383" s="132"/>
      <c r="W383" s="132"/>
      <c r="X383" s="132"/>
      <c r="Y383" s="132"/>
      <c r="Z383" s="132"/>
      <c r="AA383" s="132"/>
      <c r="AB383" s="132"/>
      <c r="AC383" s="132"/>
      <c r="AD383" s="132"/>
      <c r="AE383" s="132"/>
      <c r="AF383" s="132"/>
      <c r="AG383" s="132"/>
      <c r="AH383" s="132"/>
      <c r="AI383" s="132"/>
    </row>
    <row r="384" spans="2:35">
      <c r="B384" s="132"/>
      <c r="C384" s="132"/>
      <c r="D384" s="132"/>
      <c r="E384" s="132"/>
      <c r="F384" s="132"/>
      <c r="G384" s="132"/>
      <c r="H384" s="132"/>
      <c r="I384" s="132"/>
      <c r="J384" s="132"/>
      <c r="K384" s="132"/>
      <c r="L384" s="132"/>
      <c r="M384" s="132"/>
      <c r="N384" s="132"/>
      <c r="O384" s="132"/>
      <c r="P384" s="132"/>
      <c r="Q384" s="132"/>
      <c r="R384" s="132"/>
      <c r="S384" s="132"/>
      <c r="T384" s="132"/>
      <c r="U384" s="132"/>
      <c r="V384" s="132"/>
      <c r="W384" s="132"/>
      <c r="X384" s="132"/>
      <c r="Y384" s="132"/>
      <c r="Z384" s="132"/>
      <c r="AA384" s="132"/>
      <c r="AB384" s="132"/>
      <c r="AC384" s="132"/>
      <c r="AD384" s="132"/>
      <c r="AE384" s="132"/>
      <c r="AF384" s="132"/>
      <c r="AG384" s="132"/>
      <c r="AH384" s="132"/>
      <c r="AI384" s="132"/>
    </row>
    <row r="385" spans="2:35">
      <c r="B385" s="132"/>
      <c r="C385" s="132"/>
      <c r="D385" s="132"/>
      <c r="E385" s="132"/>
      <c r="F385" s="132"/>
      <c r="G385" s="132"/>
      <c r="H385" s="132"/>
      <c r="I385" s="132"/>
      <c r="J385" s="132"/>
      <c r="K385" s="132"/>
      <c r="L385" s="132"/>
      <c r="M385" s="132"/>
      <c r="N385" s="132"/>
      <c r="O385" s="132"/>
      <c r="P385" s="132"/>
      <c r="Q385" s="132"/>
      <c r="R385" s="132"/>
      <c r="S385" s="132"/>
      <c r="T385" s="132"/>
      <c r="U385" s="132"/>
      <c r="V385" s="132"/>
      <c r="W385" s="132"/>
      <c r="X385" s="132"/>
      <c r="Y385" s="132"/>
      <c r="Z385" s="132"/>
      <c r="AA385" s="132"/>
      <c r="AB385" s="132"/>
      <c r="AC385" s="132"/>
      <c r="AD385" s="132"/>
      <c r="AE385" s="132"/>
      <c r="AF385" s="132"/>
      <c r="AG385" s="132"/>
      <c r="AH385" s="132"/>
      <c r="AI385" s="132"/>
    </row>
    <row r="386" spans="2:35">
      <c r="B386" s="132"/>
      <c r="C386" s="132"/>
      <c r="D386" s="132"/>
      <c r="E386" s="132"/>
      <c r="F386" s="132"/>
      <c r="G386" s="132"/>
      <c r="H386" s="132"/>
      <c r="I386" s="132"/>
      <c r="J386" s="132"/>
      <c r="K386" s="132"/>
      <c r="L386" s="132"/>
      <c r="M386" s="132"/>
      <c r="N386" s="132"/>
      <c r="O386" s="132"/>
      <c r="P386" s="132"/>
      <c r="Q386" s="132"/>
      <c r="R386" s="132"/>
      <c r="S386" s="132"/>
      <c r="T386" s="132"/>
      <c r="U386" s="132"/>
      <c r="V386" s="132"/>
      <c r="W386" s="132"/>
      <c r="X386" s="132"/>
      <c r="Y386" s="132"/>
      <c r="Z386" s="132"/>
      <c r="AA386" s="132"/>
      <c r="AB386" s="132"/>
      <c r="AC386" s="132"/>
      <c r="AD386" s="132"/>
      <c r="AE386" s="132"/>
      <c r="AF386" s="132"/>
      <c r="AG386" s="132"/>
      <c r="AH386" s="132"/>
      <c r="AI386" s="132"/>
    </row>
    <row r="387" spans="2:35">
      <c r="B387" s="132"/>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c r="AA387" s="132"/>
      <c r="AB387" s="132"/>
      <c r="AC387" s="132"/>
      <c r="AD387" s="132"/>
      <c r="AE387" s="132"/>
      <c r="AF387" s="132"/>
      <c r="AG387" s="132"/>
      <c r="AH387" s="132"/>
      <c r="AI387" s="132"/>
    </row>
  </sheetData>
  <sheetProtection sheet="1" objects="1" scenarios="1"/>
  <mergeCells count="121">
    <mergeCell ref="B287:R287"/>
    <mergeCell ref="B231:AG231"/>
    <mergeCell ref="G131:G132"/>
    <mergeCell ref="B152:B154"/>
    <mergeCell ref="I130:I132"/>
    <mergeCell ref="K29:L29"/>
    <mergeCell ref="O29:O30"/>
    <mergeCell ref="P29:Q29"/>
    <mergeCell ref="M29:M30"/>
    <mergeCell ref="N29:N30"/>
    <mergeCell ref="S29:S30"/>
    <mergeCell ref="E29:E30"/>
    <mergeCell ref="F29:G29"/>
    <mergeCell ref="B27:B30"/>
    <mergeCell ref="C27:S27"/>
    <mergeCell ref="C28:G28"/>
    <mergeCell ref="B61:B63"/>
    <mergeCell ref="C62:C63"/>
    <mergeCell ref="B238:C238"/>
    <mergeCell ref="B239:B240"/>
    <mergeCell ref="B241:C241"/>
    <mergeCell ref="D62:E62"/>
    <mergeCell ref="I29:I30"/>
    <mergeCell ref="B101:B103"/>
    <mergeCell ref="A1:Y1"/>
    <mergeCell ref="B21:E21"/>
    <mergeCell ref="F21:H21"/>
    <mergeCell ref="A2:R2"/>
    <mergeCell ref="I16:L16"/>
    <mergeCell ref="F16:H16"/>
    <mergeCell ref="I17:L17"/>
    <mergeCell ref="B20:E20"/>
    <mergeCell ref="F17:H17"/>
    <mergeCell ref="I21:L21"/>
    <mergeCell ref="B16:E16"/>
    <mergeCell ref="B17:E17"/>
    <mergeCell ref="B18:E18"/>
    <mergeCell ref="B19:E19"/>
    <mergeCell ref="F19:H19"/>
    <mergeCell ref="F20:H20"/>
    <mergeCell ref="I18:L18"/>
    <mergeCell ref="I19:L19"/>
    <mergeCell ref="I20:L20"/>
    <mergeCell ref="F18:H18"/>
    <mergeCell ref="B327:R327"/>
    <mergeCell ref="B375:R375"/>
    <mergeCell ref="B367:R367"/>
    <mergeCell ref="B347:R347"/>
    <mergeCell ref="H28:L28"/>
    <mergeCell ref="M28:Q28"/>
    <mergeCell ref="R28:S28"/>
    <mergeCell ref="F152:G152"/>
    <mergeCell ref="D153:D154"/>
    <mergeCell ref="E153:E154"/>
    <mergeCell ref="F153:F154"/>
    <mergeCell ref="G153:G154"/>
    <mergeCell ref="B150:R150"/>
    <mergeCell ref="B307:R307"/>
    <mergeCell ref="H152:H154"/>
    <mergeCell ref="I152:I154"/>
    <mergeCell ref="H122:I122"/>
    <mergeCell ref="F131:F132"/>
    <mergeCell ref="C152:C154"/>
    <mergeCell ref="B81:B83"/>
    <mergeCell ref="D81:E81"/>
    <mergeCell ref="C82:C83"/>
    <mergeCell ref="D82:E82"/>
    <mergeCell ref="J29:J30"/>
    <mergeCell ref="C130:C132"/>
    <mergeCell ref="D130:E130"/>
    <mergeCell ref="F130:G130"/>
    <mergeCell ref="B128:R128"/>
    <mergeCell ref="B172:R172"/>
    <mergeCell ref="B192:R192"/>
    <mergeCell ref="B212:R212"/>
    <mergeCell ref="B233:R233"/>
    <mergeCell ref="B22:E22"/>
    <mergeCell ref="F22:H22"/>
    <mergeCell ref="I22:L22"/>
    <mergeCell ref="B56:F56"/>
    <mergeCell ref="B26:F26"/>
    <mergeCell ref="R29:R30"/>
    <mergeCell ref="C29:C30"/>
    <mergeCell ref="D29:D30"/>
    <mergeCell ref="E131:E132"/>
    <mergeCell ref="D131:D132"/>
    <mergeCell ref="D61:E61"/>
    <mergeCell ref="H29:H30"/>
    <mergeCell ref="B247:R247"/>
    <mergeCell ref="B267:R267"/>
    <mergeCell ref="B244:C244"/>
    <mergeCell ref="B236:B237"/>
    <mergeCell ref="B242:B243"/>
    <mergeCell ref="AH82:AH83"/>
    <mergeCell ref="F81:AA81"/>
    <mergeCell ref="F82:AA82"/>
    <mergeCell ref="Y101:Z101"/>
    <mergeCell ref="AG102:AG103"/>
    <mergeCell ref="Y102:Z102"/>
    <mergeCell ref="AA102:AA103"/>
    <mergeCell ref="AB102:AB103"/>
    <mergeCell ref="AB101:AD101"/>
    <mergeCell ref="AC102:AD102"/>
    <mergeCell ref="AE102:AF102"/>
    <mergeCell ref="AE101:AF101"/>
    <mergeCell ref="AF81:AG81"/>
    <mergeCell ref="AF82:AG82"/>
    <mergeCell ref="D152:E152"/>
    <mergeCell ref="H130:H132"/>
    <mergeCell ref="B235:C235"/>
    <mergeCell ref="B126:AG126"/>
    <mergeCell ref="B130:B132"/>
    <mergeCell ref="AC62:AD62"/>
    <mergeCell ref="AC61:AD61"/>
    <mergeCell ref="F61:AA61"/>
    <mergeCell ref="F62:AA62"/>
    <mergeCell ref="AB82:AB83"/>
    <mergeCell ref="AC82:AC83"/>
    <mergeCell ref="AC81:AE81"/>
    <mergeCell ref="AD82:AE82"/>
    <mergeCell ref="AB62:AB63"/>
  </mergeCells>
  <phoneticPr fontId="4"/>
  <dataValidations count="2">
    <dataValidation imeMode="fullAlpha" operator="greaterThanOrEqual" allowBlank="1" showInputMessage="1" showErrorMessage="1" errorTitle="入力エラー" error="0以上の整数を入力してください。" sqref="C31:S53"/>
    <dataValidation type="whole" imeMode="fullAlpha" operator="greaterThanOrEqual" allowBlank="1" showInputMessage="1" showErrorMessage="1" errorTitle="入力エラー" error="0以上の整数を入力してください。" sqref="C58:E58">
      <formula1>0</formula1>
    </dataValidation>
  </dataValidations>
  <pageMargins left="0.75" right="0.75" top="1" bottom="1" header="0.51200000000000001" footer="0.51200000000000001"/>
  <pageSetup paperSize="9" scale="30" orientation="portrait" r:id="rId1"/>
  <headerFooter alignWithMargins="0"/>
  <rowBreaks count="3" manualBreakCount="3">
    <brk id="123" max="31" man="1"/>
    <brk id="230" max="31" man="1"/>
    <brk id="325" max="31"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S291"/>
  <sheetViews>
    <sheetView showGridLines="0" zoomScaleNormal="100" zoomScaleSheetLayoutView="75" workbookViewId="0">
      <selection activeCell="A2" sqref="A2"/>
    </sheetView>
  </sheetViews>
  <sheetFormatPr defaultRowHeight="12"/>
  <cols>
    <col min="1" max="1" width="5.5" style="132" customWidth="1"/>
    <col min="2" max="2" width="9.25" style="38" customWidth="1"/>
    <col min="3" max="24" width="6.875" style="134" customWidth="1"/>
    <col min="25" max="29" width="10.625" style="134" customWidth="1"/>
    <col min="30" max="30" width="9.25" style="134" customWidth="1"/>
    <col min="31" max="31" width="9" style="38"/>
    <col min="32" max="37" width="7.75" style="38" customWidth="1"/>
    <col min="38" max="38" width="9.5" style="38" customWidth="1"/>
    <col min="39" max="16384" width="9" style="38"/>
  </cols>
  <sheetData>
    <row r="1" spans="1:30" s="55" customFormat="1" ht="21">
      <c r="A1" s="609" t="s">
        <v>1042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30" s="48" customFormat="1" ht="21">
      <c r="A2" s="647" t="s">
        <v>611</v>
      </c>
      <c r="B2" s="647"/>
      <c r="C2" s="647"/>
      <c r="D2" s="647"/>
      <c r="E2" s="647"/>
      <c r="F2" s="647"/>
      <c r="G2" s="647"/>
      <c r="H2" s="647"/>
      <c r="I2" s="647"/>
      <c r="J2" s="647"/>
      <c r="K2" s="647"/>
      <c r="L2" s="647"/>
      <c r="M2" s="647"/>
      <c r="N2" s="647"/>
      <c r="O2" s="647"/>
      <c r="P2" s="647"/>
      <c r="Q2" s="647"/>
      <c r="R2" s="647"/>
      <c r="S2" s="647"/>
      <c r="T2" s="647"/>
      <c r="U2" s="647"/>
      <c r="V2" s="647"/>
      <c r="W2" s="216"/>
      <c r="X2" s="216"/>
      <c r="Y2" s="57"/>
      <c r="Z2" s="57"/>
      <c r="AA2" s="57"/>
      <c r="AB2" s="57"/>
      <c r="AC2" s="57"/>
      <c r="AD2" s="57"/>
    </row>
    <row r="3" spans="1:30"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row>
    <row r="4" spans="1:30" s="48" customFormat="1" ht="14.25" customHeight="1">
      <c r="A4" s="217"/>
      <c r="B4" s="84" t="s">
        <v>1773</v>
      </c>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row>
    <row r="15" spans="1:30" s="60" customFormat="1" ht="18" customHeight="1">
      <c r="A15" s="151"/>
      <c r="C15" s="61"/>
      <c r="D15" s="61"/>
      <c r="E15" s="61"/>
      <c r="F15" s="61"/>
      <c r="G15" s="61"/>
      <c r="H15" s="61"/>
      <c r="I15" s="61"/>
      <c r="J15" s="61"/>
      <c r="K15" s="61"/>
      <c r="L15" s="61"/>
      <c r="M15" s="61"/>
      <c r="N15" s="61"/>
      <c r="O15" s="61"/>
      <c r="P15" s="61"/>
      <c r="S15" s="61"/>
      <c r="T15" s="61"/>
      <c r="U15" s="61"/>
      <c r="V15" s="61"/>
      <c r="W15" s="61"/>
      <c r="X15" s="61"/>
      <c r="Y15" s="61"/>
      <c r="Z15" s="61"/>
      <c r="AA15" s="61"/>
      <c r="AB15" s="61"/>
      <c r="AC15" s="61"/>
      <c r="AD15" s="61"/>
    </row>
    <row r="16" spans="1:30" s="60" customFormat="1" ht="18" customHeight="1">
      <c r="A16" s="151"/>
      <c r="C16" s="61"/>
      <c r="D16" s="61"/>
      <c r="E16" s="61"/>
      <c r="F16" s="61"/>
      <c r="G16" s="61"/>
      <c r="H16" s="61"/>
      <c r="I16" s="61"/>
      <c r="J16" s="61"/>
      <c r="K16" s="61"/>
      <c r="L16" s="61"/>
      <c r="M16" s="61"/>
      <c r="N16" s="61"/>
      <c r="O16" s="61"/>
      <c r="P16" s="61"/>
      <c r="W16" s="61"/>
      <c r="X16" s="61"/>
      <c r="Y16" s="61"/>
      <c r="Z16" s="61"/>
      <c r="AA16" s="61"/>
      <c r="AB16" s="61"/>
      <c r="AC16" s="61"/>
      <c r="AD16" s="61"/>
    </row>
    <row r="17" spans="1:32" s="60" customFormat="1" ht="3" customHeight="1">
      <c r="A17" s="151"/>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2"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row>
    <row r="19" spans="1:32"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c r="W19" s="61"/>
      <c r="X19" s="61"/>
      <c r="Y19" s="61"/>
      <c r="Z19" s="61"/>
      <c r="AA19" s="61"/>
      <c r="AB19" s="61"/>
      <c r="AC19" s="61"/>
      <c r="AD19" s="61"/>
    </row>
    <row r="20" spans="1:32" s="60" customFormat="1" ht="21.75" customHeight="1">
      <c r="A20" s="151"/>
      <c r="B20" s="571" t="s">
        <v>1304</v>
      </c>
      <c r="C20" s="571"/>
      <c r="D20" s="571"/>
      <c r="E20" s="571"/>
      <c r="F20" s="571"/>
      <c r="G20" s="571"/>
      <c r="H20" s="566" t="s">
        <v>1769</v>
      </c>
      <c r="I20" s="568"/>
      <c r="J20" s="567"/>
      <c r="K20" s="724" t="s">
        <v>1768</v>
      </c>
      <c r="L20" s="724"/>
      <c r="M20" s="724"/>
      <c r="N20" s="724"/>
      <c r="O20" s="724"/>
      <c r="P20" s="724"/>
      <c r="Q20" s="724"/>
      <c r="R20" s="724"/>
      <c r="S20" s="724"/>
      <c r="T20" s="61"/>
    </row>
    <row r="21" spans="1:32" s="60" customFormat="1" ht="21.75" customHeight="1">
      <c r="A21" s="151"/>
      <c r="B21" s="557" t="s">
        <v>1772</v>
      </c>
      <c r="C21" s="557"/>
      <c r="D21" s="557"/>
      <c r="E21" s="716"/>
      <c r="F21" s="716"/>
      <c r="G21" s="716"/>
      <c r="H21" s="559" t="s">
        <v>1771</v>
      </c>
      <c r="I21" s="569"/>
      <c r="J21" s="570"/>
      <c r="K21" s="717" t="s">
        <v>723</v>
      </c>
      <c r="L21" s="717"/>
      <c r="M21" s="717"/>
      <c r="N21" s="717"/>
      <c r="O21" s="717"/>
      <c r="P21" s="717"/>
      <c r="Q21" s="717"/>
      <c r="R21" s="717"/>
      <c r="S21" s="717"/>
      <c r="T21" s="61"/>
    </row>
    <row r="22" spans="1:32" s="60" customFormat="1" ht="21.75" customHeight="1">
      <c r="A22" s="151"/>
      <c r="B22" s="557" t="s">
        <v>1557</v>
      </c>
      <c r="C22" s="557"/>
      <c r="D22" s="557"/>
      <c r="E22" s="716"/>
      <c r="F22" s="716"/>
      <c r="G22" s="716"/>
      <c r="H22" s="559" t="s">
        <v>1770</v>
      </c>
      <c r="I22" s="560"/>
      <c r="J22" s="561"/>
      <c r="K22" s="717" t="s">
        <v>1753</v>
      </c>
      <c r="L22" s="717"/>
      <c r="M22" s="717"/>
      <c r="N22" s="717"/>
      <c r="O22" s="717"/>
      <c r="P22" s="717"/>
      <c r="Q22" s="717"/>
      <c r="R22" s="717"/>
      <c r="S22" s="717"/>
      <c r="T22" s="61"/>
    </row>
    <row r="23" spans="1:32" s="60" customFormat="1" ht="21.75" customHeight="1">
      <c r="A23" s="151"/>
      <c r="B23" s="557" t="s">
        <v>512</v>
      </c>
      <c r="C23" s="557"/>
      <c r="D23" s="557"/>
      <c r="E23" s="557"/>
      <c r="F23" s="557"/>
      <c r="G23" s="557"/>
      <c r="H23" s="559" t="s">
        <v>1770</v>
      </c>
      <c r="I23" s="560"/>
      <c r="J23" s="561"/>
      <c r="K23" s="717" t="s">
        <v>1043</v>
      </c>
      <c r="L23" s="717"/>
      <c r="M23" s="717"/>
      <c r="N23" s="717"/>
      <c r="O23" s="717"/>
      <c r="P23" s="717"/>
      <c r="Q23" s="717"/>
      <c r="R23" s="717"/>
      <c r="S23" s="717"/>
      <c r="T23" s="61"/>
    </row>
    <row r="24" spans="1:32" s="60" customFormat="1" ht="21.75" customHeight="1">
      <c r="A24" s="151"/>
      <c r="B24" s="557" t="s">
        <v>1328</v>
      </c>
      <c r="C24" s="557"/>
      <c r="D24" s="557"/>
      <c r="E24" s="557"/>
      <c r="F24" s="557"/>
      <c r="G24" s="557"/>
      <c r="H24" s="559" t="s">
        <v>1770</v>
      </c>
      <c r="I24" s="560"/>
      <c r="J24" s="561"/>
      <c r="K24" s="717" t="s">
        <v>1043</v>
      </c>
      <c r="L24" s="717"/>
      <c r="M24" s="717"/>
      <c r="N24" s="717"/>
      <c r="O24" s="717"/>
      <c r="P24" s="717"/>
      <c r="Q24" s="717"/>
      <c r="R24" s="717"/>
      <c r="S24" s="717"/>
      <c r="T24" s="61"/>
    </row>
    <row r="25" spans="1:32" s="60" customFormat="1" ht="21.75" customHeight="1">
      <c r="A25" s="151"/>
      <c r="B25" s="557" t="s">
        <v>1762</v>
      </c>
      <c r="C25" s="557"/>
      <c r="D25" s="557"/>
      <c r="E25" s="557"/>
      <c r="F25" s="557"/>
      <c r="G25" s="557"/>
      <c r="H25" s="559" t="s">
        <v>1770</v>
      </c>
      <c r="I25" s="560"/>
      <c r="J25" s="561"/>
      <c r="K25" s="717" t="s">
        <v>1043</v>
      </c>
      <c r="L25" s="717"/>
      <c r="M25" s="717"/>
      <c r="N25" s="717"/>
      <c r="O25" s="717"/>
      <c r="P25" s="717"/>
      <c r="Q25" s="717"/>
      <c r="R25" s="717"/>
      <c r="S25" s="717"/>
      <c r="T25" s="61"/>
    </row>
    <row r="26" spans="1:32" s="60" customFormat="1" ht="21.75" customHeight="1">
      <c r="A26" s="151"/>
      <c r="B26" s="557" t="s">
        <v>1709</v>
      </c>
      <c r="C26" s="557"/>
      <c r="D26" s="557"/>
      <c r="E26" s="557"/>
      <c r="F26" s="557"/>
      <c r="G26" s="557"/>
      <c r="H26" s="559" t="s">
        <v>1770</v>
      </c>
      <c r="I26" s="560"/>
      <c r="J26" s="561"/>
      <c r="K26" s="717" t="s">
        <v>1043</v>
      </c>
      <c r="L26" s="717"/>
      <c r="M26" s="717"/>
      <c r="N26" s="717"/>
      <c r="O26" s="717"/>
      <c r="P26" s="717"/>
      <c r="Q26" s="717"/>
      <c r="R26" s="717"/>
      <c r="S26" s="717"/>
      <c r="T26" s="61"/>
    </row>
    <row r="27" spans="1:32" s="60" customFormat="1" ht="21.75" customHeight="1">
      <c r="A27" s="151"/>
      <c r="B27" s="557" t="s">
        <v>63</v>
      </c>
      <c r="C27" s="557"/>
      <c r="D27" s="557"/>
      <c r="E27" s="557"/>
      <c r="F27" s="557"/>
      <c r="G27" s="557"/>
      <c r="H27" s="559" t="s">
        <v>1782</v>
      </c>
      <c r="I27" s="560"/>
      <c r="J27" s="561"/>
      <c r="K27" s="717" t="s">
        <v>64</v>
      </c>
      <c r="L27" s="717"/>
      <c r="M27" s="717"/>
      <c r="N27" s="717"/>
      <c r="O27" s="717"/>
      <c r="P27" s="717"/>
      <c r="Q27" s="717"/>
      <c r="R27" s="717"/>
      <c r="S27" s="717"/>
      <c r="T27" s="61"/>
    </row>
    <row r="28" spans="1:32" s="60" customFormat="1" ht="21.75" customHeight="1">
      <c r="A28" s="151"/>
      <c r="B28" s="135"/>
      <c r="C28" s="135"/>
      <c r="D28" s="135"/>
      <c r="E28" s="135"/>
      <c r="F28" s="135"/>
      <c r="G28" s="135"/>
      <c r="H28" s="66"/>
      <c r="I28" s="67"/>
      <c r="J28" s="67"/>
      <c r="K28" s="67"/>
      <c r="L28" s="67"/>
      <c r="M28" s="67"/>
      <c r="N28" s="67"/>
      <c r="O28" s="66"/>
      <c r="P28" s="66"/>
      <c r="Q28" s="66"/>
      <c r="R28" s="66"/>
      <c r="S28" s="66"/>
      <c r="T28" s="66"/>
      <c r="U28" s="66"/>
    </row>
    <row r="29" spans="1:32" s="60" customFormat="1" ht="18" customHeight="1">
      <c r="A29" s="151"/>
      <c r="B29" s="217" t="s">
        <v>1673</v>
      </c>
      <c r="C29" s="217"/>
      <c r="D29" s="217"/>
      <c r="E29" s="217"/>
      <c r="F29" s="217"/>
      <c r="G29" s="217"/>
      <c r="H29" s="217"/>
      <c r="I29" s="217"/>
      <c r="J29" s="217"/>
      <c r="K29" s="217"/>
      <c r="L29" s="217"/>
      <c r="M29" s="151"/>
      <c r="N29" s="151"/>
      <c r="O29" s="151"/>
      <c r="P29" s="151"/>
      <c r="Q29" s="151"/>
      <c r="R29" s="151"/>
      <c r="S29" s="151"/>
      <c r="T29" s="151"/>
      <c r="U29" s="151"/>
      <c r="V29" s="151"/>
      <c r="W29" s="151"/>
      <c r="X29" s="151"/>
      <c r="Y29" s="151"/>
      <c r="Z29" s="151"/>
      <c r="AA29" s="151"/>
      <c r="AB29" s="151"/>
      <c r="AC29" s="151"/>
      <c r="AD29" s="151"/>
      <c r="AE29" s="151"/>
      <c r="AF29" s="151"/>
    </row>
    <row r="30" spans="1:32" s="60" customFormat="1" ht="15" customHeight="1">
      <c r="A30" s="151"/>
      <c r="B30" s="249" t="s">
        <v>1213</v>
      </c>
      <c r="C30" s="62"/>
      <c r="D30" s="62"/>
      <c r="E30" s="62"/>
      <c r="F30" s="62"/>
      <c r="G30" s="62"/>
      <c r="H30" s="62"/>
      <c r="I30" s="62"/>
      <c r="J30" s="62"/>
      <c r="K30" s="62"/>
      <c r="L30" s="62"/>
      <c r="M30" s="62"/>
      <c r="N30" s="62"/>
      <c r="O30" s="62"/>
      <c r="P30" s="62"/>
      <c r="Q30" s="62"/>
      <c r="R30" s="62"/>
      <c r="S30" s="62"/>
      <c r="T30" s="62"/>
      <c r="U30" s="62"/>
      <c r="V30" s="62"/>
      <c r="W30" s="62"/>
      <c r="X30" s="62"/>
      <c r="Y30" s="62"/>
      <c r="Z30" s="62"/>
      <c r="AA30" s="62"/>
      <c r="AB30" s="62"/>
      <c r="AC30" s="62"/>
      <c r="AD30" s="62"/>
      <c r="AE30" s="151"/>
      <c r="AF30" s="151"/>
    </row>
    <row r="31" spans="1:32" s="160" customFormat="1" ht="13.5" customHeight="1">
      <c r="A31" s="200"/>
      <c r="B31" s="765" t="s">
        <v>1095</v>
      </c>
      <c r="C31" s="325" t="s">
        <v>1922</v>
      </c>
      <c r="D31" s="326"/>
      <c r="E31" s="326"/>
      <c r="F31" s="326"/>
      <c r="G31" s="326"/>
      <c r="H31" s="326"/>
      <c r="I31" s="326"/>
      <c r="J31" s="326"/>
      <c r="K31" s="326"/>
      <c r="L31" s="326"/>
      <c r="M31" s="326"/>
      <c r="N31" s="326"/>
      <c r="O31" s="326"/>
      <c r="P31" s="326"/>
      <c r="Q31" s="326"/>
      <c r="R31" s="326"/>
      <c r="S31" s="326"/>
      <c r="T31" s="326"/>
      <c r="U31" s="326"/>
      <c r="V31" s="326"/>
      <c r="W31" s="326"/>
      <c r="X31" s="326"/>
      <c r="Y31" s="375" t="s">
        <v>1923</v>
      </c>
      <c r="Z31" s="888" t="s">
        <v>1924</v>
      </c>
      <c r="AA31" s="889"/>
      <c r="AB31" s="890"/>
      <c r="AC31" s="375" t="s">
        <v>1925</v>
      </c>
      <c r="AD31" s="200"/>
      <c r="AE31" s="200"/>
      <c r="AF31" s="200"/>
    </row>
    <row r="32" spans="1:32" s="160" customFormat="1" ht="30.75" customHeight="1">
      <c r="A32" s="200"/>
      <c r="B32" s="765"/>
      <c r="C32" s="326" t="s">
        <v>1098</v>
      </c>
      <c r="D32" s="326"/>
      <c r="E32" s="326"/>
      <c r="F32" s="326"/>
      <c r="G32" s="326"/>
      <c r="H32" s="326"/>
      <c r="I32" s="326"/>
      <c r="J32" s="326"/>
      <c r="K32" s="326"/>
      <c r="L32" s="326"/>
      <c r="M32" s="326"/>
      <c r="N32" s="326"/>
      <c r="O32" s="326"/>
      <c r="P32" s="326"/>
      <c r="Q32" s="326"/>
      <c r="R32" s="326"/>
      <c r="S32" s="326"/>
      <c r="T32" s="326"/>
      <c r="U32" s="313"/>
      <c r="V32" s="313"/>
      <c r="W32" s="313"/>
      <c r="X32" s="313"/>
      <c r="Y32" s="650" t="s">
        <v>670</v>
      </c>
      <c r="Z32" s="650" t="s">
        <v>671</v>
      </c>
      <c r="AA32" s="853" t="s">
        <v>1224</v>
      </c>
      <c r="AB32" s="854"/>
      <c r="AC32" s="893" t="s">
        <v>1305</v>
      </c>
      <c r="AD32" s="200"/>
      <c r="AE32" s="200"/>
      <c r="AF32" s="200"/>
    </row>
    <row r="33" spans="1:45" s="162" customFormat="1" ht="162.75" customHeight="1">
      <c r="A33" s="267"/>
      <c r="B33" s="765"/>
      <c r="C33" s="546" t="str">
        <f>部門費!C3</f>
        <v>①燃やすごみ</v>
      </c>
      <c r="D33" s="546" t="str">
        <f>部門費!D3</f>
        <v>②燃やさないごみ</v>
      </c>
      <c r="E33" s="546" t="str">
        <f>部門費!E3</f>
        <v>③粗大ごみ</v>
      </c>
      <c r="F33" s="546" t="str">
        <f>部門費!F3</f>
        <v>④アルミ缶</v>
      </c>
      <c r="G33" s="546" t="str">
        <f>部門費!G3</f>
        <v>⑤スチール缶</v>
      </c>
      <c r="H33" s="546" t="str">
        <f>部門費!H3</f>
        <v>⑥無色のガラス製の容器</v>
      </c>
      <c r="I33" s="546" t="str">
        <f>部門費!I3</f>
        <v>⑦茶色のガラス製の容器</v>
      </c>
      <c r="J33" s="546" t="str">
        <f>部門費!J3</f>
        <v>⑧その他のガラス製の容器</v>
      </c>
      <c r="K33" s="546" t="str">
        <f>部門費!K3</f>
        <v>⑨リターナブルびん</v>
      </c>
      <c r="L33" s="546" t="str">
        <f>部門費!L3</f>
        <v>⑩ペットボトル</v>
      </c>
      <c r="M33" s="546" t="str">
        <f>部門費!M3</f>
        <v>⑪白色トレイ</v>
      </c>
      <c r="N33" s="546" t="str">
        <f>部門費!N3</f>
        <v>⑫プラスチック製容器包装</v>
      </c>
      <c r="O33" s="546" t="str">
        <f>部門費!O3</f>
        <v>⑬紙製容器包装</v>
      </c>
      <c r="P33" s="546" t="str">
        <f>部門費!P3</f>
        <v>⑭紙パック</v>
      </c>
      <c r="Q33" s="546" t="str">
        <f>部門費!Q3</f>
        <v>⑮段ボール</v>
      </c>
      <c r="R33" s="546" t="str">
        <f>部門費!R3</f>
        <v>⑯古紙</v>
      </c>
      <c r="S33" s="546" t="str">
        <f>部門費!S3</f>
        <v>⑰古布</v>
      </c>
      <c r="T33" s="546" t="str">
        <f>部門費!T3</f>
        <v>⑱生ごみ</v>
      </c>
      <c r="U33" s="546" t="str">
        <f>部門費!U3</f>
        <v>⑲廃油</v>
      </c>
      <c r="V33" s="546" t="str">
        <f>部門費!V3</f>
        <v>⑳小型家電</v>
      </c>
      <c r="W33" s="546" t="str">
        <f>部門費!W3</f>
        <v>㉑その他の資源ごみ</v>
      </c>
      <c r="X33" s="549" t="str">
        <f>部門費!X3</f>
        <v>㉒その他のごみ</v>
      </c>
      <c r="Y33" s="883"/>
      <c r="Z33" s="883"/>
      <c r="AA33" s="476" t="s">
        <v>268</v>
      </c>
      <c r="AB33" s="476" t="s">
        <v>269</v>
      </c>
      <c r="AC33" s="894"/>
      <c r="AD33" s="267"/>
      <c r="AE33" s="267"/>
      <c r="AF33" s="267"/>
    </row>
    <row r="34" spans="1:45" s="162" customFormat="1" ht="15" customHeight="1">
      <c r="A34" s="267"/>
      <c r="B34" s="326">
        <v>1</v>
      </c>
      <c r="C34" s="336" t="str">
        <f>IF('[1]20'!C10="","",'[1]20'!C10)</f>
        <v/>
      </c>
      <c r="D34" s="336" t="str">
        <f>IF('[1]20'!D10="","",'[1]20'!D10)</f>
        <v/>
      </c>
      <c r="E34" s="336" t="str">
        <f>IF('[1]20'!E10="","",'[1]20'!E10)</f>
        <v/>
      </c>
      <c r="F34" s="336" t="str">
        <f>IF('[1]20'!F10="","",'[1]20'!F10)</f>
        <v/>
      </c>
      <c r="G34" s="336" t="str">
        <f>IF('[1]20'!G10="","",'[1]20'!G10)</f>
        <v/>
      </c>
      <c r="H34" s="336" t="str">
        <f>IF('[1]20'!H10="","",'[1]20'!H10)</f>
        <v/>
      </c>
      <c r="I34" s="336" t="str">
        <f>IF('[1]20'!I10="","",'[1]20'!I10)</f>
        <v/>
      </c>
      <c r="J34" s="336" t="str">
        <f>IF('[1]20'!J10="","",'[1]20'!J10)</f>
        <v/>
      </c>
      <c r="K34" s="336" t="str">
        <f>IF('[1]20'!K10="","",'[1]20'!K10)</f>
        <v/>
      </c>
      <c r="L34" s="336" t="str">
        <f>IF('[1]20'!L10="","",'[1]20'!L10)</f>
        <v/>
      </c>
      <c r="M34" s="336" t="str">
        <f>IF('[1]20'!M10="","",'[1]20'!M10)</f>
        <v/>
      </c>
      <c r="N34" s="336" t="str">
        <f>IF('[1]20'!N10="","",'[1]20'!N10)</f>
        <v/>
      </c>
      <c r="O34" s="336" t="str">
        <f>IF('[1]20'!O10="","",'[1]20'!O10)</f>
        <v/>
      </c>
      <c r="P34" s="336" t="str">
        <f>IF('[1]20'!P10="","",'[1]20'!P10)</f>
        <v/>
      </c>
      <c r="Q34" s="336" t="str">
        <f>IF('[1]20'!Q10="","",'[1]20'!Q10)</f>
        <v/>
      </c>
      <c r="R34" s="336" t="str">
        <f>IF('[1]20'!R10="","",'[1]20'!R10)</f>
        <v/>
      </c>
      <c r="S34" s="336" t="str">
        <f>IF('[1]20'!S10="","",'[1]20'!S10)</f>
        <v/>
      </c>
      <c r="T34" s="336" t="str">
        <f>IF('[1]20'!T10="","",'[1]20'!T10)</f>
        <v/>
      </c>
      <c r="U34" s="336" t="str">
        <f>IF('[1]20'!U10="","",'[1]20'!U10)</f>
        <v/>
      </c>
      <c r="V34" s="336" t="str">
        <f>IF('[1]20'!V10="","",'[1]20'!V10)</f>
        <v/>
      </c>
      <c r="W34" s="336" t="str">
        <f>IF('[1]20'!W10="","",'[1]20'!W10)</f>
        <v/>
      </c>
      <c r="X34" s="336" t="str">
        <f>IF('[1]20'!X10="","",'[1]20'!X10)</f>
        <v/>
      </c>
      <c r="Y34" s="297" t="str">
        <f>IF('[1]20'!Y10="","",'[1]20'!Y10)</f>
        <v/>
      </c>
      <c r="Z34" s="104" t="str">
        <f>IF('[1]20'!Z10="","",'[1]20'!Z10)</f>
        <v/>
      </c>
      <c r="AA34" s="245" t="str">
        <f>IF('[1]20'!AA10="","",'[1]20'!AA10)</f>
        <v/>
      </c>
      <c r="AB34" s="130" t="str">
        <f>IF('[1]20'!AB10="","",'[1]20'!AB10)</f>
        <v/>
      </c>
      <c r="AC34" s="337" t="str">
        <f>IF('[1]20'!AC10="","",'[1]20'!AC10)</f>
        <v/>
      </c>
      <c r="AD34" s="267"/>
      <c r="AE34" s="267"/>
      <c r="AF34" s="267"/>
    </row>
    <row r="35" spans="1:45" s="162" customFormat="1" ht="15" customHeight="1">
      <c r="A35" s="267"/>
      <c r="B35" s="326">
        <v>2</v>
      </c>
      <c r="C35" s="336" t="str">
        <f>IF('[1]20'!C11="","",'[1]20'!C11)</f>
        <v/>
      </c>
      <c r="D35" s="336" t="str">
        <f>IF('[1]20'!D11="","",'[1]20'!D11)</f>
        <v/>
      </c>
      <c r="E35" s="336" t="str">
        <f>IF('[1]20'!E11="","",'[1]20'!E11)</f>
        <v/>
      </c>
      <c r="F35" s="336" t="str">
        <f>IF('[1]20'!F11="","",'[1]20'!F11)</f>
        <v/>
      </c>
      <c r="G35" s="336" t="str">
        <f>IF('[1]20'!G11="","",'[1]20'!G11)</f>
        <v/>
      </c>
      <c r="H35" s="336" t="str">
        <f>IF('[1]20'!H11="","",'[1]20'!H11)</f>
        <v/>
      </c>
      <c r="I35" s="336" t="str">
        <f>IF('[1]20'!I11="","",'[1]20'!I11)</f>
        <v/>
      </c>
      <c r="J35" s="336" t="str">
        <f>IF('[1]20'!J11="","",'[1]20'!J11)</f>
        <v/>
      </c>
      <c r="K35" s="336" t="str">
        <f>IF('[1]20'!K11="","",'[1]20'!K11)</f>
        <v/>
      </c>
      <c r="L35" s="336" t="str">
        <f>IF('[1]20'!L11="","",'[1]20'!L11)</f>
        <v/>
      </c>
      <c r="M35" s="336" t="str">
        <f>IF('[1]20'!M11="","",'[1]20'!M11)</f>
        <v/>
      </c>
      <c r="N35" s="336" t="str">
        <f>IF('[1]20'!N11="","",'[1]20'!N11)</f>
        <v/>
      </c>
      <c r="O35" s="336" t="str">
        <f>IF('[1]20'!O11="","",'[1]20'!O11)</f>
        <v/>
      </c>
      <c r="P35" s="336" t="str">
        <f>IF('[1]20'!P11="","",'[1]20'!P11)</f>
        <v/>
      </c>
      <c r="Q35" s="336" t="str">
        <f>IF('[1]20'!Q11="","",'[1]20'!Q11)</f>
        <v/>
      </c>
      <c r="R35" s="336" t="str">
        <f>IF('[1]20'!R11="","",'[1]20'!R11)</f>
        <v/>
      </c>
      <c r="S35" s="336" t="str">
        <f>IF('[1]20'!S11="","",'[1]20'!S11)</f>
        <v/>
      </c>
      <c r="T35" s="336" t="str">
        <f>IF('[1]20'!T11="","",'[1]20'!T11)</f>
        <v/>
      </c>
      <c r="U35" s="336" t="str">
        <f>IF('[1]20'!U11="","",'[1]20'!U11)</f>
        <v/>
      </c>
      <c r="V35" s="336" t="str">
        <f>IF('[1]20'!V11="","",'[1]20'!V11)</f>
        <v/>
      </c>
      <c r="W35" s="336" t="str">
        <f>IF('[1]20'!W11="","",'[1]20'!W11)</f>
        <v/>
      </c>
      <c r="X35" s="336" t="str">
        <f>IF('[1]20'!X11="","",'[1]20'!X11)</f>
        <v/>
      </c>
      <c r="Y35" s="297" t="str">
        <f>IF('[1]20'!Y11="","",'[1]20'!Y11)</f>
        <v/>
      </c>
      <c r="Z35" s="104" t="str">
        <f>IF('[1]20'!Z11="","",'[1]20'!Z11)</f>
        <v/>
      </c>
      <c r="AA35" s="245" t="str">
        <f>IF('[1]20'!AA11="","",'[1]20'!AA11)</f>
        <v/>
      </c>
      <c r="AB35" s="130" t="str">
        <f>IF('[1]20'!AB11="","",'[1]20'!AB11)</f>
        <v/>
      </c>
      <c r="AC35" s="337" t="str">
        <f>IF('[1]20'!AC11="","",'[1]20'!AC11)</f>
        <v/>
      </c>
      <c r="AD35" s="267"/>
      <c r="AE35" s="267"/>
      <c r="AF35" s="267"/>
    </row>
    <row r="36" spans="1:45" s="200" customFormat="1" ht="15" customHeight="1">
      <c r="B36" s="326">
        <v>3</v>
      </c>
      <c r="C36" s="336" t="str">
        <f>IF('[1]20'!C12="","",'[1]20'!C12)</f>
        <v/>
      </c>
      <c r="D36" s="336" t="str">
        <f>IF('[1]20'!D12="","",'[1]20'!D12)</f>
        <v/>
      </c>
      <c r="E36" s="336" t="str">
        <f>IF('[1]20'!E12="","",'[1]20'!E12)</f>
        <v/>
      </c>
      <c r="F36" s="336" t="str">
        <f>IF('[1]20'!F12="","",'[1]20'!F12)</f>
        <v/>
      </c>
      <c r="G36" s="336" t="str">
        <f>IF('[1]20'!G12="","",'[1]20'!G12)</f>
        <v/>
      </c>
      <c r="H36" s="336" t="str">
        <f>IF('[1]20'!H12="","",'[1]20'!H12)</f>
        <v/>
      </c>
      <c r="I36" s="336" t="str">
        <f>IF('[1]20'!I12="","",'[1]20'!I12)</f>
        <v/>
      </c>
      <c r="J36" s="336" t="str">
        <f>IF('[1]20'!J12="","",'[1]20'!J12)</f>
        <v/>
      </c>
      <c r="K36" s="336" t="str">
        <f>IF('[1]20'!K12="","",'[1]20'!K12)</f>
        <v/>
      </c>
      <c r="L36" s="336" t="str">
        <f>IF('[1]20'!L12="","",'[1]20'!L12)</f>
        <v/>
      </c>
      <c r="M36" s="336" t="str">
        <f>IF('[1]20'!M12="","",'[1]20'!M12)</f>
        <v/>
      </c>
      <c r="N36" s="336" t="str">
        <f>IF('[1]20'!N12="","",'[1]20'!N12)</f>
        <v/>
      </c>
      <c r="O36" s="336" t="str">
        <f>IF('[1]20'!O12="","",'[1]20'!O12)</f>
        <v/>
      </c>
      <c r="P36" s="336" t="str">
        <f>IF('[1]20'!P12="","",'[1]20'!P12)</f>
        <v/>
      </c>
      <c r="Q36" s="336" t="str">
        <f>IF('[1]20'!Q12="","",'[1]20'!Q12)</f>
        <v/>
      </c>
      <c r="R36" s="336" t="str">
        <f>IF('[1]20'!R12="","",'[1]20'!R12)</f>
        <v/>
      </c>
      <c r="S36" s="336" t="str">
        <f>IF('[1]20'!S12="","",'[1]20'!S12)</f>
        <v/>
      </c>
      <c r="T36" s="336" t="str">
        <f>IF('[1]20'!T12="","",'[1]20'!T12)</f>
        <v/>
      </c>
      <c r="U36" s="336" t="str">
        <f>IF('[1]20'!U12="","",'[1]20'!U12)</f>
        <v/>
      </c>
      <c r="V36" s="336" t="str">
        <f>IF('[1]20'!V12="","",'[1]20'!V12)</f>
        <v/>
      </c>
      <c r="W36" s="336" t="str">
        <f>IF('[1]20'!W12="","",'[1]20'!W12)</f>
        <v/>
      </c>
      <c r="X36" s="336" t="str">
        <f>IF('[1]20'!X12="","",'[1]20'!X12)</f>
        <v/>
      </c>
      <c r="Y36" s="297" t="str">
        <f>IF('[1]20'!Y12="","",'[1]20'!Y12)</f>
        <v/>
      </c>
      <c r="Z36" s="104" t="str">
        <f>IF('[1]20'!Z12="","",'[1]20'!Z12)</f>
        <v/>
      </c>
      <c r="AA36" s="245" t="str">
        <f>IF('[1]20'!AA12="","",'[1]20'!AA12)</f>
        <v/>
      </c>
      <c r="AB36" s="130" t="str">
        <f>IF('[1]20'!AB12="","",'[1]20'!AB12)</f>
        <v/>
      </c>
      <c r="AC36" s="337" t="str">
        <f>IF('[1]20'!AC12="","",'[1]20'!AC12)</f>
        <v/>
      </c>
      <c r="AD36" s="198"/>
      <c r="AE36" s="198"/>
      <c r="AF36" s="198"/>
      <c r="AG36" s="198"/>
      <c r="AH36" s="199"/>
      <c r="AI36" s="198"/>
      <c r="AJ36" s="198"/>
      <c r="AK36" s="198"/>
      <c r="AL36" s="198"/>
      <c r="AM36" s="198"/>
      <c r="AN36" s="198"/>
      <c r="AO36" s="198"/>
    </row>
    <row r="37" spans="1:45" s="200" customFormat="1" ht="15" customHeight="1">
      <c r="B37" s="326">
        <v>4</v>
      </c>
      <c r="C37" s="336" t="str">
        <f>IF('[1]20'!C13="","",'[1]20'!C13)</f>
        <v/>
      </c>
      <c r="D37" s="336" t="str">
        <f>IF('[1]20'!D13="","",'[1]20'!D13)</f>
        <v/>
      </c>
      <c r="E37" s="336" t="str">
        <f>IF('[1]20'!E13="","",'[1]20'!E13)</f>
        <v/>
      </c>
      <c r="F37" s="336" t="str">
        <f>IF('[1]20'!F13="","",'[1]20'!F13)</f>
        <v/>
      </c>
      <c r="G37" s="336" t="str">
        <f>IF('[1]20'!G13="","",'[1]20'!G13)</f>
        <v/>
      </c>
      <c r="H37" s="336" t="str">
        <f>IF('[1]20'!H13="","",'[1]20'!H13)</f>
        <v/>
      </c>
      <c r="I37" s="336" t="str">
        <f>IF('[1]20'!I13="","",'[1]20'!I13)</f>
        <v/>
      </c>
      <c r="J37" s="336" t="str">
        <f>IF('[1]20'!J13="","",'[1]20'!J13)</f>
        <v/>
      </c>
      <c r="K37" s="336" t="str">
        <f>IF('[1]20'!K13="","",'[1]20'!K13)</f>
        <v/>
      </c>
      <c r="L37" s="336" t="str">
        <f>IF('[1]20'!L13="","",'[1]20'!L13)</f>
        <v/>
      </c>
      <c r="M37" s="336" t="str">
        <f>IF('[1]20'!M13="","",'[1]20'!M13)</f>
        <v/>
      </c>
      <c r="N37" s="336" t="str">
        <f>IF('[1]20'!N13="","",'[1]20'!N13)</f>
        <v/>
      </c>
      <c r="O37" s="336" t="str">
        <f>IF('[1]20'!O13="","",'[1]20'!O13)</f>
        <v/>
      </c>
      <c r="P37" s="336" t="str">
        <f>IF('[1]20'!P13="","",'[1]20'!P13)</f>
        <v/>
      </c>
      <c r="Q37" s="336" t="str">
        <f>IF('[1]20'!Q13="","",'[1]20'!Q13)</f>
        <v/>
      </c>
      <c r="R37" s="336" t="str">
        <f>IF('[1]20'!R13="","",'[1]20'!R13)</f>
        <v/>
      </c>
      <c r="S37" s="336" t="str">
        <f>IF('[1]20'!S13="","",'[1]20'!S13)</f>
        <v/>
      </c>
      <c r="T37" s="336" t="str">
        <f>IF('[1]20'!T13="","",'[1]20'!T13)</f>
        <v/>
      </c>
      <c r="U37" s="336" t="str">
        <f>IF('[1]20'!U13="","",'[1]20'!U13)</f>
        <v/>
      </c>
      <c r="V37" s="336" t="str">
        <f>IF('[1]20'!V13="","",'[1]20'!V13)</f>
        <v/>
      </c>
      <c r="W37" s="336" t="str">
        <f>IF('[1]20'!W13="","",'[1]20'!W13)</f>
        <v/>
      </c>
      <c r="X37" s="336" t="str">
        <f>IF('[1]20'!X13="","",'[1]20'!X13)</f>
        <v/>
      </c>
      <c r="Y37" s="297" t="str">
        <f>IF('[1]20'!Y13="","",'[1]20'!Y13)</f>
        <v/>
      </c>
      <c r="Z37" s="104" t="str">
        <f>IF('[1]20'!Z13="","",'[1]20'!Z13)</f>
        <v/>
      </c>
      <c r="AA37" s="245" t="str">
        <f>IF('[1]20'!AA13="","",'[1]20'!AA13)</f>
        <v/>
      </c>
      <c r="AB37" s="130" t="str">
        <f>IF('[1]20'!AB13="","",'[1]20'!AB13)</f>
        <v/>
      </c>
      <c r="AC37" s="337" t="str">
        <f>IF('[1]20'!AC13="","",'[1]20'!AC13)</f>
        <v/>
      </c>
      <c r="AD37" s="198"/>
      <c r="AE37" s="198"/>
      <c r="AF37" s="198"/>
      <c r="AG37" s="198"/>
      <c r="AH37" s="199"/>
      <c r="AI37" s="198"/>
      <c r="AJ37" s="198"/>
      <c r="AK37" s="198"/>
      <c r="AL37" s="198"/>
      <c r="AM37" s="198"/>
      <c r="AN37" s="198"/>
      <c r="AO37" s="198"/>
    </row>
    <row r="38" spans="1:45" s="200" customFormat="1" ht="15" customHeight="1">
      <c r="B38" s="326">
        <v>5</v>
      </c>
      <c r="C38" s="336" t="str">
        <f>IF('[1]20'!C14="","",'[1]20'!C14)</f>
        <v/>
      </c>
      <c r="D38" s="336" t="str">
        <f>IF('[1]20'!D14="","",'[1]20'!D14)</f>
        <v/>
      </c>
      <c r="E38" s="336" t="str">
        <f>IF('[1]20'!E14="","",'[1]20'!E14)</f>
        <v/>
      </c>
      <c r="F38" s="336" t="str">
        <f>IF('[1]20'!F14="","",'[1]20'!F14)</f>
        <v/>
      </c>
      <c r="G38" s="336" t="str">
        <f>IF('[1]20'!G14="","",'[1]20'!G14)</f>
        <v/>
      </c>
      <c r="H38" s="336" t="str">
        <f>IF('[1]20'!H14="","",'[1]20'!H14)</f>
        <v/>
      </c>
      <c r="I38" s="336" t="str">
        <f>IF('[1]20'!I14="","",'[1]20'!I14)</f>
        <v/>
      </c>
      <c r="J38" s="336" t="str">
        <f>IF('[1]20'!J14="","",'[1]20'!J14)</f>
        <v/>
      </c>
      <c r="K38" s="336" t="str">
        <f>IF('[1]20'!K14="","",'[1]20'!K14)</f>
        <v/>
      </c>
      <c r="L38" s="336" t="str">
        <f>IF('[1]20'!L14="","",'[1]20'!L14)</f>
        <v/>
      </c>
      <c r="M38" s="336" t="str">
        <f>IF('[1]20'!M14="","",'[1]20'!M14)</f>
        <v/>
      </c>
      <c r="N38" s="336" t="str">
        <f>IF('[1]20'!N14="","",'[1]20'!N14)</f>
        <v/>
      </c>
      <c r="O38" s="336" t="str">
        <f>IF('[1]20'!O14="","",'[1]20'!O14)</f>
        <v/>
      </c>
      <c r="P38" s="336" t="str">
        <f>IF('[1]20'!P14="","",'[1]20'!P14)</f>
        <v/>
      </c>
      <c r="Q38" s="336" t="str">
        <f>IF('[1]20'!Q14="","",'[1]20'!Q14)</f>
        <v/>
      </c>
      <c r="R38" s="336" t="str">
        <f>IF('[1]20'!R14="","",'[1]20'!R14)</f>
        <v/>
      </c>
      <c r="S38" s="336" t="str">
        <f>IF('[1]20'!S14="","",'[1]20'!S14)</f>
        <v/>
      </c>
      <c r="T38" s="336" t="str">
        <f>IF('[1]20'!T14="","",'[1]20'!T14)</f>
        <v/>
      </c>
      <c r="U38" s="336" t="str">
        <f>IF('[1]20'!U14="","",'[1]20'!U14)</f>
        <v/>
      </c>
      <c r="V38" s="336" t="str">
        <f>IF('[1]20'!V14="","",'[1]20'!V14)</f>
        <v/>
      </c>
      <c r="W38" s="336" t="str">
        <f>IF('[1]20'!W14="","",'[1]20'!W14)</f>
        <v/>
      </c>
      <c r="X38" s="336" t="str">
        <f>IF('[1]20'!X14="","",'[1]20'!X14)</f>
        <v/>
      </c>
      <c r="Y38" s="297" t="str">
        <f>IF('[1]20'!Y14="","",'[1]20'!Y14)</f>
        <v/>
      </c>
      <c r="Z38" s="104" t="str">
        <f>IF('[1]20'!Z14="","",'[1]20'!Z14)</f>
        <v/>
      </c>
      <c r="AA38" s="245" t="str">
        <f>IF('[1]20'!AA14="","",'[1]20'!AA14)</f>
        <v/>
      </c>
      <c r="AB38" s="130" t="str">
        <f>IF('[1]20'!AB14="","",'[1]20'!AB14)</f>
        <v/>
      </c>
      <c r="AC38" s="337" t="str">
        <f>IF('[1]20'!AC14="","",'[1]20'!AC14)</f>
        <v/>
      </c>
      <c r="AD38" s="201"/>
      <c r="AE38" s="201"/>
      <c r="AF38" s="198"/>
      <c r="AG38" s="198"/>
      <c r="AH38" s="198"/>
      <c r="AI38" s="198"/>
      <c r="AJ38" s="198"/>
      <c r="AK38" s="198"/>
      <c r="AL38" s="199"/>
      <c r="AM38" s="198"/>
      <c r="AN38" s="198"/>
      <c r="AO38" s="198"/>
      <c r="AP38" s="198"/>
      <c r="AQ38" s="198"/>
      <c r="AR38" s="198"/>
      <c r="AS38" s="198"/>
    </row>
    <row r="39" spans="1:45" s="200" customFormat="1" ht="15" customHeight="1">
      <c r="B39" s="326">
        <v>6</v>
      </c>
      <c r="C39" s="336" t="str">
        <f>IF('[1]20'!C15="","",'[1]20'!C15)</f>
        <v/>
      </c>
      <c r="D39" s="336" t="str">
        <f>IF('[1]20'!D15="","",'[1]20'!D15)</f>
        <v/>
      </c>
      <c r="E39" s="336" t="str">
        <f>IF('[1]20'!E15="","",'[1]20'!E15)</f>
        <v/>
      </c>
      <c r="F39" s="336" t="str">
        <f>IF('[1]20'!F15="","",'[1]20'!F15)</f>
        <v/>
      </c>
      <c r="G39" s="336" t="str">
        <f>IF('[1]20'!G15="","",'[1]20'!G15)</f>
        <v/>
      </c>
      <c r="H39" s="336" t="str">
        <f>IF('[1]20'!H15="","",'[1]20'!H15)</f>
        <v/>
      </c>
      <c r="I39" s="336" t="str">
        <f>IF('[1]20'!I15="","",'[1]20'!I15)</f>
        <v/>
      </c>
      <c r="J39" s="336" t="str">
        <f>IF('[1]20'!J15="","",'[1]20'!J15)</f>
        <v/>
      </c>
      <c r="K39" s="336" t="str">
        <f>IF('[1]20'!K15="","",'[1]20'!K15)</f>
        <v/>
      </c>
      <c r="L39" s="336" t="str">
        <f>IF('[1]20'!L15="","",'[1]20'!L15)</f>
        <v/>
      </c>
      <c r="M39" s="336" t="str">
        <f>IF('[1]20'!M15="","",'[1]20'!M15)</f>
        <v/>
      </c>
      <c r="N39" s="336" t="str">
        <f>IF('[1]20'!N15="","",'[1]20'!N15)</f>
        <v/>
      </c>
      <c r="O39" s="336" t="str">
        <f>IF('[1]20'!O15="","",'[1]20'!O15)</f>
        <v/>
      </c>
      <c r="P39" s="336" t="str">
        <f>IF('[1]20'!P15="","",'[1]20'!P15)</f>
        <v/>
      </c>
      <c r="Q39" s="336" t="str">
        <f>IF('[1]20'!Q15="","",'[1]20'!Q15)</f>
        <v/>
      </c>
      <c r="R39" s="336" t="str">
        <f>IF('[1]20'!R15="","",'[1]20'!R15)</f>
        <v/>
      </c>
      <c r="S39" s="336" t="str">
        <f>IF('[1]20'!S15="","",'[1]20'!S15)</f>
        <v/>
      </c>
      <c r="T39" s="336" t="str">
        <f>IF('[1]20'!T15="","",'[1]20'!T15)</f>
        <v/>
      </c>
      <c r="U39" s="336" t="str">
        <f>IF('[1]20'!U15="","",'[1]20'!U15)</f>
        <v/>
      </c>
      <c r="V39" s="336" t="str">
        <f>IF('[1]20'!V15="","",'[1]20'!V15)</f>
        <v/>
      </c>
      <c r="W39" s="336" t="str">
        <f>IF('[1]20'!W15="","",'[1]20'!W15)</f>
        <v/>
      </c>
      <c r="X39" s="336" t="str">
        <f>IF('[1]20'!X15="","",'[1]20'!X15)</f>
        <v/>
      </c>
      <c r="Y39" s="297" t="str">
        <f>IF('[1]20'!Y15="","",'[1]20'!Y15)</f>
        <v/>
      </c>
      <c r="Z39" s="104" t="str">
        <f>IF('[1]20'!Z15="","",'[1]20'!Z15)</f>
        <v/>
      </c>
      <c r="AA39" s="245" t="str">
        <f>IF('[1]20'!AA15="","",'[1]20'!AA15)</f>
        <v/>
      </c>
      <c r="AB39" s="130" t="str">
        <f>IF('[1]20'!AB15="","",'[1]20'!AB15)</f>
        <v/>
      </c>
      <c r="AC39" s="337" t="str">
        <f>IF('[1]20'!AC15="","",'[1]20'!AC15)</f>
        <v/>
      </c>
      <c r="AD39" s="201"/>
      <c r="AE39" s="201"/>
      <c r="AF39" s="198"/>
      <c r="AG39" s="198"/>
      <c r="AH39" s="198"/>
      <c r="AI39" s="198"/>
      <c r="AJ39" s="198"/>
      <c r="AK39" s="198"/>
      <c r="AL39" s="199"/>
      <c r="AM39" s="198"/>
      <c r="AN39" s="198"/>
      <c r="AO39" s="198"/>
      <c r="AP39" s="198"/>
      <c r="AQ39" s="198"/>
      <c r="AR39" s="198"/>
      <c r="AS39" s="198"/>
    </row>
    <row r="40" spans="1:45" s="200" customFormat="1" ht="15" customHeight="1">
      <c r="B40" s="326">
        <v>7</v>
      </c>
      <c r="C40" s="336" t="str">
        <f>IF('[1]20'!C16="","",'[1]20'!C16)</f>
        <v/>
      </c>
      <c r="D40" s="336" t="str">
        <f>IF('[1]20'!D16="","",'[1]20'!D16)</f>
        <v/>
      </c>
      <c r="E40" s="336" t="str">
        <f>IF('[1]20'!E16="","",'[1]20'!E16)</f>
        <v/>
      </c>
      <c r="F40" s="336" t="str">
        <f>IF('[1]20'!F16="","",'[1]20'!F16)</f>
        <v/>
      </c>
      <c r="G40" s="336" t="str">
        <f>IF('[1]20'!G16="","",'[1]20'!G16)</f>
        <v/>
      </c>
      <c r="H40" s="336" t="str">
        <f>IF('[1]20'!H16="","",'[1]20'!H16)</f>
        <v/>
      </c>
      <c r="I40" s="336" t="str">
        <f>IF('[1]20'!I16="","",'[1]20'!I16)</f>
        <v/>
      </c>
      <c r="J40" s="336" t="str">
        <f>IF('[1]20'!J16="","",'[1]20'!J16)</f>
        <v/>
      </c>
      <c r="K40" s="336" t="str">
        <f>IF('[1]20'!K16="","",'[1]20'!K16)</f>
        <v/>
      </c>
      <c r="L40" s="336" t="str">
        <f>IF('[1]20'!L16="","",'[1]20'!L16)</f>
        <v/>
      </c>
      <c r="M40" s="336" t="str">
        <f>IF('[1]20'!M16="","",'[1]20'!M16)</f>
        <v/>
      </c>
      <c r="N40" s="336" t="str">
        <f>IF('[1]20'!N16="","",'[1]20'!N16)</f>
        <v/>
      </c>
      <c r="O40" s="336" t="str">
        <f>IF('[1]20'!O16="","",'[1]20'!O16)</f>
        <v/>
      </c>
      <c r="P40" s="336" t="str">
        <f>IF('[1]20'!P16="","",'[1]20'!P16)</f>
        <v/>
      </c>
      <c r="Q40" s="336" t="str">
        <f>IF('[1]20'!Q16="","",'[1]20'!Q16)</f>
        <v/>
      </c>
      <c r="R40" s="336" t="str">
        <f>IF('[1]20'!R16="","",'[1]20'!R16)</f>
        <v/>
      </c>
      <c r="S40" s="336" t="str">
        <f>IF('[1]20'!S16="","",'[1]20'!S16)</f>
        <v/>
      </c>
      <c r="T40" s="336" t="str">
        <f>IF('[1]20'!T16="","",'[1]20'!T16)</f>
        <v/>
      </c>
      <c r="U40" s="336" t="str">
        <f>IF('[1]20'!U16="","",'[1]20'!U16)</f>
        <v/>
      </c>
      <c r="V40" s="336" t="str">
        <f>IF('[1]20'!V16="","",'[1]20'!V16)</f>
        <v/>
      </c>
      <c r="W40" s="336" t="str">
        <f>IF('[1]20'!W16="","",'[1]20'!W16)</f>
        <v/>
      </c>
      <c r="X40" s="336" t="str">
        <f>IF('[1]20'!X16="","",'[1]20'!X16)</f>
        <v/>
      </c>
      <c r="Y40" s="297" t="str">
        <f>IF('[1]20'!Y16="","",'[1]20'!Y16)</f>
        <v/>
      </c>
      <c r="Z40" s="104" t="str">
        <f>IF('[1]20'!Z16="","",'[1]20'!Z16)</f>
        <v/>
      </c>
      <c r="AA40" s="245" t="str">
        <f>IF('[1]20'!AA16="","",'[1]20'!AA16)</f>
        <v/>
      </c>
      <c r="AB40" s="130" t="str">
        <f>IF('[1]20'!AB16="","",'[1]20'!AB16)</f>
        <v/>
      </c>
      <c r="AC40" s="337" t="str">
        <f>IF('[1]20'!AC16="","",'[1]20'!AC16)</f>
        <v/>
      </c>
      <c r="AD40" s="201"/>
      <c r="AE40" s="201"/>
      <c r="AF40" s="198"/>
      <c r="AG40" s="198"/>
      <c r="AH40" s="198"/>
      <c r="AI40" s="198"/>
      <c r="AJ40" s="198"/>
      <c r="AK40" s="198"/>
      <c r="AL40" s="199"/>
      <c r="AM40" s="198"/>
      <c r="AN40" s="198"/>
      <c r="AO40" s="198"/>
      <c r="AP40" s="198"/>
      <c r="AQ40" s="198"/>
      <c r="AR40" s="198"/>
      <c r="AS40" s="198"/>
    </row>
    <row r="41" spans="1:45" s="200" customFormat="1" ht="15" customHeight="1">
      <c r="B41" s="326">
        <v>8</v>
      </c>
      <c r="C41" s="336" t="str">
        <f>IF('[1]20'!C17="","",'[1]20'!C17)</f>
        <v/>
      </c>
      <c r="D41" s="336" t="str">
        <f>IF('[1]20'!D17="","",'[1]20'!D17)</f>
        <v/>
      </c>
      <c r="E41" s="336" t="str">
        <f>IF('[1]20'!E17="","",'[1]20'!E17)</f>
        <v/>
      </c>
      <c r="F41" s="336" t="str">
        <f>IF('[1]20'!F17="","",'[1]20'!F17)</f>
        <v/>
      </c>
      <c r="G41" s="336" t="str">
        <f>IF('[1]20'!G17="","",'[1]20'!G17)</f>
        <v/>
      </c>
      <c r="H41" s="336" t="str">
        <f>IF('[1]20'!H17="","",'[1]20'!H17)</f>
        <v/>
      </c>
      <c r="I41" s="336" t="str">
        <f>IF('[1]20'!I17="","",'[1]20'!I17)</f>
        <v/>
      </c>
      <c r="J41" s="336" t="str">
        <f>IF('[1]20'!J17="","",'[1]20'!J17)</f>
        <v/>
      </c>
      <c r="K41" s="336" t="str">
        <f>IF('[1]20'!K17="","",'[1]20'!K17)</f>
        <v/>
      </c>
      <c r="L41" s="336" t="str">
        <f>IF('[1]20'!L17="","",'[1]20'!L17)</f>
        <v/>
      </c>
      <c r="M41" s="336" t="str">
        <f>IF('[1]20'!M17="","",'[1]20'!M17)</f>
        <v/>
      </c>
      <c r="N41" s="336" t="str">
        <f>IF('[1]20'!N17="","",'[1]20'!N17)</f>
        <v/>
      </c>
      <c r="O41" s="336" t="str">
        <f>IF('[1]20'!O17="","",'[1]20'!O17)</f>
        <v/>
      </c>
      <c r="P41" s="336" t="str">
        <f>IF('[1]20'!P17="","",'[1]20'!P17)</f>
        <v/>
      </c>
      <c r="Q41" s="336" t="str">
        <f>IF('[1]20'!Q17="","",'[1]20'!Q17)</f>
        <v/>
      </c>
      <c r="R41" s="336" t="str">
        <f>IF('[1]20'!R17="","",'[1]20'!R17)</f>
        <v/>
      </c>
      <c r="S41" s="336" t="str">
        <f>IF('[1]20'!S17="","",'[1]20'!S17)</f>
        <v/>
      </c>
      <c r="T41" s="336" t="str">
        <f>IF('[1]20'!T17="","",'[1]20'!T17)</f>
        <v/>
      </c>
      <c r="U41" s="336" t="str">
        <f>IF('[1]20'!U17="","",'[1]20'!U17)</f>
        <v/>
      </c>
      <c r="V41" s="336" t="str">
        <f>IF('[1]20'!V17="","",'[1]20'!V17)</f>
        <v/>
      </c>
      <c r="W41" s="336" t="str">
        <f>IF('[1]20'!W17="","",'[1]20'!W17)</f>
        <v/>
      </c>
      <c r="X41" s="336" t="str">
        <f>IF('[1]20'!X17="","",'[1]20'!X17)</f>
        <v/>
      </c>
      <c r="Y41" s="297" t="str">
        <f>IF('[1]20'!Y17="","",'[1]20'!Y17)</f>
        <v/>
      </c>
      <c r="Z41" s="104" t="str">
        <f>IF('[1]20'!Z17="","",'[1]20'!Z17)</f>
        <v/>
      </c>
      <c r="AA41" s="245" t="str">
        <f>IF('[1]20'!AA17="","",'[1]20'!AA17)</f>
        <v/>
      </c>
      <c r="AB41" s="130" t="str">
        <f>IF('[1]20'!AB17="","",'[1]20'!AB17)</f>
        <v/>
      </c>
      <c r="AC41" s="337" t="str">
        <f>IF('[1]20'!AC17="","",'[1]20'!AC17)</f>
        <v/>
      </c>
      <c r="AD41" s="201"/>
      <c r="AE41" s="201"/>
      <c r="AF41" s="198"/>
      <c r="AG41" s="198"/>
      <c r="AH41" s="198"/>
      <c r="AI41" s="198"/>
      <c r="AJ41" s="198"/>
      <c r="AK41" s="198"/>
      <c r="AL41" s="199"/>
      <c r="AM41" s="198"/>
      <c r="AN41" s="198"/>
      <c r="AO41" s="198"/>
      <c r="AP41" s="198"/>
      <c r="AQ41" s="198"/>
      <c r="AR41" s="198"/>
      <c r="AS41" s="198"/>
    </row>
    <row r="42" spans="1:45" s="200" customFormat="1" ht="15" customHeight="1">
      <c r="B42" s="326">
        <v>9</v>
      </c>
      <c r="C42" s="336" t="str">
        <f>IF('[1]20'!C18="","",'[1]20'!C18)</f>
        <v/>
      </c>
      <c r="D42" s="336" t="str">
        <f>IF('[1]20'!D18="","",'[1]20'!D18)</f>
        <v/>
      </c>
      <c r="E42" s="336" t="str">
        <f>IF('[1]20'!E18="","",'[1]20'!E18)</f>
        <v/>
      </c>
      <c r="F42" s="336" t="str">
        <f>IF('[1]20'!F18="","",'[1]20'!F18)</f>
        <v/>
      </c>
      <c r="G42" s="336" t="str">
        <f>IF('[1]20'!G18="","",'[1]20'!G18)</f>
        <v/>
      </c>
      <c r="H42" s="336" t="str">
        <f>IF('[1]20'!H18="","",'[1]20'!H18)</f>
        <v/>
      </c>
      <c r="I42" s="336" t="str">
        <f>IF('[1]20'!I18="","",'[1]20'!I18)</f>
        <v/>
      </c>
      <c r="J42" s="336" t="str">
        <f>IF('[1]20'!J18="","",'[1]20'!J18)</f>
        <v/>
      </c>
      <c r="K42" s="336" t="str">
        <f>IF('[1]20'!K18="","",'[1]20'!K18)</f>
        <v/>
      </c>
      <c r="L42" s="336" t="str">
        <f>IF('[1]20'!L18="","",'[1]20'!L18)</f>
        <v/>
      </c>
      <c r="M42" s="336" t="str">
        <f>IF('[1]20'!M18="","",'[1]20'!M18)</f>
        <v/>
      </c>
      <c r="N42" s="336" t="str">
        <f>IF('[1]20'!N18="","",'[1]20'!N18)</f>
        <v/>
      </c>
      <c r="O42" s="336" t="str">
        <f>IF('[1]20'!O18="","",'[1]20'!O18)</f>
        <v/>
      </c>
      <c r="P42" s="336" t="str">
        <f>IF('[1]20'!P18="","",'[1]20'!P18)</f>
        <v/>
      </c>
      <c r="Q42" s="336" t="str">
        <f>IF('[1]20'!Q18="","",'[1]20'!Q18)</f>
        <v/>
      </c>
      <c r="R42" s="336" t="str">
        <f>IF('[1]20'!R18="","",'[1]20'!R18)</f>
        <v/>
      </c>
      <c r="S42" s="336" t="str">
        <f>IF('[1]20'!S18="","",'[1]20'!S18)</f>
        <v/>
      </c>
      <c r="T42" s="336" t="str">
        <f>IF('[1]20'!T18="","",'[1]20'!T18)</f>
        <v/>
      </c>
      <c r="U42" s="336" t="str">
        <f>IF('[1]20'!U18="","",'[1]20'!U18)</f>
        <v/>
      </c>
      <c r="V42" s="336" t="str">
        <f>IF('[1]20'!V18="","",'[1]20'!V18)</f>
        <v/>
      </c>
      <c r="W42" s="336" t="str">
        <f>IF('[1]20'!W18="","",'[1]20'!W18)</f>
        <v/>
      </c>
      <c r="X42" s="336" t="str">
        <f>IF('[1]20'!X18="","",'[1]20'!X18)</f>
        <v/>
      </c>
      <c r="Y42" s="297" t="str">
        <f>IF('[1]20'!Y18="","",'[1]20'!Y18)</f>
        <v/>
      </c>
      <c r="Z42" s="104" t="str">
        <f>IF('[1]20'!Z18="","",'[1]20'!Z18)</f>
        <v/>
      </c>
      <c r="AA42" s="245" t="str">
        <f>IF('[1]20'!AA18="","",'[1]20'!AA18)</f>
        <v/>
      </c>
      <c r="AB42" s="130" t="str">
        <f>IF('[1]20'!AB18="","",'[1]20'!AB18)</f>
        <v/>
      </c>
      <c r="AC42" s="337" t="str">
        <f>IF('[1]20'!AC18="","",'[1]20'!AC18)</f>
        <v/>
      </c>
      <c r="AD42" s="201"/>
      <c r="AE42" s="201"/>
      <c r="AF42" s="198"/>
      <c r="AG42" s="198"/>
      <c r="AH42" s="198"/>
      <c r="AI42" s="198"/>
      <c r="AJ42" s="198"/>
      <c r="AK42" s="198"/>
      <c r="AL42" s="199"/>
      <c r="AM42" s="198"/>
      <c r="AN42" s="198"/>
      <c r="AO42" s="198"/>
      <c r="AP42" s="198"/>
      <c r="AQ42" s="198"/>
      <c r="AR42" s="198"/>
      <c r="AS42" s="198"/>
    </row>
    <row r="43" spans="1:45" s="200" customFormat="1" ht="15" customHeight="1">
      <c r="B43" s="326">
        <v>10</v>
      </c>
      <c r="C43" s="336" t="str">
        <f>IF('[1]20'!C19="","",'[1]20'!C19)</f>
        <v/>
      </c>
      <c r="D43" s="336" t="str">
        <f>IF('[1]20'!D19="","",'[1]20'!D19)</f>
        <v/>
      </c>
      <c r="E43" s="336" t="str">
        <f>IF('[1]20'!E19="","",'[1]20'!E19)</f>
        <v/>
      </c>
      <c r="F43" s="336" t="str">
        <f>IF('[1]20'!F19="","",'[1]20'!F19)</f>
        <v/>
      </c>
      <c r="G43" s="336" t="str">
        <f>IF('[1]20'!G19="","",'[1]20'!G19)</f>
        <v/>
      </c>
      <c r="H43" s="336" t="str">
        <f>IF('[1]20'!H19="","",'[1]20'!H19)</f>
        <v/>
      </c>
      <c r="I43" s="336" t="str">
        <f>IF('[1]20'!I19="","",'[1]20'!I19)</f>
        <v/>
      </c>
      <c r="J43" s="336" t="str">
        <f>IF('[1]20'!J19="","",'[1]20'!J19)</f>
        <v/>
      </c>
      <c r="K43" s="336" t="str">
        <f>IF('[1]20'!K19="","",'[1]20'!K19)</f>
        <v/>
      </c>
      <c r="L43" s="336" t="str">
        <f>IF('[1]20'!L19="","",'[1]20'!L19)</f>
        <v/>
      </c>
      <c r="M43" s="336" t="str">
        <f>IF('[1]20'!M19="","",'[1]20'!M19)</f>
        <v/>
      </c>
      <c r="N43" s="336" t="str">
        <f>IF('[1]20'!N19="","",'[1]20'!N19)</f>
        <v/>
      </c>
      <c r="O43" s="336" t="str">
        <f>IF('[1]20'!O19="","",'[1]20'!O19)</f>
        <v/>
      </c>
      <c r="P43" s="336" t="str">
        <f>IF('[1]20'!P19="","",'[1]20'!P19)</f>
        <v/>
      </c>
      <c r="Q43" s="336" t="str">
        <f>IF('[1]20'!Q19="","",'[1]20'!Q19)</f>
        <v/>
      </c>
      <c r="R43" s="336" t="str">
        <f>IF('[1]20'!R19="","",'[1]20'!R19)</f>
        <v/>
      </c>
      <c r="S43" s="336" t="str">
        <f>IF('[1]20'!S19="","",'[1]20'!S19)</f>
        <v/>
      </c>
      <c r="T43" s="336" t="str">
        <f>IF('[1]20'!T19="","",'[1]20'!T19)</f>
        <v/>
      </c>
      <c r="U43" s="336" t="str">
        <f>IF('[1]20'!U19="","",'[1]20'!U19)</f>
        <v/>
      </c>
      <c r="V43" s="336" t="str">
        <f>IF('[1]20'!V19="","",'[1]20'!V19)</f>
        <v/>
      </c>
      <c r="W43" s="336" t="str">
        <f>IF('[1]20'!W19="","",'[1]20'!W19)</f>
        <v/>
      </c>
      <c r="X43" s="336" t="str">
        <f>IF('[1]20'!X19="","",'[1]20'!X19)</f>
        <v/>
      </c>
      <c r="Y43" s="297" t="str">
        <f>IF('[1]20'!Y19="","",'[1]20'!Y19)</f>
        <v/>
      </c>
      <c r="Z43" s="104" t="str">
        <f>IF('[1]20'!Z19="","",'[1]20'!Z19)</f>
        <v/>
      </c>
      <c r="AA43" s="245" t="str">
        <f>IF('[1]20'!AA19="","",'[1]20'!AA19)</f>
        <v/>
      </c>
      <c r="AB43" s="130" t="str">
        <f>IF('[1]20'!AB19="","",'[1]20'!AB19)</f>
        <v/>
      </c>
      <c r="AC43" s="337" t="str">
        <f>IF('[1]20'!AC19="","",'[1]20'!AC19)</f>
        <v/>
      </c>
      <c r="AD43" s="201"/>
      <c r="AE43" s="201"/>
      <c r="AF43" s="198"/>
      <c r="AG43" s="198"/>
      <c r="AH43" s="198"/>
      <c r="AI43" s="198"/>
      <c r="AJ43" s="198"/>
      <c r="AK43" s="198"/>
      <c r="AL43" s="199"/>
      <c r="AM43" s="198"/>
      <c r="AN43" s="198"/>
      <c r="AO43" s="198"/>
      <c r="AP43" s="198"/>
      <c r="AQ43" s="198"/>
      <c r="AR43" s="198"/>
      <c r="AS43" s="198"/>
    </row>
    <row r="44" spans="1:45" s="200" customFormat="1" ht="15" customHeight="1">
      <c r="B44" s="326">
        <v>11</v>
      </c>
      <c r="C44" s="336" t="str">
        <f>IF('[1]20'!C20="","",'[1]20'!C20)</f>
        <v/>
      </c>
      <c r="D44" s="336" t="str">
        <f>IF('[1]20'!D20="","",'[1]20'!D20)</f>
        <v/>
      </c>
      <c r="E44" s="336" t="str">
        <f>IF('[1]20'!E20="","",'[1]20'!E20)</f>
        <v/>
      </c>
      <c r="F44" s="336" t="str">
        <f>IF('[1]20'!F20="","",'[1]20'!F20)</f>
        <v/>
      </c>
      <c r="G44" s="336" t="str">
        <f>IF('[1]20'!G20="","",'[1]20'!G20)</f>
        <v/>
      </c>
      <c r="H44" s="336" t="str">
        <f>IF('[1]20'!H20="","",'[1]20'!H20)</f>
        <v/>
      </c>
      <c r="I44" s="336" t="str">
        <f>IF('[1]20'!I20="","",'[1]20'!I20)</f>
        <v/>
      </c>
      <c r="J44" s="336" t="str">
        <f>IF('[1]20'!J20="","",'[1]20'!J20)</f>
        <v/>
      </c>
      <c r="K44" s="336" t="str">
        <f>IF('[1]20'!K20="","",'[1]20'!K20)</f>
        <v/>
      </c>
      <c r="L44" s="336" t="str">
        <f>IF('[1]20'!L20="","",'[1]20'!L20)</f>
        <v/>
      </c>
      <c r="M44" s="336" t="str">
        <f>IF('[1]20'!M20="","",'[1]20'!M20)</f>
        <v/>
      </c>
      <c r="N44" s="336" t="str">
        <f>IF('[1]20'!N20="","",'[1]20'!N20)</f>
        <v/>
      </c>
      <c r="O44" s="336" t="str">
        <f>IF('[1]20'!O20="","",'[1]20'!O20)</f>
        <v/>
      </c>
      <c r="P44" s="336" t="str">
        <f>IF('[1]20'!P20="","",'[1]20'!P20)</f>
        <v/>
      </c>
      <c r="Q44" s="336" t="str">
        <f>IF('[1]20'!Q20="","",'[1]20'!Q20)</f>
        <v/>
      </c>
      <c r="R44" s="336" t="str">
        <f>IF('[1]20'!R20="","",'[1]20'!R20)</f>
        <v/>
      </c>
      <c r="S44" s="336" t="str">
        <f>IF('[1]20'!S20="","",'[1]20'!S20)</f>
        <v/>
      </c>
      <c r="T44" s="336" t="str">
        <f>IF('[1]20'!T20="","",'[1]20'!T20)</f>
        <v/>
      </c>
      <c r="U44" s="336" t="str">
        <f>IF('[1]20'!U20="","",'[1]20'!U20)</f>
        <v/>
      </c>
      <c r="V44" s="336" t="str">
        <f>IF('[1]20'!V20="","",'[1]20'!V20)</f>
        <v/>
      </c>
      <c r="W44" s="336" t="str">
        <f>IF('[1]20'!W20="","",'[1]20'!W20)</f>
        <v/>
      </c>
      <c r="X44" s="336" t="str">
        <f>IF('[1]20'!X20="","",'[1]20'!X20)</f>
        <v/>
      </c>
      <c r="Y44" s="297" t="str">
        <f>IF('[1]20'!Y20="","",'[1]20'!Y20)</f>
        <v/>
      </c>
      <c r="Z44" s="104" t="str">
        <f>IF('[1]20'!Z20="","",'[1]20'!Z20)</f>
        <v/>
      </c>
      <c r="AA44" s="245" t="str">
        <f>IF('[1]20'!AA20="","",'[1]20'!AA20)</f>
        <v/>
      </c>
      <c r="AB44" s="130" t="str">
        <f>IF('[1]20'!AB20="","",'[1]20'!AB20)</f>
        <v/>
      </c>
      <c r="AC44" s="337" t="str">
        <f>IF('[1]20'!AC20="","",'[1]20'!AC20)</f>
        <v/>
      </c>
      <c r="AD44" s="201"/>
      <c r="AE44" s="201"/>
      <c r="AF44" s="198"/>
      <c r="AG44" s="198"/>
      <c r="AH44" s="198"/>
      <c r="AI44" s="198"/>
      <c r="AJ44" s="198"/>
      <c r="AK44" s="198"/>
      <c r="AL44" s="199"/>
      <c r="AM44" s="198"/>
      <c r="AN44" s="198"/>
      <c r="AO44" s="198"/>
      <c r="AP44" s="198"/>
      <c r="AQ44" s="198"/>
      <c r="AR44" s="198"/>
      <c r="AS44" s="198"/>
    </row>
    <row r="45" spans="1:45" s="200" customFormat="1" ht="15" customHeight="1">
      <c r="B45" s="326">
        <v>12</v>
      </c>
      <c r="C45" s="336" t="str">
        <f>IF('[1]20'!C21="","",'[1]20'!C21)</f>
        <v/>
      </c>
      <c r="D45" s="336" t="str">
        <f>IF('[1]20'!D21="","",'[1]20'!D21)</f>
        <v/>
      </c>
      <c r="E45" s="336" t="str">
        <f>IF('[1]20'!E21="","",'[1]20'!E21)</f>
        <v/>
      </c>
      <c r="F45" s="336" t="str">
        <f>IF('[1]20'!F21="","",'[1]20'!F21)</f>
        <v/>
      </c>
      <c r="G45" s="336" t="str">
        <f>IF('[1]20'!G21="","",'[1]20'!G21)</f>
        <v/>
      </c>
      <c r="H45" s="336" t="str">
        <f>IF('[1]20'!H21="","",'[1]20'!H21)</f>
        <v/>
      </c>
      <c r="I45" s="336" t="str">
        <f>IF('[1]20'!I21="","",'[1]20'!I21)</f>
        <v/>
      </c>
      <c r="J45" s="336" t="str">
        <f>IF('[1]20'!J21="","",'[1]20'!J21)</f>
        <v/>
      </c>
      <c r="K45" s="336" t="str">
        <f>IF('[1]20'!K21="","",'[1]20'!K21)</f>
        <v/>
      </c>
      <c r="L45" s="336" t="str">
        <f>IF('[1]20'!L21="","",'[1]20'!L21)</f>
        <v/>
      </c>
      <c r="M45" s="336" t="str">
        <f>IF('[1]20'!M21="","",'[1]20'!M21)</f>
        <v/>
      </c>
      <c r="N45" s="336" t="str">
        <f>IF('[1]20'!N21="","",'[1]20'!N21)</f>
        <v/>
      </c>
      <c r="O45" s="336" t="str">
        <f>IF('[1]20'!O21="","",'[1]20'!O21)</f>
        <v/>
      </c>
      <c r="P45" s="336" t="str">
        <f>IF('[1]20'!P21="","",'[1]20'!P21)</f>
        <v/>
      </c>
      <c r="Q45" s="336" t="str">
        <f>IF('[1]20'!Q21="","",'[1]20'!Q21)</f>
        <v/>
      </c>
      <c r="R45" s="336" t="str">
        <f>IF('[1]20'!R21="","",'[1]20'!R21)</f>
        <v/>
      </c>
      <c r="S45" s="336" t="str">
        <f>IF('[1]20'!S21="","",'[1]20'!S21)</f>
        <v/>
      </c>
      <c r="T45" s="336" t="str">
        <f>IF('[1]20'!T21="","",'[1]20'!T21)</f>
        <v/>
      </c>
      <c r="U45" s="336" t="str">
        <f>IF('[1]20'!U21="","",'[1]20'!U21)</f>
        <v/>
      </c>
      <c r="V45" s="336" t="str">
        <f>IF('[1]20'!V21="","",'[1]20'!V21)</f>
        <v/>
      </c>
      <c r="W45" s="336" t="str">
        <f>IF('[1]20'!W21="","",'[1]20'!W21)</f>
        <v/>
      </c>
      <c r="X45" s="336" t="str">
        <f>IF('[1]20'!X21="","",'[1]20'!X21)</f>
        <v/>
      </c>
      <c r="Y45" s="297" t="str">
        <f>IF('[1]20'!Y21="","",'[1]20'!Y21)</f>
        <v/>
      </c>
      <c r="Z45" s="104" t="str">
        <f>IF('[1]20'!Z21="","",'[1]20'!Z21)</f>
        <v/>
      </c>
      <c r="AA45" s="245" t="str">
        <f>IF('[1]20'!AA21="","",'[1]20'!AA21)</f>
        <v/>
      </c>
      <c r="AB45" s="130" t="str">
        <f>IF('[1]20'!AB21="","",'[1]20'!AB21)</f>
        <v/>
      </c>
      <c r="AC45" s="337" t="str">
        <f>IF('[1]20'!AC21="","",'[1]20'!AC21)</f>
        <v/>
      </c>
      <c r="AD45" s="201"/>
      <c r="AE45" s="201"/>
      <c r="AF45" s="198"/>
      <c r="AG45" s="198"/>
      <c r="AH45" s="198"/>
      <c r="AI45" s="198"/>
      <c r="AJ45" s="198"/>
      <c r="AK45" s="198"/>
      <c r="AL45" s="199"/>
      <c r="AM45" s="198"/>
      <c r="AN45" s="198"/>
      <c r="AO45" s="198"/>
      <c r="AP45" s="198"/>
      <c r="AQ45" s="198"/>
      <c r="AR45" s="198"/>
      <c r="AS45" s="198"/>
    </row>
    <row r="46" spans="1:45" s="200" customFormat="1" ht="15" customHeight="1">
      <c r="B46" s="326">
        <v>13</v>
      </c>
      <c r="C46" s="336" t="str">
        <f>IF('[1]20'!C22="","",'[1]20'!C22)</f>
        <v/>
      </c>
      <c r="D46" s="336" t="str">
        <f>IF('[1]20'!D22="","",'[1]20'!D22)</f>
        <v/>
      </c>
      <c r="E46" s="336" t="str">
        <f>IF('[1]20'!E22="","",'[1]20'!E22)</f>
        <v/>
      </c>
      <c r="F46" s="336" t="str">
        <f>IF('[1]20'!F22="","",'[1]20'!F22)</f>
        <v/>
      </c>
      <c r="G46" s="336" t="str">
        <f>IF('[1]20'!G22="","",'[1]20'!G22)</f>
        <v/>
      </c>
      <c r="H46" s="336" t="str">
        <f>IF('[1]20'!H22="","",'[1]20'!H22)</f>
        <v/>
      </c>
      <c r="I46" s="336" t="str">
        <f>IF('[1]20'!I22="","",'[1]20'!I22)</f>
        <v/>
      </c>
      <c r="J46" s="336" t="str">
        <f>IF('[1]20'!J22="","",'[1]20'!J22)</f>
        <v/>
      </c>
      <c r="K46" s="336" t="str">
        <f>IF('[1]20'!K22="","",'[1]20'!K22)</f>
        <v/>
      </c>
      <c r="L46" s="336" t="str">
        <f>IF('[1]20'!L22="","",'[1]20'!L22)</f>
        <v/>
      </c>
      <c r="M46" s="336" t="str">
        <f>IF('[1]20'!M22="","",'[1]20'!M22)</f>
        <v/>
      </c>
      <c r="N46" s="336" t="str">
        <f>IF('[1]20'!N22="","",'[1]20'!N22)</f>
        <v/>
      </c>
      <c r="O46" s="336" t="str">
        <f>IF('[1]20'!O22="","",'[1]20'!O22)</f>
        <v/>
      </c>
      <c r="P46" s="336" t="str">
        <f>IF('[1]20'!P22="","",'[1]20'!P22)</f>
        <v/>
      </c>
      <c r="Q46" s="336" t="str">
        <f>IF('[1]20'!Q22="","",'[1]20'!Q22)</f>
        <v/>
      </c>
      <c r="R46" s="336" t="str">
        <f>IF('[1]20'!R22="","",'[1]20'!R22)</f>
        <v/>
      </c>
      <c r="S46" s="336" t="str">
        <f>IF('[1]20'!S22="","",'[1]20'!S22)</f>
        <v/>
      </c>
      <c r="T46" s="336" t="str">
        <f>IF('[1]20'!T22="","",'[1]20'!T22)</f>
        <v/>
      </c>
      <c r="U46" s="336" t="str">
        <f>IF('[1]20'!U22="","",'[1]20'!U22)</f>
        <v/>
      </c>
      <c r="V46" s="336" t="str">
        <f>IF('[1]20'!V22="","",'[1]20'!V22)</f>
        <v/>
      </c>
      <c r="W46" s="336" t="str">
        <f>IF('[1]20'!W22="","",'[1]20'!W22)</f>
        <v/>
      </c>
      <c r="X46" s="336" t="str">
        <f>IF('[1]20'!X22="","",'[1]20'!X22)</f>
        <v/>
      </c>
      <c r="Y46" s="297" t="str">
        <f>IF('[1]20'!Y22="","",'[1]20'!Y22)</f>
        <v/>
      </c>
      <c r="Z46" s="104" t="str">
        <f>IF('[1]20'!Z22="","",'[1]20'!Z22)</f>
        <v/>
      </c>
      <c r="AA46" s="245" t="str">
        <f>IF('[1]20'!AA22="","",'[1]20'!AA22)</f>
        <v/>
      </c>
      <c r="AB46" s="130" t="str">
        <f>IF('[1]20'!AB22="","",'[1]20'!AB22)</f>
        <v/>
      </c>
      <c r="AC46" s="337" t="str">
        <f>IF('[1]20'!AC22="","",'[1]20'!AC22)</f>
        <v/>
      </c>
      <c r="AD46" s="201"/>
      <c r="AE46" s="201"/>
      <c r="AF46" s="198"/>
      <c r="AG46" s="198"/>
      <c r="AH46" s="198"/>
      <c r="AI46" s="198"/>
      <c r="AJ46" s="198"/>
      <c r="AK46" s="198"/>
      <c r="AL46" s="199"/>
      <c r="AM46" s="198"/>
      <c r="AN46" s="198"/>
      <c r="AO46" s="198"/>
      <c r="AP46" s="198"/>
      <c r="AQ46" s="198"/>
      <c r="AR46" s="198"/>
      <c r="AS46" s="198"/>
    </row>
    <row r="47" spans="1:45" s="200" customFormat="1" ht="15" customHeight="1">
      <c r="B47" s="326">
        <v>14</v>
      </c>
      <c r="C47" s="336" t="str">
        <f>IF('[1]20'!C23="","",'[1]20'!C23)</f>
        <v/>
      </c>
      <c r="D47" s="336" t="str">
        <f>IF('[1]20'!D23="","",'[1]20'!D23)</f>
        <v/>
      </c>
      <c r="E47" s="336" t="str">
        <f>IF('[1]20'!E23="","",'[1]20'!E23)</f>
        <v/>
      </c>
      <c r="F47" s="336" t="str">
        <f>IF('[1]20'!F23="","",'[1]20'!F23)</f>
        <v/>
      </c>
      <c r="G47" s="336" t="str">
        <f>IF('[1]20'!G23="","",'[1]20'!G23)</f>
        <v/>
      </c>
      <c r="H47" s="336" t="str">
        <f>IF('[1]20'!H23="","",'[1]20'!H23)</f>
        <v/>
      </c>
      <c r="I47" s="336" t="str">
        <f>IF('[1]20'!I23="","",'[1]20'!I23)</f>
        <v/>
      </c>
      <c r="J47" s="336" t="str">
        <f>IF('[1]20'!J23="","",'[1]20'!J23)</f>
        <v/>
      </c>
      <c r="K47" s="336" t="str">
        <f>IF('[1]20'!K23="","",'[1]20'!K23)</f>
        <v/>
      </c>
      <c r="L47" s="336" t="str">
        <f>IF('[1]20'!L23="","",'[1]20'!L23)</f>
        <v/>
      </c>
      <c r="M47" s="336" t="str">
        <f>IF('[1]20'!M23="","",'[1]20'!M23)</f>
        <v/>
      </c>
      <c r="N47" s="336" t="str">
        <f>IF('[1]20'!N23="","",'[1]20'!N23)</f>
        <v/>
      </c>
      <c r="O47" s="336" t="str">
        <f>IF('[1]20'!O23="","",'[1]20'!O23)</f>
        <v/>
      </c>
      <c r="P47" s="336" t="str">
        <f>IF('[1]20'!P23="","",'[1]20'!P23)</f>
        <v/>
      </c>
      <c r="Q47" s="336" t="str">
        <f>IF('[1]20'!Q23="","",'[1]20'!Q23)</f>
        <v/>
      </c>
      <c r="R47" s="336" t="str">
        <f>IF('[1]20'!R23="","",'[1]20'!R23)</f>
        <v/>
      </c>
      <c r="S47" s="336" t="str">
        <f>IF('[1]20'!S23="","",'[1]20'!S23)</f>
        <v/>
      </c>
      <c r="T47" s="336" t="str">
        <f>IF('[1]20'!T23="","",'[1]20'!T23)</f>
        <v/>
      </c>
      <c r="U47" s="336" t="str">
        <f>IF('[1]20'!U23="","",'[1]20'!U23)</f>
        <v/>
      </c>
      <c r="V47" s="336" t="str">
        <f>IF('[1]20'!V23="","",'[1]20'!V23)</f>
        <v/>
      </c>
      <c r="W47" s="336" t="str">
        <f>IF('[1]20'!W23="","",'[1]20'!W23)</f>
        <v/>
      </c>
      <c r="X47" s="336" t="str">
        <f>IF('[1]20'!X23="","",'[1]20'!X23)</f>
        <v/>
      </c>
      <c r="Y47" s="297" t="str">
        <f>IF('[1]20'!Y23="","",'[1]20'!Y23)</f>
        <v/>
      </c>
      <c r="Z47" s="104" t="str">
        <f>IF('[1]20'!Z23="","",'[1]20'!Z23)</f>
        <v/>
      </c>
      <c r="AA47" s="245" t="str">
        <f>IF('[1]20'!AA23="","",'[1]20'!AA23)</f>
        <v/>
      </c>
      <c r="AB47" s="130" t="str">
        <f>IF('[1]20'!AB23="","",'[1]20'!AB23)</f>
        <v/>
      </c>
      <c r="AC47" s="337" t="str">
        <f>IF('[1]20'!AC23="","",'[1]20'!AC23)</f>
        <v/>
      </c>
      <c r="AD47" s="201"/>
      <c r="AE47" s="201"/>
      <c r="AF47" s="198"/>
      <c r="AG47" s="198"/>
      <c r="AH47" s="198"/>
      <c r="AI47" s="198"/>
      <c r="AJ47" s="198"/>
      <c r="AK47" s="198"/>
      <c r="AL47" s="199"/>
      <c r="AM47" s="198"/>
      <c r="AN47" s="198"/>
      <c r="AO47" s="198"/>
      <c r="AP47" s="198"/>
      <c r="AQ47" s="198"/>
      <c r="AR47" s="198"/>
      <c r="AS47" s="198"/>
    </row>
    <row r="48" spans="1:45" s="200" customFormat="1" ht="15" customHeight="1">
      <c r="B48" s="326">
        <v>15</v>
      </c>
      <c r="C48" s="336" t="str">
        <f>IF('[1]20'!C24="","",'[1]20'!C24)</f>
        <v/>
      </c>
      <c r="D48" s="336" t="str">
        <f>IF('[1]20'!D24="","",'[1]20'!D24)</f>
        <v/>
      </c>
      <c r="E48" s="336" t="str">
        <f>IF('[1]20'!E24="","",'[1]20'!E24)</f>
        <v/>
      </c>
      <c r="F48" s="336" t="str">
        <f>IF('[1]20'!F24="","",'[1]20'!F24)</f>
        <v/>
      </c>
      <c r="G48" s="336" t="str">
        <f>IF('[1]20'!G24="","",'[1]20'!G24)</f>
        <v/>
      </c>
      <c r="H48" s="336" t="str">
        <f>IF('[1]20'!H24="","",'[1]20'!H24)</f>
        <v/>
      </c>
      <c r="I48" s="336" t="str">
        <f>IF('[1]20'!I24="","",'[1]20'!I24)</f>
        <v/>
      </c>
      <c r="J48" s="336" t="str">
        <f>IF('[1]20'!J24="","",'[1]20'!J24)</f>
        <v/>
      </c>
      <c r="K48" s="336" t="str">
        <f>IF('[1]20'!K24="","",'[1]20'!K24)</f>
        <v/>
      </c>
      <c r="L48" s="336" t="str">
        <f>IF('[1]20'!L24="","",'[1]20'!L24)</f>
        <v/>
      </c>
      <c r="M48" s="336" t="str">
        <f>IF('[1]20'!M24="","",'[1]20'!M24)</f>
        <v/>
      </c>
      <c r="N48" s="336" t="str">
        <f>IF('[1]20'!N24="","",'[1]20'!N24)</f>
        <v/>
      </c>
      <c r="O48" s="336" t="str">
        <f>IF('[1]20'!O24="","",'[1]20'!O24)</f>
        <v/>
      </c>
      <c r="P48" s="336" t="str">
        <f>IF('[1]20'!P24="","",'[1]20'!P24)</f>
        <v/>
      </c>
      <c r="Q48" s="336" t="str">
        <f>IF('[1]20'!Q24="","",'[1]20'!Q24)</f>
        <v/>
      </c>
      <c r="R48" s="336" t="str">
        <f>IF('[1]20'!R24="","",'[1]20'!R24)</f>
        <v/>
      </c>
      <c r="S48" s="336" t="str">
        <f>IF('[1]20'!S24="","",'[1]20'!S24)</f>
        <v/>
      </c>
      <c r="T48" s="336" t="str">
        <f>IF('[1]20'!T24="","",'[1]20'!T24)</f>
        <v/>
      </c>
      <c r="U48" s="336" t="str">
        <f>IF('[1]20'!U24="","",'[1]20'!U24)</f>
        <v/>
      </c>
      <c r="V48" s="336" t="str">
        <f>IF('[1]20'!V24="","",'[1]20'!V24)</f>
        <v/>
      </c>
      <c r="W48" s="336" t="str">
        <f>IF('[1]20'!W24="","",'[1]20'!W24)</f>
        <v/>
      </c>
      <c r="X48" s="336" t="str">
        <f>IF('[1]20'!X24="","",'[1]20'!X24)</f>
        <v/>
      </c>
      <c r="Y48" s="297" t="str">
        <f>IF('[1]20'!Y24="","",'[1]20'!Y24)</f>
        <v/>
      </c>
      <c r="Z48" s="104" t="str">
        <f>IF('[1]20'!Z24="","",'[1]20'!Z24)</f>
        <v/>
      </c>
      <c r="AA48" s="245" t="str">
        <f>IF('[1]20'!AA24="","",'[1]20'!AA24)</f>
        <v/>
      </c>
      <c r="AB48" s="130" t="str">
        <f>IF('[1]20'!AB24="","",'[1]20'!AB24)</f>
        <v/>
      </c>
      <c r="AC48" s="337" t="str">
        <f>IF('[1]20'!AC24="","",'[1]20'!AC24)</f>
        <v/>
      </c>
      <c r="AD48" s="201"/>
      <c r="AE48" s="201"/>
      <c r="AF48" s="198"/>
      <c r="AG48" s="198"/>
      <c r="AH48" s="198"/>
      <c r="AI48" s="198"/>
      <c r="AJ48" s="198"/>
      <c r="AK48" s="198"/>
      <c r="AL48" s="199"/>
      <c r="AM48" s="198"/>
      <c r="AN48" s="198"/>
      <c r="AO48" s="198"/>
      <c r="AP48" s="198"/>
      <c r="AQ48" s="198"/>
      <c r="AR48" s="198"/>
      <c r="AS48" s="198"/>
    </row>
    <row r="49" spans="1:35" s="69" customFormat="1">
      <c r="A49" s="213"/>
      <c r="B49" s="253"/>
      <c r="C49" s="247"/>
      <c r="D49" s="247"/>
      <c r="E49" s="247"/>
      <c r="F49" s="247"/>
      <c r="G49" s="247"/>
      <c r="H49" s="247"/>
      <c r="I49" s="247"/>
      <c r="J49" s="247"/>
      <c r="K49" s="247"/>
      <c r="L49" s="247"/>
      <c r="M49" s="247"/>
      <c r="N49" s="247"/>
      <c r="O49" s="247"/>
      <c r="P49" s="247"/>
      <c r="Q49" s="247"/>
      <c r="R49" s="247"/>
      <c r="S49" s="247"/>
      <c r="T49" s="247"/>
      <c r="U49" s="247"/>
      <c r="V49" s="247"/>
      <c r="W49" s="247"/>
      <c r="X49" s="247"/>
      <c r="Y49" s="247"/>
      <c r="Z49" s="247"/>
      <c r="AA49" s="247"/>
      <c r="AB49" s="247"/>
      <c r="AC49" s="247"/>
      <c r="AD49" s="247"/>
      <c r="AE49" s="213"/>
      <c r="AF49" s="213"/>
    </row>
    <row r="50" spans="1:35" s="69" customFormat="1" ht="13.5">
      <c r="A50" s="213"/>
      <c r="B50" s="249" t="s">
        <v>716</v>
      </c>
      <c r="C50" s="248"/>
      <c r="D50" s="235"/>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c r="AC50" s="235"/>
      <c r="AD50" s="235"/>
      <c r="AE50" s="213"/>
      <c r="AF50" s="213"/>
    </row>
    <row r="51" spans="1:35" s="75" customFormat="1">
      <c r="B51" s="75" t="s">
        <v>129</v>
      </c>
      <c r="C51" s="76"/>
      <c r="D51" s="77"/>
      <c r="E51" s="77"/>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8"/>
      <c r="AF51" s="79"/>
      <c r="AG51" s="80"/>
      <c r="AH51" s="80"/>
      <c r="AI51" s="80"/>
    </row>
    <row r="52" spans="1:35" s="70" customFormat="1" ht="165.75" customHeight="1">
      <c r="A52" s="111"/>
      <c r="B52" s="316"/>
      <c r="C52" s="109" t="str">
        <f>部門費!C3</f>
        <v>①燃やすごみ</v>
      </c>
      <c r="D52" s="537" t="str">
        <f>部門費!D3</f>
        <v>②燃やさないごみ</v>
      </c>
      <c r="E52" s="537" t="str">
        <f>部門費!E3</f>
        <v>③粗大ごみ</v>
      </c>
      <c r="F52" s="537" t="str">
        <f>部門費!F3</f>
        <v>④アルミ缶</v>
      </c>
      <c r="G52" s="537" t="str">
        <f>部門費!G3</f>
        <v>⑤スチール缶</v>
      </c>
      <c r="H52" s="537" t="str">
        <f>部門費!H3</f>
        <v>⑥無色のガラス製の容器</v>
      </c>
      <c r="I52" s="537" t="str">
        <f>部門費!I3</f>
        <v>⑦茶色のガラス製の容器</v>
      </c>
      <c r="J52" s="537" t="str">
        <f>部門費!J3</f>
        <v>⑧その他のガラス製の容器</v>
      </c>
      <c r="K52" s="537" t="str">
        <f>部門費!K3</f>
        <v>⑨リターナブルびん</v>
      </c>
      <c r="L52" s="537" t="str">
        <f>部門費!L3</f>
        <v>⑩ペットボトル</v>
      </c>
      <c r="M52" s="537" t="str">
        <f>部門費!M3</f>
        <v>⑪白色トレイ</v>
      </c>
      <c r="N52" s="537" t="str">
        <f>部門費!N3</f>
        <v>⑫プラスチック製容器包装</v>
      </c>
      <c r="O52" s="537" t="str">
        <f>部門費!O3</f>
        <v>⑬紙製容器包装</v>
      </c>
      <c r="P52" s="537" t="str">
        <f>部門費!P3</f>
        <v>⑭紙パック</v>
      </c>
      <c r="Q52" s="537" t="str">
        <f>部門費!Q3</f>
        <v>⑮段ボール</v>
      </c>
      <c r="R52" s="537" t="str">
        <f>部門費!R3</f>
        <v>⑯古紙</v>
      </c>
      <c r="S52" s="537" t="str">
        <f>部門費!S3</f>
        <v>⑰古布</v>
      </c>
      <c r="T52" s="537" t="str">
        <f>部門費!T3</f>
        <v>⑱生ごみ</v>
      </c>
      <c r="U52" s="537" t="str">
        <f>部門費!U3</f>
        <v>⑲廃油</v>
      </c>
      <c r="V52" s="537" t="str">
        <f>部門費!V3</f>
        <v>⑳小型家電</v>
      </c>
      <c r="W52" s="537" t="str">
        <f>部門費!W3</f>
        <v>㉑その他の資源ごみ</v>
      </c>
      <c r="X52" s="549" t="str">
        <f>部門費!X3</f>
        <v>㉒その他のごみ</v>
      </c>
      <c r="Y52" s="80"/>
      <c r="Z52" s="75"/>
      <c r="AA52" s="75"/>
      <c r="AB52" s="111"/>
      <c r="AC52" s="111"/>
      <c r="AD52" s="111"/>
      <c r="AE52" s="111"/>
      <c r="AF52" s="111"/>
    </row>
    <row r="53" spans="1:35" s="75" customFormat="1" ht="56.25">
      <c r="B53" s="318" t="s">
        <v>132</v>
      </c>
      <c r="C53" s="130">
        <f>'[1]17'!E10</f>
        <v>0</v>
      </c>
      <c r="D53" s="130">
        <f>'[1]17'!E11</f>
        <v>0</v>
      </c>
      <c r="E53" s="130">
        <f>'[1]17'!E12</f>
        <v>0</v>
      </c>
      <c r="F53" s="130">
        <f>'[1]17'!E13</f>
        <v>0</v>
      </c>
      <c r="G53" s="130">
        <f>'[1]17'!E14</f>
        <v>0</v>
      </c>
      <c r="H53" s="130">
        <f>'[1]17'!E15</f>
        <v>0</v>
      </c>
      <c r="I53" s="130">
        <f>'[1]17'!E16</f>
        <v>0</v>
      </c>
      <c r="J53" s="130">
        <f>'[1]17'!E17</f>
        <v>0</v>
      </c>
      <c r="K53" s="130">
        <f>'[1]17'!E18</f>
        <v>0</v>
      </c>
      <c r="L53" s="130">
        <f>'[1]17'!E19</f>
        <v>0</v>
      </c>
      <c r="M53" s="130">
        <f>'[1]17'!E20</f>
        <v>0</v>
      </c>
      <c r="N53" s="130">
        <f>'[1]17'!E21</f>
        <v>0</v>
      </c>
      <c r="O53" s="130">
        <f>'[1]17'!E22</f>
        <v>0</v>
      </c>
      <c r="P53" s="130">
        <f>'[1]17'!E23</f>
        <v>0</v>
      </c>
      <c r="Q53" s="130">
        <f>'[1]17'!E24</f>
        <v>0</v>
      </c>
      <c r="R53" s="130">
        <f>'[1]17'!E25</f>
        <v>0</v>
      </c>
      <c r="S53" s="130">
        <f>'[1]17'!E26</f>
        <v>0</v>
      </c>
      <c r="T53" s="130">
        <f>'[1]17'!E27</f>
        <v>0</v>
      </c>
      <c r="U53" s="529">
        <f>'[1]17'!E28</f>
        <v>0</v>
      </c>
      <c r="V53" s="529">
        <f>'[1]17'!E29</f>
        <v>0</v>
      </c>
      <c r="W53" s="130">
        <f>'[1]17'!E30</f>
        <v>0</v>
      </c>
      <c r="X53" s="130">
        <f>'[1]17'!E31</f>
        <v>0</v>
      </c>
      <c r="Y53" s="80"/>
      <c r="Z53" s="80"/>
      <c r="AA53" s="80"/>
    </row>
    <row r="54" spans="1:35" s="69" customFormat="1">
      <c r="A54" s="213"/>
      <c r="B54" s="253"/>
      <c r="C54" s="247"/>
      <c r="D54" s="247"/>
      <c r="E54" s="247"/>
      <c r="F54" s="247"/>
      <c r="G54" s="247"/>
      <c r="H54" s="247"/>
      <c r="I54" s="247"/>
      <c r="J54" s="247"/>
      <c r="K54" s="247"/>
      <c r="L54" s="247"/>
      <c r="M54" s="247"/>
      <c r="N54" s="247"/>
      <c r="O54" s="247"/>
      <c r="P54" s="247"/>
      <c r="Q54" s="247"/>
      <c r="R54" s="247"/>
      <c r="S54" s="247"/>
      <c r="T54" s="247"/>
      <c r="W54" s="247"/>
      <c r="X54" s="247"/>
      <c r="Y54" s="247"/>
      <c r="Z54" s="247"/>
      <c r="AA54" s="247"/>
      <c r="AB54" s="247"/>
      <c r="AC54" s="247"/>
      <c r="AD54" s="247"/>
      <c r="AE54" s="213"/>
      <c r="AF54" s="213"/>
    </row>
    <row r="55" spans="1:35" s="69" customFormat="1" ht="13.5">
      <c r="A55" s="213"/>
      <c r="B55" s="249" t="s">
        <v>1076</v>
      </c>
      <c r="C55" s="248"/>
      <c r="D55" s="235"/>
      <c r="E55" s="235"/>
      <c r="F55" s="235"/>
      <c r="G55" s="235"/>
      <c r="H55" s="235"/>
      <c r="I55" s="235"/>
      <c r="J55" s="235"/>
      <c r="K55" s="235"/>
      <c r="L55" s="235"/>
      <c r="M55" s="235"/>
      <c r="N55" s="235"/>
      <c r="O55" s="235"/>
      <c r="P55" s="235"/>
      <c r="Q55" s="235"/>
      <c r="R55" s="235"/>
      <c r="S55" s="235"/>
      <c r="T55" s="235"/>
      <c r="U55" s="235"/>
      <c r="V55" s="235"/>
      <c r="W55" s="235"/>
      <c r="X55" s="235"/>
      <c r="Y55" s="235"/>
      <c r="Z55" s="235"/>
      <c r="AA55" s="235"/>
      <c r="AB55" s="235"/>
      <c r="AC55" s="235"/>
      <c r="AD55" s="235"/>
      <c r="AE55" s="213"/>
      <c r="AF55" s="213"/>
    </row>
    <row r="56" spans="1:35" s="75" customFormat="1">
      <c r="B56" s="75" t="s">
        <v>1077</v>
      </c>
      <c r="C56" s="76"/>
      <c r="D56" s="77"/>
      <c r="E56" s="77"/>
      <c r="F56" s="77"/>
      <c r="G56" s="77"/>
      <c r="H56" s="77"/>
      <c r="I56" s="77"/>
      <c r="J56" s="77"/>
      <c r="K56" s="77"/>
      <c r="L56" s="77"/>
      <c r="M56" s="77"/>
      <c r="N56" s="77"/>
      <c r="O56" s="77"/>
      <c r="P56" s="77"/>
      <c r="Q56" s="77"/>
      <c r="R56" s="77"/>
      <c r="S56" s="77"/>
      <c r="T56" s="77"/>
      <c r="U56" s="77"/>
      <c r="V56" s="77"/>
      <c r="W56" s="77"/>
      <c r="X56" s="77"/>
      <c r="Y56" s="77"/>
      <c r="Z56" s="77"/>
      <c r="AA56" s="77"/>
      <c r="AB56" s="77"/>
      <c r="AC56" s="77"/>
      <c r="AD56" s="77"/>
      <c r="AE56" s="78"/>
      <c r="AF56" s="79"/>
      <c r="AG56" s="80"/>
      <c r="AH56" s="80"/>
      <c r="AI56" s="80"/>
    </row>
    <row r="57" spans="1:35" s="70" customFormat="1" ht="165.75" customHeight="1">
      <c r="A57" s="111"/>
      <c r="B57" s="316"/>
      <c r="C57" s="109" t="str">
        <f>部門費!C3</f>
        <v>①燃やすごみ</v>
      </c>
      <c r="D57" s="537" t="str">
        <f>部門費!D3</f>
        <v>②燃やさないごみ</v>
      </c>
      <c r="E57" s="537" t="str">
        <f>部門費!E3</f>
        <v>③粗大ごみ</v>
      </c>
      <c r="F57" s="537" t="str">
        <f>部門費!F3</f>
        <v>④アルミ缶</v>
      </c>
      <c r="G57" s="537" t="str">
        <f>部門費!G3</f>
        <v>⑤スチール缶</v>
      </c>
      <c r="H57" s="537" t="str">
        <f>部門費!H3</f>
        <v>⑥無色のガラス製の容器</v>
      </c>
      <c r="I57" s="537" t="str">
        <f>部門費!I3</f>
        <v>⑦茶色のガラス製の容器</v>
      </c>
      <c r="J57" s="537" t="str">
        <f>部門費!J3</f>
        <v>⑧その他のガラス製の容器</v>
      </c>
      <c r="K57" s="537" t="str">
        <f>部門費!K3</f>
        <v>⑨リターナブルびん</v>
      </c>
      <c r="L57" s="537" t="str">
        <f>部門費!L3</f>
        <v>⑩ペットボトル</v>
      </c>
      <c r="M57" s="537" t="str">
        <f>部門費!M3</f>
        <v>⑪白色トレイ</v>
      </c>
      <c r="N57" s="537" t="str">
        <f>部門費!N3</f>
        <v>⑫プラスチック製容器包装</v>
      </c>
      <c r="O57" s="537" t="str">
        <f>部門費!O3</f>
        <v>⑬紙製容器包装</v>
      </c>
      <c r="P57" s="537" t="str">
        <f>部門費!P3</f>
        <v>⑭紙パック</v>
      </c>
      <c r="Q57" s="537" t="str">
        <f>部門費!Q3</f>
        <v>⑮段ボール</v>
      </c>
      <c r="R57" s="537" t="str">
        <f>部門費!R3</f>
        <v>⑯古紙</v>
      </c>
      <c r="S57" s="537" t="str">
        <f>部門費!S3</f>
        <v>⑰古布</v>
      </c>
      <c r="T57" s="537" t="str">
        <f>部門費!T3</f>
        <v>⑱生ごみ</v>
      </c>
      <c r="U57" s="537" t="str">
        <f>部門費!U3</f>
        <v>⑲廃油</v>
      </c>
      <c r="V57" s="537" t="str">
        <f>部門費!V3</f>
        <v>⑳小型家電</v>
      </c>
      <c r="W57" s="537" t="str">
        <f>部門費!W3</f>
        <v>㉑その他の資源ごみ</v>
      </c>
      <c r="X57" s="549" t="str">
        <f>部門費!X3</f>
        <v>㉒その他のごみ</v>
      </c>
      <c r="Y57" s="80"/>
      <c r="Z57" s="75"/>
      <c r="AA57" s="75"/>
      <c r="AB57" s="111"/>
      <c r="AC57" s="111"/>
      <c r="AD57" s="111"/>
      <c r="AE57" s="111"/>
      <c r="AF57" s="111"/>
    </row>
    <row r="58" spans="1:35" s="75" customFormat="1" ht="45">
      <c r="B58" s="318" t="s">
        <v>1896</v>
      </c>
      <c r="C58" s="130">
        <f>焼却残さ!C380</f>
        <v>0</v>
      </c>
      <c r="D58" s="130">
        <f>焼却残さ!D380</f>
        <v>0</v>
      </c>
      <c r="E58" s="130">
        <f>焼却残さ!E380</f>
        <v>0</v>
      </c>
      <c r="F58" s="130">
        <f>焼却残さ!F380</f>
        <v>0</v>
      </c>
      <c r="G58" s="130">
        <f>焼却残さ!G380</f>
        <v>0</v>
      </c>
      <c r="H58" s="130">
        <f>焼却残さ!H380</f>
        <v>0</v>
      </c>
      <c r="I58" s="130">
        <f>焼却残さ!I380</f>
        <v>0</v>
      </c>
      <c r="J58" s="130">
        <f>焼却残さ!J380</f>
        <v>0</v>
      </c>
      <c r="K58" s="130">
        <f>焼却残さ!K380</f>
        <v>0</v>
      </c>
      <c r="L58" s="130">
        <f>焼却残さ!L380</f>
        <v>0</v>
      </c>
      <c r="M58" s="130">
        <f>焼却残さ!M380</f>
        <v>0</v>
      </c>
      <c r="N58" s="130">
        <f>焼却残さ!N380</f>
        <v>0</v>
      </c>
      <c r="O58" s="130">
        <f>焼却残さ!O380</f>
        <v>0</v>
      </c>
      <c r="P58" s="130">
        <f>焼却残さ!P380</f>
        <v>0</v>
      </c>
      <c r="Q58" s="130">
        <f>焼却残さ!Q380</f>
        <v>0</v>
      </c>
      <c r="R58" s="130">
        <f>焼却残さ!R380</f>
        <v>0</v>
      </c>
      <c r="S58" s="130">
        <f>焼却残さ!S380</f>
        <v>0</v>
      </c>
      <c r="T58" s="130">
        <f>焼却残さ!T380</f>
        <v>0</v>
      </c>
      <c r="U58" s="130">
        <f>焼却残さ!U380</f>
        <v>0</v>
      </c>
      <c r="V58" s="130">
        <f>焼却残さ!V380</f>
        <v>0</v>
      </c>
      <c r="W58" s="130">
        <f>焼却残さ!W380</f>
        <v>0</v>
      </c>
      <c r="X58" s="130">
        <f>焼却残さ!X380</f>
        <v>0</v>
      </c>
      <c r="Y58" s="80"/>
      <c r="Z58" s="80"/>
      <c r="AA58" s="80"/>
    </row>
    <row r="59" spans="1:35" s="75" customFormat="1">
      <c r="B59" s="82"/>
      <c r="C59" s="83"/>
      <c r="D59" s="83"/>
      <c r="E59" s="83"/>
      <c r="F59" s="83"/>
      <c r="G59" s="83"/>
      <c r="H59" s="83"/>
      <c r="I59" s="83"/>
      <c r="J59" s="83"/>
      <c r="K59" s="83"/>
      <c r="L59" s="83"/>
      <c r="M59" s="83"/>
      <c r="N59" s="83"/>
      <c r="O59" s="83"/>
      <c r="P59" s="83"/>
      <c r="Q59" s="83"/>
      <c r="R59" s="83"/>
      <c r="S59" s="83"/>
      <c r="T59" s="83"/>
      <c r="U59" s="83"/>
      <c r="V59" s="83"/>
      <c r="W59" s="83"/>
      <c r="X59" s="83"/>
      <c r="Y59" s="83"/>
      <c r="Z59" s="83"/>
      <c r="AA59" s="83"/>
      <c r="AB59" s="83"/>
      <c r="AC59" s="83"/>
      <c r="AD59" s="83"/>
      <c r="AF59" s="79"/>
      <c r="AG59" s="80"/>
      <c r="AH59" s="80"/>
      <c r="AI59" s="80"/>
    </row>
    <row r="60" spans="1:35" s="69" customFormat="1" ht="13.5">
      <c r="A60" s="213"/>
      <c r="B60" s="249" t="s">
        <v>1531</v>
      </c>
      <c r="C60" s="248"/>
      <c r="D60" s="235"/>
      <c r="E60" s="235"/>
      <c r="F60" s="235"/>
      <c r="G60" s="235"/>
      <c r="H60" s="235"/>
      <c r="I60" s="235"/>
      <c r="J60" s="235"/>
      <c r="K60" s="235"/>
      <c r="L60" s="235"/>
      <c r="M60" s="235"/>
      <c r="N60" s="235"/>
      <c r="O60" s="235"/>
      <c r="P60" s="235"/>
      <c r="Q60" s="235"/>
      <c r="R60" s="235"/>
      <c r="S60" s="235"/>
      <c r="T60" s="235"/>
      <c r="U60" s="235"/>
      <c r="V60" s="235"/>
      <c r="W60" s="235"/>
      <c r="X60" s="235"/>
      <c r="Y60" s="235"/>
      <c r="Z60" s="235"/>
      <c r="AA60" s="235"/>
      <c r="AB60" s="235"/>
      <c r="AC60" s="235"/>
      <c r="AD60" s="235"/>
      <c r="AE60" s="213"/>
      <c r="AF60" s="213"/>
    </row>
    <row r="61" spans="1:35" s="75" customFormat="1">
      <c r="B61" s="75" t="s">
        <v>1772</v>
      </c>
      <c r="C61" s="76"/>
      <c r="D61" s="77"/>
      <c r="E61" s="77"/>
      <c r="F61" s="77"/>
      <c r="G61" s="77"/>
      <c r="H61" s="77"/>
      <c r="I61" s="77"/>
      <c r="J61" s="77"/>
      <c r="K61" s="77"/>
      <c r="L61" s="77"/>
      <c r="M61" s="77"/>
      <c r="N61" s="77"/>
      <c r="O61" s="77"/>
      <c r="P61" s="77"/>
      <c r="Q61" s="77"/>
      <c r="R61" s="77"/>
      <c r="S61" s="77"/>
      <c r="T61" s="77"/>
      <c r="U61" s="77"/>
      <c r="V61" s="77"/>
      <c r="W61" s="77"/>
      <c r="X61" s="77"/>
      <c r="Y61" s="77"/>
      <c r="Z61" s="77"/>
      <c r="AA61" s="77"/>
      <c r="AB61" s="77"/>
      <c r="AC61" s="77"/>
      <c r="AD61" s="77"/>
      <c r="AE61" s="78"/>
      <c r="AF61" s="79"/>
      <c r="AG61" s="80"/>
    </row>
    <row r="62" spans="1:35" s="75" customFormat="1" ht="15" customHeight="1">
      <c r="B62" s="225" t="s">
        <v>361</v>
      </c>
      <c r="C62" s="270"/>
      <c r="D62" s="86"/>
      <c r="E62" s="86"/>
      <c r="F62" s="86"/>
      <c r="G62" s="86"/>
      <c r="H62" s="680">
        <f>[2]基本設定!$H$18</f>
        <v>0</v>
      </c>
      <c r="I62" s="681"/>
      <c r="J62" s="86" t="s">
        <v>1097</v>
      </c>
      <c r="K62" s="77"/>
      <c r="L62" s="77"/>
      <c r="M62" s="77"/>
      <c r="N62" s="77"/>
      <c r="O62" s="77"/>
      <c r="P62" s="77"/>
      <c r="Q62" s="77"/>
      <c r="R62" s="77"/>
      <c r="S62" s="77"/>
      <c r="T62" s="77"/>
      <c r="U62" s="77"/>
      <c r="V62" s="77"/>
      <c r="W62" s="77"/>
      <c r="X62" s="77"/>
      <c r="Y62" s="77"/>
      <c r="Z62" s="77"/>
      <c r="AA62" s="77"/>
      <c r="AB62" s="77"/>
      <c r="AC62" s="77"/>
      <c r="AD62" s="77"/>
      <c r="AE62" s="78"/>
      <c r="AF62" s="79"/>
      <c r="AG62" s="80"/>
      <c r="AH62" s="80"/>
      <c r="AI62" s="80"/>
    </row>
    <row r="63" spans="1:35" s="75" customFormat="1" ht="13.5">
      <c r="B63" s="225"/>
      <c r="C63" s="270"/>
      <c r="D63" s="86"/>
      <c r="E63" s="86"/>
      <c r="F63" s="86"/>
      <c r="G63" s="86"/>
      <c r="H63" s="87"/>
      <c r="I63" s="87"/>
      <c r="J63" s="86"/>
      <c r="K63" s="77"/>
      <c r="L63" s="77"/>
      <c r="M63" s="77"/>
      <c r="N63" s="77"/>
      <c r="O63" s="77"/>
      <c r="P63" s="77"/>
      <c r="Q63" s="77"/>
      <c r="R63" s="77"/>
      <c r="S63" s="77"/>
      <c r="T63" s="77"/>
      <c r="U63" s="77"/>
      <c r="V63" s="77"/>
      <c r="W63" s="77"/>
      <c r="X63" s="77"/>
      <c r="Y63" s="77"/>
      <c r="Z63" s="77"/>
      <c r="AA63" s="77"/>
      <c r="AB63" s="77"/>
      <c r="AC63" s="77"/>
      <c r="AD63" s="77"/>
      <c r="AE63" s="78"/>
      <c r="AF63" s="79"/>
      <c r="AG63" s="80"/>
      <c r="AH63" s="80"/>
      <c r="AI63" s="80"/>
    </row>
    <row r="64" spans="1:35" s="60" customFormat="1" ht="21.75" customHeight="1">
      <c r="A64" s="259" t="s">
        <v>1733</v>
      </c>
      <c r="B64" s="259" t="s">
        <v>988</v>
      </c>
      <c r="C64" s="62"/>
      <c r="D64" s="62"/>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c r="AE64" s="151"/>
      <c r="AF64" s="151"/>
    </row>
    <row r="65" spans="2:35" s="75" customFormat="1">
      <c r="C65" s="76"/>
      <c r="D65" s="77"/>
      <c r="E65" s="77"/>
      <c r="F65" s="77"/>
      <c r="G65" s="77"/>
      <c r="H65" s="77"/>
      <c r="I65" s="77"/>
      <c r="J65" s="77"/>
      <c r="K65" s="77"/>
      <c r="L65" s="77"/>
      <c r="M65" s="77"/>
      <c r="N65" s="77"/>
      <c r="O65" s="77"/>
      <c r="P65" s="77"/>
      <c r="Q65" s="77"/>
      <c r="R65" s="77"/>
      <c r="S65" s="77"/>
      <c r="T65" s="77"/>
      <c r="U65" s="77"/>
      <c r="V65" s="77"/>
      <c r="W65" s="77"/>
      <c r="X65" s="77"/>
      <c r="Y65" s="77"/>
      <c r="Z65" s="77"/>
      <c r="AA65" s="77"/>
      <c r="AB65" s="77"/>
      <c r="AC65" s="77"/>
      <c r="AD65" s="77"/>
      <c r="AE65" s="78"/>
      <c r="AF65" s="79"/>
      <c r="AG65" s="80"/>
      <c r="AH65" s="80"/>
      <c r="AI65" s="80"/>
    </row>
    <row r="66" spans="2:35" s="75" customFormat="1" ht="53.25" customHeight="1">
      <c r="B66" s="565" t="s">
        <v>1971</v>
      </c>
      <c r="C66" s="565"/>
      <c r="D66" s="565"/>
      <c r="E66" s="565"/>
      <c r="F66" s="565"/>
      <c r="G66" s="565"/>
      <c r="H66" s="565"/>
      <c r="I66" s="565"/>
      <c r="J66" s="565"/>
      <c r="K66" s="565"/>
      <c r="L66" s="565"/>
      <c r="M66" s="565"/>
      <c r="N66" s="565"/>
      <c r="O66" s="565"/>
      <c r="P66" s="565"/>
      <c r="Q66" s="565"/>
      <c r="R66" s="565"/>
      <c r="S66" s="565"/>
      <c r="T66" s="565"/>
      <c r="U66" s="565"/>
      <c r="V66" s="565"/>
      <c r="W66" s="565"/>
      <c r="X66" s="565"/>
      <c r="Y66" s="565"/>
      <c r="Z66" s="565"/>
      <c r="AA66" s="565"/>
      <c r="AB66" s="193"/>
      <c r="AC66" s="193"/>
      <c r="AD66" s="193"/>
      <c r="AE66" s="193"/>
      <c r="AF66" s="193"/>
      <c r="AG66" s="193"/>
      <c r="AH66" s="80"/>
    </row>
    <row r="67" spans="2:35" s="89" customFormat="1" ht="17.25" customHeight="1" thickBot="1">
      <c r="B67" s="117" t="s">
        <v>1554</v>
      </c>
      <c r="C67" s="91"/>
      <c r="D67" s="92"/>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78"/>
      <c r="AF67" s="93"/>
      <c r="AG67" s="94"/>
      <c r="AH67" s="94"/>
      <c r="AI67" s="94"/>
    </row>
    <row r="68" spans="2:35" s="95" customFormat="1" ht="18.75" customHeight="1" thickBot="1">
      <c r="B68" s="562" t="s">
        <v>1972</v>
      </c>
      <c r="C68" s="563"/>
      <c r="D68" s="563"/>
      <c r="E68" s="563"/>
      <c r="F68" s="563"/>
      <c r="G68" s="563"/>
      <c r="H68" s="563"/>
      <c r="I68" s="563"/>
      <c r="J68" s="563"/>
      <c r="K68" s="563"/>
      <c r="L68" s="563"/>
      <c r="M68" s="563"/>
      <c r="N68" s="563"/>
      <c r="O68" s="563"/>
      <c r="P68" s="563"/>
      <c r="Q68" s="563"/>
      <c r="R68" s="563"/>
      <c r="S68" s="563"/>
      <c r="T68" s="563"/>
      <c r="U68" s="563"/>
      <c r="V68" s="564"/>
      <c r="AB68" s="99"/>
      <c r="AC68" s="98"/>
      <c r="AD68" s="98"/>
      <c r="AE68" s="99"/>
      <c r="AF68" s="100"/>
      <c r="AG68" s="101"/>
      <c r="AH68" s="101"/>
      <c r="AI68" s="101"/>
    </row>
    <row r="69" spans="2:35" s="89" customFormat="1" ht="18.75" customHeight="1">
      <c r="B69" s="95" t="s">
        <v>1712</v>
      </c>
      <c r="C69" s="91"/>
      <c r="D69" s="92"/>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78"/>
      <c r="AF69" s="93"/>
      <c r="AG69" s="94"/>
      <c r="AH69" s="94"/>
      <c r="AI69" s="94"/>
    </row>
    <row r="70" spans="2:35" s="89" customFormat="1" ht="37.5" customHeight="1">
      <c r="B70" s="734" t="s">
        <v>1095</v>
      </c>
      <c r="C70" s="731" t="s">
        <v>1973</v>
      </c>
      <c r="D70" s="738" t="s">
        <v>1710</v>
      </c>
      <c r="E70" s="738"/>
      <c r="F70" s="731" t="s">
        <v>1543</v>
      </c>
      <c r="G70" s="735" t="s">
        <v>398</v>
      </c>
      <c r="H70" s="102"/>
      <c r="I70" s="102"/>
      <c r="J70" s="102"/>
      <c r="K70" s="103"/>
      <c r="L70" s="103"/>
      <c r="M70" s="92"/>
      <c r="N70" s="103"/>
      <c r="O70" s="103"/>
      <c r="P70" s="103"/>
      <c r="Q70" s="103"/>
      <c r="R70" s="103"/>
      <c r="S70" s="103"/>
      <c r="T70" s="103"/>
      <c r="U70" s="103"/>
      <c r="V70" s="103"/>
      <c r="W70" s="103"/>
      <c r="X70" s="103"/>
      <c r="Y70" s="103"/>
      <c r="Z70" s="103"/>
      <c r="AA70" s="103"/>
      <c r="AB70" s="103"/>
      <c r="AC70" s="103"/>
      <c r="AD70" s="103"/>
      <c r="AE70" s="103"/>
      <c r="AF70" s="103"/>
      <c r="AG70" s="103"/>
      <c r="AH70" s="103"/>
    </row>
    <row r="71" spans="2:35" s="89" customFormat="1" ht="12.75" customHeight="1">
      <c r="B71" s="734"/>
      <c r="C71" s="732"/>
      <c r="D71" s="739" t="s">
        <v>1229</v>
      </c>
      <c r="E71" s="739" t="s">
        <v>1711</v>
      </c>
      <c r="F71" s="732"/>
      <c r="G71" s="736"/>
      <c r="H71" s="102"/>
      <c r="I71" s="102"/>
      <c r="J71" s="102"/>
      <c r="K71" s="103"/>
      <c r="L71" s="103"/>
      <c r="M71" s="103"/>
      <c r="N71" s="103"/>
      <c r="O71" s="103"/>
      <c r="P71" s="103"/>
      <c r="Q71" s="103"/>
      <c r="R71" s="103"/>
      <c r="S71" s="103"/>
      <c r="T71" s="103"/>
      <c r="U71" s="103"/>
      <c r="V71" s="103"/>
      <c r="W71" s="103"/>
      <c r="X71" s="103"/>
      <c r="Y71" s="103"/>
      <c r="Z71" s="103"/>
      <c r="AA71" s="103"/>
      <c r="AB71" s="103"/>
      <c r="AC71" s="103"/>
      <c r="AD71" s="103"/>
      <c r="AE71" s="103"/>
      <c r="AF71" s="103"/>
      <c r="AG71" s="103"/>
      <c r="AH71" s="103"/>
    </row>
    <row r="72" spans="2:35" s="89" customFormat="1" ht="81" customHeight="1">
      <c r="B72" s="734"/>
      <c r="C72" s="733"/>
      <c r="D72" s="740"/>
      <c r="E72" s="740"/>
      <c r="F72" s="733"/>
      <c r="G72" s="737"/>
      <c r="H72" s="102"/>
      <c r="I72" s="102"/>
      <c r="J72" s="102"/>
      <c r="K72" s="103"/>
      <c r="L72" s="103"/>
      <c r="M72" s="103"/>
      <c r="N72" s="103"/>
      <c r="O72" s="103"/>
      <c r="P72" s="103"/>
      <c r="Q72" s="103"/>
      <c r="R72" s="103"/>
      <c r="S72" s="103"/>
      <c r="T72" s="103"/>
      <c r="U72" s="103"/>
      <c r="V72" s="103"/>
      <c r="W72" s="103"/>
      <c r="X72" s="103"/>
      <c r="Y72" s="103"/>
      <c r="Z72" s="103"/>
      <c r="AA72" s="103"/>
      <c r="AB72" s="103"/>
      <c r="AC72" s="103"/>
      <c r="AD72" s="103"/>
      <c r="AE72" s="103"/>
      <c r="AF72" s="103"/>
      <c r="AG72" s="103"/>
      <c r="AH72" s="103"/>
    </row>
    <row r="73" spans="2:35" s="89" customFormat="1" ht="12.75" customHeight="1">
      <c r="B73" s="296">
        <v>1</v>
      </c>
      <c r="C73" s="250" t="str">
        <f t="shared" ref="C73:C87" si="0">IF(Z34="","",Z34)</f>
        <v/>
      </c>
      <c r="D73" s="306" t="str">
        <f t="shared" ref="D73:D87" si="1">IF(AA34="","",AA34)</f>
        <v/>
      </c>
      <c r="E73" s="250" t="str">
        <f t="shared" ref="E73:E87" si="2">IF(AB34="","",AB34)</f>
        <v/>
      </c>
      <c r="F73" s="202" t="str">
        <f t="shared" ref="F73:F87" si="3">IF(D73=1,IF(E73="",0,$H$62/E73),"")</f>
        <v/>
      </c>
      <c r="G73" s="104">
        <f t="shared" ref="G73:G87" si="4">IF(C73="",0,IF(D73=1,C73*F73,C73))</f>
        <v>0</v>
      </c>
      <c r="H73" s="105"/>
      <c r="I73" s="102"/>
      <c r="J73" s="167"/>
      <c r="K73" s="63"/>
      <c r="L73" s="62"/>
      <c r="M73" s="62"/>
      <c r="N73" s="62"/>
      <c r="O73" s="103"/>
      <c r="P73" s="103"/>
      <c r="Q73" s="103"/>
      <c r="R73" s="103"/>
      <c r="S73" s="103"/>
      <c r="T73" s="103"/>
      <c r="U73" s="103"/>
      <c r="V73" s="103"/>
      <c r="W73" s="103"/>
      <c r="X73" s="103"/>
      <c r="Y73" s="103"/>
      <c r="Z73" s="103"/>
      <c r="AA73" s="103"/>
      <c r="AB73" s="103"/>
      <c r="AC73" s="103"/>
      <c r="AD73" s="103"/>
      <c r="AE73" s="103"/>
      <c r="AF73" s="103"/>
      <c r="AG73" s="103"/>
      <c r="AH73" s="103"/>
    </row>
    <row r="74" spans="2:35" s="89" customFormat="1" ht="12.75" customHeight="1">
      <c r="B74" s="296">
        <v>2</v>
      </c>
      <c r="C74" s="250" t="str">
        <f t="shared" si="0"/>
        <v/>
      </c>
      <c r="D74" s="306" t="str">
        <f t="shared" si="1"/>
        <v/>
      </c>
      <c r="E74" s="250" t="str">
        <f t="shared" si="2"/>
        <v/>
      </c>
      <c r="F74" s="202" t="str">
        <f t="shared" si="3"/>
        <v/>
      </c>
      <c r="G74" s="104">
        <f t="shared" si="4"/>
        <v>0</v>
      </c>
      <c r="H74" s="102"/>
      <c r="I74" s="102"/>
      <c r="J74" s="102"/>
      <c r="K74" s="103"/>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row>
    <row r="75" spans="2:35" s="89" customFormat="1" ht="12.75" customHeight="1">
      <c r="B75" s="296">
        <v>3</v>
      </c>
      <c r="C75" s="250" t="str">
        <f t="shared" si="0"/>
        <v/>
      </c>
      <c r="D75" s="306" t="str">
        <f t="shared" si="1"/>
        <v/>
      </c>
      <c r="E75" s="250" t="str">
        <f t="shared" si="2"/>
        <v/>
      </c>
      <c r="F75" s="202" t="str">
        <f t="shared" si="3"/>
        <v/>
      </c>
      <c r="G75" s="104">
        <f t="shared" si="4"/>
        <v>0</v>
      </c>
      <c r="H75" s="102"/>
      <c r="I75" s="102"/>
      <c r="J75" s="102"/>
      <c r="K75" s="103"/>
      <c r="N75" s="103"/>
      <c r="O75" s="103"/>
      <c r="P75" s="103"/>
      <c r="Q75" s="103"/>
      <c r="R75" s="103"/>
      <c r="S75" s="103"/>
      <c r="T75" s="103"/>
      <c r="U75" s="103"/>
      <c r="V75" s="103"/>
      <c r="W75" s="103"/>
      <c r="X75" s="103"/>
      <c r="Y75" s="103"/>
      <c r="Z75" s="103"/>
      <c r="AA75" s="103"/>
      <c r="AB75" s="103"/>
      <c r="AC75" s="103"/>
      <c r="AD75" s="103"/>
      <c r="AE75" s="103"/>
      <c r="AF75" s="103"/>
      <c r="AG75" s="103"/>
      <c r="AH75" s="103"/>
    </row>
    <row r="76" spans="2:35" s="89" customFormat="1" ht="12.75" customHeight="1">
      <c r="B76" s="296">
        <v>4</v>
      </c>
      <c r="C76" s="250" t="str">
        <f t="shared" si="0"/>
        <v/>
      </c>
      <c r="D76" s="306" t="str">
        <f t="shared" si="1"/>
        <v/>
      </c>
      <c r="E76" s="250" t="str">
        <f t="shared" si="2"/>
        <v/>
      </c>
      <c r="F76" s="202" t="str">
        <f t="shared" si="3"/>
        <v/>
      </c>
      <c r="G76" s="104">
        <f t="shared" si="4"/>
        <v>0</v>
      </c>
      <c r="H76" s="102"/>
      <c r="I76" s="102"/>
      <c r="J76" s="102"/>
      <c r="K76" s="103"/>
      <c r="N76" s="103"/>
      <c r="O76" s="103"/>
      <c r="P76" s="103"/>
      <c r="Q76" s="103"/>
      <c r="R76" s="103"/>
      <c r="S76" s="103"/>
      <c r="T76" s="103"/>
      <c r="U76" s="103"/>
      <c r="V76" s="103"/>
      <c r="W76" s="103"/>
      <c r="X76" s="103"/>
      <c r="Y76" s="103"/>
      <c r="Z76" s="103"/>
      <c r="AA76" s="103"/>
      <c r="AB76" s="103"/>
      <c r="AC76" s="103"/>
      <c r="AD76" s="103"/>
      <c r="AE76" s="103"/>
      <c r="AF76" s="103"/>
      <c r="AG76" s="103"/>
      <c r="AH76" s="103"/>
    </row>
    <row r="77" spans="2:35" s="89" customFormat="1" ht="12.75" customHeight="1">
      <c r="B77" s="296">
        <v>5</v>
      </c>
      <c r="C77" s="250" t="str">
        <f t="shared" si="0"/>
        <v/>
      </c>
      <c r="D77" s="306" t="str">
        <f t="shared" si="1"/>
        <v/>
      </c>
      <c r="E77" s="250" t="str">
        <f t="shared" si="2"/>
        <v/>
      </c>
      <c r="F77" s="202" t="str">
        <f t="shared" si="3"/>
        <v/>
      </c>
      <c r="G77" s="104">
        <f t="shared" si="4"/>
        <v>0</v>
      </c>
      <c r="H77" s="102"/>
      <c r="I77" s="102"/>
      <c r="J77" s="102"/>
      <c r="K77" s="103"/>
      <c r="L77" s="103"/>
      <c r="M77" s="103"/>
      <c r="N77" s="103"/>
      <c r="O77" s="103"/>
      <c r="P77" s="103"/>
      <c r="Q77" s="103"/>
      <c r="R77" s="103"/>
      <c r="S77" s="103"/>
      <c r="T77" s="103"/>
      <c r="U77" s="103"/>
      <c r="V77" s="103"/>
      <c r="W77" s="103"/>
      <c r="X77" s="103"/>
      <c r="Y77" s="103"/>
      <c r="Z77" s="103"/>
      <c r="AA77" s="103"/>
      <c r="AB77" s="103"/>
      <c r="AC77" s="103"/>
      <c r="AD77" s="103"/>
      <c r="AE77" s="103"/>
      <c r="AF77" s="103"/>
      <c r="AG77" s="103"/>
      <c r="AH77" s="103"/>
    </row>
    <row r="78" spans="2:35" s="89" customFormat="1" ht="12.75" customHeight="1">
      <c r="B78" s="296">
        <v>6</v>
      </c>
      <c r="C78" s="250" t="str">
        <f t="shared" si="0"/>
        <v/>
      </c>
      <c r="D78" s="306" t="str">
        <f t="shared" si="1"/>
        <v/>
      </c>
      <c r="E78" s="250" t="str">
        <f t="shared" si="2"/>
        <v/>
      </c>
      <c r="F78" s="202" t="str">
        <f t="shared" si="3"/>
        <v/>
      </c>
      <c r="G78" s="104">
        <f t="shared" si="4"/>
        <v>0</v>
      </c>
      <c r="H78" s="102"/>
      <c r="I78" s="102"/>
      <c r="J78" s="102"/>
      <c r="K78" s="103"/>
      <c r="L78" s="103"/>
      <c r="M78" s="103"/>
      <c r="N78" s="103"/>
      <c r="O78" s="103"/>
      <c r="P78" s="103"/>
      <c r="Q78" s="103"/>
      <c r="R78" s="103"/>
      <c r="S78" s="103"/>
      <c r="T78" s="103"/>
      <c r="U78" s="103"/>
      <c r="V78" s="103"/>
      <c r="W78" s="103"/>
      <c r="X78" s="103"/>
      <c r="Y78" s="103"/>
      <c r="Z78" s="103"/>
      <c r="AA78" s="103"/>
      <c r="AB78" s="103"/>
      <c r="AC78" s="103"/>
      <c r="AD78" s="103"/>
      <c r="AE78" s="103"/>
      <c r="AF78" s="103"/>
      <c r="AG78" s="103"/>
      <c r="AH78" s="103"/>
    </row>
    <row r="79" spans="2:35" s="89" customFormat="1" ht="12.75" customHeight="1">
      <c r="B79" s="296">
        <v>7</v>
      </c>
      <c r="C79" s="250" t="str">
        <f t="shared" si="0"/>
        <v/>
      </c>
      <c r="D79" s="306" t="str">
        <f t="shared" si="1"/>
        <v/>
      </c>
      <c r="E79" s="250" t="str">
        <f t="shared" si="2"/>
        <v/>
      </c>
      <c r="F79" s="202" t="str">
        <f t="shared" si="3"/>
        <v/>
      </c>
      <c r="G79" s="104">
        <f t="shared" si="4"/>
        <v>0</v>
      </c>
      <c r="H79" s="102"/>
      <c r="I79" s="102"/>
      <c r="J79" s="102"/>
      <c r="K79" s="103"/>
      <c r="L79" s="103"/>
      <c r="M79" s="103"/>
      <c r="N79" s="103"/>
      <c r="O79" s="103"/>
      <c r="P79" s="103"/>
      <c r="Q79" s="103"/>
      <c r="R79" s="103"/>
      <c r="S79" s="103"/>
      <c r="T79" s="103"/>
      <c r="U79" s="103"/>
      <c r="V79" s="103"/>
      <c r="W79" s="103"/>
      <c r="X79" s="103"/>
      <c r="Y79" s="103"/>
      <c r="Z79" s="103"/>
      <c r="AA79" s="103"/>
      <c r="AB79" s="103"/>
      <c r="AC79" s="103"/>
      <c r="AD79" s="103"/>
      <c r="AE79" s="103"/>
      <c r="AF79" s="103"/>
      <c r="AG79" s="103"/>
      <c r="AH79" s="103"/>
    </row>
    <row r="80" spans="2:35" s="89" customFormat="1" ht="12.75" customHeight="1">
      <c r="B80" s="296">
        <v>8</v>
      </c>
      <c r="C80" s="250" t="str">
        <f t="shared" si="0"/>
        <v/>
      </c>
      <c r="D80" s="306" t="str">
        <f t="shared" si="1"/>
        <v/>
      </c>
      <c r="E80" s="250" t="str">
        <f t="shared" si="2"/>
        <v/>
      </c>
      <c r="F80" s="202" t="str">
        <f t="shared" si="3"/>
        <v/>
      </c>
      <c r="G80" s="104">
        <f t="shared" si="4"/>
        <v>0</v>
      </c>
      <c r="H80" s="102"/>
      <c r="I80" s="102"/>
      <c r="J80" s="102"/>
      <c r="K80" s="103"/>
      <c r="L80" s="103"/>
      <c r="M80" s="103"/>
      <c r="N80" s="103"/>
      <c r="O80" s="103"/>
      <c r="P80" s="103"/>
      <c r="Q80" s="103"/>
      <c r="R80" s="103"/>
      <c r="S80" s="103"/>
      <c r="T80" s="103"/>
      <c r="U80" s="103"/>
      <c r="V80" s="103"/>
      <c r="W80" s="103"/>
      <c r="X80" s="103"/>
      <c r="Y80" s="103"/>
      <c r="Z80" s="103"/>
      <c r="AA80" s="103"/>
      <c r="AB80" s="103"/>
      <c r="AC80" s="103"/>
      <c r="AD80" s="103"/>
      <c r="AE80" s="103"/>
      <c r="AF80" s="103"/>
      <c r="AG80" s="103"/>
      <c r="AH80" s="103"/>
    </row>
    <row r="81" spans="2:35" s="89" customFormat="1" ht="12.75" customHeight="1">
      <c r="B81" s="296">
        <v>9</v>
      </c>
      <c r="C81" s="250" t="str">
        <f t="shared" si="0"/>
        <v/>
      </c>
      <c r="D81" s="306" t="str">
        <f t="shared" si="1"/>
        <v/>
      </c>
      <c r="E81" s="250" t="str">
        <f t="shared" si="2"/>
        <v/>
      </c>
      <c r="F81" s="202" t="str">
        <f t="shared" si="3"/>
        <v/>
      </c>
      <c r="G81" s="104">
        <f t="shared" si="4"/>
        <v>0</v>
      </c>
      <c r="H81" s="102"/>
      <c r="I81" s="102"/>
      <c r="J81" s="102"/>
      <c r="K81" s="103"/>
      <c r="L81" s="103"/>
      <c r="M81" s="103"/>
      <c r="N81" s="103"/>
      <c r="O81" s="103"/>
      <c r="P81" s="103"/>
      <c r="Q81" s="103"/>
      <c r="R81" s="103"/>
      <c r="S81" s="103"/>
      <c r="T81" s="103"/>
      <c r="U81" s="103"/>
      <c r="V81" s="103"/>
      <c r="W81" s="103"/>
      <c r="X81" s="103"/>
      <c r="Y81" s="103"/>
      <c r="Z81" s="103"/>
      <c r="AA81" s="103"/>
      <c r="AB81" s="103"/>
      <c r="AC81" s="103"/>
      <c r="AD81" s="103"/>
      <c r="AE81" s="103"/>
      <c r="AF81" s="103"/>
      <c r="AG81" s="103"/>
      <c r="AH81" s="103"/>
    </row>
    <row r="82" spans="2:35" s="89" customFormat="1" ht="12.75" customHeight="1">
      <c r="B82" s="296">
        <v>10</v>
      </c>
      <c r="C82" s="250" t="str">
        <f t="shared" si="0"/>
        <v/>
      </c>
      <c r="D82" s="306" t="str">
        <f t="shared" si="1"/>
        <v/>
      </c>
      <c r="E82" s="250" t="str">
        <f t="shared" si="2"/>
        <v/>
      </c>
      <c r="F82" s="202" t="str">
        <f t="shared" si="3"/>
        <v/>
      </c>
      <c r="G82" s="104">
        <f t="shared" si="4"/>
        <v>0</v>
      </c>
      <c r="H82" s="102"/>
      <c r="I82" s="102"/>
      <c r="J82" s="102"/>
      <c r="K82" s="103"/>
      <c r="L82" s="103"/>
      <c r="M82" s="103"/>
      <c r="N82" s="103"/>
      <c r="O82" s="103"/>
      <c r="P82" s="103"/>
      <c r="Q82" s="103"/>
      <c r="R82" s="103"/>
      <c r="S82" s="103"/>
      <c r="T82" s="103"/>
      <c r="U82" s="103"/>
      <c r="V82" s="103"/>
      <c r="W82" s="103"/>
      <c r="X82" s="103"/>
      <c r="Y82" s="103"/>
      <c r="Z82" s="103"/>
      <c r="AA82" s="103"/>
      <c r="AB82" s="103"/>
      <c r="AC82" s="103"/>
      <c r="AD82" s="103"/>
      <c r="AE82" s="103"/>
      <c r="AF82" s="103"/>
      <c r="AG82" s="103"/>
      <c r="AH82" s="103"/>
    </row>
    <row r="83" spans="2:35" s="89" customFormat="1" ht="12.75" customHeight="1">
      <c r="B83" s="296">
        <v>11</v>
      </c>
      <c r="C83" s="250" t="str">
        <f t="shared" si="0"/>
        <v/>
      </c>
      <c r="D83" s="306" t="str">
        <f t="shared" si="1"/>
        <v/>
      </c>
      <c r="E83" s="250" t="str">
        <f t="shared" si="2"/>
        <v/>
      </c>
      <c r="F83" s="202" t="str">
        <f t="shared" si="3"/>
        <v/>
      </c>
      <c r="G83" s="104">
        <f t="shared" si="4"/>
        <v>0</v>
      </c>
      <c r="H83" s="102"/>
      <c r="I83" s="102"/>
      <c r="J83" s="102"/>
      <c r="K83" s="103"/>
      <c r="L83" s="103"/>
      <c r="M83" s="103"/>
      <c r="N83" s="103"/>
      <c r="O83" s="103"/>
      <c r="P83" s="103"/>
      <c r="Q83" s="103"/>
      <c r="R83" s="103"/>
      <c r="S83" s="103"/>
      <c r="T83" s="103"/>
      <c r="U83" s="103"/>
      <c r="V83" s="103"/>
      <c r="W83" s="103"/>
      <c r="X83" s="103"/>
      <c r="Y83" s="103"/>
      <c r="Z83" s="103"/>
      <c r="AA83" s="103"/>
      <c r="AB83" s="103"/>
      <c r="AC83" s="103"/>
      <c r="AD83" s="103"/>
      <c r="AE83" s="103"/>
      <c r="AF83" s="103"/>
      <c r="AG83" s="103"/>
      <c r="AH83" s="103"/>
    </row>
    <row r="84" spans="2:35" s="89" customFormat="1" ht="12.75" customHeight="1">
      <c r="B84" s="296">
        <v>12</v>
      </c>
      <c r="C84" s="250" t="str">
        <f t="shared" si="0"/>
        <v/>
      </c>
      <c r="D84" s="306" t="str">
        <f t="shared" si="1"/>
        <v/>
      </c>
      <c r="E84" s="250" t="str">
        <f t="shared" si="2"/>
        <v/>
      </c>
      <c r="F84" s="202" t="str">
        <f t="shared" si="3"/>
        <v/>
      </c>
      <c r="G84" s="104">
        <f t="shared" si="4"/>
        <v>0</v>
      </c>
      <c r="H84" s="102"/>
      <c r="I84" s="102"/>
      <c r="J84" s="102"/>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row>
    <row r="85" spans="2:35" s="89" customFormat="1" ht="12.75" customHeight="1">
      <c r="B85" s="296">
        <v>13</v>
      </c>
      <c r="C85" s="250" t="str">
        <f t="shared" si="0"/>
        <v/>
      </c>
      <c r="D85" s="306" t="str">
        <f t="shared" si="1"/>
        <v/>
      </c>
      <c r="E85" s="250" t="str">
        <f t="shared" si="2"/>
        <v/>
      </c>
      <c r="F85" s="202" t="str">
        <f t="shared" si="3"/>
        <v/>
      </c>
      <c r="G85" s="104">
        <f t="shared" si="4"/>
        <v>0</v>
      </c>
      <c r="H85" s="102"/>
      <c r="I85" s="102"/>
      <c r="J85" s="102"/>
      <c r="K85" s="103"/>
      <c r="L85" s="103"/>
      <c r="M85" s="103"/>
      <c r="N85" s="103"/>
      <c r="O85" s="103"/>
      <c r="P85" s="103"/>
      <c r="Q85" s="103"/>
      <c r="R85" s="103"/>
      <c r="S85" s="103"/>
      <c r="T85" s="103"/>
      <c r="U85" s="103"/>
      <c r="V85" s="103"/>
      <c r="W85" s="103"/>
      <c r="X85" s="103"/>
      <c r="Y85" s="103"/>
      <c r="Z85" s="103"/>
      <c r="AA85" s="103"/>
      <c r="AB85" s="103"/>
      <c r="AC85" s="103"/>
      <c r="AD85" s="103"/>
      <c r="AE85" s="103"/>
      <c r="AF85" s="103"/>
      <c r="AG85" s="103"/>
      <c r="AH85" s="103"/>
    </row>
    <row r="86" spans="2:35" s="89" customFormat="1" ht="12.75" customHeight="1">
      <c r="B86" s="296">
        <v>14</v>
      </c>
      <c r="C86" s="250" t="str">
        <f t="shared" si="0"/>
        <v/>
      </c>
      <c r="D86" s="306" t="str">
        <f t="shared" si="1"/>
        <v/>
      </c>
      <c r="E86" s="250" t="str">
        <f t="shared" si="2"/>
        <v/>
      </c>
      <c r="F86" s="202" t="str">
        <f t="shared" si="3"/>
        <v/>
      </c>
      <c r="G86" s="104">
        <f t="shared" si="4"/>
        <v>0</v>
      </c>
      <c r="H86" s="102"/>
      <c r="I86" s="102"/>
      <c r="J86" s="102"/>
      <c r="K86" s="103"/>
      <c r="L86" s="103"/>
      <c r="M86" s="103"/>
      <c r="N86" s="103"/>
      <c r="O86" s="103"/>
      <c r="P86" s="103"/>
      <c r="Q86" s="103"/>
      <c r="R86" s="103"/>
      <c r="S86" s="103"/>
      <c r="T86" s="103"/>
      <c r="U86" s="103"/>
      <c r="V86" s="103"/>
      <c r="W86" s="103"/>
      <c r="X86" s="103"/>
      <c r="Y86" s="103"/>
      <c r="Z86" s="103"/>
      <c r="AA86" s="103"/>
      <c r="AB86" s="103"/>
      <c r="AC86" s="103"/>
      <c r="AD86" s="103"/>
      <c r="AE86" s="103"/>
      <c r="AF86" s="103"/>
      <c r="AG86" s="103"/>
      <c r="AH86" s="103"/>
    </row>
    <row r="87" spans="2:35" s="89" customFormat="1" ht="12.75" customHeight="1">
      <c r="B87" s="296">
        <v>15</v>
      </c>
      <c r="C87" s="250" t="str">
        <f t="shared" si="0"/>
        <v/>
      </c>
      <c r="D87" s="306" t="str">
        <f t="shared" si="1"/>
        <v/>
      </c>
      <c r="E87" s="250" t="str">
        <f t="shared" si="2"/>
        <v/>
      </c>
      <c r="F87" s="202" t="str">
        <f t="shared" si="3"/>
        <v/>
      </c>
      <c r="G87" s="104">
        <f t="shared" si="4"/>
        <v>0</v>
      </c>
      <c r="H87" s="102"/>
      <c r="I87" s="102"/>
      <c r="J87" s="102"/>
      <c r="K87" s="103"/>
      <c r="L87" s="103"/>
      <c r="M87" s="103"/>
      <c r="N87" s="103"/>
      <c r="O87" s="103"/>
      <c r="P87" s="103"/>
      <c r="Q87" s="103"/>
      <c r="R87" s="103"/>
      <c r="S87" s="103"/>
      <c r="T87" s="103"/>
      <c r="U87" s="103"/>
      <c r="V87" s="103"/>
      <c r="W87" s="103"/>
      <c r="X87" s="103"/>
      <c r="Y87" s="103"/>
      <c r="Z87" s="103"/>
      <c r="AA87" s="103"/>
      <c r="AB87" s="103"/>
      <c r="AC87" s="103"/>
      <c r="AD87" s="103"/>
      <c r="AE87" s="103"/>
      <c r="AF87" s="103"/>
      <c r="AG87" s="103"/>
      <c r="AH87" s="103"/>
    </row>
    <row r="88" spans="2:35" s="89" customFormat="1" ht="12.75" customHeight="1">
      <c r="B88" s="251"/>
      <c r="C88" s="106"/>
      <c r="D88" s="102"/>
      <c r="E88" s="102"/>
      <c r="F88" s="102"/>
      <c r="G88" s="103"/>
      <c r="H88" s="103"/>
      <c r="I88" s="103"/>
      <c r="J88" s="103"/>
      <c r="K88" s="103"/>
      <c r="L88" s="103"/>
      <c r="M88" s="103"/>
      <c r="N88" s="103"/>
      <c r="O88" s="103"/>
      <c r="P88" s="103"/>
      <c r="Q88" s="103"/>
      <c r="R88" s="103"/>
      <c r="S88" s="103"/>
      <c r="T88" s="103"/>
      <c r="U88" s="103"/>
      <c r="V88" s="103"/>
      <c r="W88" s="103"/>
      <c r="X88" s="103"/>
      <c r="Y88" s="103"/>
      <c r="Z88" s="103"/>
      <c r="AA88" s="103"/>
      <c r="AB88" s="103"/>
      <c r="AC88" s="103"/>
      <c r="AD88" s="103"/>
    </row>
    <row r="89" spans="2:35" s="89" customFormat="1" ht="23.25" customHeight="1">
      <c r="B89" s="107" t="s">
        <v>1751</v>
      </c>
      <c r="C89" s="92"/>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77"/>
      <c r="AE89" s="93"/>
      <c r="AF89" s="94"/>
      <c r="AG89" s="94"/>
      <c r="AH89" s="94"/>
    </row>
    <row r="90" spans="2:35" s="89" customFormat="1" ht="18.75" customHeight="1" thickBot="1">
      <c r="B90" s="117" t="s">
        <v>1555</v>
      </c>
      <c r="C90" s="91"/>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78"/>
      <c r="AF90" s="93"/>
      <c r="AG90" s="94"/>
      <c r="AH90" s="94"/>
      <c r="AI90" s="94"/>
    </row>
    <row r="91" spans="2:35" s="89" customFormat="1" ht="18.75" customHeight="1" thickBot="1">
      <c r="B91" s="562" t="s">
        <v>1713</v>
      </c>
      <c r="C91" s="563"/>
      <c r="D91" s="563"/>
      <c r="E91" s="563"/>
      <c r="F91" s="563"/>
      <c r="G91" s="563"/>
      <c r="H91" s="563"/>
      <c r="I91" s="563"/>
      <c r="J91" s="563"/>
      <c r="K91" s="563"/>
      <c r="L91" s="563"/>
      <c r="M91" s="563"/>
      <c r="N91" s="563"/>
      <c r="O91" s="563"/>
      <c r="P91" s="563"/>
      <c r="Q91" s="563"/>
      <c r="R91" s="563"/>
      <c r="S91" s="563"/>
      <c r="T91" s="563"/>
      <c r="U91" s="563"/>
      <c r="V91" s="564"/>
      <c r="W91" s="95"/>
      <c r="X91" s="95"/>
      <c r="Y91" s="95"/>
      <c r="Z91" s="95"/>
      <c r="AA91" s="95"/>
      <c r="AB91" s="279"/>
      <c r="AC91" s="279"/>
      <c r="AD91" s="92"/>
      <c r="AE91" s="78"/>
      <c r="AF91" s="93"/>
      <c r="AG91" s="94"/>
      <c r="AH91" s="94"/>
      <c r="AI91" s="94"/>
    </row>
    <row r="92" spans="2:35" s="89" customFormat="1" ht="18.75" customHeight="1">
      <c r="B92" s="108" t="s">
        <v>1349</v>
      </c>
      <c r="C92" s="91"/>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78"/>
      <c r="AF92" s="93"/>
      <c r="AG92" s="94"/>
      <c r="AH92" s="94"/>
      <c r="AI92" s="94"/>
    </row>
    <row r="93" spans="2:35" s="89" customFormat="1" ht="189.75" customHeight="1">
      <c r="B93" s="317" t="s">
        <v>1850</v>
      </c>
      <c r="C93" s="317" t="str">
        <f>部門費!C3</f>
        <v>①燃やすごみ</v>
      </c>
      <c r="D93" s="538" t="str">
        <f>部門費!D3</f>
        <v>②燃やさないごみ</v>
      </c>
      <c r="E93" s="538" t="str">
        <f>部門費!E3</f>
        <v>③粗大ごみ</v>
      </c>
      <c r="F93" s="538" t="str">
        <f>部門費!F3</f>
        <v>④アルミ缶</v>
      </c>
      <c r="G93" s="538" t="str">
        <f>部門費!G3</f>
        <v>⑤スチール缶</v>
      </c>
      <c r="H93" s="538" t="str">
        <f>部門費!H3</f>
        <v>⑥無色のガラス製の容器</v>
      </c>
      <c r="I93" s="538" t="str">
        <f>部門費!I3</f>
        <v>⑦茶色のガラス製の容器</v>
      </c>
      <c r="J93" s="538" t="str">
        <f>部門費!J3</f>
        <v>⑧その他のガラス製の容器</v>
      </c>
      <c r="K93" s="538" t="str">
        <f>部門費!K3</f>
        <v>⑨リターナブルびん</v>
      </c>
      <c r="L93" s="538" t="str">
        <f>部門費!L3</f>
        <v>⑩ペットボトル</v>
      </c>
      <c r="M93" s="538" t="str">
        <f>部門費!M3</f>
        <v>⑪白色トレイ</v>
      </c>
      <c r="N93" s="538" t="str">
        <f>部門費!N3</f>
        <v>⑫プラスチック製容器包装</v>
      </c>
      <c r="O93" s="538" t="str">
        <f>部門費!O3</f>
        <v>⑬紙製容器包装</v>
      </c>
      <c r="P93" s="538" t="str">
        <f>部門費!P3</f>
        <v>⑭紙パック</v>
      </c>
      <c r="Q93" s="538" t="str">
        <f>部門費!Q3</f>
        <v>⑮段ボール</v>
      </c>
      <c r="R93" s="538" t="str">
        <f>部門費!R3</f>
        <v>⑯古紙</v>
      </c>
      <c r="S93" s="538" t="str">
        <f>部門費!S3</f>
        <v>⑰古布</v>
      </c>
      <c r="T93" s="538" t="str">
        <f>部門費!T3</f>
        <v>⑱生ごみ</v>
      </c>
      <c r="U93" s="538" t="str">
        <f>部門費!U3</f>
        <v>⑲廃油</v>
      </c>
      <c r="V93" s="538" t="str">
        <f>部門費!V3</f>
        <v>⑳小型家電</v>
      </c>
      <c r="W93" s="538" t="str">
        <f>部門費!W3</f>
        <v>㉑その他の資源ごみ</v>
      </c>
      <c r="X93" s="546" t="str">
        <f>部門費!X3</f>
        <v>㉒その他のごみ</v>
      </c>
      <c r="Y93" s="367" t="s">
        <v>1059</v>
      </c>
      <c r="Z93" s="92"/>
      <c r="AA93" s="92"/>
      <c r="AB93" s="92"/>
      <c r="AC93" s="78"/>
      <c r="AD93" s="93"/>
      <c r="AE93" s="94"/>
      <c r="AF93" s="94"/>
      <c r="AG93" s="94"/>
    </row>
    <row r="94" spans="2:35" s="75" customFormat="1" ht="12" customHeight="1">
      <c r="B94" s="177">
        <v>1</v>
      </c>
      <c r="C94" s="130">
        <f t="shared" ref="C94:X94" si="5">IF(C34=1,$G73,0)</f>
        <v>0</v>
      </c>
      <c r="D94" s="130">
        <f t="shared" si="5"/>
        <v>0</v>
      </c>
      <c r="E94" s="130">
        <f t="shared" si="5"/>
        <v>0</v>
      </c>
      <c r="F94" s="130">
        <f t="shared" si="5"/>
        <v>0</v>
      </c>
      <c r="G94" s="130">
        <f t="shared" si="5"/>
        <v>0</v>
      </c>
      <c r="H94" s="130">
        <f t="shared" si="5"/>
        <v>0</v>
      </c>
      <c r="I94" s="130">
        <f t="shared" si="5"/>
        <v>0</v>
      </c>
      <c r="J94" s="130">
        <f t="shared" si="5"/>
        <v>0</v>
      </c>
      <c r="K94" s="130">
        <f t="shared" si="5"/>
        <v>0</v>
      </c>
      <c r="L94" s="130">
        <f t="shared" si="5"/>
        <v>0</v>
      </c>
      <c r="M94" s="130">
        <f t="shared" si="5"/>
        <v>0</v>
      </c>
      <c r="N94" s="130">
        <f t="shared" si="5"/>
        <v>0</v>
      </c>
      <c r="O94" s="130">
        <f t="shared" si="5"/>
        <v>0</v>
      </c>
      <c r="P94" s="130">
        <f t="shared" si="5"/>
        <v>0</v>
      </c>
      <c r="Q94" s="130">
        <f t="shared" si="5"/>
        <v>0</v>
      </c>
      <c r="R94" s="130">
        <f t="shared" si="5"/>
        <v>0</v>
      </c>
      <c r="S94" s="130">
        <f t="shared" si="5"/>
        <v>0</v>
      </c>
      <c r="T94" s="130">
        <f t="shared" si="5"/>
        <v>0</v>
      </c>
      <c r="U94" s="130">
        <f t="shared" si="5"/>
        <v>0</v>
      </c>
      <c r="V94" s="130">
        <f t="shared" si="5"/>
        <v>0</v>
      </c>
      <c r="W94" s="130">
        <f t="shared" si="5"/>
        <v>0</v>
      </c>
      <c r="X94" s="130">
        <f t="shared" si="5"/>
        <v>0</v>
      </c>
      <c r="Y94" s="130">
        <f t="shared" ref="Y94:Y109" si="6">SUM(C94:X94)</f>
        <v>0</v>
      </c>
    </row>
    <row r="95" spans="2:35" s="75" customFormat="1" ht="12" customHeight="1">
      <c r="B95" s="177">
        <v>2</v>
      </c>
      <c r="C95" s="130">
        <f t="shared" ref="C95:X95" si="7">IF(C35=1,$G74,0)</f>
        <v>0</v>
      </c>
      <c r="D95" s="130">
        <f t="shared" si="7"/>
        <v>0</v>
      </c>
      <c r="E95" s="130">
        <f t="shared" si="7"/>
        <v>0</v>
      </c>
      <c r="F95" s="130">
        <f t="shared" si="7"/>
        <v>0</v>
      </c>
      <c r="G95" s="130">
        <f t="shared" si="7"/>
        <v>0</v>
      </c>
      <c r="H95" s="130">
        <f t="shared" si="7"/>
        <v>0</v>
      </c>
      <c r="I95" s="130">
        <f t="shared" si="7"/>
        <v>0</v>
      </c>
      <c r="J95" s="130">
        <f t="shared" si="7"/>
        <v>0</v>
      </c>
      <c r="K95" s="130">
        <f t="shared" si="7"/>
        <v>0</v>
      </c>
      <c r="L95" s="130">
        <f t="shared" si="7"/>
        <v>0</v>
      </c>
      <c r="M95" s="130">
        <f t="shared" si="7"/>
        <v>0</v>
      </c>
      <c r="N95" s="130">
        <f t="shared" si="7"/>
        <v>0</v>
      </c>
      <c r="O95" s="130">
        <f t="shared" si="7"/>
        <v>0</v>
      </c>
      <c r="P95" s="130">
        <f t="shared" si="7"/>
        <v>0</v>
      </c>
      <c r="Q95" s="130">
        <f t="shared" si="7"/>
        <v>0</v>
      </c>
      <c r="R95" s="130">
        <f t="shared" si="7"/>
        <v>0</v>
      </c>
      <c r="S95" s="130">
        <f t="shared" si="7"/>
        <v>0</v>
      </c>
      <c r="T95" s="130">
        <f t="shared" si="7"/>
        <v>0</v>
      </c>
      <c r="U95" s="130">
        <f t="shared" si="7"/>
        <v>0</v>
      </c>
      <c r="V95" s="130">
        <f t="shared" si="7"/>
        <v>0</v>
      </c>
      <c r="W95" s="130">
        <f t="shared" si="7"/>
        <v>0</v>
      </c>
      <c r="X95" s="130">
        <f t="shared" si="7"/>
        <v>0</v>
      </c>
      <c r="Y95" s="130">
        <f t="shared" si="6"/>
        <v>0</v>
      </c>
    </row>
    <row r="96" spans="2:35" s="75" customFormat="1">
      <c r="B96" s="177">
        <v>3</v>
      </c>
      <c r="C96" s="130">
        <f t="shared" ref="C96:X96" si="8">IF(C36=1,$G75,0)</f>
        <v>0</v>
      </c>
      <c r="D96" s="130">
        <f t="shared" si="8"/>
        <v>0</v>
      </c>
      <c r="E96" s="130">
        <f t="shared" si="8"/>
        <v>0</v>
      </c>
      <c r="F96" s="130">
        <f t="shared" si="8"/>
        <v>0</v>
      </c>
      <c r="G96" s="130">
        <f t="shared" si="8"/>
        <v>0</v>
      </c>
      <c r="H96" s="130">
        <f t="shared" si="8"/>
        <v>0</v>
      </c>
      <c r="I96" s="130">
        <f t="shared" si="8"/>
        <v>0</v>
      </c>
      <c r="J96" s="130">
        <f t="shared" si="8"/>
        <v>0</v>
      </c>
      <c r="K96" s="130">
        <f t="shared" si="8"/>
        <v>0</v>
      </c>
      <c r="L96" s="130">
        <f t="shared" si="8"/>
        <v>0</v>
      </c>
      <c r="M96" s="130">
        <f t="shared" si="8"/>
        <v>0</v>
      </c>
      <c r="N96" s="130">
        <f t="shared" si="8"/>
        <v>0</v>
      </c>
      <c r="O96" s="130">
        <f t="shared" si="8"/>
        <v>0</v>
      </c>
      <c r="P96" s="130">
        <f t="shared" si="8"/>
        <v>0</v>
      </c>
      <c r="Q96" s="130">
        <f t="shared" si="8"/>
        <v>0</v>
      </c>
      <c r="R96" s="130">
        <f t="shared" si="8"/>
        <v>0</v>
      </c>
      <c r="S96" s="130">
        <f t="shared" si="8"/>
        <v>0</v>
      </c>
      <c r="T96" s="130">
        <f t="shared" si="8"/>
        <v>0</v>
      </c>
      <c r="U96" s="130">
        <f t="shared" si="8"/>
        <v>0</v>
      </c>
      <c r="V96" s="130">
        <f t="shared" si="8"/>
        <v>0</v>
      </c>
      <c r="W96" s="130">
        <f t="shared" si="8"/>
        <v>0</v>
      </c>
      <c r="X96" s="130">
        <f t="shared" si="8"/>
        <v>0</v>
      </c>
      <c r="Y96" s="130">
        <f t="shared" si="6"/>
        <v>0</v>
      </c>
    </row>
    <row r="97" spans="1:35" s="75" customFormat="1">
      <c r="B97" s="177">
        <v>4</v>
      </c>
      <c r="C97" s="130">
        <f t="shared" ref="C97:X97" si="9">IF(C37=1,$G76,0)</f>
        <v>0</v>
      </c>
      <c r="D97" s="130">
        <f t="shared" si="9"/>
        <v>0</v>
      </c>
      <c r="E97" s="130">
        <f t="shared" si="9"/>
        <v>0</v>
      </c>
      <c r="F97" s="130">
        <f t="shared" si="9"/>
        <v>0</v>
      </c>
      <c r="G97" s="130">
        <f t="shared" si="9"/>
        <v>0</v>
      </c>
      <c r="H97" s="130">
        <f t="shared" si="9"/>
        <v>0</v>
      </c>
      <c r="I97" s="130">
        <f t="shared" si="9"/>
        <v>0</v>
      </c>
      <c r="J97" s="130">
        <f t="shared" si="9"/>
        <v>0</v>
      </c>
      <c r="K97" s="130">
        <f t="shared" si="9"/>
        <v>0</v>
      </c>
      <c r="L97" s="130">
        <f t="shared" si="9"/>
        <v>0</v>
      </c>
      <c r="M97" s="130">
        <f t="shared" si="9"/>
        <v>0</v>
      </c>
      <c r="N97" s="130">
        <f t="shared" si="9"/>
        <v>0</v>
      </c>
      <c r="O97" s="130">
        <f t="shared" si="9"/>
        <v>0</v>
      </c>
      <c r="P97" s="130">
        <f t="shared" si="9"/>
        <v>0</v>
      </c>
      <c r="Q97" s="130">
        <f t="shared" si="9"/>
        <v>0</v>
      </c>
      <c r="R97" s="130">
        <f t="shared" si="9"/>
        <v>0</v>
      </c>
      <c r="S97" s="130">
        <f t="shared" si="9"/>
        <v>0</v>
      </c>
      <c r="T97" s="130">
        <f t="shared" si="9"/>
        <v>0</v>
      </c>
      <c r="U97" s="130">
        <f t="shared" si="9"/>
        <v>0</v>
      </c>
      <c r="V97" s="130">
        <f t="shared" si="9"/>
        <v>0</v>
      </c>
      <c r="W97" s="130">
        <f t="shared" si="9"/>
        <v>0</v>
      </c>
      <c r="X97" s="130">
        <f t="shared" si="9"/>
        <v>0</v>
      </c>
      <c r="Y97" s="130">
        <f t="shared" si="6"/>
        <v>0</v>
      </c>
    </row>
    <row r="98" spans="1:35" s="75" customFormat="1">
      <c r="B98" s="177">
        <v>5</v>
      </c>
      <c r="C98" s="130">
        <f t="shared" ref="C98:X98" si="10">IF(C38=1,$G77,0)</f>
        <v>0</v>
      </c>
      <c r="D98" s="130">
        <f t="shared" si="10"/>
        <v>0</v>
      </c>
      <c r="E98" s="130">
        <f t="shared" si="10"/>
        <v>0</v>
      </c>
      <c r="F98" s="130">
        <f t="shared" si="10"/>
        <v>0</v>
      </c>
      <c r="G98" s="130">
        <f t="shared" si="10"/>
        <v>0</v>
      </c>
      <c r="H98" s="130">
        <f t="shared" si="10"/>
        <v>0</v>
      </c>
      <c r="I98" s="130">
        <f t="shared" si="10"/>
        <v>0</v>
      </c>
      <c r="J98" s="130">
        <f t="shared" si="10"/>
        <v>0</v>
      </c>
      <c r="K98" s="130">
        <f t="shared" si="10"/>
        <v>0</v>
      </c>
      <c r="L98" s="130">
        <f t="shared" si="10"/>
        <v>0</v>
      </c>
      <c r="M98" s="130">
        <f t="shared" si="10"/>
        <v>0</v>
      </c>
      <c r="N98" s="130">
        <f t="shared" si="10"/>
        <v>0</v>
      </c>
      <c r="O98" s="130">
        <f t="shared" si="10"/>
        <v>0</v>
      </c>
      <c r="P98" s="130">
        <f t="shared" si="10"/>
        <v>0</v>
      </c>
      <c r="Q98" s="130">
        <f t="shared" si="10"/>
        <v>0</v>
      </c>
      <c r="R98" s="130">
        <f t="shared" si="10"/>
        <v>0</v>
      </c>
      <c r="S98" s="130">
        <f t="shared" si="10"/>
        <v>0</v>
      </c>
      <c r="T98" s="130">
        <f t="shared" si="10"/>
        <v>0</v>
      </c>
      <c r="U98" s="130">
        <f t="shared" si="10"/>
        <v>0</v>
      </c>
      <c r="V98" s="130">
        <f t="shared" si="10"/>
        <v>0</v>
      </c>
      <c r="W98" s="130">
        <f t="shared" si="10"/>
        <v>0</v>
      </c>
      <c r="X98" s="130">
        <f t="shared" si="10"/>
        <v>0</v>
      </c>
      <c r="Y98" s="130">
        <f t="shared" si="6"/>
        <v>0</v>
      </c>
    </row>
    <row r="99" spans="1:35" s="75" customFormat="1">
      <c r="B99" s="177">
        <v>6</v>
      </c>
      <c r="C99" s="130">
        <f t="shared" ref="C99:X99" si="11">IF(C39=1,$G78,0)</f>
        <v>0</v>
      </c>
      <c r="D99" s="130">
        <f t="shared" si="11"/>
        <v>0</v>
      </c>
      <c r="E99" s="130">
        <f t="shared" si="11"/>
        <v>0</v>
      </c>
      <c r="F99" s="130">
        <f t="shared" si="11"/>
        <v>0</v>
      </c>
      <c r="G99" s="130">
        <f t="shared" si="11"/>
        <v>0</v>
      </c>
      <c r="H99" s="130">
        <f t="shared" si="11"/>
        <v>0</v>
      </c>
      <c r="I99" s="130">
        <f t="shared" si="11"/>
        <v>0</v>
      </c>
      <c r="J99" s="130">
        <f t="shared" si="11"/>
        <v>0</v>
      </c>
      <c r="K99" s="130">
        <f t="shared" si="11"/>
        <v>0</v>
      </c>
      <c r="L99" s="130">
        <f t="shared" si="11"/>
        <v>0</v>
      </c>
      <c r="M99" s="130">
        <f t="shared" si="11"/>
        <v>0</v>
      </c>
      <c r="N99" s="130">
        <f t="shared" si="11"/>
        <v>0</v>
      </c>
      <c r="O99" s="130">
        <f t="shared" si="11"/>
        <v>0</v>
      </c>
      <c r="P99" s="130">
        <f t="shared" si="11"/>
        <v>0</v>
      </c>
      <c r="Q99" s="130">
        <f t="shared" si="11"/>
        <v>0</v>
      </c>
      <c r="R99" s="130">
        <f t="shared" si="11"/>
        <v>0</v>
      </c>
      <c r="S99" s="130">
        <f t="shared" si="11"/>
        <v>0</v>
      </c>
      <c r="T99" s="130">
        <f t="shared" si="11"/>
        <v>0</v>
      </c>
      <c r="U99" s="130">
        <f t="shared" si="11"/>
        <v>0</v>
      </c>
      <c r="V99" s="130">
        <f t="shared" si="11"/>
        <v>0</v>
      </c>
      <c r="W99" s="130">
        <f t="shared" si="11"/>
        <v>0</v>
      </c>
      <c r="X99" s="130">
        <f t="shared" si="11"/>
        <v>0</v>
      </c>
      <c r="Y99" s="130">
        <f t="shared" si="6"/>
        <v>0</v>
      </c>
    </row>
    <row r="100" spans="1:35" s="75" customFormat="1">
      <c r="B100" s="177">
        <v>7</v>
      </c>
      <c r="C100" s="130">
        <f t="shared" ref="C100:X100" si="12">IF(C40=1,$G79,0)</f>
        <v>0</v>
      </c>
      <c r="D100" s="130">
        <f t="shared" si="12"/>
        <v>0</v>
      </c>
      <c r="E100" s="130">
        <f t="shared" si="12"/>
        <v>0</v>
      </c>
      <c r="F100" s="130">
        <f t="shared" si="12"/>
        <v>0</v>
      </c>
      <c r="G100" s="130">
        <f t="shared" si="12"/>
        <v>0</v>
      </c>
      <c r="H100" s="130">
        <f t="shared" si="12"/>
        <v>0</v>
      </c>
      <c r="I100" s="130">
        <f t="shared" si="12"/>
        <v>0</v>
      </c>
      <c r="J100" s="130">
        <f t="shared" si="12"/>
        <v>0</v>
      </c>
      <c r="K100" s="130">
        <f t="shared" si="12"/>
        <v>0</v>
      </c>
      <c r="L100" s="130">
        <f t="shared" si="12"/>
        <v>0</v>
      </c>
      <c r="M100" s="130">
        <f t="shared" si="12"/>
        <v>0</v>
      </c>
      <c r="N100" s="130">
        <f t="shared" si="12"/>
        <v>0</v>
      </c>
      <c r="O100" s="130">
        <f t="shared" si="12"/>
        <v>0</v>
      </c>
      <c r="P100" s="130">
        <f t="shared" si="12"/>
        <v>0</v>
      </c>
      <c r="Q100" s="130">
        <f t="shared" si="12"/>
        <v>0</v>
      </c>
      <c r="R100" s="130">
        <f t="shared" si="12"/>
        <v>0</v>
      </c>
      <c r="S100" s="130">
        <f t="shared" si="12"/>
        <v>0</v>
      </c>
      <c r="T100" s="130">
        <f t="shared" si="12"/>
        <v>0</v>
      </c>
      <c r="U100" s="130">
        <f t="shared" si="12"/>
        <v>0</v>
      </c>
      <c r="V100" s="130">
        <f t="shared" si="12"/>
        <v>0</v>
      </c>
      <c r="W100" s="130">
        <f t="shared" si="12"/>
        <v>0</v>
      </c>
      <c r="X100" s="130">
        <f t="shared" si="12"/>
        <v>0</v>
      </c>
      <c r="Y100" s="130">
        <f t="shared" si="6"/>
        <v>0</v>
      </c>
    </row>
    <row r="101" spans="1:35" s="75" customFormat="1">
      <c r="B101" s="177">
        <v>8</v>
      </c>
      <c r="C101" s="130">
        <f t="shared" ref="C101:X101" si="13">IF(C41=1,$G80,0)</f>
        <v>0</v>
      </c>
      <c r="D101" s="130">
        <f t="shared" si="13"/>
        <v>0</v>
      </c>
      <c r="E101" s="130">
        <f t="shared" si="13"/>
        <v>0</v>
      </c>
      <c r="F101" s="130">
        <f t="shared" si="13"/>
        <v>0</v>
      </c>
      <c r="G101" s="130">
        <f t="shared" si="13"/>
        <v>0</v>
      </c>
      <c r="H101" s="130">
        <f t="shared" si="13"/>
        <v>0</v>
      </c>
      <c r="I101" s="130">
        <f t="shared" si="13"/>
        <v>0</v>
      </c>
      <c r="J101" s="130">
        <f t="shared" si="13"/>
        <v>0</v>
      </c>
      <c r="K101" s="130">
        <f t="shared" si="13"/>
        <v>0</v>
      </c>
      <c r="L101" s="130">
        <f t="shared" si="13"/>
        <v>0</v>
      </c>
      <c r="M101" s="130">
        <f t="shared" si="13"/>
        <v>0</v>
      </c>
      <c r="N101" s="130">
        <f t="shared" si="13"/>
        <v>0</v>
      </c>
      <c r="O101" s="130">
        <f t="shared" si="13"/>
        <v>0</v>
      </c>
      <c r="P101" s="130">
        <f t="shared" si="13"/>
        <v>0</v>
      </c>
      <c r="Q101" s="130">
        <f t="shared" si="13"/>
        <v>0</v>
      </c>
      <c r="R101" s="130">
        <f t="shared" si="13"/>
        <v>0</v>
      </c>
      <c r="S101" s="130">
        <f t="shared" si="13"/>
        <v>0</v>
      </c>
      <c r="T101" s="130">
        <f t="shared" si="13"/>
        <v>0</v>
      </c>
      <c r="U101" s="130">
        <f t="shared" si="13"/>
        <v>0</v>
      </c>
      <c r="V101" s="130">
        <f t="shared" si="13"/>
        <v>0</v>
      </c>
      <c r="W101" s="130">
        <f t="shared" si="13"/>
        <v>0</v>
      </c>
      <c r="X101" s="130">
        <f t="shared" si="13"/>
        <v>0</v>
      </c>
      <c r="Y101" s="130">
        <f t="shared" si="6"/>
        <v>0</v>
      </c>
    </row>
    <row r="102" spans="1:35" s="75" customFormat="1">
      <c r="B102" s="177">
        <v>9</v>
      </c>
      <c r="C102" s="130">
        <f t="shared" ref="C102:X102" si="14">IF(C42=1,$G81,0)</f>
        <v>0</v>
      </c>
      <c r="D102" s="130">
        <f t="shared" si="14"/>
        <v>0</v>
      </c>
      <c r="E102" s="130">
        <f t="shared" si="14"/>
        <v>0</v>
      </c>
      <c r="F102" s="130">
        <f t="shared" si="14"/>
        <v>0</v>
      </c>
      <c r="G102" s="130">
        <f t="shared" si="14"/>
        <v>0</v>
      </c>
      <c r="H102" s="130">
        <f t="shared" si="14"/>
        <v>0</v>
      </c>
      <c r="I102" s="130">
        <f t="shared" si="14"/>
        <v>0</v>
      </c>
      <c r="J102" s="130">
        <f t="shared" si="14"/>
        <v>0</v>
      </c>
      <c r="K102" s="130">
        <f t="shared" si="14"/>
        <v>0</v>
      </c>
      <c r="L102" s="130">
        <f t="shared" si="14"/>
        <v>0</v>
      </c>
      <c r="M102" s="130">
        <f t="shared" si="14"/>
        <v>0</v>
      </c>
      <c r="N102" s="130">
        <f t="shared" si="14"/>
        <v>0</v>
      </c>
      <c r="O102" s="130">
        <f t="shared" si="14"/>
        <v>0</v>
      </c>
      <c r="P102" s="130">
        <f t="shared" si="14"/>
        <v>0</v>
      </c>
      <c r="Q102" s="130">
        <f t="shared" si="14"/>
        <v>0</v>
      </c>
      <c r="R102" s="130">
        <f t="shared" si="14"/>
        <v>0</v>
      </c>
      <c r="S102" s="130">
        <f t="shared" si="14"/>
        <v>0</v>
      </c>
      <c r="T102" s="130">
        <f t="shared" si="14"/>
        <v>0</v>
      </c>
      <c r="U102" s="130">
        <f t="shared" si="14"/>
        <v>0</v>
      </c>
      <c r="V102" s="130">
        <f t="shared" si="14"/>
        <v>0</v>
      </c>
      <c r="W102" s="130">
        <f t="shared" si="14"/>
        <v>0</v>
      </c>
      <c r="X102" s="130">
        <f t="shared" si="14"/>
        <v>0</v>
      </c>
      <c r="Y102" s="130">
        <f t="shared" si="6"/>
        <v>0</v>
      </c>
    </row>
    <row r="103" spans="1:35" s="75" customFormat="1">
      <c r="B103" s="177">
        <v>10</v>
      </c>
      <c r="C103" s="130">
        <f t="shared" ref="C103:X103" si="15">IF(C43=1,$G82,0)</f>
        <v>0</v>
      </c>
      <c r="D103" s="130">
        <f t="shared" si="15"/>
        <v>0</v>
      </c>
      <c r="E103" s="130">
        <f t="shared" si="15"/>
        <v>0</v>
      </c>
      <c r="F103" s="130">
        <f t="shared" si="15"/>
        <v>0</v>
      </c>
      <c r="G103" s="130">
        <f t="shared" si="15"/>
        <v>0</v>
      </c>
      <c r="H103" s="130">
        <f t="shared" si="15"/>
        <v>0</v>
      </c>
      <c r="I103" s="130">
        <f t="shared" si="15"/>
        <v>0</v>
      </c>
      <c r="J103" s="130">
        <f t="shared" si="15"/>
        <v>0</v>
      </c>
      <c r="K103" s="130">
        <f t="shared" si="15"/>
        <v>0</v>
      </c>
      <c r="L103" s="130">
        <f t="shared" si="15"/>
        <v>0</v>
      </c>
      <c r="M103" s="130">
        <f t="shared" si="15"/>
        <v>0</v>
      </c>
      <c r="N103" s="130">
        <f t="shared" si="15"/>
        <v>0</v>
      </c>
      <c r="O103" s="130">
        <f t="shared" si="15"/>
        <v>0</v>
      </c>
      <c r="P103" s="130">
        <f t="shared" si="15"/>
        <v>0</v>
      </c>
      <c r="Q103" s="130">
        <f t="shared" si="15"/>
        <v>0</v>
      </c>
      <c r="R103" s="130">
        <f t="shared" si="15"/>
        <v>0</v>
      </c>
      <c r="S103" s="130">
        <f t="shared" si="15"/>
        <v>0</v>
      </c>
      <c r="T103" s="130">
        <f t="shared" si="15"/>
        <v>0</v>
      </c>
      <c r="U103" s="130">
        <f t="shared" si="15"/>
        <v>0</v>
      </c>
      <c r="V103" s="130">
        <f t="shared" si="15"/>
        <v>0</v>
      </c>
      <c r="W103" s="130">
        <f t="shared" si="15"/>
        <v>0</v>
      </c>
      <c r="X103" s="130">
        <f t="shared" si="15"/>
        <v>0</v>
      </c>
      <c r="Y103" s="130">
        <f t="shared" si="6"/>
        <v>0</v>
      </c>
    </row>
    <row r="104" spans="1:35" s="75" customFormat="1">
      <c r="B104" s="177">
        <v>11</v>
      </c>
      <c r="C104" s="130">
        <f t="shared" ref="C104:X104" si="16">IF(C44=1,$G83,0)</f>
        <v>0</v>
      </c>
      <c r="D104" s="130">
        <f t="shared" si="16"/>
        <v>0</v>
      </c>
      <c r="E104" s="130">
        <f t="shared" si="16"/>
        <v>0</v>
      </c>
      <c r="F104" s="130">
        <f t="shared" si="16"/>
        <v>0</v>
      </c>
      <c r="G104" s="130">
        <f t="shared" si="16"/>
        <v>0</v>
      </c>
      <c r="H104" s="130">
        <f t="shared" si="16"/>
        <v>0</v>
      </c>
      <c r="I104" s="130">
        <f t="shared" si="16"/>
        <v>0</v>
      </c>
      <c r="J104" s="130">
        <f t="shared" si="16"/>
        <v>0</v>
      </c>
      <c r="K104" s="130">
        <f t="shared" si="16"/>
        <v>0</v>
      </c>
      <c r="L104" s="130">
        <f t="shared" si="16"/>
        <v>0</v>
      </c>
      <c r="M104" s="130">
        <f t="shared" si="16"/>
        <v>0</v>
      </c>
      <c r="N104" s="130">
        <f t="shared" si="16"/>
        <v>0</v>
      </c>
      <c r="O104" s="130">
        <f t="shared" si="16"/>
        <v>0</v>
      </c>
      <c r="P104" s="130">
        <f t="shared" si="16"/>
        <v>0</v>
      </c>
      <c r="Q104" s="130">
        <f t="shared" si="16"/>
        <v>0</v>
      </c>
      <c r="R104" s="130">
        <f t="shared" si="16"/>
        <v>0</v>
      </c>
      <c r="S104" s="130">
        <f t="shared" si="16"/>
        <v>0</v>
      </c>
      <c r="T104" s="130">
        <f t="shared" si="16"/>
        <v>0</v>
      </c>
      <c r="U104" s="130">
        <f t="shared" si="16"/>
        <v>0</v>
      </c>
      <c r="V104" s="130">
        <f t="shared" si="16"/>
        <v>0</v>
      </c>
      <c r="W104" s="130">
        <f t="shared" si="16"/>
        <v>0</v>
      </c>
      <c r="X104" s="130">
        <f t="shared" si="16"/>
        <v>0</v>
      </c>
      <c r="Y104" s="130">
        <f t="shared" si="6"/>
        <v>0</v>
      </c>
    </row>
    <row r="105" spans="1:35" s="75" customFormat="1">
      <c r="B105" s="177">
        <v>12</v>
      </c>
      <c r="C105" s="130">
        <f t="shared" ref="C105:X105" si="17">IF(C45=1,$G84,0)</f>
        <v>0</v>
      </c>
      <c r="D105" s="130">
        <f t="shared" si="17"/>
        <v>0</v>
      </c>
      <c r="E105" s="130">
        <f t="shared" si="17"/>
        <v>0</v>
      </c>
      <c r="F105" s="130">
        <f t="shared" si="17"/>
        <v>0</v>
      </c>
      <c r="G105" s="130">
        <f t="shared" si="17"/>
        <v>0</v>
      </c>
      <c r="H105" s="130">
        <f t="shared" si="17"/>
        <v>0</v>
      </c>
      <c r="I105" s="130">
        <f t="shared" si="17"/>
        <v>0</v>
      </c>
      <c r="J105" s="130">
        <f t="shared" si="17"/>
        <v>0</v>
      </c>
      <c r="K105" s="130">
        <f t="shared" si="17"/>
        <v>0</v>
      </c>
      <c r="L105" s="130">
        <f t="shared" si="17"/>
        <v>0</v>
      </c>
      <c r="M105" s="130">
        <f t="shared" si="17"/>
        <v>0</v>
      </c>
      <c r="N105" s="130">
        <f t="shared" si="17"/>
        <v>0</v>
      </c>
      <c r="O105" s="130">
        <f t="shared" si="17"/>
        <v>0</v>
      </c>
      <c r="P105" s="130">
        <f t="shared" si="17"/>
        <v>0</v>
      </c>
      <c r="Q105" s="130">
        <f t="shared" si="17"/>
        <v>0</v>
      </c>
      <c r="R105" s="130">
        <f t="shared" si="17"/>
        <v>0</v>
      </c>
      <c r="S105" s="130">
        <f t="shared" si="17"/>
        <v>0</v>
      </c>
      <c r="T105" s="130">
        <f t="shared" si="17"/>
        <v>0</v>
      </c>
      <c r="U105" s="130">
        <f t="shared" si="17"/>
        <v>0</v>
      </c>
      <c r="V105" s="130">
        <f t="shared" si="17"/>
        <v>0</v>
      </c>
      <c r="W105" s="130">
        <f t="shared" si="17"/>
        <v>0</v>
      </c>
      <c r="X105" s="130">
        <f t="shared" si="17"/>
        <v>0</v>
      </c>
      <c r="Y105" s="130">
        <f t="shared" si="6"/>
        <v>0</v>
      </c>
    </row>
    <row r="106" spans="1:35" s="75" customFormat="1">
      <c r="B106" s="177">
        <v>13</v>
      </c>
      <c r="C106" s="130">
        <f t="shared" ref="C106:X106" si="18">IF(C46=1,$G85,0)</f>
        <v>0</v>
      </c>
      <c r="D106" s="130">
        <f t="shared" si="18"/>
        <v>0</v>
      </c>
      <c r="E106" s="130">
        <f t="shared" si="18"/>
        <v>0</v>
      </c>
      <c r="F106" s="130">
        <f t="shared" si="18"/>
        <v>0</v>
      </c>
      <c r="G106" s="130">
        <f t="shared" si="18"/>
        <v>0</v>
      </c>
      <c r="H106" s="130">
        <f t="shared" si="18"/>
        <v>0</v>
      </c>
      <c r="I106" s="130">
        <f t="shared" si="18"/>
        <v>0</v>
      </c>
      <c r="J106" s="130">
        <f t="shared" si="18"/>
        <v>0</v>
      </c>
      <c r="K106" s="130">
        <f t="shared" si="18"/>
        <v>0</v>
      </c>
      <c r="L106" s="130">
        <f t="shared" si="18"/>
        <v>0</v>
      </c>
      <c r="M106" s="130">
        <f t="shared" si="18"/>
        <v>0</v>
      </c>
      <c r="N106" s="130">
        <f t="shared" si="18"/>
        <v>0</v>
      </c>
      <c r="O106" s="130">
        <f t="shared" si="18"/>
        <v>0</v>
      </c>
      <c r="P106" s="130">
        <f t="shared" si="18"/>
        <v>0</v>
      </c>
      <c r="Q106" s="130">
        <f t="shared" si="18"/>
        <v>0</v>
      </c>
      <c r="R106" s="130">
        <f t="shared" si="18"/>
        <v>0</v>
      </c>
      <c r="S106" s="130">
        <f t="shared" si="18"/>
        <v>0</v>
      </c>
      <c r="T106" s="130">
        <f t="shared" si="18"/>
        <v>0</v>
      </c>
      <c r="U106" s="130">
        <f t="shared" si="18"/>
        <v>0</v>
      </c>
      <c r="V106" s="130">
        <f t="shared" si="18"/>
        <v>0</v>
      </c>
      <c r="W106" s="130">
        <f t="shared" si="18"/>
        <v>0</v>
      </c>
      <c r="X106" s="130">
        <f t="shared" si="18"/>
        <v>0</v>
      </c>
      <c r="Y106" s="130">
        <f t="shared" si="6"/>
        <v>0</v>
      </c>
    </row>
    <row r="107" spans="1:35" s="75" customFormat="1">
      <c r="B107" s="177">
        <v>14</v>
      </c>
      <c r="C107" s="130">
        <f t="shared" ref="C107:X107" si="19">IF(C47=1,$G86,0)</f>
        <v>0</v>
      </c>
      <c r="D107" s="130">
        <f t="shared" si="19"/>
        <v>0</v>
      </c>
      <c r="E107" s="130">
        <f t="shared" si="19"/>
        <v>0</v>
      </c>
      <c r="F107" s="130">
        <f t="shared" si="19"/>
        <v>0</v>
      </c>
      <c r="G107" s="130">
        <f t="shared" si="19"/>
        <v>0</v>
      </c>
      <c r="H107" s="130">
        <f t="shared" si="19"/>
        <v>0</v>
      </c>
      <c r="I107" s="130">
        <f t="shared" si="19"/>
        <v>0</v>
      </c>
      <c r="J107" s="130">
        <f t="shared" si="19"/>
        <v>0</v>
      </c>
      <c r="K107" s="130">
        <f t="shared" si="19"/>
        <v>0</v>
      </c>
      <c r="L107" s="130">
        <f t="shared" si="19"/>
        <v>0</v>
      </c>
      <c r="M107" s="130">
        <f t="shared" si="19"/>
        <v>0</v>
      </c>
      <c r="N107" s="130">
        <f t="shared" si="19"/>
        <v>0</v>
      </c>
      <c r="O107" s="130">
        <f t="shared" si="19"/>
        <v>0</v>
      </c>
      <c r="P107" s="130">
        <f t="shared" si="19"/>
        <v>0</v>
      </c>
      <c r="Q107" s="130">
        <f t="shared" si="19"/>
        <v>0</v>
      </c>
      <c r="R107" s="130">
        <f t="shared" si="19"/>
        <v>0</v>
      </c>
      <c r="S107" s="130">
        <f t="shared" si="19"/>
        <v>0</v>
      </c>
      <c r="T107" s="130">
        <f t="shared" si="19"/>
        <v>0</v>
      </c>
      <c r="U107" s="130">
        <f t="shared" si="19"/>
        <v>0</v>
      </c>
      <c r="V107" s="130">
        <f t="shared" si="19"/>
        <v>0</v>
      </c>
      <c r="W107" s="130">
        <f t="shared" si="19"/>
        <v>0</v>
      </c>
      <c r="X107" s="130">
        <f t="shared" si="19"/>
        <v>0</v>
      </c>
      <c r="Y107" s="130">
        <f t="shared" si="6"/>
        <v>0</v>
      </c>
    </row>
    <row r="108" spans="1:35" s="75" customFormat="1">
      <c r="B108" s="177">
        <v>15</v>
      </c>
      <c r="C108" s="130">
        <f t="shared" ref="C108:X108" si="20">IF(C48=1,$G87,0)</f>
        <v>0</v>
      </c>
      <c r="D108" s="130">
        <f t="shared" si="20"/>
        <v>0</v>
      </c>
      <c r="E108" s="130">
        <f t="shared" si="20"/>
        <v>0</v>
      </c>
      <c r="F108" s="130">
        <f t="shared" si="20"/>
        <v>0</v>
      </c>
      <c r="G108" s="130">
        <f t="shared" si="20"/>
        <v>0</v>
      </c>
      <c r="H108" s="130">
        <f t="shared" si="20"/>
        <v>0</v>
      </c>
      <c r="I108" s="130">
        <f t="shared" si="20"/>
        <v>0</v>
      </c>
      <c r="J108" s="130">
        <f t="shared" si="20"/>
        <v>0</v>
      </c>
      <c r="K108" s="130">
        <f t="shared" si="20"/>
        <v>0</v>
      </c>
      <c r="L108" s="130">
        <f t="shared" si="20"/>
        <v>0</v>
      </c>
      <c r="M108" s="130">
        <f t="shared" si="20"/>
        <v>0</v>
      </c>
      <c r="N108" s="130">
        <f t="shared" si="20"/>
        <v>0</v>
      </c>
      <c r="O108" s="130">
        <f t="shared" si="20"/>
        <v>0</v>
      </c>
      <c r="P108" s="130">
        <f t="shared" si="20"/>
        <v>0</v>
      </c>
      <c r="Q108" s="130">
        <f t="shared" si="20"/>
        <v>0</v>
      </c>
      <c r="R108" s="130">
        <f t="shared" si="20"/>
        <v>0</v>
      </c>
      <c r="S108" s="130">
        <f t="shared" si="20"/>
        <v>0</v>
      </c>
      <c r="T108" s="130">
        <f t="shared" si="20"/>
        <v>0</v>
      </c>
      <c r="U108" s="130">
        <f t="shared" si="20"/>
        <v>0</v>
      </c>
      <c r="V108" s="130">
        <f t="shared" si="20"/>
        <v>0</v>
      </c>
      <c r="W108" s="130">
        <f t="shared" si="20"/>
        <v>0</v>
      </c>
      <c r="X108" s="130">
        <f t="shared" si="20"/>
        <v>0</v>
      </c>
      <c r="Y108" s="130">
        <f t="shared" si="6"/>
        <v>0</v>
      </c>
    </row>
    <row r="109" spans="1:35" s="75" customFormat="1">
      <c r="B109" s="177" t="s">
        <v>1110</v>
      </c>
      <c r="C109" s="130">
        <f t="shared" ref="C109:X109" si="21">SUM(C94:C108)</f>
        <v>0</v>
      </c>
      <c r="D109" s="130">
        <f t="shared" si="21"/>
        <v>0</v>
      </c>
      <c r="E109" s="130">
        <f t="shared" si="21"/>
        <v>0</v>
      </c>
      <c r="F109" s="130">
        <f t="shared" si="21"/>
        <v>0</v>
      </c>
      <c r="G109" s="130">
        <f t="shared" si="21"/>
        <v>0</v>
      </c>
      <c r="H109" s="130">
        <f t="shared" si="21"/>
        <v>0</v>
      </c>
      <c r="I109" s="130">
        <f t="shared" si="21"/>
        <v>0</v>
      </c>
      <c r="J109" s="130">
        <f t="shared" si="21"/>
        <v>0</v>
      </c>
      <c r="K109" s="130">
        <f t="shared" si="21"/>
        <v>0</v>
      </c>
      <c r="L109" s="130">
        <f t="shared" si="21"/>
        <v>0</v>
      </c>
      <c r="M109" s="130">
        <f t="shared" si="21"/>
        <v>0</v>
      </c>
      <c r="N109" s="130">
        <f t="shared" si="21"/>
        <v>0</v>
      </c>
      <c r="O109" s="130">
        <f t="shared" si="21"/>
        <v>0</v>
      </c>
      <c r="P109" s="130">
        <f t="shared" si="21"/>
        <v>0</v>
      </c>
      <c r="Q109" s="130">
        <f t="shared" si="21"/>
        <v>0</v>
      </c>
      <c r="R109" s="130">
        <f t="shared" si="21"/>
        <v>0</v>
      </c>
      <c r="S109" s="130">
        <f t="shared" si="21"/>
        <v>0</v>
      </c>
      <c r="T109" s="130">
        <f t="shared" si="21"/>
        <v>0</v>
      </c>
      <c r="U109" s="130">
        <f t="shared" si="21"/>
        <v>0</v>
      </c>
      <c r="V109" s="130">
        <f t="shared" si="21"/>
        <v>0</v>
      </c>
      <c r="W109" s="130">
        <f t="shared" si="21"/>
        <v>0</v>
      </c>
      <c r="X109" s="130">
        <f t="shared" si="21"/>
        <v>0</v>
      </c>
      <c r="Y109" s="130">
        <f t="shared" si="6"/>
        <v>0</v>
      </c>
    </row>
    <row r="110" spans="1:35" s="75" customFormat="1">
      <c r="B110" s="80"/>
      <c r="C110" s="114"/>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F110" s="79"/>
      <c r="AG110" s="80"/>
      <c r="AH110" s="80"/>
      <c r="AI110" s="80"/>
    </row>
    <row r="111" spans="1:35" s="69" customFormat="1" ht="15" customHeight="1" thickBot="1">
      <c r="A111" s="213"/>
      <c r="B111" s="117" t="s">
        <v>1556</v>
      </c>
      <c r="C111" s="248"/>
      <c r="D111" s="235"/>
      <c r="E111" s="235"/>
      <c r="F111" s="235"/>
      <c r="G111" s="235"/>
      <c r="H111" s="235"/>
      <c r="I111" s="235"/>
      <c r="J111" s="235"/>
      <c r="K111" s="235"/>
      <c r="L111" s="235"/>
      <c r="M111" s="235"/>
      <c r="N111" s="235"/>
      <c r="O111" s="235"/>
      <c r="P111" s="235"/>
      <c r="Q111" s="235"/>
      <c r="R111" s="235"/>
      <c r="S111" s="235"/>
      <c r="T111" s="235"/>
      <c r="U111" s="235"/>
      <c r="V111" s="235"/>
      <c r="W111" s="235"/>
      <c r="X111" s="235"/>
      <c r="Y111" s="235"/>
      <c r="Z111" s="235"/>
      <c r="AA111" s="235"/>
      <c r="AB111" s="235"/>
      <c r="AC111" s="235"/>
      <c r="AD111" s="235"/>
      <c r="AE111" s="213"/>
      <c r="AF111" s="213"/>
    </row>
    <row r="112" spans="1:35" s="75" customFormat="1" ht="34.5" customHeight="1" thickBot="1">
      <c r="B112" s="743" t="s">
        <v>42</v>
      </c>
      <c r="C112" s="746"/>
      <c r="D112" s="746"/>
      <c r="E112" s="746"/>
      <c r="F112" s="746"/>
      <c r="G112" s="746"/>
      <c r="H112" s="746"/>
      <c r="I112" s="746"/>
      <c r="J112" s="746"/>
      <c r="K112" s="746"/>
      <c r="L112" s="746"/>
      <c r="M112" s="746"/>
      <c r="N112" s="746"/>
      <c r="O112" s="746"/>
      <c r="P112" s="746"/>
      <c r="Q112" s="746"/>
      <c r="R112" s="746"/>
      <c r="S112" s="746"/>
      <c r="T112" s="746"/>
      <c r="U112" s="746"/>
      <c r="V112" s="747"/>
      <c r="W112" s="159"/>
      <c r="X112" s="159"/>
      <c r="Y112" s="159"/>
      <c r="Z112" s="159"/>
      <c r="AA112" s="159"/>
    </row>
    <row r="113" spans="1:35" s="75" customFormat="1" ht="21" customHeight="1">
      <c r="B113" s="108" t="s">
        <v>1350</v>
      </c>
      <c r="C113" s="76"/>
      <c r="D113" s="77"/>
      <c r="E113" s="77"/>
      <c r="F113" s="77"/>
      <c r="G113" s="77"/>
      <c r="H113" s="77"/>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8"/>
      <c r="AF113" s="79"/>
      <c r="AG113" s="80"/>
      <c r="AH113" s="80"/>
      <c r="AI113" s="80"/>
    </row>
    <row r="114" spans="1:35" s="70" customFormat="1" ht="165.75" customHeight="1">
      <c r="A114" s="111"/>
      <c r="B114" s="316"/>
      <c r="C114" s="109" t="str">
        <f>部門費!C3</f>
        <v>①燃やすごみ</v>
      </c>
      <c r="D114" s="537" t="str">
        <f>部門費!D3</f>
        <v>②燃やさないごみ</v>
      </c>
      <c r="E114" s="537" t="str">
        <f>部門費!E3</f>
        <v>③粗大ごみ</v>
      </c>
      <c r="F114" s="537" t="str">
        <f>部門費!F3</f>
        <v>④アルミ缶</v>
      </c>
      <c r="G114" s="537" t="str">
        <f>部門費!G3</f>
        <v>⑤スチール缶</v>
      </c>
      <c r="H114" s="537" t="str">
        <f>部門費!H3</f>
        <v>⑥無色のガラス製の容器</v>
      </c>
      <c r="I114" s="537" t="str">
        <f>部門費!I3</f>
        <v>⑦茶色のガラス製の容器</v>
      </c>
      <c r="J114" s="537" t="str">
        <f>部門費!J3</f>
        <v>⑧その他のガラス製の容器</v>
      </c>
      <c r="K114" s="537" t="str">
        <f>部門費!K3</f>
        <v>⑨リターナブルびん</v>
      </c>
      <c r="L114" s="537" t="str">
        <f>部門費!L3</f>
        <v>⑩ペットボトル</v>
      </c>
      <c r="M114" s="537" t="str">
        <f>部門費!M3</f>
        <v>⑪白色トレイ</v>
      </c>
      <c r="N114" s="537" t="str">
        <f>部門費!N3</f>
        <v>⑫プラスチック製容器包装</v>
      </c>
      <c r="O114" s="537" t="str">
        <f>部門費!O3</f>
        <v>⑬紙製容器包装</v>
      </c>
      <c r="P114" s="537" t="str">
        <f>部門費!P3</f>
        <v>⑭紙パック</v>
      </c>
      <c r="Q114" s="537" t="str">
        <f>部門費!Q3</f>
        <v>⑮段ボール</v>
      </c>
      <c r="R114" s="537" t="str">
        <f>部門費!R3</f>
        <v>⑯古紙</v>
      </c>
      <c r="S114" s="537" t="str">
        <f>部門費!S3</f>
        <v>⑰古布</v>
      </c>
      <c r="T114" s="537" t="str">
        <f>部門費!T3</f>
        <v>⑱生ごみ</v>
      </c>
      <c r="U114" s="537" t="str">
        <f>部門費!U3</f>
        <v>⑲廃油</v>
      </c>
      <c r="V114" s="537" t="str">
        <f>部門費!V3</f>
        <v>⑳小型家電</v>
      </c>
      <c r="W114" s="537" t="str">
        <f>部門費!W3</f>
        <v>㉑その他の資源ごみ</v>
      </c>
      <c r="X114" s="549" t="str">
        <f>部門費!X3</f>
        <v>㉒その他のごみ</v>
      </c>
      <c r="Y114" s="80"/>
      <c r="Z114" s="75"/>
      <c r="AA114" s="75"/>
      <c r="AB114" s="111"/>
      <c r="AC114" s="111"/>
      <c r="AD114" s="111"/>
      <c r="AE114" s="111"/>
      <c r="AF114" s="111"/>
    </row>
    <row r="115" spans="1:35" s="75" customFormat="1" ht="30.75" customHeight="1">
      <c r="B115" s="318" t="s">
        <v>1897</v>
      </c>
      <c r="C115" s="130">
        <f>C53+C58</f>
        <v>0</v>
      </c>
      <c r="D115" s="130">
        <f t="shared" ref="D115:V115" si="22">D53+D58</f>
        <v>0</v>
      </c>
      <c r="E115" s="130">
        <f t="shared" si="22"/>
        <v>0</v>
      </c>
      <c r="F115" s="130">
        <f t="shared" si="22"/>
        <v>0</v>
      </c>
      <c r="G115" s="130">
        <f t="shared" si="22"/>
        <v>0</v>
      </c>
      <c r="H115" s="130">
        <f t="shared" si="22"/>
        <v>0</v>
      </c>
      <c r="I115" s="130">
        <f t="shared" si="22"/>
        <v>0</v>
      </c>
      <c r="J115" s="130">
        <f t="shared" si="22"/>
        <v>0</v>
      </c>
      <c r="K115" s="130">
        <f t="shared" si="22"/>
        <v>0</v>
      </c>
      <c r="L115" s="130">
        <f t="shared" si="22"/>
        <v>0</v>
      </c>
      <c r="M115" s="130">
        <f t="shared" si="22"/>
        <v>0</v>
      </c>
      <c r="N115" s="130">
        <f t="shared" si="22"/>
        <v>0</v>
      </c>
      <c r="O115" s="130">
        <f t="shared" si="22"/>
        <v>0</v>
      </c>
      <c r="P115" s="130">
        <f t="shared" si="22"/>
        <v>0</v>
      </c>
      <c r="Q115" s="130">
        <f t="shared" si="22"/>
        <v>0</v>
      </c>
      <c r="R115" s="130">
        <f t="shared" si="22"/>
        <v>0</v>
      </c>
      <c r="S115" s="130">
        <f t="shared" si="22"/>
        <v>0</v>
      </c>
      <c r="T115" s="130">
        <f t="shared" si="22"/>
        <v>0</v>
      </c>
      <c r="U115" s="130">
        <f t="shared" si="22"/>
        <v>0</v>
      </c>
      <c r="V115" s="130">
        <f t="shared" si="22"/>
        <v>0</v>
      </c>
      <c r="W115" s="130">
        <f>W53+W58</f>
        <v>0</v>
      </c>
      <c r="X115" s="130">
        <f>X53+X58</f>
        <v>0</v>
      </c>
      <c r="Y115" s="80"/>
      <c r="Z115" s="80"/>
      <c r="AA115" s="80"/>
    </row>
    <row r="116" spans="1:35" s="69" customFormat="1">
      <c r="A116" s="213"/>
      <c r="B116" s="253"/>
      <c r="C116" s="247"/>
      <c r="D116" s="247"/>
      <c r="E116" s="247"/>
      <c r="F116" s="247"/>
      <c r="G116" s="247"/>
      <c r="H116" s="247"/>
      <c r="I116" s="247"/>
      <c r="J116" s="247"/>
      <c r="K116" s="247"/>
      <c r="L116" s="247"/>
      <c r="M116" s="247"/>
      <c r="N116" s="247"/>
      <c r="O116" s="247"/>
      <c r="P116" s="247"/>
      <c r="Q116" s="247"/>
      <c r="R116" s="247"/>
      <c r="S116" s="247"/>
      <c r="T116" s="247"/>
      <c r="U116" s="247"/>
      <c r="V116" s="247"/>
      <c r="W116" s="247"/>
      <c r="X116" s="247"/>
      <c r="Y116" s="247"/>
      <c r="Z116" s="247"/>
      <c r="AA116" s="247"/>
      <c r="AB116" s="247"/>
      <c r="AC116" s="247"/>
      <c r="AD116" s="247"/>
      <c r="AE116" s="213"/>
      <c r="AF116" s="213"/>
    </row>
    <row r="117" spans="1:35" s="69" customFormat="1" ht="14.25" thickBot="1">
      <c r="A117" s="213"/>
      <c r="B117" s="117" t="s">
        <v>599</v>
      </c>
      <c r="C117" s="248"/>
      <c r="D117" s="235"/>
      <c r="E117" s="235"/>
      <c r="F117" s="235"/>
      <c r="G117" s="235"/>
      <c r="H117" s="235"/>
      <c r="I117" s="235"/>
      <c r="J117" s="235"/>
      <c r="K117" s="235"/>
      <c r="L117" s="235"/>
      <c r="M117" s="235"/>
      <c r="N117" s="235"/>
      <c r="O117" s="235"/>
      <c r="P117" s="235"/>
      <c r="Q117" s="235"/>
      <c r="R117" s="235"/>
      <c r="S117" s="235"/>
      <c r="T117" s="235"/>
      <c r="U117" s="235"/>
      <c r="V117" s="235"/>
      <c r="W117" s="235"/>
      <c r="X117" s="235"/>
      <c r="Y117" s="235"/>
      <c r="Z117" s="235"/>
      <c r="AA117" s="235"/>
      <c r="AB117" s="235"/>
      <c r="AC117" s="235"/>
      <c r="AD117" s="235"/>
      <c r="AE117" s="213"/>
      <c r="AF117" s="213"/>
    </row>
    <row r="118" spans="1:35" s="75" customFormat="1" ht="17.25" customHeight="1" thickBot="1">
      <c r="B118" s="562" t="s">
        <v>130</v>
      </c>
      <c r="C118" s="746"/>
      <c r="D118" s="746"/>
      <c r="E118" s="746"/>
      <c r="F118" s="746"/>
      <c r="G118" s="746"/>
      <c r="H118" s="746"/>
      <c r="I118" s="746"/>
      <c r="J118" s="746"/>
      <c r="K118" s="746"/>
      <c r="L118" s="746"/>
      <c r="M118" s="746"/>
      <c r="N118" s="746"/>
      <c r="O118" s="746"/>
      <c r="P118" s="746"/>
      <c r="Q118" s="746"/>
      <c r="R118" s="746"/>
      <c r="S118" s="746"/>
      <c r="T118" s="746"/>
      <c r="U118" s="746"/>
      <c r="V118" s="747"/>
      <c r="W118" s="159"/>
      <c r="X118" s="159"/>
      <c r="Y118" s="159"/>
      <c r="Z118" s="159"/>
      <c r="AA118" s="159"/>
      <c r="AB118" s="129"/>
      <c r="AC118" s="129"/>
      <c r="AD118" s="77"/>
      <c r="AE118" s="79"/>
      <c r="AG118" s="80"/>
      <c r="AH118" s="80"/>
      <c r="AI118" s="80"/>
    </row>
    <row r="119" spans="1:35" s="75" customFormat="1">
      <c r="B119" s="108" t="s">
        <v>1351</v>
      </c>
      <c r="C119" s="76"/>
      <c r="D119" s="77"/>
      <c r="E119" s="77"/>
      <c r="F119" s="77"/>
      <c r="G119" s="77"/>
      <c r="H119" s="77"/>
      <c r="I119" s="77"/>
      <c r="J119" s="77"/>
      <c r="K119" s="77"/>
      <c r="L119" s="77"/>
      <c r="M119" s="77"/>
      <c r="N119" s="77"/>
      <c r="O119" s="77"/>
      <c r="P119" s="77"/>
      <c r="Q119" s="77"/>
      <c r="R119" s="77"/>
      <c r="S119" s="77"/>
      <c r="T119" s="77"/>
      <c r="U119" s="77"/>
      <c r="V119" s="77"/>
      <c r="W119" s="77"/>
      <c r="X119" s="77"/>
      <c r="Y119" s="77"/>
      <c r="Z119" s="77"/>
      <c r="AA119" s="77"/>
      <c r="AB119" s="77"/>
      <c r="AC119" s="77"/>
      <c r="AD119" s="77"/>
      <c r="AE119" s="78"/>
      <c r="AF119" s="79"/>
      <c r="AG119" s="80"/>
      <c r="AH119" s="80"/>
      <c r="AI119" s="80"/>
    </row>
    <row r="120" spans="1:35" s="89" customFormat="1" ht="189.75" customHeight="1">
      <c r="B120" s="317" t="s">
        <v>1850</v>
      </c>
      <c r="C120" s="109" t="str">
        <f>部門費!C3</f>
        <v>①燃やすごみ</v>
      </c>
      <c r="D120" s="537" t="str">
        <f>部門費!D3</f>
        <v>②燃やさないごみ</v>
      </c>
      <c r="E120" s="537" t="str">
        <f>部門費!E3</f>
        <v>③粗大ごみ</v>
      </c>
      <c r="F120" s="537" t="str">
        <f>部門費!F3</f>
        <v>④アルミ缶</v>
      </c>
      <c r="G120" s="537" t="str">
        <f>部門費!G3</f>
        <v>⑤スチール缶</v>
      </c>
      <c r="H120" s="537" t="str">
        <f>部門費!H3</f>
        <v>⑥無色のガラス製の容器</v>
      </c>
      <c r="I120" s="537" t="str">
        <f>部門費!I3</f>
        <v>⑦茶色のガラス製の容器</v>
      </c>
      <c r="J120" s="537" t="str">
        <f>部門費!J3</f>
        <v>⑧その他のガラス製の容器</v>
      </c>
      <c r="K120" s="537" t="str">
        <f>部門費!K3</f>
        <v>⑨リターナブルびん</v>
      </c>
      <c r="L120" s="537" t="str">
        <f>部門費!L3</f>
        <v>⑩ペットボトル</v>
      </c>
      <c r="M120" s="537" t="str">
        <f>部門費!M3</f>
        <v>⑪白色トレイ</v>
      </c>
      <c r="N120" s="537" t="str">
        <f>部門費!N3</f>
        <v>⑫プラスチック製容器包装</v>
      </c>
      <c r="O120" s="537" t="str">
        <f>部門費!O3</f>
        <v>⑬紙製容器包装</v>
      </c>
      <c r="P120" s="537" t="str">
        <f>部門費!P3</f>
        <v>⑭紙パック</v>
      </c>
      <c r="Q120" s="537" t="str">
        <f>部門費!Q3</f>
        <v>⑮段ボール</v>
      </c>
      <c r="R120" s="537" t="str">
        <f>部門費!R3</f>
        <v>⑯古紙</v>
      </c>
      <c r="S120" s="537" t="str">
        <f>部門費!S3</f>
        <v>⑰古布</v>
      </c>
      <c r="T120" s="537" t="str">
        <f>部門費!T3</f>
        <v>⑱生ごみ</v>
      </c>
      <c r="U120" s="537" t="str">
        <f>部門費!U3</f>
        <v>⑲廃油</v>
      </c>
      <c r="V120" s="537" t="str">
        <f>部門費!V3</f>
        <v>⑳小型家電</v>
      </c>
      <c r="W120" s="537" t="str">
        <f>部門費!W3</f>
        <v>㉑その他の資源ごみ</v>
      </c>
      <c r="X120" s="549" t="str">
        <f>部門費!X3</f>
        <v>㉒その他のごみ</v>
      </c>
      <c r="Y120" s="367" t="s">
        <v>1059</v>
      </c>
      <c r="Z120" s="92"/>
      <c r="AA120" s="92"/>
      <c r="AB120" s="92"/>
      <c r="AC120" s="78"/>
      <c r="AD120" s="93"/>
      <c r="AE120" s="94"/>
      <c r="AF120" s="94"/>
      <c r="AG120" s="94"/>
    </row>
    <row r="121" spans="1:35" s="75" customFormat="1" ht="12" customHeight="1">
      <c r="B121" s="177">
        <v>1</v>
      </c>
      <c r="C121" s="130">
        <f t="shared" ref="C121:X121" si="23">IF(C$109=0,0,C$115*C94/C$109)</f>
        <v>0</v>
      </c>
      <c r="D121" s="130">
        <f t="shared" si="23"/>
        <v>0</v>
      </c>
      <c r="E121" s="130">
        <f t="shared" si="23"/>
        <v>0</v>
      </c>
      <c r="F121" s="130">
        <f t="shared" si="23"/>
        <v>0</v>
      </c>
      <c r="G121" s="130">
        <f t="shared" si="23"/>
        <v>0</v>
      </c>
      <c r="H121" s="130">
        <f t="shared" si="23"/>
        <v>0</v>
      </c>
      <c r="I121" s="130">
        <f t="shared" si="23"/>
        <v>0</v>
      </c>
      <c r="J121" s="130">
        <f t="shared" si="23"/>
        <v>0</v>
      </c>
      <c r="K121" s="130">
        <f t="shared" si="23"/>
        <v>0</v>
      </c>
      <c r="L121" s="130">
        <f t="shared" si="23"/>
        <v>0</v>
      </c>
      <c r="M121" s="130">
        <f t="shared" si="23"/>
        <v>0</v>
      </c>
      <c r="N121" s="130">
        <f t="shared" si="23"/>
        <v>0</v>
      </c>
      <c r="O121" s="130">
        <f t="shared" si="23"/>
        <v>0</v>
      </c>
      <c r="P121" s="130">
        <f t="shared" si="23"/>
        <v>0</v>
      </c>
      <c r="Q121" s="130">
        <f t="shared" si="23"/>
        <v>0</v>
      </c>
      <c r="R121" s="130">
        <f t="shared" si="23"/>
        <v>0</v>
      </c>
      <c r="S121" s="130">
        <f t="shared" si="23"/>
        <v>0</v>
      </c>
      <c r="T121" s="130">
        <f t="shared" si="23"/>
        <v>0</v>
      </c>
      <c r="U121" s="130">
        <f t="shared" si="23"/>
        <v>0</v>
      </c>
      <c r="V121" s="130">
        <f t="shared" si="23"/>
        <v>0</v>
      </c>
      <c r="W121" s="130">
        <f t="shared" si="23"/>
        <v>0</v>
      </c>
      <c r="X121" s="130">
        <f t="shared" si="23"/>
        <v>0</v>
      </c>
      <c r="Y121" s="130">
        <f t="shared" ref="Y121:Y136" si="24">SUM(C121:X121)</f>
        <v>0</v>
      </c>
    </row>
    <row r="122" spans="1:35" s="75" customFormat="1" ht="12" customHeight="1">
      <c r="B122" s="177">
        <v>2</v>
      </c>
      <c r="C122" s="130">
        <f t="shared" ref="C122:X122" si="25">IF(C$109=0,0,C$115*C95/C$109)</f>
        <v>0</v>
      </c>
      <c r="D122" s="130">
        <f t="shared" si="25"/>
        <v>0</v>
      </c>
      <c r="E122" s="130">
        <f t="shared" si="25"/>
        <v>0</v>
      </c>
      <c r="F122" s="130">
        <f t="shared" si="25"/>
        <v>0</v>
      </c>
      <c r="G122" s="130">
        <f t="shared" si="25"/>
        <v>0</v>
      </c>
      <c r="H122" s="130">
        <f t="shared" si="25"/>
        <v>0</v>
      </c>
      <c r="I122" s="130">
        <f t="shared" si="25"/>
        <v>0</v>
      </c>
      <c r="J122" s="130">
        <f t="shared" si="25"/>
        <v>0</v>
      </c>
      <c r="K122" s="130">
        <f t="shared" si="25"/>
        <v>0</v>
      </c>
      <c r="L122" s="130">
        <f t="shared" si="25"/>
        <v>0</v>
      </c>
      <c r="M122" s="130">
        <f t="shared" si="25"/>
        <v>0</v>
      </c>
      <c r="N122" s="130">
        <f t="shared" si="25"/>
        <v>0</v>
      </c>
      <c r="O122" s="130">
        <f t="shared" si="25"/>
        <v>0</v>
      </c>
      <c r="P122" s="130">
        <f t="shared" si="25"/>
        <v>0</v>
      </c>
      <c r="Q122" s="130">
        <f t="shared" si="25"/>
        <v>0</v>
      </c>
      <c r="R122" s="130">
        <f t="shared" si="25"/>
        <v>0</v>
      </c>
      <c r="S122" s="130">
        <f t="shared" si="25"/>
        <v>0</v>
      </c>
      <c r="T122" s="130">
        <f t="shared" si="25"/>
        <v>0</v>
      </c>
      <c r="U122" s="130">
        <f t="shared" si="25"/>
        <v>0</v>
      </c>
      <c r="V122" s="130">
        <f t="shared" si="25"/>
        <v>0</v>
      </c>
      <c r="W122" s="130">
        <f t="shared" si="25"/>
        <v>0</v>
      </c>
      <c r="X122" s="130">
        <f t="shared" si="25"/>
        <v>0</v>
      </c>
      <c r="Y122" s="130">
        <f t="shared" si="24"/>
        <v>0</v>
      </c>
    </row>
    <row r="123" spans="1:35" s="75" customFormat="1">
      <c r="B123" s="177">
        <v>3</v>
      </c>
      <c r="C123" s="130">
        <f t="shared" ref="C123:X123" si="26">IF(C$109=0,0,C$115*C96/C$109)</f>
        <v>0</v>
      </c>
      <c r="D123" s="130">
        <f t="shared" si="26"/>
        <v>0</v>
      </c>
      <c r="E123" s="130">
        <f t="shared" si="26"/>
        <v>0</v>
      </c>
      <c r="F123" s="130">
        <f t="shared" si="26"/>
        <v>0</v>
      </c>
      <c r="G123" s="130">
        <f t="shared" si="26"/>
        <v>0</v>
      </c>
      <c r="H123" s="130">
        <f t="shared" si="26"/>
        <v>0</v>
      </c>
      <c r="I123" s="130">
        <f t="shared" si="26"/>
        <v>0</v>
      </c>
      <c r="J123" s="130">
        <f t="shared" si="26"/>
        <v>0</v>
      </c>
      <c r="K123" s="130">
        <f t="shared" si="26"/>
        <v>0</v>
      </c>
      <c r="L123" s="130">
        <f t="shared" si="26"/>
        <v>0</v>
      </c>
      <c r="M123" s="130">
        <f t="shared" si="26"/>
        <v>0</v>
      </c>
      <c r="N123" s="130">
        <f t="shared" si="26"/>
        <v>0</v>
      </c>
      <c r="O123" s="130">
        <f t="shared" si="26"/>
        <v>0</v>
      </c>
      <c r="P123" s="130">
        <f t="shared" si="26"/>
        <v>0</v>
      </c>
      <c r="Q123" s="130">
        <f t="shared" si="26"/>
        <v>0</v>
      </c>
      <c r="R123" s="130">
        <f t="shared" si="26"/>
        <v>0</v>
      </c>
      <c r="S123" s="130">
        <f t="shared" si="26"/>
        <v>0</v>
      </c>
      <c r="T123" s="130">
        <f t="shared" si="26"/>
        <v>0</v>
      </c>
      <c r="U123" s="130">
        <f t="shared" si="26"/>
        <v>0</v>
      </c>
      <c r="V123" s="130">
        <f t="shared" si="26"/>
        <v>0</v>
      </c>
      <c r="W123" s="130">
        <f t="shared" si="26"/>
        <v>0</v>
      </c>
      <c r="X123" s="130">
        <f t="shared" si="26"/>
        <v>0</v>
      </c>
      <c r="Y123" s="130">
        <f t="shared" si="24"/>
        <v>0</v>
      </c>
    </row>
    <row r="124" spans="1:35" s="75" customFormat="1">
      <c r="B124" s="177">
        <v>4</v>
      </c>
      <c r="C124" s="130">
        <f t="shared" ref="C124:X124" si="27">IF(C$109=0,0,C$115*C97/C$109)</f>
        <v>0</v>
      </c>
      <c r="D124" s="130">
        <f t="shared" si="27"/>
        <v>0</v>
      </c>
      <c r="E124" s="130">
        <f t="shared" si="27"/>
        <v>0</v>
      </c>
      <c r="F124" s="130">
        <f t="shared" si="27"/>
        <v>0</v>
      </c>
      <c r="G124" s="130">
        <f t="shared" si="27"/>
        <v>0</v>
      </c>
      <c r="H124" s="130">
        <f t="shared" si="27"/>
        <v>0</v>
      </c>
      <c r="I124" s="130">
        <f t="shared" si="27"/>
        <v>0</v>
      </c>
      <c r="J124" s="130">
        <f t="shared" si="27"/>
        <v>0</v>
      </c>
      <c r="K124" s="130">
        <f t="shared" si="27"/>
        <v>0</v>
      </c>
      <c r="L124" s="130">
        <f t="shared" si="27"/>
        <v>0</v>
      </c>
      <c r="M124" s="130">
        <f t="shared" si="27"/>
        <v>0</v>
      </c>
      <c r="N124" s="130">
        <f t="shared" si="27"/>
        <v>0</v>
      </c>
      <c r="O124" s="130">
        <f t="shared" si="27"/>
        <v>0</v>
      </c>
      <c r="P124" s="130">
        <f t="shared" si="27"/>
        <v>0</v>
      </c>
      <c r="Q124" s="130">
        <f t="shared" si="27"/>
        <v>0</v>
      </c>
      <c r="R124" s="130">
        <f t="shared" si="27"/>
        <v>0</v>
      </c>
      <c r="S124" s="130">
        <f t="shared" si="27"/>
        <v>0</v>
      </c>
      <c r="T124" s="130">
        <f t="shared" si="27"/>
        <v>0</v>
      </c>
      <c r="U124" s="130">
        <f t="shared" si="27"/>
        <v>0</v>
      </c>
      <c r="V124" s="130">
        <f t="shared" si="27"/>
        <v>0</v>
      </c>
      <c r="W124" s="130">
        <f t="shared" si="27"/>
        <v>0</v>
      </c>
      <c r="X124" s="130">
        <f t="shared" si="27"/>
        <v>0</v>
      </c>
      <c r="Y124" s="130">
        <f t="shared" si="24"/>
        <v>0</v>
      </c>
    </row>
    <row r="125" spans="1:35" s="75" customFormat="1">
      <c r="B125" s="177">
        <v>5</v>
      </c>
      <c r="C125" s="130">
        <f t="shared" ref="C125:X125" si="28">IF(C$109=0,0,C$115*C98/C$109)</f>
        <v>0</v>
      </c>
      <c r="D125" s="130">
        <f t="shared" si="28"/>
        <v>0</v>
      </c>
      <c r="E125" s="130">
        <f t="shared" si="28"/>
        <v>0</v>
      </c>
      <c r="F125" s="130">
        <f t="shared" si="28"/>
        <v>0</v>
      </c>
      <c r="G125" s="130">
        <f t="shared" si="28"/>
        <v>0</v>
      </c>
      <c r="H125" s="130">
        <f t="shared" si="28"/>
        <v>0</v>
      </c>
      <c r="I125" s="130">
        <f t="shared" si="28"/>
        <v>0</v>
      </c>
      <c r="J125" s="130">
        <f t="shared" si="28"/>
        <v>0</v>
      </c>
      <c r="K125" s="130">
        <f t="shared" si="28"/>
        <v>0</v>
      </c>
      <c r="L125" s="130">
        <f t="shared" si="28"/>
        <v>0</v>
      </c>
      <c r="M125" s="130">
        <f t="shared" si="28"/>
        <v>0</v>
      </c>
      <c r="N125" s="130">
        <f t="shared" si="28"/>
        <v>0</v>
      </c>
      <c r="O125" s="130">
        <f t="shared" si="28"/>
        <v>0</v>
      </c>
      <c r="P125" s="130">
        <f t="shared" si="28"/>
        <v>0</v>
      </c>
      <c r="Q125" s="130">
        <f t="shared" si="28"/>
        <v>0</v>
      </c>
      <c r="R125" s="130">
        <f t="shared" si="28"/>
        <v>0</v>
      </c>
      <c r="S125" s="130">
        <f t="shared" si="28"/>
        <v>0</v>
      </c>
      <c r="T125" s="130">
        <f t="shared" si="28"/>
        <v>0</v>
      </c>
      <c r="U125" s="130">
        <f t="shared" si="28"/>
        <v>0</v>
      </c>
      <c r="V125" s="130">
        <f t="shared" si="28"/>
        <v>0</v>
      </c>
      <c r="W125" s="130">
        <f t="shared" si="28"/>
        <v>0</v>
      </c>
      <c r="X125" s="130">
        <f t="shared" si="28"/>
        <v>0</v>
      </c>
      <c r="Y125" s="130">
        <f t="shared" si="24"/>
        <v>0</v>
      </c>
    </row>
    <row r="126" spans="1:35" s="75" customFormat="1">
      <c r="B126" s="177">
        <v>6</v>
      </c>
      <c r="C126" s="130">
        <f t="shared" ref="C126:X126" si="29">IF(C$109=0,0,C$115*C99/C$109)</f>
        <v>0</v>
      </c>
      <c r="D126" s="130">
        <f t="shared" si="29"/>
        <v>0</v>
      </c>
      <c r="E126" s="130">
        <f t="shared" si="29"/>
        <v>0</v>
      </c>
      <c r="F126" s="130">
        <f t="shared" si="29"/>
        <v>0</v>
      </c>
      <c r="G126" s="130">
        <f t="shared" si="29"/>
        <v>0</v>
      </c>
      <c r="H126" s="130">
        <f t="shared" si="29"/>
        <v>0</v>
      </c>
      <c r="I126" s="130">
        <f t="shared" si="29"/>
        <v>0</v>
      </c>
      <c r="J126" s="130">
        <f t="shared" si="29"/>
        <v>0</v>
      </c>
      <c r="K126" s="130">
        <f t="shared" si="29"/>
        <v>0</v>
      </c>
      <c r="L126" s="130">
        <f t="shared" si="29"/>
        <v>0</v>
      </c>
      <c r="M126" s="130">
        <f t="shared" si="29"/>
        <v>0</v>
      </c>
      <c r="N126" s="130">
        <f t="shared" si="29"/>
        <v>0</v>
      </c>
      <c r="O126" s="130">
        <f t="shared" si="29"/>
        <v>0</v>
      </c>
      <c r="P126" s="130">
        <f t="shared" si="29"/>
        <v>0</v>
      </c>
      <c r="Q126" s="130">
        <f t="shared" si="29"/>
        <v>0</v>
      </c>
      <c r="R126" s="130">
        <f t="shared" si="29"/>
        <v>0</v>
      </c>
      <c r="S126" s="130">
        <f t="shared" si="29"/>
        <v>0</v>
      </c>
      <c r="T126" s="130">
        <f t="shared" si="29"/>
        <v>0</v>
      </c>
      <c r="U126" s="130">
        <f t="shared" si="29"/>
        <v>0</v>
      </c>
      <c r="V126" s="130">
        <f t="shared" si="29"/>
        <v>0</v>
      </c>
      <c r="W126" s="130">
        <f t="shared" si="29"/>
        <v>0</v>
      </c>
      <c r="X126" s="130">
        <f t="shared" si="29"/>
        <v>0</v>
      </c>
      <c r="Y126" s="130">
        <f t="shared" si="24"/>
        <v>0</v>
      </c>
    </row>
    <row r="127" spans="1:35" s="75" customFormat="1">
      <c r="B127" s="177">
        <v>7</v>
      </c>
      <c r="C127" s="130">
        <f t="shared" ref="C127:X127" si="30">IF(C$109=0,0,C$115*C100/C$109)</f>
        <v>0</v>
      </c>
      <c r="D127" s="130">
        <f t="shared" si="30"/>
        <v>0</v>
      </c>
      <c r="E127" s="130">
        <f t="shared" si="30"/>
        <v>0</v>
      </c>
      <c r="F127" s="130">
        <f t="shared" si="30"/>
        <v>0</v>
      </c>
      <c r="G127" s="130">
        <f t="shared" si="30"/>
        <v>0</v>
      </c>
      <c r="H127" s="130">
        <f t="shared" si="30"/>
        <v>0</v>
      </c>
      <c r="I127" s="130">
        <f t="shared" si="30"/>
        <v>0</v>
      </c>
      <c r="J127" s="130">
        <f t="shared" si="30"/>
        <v>0</v>
      </c>
      <c r="K127" s="130">
        <f t="shared" si="30"/>
        <v>0</v>
      </c>
      <c r="L127" s="130">
        <f t="shared" si="30"/>
        <v>0</v>
      </c>
      <c r="M127" s="130">
        <f t="shared" si="30"/>
        <v>0</v>
      </c>
      <c r="N127" s="130">
        <f t="shared" si="30"/>
        <v>0</v>
      </c>
      <c r="O127" s="130">
        <f t="shared" si="30"/>
        <v>0</v>
      </c>
      <c r="P127" s="130">
        <f t="shared" si="30"/>
        <v>0</v>
      </c>
      <c r="Q127" s="130">
        <f t="shared" si="30"/>
        <v>0</v>
      </c>
      <c r="R127" s="130">
        <f t="shared" si="30"/>
        <v>0</v>
      </c>
      <c r="S127" s="130">
        <f t="shared" si="30"/>
        <v>0</v>
      </c>
      <c r="T127" s="130">
        <f t="shared" si="30"/>
        <v>0</v>
      </c>
      <c r="U127" s="130">
        <f t="shared" si="30"/>
        <v>0</v>
      </c>
      <c r="V127" s="130">
        <f t="shared" si="30"/>
        <v>0</v>
      </c>
      <c r="W127" s="130">
        <f t="shared" si="30"/>
        <v>0</v>
      </c>
      <c r="X127" s="130">
        <f t="shared" si="30"/>
        <v>0</v>
      </c>
      <c r="Y127" s="130">
        <f t="shared" si="24"/>
        <v>0</v>
      </c>
    </row>
    <row r="128" spans="1:35" s="75" customFormat="1">
      <c r="B128" s="177">
        <v>8</v>
      </c>
      <c r="C128" s="130">
        <f t="shared" ref="C128:X128" si="31">IF(C$109=0,0,C$115*C101/C$109)</f>
        <v>0</v>
      </c>
      <c r="D128" s="130">
        <f t="shared" si="31"/>
        <v>0</v>
      </c>
      <c r="E128" s="130">
        <f t="shared" si="31"/>
        <v>0</v>
      </c>
      <c r="F128" s="130">
        <f t="shared" si="31"/>
        <v>0</v>
      </c>
      <c r="G128" s="130">
        <f t="shared" si="31"/>
        <v>0</v>
      </c>
      <c r="H128" s="130">
        <f t="shared" si="31"/>
        <v>0</v>
      </c>
      <c r="I128" s="130">
        <f t="shared" si="31"/>
        <v>0</v>
      </c>
      <c r="J128" s="130">
        <f t="shared" si="31"/>
        <v>0</v>
      </c>
      <c r="K128" s="130">
        <f t="shared" si="31"/>
        <v>0</v>
      </c>
      <c r="L128" s="130">
        <f t="shared" si="31"/>
        <v>0</v>
      </c>
      <c r="M128" s="130">
        <f t="shared" si="31"/>
        <v>0</v>
      </c>
      <c r="N128" s="130">
        <f t="shared" si="31"/>
        <v>0</v>
      </c>
      <c r="O128" s="130">
        <f t="shared" si="31"/>
        <v>0</v>
      </c>
      <c r="P128" s="130">
        <f t="shared" si="31"/>
        <v>0</v>
      </c>
      <c r="Q128" s="130">
        <f t="shared" si="31"/>
        <v>0</v>
      </c>
      <c r="R128" s="130">
        <f t="shared" si="31"/>
        <v>0</v>
      </c>
      <c r="S128" s="130">
        <f t="shared" si="31"/>
        <v>0</v>
      </c>
      <c r="T128" s="130">
        <f t="shared" si="31"/>
        <v>0</v>
      </c>
      <c r="U128" s="130">
        <f t="shared" si="31"/>
        <v>0</v>
      </c>
      <c r="V128" s="130">
        <f t="shared" si="31"/>
        <v>0</v>
      </c>
      <c r="W128" s="130">
        <f t="shared" si="31"/>
        <v>0</v>
      </c>
      <c r="X128" s="130">
        <f t="shared" si="31"/>
        <v>0</v>
      </c>
      <c r="Y128" s="130">
        <f t="shared" si="24"/>
        <v>0</v>
      </c>
    </row>
    <row r="129" spans="2:35" s="75" customFormat="1">
      <c r="B129" s="177">
        <v>9</v>
      </c>
      <c r="C129" s="130">
        <f t="shared" ref="C129:X129" si="32">IF(C$109=0,0,C$115*C102/C$109)</f>
        <v>0</v>
      </c>
      <c r="D129" s="130">
        <f t="shared" si="32"/>
        <v>0</v>
      </c>
      <c r="E129" s="130">
        <f t="shared" si="32"/>
        <v>0</v>
      </c>
      <c r="F129" s="130">
        <f t="shared" si="32"/>
        <v>0</v>
      </c>
      <c r="G129" s="130">
        <f t="shared" si="32"/>
        <v>0</v>
      </c>
      <c r="H129" s="130">
        <f t="shared" si="32"/>
        <v>0</v>
      </c>
      <c r="I129" s="130">
        <f t="shared" si="32"/>
        <v>0</v>
      </c>
      <c r="J129" s="130">
        <f t="shared" si="32"/>
        <v>0</v>
      </c>
      <c r="K129" s="130">
        <f t="shared" si="32"/>
        <v>0</v>
      </c>
      <c r="L129" s="130">
        <f t="shared" si="32"/>
        <v>0</v>
      </c>
      <c r="M129" s="130">
        <f t="shared" si="32"/>
        <v>0</v>
      </c>
      <c r="N129" s="130">
        <f t="shared" si="32"/>
        <v>0</v>
      </c>
      <c r="O129" s="130">
        <f t="shared" si="32"/>
        <v>0</v>
      </c>
      <c r="P129" s="130">
        <f t="shared" si="32"/>
        <v>0</v>
      </c>
      <c r="Q129" s="130">
        <f t="shared" si="32"/>
        <v>0</v>
      </c>
      <c r="R129" s="130">
        <f t="shared" si="32"/>
        <v>0</v>
      </c>
      <c r="S129" s="130">
        <f t="shared" si="32"/>
        <v>0</v>
      </c>
      <c r="T129" s="130">
        <f t="shared" si="32"/>
        <v>0</v>
      </c>
      <c r="U129" s="130">
        <f t="shared" si="32"/>
        <v>0</v>
      </c>
      <c r="V129" s="130">
        <f t="shared" si="32"/>
        <v>0</v>
      </c>
      <c r="W129" s="130">
        <f t="shared" si="32"/>
        <v>0</v>
      </c>
      <c r="X129" s="130">
        <f t="shared" si="32"/>
        <v>0</v>
      </c>
      <c r="Y129" s="130">
        <f t="shared" si="24"/>
        <v>0</v>
      </c>
    </row>
    <row r="130" spans="2:35" s="75" customFormat="1">
      <c r="B130" s="177">
        <v>10</v>
      </c>
      <c r="C130" s="130">
        <f t="shared" ref="C130:X130" si="33">IF(C$109=0,0,C$115*C103/C$109)</f>
        <v>0</v>
      </c>
      <c r="D130" s="130">
        <f t="shared" si="33"/>
        <v>0</v>
      </c>
      <c r="E130" s="130">
        <f t="shared" si="33"/>
        <v>0</v>
      </c>
      <c r="F130" s="130">
        <f t="shared" si="33"/>
        <v>0</v>
      </c>
      <c r="G130" s="130">
        <f t="shared" si="33"/>
        <v>0</v>
      </c>
      <c r="H130" s="130">
        <f t="shared" si="33"/>
        <v>0</v>
      </c>
      <c r="I130" s="130">
        <f t="shared" si="33"/>
        <v>0</v>
      </c>
      <c r="J130" s="130">
        <f t="shared" si="33"/>
        <v>0</v>
      </c>
      <c r="K130" s="130">
        <f t="shared" si="33"/>
        <v>0</v>
      </c>
      <c r="L130" s="130">
        <f t="shared" si="33"/>
        <v>0</v>
      </c>
      <c r="M130" s="130">
        <f t="shared" si="33"/>
        <v>0</v>
      </c>
      <c r="N130" s="130">
        <f t="shared" si="33"/>
        <v>0</v>
      </c>
      <c r="O130" s="130">
        <f t="shared" si="33"/>
        <v>0</v>
      </c>
      <c r="P130" s="130">
        <f t="shared" si="33"/>
        <v>0</v>
      </c>
      <c r="Q130" s="130">
        <f t="shared" si="33"/>
        <v>0</v>
      </c>
      <c r="R130" s="130">
        <f t="shared" si="33"/>
        <v>0</v>
      </c>
      <c r="S130" s="130">
        <f t="shared" si="33"/>
        <v>0</v>
      </c>
      <c r="T130" s="130">
        <f t="shared" si="33"/>
        <v>0</v>
      </c>
      <c r="U130" s="130">
        <f t="shared" si="33"/>
        <v>0</v>
      </c>
      <c r="V130" s="130">
        <f t="shared" si="33"/>
        <v>0</v>
      </c>
      <c r="W130" s="130">
        <f t="shared" si="33"/>
        <v>0</v>
      </c>
      <c r="X130" s="130">
        <f t="shared" si="33"/>
        <v>0</v>
      </c>
      <c r="Y130" s="130">
        <f t="shared" si="24"/>
        <v>0</v>
      </c>
    </row>
    <row r="131" spans="2:35" s="75" customFormat="1">
      <c r="B131" s="177">
        <v>11</v>
      </c>
      <c r="C131" s="130">
        <f t="shared" ref="C131:X131" si="34">IF(C$109=0,0,C$115*C104/C$109)</f>
        <v>0</v>
      </c>
      <c r="D131" s="130">
        <f t="shared" si="34"/>
        <v>0</v>
      </c>
      <c r="E131" s="130">
        <f t="shared" si="34"/>
        <v>0</v>
      </c>
      <c r="F131" s="130">
        <f t="shared" si="34"/>
        <v>0</v>
      </c>
      <c r="G131" s="130">
        <f t="shared" si="34"/>
        <v>0</v>
      </c>
      <c r="H131" s="130">
        <f t="shared" si="34"/>
        <v>0</v>
      </c>
      <c r="I131" s="130">
        <f t="shared" si="34"/>
        <v>0</v>
      </c>
      <c r="J131" s="130">
        <f t="shared" si="34"/>
        <v>0</v>
      </c>
      <c r="K131" s="130">
        <f t="shared" si="34"/>
        <v>0</v>
      </c>
      <c r="L131" s="130">
        <f t="shared" si="34"/>
        <v>0</v>
      </c>
      <c r="M131" s="130">
        <f t="shared" si="34"/>
        <v>0</v>
      </c>
      <c r="N131" s="130">
        <f t="shared" si="34"/>
        <v>0</v>
      </c>
      <c r="O131" s="130">
        <f t="shared" si="34"/>
        <v>0</v>
      </c>
      <c r="P131" s="130">
        <f t="shared" si="34"/>
        <v>0</v>
      </c>
      <c r="Q131" s="130">
        <f t="shared" si="34"/>
        <v>0</v>
      </c>
      <c r="R131" s="130">
        <f t="shared" si="34"/>
        <v>0</v>
      </c>
      <c r="S131" s="130">
        <f t="shared" si="34"/>
        <v>0</v>
      </c>
      <c r="T131" s="130">
        <f t="shared" si="34"/>
        <v>0</v>
      </c>
      <c r="U131" s="130">
        <f t="shared" si="34"/>
        <v>0</v>
      </c>
      <c r="V131" s="130">
        <f t="shared" si="34"/>
        <v>0</v>
      </c>
      <c r="W131" s="130">
        <f t="shared" si="34"/>
        <v>0</v>
      </c>
      <c r="X131" s="130">
        <f t="shared" si="34"/>
        <v>0</v>
      </c>
      <c r="Y131" s="130">
        <f t="shared" si="24"/>
        <v>0</v>
      </c>
    </row>
    <row r="132" spans="2:35" s="75" customFormat="1">
      <c r="B132" s="177">
        <v>12</v>
      </c>
      <c r="C132" s="130">
        <f t="shared" ref="C132:X132" si="35">IF(C$109=0,0,C$115*C105/C$109)</f>
        <v>0</v>
      </c>
      <c r="D132" s="130">
        <f t="shared" si="35"/>
        <v>0</v>
      </c>
      <c r="E132" s="130">
        <f t="shared" si="35"/>
        <v>0</v>
      </c>
      <c r="F132" s="130">
        <f t="shared" si="35"/>
        <v>0</v>
      </c>
      <c r="G132" s="130">
        <f t="shared" si="35"/>
        <v>0</v>
      </c>
      <c r="H132" s="130">
        <f t="shared" si="35"/>
        <v>0</v>
      </c>
      <c r="I132" s="130">
        <f t="shared" si="35"/>
        <v>0</v>
      </c>
      <c r="J132" s="130">
        <f t="shared" si="35"/>
        <v>0</v>
      </c>
      <c r="K132" s="130">
        <f t="shared" si="35"/>
        <v>0</v>
      </c>
      <c r="L132" s="130">
        <f t="shared" si="35"/>
        <v>0</v>
      </c>
      <c r="M132" s="130">
        <f t="shared" si="35"/>
        <v>0</v>
      </c>
      <c r="N132" s="130">
        <f t="shared" si="35"/>
        <v>0</v>
      </c>
      <c r="O132" s="130">
        <f t="shared" si="35"/>
        <v>0</v>
      </c>
      <c r="P132" s="130">
        <f t="shared" si="35"/>
        <v>0</v>
      </c>
      <c r="Q132" s="130">
        <f t="shared" si="35"/>
        <v>0</v>
      </c>
      <c r="R132" s="130">
        <f t="shared" si="35"/>
        <v>0</v>
      </c>
      <c r="S132" s="130">
        <f t="shared" si="35"/>
        <v>0</v>
      </c>
      <c r="T132" s="130">
        <f t="shared" si="35"/>
        <v>0</v>
      </c>
      <c r="U132" s="130">
        <f t="shared" si="35"/>
        <v>0</v>
      </c>
      <c r="V132" s="130">
        <f t="shared" si="35"/>
        <v>0</v>
      </c>
      <c r="W132" s="130">
        <f t="shared" si="35"/>
        <v>0</v>
      </c>
      <c r="X132" s="130">
        <f t="shared" si="35"/>
        <v>0</v>
      </c>
      <c r="Y132" s="130">
        <f t="shared" si="24"/>
        <v>0</v>
      </c>
    </row>
    <row r="133" spans="2:35" s="75" customFormat="1">
      <c r="B133" s="177">
        <v>13</v>
      </c>
      <c r="C133" s="130">
        <f t="shared" ref="C133:X133" si="36">IF(C$109=0,0,C$115*C106/C$109)</f>
        <v>0</v>
      </c>
      <c r="D133" s="130">
        <f t="shared" si="36"/>
        <v>0</v>
      </c>
      <c r="E133" s="130">
        <f t="shared" si="36"/>
        <v>0</v>
      </c>
      <c r="F133" s="130">
        <f t="shared" si="36"/>
        <v>0</v>
      </c>
      <c r="G133" s="130">
        <f t="shared" si="36"/>
        <v>0</v>
      </c>
      <c r="H133" s="130">
        <f t="shared" si="36"/>
        <v>0</v>
      </c>
      <c r="I133" s="130">
        <f t="shared" si="36"/>
        <v>0</v>
      </c>
      <c r="J133" s="130">
        <f t="shared" si="36"/>
        <v>0</v>
      </c>
      <c r="K133" s="130">
        <f t="shared" si="36"/>
        <v>0</v>
      </c>
      <c r="L133" s="130">
        <f t="shared" si="36"/>
        <v>0</v>
      </c>
      <c r="M133" s="130">
        <f t="shared" si="36"/>
        <v>0</v>
      </c>
      <c r="N133" s="130">
        <f t="shared" si="36"/>
        <v>0</v>
      </c>
      <c r="O133" s="130">
        <f t="shared" si="36"/>
        <v>0</v>
      </c>
      <c r="P133" s="130">
        <f t="shared" si="36"/>
        <v>0</v>
      </c>
      <c r="Q133" s="130">
        <f t="shared" si="36"/>
        <v>0</v>
      </c>
      <c r="R133" s="130">
        <f t="shared" si="36"/>
        <v>0</v>
      </c>
      <c r="S133" s="130">
        <f t="shared" si="36"/>
        <v>0</v>
      </c>
      <c r="T133" s="130">
        <f t="shared" si="36"/>
        <v>0</v>
      </c>
      <c r="U133" s="130">
        <f t="shared" si="36"/>
        <v>0</v>
      </c>
      <c r="V133" s="130">
        <f t="shared" si="36"/>
        <v>0</v>
      </c>
      <c r="W133" s="130">
        <f t="shared" si="36"/>
        <v>0</v>
      </c>
      <c r="X133" s="130">
        <f t="shared" si="36"/>
        <v>0</v>
      </c>
      <c r="Y133" s="130">
        <f t="shared" si="24"/>
        <v>0</v>
      </c>
    </row>
    <row r="134" spans="2:35" s="75" customFormat="1">
      <c r="B134" s="177">
        <v>14</v>
      </c>
      <c r="C134" s="130">
        <f t="shared" ref="C134:X134" si="37">IF(C$109=0,0,C$115*C107/C$109)</f>
        <v>0</v>
      </c>
      <c r="D134" s="130">
        <f t="shared" si="37"/>
        <v>0</v>
      </c>
      <c r="E134" s="130">
        <f t="shared" si="37"/>
        <v>0</v>
      </c>
      <c r="F134" s="130">
        <f t="shared" si="37"/>
        <v>0</v>
      </c>
      <c r="G134" s="130">
        <f t="shared" si="37"/>
        <v>0</v>
      </c>
      <c r="H134" s="130">
        <f t="shared" si="37"/>
        <v>0</v>
      </c>
      <c r="I134" s="130">
        <f t="shared" si="37"/>
        <v>0</v>
      </c>
      <c r="J134" s="130">
        <f t="shared" si="37"/>
        <v>0</v>
      </c>
      <c r="K134" s="130">
        <f t="shared" si="37"/>
        <v>0</v>
      </c>
      <c r="L134" s="130">
        <f t="shared" si="37"/>
        <v>0</v>
      </c>
      <c r="M134" s="130">
        <f t="shared" si="37"/>
        <v>0</v>
      </c>
      <c r="N134" s="130">
        <f t="shared" si="37"/>
        <v>0</v>
      </c>
      <c r="O134" s="130">
        <f t="shared" si="37"/>
        <v>0</v>
      </c>
      <c r="P134" s="130">
        <f t="shared" si="37"/>
        <v>0</v>
      </c>
      <c r="Q134" s="130">
        <f t="shared" si="37"/>
        <v>0</v>
      </c>
      <c r="R134" s="130">
        <f t="shared" si="37"/>
        <v>0</v>
      </c>
      <c r="S134" s="130">
        <f t="shared" si="37"/>
        <v>0</v>
      </c>
      <c r="T134" s="130">
        <f t="shared" si="37"/>
        <v>0</v>
      </c>
      <c r="U134" s="130">
        <f t="shared" si="37"/>
        <v>0</v>
      </c>
      <c r="V134" s="130">
        <f t="shared" si="37"/>
        <v>0</v>
      </c>
      <c r="W134" s="130">
        <f t="shared" si="37"/>
        <v>0</v>
      </c>
      <c r="X134" s="130">
        <f t="shared" si="37"/>
        <v>0</v>
      </c>
      <c r="Y134" s="130">
        <f t="shared" si="24"/>
        <v>0</v>
      </c>
    </row>
    <row r="135" spans="2:35" s="75" customFormat="1">
      <c r="B135" s="177">
        <v>15</v>
      </c>
      <c r="C135" s="130">
        <f t="shared" ref="C135:X135" si="38">IF(C$109=0,0,C$115*C108/C$109)</f>
        <v>0</v>
      </c>
      <c r="D135" s="130">
        <f t="shared" si="38"/>
        <v>0</v>
      </c>
      <c r="E135" s="130">
        <f t="shared" si="38"/>
        <v>0</v>
      </c>
      <c r="F135" s="130">
        <f t="shared" si="38"/>
        <v>0</v>
      </c>
      <c r="G135" s="130">
        <f t="shared" si="38"/>
        <v>0</v>
      </c>
      <c r="H135" s="130">
        <f t="shared" si="38"/>
        <v>0</v>
      </c>
      <c r="I135" s="130">
        <f t="shared" si="38"/>
        <v>0</v>
      </c>
      <c r="J135" s="130">
        <f t="shared" si="38"/>
        <v>0</v>
      </c>
      <c r="K135" s="130">
        <f t="shared" si="38"/>
        <v>0</v>
      </c>
      <c r="L135" s="130">
        <f t="shared" si="38"/>
        <v>0</v>
      </c>
      <c r="M135" s="130">
        <f t="shared" si="38"/>
        <v>0</v>
      </c>
      <c r="N135" s="130">
        <f t="shared" si="38"/>
        <v>0</v>
      </c>
      <c r="O135" s="130">
        <f t="shared" si="38"/>
        <v>0</v>
      </c>
      <c r="P135" s="130">
        <f t="shared" si="38"/>
        <v>0</v>
      </c>
      <c r="Q135" s="130">
        <f t="shared" si="38"/>
        <v>0</v>
      </c>
      <c r="R135" s="130">
        <f t="shared" si="38"/>
        <v>0</v>
      </c>
      <c r="S135" s="130">
        <f t="shared" si="38"/>
        <v>0</v>
      </c>
      <c r="T135" s="130">
        <f t="shared" si="38"/>
        <v>0</v>
      </c>
      <c r="U135" s="130">
        <f t="shared" si="38"/>
        <v>0</v>
      </c>
      <c r="V135" s="130">
        <f t="shared" si="38"/>
        <v>0</v>
      </c>
      <c r="W135" s="130">
        <f t="shared" si="38"/>
        <v>0</v>
      </c>
      <c r="X135" s="130">
        <f t="shared" si="38"/>
        <v>0</v>
      </c>
      <c r="Y135" s="130">
        <f t="shared" si="24"/>
        <v>0</v>
      </c>
    </row>
    <row r="136" spans="2:35" s="75" customFormat="1">
      <c r="B136" s="177" t="s">
        <v>1110</v>
      </c>
      <c r="C136" s="130">
        <f t="shared" ref="C136:X136" si="39">SUM(C121:C135)</f>
        <v>0</v>
      </c>
      <c r="D136" s="130">
        <f t="shared" si="39"/>
        <v>0</v>
      </c>
      <c r="E136" s="130">
        <f t="shared" si="39"/>
        <v>0</v>
      </c>
      <c r="F136" s="130">
        <f t="shared" si="39"/>
        <v>0</v>
      </c>
      <c r="G136" s="130">
        <f t="shared" si="39"/>
        <v>0</v>
      </c>
      <c r="H136" s="130">
        <f t="shared" si="39"/>
        <v>0</v>
      </c>
      <c r="I136" s="130">
        <f t="shared" si="39"/>
        <v>0</v>
      </c>
      <c r="J136" s="130">
        <f t="shared" si="39"/>
        <v>0</v>
      </c>
      <c r="K136" s="130">
        <f t="shared" si="39"/>
        <v>0</v>
      </c>
      <c r="L136" s="130">
        <f t="shared" si="39"/>
        <v>0</v>
      </c>
      <c r="M136" s="130">
        <f t="shared" si="39"/>
        <v>0</v>
      </c>
      <c r="N136" s="130">
        <f t="shared" si="39"/>
        <v>0</v>
      </c>
      <c r="O136" s="130">
        <f t="shared" si="39"/>
        <v>0</v>
      </c>
      <c r="P136" s="130">
        <f t="shared" si="39"/>
        <v>0</v>
      </c>
      <c r="Q136" s="130">
        <f t="shared" si="39"/>
        <v>0</v>
      </c>
      <c r="R136" s="130">
        <f t="shared" si="39"/>
        <v>0</v>
      </c>
      <c r="S136" s="130">
        <f t="shared" si="39"/>
        <v>0</v>
      </c>
      <c r="T136" s="130">
        <f t="shared" si="39"/>
        <v>0</v>
      </c>
      <c r="U136" s="130">
        <f t="shared" si="39"/>
        <v>0</v>
      </c>
      <c r="V136" s="130">
        <f t="shared" si="39"/>
        <v>0</v>
      </c>
      <c r="W136" s="130">
        <f t="shared" si="39"/>
        <v>0</v>
      </c>
      <c r="X136" s="130">
        <f t="shared" si="39"/>
        <v>0</v>
      </c>
      <c r="Y136" s="130">
        <f t="shared" si="24"/>
        <v>0</v>
      </c>
    </row>
    <row r="137" spans="2:35" s="75" customFormat="1">
      <c r="B137" s="122"/>
      <c r="C137" s="77"/>
      <c r="D137" s="77"/>
      <c r="E137" s="77"/>
      <c r="F137" s="77"/>
      <c r="G137" s="77"/>
      <c r="H137" s="77"/>
      <c r="I137" s="77"/>
      <c r="J137" s="77"/>
      <c r="K137" s="77"/>
      <c r="L137" s="77"/>
      <c r="M137" s="77"/>
      <c r="N137" s="77"/>
      <c r="O137" s="77"/>
      <c r="P137" s="77"/>
      <c r="Q137" s="77"/>
      <c r="R137" s="77"/>
      <c r="S137" s="77"/>
      <c r="T137" s="77"/>
      <c r="U137" s="77"/>
      <c r="V137" s="77"/>
      <c r="W137" s="77"/>
      <c r="X137" s="77"/>
      <c r="Y137" s="77"/>
      <c r="Z137" s="77"/>
      <c r="AA137" s="77"/>
      <c r="AB137" s="77"/>
      <c r="AC137" s="77"/>
      <c r="AD137" s="77"/>
      <c r="AE137" s="79"/>
      <c r="AG137" s="80"/>
      <c r="AH137" s="80"/>
      <c r="AI137" s="80"/>
    </row>
    <row r="138" spans="2:35" s="75" customFormat="1" ht="17.25">
      <c r="B138" s="126" t="s">
        <v>1750</v>
      </c>
      <c r="C138" s="127"/>
      <c r="D138" s="77"/>
      <c r="E138" s="77"/>
      <c r="F138" s="77"/>
      <c r="G138" s="77"/>
      <c r="H138" s="77"/>
      <c r="I138" s="77"/>
      <c r="J138" s="77"/>
      <c r="K138" s="77"/>
      <c r="L138" s="77"/>
      <c r="M138" s="77"/>
      <c r="N138" s="77"/>
      <c r="O138" s="77"/>
      <c r="P138" s="77"/>
      <c r="Q138" s="77"/>
      <c r="R138" s="77"/>
      <c r="S138" s="77"/>
      <c r="T138" s="77"/>
      <c r="U138" s="77"/>
      <c r="V138" s="77"/>
      <c r="W138" s="77"/>
      <c r="X138" s="77"/>
      <c r="Y138" s="77"/>
      <c r="Z138" s="77"/>
      <c r="AA138" s="77"/>
      <c r="AB138" s="77"/>
      <c r="AC138" s="77"/>
      <c r="AD138" s="77"/>
      <c r="AE138" s="79"/>
      <c r="AG138" s="80"/>
      <c r="AH138" s="80"/>
      <c r="AI138" s="80"/>
    </row>
    <row r="139" spans="2:35" s="75" customFormat="1" ht="18" thickBot="1">
      <c r="B139" s="117" t="s">
        <v>600</v>
      </c>
      <c r="C139" s="127"/>
      <c r="D139" s="77"/>
      <c r="E139" s="77"/>
      <c r="F139" s="77"/>
      <c r="G139" s="77"/>
      <c r="H139" s="77"/>
      <c r="I139" s="77"/>
      <c r="J139" s="77"/>
      <c r="K139" s="77"/>
      <c r="L139" s="77"/>
      <c r="M139" s="77"/>
      <c r="N139" s="77"/>
      <c r="O139" s="77"/>
      <c r="P139" s="77"/>
      <c r="Q139" s="77"/>
      <c r="R139" s="77"/>
      <c r="S139" s="77"/>
      <c r="T139" s="77"/>
      <c r="U139" s="77"/>
      <c r="V139" s="77"/>
      <c r="W139" s="77"/>
      <c r="X139" s="77"/>
      <c r="Y139" s="77"/>
      <c r="Z139" s="77"/>
      <c r="AA139" s="77"/>
      <c r="AB139" s="77"/>
      <c r="AC139" s="77"/>
      <c r="AD139" s="77"/>
      <c r="AE139" s="79"/>
      <c r="AG139" s="80"/>
      <c r="AH139" s="80"/>
      <c r="AI139" s="80"/>
    </row>
    <row r="140" spans="2:35" s="75" customFormat="1" ht="21" customHeight="1" thickBot="1">
      <c r="B140" s="743" t="s">
        <v>1352</v>
      </c>
      <c r="C140" s="769"/>
      <c r="D140" s="769"/>
      <c r="E140" s="769"/>
      <c r="F140" s="769"/>
      <c r="G140" s="769"/>
      <c r="H140" s="769"/>
      <c r="I140" s="769"/>
      <c r="J140" s="769"/>
      <c r="K140" s="769"/>
      <c r="L140" s="769"/>
      <c r="M140" s="769"/>
      <c r="N140" s="769"/>
      <c r="O140" s="769"/>
      <c r="P140" s="769"/>
      <c r="Q140" s="769"/>
      <c r="R140" s="769"/>
      <c r="S140" s="769"/>
      <c r="T140" s="769"/>
      <c r="U140" s="769"/>
      <c r="V140" s="770"/>
      <c r="W140" s="159"/>
      <c r="X140" s="159"/>
      <c r="Y140" s="159"/>
      <c r="Z140" s="159"/>
      <c r="AA140" s="159"/>
      <c r="AB140" s="129"/>
      <c r="AC140" s="129"/>
      <c r="AD140" s="129"/>
      <c r="AE140" s="129"/>
      <c r="AG140" s="80"/>
      <c r="AH140" s="80"/>
      <c r="AI140" s="80"/>
    </row>
    <row r="141" spans="2:35" s="75" customFormat="1" ht="17.25">
      <c r="B141" s="95" t="s">
        <v>1703</v>
      </c>
      <c r="C141" s="127"/>
      <c r="D141" s="77"/>
      <c r="E141" s="77"/>
      <c r="F141" s="77"/>
      <c r="G141" s="77"/>
      <c r="H141" s="77"/>
      <c r="I141" s="77"/>
      <c r="J141" s="77"/>
      <c r="K141" s="77"/>
      <c r="L141" s="77"/>
      <c r="M141" s="77"/>
      <c r="N141" s="77"/>
      <c r="O141" s="77"/>
      <c r="P141" s="77"/>
      <c r="Q141" s="77"/>
      <c r="R141" s="77"/>
      <c r="S141" s="77"/>
      <c r="T141" s="77"/>
      <c r="U141" s="77"/>
      <c r="V141" s="77"/>
      <c r="W141" s="77"/>
      <c r="X141" s="77"/>
      <c r="Y141" s="77"/>
      <c r="Z141" s="77"/>
      <c r="AA141" s="77"/>
      <c r="AB141" s="77"/>
      <c r="AC141" s="77"/>
      <c r="AD141" s="77"/>
      <c r="AE141" s="79"/>
      <c r="AG141" s="80"/>
      <c r="AH141" s="80"/>
      <c r="AI141" s="80"/>
    </row>
    <row r="142" spans="2:35" s="111" customFormat="1" ht="145.5">
      <c r="B142" s="109" t="s">
        <v>1850</v>
      </c>
      <c r="C142" s="109" t="str">
        <f>部門費!C3</f>
        <v>①燃やすごみ</v>
      </c>
      <c r="D142" s="537" t="str">
        <f>部門費!D3</f>
        <v>②燃やさないごみ</v>
      </c>
      <c r="E142" s="537" t="str">
        <f>部門費!E3</f>
        <v>③粗大ごみ</v>
      </c>
      <c r="F142" s="537" t="str">
        <f>部門費!F3</f>
        <v>④アルミ缶</v>
      </c>
      <c r="G142" s="537" t="str">
        <f>部門費!G3</f>
        <v>⑤スチール缶</v>
      </c>
      <c r="H142" s="537" t="str">
        <f>部門費!H3</f>
        <v>⑥無色のガラス製の容器</v>
      </c>
      <c r="I142" s="537" t="str">
        <f>部門費!I3</f>
        <v>⑦茶色のガラス製の容器</v>
      </c>
      <c r="J142" s="537" t="str">
        <f>部門費!J3</f>
        <v>⑧その他のガラス製の容器</v>
      </c>
      <c r="K142" s="537" t="str">
        <f>部門費!K3</f>
        <v>⑨リターナブルびん</v>
      </c>
      <c r="L142" s="537" t="str">
        <f>部門費!L3</f>
        <v>⑩ペットボトル</v>
      </c>
      <c r="M142" s="537" t="str">
        <f>部門費!M3</f>
        <v>⑪白色トレイ</v>
      </c>
      <c r="N142" s="537" t="str">
        <f>部門費!N3</f>
        <v>⑫プラスチック製容器包装</v>
      </c>
      <c r="O142" s="537" t="str">
        <f>部門費!O3</f>
        <v>⑬紙製容器包装</v>
      </c>
      <c r="P142" s="537" t="str">
        <f>部門費!P3</f>
        <v>⑭紙パック</v>
      </c>
      <c r="Q142" s="537" t="str">
        <f>部門費!Q3</f>
        <v>⑮段ボール</v>
      </c>
      <c r="R142" s="537" t="str">
        <f>部門費!R3</f>
        <v>⑯古紙</v>
      </c>
      <c r="S142" s="537" t="str">
        <f>部門費!S3</f>
        <v>⑰古布</v>
      </c>
      <c r="T142" s="537" t="str">
        <f>部門費!T3</f>
        <v>⑱生ごみ</v>
      </c>
      <c r="U142" s="537" t="str">
        <f>部門費!U3</f>
        <v>⑲廃油</v>
      </c>
      <c r="V142" s="537" t="str">
        <f>部門費!V3</f>
        <v>⑳小型家電</v>
      </c>
      <c r="W142" s="537" t="str">
        <f>部門費!W3</f>
        <v>㉑その他の資源ごみ</v>
      </c>
      <c r="X142" s="549" t="str">
        <f>部門費!X3</f>
        <v>㉒その他のごみ</v>
      </c>
      <c r="Y142" s="178" t="s">
        <v>57</v>
      </c>
      <c r="Z142" s="75"/>
      <c r="AA142" s="75"/>
    </row>
    <row r="143" spans="2:35" s="75" customFormat="1">
      <c r="B143" s="177">
        <v>1</v>
      </c>
      <c r="C143" s="305">
        <f t="shared" ref="C143:X143" si="40">IF($Y121=0,0,$Y34*C121/$Y121)</f>
        <v>0</v>
      </c>
      <c r="D143" s="305">
        <f t="shared" si="40"/>
        <v>0</v>
      </c>
      <c r="E143" s="305">
        <f t="shared" si="40"/>
        <v>0</v>
      </c>
      <c r="F143" s="305">
        <f t="shared" si="40"/>
        <v>0</v>
      </c>
      <c r="G143" s="305">
        <f t="shared" si="40"/>
        <v>0</v>
      </c>
      <c r="H143" s="305">
        <f t="shared" si="40"/>
        <v>0</v>
      </c>
      <c r="I143" s="305">
        <f t="shared" si="40"/>
        <v>0</v>
      </c>
      <c r="J143" s="305">
        <f t="shared" si="40"/>
        <v>0</v>
      </c>
      <c r="K143" s="305">
        <f t="shared" si="40"/>
        <v>0</v>
      </c>
      <c r="L143" s="305">
        <f t="shared" si="40"/>
        <v>0</v>
      </c>
      <c r="M143" s="305">
        <f t="shared" si="40"/>
        <v>0</v>
      </c>
      <c r="N143" s="305">
        <f t="shared" si="40"/>
        <v>0</v>
      </c>
      <c r="O143" s="305">
        <f t="shared" si="40"/>
        <v>0</v>
      </c>
      <c r="P143" s="305">
        <f t="shared" si="40"/>
        <v>0</v>
      </c>
      <c r="Q143" s="305">
        <f t="shared" si="40"/>
        <v>0</v>
      </c>
      <c r="R143" s="305">
        <f t="shared" si="40"/>
        <v>0</v>
      </c>
      <c r="S143" s="305">
        <f t="shared" si="40"/>
        <v>0</v>
      </c>
      <c r="T143" s="305">
        <f t="shared" si="40"/>
        <v>0</v>
      </c>
      <c r="U143" s="305">
        <f t="shared" si="40"/>
        <v>0</v>
      </c>
      <c r="V143" s="305">
        <f t="shared" si="40"/>
        <v>0</v>
      </c>
      <c r="W143" s="305">
        <f t="shared" si="40"/>
        <v>0</v>
      </c>
      <c r="X143" s="305">
        <f t="shared" si="40"/>
        <v>0</v>
      </c>
      <c r="Y143" s="297">
        <f t="shared" ref="Y143:Y158" si="41">SUM(C143:X143)</f>
        <v>0</v>
      </c>
    </row>
    <row r="144" spans="2:35" s="75" customFormat="1">
      <c r="B144" s="177">
        <v>2</v>
      </c>
      <c r="C144" s="305">
        <f t="shared" ref="C144:X144" si="42">IF($Y122=0,0,$Y35*C122/$Y122)</f>
        <v>0</v>
      </c>
      <c r="D144" s="305">
        <f t="shared" si="42"/>
        <v>0</v>
      </c>
      <c r="E144" s="305">
        <f t="shared" si="42"/>
        <v>0</v>
      </c>
      <c r="F144" s="305">
        <f t="shared" si="42"/>
        <v>0</v>
      </c>
      <c r="G144" s="305">
        <f t="shared" si="42"/>
        <v>0</v>
      </c>
      <c r="H144" s="305">
        <f t="shared" si="42"/>
        <v>0</v>
      </c>
      <c r="I144" s="305">
        <f t="shared" si="42"/>
        <v>0</v>
      </c>
      <c r="J144" s="305">
        <f t="shared" si="42"/>
        <v>0</v>
      </c>
      <c r="K144" s="305">
        <f t="shared" si="42"/>
        <v>0</v>
      </c>
      <c r="L144" s="305">
        <f t="shared" si="42"/>
        <v>0</v>
      </c>
      <c r="M144" s="305">
        <f t="shared" si="42"/>
        <v>0</v>
      </c>
      <c r="N144" s="305">
        <f t="shared" si="42"/>
        <v>0</v>
      </c>
      <c r="O144" s="305">
        <f t="shared" si="42"/>
        <v>0</v>
      </c>
      <c r="P144" s="305">
        <f t="shared" si="42"/>
        <v>0</v>
      </c>
      <c r="Q144" s="305">
        <f t="shared" si="42"/>
        <v>0</v>
      </c>
      <c r="R144" s="305">
        <f t="shared" si="42"/>
        <v>0</v>
      </c>
      <c r="S144" s="305">
        <f t="shared" si="42"/>
        <v>0</v>
      </c>
      <c r="T144" s="305">
        <f t="shared" si="42"/>
        <v>0</v>
      </c>
      <c r="U144" s="305">
        <f t="shared" si="42"/>
        <v>0</v>
      </c>
      <c r="V144" s="305">
        <f t="shared" si="42"/>
        <v>0</v>
      </c>
      <c r="W144" s="305">
        <f t="shared" si="42"/>
        <v>0</v>
      </c>
      <c r="X144" s="305">
        <f t="shared" si="42"/>
        <v>0</v>
      </c>
      <c r="Y144" s="297">
        <f t="shared" si="41"/>
        <v>0</v>
      </c>
    </row>
    <row r="145" spans="2:35" s="75" customFormat="1">
      <c r="B145" s="177">
        <v>3</v>
      </c>
      <c r="C145" s="305">
        <f t="shared" ref="C145:X145" si="43">IF($Y123=0,0,$Y36*C123/$Y123)</f>
        <v>0</v>
      </c>
      <c r="D145" s="305">
        <f t="shared" si="43"/>
        <v>0</v>
      </c>
      <c r="E145" s="305">
        <f t="shared" si="43"/>
        <v>0</v>
      </c>
      <c r="F145" s="305">
        <f t="shared" si="43"/>
        <v>0</v>
      </c>
      <c r="G145" s="305">
        <f t="shared" si="43"/>
        <v>0</v>
      </c>
      <c r="H145" s="305">
        <f t="shared" si="43"/>
        <v>0</v>
      </c>
      <c r="I145" s="305">
        <f t="shared" si="43"/>
        <v>0</v>
      </c>
      <c r="J145" s="305">
        <f t="shared" si="43"/>
        <v>0</v>
      </c>
      <c r="K145" s="305">
        <f t="shared" si="43"/>
        <v>0</v>
      </c>
      <c r="L145" s="305">
        <f t="shared" si="43"/>
        <v>0</v>
      </c>
      <c r="M145" s="305">
        <f t="shared" si="43"/>
        <v>0</v>
      </c>
      <c r="N145" s="305">
        <f t="shared" si="43"/>
        <v>0</v>
      </c>
      <c r="O145" s="305">
        <f t="shared" si="43"/>
        <v>0</v>
      </c>
      <c r="P145" s="305">
        <f t="shared" si="43"/>
        <v>0</v>
      </c>
      <c r="Q145" s="305">
        <f t="shared" si="43"/>
        <v>0</v>
      </c>
      <c r="R145" s="305">
        <f t="shared" si="43"/>
        <v>0</v>
      </c>
      <c r="S145" s="305">
        <f t="shared" si="43"/>
        <v>0</v>
      </c>
      <c r="T145" s="305">
        <f t="shared" si="43"/>
        <v>0</v>
      </c>
      <c r="U145" s="305">
        <f t="shared" si="43"/>
        <v>0</v>
      </c>
      <c r="V145" s="305">
        <f t="shared" si="43"/>
        <v>0</v>
      </c>
      <c r="W145" s="305">
        <f t="shared" si="43"/>
        <v>0</v>
      </c>
      <c r="X145" s="305">
        <f t="shared" si="43"/>
        <v>0</v>
      </c>
      <c r="Y145" s="297">
        <f t="shared" si="41"/>
        <v>0</v>
      </c>
    </row>
    <row r="146" spans="2:35" s="75" customFormat="1">
      <c r="B146" s="177">
        <v>4</v>
      </c>
      <c r="C146" s="305">
        <f t="shared" ref="C146:X146" si="44">IF($Y124=0,0,$Y37*C124/$Y124)</f>
        <v>0</v>
      </c>
      <c r="D146" s="305">
        <f t="shared" si="44"/>
        <v>0</v>
      </c>
      <c r="E146" s="305">
        <f t="shared" si="44"/>
        <v>0</v>
      </c>
      <c r="F146" s="305">
        <f t="shared" si="44"/>
        <v>0</v>
      </c>
      <c r="G146" s="305">
        <f t="shared" si="44"/>
        <v>0</v>
      </c>
      <c r="H146" s="305">
        <f t="shared" si="44"/>
        <v>0</v>
      </c>
      <c r="I146" s="305">
        <f t="shared" si="44"/>
        <v>0</v>
      </c>
      <c r="J146" s="305">
        <f t="shared" si="44"/>
        <v>0</v>
      </c>
      <c r="K146" s="305">
        <f t="shared" si="44"/>
        <v>0</v>
      </c>
      <c r="L146" s="305">
        <f t="shared" si="44"/>
        <v>0</v>
      </c>
      <c r="M146" s="305">
        <f t="shared" si="44"/>
        <v>0</v>
      </c>
      <c r="N146" s="305">
        <f t="shared" si="44"/>
        <v>0</v>
      </c>
      <c r="O146" s="305">
        <f t="shared" si="44"/>
        <v>0</v>
      </c>
      <c r="P146" s="305">
        <f t="shared" si="44"/>
        <v>0</v>
      </c>
      <c r="Q146" s="305">
        <f t="shared" si="44"/>
        <v>0</v>
      </c>
      <c r="R146" s="305">
        <f t="shared" si="44"/>
        <v>0</v>
      </c>
      <c r="S146" s="305">
        <f t="shared" si="44"/>
        <v>0</v>
      </c>
      <c r="T146" s="305">
        <f t="shared" si="44"/>
        <v>0</v>
      </c>
      <c r="U146" s="305">
        <f t="shared" si="44"/>
        <v>0</v>
      </c>
      <c r="V146" s="305">
        <f t="shared" si="44"/>
        <v>0</v>
      </c>
      <c r="W146" s="305">
        <f t="shared" si="44"/>
        <v>0</v>
      </c>
      <c r="X146" s="305">
        <f t="shared" si="44"/>
        <v>0</v>
      </c>
      <c r="Y146" s="297">
        <f t="shared" si="41"/>
        <v>0</v>
      </c>
    </row>
    <row r="147" spans="2:35" s="75" customFormat="1">
      <c r="B147" s="177">
        <v>5</v>
      </c>
      <c r="C147" s="305">
        <f t="shared" ref="C147:X147" si="45">IF($Y125=0,0,$Y38*C125/$Y125)</f>
        <v>0</v>
      </c>
      <c r="D147" s="305">
        <f t="shared" si="45"/>
        <v>0</v>
      </c>
      <c r="E147" s="305">
        <f t="shared" si="45"/>
        <v>0</v>
      </c>
      <c r="F147" s="305">
        <f t="shared" si="45"/>
        <v>0</v>
      </c>
      <c r="G147" s="305">
        <f t="shared" si="45"/>
        <v>0</v>
      </c>
      <c r="H147" s="305">
        <f t="shared" si="45"/>
        <v>0</v>
      </c>
      <c r="I147" s="305">
        <f t="shared" si="45"/>
        <v>0</v>
      </c>
      <c r="J147" s="305">
        <f t="shared" si="45"/>
        <v>0</v>
      </c>
      <c r="K147" s="305">
        <f t="shared" si="45"/>
        <v>0</v>
      </c>
      <c r="L147" s="305">
        <f t="shared" si="45"/>
        <v>0</v>
      </c>
      <c r="M147" s="305">
        <f t="shared" si="45"/>
        <v>0</v>
      </c>
      <c r="N147" s="305">
        <f t="shared" si="45"/>
        <v>0</v>
      </c>
      <c r="O147" s="305">
        <f t="shared" si="45"/>
        <v>0</v>
      </c>
      <c r="P147" s="305">
        <f t="shared" si="45"/>
        <v>0</v>
      </c>
      <c r="Q147" s="305">
        <f t="shared" si="45"/>
        <v>0</v>
      </c>
      <c r="R147" s="305">
        <f t="shared" si="45"/>
        <v>0</v>
      </c>
      <c r="S147" s="305">
        <f t="shared" si="45"/>
        <v>0</v>
      </c>
      <c r="T147" s="305">
        <f t="shared" si="45"/>
        <v>0</v>
      </c>
      <c r="U147" s="305">
        <f t="shared" si="45"/>
        <v>0</v>
      </c>
      <c r="V147" s="305">
        <f t="shared" si="45"/>
        <v>0</v>
      </c>
      <c r="W147" s="305">
        <f t="shared" si="45"/>
        <v>0</v>
      </c>
      <c r="X147" s="305">
        <f t="shared" si="45"/>
        <v>0</v>
      </c>
      <c r="Y147" s="297">
        <f t="shared" si="41"/>
        <v>0</v>
      </c>
    </row>
    <row r="148" spans="2:35" s="75" customFormat="1">
      <c r="B148" s="177">
        <v>6</v>
      </c>
      <c r="C148" s="305">
        <f t="shared" ref="C148:X148" si="46">IF($Y126=0,0,$Y39*C126/$Y126)</f>
        <v>0</v>
      </c>
      <c r="D148" s="305">
        <f t="shared" si="46"/>
        <v>0</v>
      </c>
      <c r="E148" s="305">
        <f t="shared" si="46"/>
        <v>0</v>
      </c>
      <c r="F148" s="305">
        <f t="shared" si="46"/>
        <v>0</v>
      </c>
      <c r="G148" s="305">
        <f t="shared" si="46"/>
        <v>0</v>
      </c>
      <c r="H148" s="305">
        <f t="shared" si="46"/>
        <v>0</v>
      </c>
      <c r="I148" s="305">
        <f t="shared" si="46"/>
        <v>0</v>
      </c>
      <c r="J148" s="305">
        <f t="shared" si="46"/>
        <v>0</v>
      </c>
      <c r="K148" s="305">
        <f t="shared" si="46"/>
        <v>0</v>
      </c>
      <c r="L148" s="305">
        <f t="shared" si="46"/>
        <v>0</v>
      </c>
      <c r="M148" s="305">
        <f t="shared" si="46"/>
        <v>0</v>
      </c>
      <c r="N148" s="305">
        <f t="shared" si="46"/>
        <v>0</v>
      </c>
      <c r="O148" s="305">
        <f t="shared" si="46"/>
        <v>0</v>
      </c>
      <c r="P148" s="305">
        <f t="shared" si="46"/>
        <v>0</v>
      </c>
      <c r="Q148" s="305">
        <f t="shared" si="46"/>
        <v>0</v>
      </c>
      <c r="R148" s="305">
        <f t="shared" si="46"/>
        <v>0</v>
      </c>
      <c r="S148" s="305">
        <f t="shared" si="46"/>
        <v>0</v>
      </c>
      <c r="T148" s="305">
        <f t="shared" si="46"/>
        <v>0</v>
      </c>
      <c r="U148" s="305">
        <f t="shared" si="46"/>
        <v>0</v>
      </c>
      <c r="V148" s="305">
        <f t="shared" si="46"/>
        <v>0</v>
      </c>
      <c r="W148" s="305">
        <f t="shared" si="46"/>
        <v>0</v>
      </c>
      <c r="X148" s="305">
        <f t="shared" si="46"/>
        <v>0</v>
      </c>
      <c r="Y148" s="297">
        <f t="shared" si="41"/>
        <v>0</v>
      </c>
    </row>
    <row r="149" spans="2:35" s="75" customFormat="1">
      <c r="B149" s="177">
        <v>7</v>
      </c>
      <c r="C149" s="305">
        <f t="shared" ref="C149:X149" si="47">IF($Y127=0,0,$Y40*C127/$Y127)</f>
        <v>0</v>
      </c>
      <c r="D149" s="305">
        <f t="shared" si="47"/>
        <v>0</v>
      </c>
      <c r="E149" s="305">
        <f t="shared" si="47"/>
        <v>0</v>
      </c>
      <c r="F149" s="305">
        <f t="shared" si="47"/>
        <v>0</v>
      </c>
      <c r="G149" s="305">
        <f t="shared" si="47"/>
        <v>0</v>
      </c>
      <c r="H149" s="305">
        <f t="shared" si="47"/>
        <v>0</v>
      </c>
      <c r="I149" s="305">
        <f t="shared" si="47"/>
        <v>0</v>
      </c>
      <c r="J149" s="305">
        <f t="shared" si="47"/>
        <v>0</v>
      </c>
      <c r="K149" s="305">
        <f t="shared" si="47"/>
        <v>0</v>
      </c>
      <c r="L149" s="305">
        <f t="shared" si="47"/>
        <v>0</v>
      </c>
      <c r="M149" s="305">
        <f t="shared" si="47"/>
        <v>0</v>
      </c>
      <c r="N149" s="305">
        <f t="shared" si="47"/>
        <v>0</v>
      </c>
      <c r="O149" s="305">
        <f t="shared" si="47"/>
        <v>0</v>
      </c>
      <c r="P149" s="305">
        <f t="shared" si="47"/>
        <v>0</v>
      </c>
      <c r="Q149" s="305">
        <f t="shared" si="47"/>
        <v>0</v>
      </c>
      <c r="R149" s="305">
        <f t="shared" si="47"/>
        <v>0</v>
      </c>
      <c r="S149" s="305">
        <f t="shared" si="47"/>
        <v>0</v>
      </c>
      <c r="T149" s="305">
        <f t="shared" si="47"/>
        <v>0</v>
      </c>
      <c r="U149" s="305">
        <f t="shared" si="47"/>
        <v>0</v>
      </c>
      <c r="V149" s="305">
        <f t="shared" si="47"/>
        <v>0</v>
      </c>
      <c r="W149" s="305">
        <f t="shared" si="47"/>
        <v>0</v>
      </c>
      <c r="X149" s="305">
        <f t="shared" si="47"/>
        <v>0</v>
      </c>
      <c r="Y149" s="297">
        <f t="shared" si="41"/>
        <v>0</v>
      </c>
    </row>
    <row r="150" spans="2:35" s="75" customFormat="1">
      <c r="B150" s="177">
        <v>8</v>
      </c>
      <c r="C150" s="305">
        <f t="shared" ref="C150:X150" si="48">IF($Y128=0,0,$Y41*C128/$Y128)</f>
        <v>0</v>
      </c>
      <c r="D150" s="305">
        <f t="shared" si="48"/>
        <v>0</v>
      </c>
      <c r="E150" s="305">
        <f t="shared" si="48"/>
        <v>0</v>
      </c>
      <c r="F150" s="305">
        <f t="shared" si="48"/>
        <v>0</v>
      </c>
      <c r="G150" s="305">
        <f t="shared" si="48"/>
        <v>0</v>
      </c>
      <c r="H150" s="305">
        <f t="shared" si="48"/>
        <v>0</v>
      </c>
      <c r="I150" s="305">
        <f t="shared" si="48"/>
        <v>0</v>
      </c>
      <c r="J150" s="305">
        <f t="shared" si="48"/>
        <v>0</v>
      </c>
      <c r="K150" s="305">
        <f t="shared" si="48"/>
        <v>0</v>
      </c>
      <c r="L150" s="305">
        <f t="shared" si="48"/>
        <v>0</v>
      </c>
      <c r="M150" s="305">
        <f t="shared" si="48"/>
        <v>0</v>
      </c>
      <c r="N150" s="305">
        <f t="shared" si="48"/>
        <v>0</v>
      </c>
      <c r="O150" s="305">
        <f t="shared" si="48"/>
        <v>0</v>
      </c>
      <c r="P150" s="305">
        <f t="shared" si="48"/>
        <v>0</v>
      </c>
      <c r="Q150" s="305">
        <f t="shared" si="48"/>
        <v>0</v>
      </c>
      <c r="R150" s="305">
        <f t="shared" si="48"/>
        <v>0</v>
      </c>
      <c r="S150" s="305">
        <f t="shared" si="48"/>
        <v>0</v>
      </c>
      <c r="T150" s="305">
        <f t="shared" si="48"/>
        <v>0</v>
      </c>
      <c r="U150" s="305">
        <f t="shared" si="48"/>
        <v>0</v>
      </c>
      <c r="V150" s="305">
        <f t="shared" si="48"/>
        <v>0</v>
      </c>
      <c r="W150" s="305">
        <f t="shared" si="48"/>
        <v>0</v>
      </c>
      <c r="X150" s="305">
        <f t="shared" si="48"/>
        <v>0</v>
      </c>
      <c r="Y150" s="297">
        <f t="shared" si="41"/>
        <v>0</v>
      </c>
    </row>
    <row r="151" spans="2:35" s="75" customFormat="1">
      <c r="B151" s="177">
        <v>9</v>
      </c>
      <c r="C151" s="305">
        <f t="shared" ref="C151:X151" si="49">IF($Y129=0,0,$Y42*C129/$Y129)</f>
        <v>0</v>
      </c>
      <c r="D151" s="305">
        <f t="shared" si="49"/>
        <v>0</v>
      </c>
      <c r="E151" s="305">
        <f t="shared" si="49"/>
        <v>0</v>
      </c>
      <c r="F151" s="305">
        <f t="shared" si="49"/>
        <v>0</v>
      </c>
      <c r="G151" s="305">
        <f t="shared" si="49"/>
        <v>0</v>
      </c>
      <c r="H151" s="305">
        <f t="shared" si="49"/>
        <v>0</v>
      </c>
      <c r="I151" s="305">
        <f t="shared" si="49"/>
        <v>0</v>
      </c>
      <c r="J151" s="305">
        <f t="shared" si="49"/>
        <v>0</v>
      </c>
      <c r="K151" s="305">
        <f t="shared" si="49"/>
        <v>0</v>
      </c>
      <c r="L151" s="305">
        <f t="shared" si="49"/>
        <v>0</v>
      </c>
      <c r="M151" s="305">
        <f t="shared" si="49"/>
        <v>0</v>
      </c>
      <c r="N151" s="305">
        <f t="shared" si="49"/>
        <v>0</v>
      </c>
      <c r="O151" s="305">
        <f t="shared" si="49"/>
        <v>0</v>
      </c>
      <c r="P151" s="305">
        <f t="shared" si="49"/>
        <v>0</v>
      </c>
      <c r="Q151" s="305">
        <f t="shared" si="49"/>
        <v>0</v>
      </c>
      <c r="R151" s="305">
        <f t="shared" si="49"/>
        <v>0</v>
      </c>
      <c r="S151" s="305">
        <f t="shared" si="49"/>
        <v>0</v>
      </c>
      <c r="T151" s="305">
        <f t="shared" si="49"/>
        <v>0</v>
      </c>
      <c r="U151" s="305">
        <f t="shared" si="49"/>
        <v>0</v>
      </c>
      <c r="V151" s="305">
        <f t="shared" si="49"/>
        <v>0</v>
      </c>
      <c r="W151" s="305">
        <f t="shared" si="49"/>
        <v>0</v>
      </c>
      <c r="X151" s="305">
        <f t="shared" si="49"/>
        <v>0</v>
      </c>
      <c r="Y151" s="297">
        <f t="shared" si="41"/>
        <v>0</v>
      </c>
    </row>
    <row r="152" spans="2:35" s="75" customFormat="1">
      <c r="B152" s="177">
        <v>10</v>
      </c>
      <c r="C152" s="305">
        <f t="shared" ref="C152:X152" si="50">IF($Y130=0,0,$Y43*C130/$Y130)</f>
        <v>0</v>
      </c>
      <c r="D152" s="305">
        <f t="shared" si="50"/>
        <v>0</v>
      </c>
      <c r="E152" s="305">
        <f t="shared" si="50"/>
        <v>0</v>
      </c>
      <c r="F152" s="305">
        <f t="shared" si="50"/>
        <v>0</v>
      </c>
      <c r="G152" s="305">
        <f t="shared" si="50"/>
        <v>0</v>
      </c>
      <c r="H152" s="305">
        <f t="shared" si="50"/>
        <v>0</v>
      </c>
      <c r="I152" s="305">
        <f t="shared" si="50"/>
        <v>0</v>
      </c>
      <c r="J152" s="305">
        <f t="shared" si="50"/>
        <v>0</v>
      </c>
      <c r="K152" s="305">
        <f t="shared" si="50"/>
        <v>0</v>
      </c>
      <c r="L152" s="305">
        <f t="shared" si="50"/>
        <v>0</v>
      </c>
      <c r="M152" s="305">
        <f t="shared" si="50"/>
        <v>0</v>
      </c>
      <c r="N152" s="305">
        <f t="shared" si="50"/>
        <v>0</v>
      </c>
      <c r="O152" s="305">
        <f t="shared" si="50"/>
        <v>0</v>
      </c>
      <c r="P152" s="305">
        <f t="shared" si="50"/>
        <v>0</v>
      </c>
      <c r="Q152" s="305">
        <f t="shared" si="50"/>
        <v>0</v>
      </c>
      <c r="R152" s="305">
        <f t="shared" si="50"/>
        <v>0</v>
      </c>
      <c r="S152" s="305">
        <f t="shared" si="50"/>
        <v>0</v>
      </c>
      <c r="T152" s="305">
        <f t="shared" si="50"/>
        <v>0</v>
      </c>
      <c r="U152" s="305">
        <f t="shared" si="50"/>
        <v>0</v>
      </c>
      <c r="V152" s="305">
        <f t="shared" si="50"/>
        <v>0</v>
      </c>
      <c r="W152" s="305">
        <f t="shared" si="50"/>
        <v>0</v>
      </c>
      <c r="X152" s="305">
        <f t="shared" si="50"/>
        <v>0</v>
      </c>
      <c r="Y152" s="297">
        <f t="shared" si="41"/>
        <v>0</v>
      </c>
    </row>
    <row r="153" spans="2:35" s="75" customFormat="1">
      <c r="B153" s="177">
        <v>11</v>
      </c>
      <c r="C153" s="305">
        <f t="shared" ref="C153:X153" si="51">IF($Y131=0,0,$Y44*C131/$Y131)</f>
        <v>0</v>
      </c>
      <c r="D153" s="305">
        <f t="shared" si="51"/>
        <v>0</v>
      </c>
      <c r="E153" s="305">
        <f t="shared" si="51"/>
        <v>0</v>
      </c>
      <c r="F153" s="305">
        <f t="shared" si="51"/>
        <v>0</v>
      </c>
      <c r="G153" s="305">
        <f t="shared" si="51"/>
        <v>0</v>
      </c>
      <c r="H153" s="305">
        <f t="shared" si="51"/>
        <v>0</v>
      </c>
      <c r="I153" s="305">
        <f t="shared" si="51"/>
        <v>0</v>
      </c>
      <c r="J153" s="305">
        <f t="shared" si="51"/>
        <v>0</v>
      </c>
      <c r="K153" s="305">
        <f t="shared" si="51"/>
        <v>0</v>
      </c>
      <c r="L153" s="305">
        <f t="shared" si="51"/>
        <v>0</v>
      </c>
      <c r="M153" s="305">
        <f t="shared" si="51"/>
        <v>0</v>
      </c>
      <c r="N153" s="305">
        <f t="shared" si="51"/>
        <v>0</v>
      </c>
      <c r="O153" s="305">
        <f t="shared" si="51"/>
        <v>0</v>
      </c>
      <c r="P153" s="305">
        <f t="shared" si="51"/>
        <v>0</v>
      </c>
      <c r="Q153" s="305">
        <f t="shared" si="51"/>
        <v>0</v>
      </c>
      <c r="R153" s="305">
        <f t="shared" si="51"/>
        <v>0</v>
      </c>
      <c r="S153" s="305">
        <f t="shared" si="51"/>
        <v>0</v>
      </c>
      <c r="T153" s="305">
        <f t="shared" si="51"/>
        <v>0</v>
      </c>
      <c r="U153" s="305">
        <f t="shared" si="51"/>
        <v>0</v>
      </c>
      <c r="V153" s="305">
        <f t="shared" si="51"/>
        <v>0</v>
      </c>
      <c r="W153" s="305">
        <f t="shared" si="51"/>
        <v>0</v>
      </c>
      <c r="X153" s="305">
        <f t="shared" si="51"/>
        <v>0</v>
      </c>
      <c r="Y153" s="297">
        <f t="shared" si="41"/>
        <v>0</v>
      </c>
    </row>
    <row r="154" spans="2:35" s="75" customFormat="1">
      <c r="B154" s="177">
        <v>12</v>
      </c>
      <c r="C154" s="305">
        <f t="shared" ref="C154:X154" si="52">IF($Y132=0,0,$Y45*C132/$Y132)</f>
        <v>0</v>
      </c>
      <c r="D154" s="305">
        <f t="shared" si="52"/>
        <v>0</v>
      </c>
      <c r="E154" s="305">
        <f t="shared" si="52"/>
        <v>0</v>
      </c>
      <c r="F154" s="305">
        <f t="shared" si="52"/>
        <v>0</v>
      </c>
      <c r="G154" s="305">
        <f t="shared" si="52"/>
        <v>0</v>
      </c>
      <c r="H154" s="305">
        <f t="shared" si="52"/>
        <v>0</v>
      </c>
      <c r="I154" s="305">
        <f t="shared" si="52"/>
        <v>0</v>
      </c>
      <c r="J154" s="305">
        <f t="shared" si="52"/>
        <v>0</v>
      </c>
      <c r="K154" s="305">
        <f t="shared" si="52"/>
        <v>0</v>
      </c>
      <c r="L154" s="305">
        <f t="shared" si="52"/>
        <v>0</v>
      </c>
      <c r="M154" s="305">
        <f t="shared" si="52"/>
        <v>0</v>
      </c>
      <c r="N154" s="305">
        <f t="shared" si="52"/>
        <v>0</v>
      </c>
      <c r="O154" s="305">
        <f t="shared" si="52"/>
        <v>0</v>
      </c>
      <c r="P154" s="305">
        <f t="shared" si="52"/>
        <v>0</v>
      </c>
      <c r="Q154" s="305">
        <f t="shared" si="52"/>
        <v>0</v>
      </c>
      <c r="R154" s="305">
        <f t="shared" si="52"/>
        <v>0</v>
      </c>
      <c r="S154" s="305">
        <f t="shared" si="52"/>
        <v>0</v>
      </c>
      <c r="T154" s="305">
        <f t="shared" si="52"/>
        <v>0</v>
      </c>
      <c r="U154" s="305">
        <f t="shared" si="52"/>
        <v>0</v>
      </c>
      <c r="V154" s="305">
        <f t="shared" si="52"/>
        <v>0</v>
      </c>
      <c r="W154" s="305">
        <f t="shared" si="52"/>
        <v>0</v>
      </c>
      <c r="X154" s="305">
        <f t="shared" si="52"/>
        <v>0</v>
      </c>
      <c r="Y154" s="297">
        <f t="shared" si="41"/>
        <v>0</v>
      </c>
    </row>
    <row r="155" spans="2:35" s="75" customFormat="1">
      <c r="B155" s="177">
        <v>13</v>
      </c>
      <c r="C155" s="305">
        <f t="shared" ref="C155:X155" si="53">IF($Y133=0,0,$Y46*C133/$Y133)</f>
        <v>0</v>
      </c>
      <c r="D155" s="305">
        <f t="shared" si="53"/>
        <v>0</v>
      </c>
      <c r="E155" s="305">
        <f t="shared" si="53"/>
        <v>0</v>
      </c>
      <c r="F155" s="305">
        <f t="shared" si="53"/>
        <v>0</v>
      </c>
      <c r="G155" s="305">
        <f t="shared" si="53"/>
        <v>0</v>
      </c>
      <c r="H155" s="305">
        <f t="shared" si="53"/>
        <v>0</v>
      </c>
      <c r="I155" s="305">
        <f t="shared" si="53"/>
        <v>0</v>
      </c>
      <c r="J155" s="305">
        <f t="shared" si="53"/>
        <v>0</v>
      </c>
      <c r="K155" s="305">
        <f t="shared" si="53"/>
        <v>0</v>
      </c>
      <c r="L155" s="305">
        <f t="shared" si="53"/>
        <v>0</v>
      </c>
      <c r="M155" s="305">
        <f t="shared" si="53"/>
        <v>0</v>
      </c>
      <c r="N155" s="305">
        <f t="shared" si="53"/>
        <v>0</v>
      </c>
      <c r="O155" s="305">
        <f t="shared" si="53"/>
        <v>0</v>
      </c>
      <c r="P155" s="305">
        <f t="shared" si="53"/>
        <v>0</v>
      </c>
      <c r="Q155" s="305">
        <f t="shared" si="53"/>
        <v>0</v>
      </c>
      <c r="R155" s="305">
        <f t="shared" si="53"/>
        <v>0</v>
      </c>
      <c r="S155" s="305">
        <f t="shared" si="53"/>
        <v>0</v>
      </c>
      <c r="T155" s="305">
        <f t="shared" si="53"/>
        <v>0</v>
      </c>
      <c r="U155" s="305">
        <f t="shared" si="53"/>
        <v>0</v>
      </c>
      <c r="V155" s="305">
        <f t="shared" si="53"/>
        <v>0</v>
      </c>
      <c r="W155" s="305">
        <f t="shared" si="53"/>
        <v>0</v>
      </c>
      <c r="X155" s="305">
        <f t="shared" si="53"/>
        <v>0</v>
      </c>
      <c r="Y155" s="297">
        <f t="shared" si="41"/>
        <v>0</v>
      </c>
    </row>
    <row r="156" spans="2:35" s="75" customFormat="1">
      <c r="B156" s="177">
        <v>14</v>
      </c>
      <c r="C156" s="305">
        <f t="shared" ref="C156:X156" si="54">IF($Y134=0,0,$Y47*C134/$Y134)</f>
        <v>0</v>
      </c>
      <c r="D156" s="305">
        <f t="shared" si="54"/>
        <v>0</v>
      </c>
      <c r="E156" s="305">
        <f t="shared" si="54"/>
        <v>0</v>
      </c>
      <c r="F156" s="305">
        <f t="shared" si="54"/>
        <v>0</v>
      </c>
      <c r="G156" s="305">
        <f t="shared" si="54"/>
        <v>0</v>
      </c>
      <c r="H156" s="305">
        <f t="shared" si="54"/>
        <v>0</v>
      </c>
      <c r="I156" s="305">
        <f t="shared" si="54"/>
        <v>0</v>
      </c>
      <c r="J156" s="305">
        <f t="shared" si="54"/>
        <v>0</v>
      </c>
      <c r="K156" s="305">
        <f t="shared" si="54"/>
        <v>0</v>
      </c>
      <c r="L156" s="305">
        <f t="shared" si="54"/>
        <v>0</v>
      </c>
      <c r="M156" s="305">
        <f t="shared" si="54"/>
        <v>0</v>
      </c>
      <c r="N156" s="305">
        <f t="shared" si="54"/>
        <v>0</v>
      </c>
      <c r="O156" s="305">
        <f t="shared" si="54"/>
        <v>0</v>
      </c>
      <c r="P156" s="305">
        <f t="shared" si="54"/>
        <v>0</v>
      </c>
      <c r="Q156" s="305">
        <f t="shared" si="54"/>
        <v>0</v>
      </c>
      <c r="R156" s="305">
        <f t="shared" si="54"/>
        <v>0</v>
      </c>
      <c r="S156" s="305">
        <f t="shared" si="54"/>
        <v>0</v>
      </c>
      <c r="T156" s="305">
        <f t="shared" si="54"/>
        <v>0</v>
      </c>
      <c r="U156" s="305">
        <f t="shared" si="54"/>
        <v>0</v>
      </c>
      <c r="V156" s="305">
        <f t="shared" si="54"/>
        <v>0</v>
      </c>
      <c r="W156" s="305">
        <f t="shared" si="54"/>
        <v>0</v>
      </c>
      <c r="X156" s="305">
        <f t="shared" si="54"/>
        <v>0</v>
      </c>
      <c r="Y156" s="297">
        <f t="shared" si="41"/>
        <v>0</v>
      </c>
    </row>
    <row r="157" spans="2:35" s="75" customFormat="1">
      <c r="B157" s="177">
        <v>15</v>
      </c>
      <c r="C157" s="305">
        <f t="shared" ref="C157:X157" si="55">IF($Y135=0,0,$Y48*C135/$Y135)</f>
        <v>0</v>
      </c>
      <c r="D157" s="305">
        <f t="shared" si="55"/>
        <v>0</v>
      </c>
      <c r="E157" s="305">
        <f t="shared" si="55"/>
        <v>0</v>
      </c>
      <c r="F157" s="305">
        <f t="shared" si="55"/>
        <v>0</v>
      </c>
      <c r="G157" s="305">
        <f t="shared" si="55"/>
        <v>0</v>
      </c>
      <c r="H157" s="305">
        <f t="shared" si="55"/>
        <v>0</v>
      </c>
      <c r="I157" s="305">
        <f t="shared" si="55"/>
        <v>0</v>
      </c>
      <c r="J157" s="305">
        <f t="shared" si="55"/>
        <v>0</v>
      </c>
      <c r="K157" s="305">
        <f t="shared" si="55"/>
        <v>0</v>
      </c>
      <c r="L157" s="305">
        <f t="shared" si="55"/>
        <v>0</v>
      </c>
      <c r="M157" s="305">
        <f t="shared" si="55"/>
        <v>0</v>
      </c>
      <c r="N157" s="305">
        <f t="shared" si="55"/>
        <v>0</v>
      </c>
      <c r="O157" s="305">
        <f t="shared" si="55"/>
        <v>0</v>
      </c>
      <c r="P157" s="305">
        <f t="shared" si="55"/>
        <v>0</v>
      </c>
      <c r="Q157" s="305">
        <f t="shared" si="55"/>
        <v>0</v>
      </c>
      <c r="R157" s="305">
        <f t="shared" si="55"/>
        <v>0</v>
      </c>
      <c r="S157" s="305">
        <f t="shared" si="55"/>
        <v>0</v>
      </c>
      <c r="T157" s="305">
        <f t="shared" si="55"/>
        <v>0</v>
      </c>
      <c r="U157" s="305">
        <f t="shared" si="55"/>
        <v>0</v>
      </c>
      <c r="V157" s="305">
        <f t="shared" si="55"/>
        <v>0</v>
      </c>
      <c r="W157" s="305">
        <f t="shared" si="55"/>
        <v>0</v>
      </c>
      <c r="X157" s="305">
        <f t="shared" si="55"/>
        <v>0</v>
      </c>
      <c r="Y157" s="297">
        <f t="shared" si="41"/>
        <v>0</v>
      </c>
    </row>
    <row r="158" spans="2:35" s="75" customFormat="1" ht="22.5">
      <c r="B158" s="257" t="s">
        <v>1099</v>
      </c>
      <c r="C158" s="297">
        <f t="shared" ref="C158:X158" si="56">SUM(C143:C157)</f>
        <v>0</v>
      </c>
      <c r="D158" s="297">
        <f t="shared" si="56"/>
        <v>0</v>
      </c>
      <c r="E158" s="297">
        <f t="shared" si="56"/>
        <v>0</v>
      </c>
      <c r="F158" s="297">
        <f t="shared" si="56"/>
        <v>0</v>
      </c>
      <c r="G158" s="297">
        <f t="shared" si="56"/>
        <v>0</v>
      </c>
      <c r="H158" s="297">
        <f t="shared" si="56"/>
        <v>0</v>
      </c>
      <c r="I158" s="297">
        <f t="shared" si="56"/>
        <v>0</v>
      </c>
      <c r="J158" s="297">
        <f t="shared" si="56"/>
        <v>0</v>
      </c>
      <c r="K158" s="297">
        <f t="shared" si="56"/>
        <v>0</v>
      </c>
      <c r="L158" s="297">
        <f t="shared" si="56"/>
        <v>0</v>
      </c>
      <c r="M158" s="297">
        <f t="shared" si="56"/>
        <v>0</v>
      </c>
      <c r="N158" s="297">
        <f t="shared" si="56"/>
        <v>0</v>
      </c>
      <c r="O158" s="297">
        <f t="shared" si="56"/>
        <v>0</v>
      </c>
      <c r="P158" s="297">
        <f t="shared" si="56"/>
        <v>0</v>
      </c>
      <c r="Q158" s="297">
        <f t="shared" si="56"/>
        <v>0</v>
      </c>
      <c r="R158" s="297">
        <f t="shared" si="56"/>
        <v>0</v>
      </c>
      <c r="S158" s="297">
        <f t="shared" si="56"/>
        <v>0</v>
      </c>
      <c r="T158" s="297">
        <f t="shared" si="56"/>
        <v>0</v>
      </c>
      <c r="U158" s="297">
        <f t="shared" si="56"/>
        <v>0</v>
      </c>
      <c r="V158" s="297">
        <f t="shared" si="56"/>
        <v>0</v>
      </c>
      <c r="W158" s="297">
        <f t="shared" si="56"/>
        <v>0</v>
      </c>
      <c r="X158" s="297">
        <f t="shared" si="56"/>
        <v>0</v>
      </c>
      <c r="Y158" s="297">
        <f t="shared" si="41"/>
        <v>0</v>
      </c>
    </row>
    <row r="159" spans="2:35" s="75" customFormat="1">
      <c r="B159" s="124"/>
      <c r="C159" s="125"/>
      <c r="D159" s="125"/>
      <c r="E159" s="125"/>
      <c r="F159" s="125"/>
      <c r="G159" s="125"/>
      <c r="H159" s="125"/>
      <c r="I159" s="125"/>
      <c r="J159" s="125"/>
      <c r="K159" s="125"/>
      <c r="L159" s="125"/>
      <c r="M159" s="125"/>
      <c r="N159" s="125"/>
      <c r="O159" s="125"/>
      <c r="P159" s="125"/>
      <c r="Q159" s="125"/>
      <c r="R159" s="125"/>
      <c r="S159" s="125"/>
      <c r="T159" s="125"/>
      <c r="U159" s="125"/>
      <c r="V159" s="125"/>
      <c r="W159" s="125"/>
      <c r="X159" s="77"/>
      <c r="Y159" s="77"/>
      <c r="Z159" s="77"/>
      <c r="AA159" s="77"/>
      <c r="AB159" s="77"/>
      <c r="AC159" s="77"/>
      <c r="AD159" s="77"/>
      <c r="AE159" s="79"/>
      <c r="AF159" s="80"/>
      <c r="AH159" s="80"/>
      <c r="AI159" s="80"/>
    </row>
    <row r="160" spans="2:35" s="75" customFormat="1">
      <c r="C160" s="118"/>
      <c r="D160" s="77"/>
      <c r="E160" s="77"/>
      <c r="F160" s="77"/>
      <c r="G160" s="77"/>
      <c r="H160" s="77"/>
      <c r="I160" s="77"/>
      <c r="J160" s="77"/>
      <c r="K160" s="77"/>
      <c r="L160" s="77"/>
      <c r="M160" s="77"/>
      <c r="N160" s="77"/>
      <c r="O160" s="77"/>
      <c r="P160" s="77"/>
      <c r="Q160" s="77"/>
      <c r="R160" s="77"/>
      <c r="S160" s="77"/>
      <c r="T160" s="77"/>
      <c r="U160" s="77"/>
      <c r="V160" s="77"/>
      <c r="W160" s="77"/>
      <c r="X160" s="77"/>
      <c r="Y160" s="77"/>
      <c r="Z160" s="77"/>
      <c r="AA160" s="77"/>
      <c r="AB160" s="77"/>
      <c r="AC160" s="77"/>
      <c r="AD160" s="77"/>
      <c r="AE160" s="78"/>
      <c r="AF160" s="79"/>
      <c r="AG160" s="80"/>
      <c r="AH160" s="80"/>
      <c r="AI160" s="80"/>
    </row>
    <row r="161" spans="3:31"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525"/>
      <c r="Y161" s="525"/>
      <c r="Z161" s="525"/>
      <c r="AA161" s="525"/>
      <c r="AB161" s="525"/>
      <c r="AC161" s="525"/>
      <c r="AD161" s="525"/>
      <c r="AE161" s="278"/>
    </row>
    <row r="162" spans="3:31"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1"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1"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1"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1"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1"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1"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1"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1"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1"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1"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1"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1"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1"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1"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row r="234" spans="3:30"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row>
    <row r="235" spans="3:30"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row>
    <row r="236" spans="3:30"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row>
    <row r="237" spans="3:30"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row>
    <row r="238" spans="3:30"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row>
    <row r="239" spans="3:30"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row>
    <row r="240" spans="3:30"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row>
    <row r="241" spans="3:30"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row>
    <row r="242" spans="3:30"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row>
    <row r="243" spans="3:30"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row>
    <row r="244" spans="3:30"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row>
    <row r="245" spans="3:30"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row>
    <row r="246" spans="3:30"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row>
    <row r="247" spans="3:30"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row>
    <row r="248" spans="3:30"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row>
    <row r="249" spans="3:30"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row>
    <row r="250" spans="3:30"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row>
    <row r="251" spans="3:30"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row>
    <row r="252" spans="3:30" s="132" customFormat="1">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row>
    <row r="253" spans="3:30" s="132" customFormat="1">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row>
    <row r="254" spans="3:30" s="132" customFormat="1">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row>
    <row r="255" spans="3:30" s="132" customFormat="1">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row>
    <row r="256" spans="3:30" s="132" customFormat="1">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row>
    <row r="257" spans="3:30" s="132" customFormat="1">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row>
    <row r="258" spans="3:30" s="132" customFormat="1">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row>
    <row r="259" spans="3:30" s="132" customFormat="1">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row>
    <row r="260" spans="3:30" s="132" customFormat="1">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row>
    <row r="261" spans="3:30" s="132" customFormat="1">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row>
    <row r="262" spans="3:30" s="132" customFormat="1">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row>
    <row r="263" spans="3:30" s="132" customFormat="1">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row>
    <row r="264" spans="3:30" s="132" customFormat="1">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row>
    <row r="265" spans="3:30" s="132" customFormat="1">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row>
    <row r="266" spans="3:30" s="132" customFormat="1">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row>
    <row r="267" spans="3:30" s="132" customFormat="1">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row>
    <row r="268" spans="3:30" s="132" customFormat="1">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row>
    <row r="269" spans="3:30" s="132" customFormat="1">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row>
    <row r="270" spans="3:30" s="132" customFormat="1">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row>
    <row r="271" spans="3:30" s="132" customFormat="1">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row>
    <row r="272" spans="3:30" s="132" customFormat="1">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row>
    <row r="273" spans="3:30" s="132" customFormat="1">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row>
    <row r="274" spans="3:30" s="132" customFormat="1">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row>
    <row r="275" spans="3:30" s="132" customFormat="1">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row>
    <row r="276" spans="3:30" s="132" customFormat="1">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row>
    <row r="277" spans="3:30" s="132" customFormat="1">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row>
    <row r="278" spans="3:30" s="132" customFormat="1">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row>
    <row r="279" spans="3:30" s="132" customFormat="1">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row>
    <row r="280" spans="3:30" s="132" customFormat="1">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row>
    <row r="281" spans="3:30" s="132" customFormat="1">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row>
    <row r="282" spans="3:30" s="132" customFormat="1">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row>
    <row r="283" spans="3:30" s="132" customFormat="1">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row>
    <row r="284" spans="3:30" s="132" customFormat="1">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c r="AD284" s="133"/>
    </row>
    <row r="285" spans="3:30" s="132" customFormat="1">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c r="AD285" s="133"/>
    </row>
    <row r="286" spans="3:30" s="132" customFormat="1">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c r="AC286" s="133"/>
      <c r="AD286" s="133"/>
    </row>
    <row r="287" spans="3:30" s="132" customFormat="1">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c r="AC287" s="133"/>
      <c r="AD287" s="133"/>
    </row>
    <row r="288" spans="3:30" s="132" customFormat="1">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c r="AC288" s="133"/>
      <c r="AD288" s="133"/>
    </row>
    <row r="289" spans="3:30" s="132" customFormat="1">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c r="AC289" s="133"/>
      <c r="AD289" s="133"/>
    </row>
    <row r="290" spans="3:30" s="132" customFormat="1">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c r="AC290" s="133"/>
      <c r="AD290" s="133"/>
    </row>
    <row r="291" spans="3:30" s="132" customFormat="1">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c r="AC291" s="133"/>
      <c r="AD291" s="133"/>
    </row>
  </sheetData>
  <sheetProtection sheet="1" objects="1" scenarios="1"/>
  <mergeCells count="46">
    <mergeCell ref="K20:S20"/>
    <mergeCell ref="B24:G24"/>
    <mergeCell ref="B23:G23"/>
    <mergeCell ref="H20:J20"/>
    <mergeCell ref="B20:G20"/>
    <mergeCell ref="B22:G22"/>
    <mergeCell ref="B21:G21"/>
    <mergeCell ref="K23:S23"/>
    <mergeCell ref="K24:S24"/>
    <mergeCell ref="B25:G25"/>
    <mergeCell ref="B26:G26"/>
    <mergeCell ref="A1:Y1"/>
    <mergeCell ref="H62:I62"/>
    <mergeCell ref="K26:S26"/>
    <mergeCell ref="B31:B33"/>
    <mergeCell ref="K21:S21"/>
    <mergeCell ref="K25:S25"/>
    <mergeCell ref="K22:S22"/>
    <mergeCell ref="Y32:Y33"/>
    <mergeCell ref="A2:V2"/>
    <mergeCell ref="H21:J21"/>
    <mergeCell ref="H22:J22"/>
    <mergeCell ref="H23:J23"/>
    <mergeCell ref="H24:J24"/>
    <mergeCell ref="H25:J25"/>
    <mergeCell ref="B140:V140"/>
    <mergeCell ref="H26:J26"/>
    <mergeCell ref="D70:E70"/>
    <mergeCell ref="B27:G27"/>
    <mergeCell ref="H27:J27"/>
    <mergeCell ref="K27:S27"/>
    <mergeCell ref="D71:D72"/>
    <mergeCell ref="E71:E72"/>
    <mergeCell ref="B91:V91"/>
    <mergeCell ref="B70:B72"/>
    <mergeCell ref="B66:AA66"/>
    <mergeCell ref="B118:V118"/>
    <mergeCell ref="C70:C72"/>
    <mergeCell ref="F70:F72"/>
    <mergeCell ref="G70:G72"/>
    <mergeCell ref="B68:V68"/>
    <mergeCell ref="Z32:Z33"/>
    <mergeCell ref="AA32:AB32"/>
    <mergeCell ref="Z31:AB31"/>
    <mergeCell ref="AC32:AC33"/>
    <mergeCell ref="B112:V112"/>
  </mergeCells>
  <phoneticPr fontId="4"/>
  <pageMargins left="0.39370078740157483" right="0.39370078740157483" top="0.55118110236220474" bottom="0.6692913385826772" header="0.31496062992125984" footer="0.51181102362204722"/>
  <pageSetup paperSize="8" scale="69" fitToHeight="0" orientation="portrait" r:id="rId1"/>
  <headerFooter alignWithMargins="0">
    <oddFooter>&amp;C&amp;A&amp;P</oddFooter>
  </headerFooter>
  <rowBreaks count="3" manualBreakCount="3">
    <brk id="63" max="26" man="1"/>
    <brk id="137" max="26" man="1"/>
    <brk id="158" max="35"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AI275"/>
  <sheetViews>
    <sheetView showGridLines="0" zoomScaleNormal="100" zoomScaleSheetLayoutView="75" workbookViewId="0">
      <selection activeCell="A2" sqref="A2"/>
    </sheetView>
  </sheetViews>
  <sheetFormatPr defaultRowHeight="12"/>
  <cols>
    <col min="1" max="1" width="5.5" style="132" customWidth="1"/>
    <col min="2" max="31" width="8.5" style="38" customWidth="1"/>
    <col min="32" max="34" width="6.625" style="38" customWidth="1"/>
    <col min="35" max="16384" width="9" style="38"/>
  </cols>
  <sheetData>
    <row r="1" spans="1:25" s="55" customFormat="1" ht="21">
      <c r="A1" s="609" t="s">
        <v>1752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8</v>
      </c>
      <c r="B2" s="647"/>
      <c r="C2" s="647"/>
      <c r="D2" s="647"/>
      <c r="E2" s="647"/>
      <c r="F2" s="647"/>
      <c r="G2" s="647"/>
      <c r="H2" s="647"/>
      <c r="I2" s="647"/>
      <c r="J2" s="647"/>
      <c r="K2" s="647"/>
      <c r="L2" s="647"/>
      <c r="M2" s="647"/>
      <c r="N2" s="647"/>
      <c r="O2" s="647"/>
      <c r="P2" s="647"/>
      <c r="Q2" s="647"/>
      <c r="R2" s="647"/>
      <c r="S2" s="647"/>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44.25" customHeight="1">
      <c r="A7" s="151"/>
    </row>
    <row r="8" spans="1:25" s="60" customFormat="1" ht="44.25" customHeight="1">
      <c r="A8" s="151"/>
    </row>
    <row r="9" spans="1:25" s="60" customFormat="1" ht="44.25" customHeight="1">
      <c r="A9" s="151"/>
    </row>
    <row r="10" spans="1:25" s="60" customFormat="1" ht="44.25" customHeight="1">
      <c r="A10" s="151"/>
    </row>
    <row r="11" spans="1:25" s="60" customFormat="1" ht="21.75" customHeight="1">
      <c r="A11" s="259" t="s">
        <v>986</v>
      </c>
      <c r="B11" s="64" t="s">
        <v>1304</v>
      </c>
      <c r="C11" s="61"/>
      <c r="D11" s="61"/>
      <c r="E11" s="61"/>
      <c r="F11" s="61"/>
      <c r="G11" s="61"/>
      <c r="H11" s="61"/>
      <c r="I11" s="61"/>
      <c r="J11" s="61"/>
      <c r="K11" s="61"/>
      <c r="L11" s="61"/>
      <c r="M11" s="61"/>
      <c r="N11" s="61"/>
      <c r="O11" s="61"/>
      <c r="P11" s="61"/>
      <c r="Q11" s="61"/>
      <c r="R11" s="61"/>
      <c r="S11" s="61"/>
      <c r="T11" s="61"/>
      <c r="U11" s="61"/>
      <c r="V11" s="61"/>
    </row>
    <row r="12" spans="1:25"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5" s="60" customFormat="1" ht="6.75" customHeight="1">
      <c r="A13" s="151"/>
      <c r="B13" s="48"/>
      <c r="C13" s="48"/>
      <c r="D13" s="48"/>
      <c r="E13" s="48"/>
      <c r="F13" s="48"/>
      <c r="G13" s="48"/>
      <c r="H13" s="48"/>
      <c r="I13" s="48"/>
      <c r="J13" s="48"/>
      <c r="K13" s="48"/>
      <c r="L13" s="48"/>
    </row>
    <row r="14" spans="1:25" s="60" customFormat="1" ht="21.75" customHeight="1">
      <c r="A14" s="151"/>
      <c r="B14" s="571" t="s">
        <v>1670</v>
      </c>
      <c r="C14" s="571"/>
      <c r="D14" s="571"/>
      <c r="E14" s="571"/>
      <c r="F14" s="571"/>
      <c r="G14" s="571"/>
      <c r="H14" s="454" t="s">
        <v>1769</v>
      </c>
      <c r="I14" s="455"/>
      <c r="J14" s="455"/>
      <c r="K14" s="455"/>
      <c r="L14" s="571" t="s">
        <v>1768</v>
      </c>
      <c r="M14" s="571"/>
      <c r="N14" s="571"/>
      <c r="O14" s="571"/>
      <c r="P14" s="571"/>
      <c r="Q14" s="571"/>
      <c r="R14" s="571"/>
    </row>
    <row r="15" spans="1:25" s="60" customFormat="1" ht="21.75" customHeight="1">
      <c r="A15" s="151"/>
      <c r="B15" s="625" t="s">
        <v>892</v>
      </c>
      <c r="C15" s="626"/>
      <c r="D15" s="626"/>
      <c r="E15" s="626"/>
      <c r="F15" s="626"/>
      <c r="G15" s="627"/>
      <c r="H15" s="456" t="s">
        <v>1770</v>
      </c>
      <c r="I15" s="457"/>
      <c r="J15" s="457"/>
      <c r="K15" s="457"/>
      <c r="L15" s="623" t="s">
        <v>1753</v>
      </c>
      <c r="M15" s="623"/>
      <c r="N15" s="623"/>
      <c r="O15" s="623"/>
      <c r="P15" s="624"/>
      <c r="Q15" s="624"/>
      <c r="R15" s="624"/>
    </row>
    <row r="16" spans="1:25" s="151" customFormat="1" ht="21.75" customHeight="1">
      <c r="B16" s="752" t="s">
        <v>1437</v>
      </c>
      <c r="C16" s="752"/>
      <c r="D16" s="752"/>
      <c r="E16" s="752"/>
      <c r="F16" s="752"/>
      <c r="G16" s="752"/>
      <c r="H16" s="458" t="s">
        <v>1770</v>
      </c>
      <c r="I16" s="459"/>
      <c r="J16" s="459"/>
      <c r="K16" s="459"/>
      <c r="L16" s="748" t="s">
        <v>1754</v>
      </c>
      <c r="M16" s="748"/>
      <c r="N16" s="748"/>
      <c r="O16" s="748"/>
      <c r="P16" s="749"/>
      <c r="Q16" s="749"/>
      <c r="R16" s="749"/>
    </row>
    <row r="17" spans="1:27" s="151" customFormat="1" ht="21.75" customHeight="1">
      <c r="B17" s="748" t="s">
        <v>1034</v>
      </c>
      <c r="C17" s="748"/>
      <c r="D17" s="748"/>
      <c r="E17" s="749"/>
      <c r="F17" s="749"/>
      <c r="G17" s="749"/>
      <c r="H17" s="458" t="s">
        <v>1770</v>
      </c>
      <c r="I17" s="459"/>
      <c r="J17" s="459"/>
      <c r="K17" s="459"/>
      <c r="L17" s="748" t="s">
        <v>1754</v>
      </c>
      <c r="M17" s="748"/>
      <c r="N17" s="748"/>
      <c r="O17" s="748"/>
      <c r="P17" s="749"/>
      <c r="Q17" s="749"/>
      <c r="R17" s="749"/>
    </row>
    <row r="18" spans="1:27" s="151" customFormat="1" ht="21.75" customHeight="1">
      <c r="B18" s="748" t="s">
        <v>1848</v>
      </c>
      <c r="C18" s="748"/>
      <c r="D18" s="748"/>
      <c r="E18" s="749"/>
      <c r="F18" s="749"/>
      <c r="G18" s="749"/>
      <c r="H18" s="458" t="s">
        <v>1782</v>
      </c>
      <c r="I18" s="459"/>
      <c r="J18" s="459"/>
      <c r="K18" s="459"/>
      <c r="L18" s="748" t="s">
        <v>1849</v>
      </c>
      <c r="M18" s="748"/>
      <c r="N18" s="748"/>
      <c r="O18" s="748"/>
      <c r="P18" s="749"/>
      <c r="Q18" s="749"/>
      <c r="R18" s="749"/>
    </row>
    <row r="19" spans="1:27" s="151" customFormat="1" ht="21.75" customHeight="1">
      <c r="B19" s="748" t="s">
        <v>1111</v>
      </c>
      <c r="C19" s="748"/>
      <c r="D19" s="748"/>
      <c r="E19" s="749"/>
      <c r="F19" s="749"/>
      <c r="G19" s="749"/>
      <c r="H19" s="458" t="s">
        <v>1782</v>
      </c>
      <c r="I19" s="459"/>
      <c r="J19" s="459"/>
      <c r="K19" s="459"/>
      <c r="L19" s="748" t="s">
        <v>1849</v>
      </c>
      <c r="M19" s="748"/>
      <c r="N19" s="748"/>
      <c r="O19" s="748"/>
      <c r="P19" s="749"/>
      <c r="Q19" s="749"/>
      <c r="R19" s="749"/>
    </row>
    <row r="20" spans="1:27" s="151" customFormat="1" ht="21.75" customHeight="1">
      <c r="B20" s="748" t="s">
        <v>1004</v>
      </c>
      <c r="C20" s="748"/>
      <c r="D20" s="748"/>
      <c r="E20" s="749"/>
      <c r="F20" s="749"/>
      <c r="G20" s="749"/>
      <c r="H20" s="458" t="s">
        <v>1782</v>
      </c>
      <c r="I20" s="459"/>
      <c r="J20" s="459"/>
      <c r="K20" s="459"/>
      <c r="L20" s="748" t="s">
        <v>1849</v>
      </c>
      <c r="M20" s="748"/>
      <c r="N20" s="748"/>
      <c r="O20" s="748"/>
      <c r="P20" s="749"/>
      <c r="Q20" s="749"/>
      <c r="R20" s="749"/>
    </row>
    <row r="21" spans="1:27" s="151" customFormat="1" ht="21.75" customHeight="1">
      <c r="B21" s="748" t="s">
        <v>278</v>
      </c>
      <c r="C21" s="748"/>
      <c r="D21" s="748"/>
      <c r="E21" s="749"/>
      <c r="F21" s="749"/>
      <c r="G21" s="749"/>
      <c r="H21" s="458" t="s">
        <v>1782</v>
      </c>
      <c r="I21" s="459"/>
      <c r="J21" s="459"/>
      <c r="K21" s="459"/>
      <c r="L21" s="748" t="s">
        <v>1849</v>
      </c>
      <c r="M21" s="748"/>
      <c r="N21" s="748"/>
      <c r="O21" s="748"/>
      <c r="P21" s="749"/>
      <c r="Q21" s="749"/>
      <c r="R21" s="749"/>
    </row>
    <row r="22" spans="1:27" s="151" customFormat="1" ht="21.75" customHeight="1">
      <c r="B22" s="748" t="s">
        <v>381</v>
      </c>
      <c r="C22" s="748"/>
      <c r="D22" s="748"/>
      <c r="E22" s="749"/>
      <c r="F22" s="749"/>
      <c r="G22" s="749"/>
      <c r="H22" s="458" t="s">
        <v>1782</v>
      </c>
      <c r="I22" s="459"/>
      <c r="J22" s="459"/>
      <c r="K22" s="459"/>
      <c r="L22" s="748" t="s">
        <v>380</v>
      </c>
      <c r="M22" s="748"/>
      <c r="N22" s="748"/>
      <c r="O22" s="748"/>
      <c r="P22" s="749"/>
      <c r="Q22" s="749"/>
      <c r="R22" s="749"/>
    </row>
    <row r="23" spans="1:27" s="60" customFormat="1" ht="21.75" customHeight="1">
      <c r="A23" s="151"/>
      <c r="B23" s="135"/>
      <c r="C23" s="135"/>
      <c r="D23" s="135"/>
      <c r="E23" s="135"/>
      <c r="F23" s="135"/>
      <c r="G23" s="135"/>
      <c r="H23" s="66"/>
      <c r="I23" s="67"/>
      <c r="J23" s="67"/>
      <c r="K23" s="67"/>
      <c r="L23" s="67"/>
      <c r="M23" s="67"/>
      <c r="N23" s="67"/>
      <c r="O23" s="66"/>
      <c r="P23" s="66"/>
      <c r="Q23" s="66"/>
      <c r="R23" s="66"/>
      <c r="S23" s="66"/>
      <c r="T23" s="66"/>
      <c r="U23" s="66"/>
    </row>
    <row r="24" spans="1:27" s="60" customFormat="1" ht="18" customHeight="1">
      <c r="A24" s="151"/>
      <c r="B24" s="217" t="s">
        <v>1673</v>
      </c>
      <c r="C24" s="217"/>
      <c r="D24" s="217"/>
      <c r="E24" s="217"/>
      <c r="F24" s="217"/>
      <c r="G24" s="217"/>
      <c r="H24" s="217"/>
      <c r="I24" s="217"/>
      <c r="J24" s="217"/>
      <c r="K24" s="217"/>
      <c r="L24" s="217"/>
      <c r="M24" s="151"/>
      <c r="N24" s="151"/>
      <c r="O24" s="151"/>
      <c r="P24" s="151"/>
      <c r="Q24" s="151"/>
      <c r="R24" s="151"/>
      <c r="S24" s="151"/>
      <c r="T24" s="151"/>
      <c r="U24" s="151"/>
      <c r="V24" s="151"/>
      <c r="W24" s="151"/>
      <c r="X24" s="151"/>
      <c r="Y24" s="151"/>
      <c r="Z24" s="151"/>
      <c r="AA24" s="151"/>
    </row>
    <row r="25" spans="1:27" s="60" customFormat="1" ht="15" customHeight="1">
      <c r="A25" s="151"/>
      <c r="B25" s="249" t="s">
        <v>523</v>
      </c>
      <c r="C25" s="62"/>
      <c r="D25" s="62"/>
      <c r="E25" s="62"/>
      <c r="F25" s="62"/>
      <c r="G25" s="62"/>
      <c r="H25" s="62"/>
      <c r="I25" s="62"/>
      <c r="J25" s="62"/>
      <c r="K25" s="62"/>
      <c r="L25" s="62"/>
      <c r="M25" s="62"/>
      <c r="N25" s="62"/>
      <c r="O25" s="62"/>
      <c r="P25" s="62"/>
      <c r="Q25" s="62"/>
      <c r="R25" s="62"/>
      <c r="S25" s="62"/>
      <c r="T25" s="62"/>
      <c r="U25" s="62"/>
      <c r="V25" s="62"/>
      <c r="W25" s="151"/>
      <c r="X25" s="151"/>
      <c r="Y25" s="151"/>
      <c r="Z25" s="151"/>
      <c r="AA25" s="151"/>
    </row>
    <row r="26" spans="1:27" s="84" customFormat="1" ht="13.5" customHeight="1">
      <c r="A26" s="200"/>
      <c r="B26" s="861" t="s">
        <v>1416</v>
      </c>
      <c r="C26" s="325" t="s">
        <v>1922</v>
      </c>
      <c r="D26" s="328" t="s">
        <v>1923</v>
      </c>
      <c r="E26" s="328"/>
      <c r="F26" s="328"/>
      <c r="G26" s="328"/>
      <c r="H26" s="328"/>
      <c r="I26" s="328"/>
      <c r="J26" s="326"/>
      <c r="K26" s="326"/>
      <c r="L26" s="326"/>
      <c r="M26" s="326"/>
      <c r="N26" s="326"/>
      <c r="O26" s="326"/>
      <c r="P26" s="326"/>
      <c r="Q26" s="326"/>
      <c r="R26" s="326"/>
      <c r="S26" s="326"/>
      <c r="T26" s="326"/>
      <c r="U26" s="326"/>
      <c r="V26" s="326"/>
      <c r="W26" s="326"/>
      <c r="X26" s="326"/>
      <c r="Y26" s="326"/>
      <c r="Z26" s="327" t="s">
        <v>1924</v>
      </c>
      <c r="AA26" s="225"/>
    </row>
    <row r="27" spans="1:27" s="84" customFormat="1" ht="26.25" customHeight="1">
      <c r="A27" s="200"/>
      <c r="B27" s="862"/>
      <c r="C27" s="905" t="s">
        <v>165</v>
      </c>
      <c r="D27" s="326" t="s">
        <v>1098</v>
      </c>
      <c r="E27" s="326"/>
      <c r="F27" s="326"/>
      <c r="G27" s="326"/>
      <c r="H27" s="326"/>
      <c r="I27" s="326"/>
      <c r="J27" s="326"/>
      <c r="K27" s="326"/>
      <c r="L27" s="326"/>
      <c r="M27" s="326"/>
      <c r="N27" s="326"/>
      <c r="O27" s="326"/>
      <c r="P27" s="326"/>
      <c r="Q27" s="326"/>
      <c r="R27" s="326"/>
      <c r="S27" s="326"/>
      <c r="T27" s="326"/>
      <c r="U27" s="326"/>
      <c r="V27" s="326"/>
      <c r="W27" s="326"/>
      <c r="X27" s="313"/>
      <c r="Y27" s="313"/>
      <c r="Z27" s="750" t="s">
        <v>1755</v>
      </c>
      <c r="AA27" s="225"/>
    </row>
    <row r="28" spans="1:27" s="84" customFormat="1" ht="168" customHeight="1">
      <c r="A28" s="267"/>
      <c r="B28" s="863"/>
      <c r="C28" s="906"/>
      <c r="D28" s="546" t="str">
        <f>部門費!C3</f>
        <v>①燃やすごみ</v>
      </c>
      <c r="E28" s="546" t="str">
        <f>部門費!D3</f>
        <v>②燃やさないごみ</v>
      </c>
      <c r="F28" s="546" t="str">
        <f>部門費!E3</f>
        <v>③粗大ごみ</v>
      </c>
      <c r="G28" s="546" t="str">
        <f>部門費!F3</f>
        <v>④アルミ缶</v>
      </c>
      <c r="H28" s="546" t="str">
        <f>部門費!G3</f>
        <v>⑤スチール缶</v>
      </c>
      <c r="I28" s="546" t="str">
        <f>部門費!H3</f>
        <v>⑥無色のガラス製の容器</v>
      </c>
      <c r="J28" s="546" t="str">
        <f>部門費!I3</f>
        <v>⑦茶色のガラス製の容器</v>
      </c>
      <c r="K28" s="546" t="str">
        <f>部門費!J3</f>
        <v>⑧その他のガラス製の容器</v>
      </c>
      <c r="L28" s="546" t="str">
        <f>部門費!K3</f>
        <v>⑨リターナブルびん</v>
      </c>
      <c r="M28" s="546" t="str">
        <f>部門費!L3</f>
        <v>⑩ペットボトル</v>
      </c>
      <c r="N28" s="546" t="str">
        <f>部門費!M3</f>
        <v>⑪白色トレイ</v>
      </c>
      <c r="O28" s="546" t="str">
        <f>部門費!N3</f>
        <v>⑫プラスチック製容器包装</v>
      </c>
      <c r="P28" s="546" t="str">
        <f>部門費!O3</f>
        <v>⑬紙製容器包装</v>
      </c>
      <c r="Q28" s="546" t="str">
        <f>部門費!P3</f>
        <v>⑭紙パック</v>
      </c>
      <c r="R28" s="546" t="str">
        <f>部門費!Q3</f>
        <v>⑮段ボール</v>
      </c>
      <c r="S28" s="546" t="str">
        <f>部門費!R3</f>
        <v>⑯古紙</v>
      </c>
      <c r="T28" s="546" t="str">
        <f>部門費!S3</f>
        <v>⑰古布</v>
      </c>
      <c r="U28" s="546" t="str">
        <f>部門費!T3</f>
        <v>⑱生ごみ</v>
      </c>
      <c r="V28" s="546" t="str">
        <f>部門費!U3</f>
        <v>⑲廃油</v>
      </c>
      <c r="W28" s="546" t="str">
        <f>部門費!V3</f>
        <v>⑳小型家電</v>
      </c>
      <c r="X28" s="546" t="str">
        <f>部門費!W3</f>
        <v>㉑その他の資源ごみ</v>
      </c>
      <c r="Y28" s="546" t="str">
        <f>部門費!X3</f>
        <v>㉒その他のごみ</v>
      </c>
      <c r="Z28" s="860"/>
      <c r="AA28" s="225"/>
    </row>
    <row r="29" spans="1:27" s="163" customFormat="1" ht="15" customHeight="1">
      <c r="A29" s="200"/>
      <c r="B29" s="320">
        <v>1</v>
      </c>
      <c r="C29" s="342" t="str">
        <f>IF('[1]18'!C10="","",'[1]18'!C10)</f>
        <v/>
      </c>
      <c r="D29" s="336" t="str">
        <f>IF('[1]18'!D10="","",'[1]18'!D10)</f>
        <v/>
      </c>
      <c r="E29" s="336" t="str">
        <f>IF('[1]18'!E10="","",'[1]18'!E10)</f>
        <v/>
      </c>
      <c r="F29" s="336" t="str">
        <f>IF('[1]18'!F10="","",'[1]18'!F10)</f>
        <v/>
      </c>
      <c r="G29" s="336" t="str">
        <f>IF('[1]18'!G10="","",'[1]18'!G10)</f>
        <v/>
      </c>
      <c r="H29" s="336" t="str">
        <f>IF('[1]18'!H10="","",'[1]18'!H10)</f>
        <v/>
      </c>
      <c r="I29" s="336" t="str">
        <f>IF('[1]18'!I10="","",'[1]18'!I10)</f>
        <v/>
      </c>
      <c r="J29" s="336" t="str">
        <f>IF('[1]18'!J10="","",'[1]18'!J10)</f>
        <v/>
      </c>
      <c r="K29" s="336" t="str">
        <f>IF('[1]18'!K10="","",'[1]18'!K10)</f>
        <v/>
      </c>
      <c r="L29" s="336" t="str">
        <f>IF('[1]18'!L10="","",'[1]18'!L10)</f>
        <v/>
      </c>
      <c r="M29" s="336" t="str">
        <f>IF('[1]18'!M10="","",'[1]18'!M10)</f>
        <v/>
      </c>
      <c r="N29" s="336" t="str">
        <f>IF('[1]18'!N10="","",'[1]18'!N10)</f>
        <v/>
      </c>
      <c r="O29" s="336" t="str">
        <f>IF('[1]18'!O10="","",'[1]18'!O10)</f>
        <v/>
      </c>
      <c r="P29" s="336" t="str">
        <f>IF('[1]18'!P10="","",'[1]18'!P10)</f>
        <v/>
      </c>
      <c r="Q29" s="336" t="str">
        <f>IF('[1]18'!Q10="","",'[1]18'!Q10)</f>
        <v/>
      </c>
      <c r="R29" s="336" t="str">
        <f>IF('[1]18'!R10="","",'[1]18'!R10)</f>
        <v/>
      </c>
      <c r="S29" s="336" t="str">
        <f>IF('[1]18'!S10="","",'[1]18'!S10)</f>
        <v/>
      </c>
      <c r="T29" s="336" t="str">
        <f>IF('[1]18'!T10="","",'[1]18'!T10)</f>
        <v/>
      </c>
      <c r="U29" s="336" t="str">
        <f>IF('[1]18'!U10="","",'[1]18'!U10)</f>
        <v/>
      </c>
      <c r="V29" s="336" t="str">
        <f>IF('[1]18'!V10="","",'[1]18'!V10)</f>
        <v/>
      </c>
      <c r="W29" s="336" t="str">
        <f>IF('[1]18'!W10="","",'[1]18'!W10)</f>
        <v/>
      </c>
      <c r="X29" s="336" t="str">
        <f>IF('[1]18'!X10="","",'[1]18'!X10)</f>
        <v/>
      </c>
      <c r="Y29" s="336" t="str">
        <f>IF('[1]18'!Y10="","",'[1]18'!Y10)</f>
        <v/>
      </c>
      <c r="Z29" s="368" t="str">
        <f>IF('[1]18'!Z10="","",'[1]18'!Z10)</f>
        <v/>
      </c>
      <c r="AA29" s="256"/>
    </row>
    <row r="30" spans="1:27" s="163" customFormat="1" ht="15" customHeight="1">
      <c r="A30" s="200"/>
      <c r="B30" s="320">
        <v>2</v>
      </c>
      <c r="C30" s="342" t="str">
        <f>IF('[1]18'!C11="","",'[1]18'!C11)</f>
        <v/>
      </c>
      <c r="D30" s="336" t="str">
        <f>IF('[1]18'!D11="","",'[1]18'!D11)</f>
        <v/>
      </c>
      <c r="E30" s="336" t="str">
        <f>IF('[1]18'!E11="","",'[1]18'!E11)</f>
        <v/>
      </c>
      <c r="F30" s="336" t="str">
        <f>IF('[1]18'!F11="","",'[1]18'!F11)</f>
        <v/>
      </c>
      <c r="G30" s="336" t="str">
        <f>IF('[1]18'!G11="","",'[1]18'!G11)</f>
        <v/>
      </c>
      <c r="H30" s="336" t="str">
        <f>IF('[1]18'!H11="","",'[1]18'!H11)</f>
        <v/>
      </c>
      <c r="I30" s="336" t="str">
        <f>IF('[1]18'!I11="","",'[1]18'!I11)</f>
        <v/>
      </c>
      <c r="J30" s="336" t="str">
        <f>IF('[1]18'!J11="","",'[1]18'!J11)</f>
        <v/>
      </c>
      <c r="K30" s="336" t="str">
        <f>IF('[1]18'!K11="","",'[1]18'!K11)</f>
        <v/>
      </c>
      <c r="L30" s="336" t="str">
        <f>IF('[1]18'!L11="","",'[1]18'!L11)</f>
        <v/>
      </c>
      <c r="M30" s="336" t="str">
        <f>IF('[1]18'!M11="","",'[1]18'!M11)</f>
        <v/>
      </c>
      <c r="N30" s="336" t="str">
        <f>IF('[1]18'!N11="","",'[1]18'!N11)</f>
        <v/>
      </c>
      <c r="O30" s="336" t="str">
        <f>IF('[1]18'!O11="","",'[1]18'!O11)</f>
        <v/>
      </c>
      <c r="P30" s="336" t="str">
        <f>IF('[1]18'!P11="","",'[1]18'!P11)</f>
        <v/>
      </c>
      <c r="Q30" s="336" t="str">
        <f>IF('[1]18'!Q11="","",'[1]18'!Q11)</f>
        <v/>
      </c>
      <c r="R30" s="336" t="str">
        <f>IF('[1]18'!R11="","",'[1]18'!R11)</f>
        <v/>
      </c>
      <c r="S30" s="336" t="str">
        <f>IF('[1]18'!S11="","",'[1]18'!S11)</f>
        <v/>
      </c>
      <c r="T30" s="336" t="str">
        <f>IF('[1]18'!T11="","",'[1]18'!T11)</f>
        <v/>
      </c>
      <c r="U30" s="336" t="str">
        <f>IF('[1]18'!U11="","",'[1]18'!U11)</f>
        <v/>
      </c>
      <c r="V30" s="336" t="str">
        <f>IF('[1]18'!V11="","",'[1]18'!V11)</f>
        <v/>
      </c>
      <c r="W30" s="336" t="str">
        <f>IF('[1]18'!W11="","",'[1]18'!W11)</f>
        <v/>
      </c>
      <c r="X30" s="336" t="str">
        <f>IF('[1]18'!X11="","",'[1]18'!X11)</f>
        <v/>
      </c>
      <c r="Y30" s="336" t="str">
        <f>IF('[1]18'!Y11="","",'[1]18'!Y11)</f>
        <v/>
      </c>
      <c r="Z30" s="368" t="str">
        <f>IF('[1]18'!Z11="","",'[1]18'!Z11)</f>
        <v/>
      </c>
      <c r="AA30" s="256"/>
    </row>
    <row r="31" spans="1:27" s="163" customFormat="1" ht="15" customHeight="1">
      <c r="A31" s="200"/>
      <c r="B31" s="320">
        <v>3</v>
      </c>
      <c r="C31" s="342" t="str">
        <f>IF('[1]18'!C12="","",'[1]18'!C12)</f>
        <v/>
      </c>
      <c r="D31" s="336" t="str">
        <f>IF('[1]18'!D12="","",'[1]18'!D12)</f>
        <v/>
      </c>
      <c r="E31" s="336" t="str">
        <f>IF('[1]18'!E12="","",'[1]18'!E12)</f>
        <v/>
      </c>
      <c r="F31" s="336" t="str">
        <f>IF('[1]18'!F12="","",'[1]18'!F12)</f>
        <v/>
      </c>
      <c r="G31" s="336" t="str">
        <f>IF('[1]18'!G12="","",'[1]18'!G12)</f>
        <v/>
      </c>
      <c r="H31" s="336" t="str">
        <f>IF('[1]18'!H12="","",'[1]18'!H12)</f>
        <v/>
      </c>
      <c r="I31" s="336" t="str">
        <f>IF('[1]18'!I12="","",'[1]18'!I12)</f>
        <v/>
      </c>
      <c r="J31" s="336" t="str">
        <f>IF('[1]18'!J12="","",'[1]18'!J12)</f>
        <v/>
      </c>
      <c r="K31" s="336" t="str">
        <f>IF('[1]18'!K12="","",'[1]18'!K12)</f>
        <v/>
      </c>
      <c r="L31" s="336" t="str">
        <f>IF('[1]18'!L12="","",'[1]18'!L12)</f>
        <v/>
      </c>
      <c r="M31" s="336" t="str">
        <f>IF('[1]18'!M12="","",'[1]18'!M12)</f>
        <v/>
      </c>
      <c r="N31" s="336" t="str">
        <f>IF('[1]18'!N12="","",'[1]18'!N12)</f>
        <v/>
      </c>
      <c r="O31" s="336" t="str">
        <f>IF('[1]18'!O12="","",'[1]18'!O12)</f>
        <v/>
      </c>
      <c r="P31" s="336" t="str">
        <f>IF('[1]18'!P12="","",'[1]18'!P12)</f>
        <v/>
      </c>
      <c r="Q31" s="336" t="str">
        <f>IF('[1]18'!Q12="","",'[1]18'!Q12)</f>
        <v/>
      </c>
      <c r="R31" s="336" t="str">
        <f>IF('[1]18'!R12="","",'[1]18'!R12)</f>
        <v/>
      </c>
      <c r="S31" s="336" t="str">
        <f>IF('[1]18'!S12="","",'[1]18'!S12)</f>
        <v/>
      </c>
      <c r="T31" s="336" t="str">
        <f>IF('[1]18'!T12="","",'[1]18'!T12)</f>
        <v/>
      </c>
      <c r="U31" s="336" t="str">
        <f>IF('[1]18'!U12="","",'[1]18'!U12)</f>
        <v/>
      </c>
      <c r="V31" s="336" t="str">
        <f>IF('[1]18'!V12="","",'[1]18'!V12)</f>
        <v/>
      </c>
      <c r="W31" s="336" t="str">
        <f>IF('[1]18'!W12="","",'[1]18'!W12)</f>
        <v/>
      </c>
      <c r="X31" s="336" t="str">
        <f>IF('[1]18'!X12="","",'[1]18'!X12)</f>
        <v/>
      </c>
      <c r="Y31" s="336" t="str">
        <f>IF('[1]18'!Y12="","",'[1]18'!Y12)</f>
        <v/>
      </c>
      <c r="Z31" s="368" t="str">
        <f>IF('[1]18'!Z12="","",'[1]18'!Z12)</f>
        <v/>
      </c>
      <c r="AA31" s="256"/>
    </row>
    <row r="32" spans="1:27" s="163" customFormat="1" ht="15" customHeight="1">
      <c r="A32" s="200"/>
      <c r="B32" s="320">
        <v>4</v>
      </c>
      <c r="C32" s="342" t="str">
        <f>IF('[1]18'!C13="","",'[1]18'!C13)</f>
        <v/>
      </c>
      <c r="D32" s="336" t="str">
        <f>IF('[1]18'!D13="","",'[1]18'!D13)</f>
        <v/>
      </c>
      <c r="E32" s="336" t="str">
        <f>IF('[1]18'!E13="","",'[1]18'!E13)</f>
        <v/>
      </c>
      <c r="F32" s="336" t="str">
        <f>IF('[1]18'!F13="","",'[1]18'!F13)</f>
        <v/>
      </c>
      <c r="G32" s="336" t="str">
        <f>IF('[1]18'!G13="","",'[1]18'!G13)</f>
        <v/>
      </c>
      <c r="H32" s="336" t="str">
        <f>IF('[1]18'!H13="","",'[1]18'!H13)</f>
        <v/>
      </c>
      <c r="I32" s="336" t="str">
        <f>IF('[1]18'!I13="","",'[1]18'!I13)</f>
        <v/>
      </c>
      <c r="J32" s="336" t="str">
        <f>IF('[1]18'!J13="","",'[1]18'!J13)</f>
        <v/>
      </c>
      <c r="K32" s="336" t="str">
        <f>IF('[1]18'!K13="","",'[1]18'!K13)</f>
        <v/>
      </c>
      <c r="L32" s="336" t="str">
        <f>IF('[1]18'!L13="","",'[1]18'!L13)</f>
        <v/>
      </c>
      <c r="M32" s="336" t="str">
        <f>IF('[1]18'!M13="","",'[1]18'!M13)</f>
        <v/>
      </c>
      <c r="N32" s="336" t="str">
        <f>IF('[1]18'!N13="","",'[1]18'!N13)</f>
        <v/>
      </c>
      <c r="O32" s="336" t="str">
        <f>IF('[1]18'!O13="","",'[1]18'!O13)</f>
        <v/>
      </c>
      <c r="P32" s="336" t="str">
        <f>IF('[1]18'!P13="","",'[1]18'!P13)</f>
        <v/>
      </c>
      <c r="Q32" s="336" t="str">
        <f>IF('[1]18'!Q13="","",'[1]18'!Q13)</f>
        <v/>
      </c>
      <c r="R32" s="336" t="str">
        <f>IF('[1]18'!R13="","",'[1]18'!R13)</f>
        <v/>
      </c>
      <c r="S32" s="336" t="str">
        <f>IF('[1]18'!S13="","",'[1]18'!S13)</f>
        <v/>
      </c>
      <c r="T32" s="336" t="str">
        <f>IF('[1]18'!T13="","",'[1]18'!T13)</f>
        <v/>
      </c>
      <c r="U32" s="336" t="str">
        <f>IF('[1]18'!U13="","",'[1]18'!U13)</f>
        <v/>
      </c>
      <c r="V32" s="336" t="str">
        <f>IF('[1]18'!V13="","",'[1]18'!V13)</f>
        <v/>
      </c>
      <c r="W32" s="336" t="str">
        <f>IF('[1]18'!W13="","",'[1]18'!W13)</f>
        <v/>
      </c>
      <c r="X32" s="336" t="str">
        <f>IF('[1]18'!X13="","",'[1]18'!X13)</f>
        <v/>
      </c>
      <c r="Y32" s="336" t="str">
        <f>IF('[1]18'!Y13="","",'[1]18'!Y13)</f>
        <v/>
      </c>
      <c r="Z32" s="368" t="str">
        <f>IF('[1]18'!Z13="","",'[1]18'!Z13)</f>
        <v/>
      </c>
      <c r="AA32" s="256"/>
    </row>
    <row r="33" spans="1:27" s="163" customFormat="1" ht="15" customHeight="1">
      <c r="A33" s="200"/>
      <c r="B33" s="320">
        <v>5</v>
      </c>
      <c r="C33" s="342" t="str">
        <f>IF('[1]18'!C14="","",'[1]18'!C14)</f>
        <v/>
      </c>
      <c r="D33" s="336" t="str">
        <f>IF('[1]18'!D14="","",'[1]18'!D14)</f>
        <v/>
      </c>
      <c r="E33" s="336" t="str">
        <f>IF('[1]18'!E14="","",'[1]18'!E14)</f>
        <v/>
      </c>
      <c r="F33" s="336" t="str">
        <f>IF('[1]18'!F14="","",'[1]18'!F14)</f>
        <v/>
      </c>
      <c r="G33" s="336" t="str">
        <f>IF('[1]18'!G14="","",'[1]18'!G14)</f>
        <v/>
      </c>
      <c r="H33" s="336" t="str">
        <f>IF('[1]18'!H14="","",'[1]18'!H14)</f>
        <v/>
      </c>
      <c r="I33" s="336" t="str">
        <f>IF('[1]18'!I14="","",'[1]18'!I14)</f>
        <v/>
      </c>
      <c r="J33" s="336" t="str">
        <f>IF('[1]18'!J14="","",'[1]18'!J14)</f>
        <v/>
      </c>
      <c r="K33" s="336" t="str">
        <f>IF('[1]18'!K14="","",'[1]18'!K14)</f>
        <v/>
      </c>
      <c r="L33" s="336" t="str">
        <f>IF('[1]18'!L14="","",'[1]18'!L14)</f>
        <v/>
      </c>
      <c r="M33" s="336" t="str">
        <f>IF('[1]18'!M14="","",'[1]18'!M14)</f>
        <v/>
      </c>
      <c r="N33" s="336" t="str">
        <f>IF('[1]18'!N14="","",'[1]18'!N14)</f>
        <v/>
      </c>
      <c r="O33" s="336" t="str">
        <f>IF('[1]18'!O14="","",'[1]18'!O14)</f>
        <v/>
      </c>
      <c r="P33" s="336" t="str">
        <f>IF('[1]18'!P14="","",'[1]18'!P14)</f>
        <v/>
      </c>
      <c r="Q33" s="336" t="str">
        <f>IF('[1]18'!Q14="","",'[1]18'!Q14)</f>
        <v/>
      </c>
      <c r="R33" s="336" t="str">
        <f>IF('[1]18'!R14="","",'[1]18'!R14)</f>
        <v/>
      </c>
      <c r="S33" s="336" t="str">
        <f>IF('[1]18'!S14="","",'[1]18'!S14)</f>
        <v/>
      </c>
      <c r="T33" s="336" t="str">
        <f>IF('[1]18'!T14="","",'[1]18'!T14)</f>
        <v/>
      </c>
      <c r="U33" s="336" t="str">
        <f>IF('[1]18'!U14="","",'[1]18'!U14)</f>
        <v/>
      </c>
      <c r="V33" s="336" t="str">
        <f>IF('[1]18'!V14="","",'[1]18'!V14)</f>
        <v/>
      </c>
      <c r="W33" s="336" t="str">
        <f>IF('[1]18'!W14="","",'[1]18'!W14)</f>
        <v/>
      </c>
      <c r="X33" s="336" t="str">
        <f>IF('[1]18'!X14="","",'[1]18'!X14)</f>
        <v/>
      </c>
      <c r="Y33" s="336" t="str">
        <f>IF('[1]18'!Y14="","",'[1]18'!Y14)</f>
        <v/>
      </c>
      <c r="Z33" s="368" t="str">
        <f>IF('[1]18'!Z14="","",'[1]18'!Z14)</f>
        <v/>
      </c>
      <c r="AA33" s="256"/>
    </row>
    <row r="34" spans="1:27" s="163" customFormat="1" ht="15" customHeight="1">
      <c r="A34" s="200"/>
      <c r="B34" s="320">
        <v>6</v>
      </c>
      <c r="C34" s="342" t="str">
        <f>IF('[1]18'!C15="","",'[1]18'!C15)</f>
        <v/>
      </c>
      <c r="D34" s="336" t="str">
        <f>IF('[1]18'!D15="","",'[1]18'!D15)</f>
        <v/>
      </c>
      <c r="E34" s="336" t="str">
        <f>IF('[1]18'!E15="","",'[1]18'!E15)</f>
        <v/>
      </c>
      <c r="F34" s="336" t="str">
        <f>IF('[1]18'!F15="","",'[1]18'!F15)</f>
        <v/>
      </c>
      <c r="G34" s="336" t="str">
        <f>IF('[1]18'!G15="","",'[1]18'!G15)</f>
        <v/>
      </c>
      <c r="H34" s="336" t="str">
        <f>IF('[1]18'!H15="","",'[1]18'!H15)</f>
        <v/>
      </c>
      <c r="I34" s="336" t="str">
        <f>IF('[1]18'!I15="","",'[1]18'!I15)</f>
        <v/>
      </c>
      <c r="J34" s="336" t="str">
        <f>IF('[1]18'!J15="","",'[1]18'!J15)</f>
        <v/>
      </c>
      <c r="K34" s="336" t="str">
        <f>IF('[1]18'!K15="","",'[1]18'!K15)</f>
        <v/>
      </c>
      <c r="L34" s="336" t="str">
        <f>IF('[1]18'!L15="","",'[1]18'!L15)</f>
        <v/>
      </c>
      <c r="M34" s="336" t="str">
        <f>IF('[1]18'!M15="","",'[1]18'!M15)</f>
        <v/>
      </c>
      <c r="N34" s="336" t="str">
        <f>IF('[1]18'!N15="","",'[1]18'!N15)</f>
        <v/>
      </c>
      <c r="O34" s="336" t="str">
        <f>IF('[1]18'!O15="","",'[1]18'!O15)</f>
        <v/>
      </c>
      <c r="P34" s="336" t="str">
        <f>IF('[1]18'!P15="","",'[1]18'!P15)</f>
        <v/>
      </c>
      <c r="Q34" s="336" t="str">
        <f>IF('[1]18'!Q15="","",'[1]18'!Q15)</f>
        <v/>
      </c>
      <c r="R34" s="336" t="str">
        <f>IF('[1]18'!R15="","",'[1]18'!R15)</f>
        <v/>
      </c>
      <c r="S34" s="336" t="str">
        <f>IF('[1]18'!S15="","",'[1]18'!S15)</f>
        <v/>
      </c>
      <c r="T34" s="336" t="str">
        <f>IF('[1]18'!T15="","",'[1]18'!T15)</f>
        <v/>
      </c>
      <c r="U34" s="336" t="str">
        <f>IF('[1]18'!U15="","",'[1]18'!U15)</f>
        <v/>
      </c>
      <c r="V34" s="336" t="str">
        <f>IF('[1]18'!V15="","",'[1]18'!V15)</f>
        <v/>
      </c>
      <c r="W34" s="336" t="str">
        <f>IF('[1]18'!W15="","",'[1]18'!W15)</f>
        <v/>
      </c>
      <c r="X34" s="336" t="str">
        <f>IF('[1]18'!X15="","",'[1]18'!X15)</f>
        <v/>
      </c>
      <c r="Y34" s="336" t="str">
        <f>IF('[1]18'!Y15="","",'[1]18'!Y15)</f>
        <v/>
      </c>
      <c r="Z34" s="368" t="str">
        <f>IF('[1]18'!Z15="","",'[1]18'!Z15)</f>
        <v/>
      </c>
      <c r="AA34" s="256"/>
    </row>
    <row r="35" spans="1:27" s="163" customFormat="1" ht="15" customHeight="1">
      <c r="A35" s="200"/>
      <c r="B35" s="320">
        <v>7</v>
      </c>
      <c r="C35" s="342" t="str">
        <f>IF('[1]18'!C16="","",'[1]18'!C16)</f>
        <v/>
      </c>
      <c r="D35" s="336" t="str">
        <f>IF('[1]18'!D16="","",'[1]18'!D16)</f>
        <v/>
      </c>
      <c r="E35" s="336" t="str">
        <f>IF('[1]18'!E16="","",'[1]18'!E16)</f>
        <v/>
      </c>
      <c r="F35" s="336" t="str">
        <f>IF('[1]18'!F16="","",'[1]18'!F16)</f>
        <v/>
      </c>
      <c r="G35" s="336" t="str">
        <f>IF('[1]18'!G16="","",'[1]18'!G16)</f>
        <v/>
      </c>
      <c r="H35" s="336" t="str">
        <f>IF('[1]18'!H16="","",'[1]18'!H16)</f>
        <v/>
      </c>
      <c r="I35" s="336" t="str">
        <f>IF('[1]18'!I16="","",'[1]18'!I16)</f>
        <v/>
      </c>
      <c r="J35" s="336" t="str">
        <f>IF('[1]18'!J16="","",'[1]18'!J16)</f>
        <v/>
      </c>
      <c r="K35" s="336" t="str">
        <f>IF('[1]18'!K16="","",'[1]18'!K16)</f>
        <v/>
      </c>
      <c r="L35" s="336" t="str">
        <f>IF('[1]18'!L16="","",'[1]18'!L16)</f>
        <v/>
      </c>
      <c r="M35" s="336" t="str">
        <f>IF('[1]18'!M16="","",'[1]18'!M16)</f>
        <v/>
      </c>
      <c r="N35" s="336" t="str">
        <f>IF('[1]18'!N16="","",'[1]18'!N16)</f>
        <v/>
      </c>
      <c r="O35" s="336" t="str">
        <f>IF('[1]18'!O16="","",'[1]18'!O16)</f>
        <v/>
      </c>
      <c r="P35" s="336" t="str">
        <f>IF('[1]18'!P16="","",'[1]18'!P16)</f>
        <v/>
      </c>
      <c r="Q35" s="336" t="str">
        <f>IF('[1]18'!Q16="","",'[1]18'!Q16)</f>
        <v/>
      </c>
      <c r="R35" s="336" t="str">
        <f>IF('[1]18'!R16="","",'[1]18'!R16)</f>
        <v/>
      </c>
      <c r="S35" s="336" t="str">
        <f>IF('[1]18'!S16="","",'[1]18'!S16)</f>
        <v/>
      </c>
      <c r="T35" s="336" t="str">
        <f>IF('[1]18'!T16="","",'[1]18'!T16)</f>
        <v/>
      </c>
      <c r="U35" s="336" t="str">
        <f>IF('[1]18'!U16="","",'[1]18'!U16)</f>
        <v/>
      </c>
      <c r="V35" s="336" t="str">
        <f>IF('[1]18'!V16="","",'[1]18'!V16)</f>
        <v/>
      </c>
      <c r="W35" s="336" t="str">
        <f>IF('[1]18'!W16="","",'[1]18'!W16)</f>
        <v/>
      </c>
      <c r="X35" s="336" t="str">
        <f>IF('[1]18'!X16="","",'[1]18'!X16)</f>
        <v/>
      </c>
      <c r="Y35" s="336" t="str">
        <f>IF('[1]18'!Y16="","",'[1]18'!Y16)</f>
        <v/>
      </c>
      <c r="Z35" s="368" t="str">
        <f>IF('[1]18'!Z16="","",'[1]18'!Z16)</f>
        <v/>
      </c>
      <c r="AA35" s="256"/>
    </row>
    <row r="36" spans="1:27" s="163" customFormat="1" ht="15" customHeight="1">
      <c r="A36" s="200"/>
      <c r="B36" s="320">
        <v>8</v>
      </c>
      <c r="C36" s="342" t="str">
        <f>IF('[1]18'!C17="","",'[1]18'!C17)</f>
        <v/>
      </c>
      <c r="D36" s="336" t="str">
        <f>IF('[1]18'!D17="","",'[1]18'!D17)</f>
        <v/>
      </c>
      <c r="E36" s="336" t="str">
        <f>IF('[1]18'!E17="","",'[1]18'!E17)</f>
        <v/>
      </c>
      <c r="F36" s="336" t="str">
        <f>IF('[1]18'!F17="","",'[1]18'!F17)</f>
        <v/>
      </c>
      <c r="G36" s="336" t="str">
        <f>IF('[1]18'!G17="","",'[1]18'!G17)</f>
        <v/>
      </c>
      <c r="H36" s="336" t="str">
        <f>IF('[1]18'!H17="","",'[1]18'!H17)</f>
        <v/>
      </c>
      <c r="I36" s="336" t="str">
        <f>IF('[1]18'!I17="","",'[1]18'!I17)</f>
        <v/>
      </c>
      <c r="J36" s="336" t="str">
        <f>IF('[1]18'!J17="","",'[1]18'!J17)</f>
        <v/>
      </c>
      <c r="K36" s="336" t="str">
        <f>IF('[1]18'!K17="","",'[1]18'!K17)</f>
        <v/>
      </c>
      <c r="L36" s="336" t="str">
        <f>IF('[1]18'!L17="","",'[1]18'!L17)</f>
        <v/>
      </c>
      <c r="M36" s="336" t="str">
        <f>IF('[1]18'!M17="","",'[1]18'!M17)</f>
        <v/>
      </c>
      <c r="N36" s="336" t="str">
        <f>IF('[1]18'!N17="","",'[1]18'!N17)</f>
        <v/>
      </c>
      <c r="O36" s="336" t="str">
        <f>IF('[1]18'!O17="","",'[1]18'!O17)</f>
        <v/>
      </c>
      <c r="P36" s="336" t="str">
        <f>IF('[1]18'!P17="","",'[1]18'!P17)</f>
        <v/>
      </c>
      <c r="Q36" s="336" t="str">
        <f>IF('[1]18'!Q17="","",'[1]18'!Q17)</f>
        <v/>
      </c>
      <c r="R36" s="336" t="str">
        <f>IF('[1]18'!R17="","",'[1]18'!R17)</f>
        <v/>
      </c>
      <c r="S36" s="336" t="str">
        <f>IF('[1]18'!S17="","",'[1]18'!S17)</f>
        <v/>
      </c>
      <c r="T36" s="336" t="str">
        <f>IF('[1]18'!T17="","",'[1]18'!T17)</f>
        <v/>
      </c>
      <c r="U36" s="336" t="str">
        <f>IF('[1]18'!U17="","",'[1]18'!U17)</f>
        <v/>
      </c>
      <c r="V36" s="336" t="str">
        <f>IF('[1]18'!V17="","",'[1]18'!V17)</f>
        <v/>
      </c>
      <c r="W36" s="336" t="str">
        <f>IF('[1]18'!W17="","",'[1]18'!W17)</f>
        <v/>
      </c>
      <c r="X36" s="336" t="str">
        <f>IF('[1]18'!X17="","",'[1]18'!X17)</f>
        <v/>
      </c>
      <c r="Y36" s="336" t="str">
        <f>IF('[1]18'!Y17="","",'[1]18'!Y17)</f>
        <v/>
      </c>
      <c r="Z36" s="368" t="str">
        <f>IF('[1]18'!Z17="","",'[1]18'!Z17)</f>
        <v/>
      </c>
      <c r="AA36" s="256"/>
    </row>
    <row r="37" spans="1:27" s="163" customFormat="1" ht="15" customHeight="1">
      <c r="A37" s="200"/>
      <c r="B37" s="320">
        <v>9</v>
      </c>
      <c r="C37" s="342" t="str">
        <f>IF('[1]18'!C18="","",'[1]18'!C18)</f>
        <v/>
      </c>
      <c r="D37" s="336" t="str">
        <f>IF('[1]18'!D18="","",'[1]18'!D18)</f>
        <v/>
      </c>
      <c r="E37" s="336" t="str">
        <f>IF('[1]18'!E18="","",'[1]18'!E18)</f>
        <v/>
      </c>
      <c r="F37" s="336" t="str">
        <f>IF('[1]18'!F18="","",'[1]18'!F18)</f>
        <v/>
      </c>
      <c r="G37" s="336" t="str">
        <f>IF('[1]18'!G18="","",'[1]18'!G18)</f>
        <v/>
      </c>
      <c r="H37" s="336" t="str">
        <f>IF('[1]18'!H18="","",'[1]18'!H18)</f>
        <v/>
      </c>
      <c r="I37" s="336" t="str">
        <f>IF('[1]18'!I18="","",'[1]18'!I18)</f>
        <v/>
      </c>
      <c r="J37" s="336" t="str">
        <f>IF('[1]18'!J18="","",'[1]18'!J18)</f>
        <v/>
      </c>
      <c r="K37" s="336" t="str">
        <f>IF('[1]18'!K18="","",'[1]18'!K18)</f>
        <v/>
      </c>
      <c r="L37" s="336" t="str">
        <f>IF('[1]18'!L18="","",'[1]18'!L18)</f>
        <v/>
      </c>
      <c r="M37" s="336" t="str">
        <f>IF('[1]18'!M18="","",'[1]18'!M18)</f>
        <v/>
      </c>
      <c r="N37" s="336" t="str">
        <f>IF('[1]18'!N18="","",'[1]18'!N18)</f>
        <v/>
      </c>
      <c r="O37" s="336" t="str">
        <f>IF('[1]18'!O18="","",'[1]18'!O18)</f>
        <v/>
      </c>
      <c r="P37" s="336" t="str">
        <f>IF('[1]18'!P18="","",'[1]18'!P18)</f>
        <v/>
      </c>
      <c r="Q37" s="336" t="str">
        <f>IF('[1]18'!Q18="","",'[1]18'!Q18)</f>
        <v/>
      </c>
      <c r="R37" s="336" t="str">
        <f>IF('[1]18'!R18="","",'[1]18'!R18)</f>
        <v/>
      </c>
      <c r="S37" s="336" t="str">
        <f>IF('[1]18'!S18="","",'[1]18'!S18)</f>
        <v/>
      </c>
      <c r="T37" s="336" t="str">
        <f>IF('[1]18'!T18="","",'[1]18'!T18)</f>
        <v/>
      </c>
      <c r="U37" s="336" t="str">
        <f>IF('[1]18'!U18="","",'[1]18'!U18)</f>
        <v/>
      </c>
      <c r="V37" s="336" t="str">
        <f>IF('[1]18'!V18="","",'[1]18'!V18)</f>
        <v/>
      </c>
      <c r="W37" s="336" t="str">
        <f>IF('[1]18'!W18="","",'[1]18'!W18)</f>
        <v/>
      </c>
      <c r="X37" s="336" t="str">
        <f>IF('[1]18'!X18="","",'[1]18'!X18)</f>
        <v/>
      </c>
      <c r="Y37" s="336" t="str">
        <f>IF('[1]18'!Y18="","",'[1]18'!Y18)</f>
        <v/>
      </c>
      <c r="Z37" s="368" t="str">
        <f>IF('[1]18'!Z18="","",'[1]18'!Z18)</f>
        <v/>
      </c>
      <c r="AA37" s="256"/>
    </row>
    <row r="38" spans="1:27" s="163" customFormat="1" ht="15" customHeight="1">
      <c r="A38" s="200"/>
      <c r="B38" s="320">
        <v>10</v>
      </c>
      <c r="C38" s="342" t="str">
        <f>IF('[1]18'!C19="","",'[1]18'!C19)</f>
        <v/>
      </c>
      <c r="D38" s="336" t="str">
        <f>IF('[1]18'!D19="","",'[1]18'!D19)</f>
        <v/>
      </c>
      <c r="E38" s="336" t="str">
        <f>IF('[1]18'!E19="","",'[1]18'!E19)</f>
        <v/>
      </c>
      <c r="F38" s="336" t="str">
        <f>IF('[1]18'!F19="","",'[1]18'!F19)</f>
        <v/>
      </c>
      <c r="G38" s="336" t="str">
        <f>IF('[1]18'!G19="","",'[1]18'!G19)</f>
        <v/>
      </c>
      <c r="H38" s="336" t="str">
        <f>IF('[1]18'!H19="","",'[1]18'!H19)</f>
        <v/>
      </c>
      <c r="I38" s="336" t="str">
        <f>IF('[1]18'!I19="","",'[1]18'!I19)</f>
        <v/>
      </c>
      <c r="J38" s="336" t="str">
        <f>IF('[1]18'!J19="","",'[1]18'!J19)</f>
        <v/>
      </c>
      <c r="K38" s="336" t="str">
        <f>IF('[1]18'!K19="","",'[1]18'!K19)</f>
        <v/>
      </c>
      <c r="L38" s="336" t="str">
        <f>IF('[1]18'!L19="","",'[1]18'!L19)</f>
        <v/>
      </c>
      <c r="M38" s="336" t="str">
        <f>IF('[1]18'!M19="","",'[1]18'!M19)</f>
        <v/>
      </c>
      <c r="N38" s="336" t="str">
        <f>IF('[1]18'!N19="","",'[1]18'!N19)</f>
        <v/>
      </c>
      <c r="O38" s="336" t="str">
        <f>IF('[1]18'!O19="","",'[1]18'!O19)</f>
        <v/>
      </c>
      <c r="P38" s="336" t="str">
        <f>IF('[1]18'!P19="","",'[1]18'!P19)</f>
        <v/>
      </c>
      <c r="Q38" s="336" t="str">
        <f>IF('[1]18'!Q19="","",'[1]18'!Q19)</f>
        <v/>
      </c>
      <c r="R38" s="336" t="str">
        <f>IF('[1]18'!R19="","",'[1]18'!R19)</f>
        <v/>
      </c>
      <c r="S38" s="336" t="str">
        <f>IF('[1]18'!S19="","",'[1]18'!S19)</f>
        <v/>
      </c>
      <c r="T38" s="336" t="str">
        <f>IF('[1]18'!T19="","",'[1]18'!T19)</f>
        <v/>
      </c>
      <c r="U38" s="336" t="str">
        <f>IF('[1]18'!U19="","",'[1]18'!U19)</f>
        <v/>
      </c>
      <c r="V38" s="336" t="str">
        <f>IF('[1]18'!V19="","",'[1]18'!V19)</f>
        <v/>
      </c>
      <c r="W38" s="336" t="str">
        <f>IF('[1]18'!W19="","",'[1]18'!W19)</f>
        <v/>
      </c>
      <c r="X38" s="336" t="str">
        <f>IF('[1]18'!X19="","",'[1]18'!X19)</f>
        <v/>
      </c>
      <c r="Y38" s="336" t="str">
        <f>IF('[1]18'!Y19="","",'[1]18'!Y19)</f>
        <v/>
      </c>
      <c r="Z38" s="368" t="str">
        <f>IF('[1]18'!Z19="","",'[1]18'!Z19)</f>
        <v/>
      </c>
      <c r="AA38" s="256"/>
    </row>
    <row r="39" spans="1:27" s="163" customFormat="1" ht="15" customHeight="1">
      <c r="A39" s="200"/>
      <c r="B39" s="320">
        <v>11</v>
      </c>
      <c r="C39" s="342" t="str">
        <f>IF('[1]18'!C20="","",'[1]18'!C20)</f>
        <v/>
      </c>
      <c r="D39" s="336" t="str">
        <f>IF('[1]18'!D20="","",'[1]18'!D20)</f>
        <v/>
      </c>
      <c r="E39" s="336" t="str">
        <f>IF('[1]18'!E20="","",'[1]18'!E20)</f>
        <v/>
      </c>
      <c r="F39" s="336" t="str">
        <f>IF('[1]18'!F20="","",'[1]18'!F20)</f>
        <v/>
      </c>
      <c r="G39" s="336" t="str">
        <f>IF('[1]18'!G20="","",'[1]18'!G20)</f>
        <v/>
      </c>
      <c r="H39" s="336" t="str">
        <f>IF('[1]18'!H20="","",'[1]18'!H20)</f>
        <v/>
      </c>
      <c r="I39" s="336" t="str">
        <f>IF('[1]18'!I20="","",'[1]18'!I20)</f>
        <v/>
      </c>
      <c r="J39" s="336" t="str">
        <f>IF('[1]18'!J20="","",'[1]18'!J20)</f>
        <v/>
      </c>
      <c r="K39" s="336" t="str">
        <f>IF('[1]18'!K20="","",'[1]18'!K20)</f>
        <v/>
      </c>
      <c r="L39" s="336" t="str">
        <f>IF('[1]18'!L20="","",'[1]18'!L20)</f>
        <v/>
      </c>
      <c r="M39" s="336" t="str">
        <f>IF('[1]18'!M20="","",'[1]18'!M20)</f>
        <v/>
      </c>
      <c r="N39" s="336" t="str">
        <f>IF('[1]18'!N20="","",'[1]18'!N20)</f>
        <v/>
      </c>
      <c r="O39" s="336" t="str">
        <f>IF('[1]18'!O20="","",'[1]18'!O20)</f>
        <v/>
      </c>
      <c r="P39" s="336" t="str">
        <f>IF('[1]18'!P20="","",'[1]18'!P20)</f>
        <v/>
      </c>
      <c r="Q39" s="336" t="str">
        <f>IF('[1]18'!Q20="","",'[1]18'!Q20)</f>
        <v/>
      </c>
      <c r="R39" s="336" t="str">
        <f>IF('[1]18'!R20="","",'[1]18'!R20)</f>
        <v/>
      </c>
      <c r="S39" s="336" t="str">
        <f>IF('[1]18'!S20="","",'[1]18'!S20)</f>
        <v/>
      </c>
      <c r="T39" s="336" t="str">
        <f>IF('[1]18'!T20="","",'[1]18'!T20)</f>
        <v/>
      </c>
      <c r="U39" s="336" t="str">
        <f>IF('[1]18'!U20="","",'[1]18'!U20)</f>
        <v/>
      </c>
      <c r="V39" s="336" t="str">
        <f>IF('[1]18'!V20="","",'[1]18'!V20)</f>
        <v/>
      </c>
      <c r="W39" s="336" t="str">
        <f>IF('[1]18'!W20="","",'[1]18'!W20)</f>
        <v/>
      </c>
      <c r="X39" s="336" t="str">
        <f>IF('[1]18'!X20="","",'[1]18'!X20)</f>
        <v/>
      </c>
      <c r="Y39" s="336" t="str">
        <f>IF('[1]18'!Y20="","",'[1]18'!Y20)</f>
        <v/>
      </c>
      <c r="Z39" s="368" t="str">
        <f>IF('[1]18'!Z20="","",'[1]18'!Z20)</f>
        <v/>
      </c>
      <c r="AA39" s="256"/>
    </row>
    <row r="40" spans="1:27" s="163" customFormat="1" ht="15" customHeight="1">
      <c r="A40" s="200"/>
      <c r="B40" s="320">
        <v>12</v>
      </c>
      <c r="C40" s="342" t="str">
        <f>IF('[1]18'!C21="","",'[1]18'!C21)</f>
        <v/>
      </c>
      <c r="D40" s="336" t="str">
        <f>IF('[1]18'!D21="","",'[1]18'!D21)</f>
        <v/>
      </c>
      <c r="E40" s="336" t="str">
        <f>IF('[1]18'!E21="","",'[1]18'!E21)</f>
        <v/>
      </c>
      <c r="F40" s="336" t="str">
        <f>IF('[1]18'!F21="","",'[1]18'!F21)</f>
        <v/>
      </c>
      <c r="G40" s="336" t="str">
        <f>IF('[1]18'!G21="","",'[1]18'!G21)</f>
        <v/>
      </c>
      <c r="H40" s="336" t="str">
        <f>IF('[1]18'!H21="","",'[1]18'!H21)</f>
        <v/>
      </c>
      <c r="I40" s="336" t="str">
        <f>IF('[1]18'!I21="","",'[1]18'!I21)</f>
        <v/>
      </c>
      <c r="J40" s="336" t="str">
        <f>IF('[1]18'!J21="","",'[1]18'!J21)</f>
        <v/>
      </c>
      <c r="K40" s="336" t="str">
        <f>IF('[1]18'!K21="","",'[1]18'!K21)</f>
        <v/>
      </c>
      <c r="L40" s="336" t="str">
        <f>IF('[1]18'!L21="","",'[1]18'!L21)</f>
        <v/>
      </c>
      <c r="M40" s="336" t="str">
        <f>IF('[1]18'!M21="","",'[1]18'!M21)</f>
        <v/>
      </c>
      <c r="N40" s="336" t="str">
        <f>IF('[1]18'!N21="","",'[1]18'!N21)</f>
        <v/>
      </c>
      <c r="O40" s="336" t="str">
        <f>IF('[1]18'!O21="","",'[1]18'!O21)</f>
        <v/>
      </c>
      <c r="P40" s="336" t="str">
        <f>IF('[1]18'!P21="","",'[1]18'!P21)</f>
        <v/>
      </c>
      <c r="Q40" s="336" t="str">
        <f>IF('[1]18'!Q21="","",'[1]18'!Q21)</f>
        <v/>
      </c>
      <c r="R40" s="336" t="str">
        <f>IF('[1]18'!R21="","",'[1]18'!R21)</f>
        <v/>
      </c>
      <c r="S40" s="336" t="str">
        <f>IF('[1]18'!S21="","",'[1]18'!S21)</f>
        <v/>
      </c>
      <c r="T40" s="336" t="str">
        <f>IF('[1]18'!T21="","",'[1]18'!T21)</f>
        <v/>
      </c>
      <c r="U40" s="336" t="str">
        <f>IF('[1]18'!U21="","",'[1]18'!U21)</f>
        <v/>
      </c>
      <c r="V40" s="336" t="str">
        <f>IF('[1]18'!V21="","",'[1]18'!V21)</f>
        <v/>
      </c>
      <c r="W40" s="336" t="str">
        <f>IF('[1]18'!W21="","",'[1]18'!W21)</f>
        <v/>
      </c>
      <c r="X40" s="336" t="str">
        <f>IF('[1]18'!X21="","",'[1]18'!X21)</f>
        <v/>
      </c>
      <c r="Y40" s="336" t="str">
        <f>IF('[1]18'!Y21="","",'[1]18'!Y21)</f>
        <v/>
      </c>
      <c r="Z40" s="368" t="str">
        <f>IF('[1]18'!Z21="","",'[1]18'!Z21)</f>
        <v/>
      </c>
      <c r="AA40" s="256"/>
    </row>
    <row r="41" spans="1:27" s="163" customFormat="1" ht="15" customHeight="1">
      <c r="A41" s="200"/>
      <c r="B41" s="320">
        <v>13</v>
      </c>
      <c r="C41" s="342" t="str">
        <f>IF('[1]18'!C22="","",'[1]18'!C22)</f>
        <v/>
      </c>
      <c r="D41" s="336" t="str">
        <f>IF('[1]18'!D22="","",'[1]18'!D22)</f>
        <v/>
      </c>
      <c r="E41" s="336" t="str">
        <f>IF('[1]18'!E22="","",'[1]18'!E22)</f>
        <v/>
      </c>
      <c r="F41" s="336" t="str">
        <f>IF('[1]18'!F22="","",'[1]18'!F22)</f>
        <v/>
      </c>
      <c r="G41" s="336" t="str">
        <f>IF('[1]18'!G22="","",'[1]18'!G22)</f>
        <v/>
      </c>
      <c r="H41" s="336" t="str">
        <f>IF('[1]18'!H22="","",'[1]18'!H22)</f>
        <v/>
      </c>
      <c r="I41" s="336" t="str">
        <f>IF('[1]18'!I22="","",'[1]18'!I22)</f>
        <v/>
      </c>
      <c r="J41" s="336" t="str">
        <f>IF('[1]18'!J22="","",'[1]18'!J22)</f>
        <v/>
      </c>
      <c r="K41" s="336" t="str">
        <f>IF('[1]18'!K22="","",'[1]18'!K22)</f>
        <v/>
      </c>
      <c r="L41" s="336" t="str">
        <f>IF('[1]18'!L22="","",'[1]18'!L22)</f>
        <v/>
      </c>
      <c r="M41" s="336" t="str">
        <f>IF('[1]18'!M22="","",'[1]18'!M22)</f>
        <v/>
      </c>
      <c r="N41" s="336" t="str">
        <f>IF('[1]18'!N22="","",'[1]18'!N22)</f>
        <v/>
      </c>
      <c r="O41" s="336" t="str">
        <f>IF('[1]18'!O22="","",'[1]18'!O22)</f>
        <v/>
      </c>
      <c r="P41" s="336" t="str">
        <f>IF('[1]18'!P22="","",'[1]18'!P22)</f>
        <v/>
      </c>
      <c r="Q41" s="336" t="str">
        <f>IF('[1]18'!Q22="","",'[1]18'!Q22)</f>
        <v/>
      </c>
      <c r="R41" s="336" t="str">
        <f>IF('[1]18'!R22="","",'[1]18'!R22)</f>
        <v/>
      </c>
      <c r="S41" s="336" t="str">
        <f>IF('[1]18'!S22="","",'[1]18'!S22)</f>
        <v/>
      </c>
      <c r="T41" s="336" t="str">
        <f>IF('[1]18'!T22="","",'[1]18'!T22)</f>
        <v/>
      </c>
      <c r="U41" s="336" t="str">
        <f>IF('[1]18'!U22="","",'[1]18'!U22)</f>
        <v/>
      </c>
      <c r="V41" s="336" t="str">
        <f>IF('[1]18'!V22="","",'[1]18'!V22)</f>
        <v/>
      </c>
      <c r="W41" s="336" t="str">
        <f>IF('[1]18'!W22="","",'[1]18'!W22)</f>
        <v/>
      </c>
      <c r="X41" s="336" t="str">
        <f>IF('[1]18'!X22="","",'[1]18'!X22)</f>
        <v/>
      </c>
      <c r="Y41" s="336" t="str">
        <f>IF('[1]18'!Y22="","",'[1]18'!Y22)</f>
        <v/>
      </c>
      <c r="Z41" s="368" t="str">
        <f>IF('[1]18'!Z22="","",'[1]18'!Z22)</f>
        <v/>
      </c>
      <c r="AA41" s="256"/>
    </row>
    <row r="42" spans="1:27" s="163" customFormat="1" ht="15" customHeight="1">
      <c r="A42" s="200"/>
      <c r="B42" s="320">
        <v>14</v>
      </c>
      <c r="C42" s="342" t="str">
        <f>IF('[1]18'!C23="","",'[1]18'!C23)</f>
        <v/>
      </c>
      <c r="D42" s="336" t="str">
        <f>IF('[1]18'!D23="","",'[1]18'!D23)</f>
        <v/>
      </c>
      <c r="E42" s="336" t="str">
        <f>IF('[1]18'!E23="","",'[1]18'!E23)</f>
        <v/>
      </c>
      <c r="F42" s="336" t="str">
        <f>IF('[1]18'!F23="","",'[1]18'!F23)</f>
        <v/>
      </c>
      <c r="G42" s="336" t="str">
        <f>IF('[1]18'!G23="","",'[1]18'!G23)</f>
        <v/>
      </c>
      <c r="H42" s="336" t="str">
        <f>IF('[1]18'!H23="","",'[1]18'!H23)</f>
        <v/>
      </c>
      <c r="I42" s="336" t="str">
        <f>IF('[1]18'!I23="","",'[1]18'!I23)</f>
        <v/>
      </c>
      <c r="J42" s="336" t="str">
        <f>IF('[1]18'!J23="","",'[1]18'!J23)</f>
        <v/>
      </c>
      <c r="K42" s="336" t="str">
        <f>IF('[1]18'!K23="","",'[1]18'!K23)</f>
        <v/>
      </c>
      <c r="L42" s="336" t="str">
        <f>IF('[1]18'!L23="","",'[1]18'!L23)</f>
        <v/>
      </c>
      <c r="M42" s="336" t="str">
        <f>IF('[1]18'!M23="","",'[1]18'!M23)</f>
        <v/>
      </c>
      <c r="N42" s="336" t="str">
        <f>IF('[1]18'!N23="","",'[1]18'!N23)</f>
        <v/>
      </c>
      <c r="O42" s="336" t="str">
        <f>IF('[1]18'!O23="","",'[1]18'!O23)</f>
        <v/>
      </c>
      <c r="P42" s="336" t="str">
        <f>IF('[1]18'!P23="","",'[1]18'!P23)</f>
        <v/>
      </c>
      <c r="Q42" s="336" t="str">
        <f>IF('[1]18'!Q23="","",'[1]18'!Q23)</f>
        <v/>
      </c>
      <c r="R42" s="336" t="str">
        <f>IF('[1]18'!R23="","",'[1]18'!R23)</f>
        <v/>
      </c>
      <c r="S42" s="336" t="str">
        <f>IF('[1]18'!S23="","",'[1]18'!S23)</f>
        <v/>
      </c>
      <c r="T42" s="336" t="str">
        <f>IF('[1]18'!T23="","",'[1]18'!T23)</f>
        <v/>
      </c>
      <c r="U42" s="336" t="str">
        <f>IF('[1]18'!U23="","",'[1]18'!U23)</f>
        <v/>
      </c>
      <c r="V42" s="336" t="str">
        <f>IF('[1]18'!V23="","",'[1]18'!V23)</f>
        <v/>
      </c>
      <c r="W42" s="336" t="str">
        <f>IF('[1]18'!W23="","",'[1]18'!W23)</f>
        <v/>
      </c>
      <c r="X42" s="336" t="str">
        <f>IF('[1]18'!X23="","",'[1]18'!X23)</f>
        <v/>
      </c>
      <c r="Y42" s="336" t="str">
        <f>IF('[1]18'!Y23="","",'[1]18'!Y23)</f>
        <v/>
      </c>
      <c r="Z42" s="368" t="str">
        <f>IF('[1]18'!Z23="","",'[1]18'!Z23)</f>
        <v/>
      </c>
      <c r="AA42" s="256"/>
    </row>
    <row r="43" spans="1:27" s="163" customFormat="1" ht="15" customHeight="1">
      <c r="A43" s="200"/>
      <c r="B43" s="320">
        <v>15</v>
      </c>
      <c r="C43" s="342" t="str">
        <f>IF('[1]18'!C24="","",'[1]18'!C24)</f>
        <v/>
      </c>
      <c r="D43" s="336" t="str">
        <f>IF('[1]18'!D24="","",'[1]18'!D24)</f>
        <v/>
      </c>
      <c r="E43" s="336" t="str">
        <f>IF('[1]18'!E24="","",'[1]18'!E24)</f>
        <v/>
      </c>
      <c r="F43" s="336" t="str">
        <f>IF('[1]18'!F24="","",'[1]18'!F24)</f>
        <v/>
      </c>
      <c r="G43" s="336" t="str">
        <f>IF('[1]18'!G24="","",'[1]18'!G24)</f>
        <v/>
      </c>
      <c r="H43" s="336" t="str">
        <f>IF('[1]18'!H24="","",'[1]18'!H24)</f>
        <v/>
      </c>
      <c r="I43" s="336" t="str">
        <f>IF('[1]18'!I24="","",'[1]18'!I24)</f>
        <v/>
      </c>
      <c r="J43" s="336" t="str">
        <f>IF('[1]18'!J24="","",'[1]18'!J24)</f>
        <v/>
      </c>
      <c r="K43" s="336" t="str">
        <f>IF('[1]18'!K24="","",'[1]18'!K24)</f>
        <v/>
      </c>
      <c r="L43" s="336" t="str">
        <f>IF('[1]18'!L24="","",'[1]18'!L24)</f>
        <v/>
      </c>
      <c r="M43" s="336" t="str">
        <f>IF('[1]18'!M24="","",'[1]18'!M24)</f>
        <v/>
      </c>
      <c r="N43" s="336" t="str">
        <f>IF('[1]18'!N24="","",'[1]18'!N24)</f>
        <v/>
      </c>
      <c r="O43" s="336" t="str">
        <f>IF('[1]18'!O24="","",'[1]18'!O24)</f>
        <v/>
      </c>
      <c r="P43" s="336" t="str">
        <f>IF('[1]18'!P24="","",'[1]18'!P24)</f>
        <v/>
      </c>
      <c r="Q43" s="336" t="str">
        <f>IF('[1]18'!Q24="","",'[1]18'!Q24)</f>
        <v/>
      </c>
      <c r="R43" s="336" t="str">
        <f>IF('[1]18'!R24="","",'[1]18'!R24)</f>
        <v/>
      </c>
      <c r="S43" s="336" t="str">
        <f>IF('[1]18'!S24="","",'[1]18'!S24)</f>
        <v/>
      </c>
      <c r="T43" s="336" t="str">
        <f>IF('[1]18'!T24="","",'[1]18'!T24)</f>
        <v/>
      </c>
      <c r="U43" s="336" t="str">
        <f>IF('[1]18'!U24="","",'[1]18'!U24)</f>
        <v/>
      </c>
      <c r="V43" s="336" t="str">
        <f>IF('[1]18'!V24="","",'[1]18'!V24)</f>
        <v/>
      </c>
      <c r="W43" s="336" t="str">
        <f>IF('[1]18'!W24="","",'[1]18'!W24)</f>
        <v/>
      </c>
      <c r="X43" s="336" t="str">
        <f>IF('[1]18'!X24="","",'[1]18'!X24)</f>
        <v/>
      </c>
      <c r="Y43" s="336" t="str">
        <f>IF('[1]18'!Y24="","",'[1]18'!Y24)</f>
        <v/>
      </c>
      <c r="Z43" s="368" t="str">
        <f>IF('[1]18'!Z24="","",'[1]18'!Z24)</f>
        <v/>
      </c>
      <c r="AA43" s="256"/>
    </row>
    <row r="44" spans="1:27" s="69" customFormat="1">
      <c r="A44" s="213"/>
      <c r="B44" s="269"/>
      <c r="C44" s="254"/>
      <c r="D44" s="213"/>
      <c r="E44" s="213"/>
      <c r="F44" s="213"/>
      <c r="G44" s="213"/>
      <c r="H44" s="213"/>
      <c r="I44" s="213"/>
      <c r="J44" s="213"/>
      <c r="K44" s="213"/>
      <c r="L44" s="213"/>
      <c r="M44" s="213"/>
      <c r="N44" s="213"/>
      <c r="O44" s="213"/>
      <c r="P44" s="213"/>
      <c r="Q44" s="213"/>
      <c r="R44" s="213"/>
      <c r="S44" s="213"/>
      <c r="T44" s="213"/>
      <c r="U44" s="213"/>
      <c r="V44" s="213"/>
      <c r="W44" s="213"/>
      <c r="X44" s="213"/>
      <c r="Y44" s="213"/>
      <c r="Z44" s="213"/>
      <c r="AA44" s="213"/>
    </row>
    <row r="45" spans="1:27" s="69" customFormat="1" ht="13.5">
      <c r="A45" s="213"/>
      <c r="B45" s="249" t="s">
        <v>524</v>
      </c>
      <c r="C45" s="248"/>
      <c r="D45" s="235"/>
      <c r="E45" s="235"/>
      <c r="F45" s="235"/>
      <c r="G45" s="235"/>
      <c r="H45" s="235"/>
      <c r="I45" s="235"/>
      <c r="J45" s="235"/>
      <c r="K45" s="235"/>
      <c r="L45" s="235"/>
      <c r="M45" s="235"/>
      <c r="N45" s="235"/>
      <c r="O45" s="235"/>
      <c r="P45" s="235"/>
      <c r="Q45" s="235"/>
      <c r="R45" s="235"/>
      <c r="S45" s="235"/>
      <c r="T45" s="235"/>
      <c r="U45" s="235"/>
      <c r="V45" s="235"/>
      <c r="W45" s="213"/>
      <c r="X45" s="213"/>
      <c r="Y45" s="213"/>
      <c r="Z45" s="213"/>
      <c r="AA45" s="213"/>
    </row>
    <row r="46" spans="1:27" s="75" customFormat="1">
      <c r="B46" s="75" t="s">
        <v>131</v>
      </c>
      <c r="C46" s="76"/>
      <c r="D46" s="77"/>
      <c r="E46" s="77"/>
      <c r="F46" s="77"/>
      <c r="G46" s="77"/>
      <c r="H46" s="77"/>
      <c r="I46" s="77"/>
      <c r="J46" s="77"/>
      <c r="K46" s="77"/>
      <c r="L46" s="77"/>
      <c r="M46" s="77"/>
      <c r="N46" s="77"/>
      <c r="O46" s="77"/>
      <c r="P46" s="77"/>
      <c r="Q46" s="77"/>
      <c r="R46" s="77"/>
      <c r="S46" s="77"/>
      <c r="T46" s="77"/>
      <c r="U46" s="77"/>
      <c r="V46" s="77"/>
      <c r="W46" s="78"/>
      <c r="X46" s="79"/>
      <c r="Y46" s="80"/>
      <c r="Z46" s="80"/>
      <c r="AA46" s="80"/>
    </row>
    <row r="47" spans="1:27" s="70" customFormat="1" ht="165.75" customHeight="1">
      <c r="A47" s="111"/>
      <c r="B47" s="316"/>
      <c r="C47" s="109" t="str">
        <f>部門費!C3</f>
        <v>①燃やすごみ</v>
      </c>
      <c r="D47" s="537" t="str">
        <f>部門費!D3</f>
        <v>②燃やさないごみ</v>
      </c>
      <c r="E47" s="537" t="str">
        <f>部門費!E3</f>
        <v>③粗大ごみ</v>
      </c>
      <c r="F47" s="537" t="str">
        <f>部門費!F3</f>
        <v>④アルミ缶</v>
      </c>
      <c r="G47" s="537" t="str">
        <f>部門費!G3</f>
        <v>⑤スチール缶</v>
      </c>
      <c r="H47" s="537" t="str">
        <f>部門費!H3</f>
        <v>⑥無色のガラス製の容器</v>
      </c>
      <c r="I47" s="537" t="str">
        <f>部門費!I3</f>
        <v>⑦茶色のガラス製の容器</v>
      </c>
      <c r="J47" s="537" t="str">
        <f>部門費!J3</f>
        <v>⑧その他のガラス製の容器</v>
      </c>
      <c r="K47" s="537" t="str">
        <f>部門費!K3</f>
        <v>⑨リターナブルびん</v>
      </c>
      <c r="L47" s="537" t="str">
        <f>部門費!L3</f>
        <v>⑩ペットボトル</v>
      </c>
      <c r="M47" s="537" t="str">
        <f>部門費!M3</f>
        <v>⑪白色トレイ</v>
      </c>
      <c r="N47" s="537" t="str">
        <f>部門費!N3</f>
        <v>⑫プラスチック製容器包装</v>
      </c>
      <c r="O47" s="537" t="str">
        <f>部門費!O3</f>
        <v>⑬紙製容器包装</v>
      </c>
      <c r="P47" s="537" t="str">
        <f>部門費!P3</f>
        <v>⑭紙パック</v>
      </c>
      <c r="Q47" s="537" t="str">
        <f>部門費!Q3</f>
        <v>⑮段ボール</v>
      </c>
      <c r="R47" s="537" t="str">
        <f>部門費!R3</f>
        <v>⑯古紙</v>
      </c>
      <c r="S47" s="537" t="str">
        <f>部門費!S3</f>
        <v>⑰古布</v>
      </c>
      <c r="T47" s="537" t="str">
        <f>部門費!T3</f>
        <v>⑱生ごみ</v>
      </c>
      <c r="U47" s="537" t="str">
        <f>部門費!U3</f>
        <v>⑲廃油</v>
      </c>
      <c r="V47" s="537" t="str">
        <f>部門費!V3</f>
        <v>⑳小型家電</v>
      </c>
      <c r="W47" s="537" t="str">
        <f>部門費!W3</f>
        <v>㉑その他の資源ごみ</v>
      </c>
      <c r="X47" s="549" t="str">
        <f>部門費!X3</f>
        <v>㉒その他のごみ</v>
      </c>
      <c r="Y47" s="111"/>
      <c r="Z47" s="111"/>
      <c r="AA47" s="111"/>
    </row>
    <row r="48" spans="1:27" s="75" customFormat="1" ht="67.5">
      <c r="B48" s="318" t="s">
        <v>132</v>
      </c>
      <c r="C48" s="130">
        <f>'[1]17'!C10</f>
        <v>0</v>
      </c>
      <c r="D48" s="130">
        <f>'[1]17'!C11</f>
        <v>0</v>
      </c>
      <c r="E48" s="130">
        <f>'[1]17'!C12</f>
        <v>0</v>
      </c>
      <c r="F48" s="130">
        <f>'[1]17'!C13</f>
        <v>0</v>
      </c>
      <c r="G48" s="130">
        <f>'[1]17'!C14</f>
        <v>0</v>
      </c>
      <c r="H48" s="130">
        <f>'[1]17'!C15</f>
        <v>0</v>
      </c>
      <c r="I48" s="130">
        <f>'[1]17'!C16</f>
        <v>0</v>
      </c>
      <c r="J48" s="130">
        <f>'[1]17'!C17</f>
        <v>0</v>
      </c>
      <c r="K48" s="130">
        <f>'[1]17'!C18</f>
        <v>0</v>
      </c>
      <c r="L48" s="130">
        <f>'[1]17'!C19</f>
        <v>0</v>
      </c>
      <c r="M48" s="130">
        <f>'[1]17'!C20</f>
        <v>0</v>
      </c>
      <c r="N48" s="130">
        <f>'[1]17'!C21</f>
        <v>0</v>
      </c>
      <c r="O48" s="130">
        <f>'[1]17'!C22</f>
        <v>0</v>
      </c>
      <c r="P48" s="130">
        <f>'[1]17'!C23</f>
        <v>0</v>
      </c>
      <c r="Q48" s="130">
        <f>'[1]17'!C24</f>
        <v>0</v>
      </c>
      <c r="R48" s="130">
        <f>'[1]17'!C25</f>
        <v>0</v>
      </c>
      <c r="S48" s="130">
        <f>'[1]17'!C26</f>
        <v>0</v>
      </c>
      <c r="T48" s="130">
        <f>'[1]17'!C27</f>
        <v>0</v>
      </c>
      <c r="U48" s="529">
        <f>'[1]17'!C28</f>
        <v>0</v>
      </c>
      <c r="V48" s="529">
        <f>'[1]17'!C29</f>
        <v>0</v>
      </c>
      <c r="W48" s="130">
        <f>'[1]17'!C30</f>
        <v>0</v>
      </c>
      <c r="X48" s="130">
        <f>'[1]17'!C31</f>
        <v>0</v>
      </c>
    </row>
    <row r="49" spans="1:35" s="75" customFormat="1">
      <c r="B49" s="82"/>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F49" s="79"/>
      <c r="AG49" s="80"/>
      <c r="AH49" s="80"/>
      <c r="AI49" s="80"/>
    </row>
    <row r="50" spans="1:35" s="69" customFormat="1" ht="13.5">
      <c r="A50" s="213"/>
      <c r="B50" s="249" t="s">
        <v>1076</v>
      </c>
      <c r="C50" s="248"/>
      <c r="D50" s="235"/>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74"/>
      <c r="AC50" s="74"/>
      <c r="AD50" s="74"/>
    </row>
    <row r="51" spans="1:35" s="75" customFormat="1">
      <c r="B51" s="75" t="s">
        <v>1078</v>
      </c>
      <c r="C51" s="76"/>
      <c r="D51" s="77"/>
      <c r="E51" s="77"/>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8"/>
      <c r="AF51" s="79"/>
      <c r="AG51" s="80"/>
      <c r="AH51" s="80"/>
      <c r="AI51" s="80"/>
    </row>
    <row r="52" spans="1:35" s="70" customFormat="1" ht="165.75" customHeight="1">
      <c r="A52" s="111"/>
      <c r="B52" s="316"/>
      <c r="C52" s="109" t="str">
        <f>部門費!C3</f>
        <v>①燃やすごみ</v>
      </c>
      <c r="D52" s="537" t="str">
        <f>部門費!D3</f>
        <v>②燃やさないごみ</v>
      </c>
      <c r="E52" s="537" t="str">
        <f>部門費!E3</f>
        <v>③粗大ごみ</v>
      </c>
      <c r="F52" s="537" t="str">
        <f>部門費!F3</f>
        <v>④アルミ缶</v>
      </c>
      <c r="G52" s="537" t="str">
        <f>部門費!G3</f>
        <v>⑤スチール缶</v>
      </c>
      <c r="H52" s="537" t="str">
        <f>部門費!H3</f>
        <v>⑥無色のガラス製の容器</v>
      </c>
      <c r="I52" s="537" t="str">
        <f>部門費!I3</f>
        <v>⑦茶色のガラス製の容器</v>
      </c>
      <c r="J52" s="537" t="str">
        <f>部門費!J3</f>
        <v>⑧その他のガラス製の容器</v>
      </c>
      <c r="K52" s="537" t="str">
        <f>部門費!K3</f>
        <v>⑨リターナブルびん</v>
      </c>
      <c r="L52" s="537" t="str">
        <f>部門費!L3</f>
        <v>⑩ペットボトル</v>
      </c>
      <c r="M52" s="537" t="str">
        <f>部門費!M3</f>
        <v>⑪白色トレイ</v>
      </c>
      <c r="N52" s="537" t="str">
        <f>部門費!N3</f>
        <v>⑫プラスチック製容器包装</v>
      </c>
      <c r="O52" s="537" t="str">
        <f>部門費!O3</f>
        <v>⑬紙製容器包装</v>
      </c>
      <c r="P52" s="537" t="str">
        <f>部門費!P3</f>
        <v>⑭紙パック</v>
      </c>
      <c r="Q52" s="537" t="str">
        <f>部門費!Q3</f>
        <v>⑮段ボール</v>
      </c>
      <c r="R52" s="537" t="str">
        <f>部門費!R3</f>
        <v>⑯古紙</v>
      </c>
      <c r="S52" s="537" t="str">
        <f>部門費!S3</f>
        <v>⑰古布</v>
      </c>
      <c r="T52" s="537" t="str">
        <f>部門費!T3</f>
        <v>⑱生ごみ</v>
      </c>
      <c r="U52" s="537" t="str">
        <f>部門費!U3</f>
        <v>⑲廃油</v>
      </c>
      <c r="V52" s="537" t="str">
        <f>部門費!V3</f>
        <v>⑳小型家電</v>
      </c>
      <c r="W52" s="537" t="str">
        <f>部門費!W3</f>
        <v>㉑その他の資源ごみ</v>
      </c>
      <c r="X52" s="549" t="str">
        <f>部門費!X3</f>
        <v>㉒その他のごみ</v>
      </c>
      <c r="Y52" s="80"/>
      <c r="Z52" s="75"/>
      <c r="AA52" s="75"/>
    </row>
    <row r="53" spans="1:35" s="75" customFormat="1" ht="45">
      <c r="B53" s="318" t="s">
        <v>1896</v>
      </c>
      <c r="C53" s="130">
        <f>焼却残さ!C378</f>
        <v>0</v>
      </c>
      <c r="D53" s="130">
        <f>焼却残さ!D378</f>
        <v>0</v>
      </c>
      <c r="E53" s="130">
        <f>焼却残さ!E378</f>
        <v>0</v>
      </c>
      <c r="F53" s="130">
        <f>焼却残さ!F378</f>
        <v>0</v>
      </c>
      <c r="G53" s="130">
        <f>焼却残さ!G378</f>
        <v>0</v>
      </c>
      <c r="H53" s="130">
        <f>焼却残さ!H378</f>
        <v>0</v>
      </c>
      <c r="I53" s="130">
        <f>焼却残さ!I378</f>
        <v>0</v>
      </c>
      <c r="J53" s="130">
        <f>焼却残さ!J378</f>
        <v>0</v>
      </c>
      <c r="K53" s="130">
        <f>焼却残さ!K378</f>
        <v>0</v>
      </c>
      <c r="L53" s="130">
        <f>焼却残さ!L378</f>
        <v>0</v>
      </c>
      <c r="M53" s="130">
        <f>焼却残さ!M378</f>
        <v>0</v>
      </c>
      <c r="N53" s="130">
        <f>焼却残さ!N378</f>
        <v>0</v>
      </c>
      <c r="O53" s="130">
        <f>焼却残さ!O378</f>
        <v>0</v>
      </c>
      <c r="P53" s="130">
        <f>焼却残さ!P378</f>
        <v>0</v>
      </c>
      <c r="Q53" s="130">
        <f>焼却残さ!Q378</f>
        <v>0</v>
      </c>
      <c r="R53" s="130">
        <f>焼却残さ!R378</f>
        <v>0</v>
      </c>
      <c r="S53" s="130">
        <f>焼却残さ!S378</f>
        <v>0</v>
      </c>
      <c r="T53" s="130">
        <f>焼却残さ!T378</f>
        <v>0</v>
      </c>
      <c r="U53" s="130">
        <f>焼却残さ!U378</f>
        <v>0</v>
      </c>
      <c r="V53" s="130">
        <f>焼却残さ!V378</f>
        <v>0</v>
      </c>
      <c r="W53" s="130">
        <f>焼却残さ!W378</f>
        <v>0</v>
      </c>
      <c r="X53" s="130">
        <f>焼却残さ!X378</f>
        <v>0</v>
      </c>
      <c r="Y53" s="80"/>
      <c r="Z53" s="80"/>
      <c r="AA53" s="80"/>
    </row>
    <row r="54" spans="1:35" s="75" customFormat="1">
      <c r="B54" s="82"/>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F54" s="79"/>
      <c r="AG54" s="80"/>
      <c r="AH54" s="80"/>
      <c r="AI54" s="80"/>
    </row>
    <row r="55" spans="1:35" s="69" customFormat="1" ht="13.5">
      <c r="A55" s="213"/>
      <c r="B55" s="249" t="s">
        <v>739</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row>
    <row r="56" spans="1:35" s="75" customFormat="1">
      <c r="B56" s="75" t="s">
        <v>957</v>
      </c>
      <c r="C56" s="76"/>
      <c r="D56" s="77"/>
      <c r="E56" s="77"/>
      <c r="F56" s="77"/>
      <c r="G56" s="77"/>
      <c r="H56" s="77"/>
      <c r="I56" s="77"/>
      <c r="J56" s="77"/>
      <c r="K56" s="77"/>
      <c r="L56" s="77"/>
      <c r="M56" s="77"/>
      <c r="N56" s="77"/>
      <c r="O56" s="77"/>
      <c r="P56" s="77"/>
      <c r="Q56" s="77"/>
      <c r="R56" s="77"/>
      <c r="S56" s="77"/>
      <c r="T56" s="77"/>
      <c r="U56" s="77"/>
      <c r="V56" s="77"/>
      <c r="W56" s="78"/>
      <c r="X56" s="79"/>
      <c r="Y56" s="132"/>
      <c r="Z56" s="80"/>
      <c r="AA56" s="80"/>
    </row>
    <row r="57" spans="1:35" ht="24" customHeight="1">
      <c r="B57" s="178" t="s">
        <v>1783</v>
      </c>
      <c r="C57" s="613" t="s">
        <v>280</v>
      </c>
      <c r="D57" s="613"/>
      <c r="E57" s="613"/>
      <c r="F57" s="613" t="s">
        <v>281</v>
      </c>
      <c r="G57" s="613"/>
      <c r="H57" s="613"/>
      <c r="I57" s="572" t="s">
        <v>1847</v>
      </c>
      <c r="J57" s="572"/>
      <c r="K57" s="572"/>
      <c r="L57" s="572"/>
      <c r="M57" s="572" t="s">
        <v>1730</v>
      </c>
      <c r="N57" s="572"/>
      <c r="O57" s="572"/>
      <c r="P57" s="572"/>
      <c r="Q57" s="572" t="s">
        <v>1731</v>
      </c>
      <c r="R57" s="572"/>
      <c r="S57" s="572"/>
      <c r="T57" s="572"/>
      <c r="U57" s="572" t="s">
        <v>1732</v>
      </c>
      <c r="V57" s="572"/>
      <c r="W57" s="572"/>
      <c r="X57" s="572"/>
      <c r="Y57" s="132"/>
      <c r="Z57" s="132"/>
      <c r="AA57" s="132"/>
    </row>
    <row r="58" spans="1:35" ht="16.5" customHeight="1">
      <c r="B58" s="320">
        <v>1</v>
      </c>
      <c r="C58" s="606" t="str">
        <f>IF(施・部の費用!F238="最終処分",施・部の費用!C238,"")</f>
        <v/>
      </c>
      <c r="D58" s="607"/>
      <c r="E58" s="608"/>
      <c r="F58" s="592" t="str">
        <f>IF(施・部の費用!F238="最終処分",施・部の費用!F238,"")</f>
        <v/>
      </c>
      <c r="G58" s="592"/>
      <c r="H58" s="592"/>
      <c r="I58" s="593" t="str">
        <f>IF(施・部の費用!F238="最終処分",IF(施・部の費用!L238="",0,施・部の費用!L238),"")</f>
        <v/>
      </c>
      <c r="J58" s="593"/>
      <c r="K58" s="593"/>
      <c r="L58" s="593"/>
      <c r="M58" s="579" t="str">
        <f>IF(施・部の費用!F238="最終処分",IF(施・部の費用!P238="",0,施・部の費用!P238),"")</f>
        <v/>
      </c>
      <c r="N58" s="580"/>
      <c r="O58" s="580"/>
      <c r="P58" s="581"/>
      <c r="Q58" s="579" t="str">
        <f>IF(施・部の費用!F238="最終処分",IF(施・部の費用!T238="",0,施・部の費用!T238),"")</f>
        <v/>
      </c>
      <c r="R58" s="580"/>
      <c r="S58" s="580"/>
      <c r="T58" s="581"/>
      <c r="U58" s="579" t="str">
        <f>IF(施・部の費用!F238="最終処分",IF(施・部の費用!X238="",0,施・部の費用!X238),"")</f>
        <v/>
      </c>
      <c r="V58" s="580"/>
      <c r="W58" s="580"/>
      <c r="X58" s="581"/>
      <c r="Y58" s="132"/>
      <c r="Z58" s="132"/>
      <c r="AA58" s="132"/>
      <c r="AB58" s="132"/>
    </row>
    <row r="59" spans="1:35" ht="16.5" customHeight="1">
      <c r="B59" s="320">
        <v>2</v>
      </c>
      <c r="C59" s="606" t="str">
        <f>IF(施・部の費用!F239="最終処分",施・部の費用!C239,"")</f>
        <v/>
      </c>
      <c r="D59" s="607"/>
      <c r="E59" s="608"/>
      <c r="F59" s="592" t="str">
        <f>IF(施・部の費用!F239="最終処分",施・部の費用!F239,"")</f>
        <v/>
      </c>
      <c r="G59" s="592"/>
      <c r="H59" s="592"/>
      <c r="I59" s="593" t="str">
        <f>IF(施・部の費用!F239="最終処分",IF(施・部の費用!L239="",0,施・部の費用!L239),"")</f>
        <v/>
      </c>
      <c r="J59" s="593"/>
      <c r="K59" s="593"/>
      <c r="L59" s="593"/>
      <c r="M59" s="579" t="str">
        <f>IF(施・部の費用!F239="最終処分",IF(施・部の費用!P239="",0,施・部の費用!P239),"")</f>
        <v/>
      </c>
      <c r="N59" s="580"/>
      <c r="O59" s="580"/>
      <c r="P59" s="581"/>
      <c r="Q59" s="579" t="str">
        <f>IF(施・部の費用!F239="最終処分",IF(施・部の費用!T239="",0,施・部の費用!T239),"")</f>
        <v/>
      </c>
      <c r="R59" s="580"/>
      <c r="S59" s="580"/>
      <c r="T59" s="581"/>
      <c r="U59" s="579" t="str">
        <f>IF(施・部の費用!F239="最終処分",IF(施・部の費用!X239="",0,施・部の費用!X239),"")</f>
        <v/>
      </c>
      <c r="V59" s="580"/>
      <c r="W59" s="580"/>
      <c r="X59" s="581"/>
      <c r="Y59" s="132"/>
      <c r="Z59" s="132"/>
      <c r="AA59" s="132"/>
    </row>
    <row r="60" spans="1:35" ht="16.5" customHeight="1">
      <c r="B60" s="320">
        <v>3</v>
      </c>
      <c r="C60" s="606" t="str">
        <f>IF(施・部の費用!F240="最終処分",施・部の費用!C240,"")</f>
        <v/>
      </c>
      <c r="D60" s="607"/>
      <c r="E60" s="608"/>
      <c r="F60" s="592" t="str">
        <f>IF(施・部の費用!F240="最終処分",施・部の費用!F240,"")</f>
        <v/>
      </c>
      <c r="G60" s="592"/>
      <c r="H60" s="592"/>
      <c r="I60" s="593" t="str">
        <f>IF(施・部の費用!F240="最終処分",IF(施・部の費用!L240="",0,施・部の費用!L240),"")</f>
        <v/>
      </c>
      <c r="J60" s="593"/>
      <c r="K60" s="593"/>
      <c r="L60" s="593"/>
      <c r="M60" s="579" t="str">
        <f>IF(施・部の費用!F240="最終処分",IF(施・部の費用!P240="",0,施・部の費用!P240),"")</f>
        <v/>
      </c>
      <c r="N60" s="580"/>
      <c r="O60" s="580"/>
      <c r="P60" s="581"/>
      <c r="Q60" s="579" t="str">
        <f>IF(施・部の費用!F240="最終処分",IF(施・部の費用!T240="",0,施・部の費用!T240),"")</f>
        <v/>
      </c>
      <c r="R60" s="580"/>
      <c r="S60" s="580"/>
      <c r="T60" s="581"/>
      <c r="U60" s="579" t="str">
        <f>IF(施・部の費用!F240="最終処分",IF(施・部の費用!X240="",0,施・部の費用!X240),"")</f>
        <v/>
      </c>
      <c r="V60" s="580"/>
      <c r="W60" s="580"/>
      <c r="X60" s="581"/>
      <c r="Y60" s="132"/>
      <c r="Z60" s="132"/>
      <c r="AA60" s="132"/>
    </row>
    <row r="61" spans="1:35" ht="16.5" customHeight="1">
      <c r="B61" s="320">
        <v>4</v>
      </c>
      <c r="C61" s="606" t="str">
        <f>IF(施・部の費用!F241="最終処分",施・部の費用!C241,"")</f>
        <v/>
      </c>
      <c r="D61" s="607"/>
      <c r="E61" s="608"/>
      <c r="F61" s="592" t="str">
        <f>IF(施・部の費用!F241="最終処分",施・部の費用!F241,"")</f>
        <v/>
      </c>
      <c r="G61" s="592"/>
      <c r="H61" s="592"/>
      <c r="I61" s="593" t="str">
        <f>IF(施・部の費用!F241="最終処分",IF(施・部の費用!L241="",0,施・部の費用!L241),"")</f>
        <v/>
      </c>
      <c r="J61" s="593"/>
      <c r="K61" s="593"/>
      <c r="L61" s="593"/>
      <c r="M61" s="579" t="str">
        <f>IF(施・部の費用!F241="最終処分",IF(施・部の費用!P241="",0,施・部の費用!P241),"")</f>
        <v/>
      </c>
      <c r="N61" s="580"/>
      <c r="O61" s="580"/>
      <c r="P61" s="581"/>
      <c r="Q61" s="579" t="str">
        <f>IF(施・部の費用!F241="最終処分",IF(施・部の費用!T241="",0,施・部の費用!T241),"")</f>
        <v/>
      </c>
      <c r="R61" s="580"/>
      <c r="S61" s="580"/>
      <c r="T61" s="581"/>
      <c r="U61" s="579" t="str">
        <f>IF(施・部の費用!F241="最終処分",IF(施・部の費用!X241="",0,施・部の費用!X241),"")</f>
        <v/>
      </c>
      <c r="V61" s="580"/>
      <c r="W61" s="580"/>
      <c r="X61" s="581"/>
      <c r="Y61" s="132"/>
      <c r="Z61" s="132"/>
      <c r="AA61" s="132"/>
    </row>
    <row r="62" spans="1:35" ht="16.5" customHeight="1">
      <c r="B62" s="320">
        <v>5</v>
      </c>
      <c r="C62" s="606" t="str">
        <f>IF(施・部の費用!F242="最終処分",施・部の費用!C242,"")</f>
        <v/>
      </c>
      <c r="D62" s="607"/>
      <c r="E62" s="608"/>
      <c r="F62" s="592" t="str">
        <f>IF(施・部の費用!F242="最終処分",施・部の費用!F242,"")</f>
        <v/>
      </c>
      <c r="G62" s="592"/>
      <c r="H62" s="592"/>
      <c r="I62" s="593" t="str">
        <f>IF(施・部の費用!F242="最終処分",IF(施・部の費用!L242="",0,施・部の費用!L242),"")</f>
        <v/>
      </c>
      <c r="J62" s="593"/>
      <c r="K62" s="593"/>
      <c r="L62" s="593"/>
      <c r="M62" s="579" t="str">
        <f>IF(施・部の費用!F242="最終処分",IF(施・部の費用!P242="",0,施・部の費用!P242),"")</f>
        <v/>
      </c>
      <c r="N62" s="580"/>
      <c r="O62" s="580"/>
      <c r="P62" s="581"/>
      <c r="Q62" s="579" t="str">
        <f>IF(施・部の費用!F242="最終処分",IF(施・部の費用!T242="",0,施・部の費用!T242),"")</f>
        <v/>
      </c>
      <c r="R62" s="580"/>
      <c r="S62" s="580"/>
      <c r="T62" s="581"/>
      <c r="U62" s="579" t="str">
        <f>IF(施・部の費用!F242="最終処分",IF(施・部の費用!X242="",0,施・部の費用!X242),"")</f>
        <v/>
      </c>
      <c r="V62" s="580"/>
      <c r="W62" s="580"/>
      <c r="X62" s="581"/>
      <c r="Y62" s="132"/>
      <c r="Z62" s="132"/>
      <c r="AA62" s="132"/>
    </row>
    <row r="63" spans="1:35" ht="16.5" customHeight="1">
      <c r="B63" s="320">
        <v>6</v>
      </c>
      <c r="C63" s="606" t="str">
        <f>IF(施・部の費用!F243="最終処分",施・部の費用!C243,"")</f>
        <v/>
      </c>
      <c r="D63" s="607"/>
      <c r="E63" s="608"/>
      <c r="F63" s="592" t="str">
        <f>IF(施・部の費用!F243="最終処分",施・部の費用!F243,"")</f>
        <v/>
      </c>
      <c r="G63" s="592"/>
      <c r="H63" s="592"/>
      <c r="I63" s="593" t="str">
        <f>IF(施・部の費用!F243="最終処分",IF(施・部の費用!L243="",0,施・部の費用!L243),"")</f>
        <v/>
      </c>
      <c r="J63" s="593"/>
      <c r="K63" s="593"/>
      <c r="L63" s="593"/>
      <c r="M63" s="579" t="str">
        <f>IF(施・部の費用!F243="最終処分",IF(施・部の費用!P243="",0,施・部の費用!P243),"")</f>
        <v/>
      </c>
      <c r="N63" s="580"/>
      <c r="O63" s="580"/>
      <c r="P63" s="581"/>
      <c r="Q63" s="579" t="str">
        <f>IF(施・部の費用!F243="最終処分",IF(施・部の費用!T243="",0,施・部の費用!T243),"")</f>
        <v/>
      </c>
      <c r="R63" s="580"/>
      <c r="S63" s="580"/>
      <c r="T63" s="581"/>
      <c r="U63" s="579" t="str">
        <f>IF(施・部の費用!F243="最終処分",IF(施・部の費用!X243="",0,施・部の費用!X243),"")</f>
        <v/>
      </c>
      <c r="V63" s="580"/>
      <c r="W63" s="580"/>
      <c r="X63" s="581"/>
      <c r="Y63" s="132"/>
      <c r="Z63" s="132"/>
      <c r="AA63" s="132"/>
    </row>
    <row r="64" spans="1:35" ht="16.5" customHeight="1">
      <c r="B64" s="320">
        <v>7</v>
      </c>
      <c r="C64" s="606" t="str">
        <f>IF(施・部の費用!F244="最終処分",施・部の費用!C244,"")</f>
        <v/>
      </c>
      <c r="D64" s="607"/>
      <c r="E64" s="608"/>
      <c r="F64" s="592" t="str">
        <f>IF(施・部の費用!F244="最終処分",施・部の費用!F244,"")</f>
        <v/>
      </c>
      <c r="G64" s="592"/>
      <c r="H64" s="592"/>
      <c r="I64" s="593" t="str">
        <f>IF(施・部の費用!F244="最終処分",IF(施・部の費用!L244="",0,施・部の費用!L244),"")</f>
        <v/>
      </c>
      <c r="J64" s="593"/>
      <c r="K64" s="593"/>
      <c r="L64" s="593"/>
      <c r="M64" s="579" t="str">
        <f>IF(施・部の費用!F244="最終処分",IF(施・部の費用!P244="",0,施・部の費用!P244),"")</f>
        <v/>
      </c>
      <c r="N64" s="580"/>
      <c r="O64" s="580"/>
      <c r="P64" s="581"/>
      <c r="Q64" s="579" t="str">
        <f>IF(施・部の費用!F244="最終処分",IF(施・部の費用!T244="",0,施・部の費用!T244),"")</f>
        <v/>
      </c>
      <c r="R64" s="580"/>
      <c r="S64" s="580"/>
      <c r="T64" s="581"/>
      <c r="U64" s="579" t="str">
        <f>IF(施・部の費用!F244="最終処分",IF(施・部の費用!X244="",0,施・部の費用!X244),"")</f>
        <v/>
      </c>
      <c r="V64" s="580"/>
      <c r="W64" s="580"/>
      <c r="X64" s="581"/>
      <c r="Y64" s="132"/>
      <c r="Z64" s="132"/>
      <c r="AA64" s="132"/>
    </row>
    <row r="65" spans="1:27" ht="16.5" customHeight="1">
      <c r="B65" s="320">
        <v>8</v>
      </c>
      <c r="C65" s="606" t="str">
        <f>IF(施・部の費用!F245="最終処分",施・部の費用!C245,"")</f>
        <v/>
      </c>
      <c r="D65" s="607"/>
      <c r="E65" s="608"/>
      <c r="F65" s="592" t="str">
        <f>IF(施・部の費用!F245="最終処分",施・部の費用!F245,"")</f>
        <v/>
      </c>
      <c r="G65" s="592"/>
      <c r="H65" s="592"/>
      <c r="I65" s="593" t="str">
        <f>IF(施・部の費用!F245="最終処分",IF(施・部の費用!L245="",0,施・部の費用!L245),"")</f>
        <v/>
      </c>
      <c r="J65" s="593"/>
      <c r="K65" s="593"/>
      <c r="L65" s="593"/>
      <c r="M65" s="579" t="str">
        <f>IF(施・部の費用!F245="最終処分",IF(施・部の費用!P245="",0,施・部の費用!P245),"")</f>
        <v/>
      </c>
      <c r="N65" s="580"/>
      <c r="O65" s="580"/>
      <c r="P65" s="581"/>
      <c r="Q65" s="579" t="str">
        <f>IF(施・部の費用!F245="最終処分",IF(施・部の費用!T245="",0,施・部の費用!T245),"")</f>
        <v/>
      </c>
      <c r="R65" s="580"/>
      <c r="S65" s="580"/>
      <c r="T65" s="581"/>
      <c r="U65" s="579" t="str">
        <f>IF(施・部の費用!F245="最終処分",IF(施・部の費用!X245="",0,施・部の費用!X245),"")</f>
        <v/>
      </c>
      <c r="V65" s="580"/>
      <c r="W65" s="580"/>
      <c r="X65" s="581"/>
      <c r="Y65" s="132"/>
      <c r="Z65" s="132"/>
      <c r="AA65" s="132"/>
    </row>
    <row r="66" spans="1:27" ht="16.5" customHeight="1">
      <c r="B66" s="320">
        <v>9</v>
      </c>
      <c r="C66" s="606" t="str">
        <f>IF(施・部の費用!F246="最終処分",施・部の費用!C246,"")</f>
        <v/>
      </c>
      <c r="D66" s="607"/>
      <c r="E66" s="608"/>
      <c r="F66" s="592" t="str">
        <f>IF(施・部の費用!F246="最終処分",施・部の費用!F246,"")</f>
        <v/>
      </c>
      <c r="G66" s="592"/>
      <c r="H66" s="592"/>
      <c r="I66" s="593" t="str">
        <f>IF(施・部の費用!F246="最終処分",IF(施・部の費用!L246="",0,施・部の費用!L246),"")</f>
        <v/>
      </c>
      <c r="J66" s="593"/>
      <c r="K66" s="593"/>
      <c r="L66" s="593"/>
      <c r="M66" s="579" t="str">
        <f>IF(施・部の費用!F246="最終処分",IF(施・部の費用!P246="",0,施・部の費用!P246),"")</f>
        <v/>
      </c>
      <c r="N66" s="580"/>
      <c r="O66" s="580"/>
      <c r="P66" s="581"/>
      <c r="Q66" s="579" t="str">
        <f>IF(施・部の費用!F246="最終処分",IF(施・部の費用!T246="",0,施・部の費用!T246),"")</f>
        <v/>
      </c>
      <c r="R66" s="580"/>
      <c r="S66" s="580"/>
      <c r="T66" s="581"/>
      <c r="U66" s="579" t="str">
        <f>IF(施・部の費用!F246="最終処分",IF(施・部の費用!X246="",0,施・部の費用!X246),"")</f>
        <v/>
      </c>
      <c r="V66" s="580"/>
      <c r="W66" s="580"/>
      <c r="X66" s="581"/>
      <c r="Y66" s="132"/>
      <c r="Z66" s="132"/>
      <c r="AA66" s="132"/>
    </row>
    <row r="67" spans="1:27" ht="16.5" customHeight="1">
      <c r="B67" s="320">
        <v>10</v>
      </c>
      <c r="C67" s="606" t="str">
        <f>IF(施・部の費用!F247="最終処分",施・部の費用!C247,"")</f>
        <v/>
      </c>
      <c r="D67" s="607"/>
      <c r="E67" s="608"/>
      <c r="F67" s="592" t="str">
        <f>IF(施・部の費用!F247="最終処分",施・部の費用!F247,"")</f>
        <v/>
      </c>
      <c r="G67" s="592"/>
      <c r="H67" s="592"/>
      <c r="I67" s="593" t="str">
        <f>IF(施・部の費用!F247="最終処分",IF(施・部の費用!L247="",0,施・部の費用!L247),"")</f>
        <v/>
      </c>
      <c r="J67" s="593"/>
      <c r="K67" s="593"/>
      <c r="L67" s="593"/>
      <c r="M67" s="579" t="str">
        <f>IF(施・部の費用!F247="最終処分",IF(施・部の費用!P247="",0,施・部の費用!P247),"")</f>
        <v/>
      </c>
      <c r="N67" s="580"/>
      <c r="O67" s="580"/>
      <c r="P67" s="581"/>
      <c r="Q67" s="579" t="str">
        <f>IF(施・部の費用!F247="最終処分",IF(施・部の費用!T247="",0,施・部の費用!T247),"")</f>
        <v/>
      </c>
      <c r="R67" s="580"/>
      <c r="S67" s="580"/>
      <c r="T67" s="581"/>
      <c r="U67" s="579" t="str">
        <f>IF(施・部の費用!F247="最終処分",IF(施・部の費用!X247="",0,施・部の費用!X247),"")</f>
        <v/>
      </c>
      <c r="V67" s="580"/>
      <c r="W67" s="580"/>
      <c r="X67" s="581"/>
      <c r="Y67" s="132"/>
      <c r="Z67" s="132"/>
      <c r="AA67" s="132"/>
    </row>
    <row r="68" spans="1:27" ht="16.5" customHeight="1">
      <c r="B68" s="320">
        <v>11</v>
      </c>
      <c r="C68" s="606" t="str">
        <f>IF(施・部の費用!F248="最終処分",施・部の費用!C248,"")</f>
        <v/>
      </c>
      <c r="D68" s="607"/>
      <c r="E68" s="608"/>
      <c r="F68" s="592" t="str">
        <f>IF(施・部の費用!F248="最終処分",施・部の費用!F248,"")</f>
        <v/>
      </c>
      <c r="G68" s="592"/>
      <c r="H68" s="592"/>
      <c r="I68" s="593" t="str">
        <f>IF(施・部の費用!F248="最終処分",IF(施・部の費用!L248="",0,施・部の費用!L248),"")</f>
        <v/>
      </c>
      <c r="J68" s="593"/>
      <c r="K68" s="593"/>
      <c r="L68" s="593"/>
      <c r="M68" s="579" t="str">
        <f>IF(施・部の費用!F248="最終処分",IF(施・部の費用!P248="",0,施・部の費用!P248),"")</f>
        <v/>
      </c>
      <c r="N68" s="580"/>
      <c r="O68" s="580"/>
      <c r="P68" s="581"/>
      <c r="Q68" s="579" t="str">
        <f>IF(施・部の費用!F248="最終処分",IF(施・部の費用!T248="",0,施・部の費用!T248),"")</f>
        <v/>
      </c>
      <c r="R68" s="580"/>
      <c r="S68" s="580"/>
      <c r="T68" s="581"/>
      <c r="U68" s="579" t="str">
        <f>IF(施・部の費用!F248="最終処分",IF(施・部の費用!X248="",0,施・部の費用!X248),"")</f>
        <v/>
      </c>
      <c r="V68" s="580"/>
      <c r="W68" s="580"/>
      <c r="X68" s="581"/>
      <c r="Y68" s="132"/>
      <c r="Z68" s="132"/>
      <c r="AA68" s="132"/>
    </row>
    <row r="69" spans="1:27" ht="16.5" customHeight="1">
      <c r="B69" s="320">
        <v>12</v>
      </c>
      <c r="C69" s="606" t="str">
        <f>IF(施・部の費用!F249="最終処分",施・部の費用!C249,"")</f>
        <v/>
      </c>
      <c r="D69" s="607"/>
      <c r="E69" s="608"/>
      <c r="F69" s="592" t="str">
        <f>IF(施・部の費用!F249="最終処分",施・部の費用!F249,"")</f>
        <v/>
      </c>
      <c r="G69" s="592"/>
      <c r="H69" s="592"/>
      <c r="I69" s="593" t="str">
        <f>IF(施・部の費用!F249="最終処分",IF(施・部の費用!L249="",0,施・部の費用!L249),"")</f>
        <v/>
      </c>
      <c r="J69" s="593"/>
      <c r="K69" s="593"/>
      <c r="L69" s="593"/>
      <c r="M69" s="579" t="str">
        <f>IF(施・部の費用!F249="最終処分",IF(施・部の費用!P249="",0,施・部の費用!P249),"")</f>
        <v/>
      </c>
      <c r="N69" s="580"/>
      <c r="O69" s="580"/>
      <c r="P69" s="581"/>
      <c r="Q69" s="579" t="str">
        <f>IF(施・部の費用!F249="最終処分",IF(施・部の費用!T249="",0,施・部の費用!T249),"")</f>
        <v/>
      </c>
      <c r="R69" s="580"/>
      <c r="S69" s="580"/>
      <c r="T69" s="581"/>
      <c r="U69" s="579" t="str">
        <f>IF(施・部の費用!F249="最終処分",IF(施・部の費用!X249="",0,施・部の費用!X249),"")</f>
        <v/>
      </c>
      <c r="V69" s="580"/>
      <c r="W69" s="580"/>
      <c r="X69" s="581"/>
      <c r="Y69" s="132"/>
      <c r="Z69" s="132"/>
      <c r="AA69" s="132"/>
    </row>
    <row r="70" spans="1:27" ht="16.5" customHeight="1">
      <c r="B70" s="320">
        <v>13</v>
      </c>
      <c r="C70" s="606" t="str">
        <f>IF(施・部の費用!F250="最終処分",施・部の費用!C250,"")</f>
        <v/>
      </c>
      <c r="D70" s="607"/>
      <c r="E70" s="608"/>
      <c r="F70" s="592" t="str">
        <f>IF(施・部の費用!F250="最終処分",施・部の費用!F250,"")</f>
        <v/>
      </c>
      <c r="G70" s="592"/>
      <c r="H70" s="592"/>
      <c r="I70" s="593" t="str">
        <f>IF(施・部の費用!F250="最終処分",IF(施・部の費用!L250="",0,施・部の費用!L250),"")</f>
        <v/>
      </c>
      <c r="J70" s="593"/>
      <c r="K70" s="593"/>
      <c r="L70" s="593"/>
      <c r="M70" s="579" t="str">
        <f>IF(施・部の費用!F250="最終処分",IF(施・部の費用!P250="",0,施・部の費用!P250),"")</f>
        <v/>
      </c>
      <c r="N70" s="580"/>
      <c r="O70" s="580"/>
      <c r="P70" s="581"/>
      <c r="Q70" s="579" t="str">
        <f>IF(施・部の費用!F250="最終処分",IF(施・部の費用!T250="",0,施・部の費用!T250),"")</f>
        <v/>
      </c>
      <c r="R70" s="580"/>
      <c r="S70" s="580"/>
      <c r="T70" s="581"/>
      <c r="U70" s="579" t="str">
        <f>IF(施・部の費用!F250="最終処分",IF(施・部の費用!X250="",0,施・部の費用!X250),"")</f>
        <v/>
      </c>
      <c r="V70" s="580"/>
      <c r="W70" s="580"/>
      <c r="X70" s="581"/>
      <c r="Y70" s="132"/>
      <c r="Z70" s="132"/>
      <c r="AA70" s="132"/>
    </row>
    <row r="71" spans="1:27" ht="16.5" customHeight="1">
      <c r="B71" s="320">
        <v>14</v>
      </c>
      <c r="C71" s="606" t="str">
        <f>IF(施・部の費用!F251="最終処分",施・部の費用!C251,"")</f>
        <v/>
      </c>
      <c r="D71" s="607"/>
      <c r="E71" s="608"/>
      <c r="F71" s="592" t="str">
        <f>IF(施・部の費用!F251="最終処分",施・部の費用!F251,"")</f>
        <v/>
      </c>
      <c r="G71" s="592"/>
      <c r="H71" s="592"/>
      <c r="I71" s="593" t="str">
        <f>IF(施・部の費用!F251="最終処分",IF(施・部の費用!L251="",0,施・部の費用!L251),"")</f>
        <v/>
      </c>
      <c r="J71" s="593"/>
      <c r="K71" s="593"/>
      <c r="L71" s="593"/>
      <c r="M71" s="579" t="str">
        <f>IF(施・部の費用!F251="最終処分",IF(施・部の費用!P251="",0,施・部の費用!P251),"")</f>
        <v/>
      </c>
      <c r="N71" s="580"/>
      <c r="O71" s="580"/>
      <c r="P71" s="581"/>
      <c r="Q71" s="579" t="str">
        <f>IF(施・部の費用!F251="最終処分",IF(施・部の費用!T251="",0,施・部の費用!T251),"")</f>
        <v/>
      </c>
      <c r="R71" s="580"/>
      <c r="S71" s="580"/>
      <c r="T71" s="581"/>
      <c r="U71" s="579" t="str">
        <f>IF(施・部の費用!F251="最終処分",IF(施・部の費用!X251="",0,施・部の費用!X251),"")</f>
        <v/>
      </c>
      <c r="V71" s="580"/>
      <c r="W71" s="580"/>
      <c r="X71" s="581"/>
      <c r="Y71" s="132"/>
      <c r="Z71" s="132"/>
      <c r="AA71" s="132"/>
    </row>
    <row r="72" spans="1:27" ht="16.5" customHeight="1">
      <c r="B72" s="320">
        <v>15</v>
      </c>
      <c r="C72" s="606" t="str">
        <f>IF(施・部の費用!F252="最終処分",施・部の費用!C252,"")</f>
        <v/>
      </c>
      <c r="D72" s="607"/>
      <c r="E72" s="608"/>
      <c r="F72" s="592" t="str">
        <f>IF(施・部の費用!F252="最終処分",施・部の費用!F252,"")</f>
        <v/>
      </c>
      <c r="G72" s="592"/>
      <c r="H72" s="592"/>
      <c r="I72" s="593" t="str">
        <f>IF(施・部の費用!F252="最終処分",IF(施・部の費用!L252="",0,施・部の費用!L252),"")</f>
        <v/>
      </c>
      <c r="J72" s="593"/>
      <c r="K72" s="593"/>
      <c r="L72" s="593"/>
      <c r="M72" s="579" t="str">
        <f>IF(施・部の費用!F252="最終処分",IF(施・部の費用!P252="",0,施・部の費用!P252),"")</f>
        <v/>
      </c>
      <c r="N72" s="580"/>
      <c r="O72" s="580"/>
      <c r="P72" s="581"/>
      <c r="Q72" s="579" t="str">
        <f>IF(施・部の費用!F252="最終処分",IF(施・部の費用!T252="",0,施・部の費用!T252),"")</f>
        <v/>
      </c>
      <c r="R72" s="580"/>
      <c r="S72" s="580"/>
      <c r="T72" s="581"/>
      <c r="U72" s="579" t="str">
        <f>IF(施・部の費用!F252="最終処分",IF(施・部の費用!X252="",0,施・部の費用!X252),"")</f>
        <v/>
      </c>
      <c r="V72" s="580"/>
      <c r="W72" s="580"/>
      <c r="X72" s="581"/>
      <c r="Y72" s="132"/>
      <c r="Z72" s="132"/>
      <c r="AA72" s="132"/>
    </row>
    <row r="73" spans="1:27" ht="16.5" customHeight="1">
      <c r="B73" s="320">
        <v>16</v>
      </c>
      <c r="C73" s="606" t="str">
        <f>IF(施・部の費用!F253="最終処分",施・部の費用!C253,"")</f>
        <v/>
      </c>
      <c r="D73" s="607"/>
      <c r="E73" s="608"/>
      <c r="F73" s="592" t="str">
        <f>IF(施・部の費用!F253="最終処分",施・部の費用!F253,"")</f>
        <v/>
      </c>
      <c r="G73" s="592"/>
      <c r="H73" s="592"/>
      <c r="I73" s="593" t="str">
        <f>IF(施・部の費用!F253="最終処分",IF(施・部の費用!L253="",0,施・部の費用!L253),"")</f>
        <v/>
      </c>
      <c r="J73" s="593"/>
      <c r="K73" s="593"/>
      <c r="L73" s="593"/>
      <c r="M73" s="579" t="str">
        <f>IF(施・部の費用!F253="最終処分",IF(施・部の費用!P253="",0,施・部の費用!P253),"")</f>
        <v/>
      </c>
      <c r="N73" s="580"/>
      <c r="O73" s="580"/>
      <c r="P73" s="581"/>
      <c r="Q73" s="579" t="str">
        <f>IF(施・部の費用!F253="最終処分",IF(施・部の費用!T253="",0,施・部の費用!T253),"")</f>
        <v/>
      </c>
      <c r="R73" s="580"/>
      <c r="S73" s="580"/>
      <c r="T73" s="581"/>
      <c r="U73" s="579" t="str">
        <f>IF(施・部の費用!F253="最終処分",IF(施・部の費用!X253="",0,施・部の費用!X253),"")</f>
        <v/>
      </c>
      <c r="V73" s="580"/>
      <c r="W73" s="580"/>
      <c r="X73" s="581"/>
      <c r="Y73" s="132"/>
      <c r="Z73" s="132"/>
      <c r="AA73" s="132"/>
    </row>
    <row r="74" spans="1:27" ht="16.5" customHeight="1">
      <c r="B74" s="320">
        <v>17</v>
      </c>
      <c r="C74" s="606" t="str">
        <f>IF(施・部の費用!F254="最終処分",施・部の費用!C254,"")</f>
        <v/>
      </c>
      <c r="D74" s="607"/>
      <c r="E74" s="608"/>
      <c r="F74" s="592" t="str">
        <f>IF(施・部の費用!F254="最終処分",施・部の費用!F254,"")</f>
        <v/>
      </c>
      <c r="G74" s="592"/>
      <c r="H74" s="592"/>
      <c r="I74" s="593" t="str">
        <f>IF(施・部の費用!F254="最終処分",IF(施・部の費用!L254="",0,施・部の費用!L254),"")</f>
        <v/>
      </c>
      <c r="J74" s="593"/>
      <c r="K74" s="593"/>
      <c r="L74" s="593"/>
      <c r="M74" s="579" t="str">
        <f>IF(施・部の費用!F254="最終処分",IF(施・部の費用!P254="",0,施・部の費用!P254),"")</f>
        <v/>
      </c>
      <c r="N74" s="580"/>
      <c r="O74" s="580"/>
      <c r="P74" s="581"/>
      <c r="Q74" s="579" t="str">
        <f>IF(施・部の費用!F254="最終処分",IF(施・部の費用!T254="",0,施・部の費用!T254),"")</f>
        <v/>
      </c>
      <c r="R74" s="580"/>
      <c r="S74" s="580"/>
      <c r="T74" s="581"/>
      <c r="U74" s="579" t="str">
        <f>IF(施・部の費用!F254="最終処分",IF(施・部の費用!X254="",0,施・部の費用!X254),"")</f>
        <v/>
      </c>
      <c r="V74" s="580"/>
      <c r="W74" s="580"/>
      <c r="X74" s="581"/>
      <c r="Y74" s="132"/>
      <c r="Z74" s="132"/>
      <c r="AA74" s="132"/>
    </row>
    <row r="75" spans="1:27" ht="16.5" customHeight="1">
      <c r="B75" s="320">
        <v>18</v>
      </c>
      <c r="C75" s="606" t="str">
        <f>IF(施・部の費用!F255="最終処分",施・部の費用!C255,"")</f>
        <v/>
      </c>
      <c r="D75" s="607"/>
      <c r="E75" s="608"/>
      <c r="F75" s="592" t="str">
        <f>IF(施・部の費用!F255="最終処分",施・部の費用!F255,"")</f>
        <v/>
      </c>
      <c r="G75" s="592"/>
      <c r="H75" s="592"/>
      <c r="I75" s="593" t="str">
        <f>IF(施・部の費用!F255="最終処分",IF(施・部の費用!L255="",0,施・部の費用!L255),"")</f>
        <v/>
      </c>
      <c r="J75" s="593"/>
      <c r="K75" s="593"/>
      <c r="L75" s="593"/>
      <c r="M75" s="579" t="str">
        <f>IF(施・部の費用!F255="最終処分",IF(施・部の費用!P255="",0,施・部の費用!P255),"")</f>
        <v/>
      </c>
      <c r="N75" s="580"/>
      <c r="O75" s="580"/>
      <c r="P75" s="581"/>
      <c r="Q75" s="579" t="str">
        <f>IF(施・部の費用!F255="最終処分",IF(施・部の費用!T255="",0,施・部の費用!T255),"")</f>
        <v/>
      </c>
      <c r="R75" s="580"/>
      <c r="S75" s="580"/>
      <c r="T75" s="581"/>
      <c r="U75" s="579" t="str">
        <f>IF(施・部の費用!F255="最終処分",IF(施・部の費用!X255="",0,施・部の費用!X255),"")</f>
        <v/>
      </c>
      <c r="V75" s="580"/>
      <c r="W75" s="580"/>
      <c r="X75" s="581"/>
      <c r="Y75" s="132"/>
      <c r="Z75" s="132"/>
      <c r="AA75" s="132"/>
    </row>
    <row r="76" spans="1:27" ht="16.5" customHeight="1">
      <c r="B76" s="320">
        <v>19</v>
      </c>
      <c r="C76" s="606" t="str">
        <f>IF(施・部の費用!F256="最終処分",施・部の費用!C256,"")</f>
        <v/>
      </c>
      <c r="D76" s="607"/>
      <c r="E76" s="608"/>
      <c r="F76" s="592" t="str">
        <f>IF(施・部の費用!F256="最終処分",施・部の費用!F256,"")</f>
        <v/>
      </c>
      <c r="G76" s="592"/>
      <c r="H76" s="592"/>
      <c r="I76" s="593" t="str">
        <f>IF(施・部の費用!F256="最終処分",IF(施・部の費用!L256="",0,施・部の費用!L256),"")</f>
        <v/>
      </c>
      <c r="J76" s="593"/>
      <c r="K76" s="593"/>
      <c r="L76" s="593"/>
      <c r="M76" s="579" t="str">
        <f>IF(施・部の費用!F256="最終処分",IF(施・部の費用!P256="",0,施・部の費用!P256),"")</f>
        <v/>
      </c>
      <c r="N76" s="580"/>
      <c r="O76" s="580"/>
      <c r="P76" s="581"/>
      <c r="Q76" s="579" t="str">
        <f>IF(施・部の費用!F256="最終処分",IF(施・部の費用!T256="",0,施・部の費用!T256),"")</f>
        <v/>
      </c>
      <c r="R76" s="580"/>
      <c r="S76" s="580"/>
      <c r="T76" s="581"/>
      <c r="U76" s="579" t="str">
        <f>IF(施・部の費用!F256="最終処分",IF(施・部の費用!X256="",0,施・部の費用!X256),"")</f>
        <v/>
      </c>
      <c r="V76" s="580"/>
      <c r="W76" s="580"/>
      <c r="X76" s="581"/>
      <c r="Y76" s="132"/>
      <c r="Z76" s="132"/>
      <c r="AA76" s="132"/>
    </row>
    <row r="77" spans="1:27" ht="16.5" customHeight="1">
      <c r="B77" s="320">
        <v>20</v>
      </c>
      <c r="C77" s="606" t="str">
        <f>IF(施・部の費用!F257="最終処分",施・部の費用!C257,"")</f>
        <v/>
      </c>
      <c r="D77" s="607"/>
      <c r="E77" s="608"/>
      <c r="F77" s="592" t="str">
        <f>IF(施・部の費用!F257="最終処分",施・部の費用!F257,"")</f>
        <v/>
      </c>
      <c r="G77" s="592"/>
      <c r="H77" s="592"/>
      <c r="I77" s="593" t="str">
        <f>IF(施・部の費用!F257="最終処分",IF(施・部の費用!L257="",0,施・部の費用!L257),"")</f>
        <v/>
      </c>
      <c r="J77" s="593"/>
      <c r="K77" s="593"/>
      <c r="L77" s="593"/>
      <c r="M77" s="579" t="str">
        <f>IF(施・部の費用!F257="最終処分",IF(施・部の費用!P257="",0,施・部の費用!P257),"")</f>
        <v/>
      </c>
      <c r="N77" s="580"/>
      <c r="O77" s="580"/>
      <c r="P77" s="581"/>
      <c r="Q77" s="579" t="str">
        <f>IF(施・部の費用!F257="最終処分",IF(施・部の費用!T257="",0,施・部の費用!T257),"")</f>
        <v/>
      </c>
      <c r="R77" s="580"/>
      <c r="S77" s="580"/>
      <c r="T77" s="581"/>
      <c r="U77" s="579" t="str">
        <f>IF(施・部の費用!F257="最終処分",IF(施・部の費用!X257="",0,施・部の費用!X257),"")</f>
        <v/>
      </c>
      <c r="V77" s="580"/>
      <c r="W77" s="580"/>
      <c r="X77" s="581"/>
      <c r="Y77" s="132"/>
      <c r="Z77" s="132"/>
      <c r="AA77" s="132"/>
    </row>
    <row r="78" spans="1:27" s="75" customFormat="1">
      <c r="C78" s="76"/>
      <c r="D78" s="77"/>
      <c r="E78" s="77"/>
      <c r="F78" s="77"/>
      <c r="G78" s="77"/>
      <c r="H78" s="77"/>
      <c r="I78" s="77"/>
      <c r="J78" s="77"/>
      <c r="K78" s="77"/>
      <c r="L78" s="77"/>
      <c r="M78" s="77"/>
      <c r="N78" s="77"/>
      <c r="O78" s="77"/>
      <c r="P78" s="77"/>
      <c r="Q78" s="77"/>
      <c r="R78" s="77"/>
      <c r="S78" s="77"/>
      <c r="T78" s="77"/>
      <c r="U78" s="77"/>
      <c r="V78" s="77"/>
      <c r="W78" s="78"/>
      <c r="X78" s="79"/>
      <c r="Y78" s="80"/>
    </row>
    <row r="79" spans="1:27" s="60" customFormat="1" ht="21.75" customHeight="1">
      <c r="A79" s="259" t="s">
        <v>1635</v>
      </c>
      <c r="B79" s="259" t="s">
        <v>988</v>
      </c>
      <c r="C79" s="62"/>
      <c r="D79" s="62"/>
      <c r="E79" s="62"/>
      <c r="F79" s="62"/>
      <c r="G79" s="62"/>
      <c r="H79" s="62"/>
      <c r="I79" s="62"/>
      <c r="J79" s="62"/>
      <c r="K79" s="62"/>
      <c r="L79" s="62"/>
      <c r="M79" s="62"/>
      <c r="N79" s="62"/>
      <c r="O79" s="62"/>
      <c r="P79" s="62"/>
      <c r="Q79" s="62"/>
      <c r="R79" s="62"/>
      <c r="S79" s="62"/>
      <c r="T79" s="62"/>
      <c r="U79" s="62"/>
      <c r="V79" s="62"/>
      <c r="W79" s="151"/>
      <c r="X79" s="151"/>
      <c r="Y79" s="151"/>
      <c r="Z79" s="151"/>
      <c r="AA79" s="151"/>
    </row>
    <row r="80" spans="1:27" s="75" customFormat="1">
      <c r="C80" s="76"/>
      <c r="D80" s="77"/>
      <c r="E80" s="77"/>
      <c r="F80" s="77"/>
      <c r="G80" s="77"/>
      <c r="H80" s="77"/>
      <c r="I80" s="77"/>
      <c r="J80" s="77"/>
      <c r="K80" s="77"/>
      <c r="L80" s="77"/>
      <c r="M80" s="77"/>
      <c r="N80" s="77"/>
      <c r="O80" s="77"/>
      <c r="P80" s="77"/>
      <c r="Q80" s="77"/>
      <c r="R80" s="77"/>
      <c r="S80" s="77"/>
      <c r="T80" s="77"/>
      <c r="U80" s="77"/>
      <c r="V80" s="77"/>
      <c r="W80" s="78"/>
      <c r="X80" s="79"/>
      <c r="Y80" s="80"/>
      <c r="Z80" s="80"/>
      <c r="AA80" s="80"/>
    </row>
    <row r="81" spans="2:31" s="75" customFormat="1" ht="23.25" customHeight="1">
      <c r="B81" s="565" t="s">
        <v>959</v>
      </c>
      <c r="C81" s="565"/>
      <c r="D81" s="565"/>
      <c r="E81" s="565"/>
      <c r="F81" s="565"/>
      <c r="G81" s="565"/>
      <c r="H81" s="565"/>
      <c r="I81" s="565"/>
      <c r="J81" s="565"/>
      <c r="K81" s="565"/>
      <c r="L81" s="565"/>
      <c r="M81" s="565"/>
      <c r="N81" s="565"/>
      <c r="O81" s="565"/>
      <c r="P81" s="565"/>
      <c r="Q81" s="565"/>
      <c r="R81" s="565"/>
      <c r="S81" s="565"/>
      <c r="T81" s="565"/>
      <c r="U81" s="565"/>
      <c r="V81" s="565"/>
      <c r="W81" s="565"/>
      <c r="X81" s="565"/>
      <c r="Y81" s="565"/>
      <c r="Z81" s="80"/>
    </row>
    <row r="82" spans="2:31" s="89" customFormat="1" ht="17.25" customHeight="1" thickBot="1">
      <c r="B82" s="117" t="s">
        <v>1757</v>
      </c>
      <c r="C82" s="91"/>
      <c r="D82" s="92"/>
      <c r="E82" s="92"/>
      <c r="F82" s="92"/>
      <c r="G82" s="92"/>
      <c r="H82" s="92"/>
      <c r="I82" s="92"/>
      <c r="J82" s="92"/>
      <c r="K82" s="92"/>
      <c r="L82" s="92"/>
      <c r="M82" s="92"/>
      <c r="N82" s="92"/>
      <c r="O82" s="92"/>
      <c r="P82" s="92"/>
      <c r="Q82" s="92"/>
      <c r="R82" s="92"/>
      <c r="S82" s="92"/>
      <c r="T82" s="92"/>
      <c r="U82" s="92"/>
      <c r="V82" s="92"/>
      <c r="W82" s="78"/>
      <c r="X82" s="93"/>
      <c r="Y82" s="94"/>
      <c r="Z82" s="94"/>
      <c r="AA82" s="94"/>
    </row>
    <row r="83" spans="2:31" s="75" customFormat="1" ht="14.25" customHeight="1" thickBot="1">
      <c r="B83" s="694" t="s">
        <v>1470</v>
      </c>
      <c r="C83" s="695"/>
      <c r="D83" s="695"/>
      <c r="E83" s="695"/>
      <c r="F83" s="695"/>
      <c r="G83" s="695"/>
      <c r="H83" s="695"/>
      <c r="I83" s="695"/>
      <c r="J83" s="695"/>
      <c r="K83" s="695"/>
      <c r="L83" s="695"/>
      <c r="M83" s="695"/>
      <c r="N83" s="695"/>
      <c r="O83" s="695"/>
      <c r="P83" s="695"/>
      <c r="Q83" s="695"/>
      <c r="R83" s="695"/>
      <c r="S83" s="696"/>
      <c r="T83" s="129"/>
      <c r="U83" s="129"/>
      <c r="V83" s="129"/>
      <c r="W83" s="129"/>
      <c r="X83" s="129"/>
      <c r="Y83" s="279"/>
      <c r="Z83" s="279"/>
      <c r="AA83" s="279"/>
      <c r="AB83" s="211"/>
      <c r="AC83" s="211"/>
      <c r="AD83" s="211"/>
      <c r="AE83" s="211"/>
    </row>
    <row r="84" spans="2:31" s="89" customFormat="1" ht="18.75" customHeight="1">
      <c r="B84" s="108" t="s">
        <v>1756</v>
      </c>
      <c r="C84" s="91"/>
      <c r="D84" s="92"/>
      <c r="E84" s="92"/>
      <c r="F84" s="92"/>
      <c r="G84" s="92"/>
      <c r="H84" s="92"/>
      <c r="I84" s="92"/>
      <c r="J84" s="92"/>
      <c r="K84" s="92"/>
      <c r="L84" s="92"/>
      <c r="M84" s="92"/>
      <c r="N84" s="92"/>
      <c r="O84" s="92"/>
      <c r="P84" s="92"/>
      <c r="Q84" s="92"/>
      <c r="R84" s="92"/>
      <c r="S84" s="92"/>
      <c r="T84" s="92"/>
      <c r="U84" s="92"/>
      <c r="V84" s="92"/>
      <c r="W84" s="78"/>
      <c r="X84" s="93"/>
      <c r="Y84" s="94"/>
      <c r="Z84" s="94"/>
      <c r="AA84" s="94"/>
    </row>
    <row r="85" spans="2:31" s="89" customFormat="1" ht="18.75" customHeight="1">
      <c r="B85" s="757" t="s">
        <v>1783</v>
      </c>
      <c r="C85" s="882" t="str">
        <f>部門費!C3</f>
        <v>①燃やすごみ</v>
      </c>
      <c r="D85" s="882" t="str">
        <f>部門費!D3</f>
        <v>②燃やさないごみ</v>
      </c>
      <c r="E85" s="882" t="str">
        <f>部門費!E3</f>
        <v>③粗大ごみ</v>
      </c>
      <c r="F85" s="882" t="str">
        <f>部門費!F3</f>
        <v>④アルミ缶</v>
      </c>
      <c r="G85" s="882" t="str">
        <f>部門費!G3</f>
        <v>⑤スチール缶</v>
      </c>
      <c r="H85" s="882" t="str">
        <f>部門費!H3</f>
        <v>⑥無色のガラス製の容器</v>
      </c>
      <c r="I85" s="882" t="str">
        <f>部門費!I3</f>
        <v>⑦茶色のガラス製の容器</v>
      </c>
      <c r="J85" s="882" t="str">
        <f>部門費!J3</f>
        <v>⑧その他のガラス製の容器</v>
      </c>
      <c r="K85" s="882" t="str">
        <f>部門費!K3</f>
        <v>⑨リターナブルびん</v>
      </c>
      <c r="L85" s="882" t="str">
        <f>部門費!L3</f>
        <v>⑩ペットボトル</v>
      </c>
      <c r="M85" s="882" t="str">
        <f>部門費!M3</f>
        <v>⑪白色トレイ</v>
      </c>
      <c r="N85" s="882" t="str">
        <f>部門費!N3</f>
        <v>⑫プラスチック製容器包装</v>
      </c>
      <c r="O85" s="882" t="str">
        <f>部門費!O3</f>
        <v>⑬紙製容器包装</v>
      </c>
      <c r="P85" s="882" t="str">
        <f>部門費!P3</f>
        <v>⑭紙パック</v>
      </c>
      <c r="Q85" s="882" t="str">
        <f>部門費!Q3</f>
        <v>⑮段ボール</v>
      </c>
      <c r="R85" s="882" t="str">
        <f>部門費!R3</f>
        <v>⑯古紙</v>
      </c>
      <c r="S85" s="882" t="str">
        <f>部門費!S3</f>
        <v>⑰古布</v>
      </c>
      <c r="T85" s="882" t="str">
        <f>部門費!T3</f>
        <v>⑱生ごみ</v>
      </c>
      <c r="U85" s="882" t="str">
        <f>部門費!U3</f>
        <v>⑲廃油</v>
      </c>
      <c r="V85" s="882" t="str">
        <f>部門費!V3</f>
        <v>⑳小型家電</v>
      </c>
      <c r="W85" s="882" t="str">
        <f>部門費!W3</f>
        <v>㉑その他の資源ごみ</v>
      </c>
      <c r="X85" s="886" t="str">
        <f>部門費!X3</f>
        <v>㉒その他のごみ</v>
      </c>
      <c r="Y85" s="766" t="s">
        <v>1059</v>
      </c>
    </row>
    <row r="86" spans="2:31" s="111" customFormat="1" ht="165.75" customHeight="1">
      <c r="B86" s="757"/>
      <c r="C86" s="882"/>
      <c r="D86" s="882"/>
      <c r="E86" s="882"/>
      <c r="F86" s="882"/>
      <c r="G86" s="882"/>
      <c r="H86" s="882"/>
      <c r="I86" s="882"/>
      <c r="J86" s="882"/>
      <c r="K86" s="882"/>
      <c r="L86" s="882"/>
      <c r="M86" s="882"/>
      <c r="N86" s="882"/>
      <c r="O86" s="882"/>
      <c r="P86" s="882"/>
      <c r="Q86" s="882"/>
      <c r="R86" s="882"/>
      <c r="S86" s="882"/>
      <c r="T86" s="882"/>
      <c r="U86" s="882"/>
      <c r="V86" s="882"/>
      <c r="W86" s="882"/>
      <c r="X86" s="887"/>
      <c r="Y86" s="767"/>
    </row>
    <row r="87" spans="2:31" s="75" customFormat="1">
      <c r="B87" s="177">
        <v>1</v>
      </c>
      <c r="C87" s="130">
        <f t="shared" ref="C87:X87" si="0">IF(D29=1,$Z29,0)</f>
        <v>0</v>
      </c>
      <c r="D87" s="130">
        <f t="shared" si="0"/>
        <v>0</v>
      </c>
      <c r="E87" s="130">
        <f t="shared" si="0"/>
        <v>0</v>
      </c>
      <c r="F87" s="130">
        <f t="shared" si="0"/>
        <v>0</v>
      </c>
      <c r="G87" s="130">
        <f t="shared" si="0"/>
        <v>0</v>
      </c>
      <c r="H87" s="130">
        <f t="shared" si="0"/>
        <v>0</v>
      </c>
      <c r="I87" s="130">
        <f t="shared" si="0"/>
        <v>0</v>
      </c>
      <c r="J87" s="130">
        <f t="shared" si="0"/>
        <v>0</v>
      </c>
      <c r="K87" s="130">
        <f t="shared" si="0"/>
        <v>0</v>
      </c>
      <c r="L87" s="130">
        <f t="shared" si="0"/>
        <v>0</v>
      </c>
      <c r="M87" s="130">
        <f t="shared" si="0"/>
        <v>0</v>
      </c>
      <c r="N87" s="130">
        <f t="shared" si="0"/>
        <v>0</v>
      </c>
      <c r="O87" s="130">
        <f t="shared" si="0"/>
        <v>0</v>
      </c>
      <c r="P87" s="130">
        <f t="shared" si="0"/>
        <v>0</v>
      </c>
      <c r="Q87" s="130">
        <f t="shared" si="0"/>
        <v>0</v>
      </c>
      <c r="R87" s="130">
        <f t="shared" si="0"/>
        <v>0</v>
      </c>
      <c r="S87" s="130">
        <f t="shared" si="0"/>
        <v>0</v>
      </c>
      <c r="T87" s="130">
        <f t="shared" si="0"/>
        <v>0</v>
      </c>
      <c r="U87" s="130">
        <f t="shared" si="0"/>
        <v>0</v>
      </c>
      <c r="V87" s="130">
        <f t="shared" si="0"/>
        <v>0</v>
      </c>
      <c r="W87" s="130">
        <f t="shared" si="0"/>
        <v>0</v>
      </c>
      <c r="X87" s="130">
        <f t="shared" si="0"/>
        <v>0</v>
      </c>
      <c r="Y87" s="130">
        <f t="shared" ref="Y87:Y102" si="1">SUM(C87:X87)</f>
        <v>0</v>
      </c>
    </row>
    <row r="88" spans="2:31" s="75" customFormat="1">
      <c r="B88" s="177">
        <v>2</v>
      </c>
      <c r="C88" s="130">
        <f t="shared" ref="C88:X88" si="2">IF(D30=1,$Z30,0)</f>
        <v>0</v>
      </c>
      <c r="D88" s="130">
        <f t="shared" si="2"/>
        <v>0</v>
      </c>
      <c r="E88" s="130">
        <f t="shared" si="2"/>
        <v>0</v>
      </c>
      <c r="F88" s="130">
        <f t="shared" si="2"/>
        <v>0</v>
      </c>
      <c r="G88" s="130">
        <f t="shared" si="2"/>
        <v>0</v>
      </c>
      <c r="H88" s="130">
        <f t="shared" si="2"/>
        <v>0</v>
      </c>
      <c r="I88" s="130">
        <f t="shared" si="2"/>
        <v>0</v>
      </c>
      <c r="J88" s="130">
        <f t="shared" si="2"/>
        <v>0</v>
      </c>
      <c r="K88" s="130">
        <f t="shared" si="2"/>
        <v>0</v>
      </c>
      <c r="L88" s="130">
        <f t="shared" si="2"/>
        <v>0</v>
      </c>
      <c r="M88" s="130">
        <f t="shared" si="2"/>
        <v>0</v>
      </c>
      <c r="N88" s="130">
        <f t="shared" si="2"/>
        <v>0</v>
      </c>
      <c r="O88" s="130">
        <f t="shared" si="2"/>
        <v>0</v>
      </c>
      <c r="P88" s="130">
        <f t="shared" si="2"/>
        <v>0</v>
      </c>
      <c r="Q88" s="130">
        <f t="shared" si="2"/>
        <v>0</v>
      </c>
      <c r="R88" s="130">
        <f t="shared" si="2"/>
        <v>0</v>
      </c>
      <c r="S88" s="130">
        <f t="shared" si="2"/>
        <v>0</v>
      </c>
      <c r="T88" s="130">
        <f t="shared" si="2"/>
        <v>0</v>
      </c>
      <c r="U88" s="130">
        <f t="shared" si="2"/>
        <v>0</v>
      </c>
      <c r="V88" s="130">
        <f t="shared" si="2"/>
        <v>0</v>
      </c>
      <c r="W88" s="130">
        <f t="shared" si="2"/>
        <v>0</v>
      </c>
      <c r="X88" s="130">
        <f t="shared" si="2"/>
        <v>0</v>
      </c>
      <c r="Y88" s="130">
        <f t="shared" si="1"/>
        <v>0</v>
      </c>
    </row>
    <row r="89" spans="2:31" s="75" customFormat="1">
      <c r="B89" s="177">
        <v>3</v>
      </c>
      <c r="C89" s="130">
        <f t="shared" ref="C89:X89" si="3">IF(D31=1,$Z31,0)</f>
        <v>0</v>
      </c>
      <c r="D89" s="130">
        <f t="shared" si="3"/>
        <v>0</v>
      </c>
      <c r="E89" s="130">
        <f t="shared" si="3"/>
        <v>0</v>
      </c>
      <c r="F89" s="130">
        <f t="shared" si="3"/>
        <v>0</v>
      </c>
      <c r="G89" s="130">
        <f t="shared" si="3"/>
        <v>0</v>
      </c>
      <c r="H89" s="130">
        <f t="shared" si="3"/>
        <v>0</v>
      </c>
      <c r="I89" s="130">
        <f t="shared" si="3"/>
        <v>0</v>
      </c>
      <c r="J89" s="130">
        <f t="shared" si="3"/>
        <v>0</v>
      </c>
      <c r="K89" s="130">
        <f t="shared" si="3"/>
        <v>0</v>
      </c>
      <c r="L89" s="130">
        <f t="shared" si="3"/>
        <v>0</v>
      </c>
      <c r="M89" s="130">
        <f t="shared" si="3"/>
        <v>0</v>
      </c>
      <c r="N89" s="130">
        <f t="shared" si="3"/>
        <v>0</v>
      </c>
      <c r="O89" s="130">
        <f t="shared" si="3"/>
        <v>0</v>
      </c>
      <c r="P89" s="130">
        <f t="shared" si="3"/>
        <v>0</v>
      </c>
      <c r="Q89" s="130">
        <f t="shared" si="3"/>
        <v>0</v>
      </c>
      <c r="R89" s="130">
        <f t="shared" si="3"/>
        <v>0</v>
      </c>
      <c r="S89" s="130">
        <f t="shared" si="3"/>
        <v>0</v>
      </c>
      <c r="T89" s="130">
        <f t="shared" si="3"/>
        <v>0</v>
      </c>
      <c r="U89" s="130">
        <f t="shared" si="3"/>
        <v>0</v>
      </c>
      <c r="V89" s="130">
        <f t="shared" si="3"/>
        <v>0</v>
      </c>
      <c r="W89" s="130">
        <f t="shared" si="3"/>
        <v>0</v>
      </c>
      <c r="X89" s="130">
        <f t="shared" si="3"/>
        <v>0</v>
      </c>
      <c r="Y89" s="130">
        <f t="shared" si="1"/>
        <v>0</v>
      </c>
    </row>
    <row r="90" spans="2:31" s="75" customFormat="1">
      <c r="B90" s="177">
        <v>4</v>
      </c>
      <c r="C90" s="130">
        <f t="shared" ref="C90:X90" si="4">IF(D32=1,$Z32,0)</f>
        <v>0</v>
      </c>
      <c r="D90" s="130">
        <f t="shared" si="4"/>
        <v>0</v>
      </c>
      <c r="E90" s="130">
        <f t="shared" si="4"/>
        <v>0</v>
      </c>
      <c r="F90" s="130">
        <f t="shared" si="4"/>
        <v>0</v>
      </c>
      <c r="G90" s="130">
        <f t="shared" si="4"/>
        <v>0</v>
      </c>
      <c r="H90" s="130">
        <f t="shared" si="4"/>
        <v>0</v>
      </c>
      <c r="I90" s="130">
        <f t="shared" si="4"/>
        <v>0</v>
      </c>
      <c r="J90" s="130">
        <f t="shared" si="4"/>
        <v>0</v>
      </c>
      <c r="K90" s="130">
        <f t="shared" si="4"/>
        <v>0</v>
      </c>
      <c r="L90" s="130">
        <f t="shared" si="4"/>
        <v>0</v>
      </c>
      <c r="M90" s="130">
        <f t="shared" si="4"/>
        <v>0</v>
      </c>
      <c r="N90" s="130">
        <f t="shared" si="4"/>
        <v>0</v>
      </c>
      <c r="O90" s="130">
        <f t="shared" si="4"/>
        <v>0</v>
      </c>
      <c r="P90" s="130">
        <f t="shared" si="4"/>
        <v>0</v>
      </c>
      <c r="Q90" s="130">
        <f t="shared" si="4"/>
        <v>0</v>
      </c>
      <c r="R90" s="130">
        <f t="shared" si="4"/>
        <v>0</v>
      </c>
      <c r="S90" s="130">
        <f t="shared" si="4"/>
        <v>0</v>
      </c>
      <c r="T90" s="130">
        <f t="shared" si="4"/>
        <v>0</v>
      </c>
      <c r="U90" s="130">
        <f t="shared" si="4"/>
        <v>0</v>
      </c>
      <c r="V90" s="130">
        <f t="shared" si="4"/>
        <v>0</v>
      </c>
      <c r="W90" s="130">
        <f t="shared" si="4"/>
        <v>0</v>
      </c>
      <c r="X90" s="130">
        <f t="shared" si="4"/>
        <v>0</v>
      </c>
      <c r="Y90" s="130">
        <f t="shared" si="1"/>
        <v>0</v>
      </c>
    </row>
    <row r="91" spans="2:31" s="75" customFormat="1">
      <c r="B91" s="177">
        <v>5</v>
      </c>
      <c r="C91" s="130">
        <f t="shared" ref="C91:X91" si="5">IF(D33=1,$Z33,0)</f>
        <v>0</v>
      </c>
      <c r="D91" s="130">
        <f t="shared" si="5"/>
        <v>0</v>
      </c>
      <c r="E91" s="130">
        <f t="shared" si="5"/>
        <v>0</v>
      </c>
      <c r="F91" s="130">
        <f t="shared" si="5"/>
        <v>0</v>
      </c>
      <c r="G91" s="130">
        <f t="shared" si="5"/>
        <v>0</v>
      </c>
      <c r="H91" s="130">
        <f t="shared" si="5"/>
        <v>0</v>
      </c>
      <c r="I91" s="130">
        <f t="shared" si="5"/>
        <v>0</v>
      </c>
      <c r="J91" s="130">
        <f t="shared" si="5"/>
        <v>0</v>
      </c>
      <c r="K91" s="130">
        <f t="shared" si="5"/>
        <v>0</v>
      </c>
      <c r="L91" s="130">
        <f t="shared" si="5"/>
        <v>0</v>
      </c>
      <c r="M91" s="130">
        <f t="shared" si="5"/>
        <v>0</v>
      </c>
      <c r="N91" s="130">
        <f t="shared" si="5"/>
        <v>0</v>
      </c>
      <c r="O91" s="130">
        <f t="shared" si="5"/>
        <v>0</v>
      </c>
      <c r="P91" s="130">
        <f t="shared" si="5"/>
        <v>0</v>
      </c>
      <c r="Q91" s="130">
        <f t="shared" si="5"/>
        <v>0</v>
      </c>
      <c r="R91" s="130">
        <f t="shared" si="5"/>
        <v>0</v>
      </c>
      <c r="S91" s="130">
        <f t="shared" si="5"/>
        <v>0</v>
      </c>
      <c r="T91" s="130">
        <f t="shared" si="5"/>
        <v>0</v>
      </c>
      <c r="U91" s="130">
        <f t="shared" si="5"/>
        <v>0</v>
      </c>
      <c r="V91" s="130">
        <f t="shared" si="5"/>
        <v>0</v>
      </c>
      <c r="W91" s="130">
        <f t="shared" si="5"/>
        <v>0</v>
      </c>
      <c r="X91" s="130">
        <f t="shared" si="5"/>
        <v>0</v>
      </c>
      <c r="Y91" s="130">
        <f t="shared" si="1"/>
        <v>0</v>
      </c>
    </row>
    <row r="92" spans="2:31" s="75" customFormat="1">
      <c r="B92" s="177">
        <v>6</v>
      </c>
      <c r="C92" s="130">
        <f t="shared" ref="C92:X92" si="6">IF(D34=1,$Z34,0)</f>
        <v>0</v>
      </c>
      <c r="D92" s="130">
        <f t="shared" si="6"/>
        <v>0</v>
      </c>
      <c r="E92" s="130">
        <f t="shared" si="6"/>
        <v>0</v>
      </c>
      <c r="F92" s="130">
        <f t="shared" si="6"/>
        <v>0</v>
      </c>
      <c r="G92" s="130">
        <f t="shared" si="6"/>
        <v>0</v>
      </c>
      <c r="H92" s="130">
        <f t="shared" si="6"/>
        <v>0</v>
      </c>
      <c r="I92" s="130">
        <f t="shared" si="6"/>
        <v>0</v>
      </c>
      <c r="J92" s="130">
        <f t="shared" si="6"/>
        <v>0</v>
      </c>
      <c r="K92" s="130">
        <f t="shared" si="6"/>
        <v>0</v>
      </c>
      <c r="L92" s="130">
        <f t="shared" si="6"/>
        <v>0</v>
      </c>
      <c r="M92" s="130">
        <f t="shared" si="6"/>
        <v>0</v>
      </c>
      <c r="N92" s="130">
        <f t="shared" si="6"/>
        <v>0</v>
      </c>
      <c r="O92" s="130">
        <f t="shared" si="6"/>
        <v>0</v>
      </c>
      <c r="P92" s="130">
        <f t="shared" si="6"/>
        <v>0</v>
      </c>
      <c r="Q92" s="130">
        <f t="shared" si="6"/>
        <v>0</v>
      </c>
      <c r="R92" s="130">
        <f t="shared" si="6"/>
        <v>0</v>
      </c>
      <c r="S92" s="130">
        <f t="shared" si="6"/>
        <v>0</v>
      </c>
      <c r="T92" s="130">
        <f t="shared" si="6"/>
        <v>0</v>
      </c>
      <c r="U92" s="130">
        <f t="shared" si="6"/>
        <v>0</v>
      </c>
      <c r="V92" s="130">
        <f t="shared" si="6"/>
        <v>0</v>
      </c>
      <c r="W92" s="130">
        <f t="shared" si="6"/>
        <v>0</v>
      </c>
      <c r="X92" s="130">
        <f t="shared" si="6"/>
        <v>0</v>
      </c>
      <c r="Y92" s="130">
        <f t="shared" si="1"/>
        <v>0</v>
      </c>
    </row>
    <row r="93" spans="2:31" s="75" customFormat="1">
      <c r="B93" s="177">
        <v>7</v>
      </c>
      <c r="C93" s="130">
        <f t="shared" ref="C93:X93" si="7">IF(D35=1,$Z35,0)</f>
        <v>0</v>
      </c>
      <c r="D93" s="130">
        <f t="shared" si="7"/>
        <v>0</v>
      </c>
      <c r="E93" s="130">
        <f t="shared" si="7"/>
        <v>0</v>
      </c>
      <c r="F93" s="130">
        <f t="shared" si="7"/>
        <v>0</v>
      </c>
      <c r="G93" s="130">
        <f t="shared" si="7"/>
        <v>0</v>
      </c>
      <c r="H93" s="130">
        <f t="shared" si="7"/>
        <v>0</v>
      </c>
      <c r="I93" s="130">
        <f t="shared" si="7"/>
        <v>0</v>
      </c>
      <c r="J93" s="130">
        <f t="shared" si="7"/>
        <v>0</v>
      </c>
      <c r="K93" s="130">
        <f t="shared" si="7"/>
        <v>0</v>
      </c>
      <c r="L93" s="130">
        <f t="shared" si="7"/>
        <v>0</v>
      </c>
      <c r="M93" s="130">
        <f t="shared" si="7"/>
        <v>0</v>
      </c>
      <c r="N93" s="130">
        <f t="shared" si="7"/>
        <v>0</v>
      </c>
      <c r="O93" s="130">
        <f t="shared" si="7"/>
        <v>0</v>
      </c>
      <c r="P93" s="130">
        <f t="shared" si="7"/>
        <v>0</v>
      </c>
      <c r="Q93" s="130">
        <f t="shared" si="7"/>
        <v>0</v>
      </c>
      <c r="R93" s="130">
        <f t="shared" si="7"/>
        <v>0</v>
      </c>
      <c r="S93" s="130">
        <f t="shared" si="7"/>
        <v>0</v>
      </c>
      <c r="T93" s="130">
        <f t="shared" si="7"/>
        <v>0</v>
      </c>
      <c r="U93" s="130">
        <f t="shared" si="7"/>
        <v>0</v>
      </c>
      <c r="V93" s="130">
        <f t="shared" si="7"/>
        <v>0</v>
      </c>
      <c r="W93" s="130">
        <f t="shared" si="7"/>
        <v>0</v>
      </c>
      <c r="X93" s="130">
        <f t="shared" si="7"/>
        <v>0</v>
      </c>
      <c r="Y93" s="130">
        <f t="shared" si="1"/>
        <v>0</v>
      </c>
    </row>
    <row r="94" spans="2:31" s="75" customFormat="1">
      <c r="B94" s="177">
        <v>8</v>
      </c>
      <c r="C94" s="130">
        <f t="shared" ref="C94:X94" si="8">IF(D36=1,$Z36,0)</f>
        <v>0</v>
      </c>
      <c r="D94" s="130">
        <f t="shared" si="8"/>
        <v>0</v>
      </c>
      <c r="E94" s="130">
        <f t="shared" si="8"/>
        <v>0</v>
      </c>
      <c r="F94" s="130">
        <f t="shared" si="8"/>
        <v>0</v>
      </c>
      <c r="G94" s="130">
        <f t="shared" si="8"/>
        <v>0</v>
      </c>
      <c r="H94" s="130">
        <f t="shared" si="8"/>
        <v>0</v>
      </c>
      <c r="I94" s="130">
        <f t="shared" si="8"/>
        <v>0</v>
      </c>
      <c r="J94" s="130">
        <f t="shared" si="8"/>
        <v>0</v>
      </c>
      <c r="K94" s="130">
        <f t="shared" si="8"/>
        <v>0</v>
      </c>
      <c r="L94" s="130">
        <f t="shared" si="8"/>
        <v>0</v>
      </c>
      <c r="M94" s="130">
        <f t="shared" si="8"/>
        <v>0</v>
      </c>
      <c r="N94" s="130">
        <f t="shared" si="8"/>
        <v>0</v>
      </c>
      <c r="O94" s="130">
        <f t="shared" si="8"/>
        <v>0</v>
      </c>
      <c r="P94" s="130">
        <f t="shared" si="8"/>
        <v>0</v>
      </c>
      <c r="Q94" s="130">
        <f t="shared" si="8"/>
        <v>0</v>
      </c>
      <c r="R94" s="130">
        <f t="shared" si="8"/>
        <v>0</v>
      </c>
      <c r="S94" s="130">
        <f t="shared" si="8"/>
        <v>0</v>
      </c>
      <c r="T94" s="130">
        <f t="shared" si="8"/>
        <v>0</v>
      </c>
      <c r="U94" s="130">
        <f t="shared" si="8"/>
        <v>0</v>
      </c>
      <c r="V94" s="130">
        <f t="shared" si="8"/>
        <v>0</v>
      </c>
      <c r="W94" s="130">
        <f t="shared" si="8"/>
        <v>0</v>
      </c>
      <c r="X94" s="130">
        <f t="shared" si="8"/>
        <v>0</v>
      </c>
      <c r="Y94" s="130">
        <f t="shared" si="1"/>
        <v>0</v>
      </c>
    </row>
    <row r="95" spans="2:31" s="75" customFormat="1">
      <c r="B95" s="177">
        <v>9</v>
      </c>
      <c r="C95" s="130">
        <f t="shared" ref="C95:X95" si="9">IF(D37=1,$Z37,0)</f>
        <v>0</v>
      </c>
      <c r="D95" s="130">
        <f t="shared" si="9"/>
        <v>0</v>
      </c>
      <c r="E95" s="130">
        <f t="shared" si="9"/>
        <v>0</v>
      </c>
      <c r="F95" s="130">
        <f t="shared" si="9"/>
        <v>0</v>
      </c>
      <c r="G95" s="130">
        <f t="shared" si="9"/>
        <v>0</v>
      </c>
      <c r="H95" s="130">
        <f t="shared" si="9"/>
        <v>0</v>
      </c>
      <c r="I95" s="130">
        <f t="shared" si="9"/>
        <v>0</v>
      </c>
      <c r="J95" s="130">
        <f t="shared" si="9"/>
        <v>0</v>
      </c>
      <c r="K95" s="130">
        <f t="shared" si="9"/>
        <v>0</v>
      </c>
      <c r="L95" s="130">
        <f t="shared" si="9"/>
        <v>0</v>
      </c>
      <c r="M95" s="130">
        <f t="shared" si="9"/>
        <v>0</v>
      </c>
      <c r="N95" s="130">
        <f t="shared" si="9"/>
        <v>0</v>
      </c>
      <c r="O95" s="130">
        <f t="shared" si="9"/>
        <v>0</v>
      </c>
      <c r="P95" s="130">
        <f t="shared" si="9"/>
        <v>0</v>
      </c>
      <c r="Q95" s="130">
        <f t="shared" si="9"/>
        <v>0</v>
      </c>
      <c r="R95" s="130">
        <f t="shared" si="9"/>
        <v>0</v>
      </c>
      <c r="S95" s="130">
        <f t="shared" si="9"/>
        <v>0</v>
      </c>
      <c r="T95" s="130">
        <f t="shared" si="9"/>
        <v>0</v>
      </c>
      <c r="U95" s="130">
        <f t="shared" si="9"/>
        <v>0</v>
      </c>
      <c r="V95" s="130">
        <f t="shared" si="9"/>
        <v>0</v>
      </c>
      <c r="W95" s="130">
        <f t="shared" si="9"/>
        <v>0</v>
      </c>
      <c r="X95" s="130">
        <f t="shared" si="9"/>
        <v>0</v>
      </c>
      <c r="Y95" s="130">
        <f t="shared" si="1"/>
        <v>0</v>
      </c>
    </row>
    <row r="96" spans="2:31" s="75" customFormat="1">
      <c r="B96" s="177">
        <v>10</v>
      </c>
      <c r="C96" s="130">
        <f t="shared" ref="C96:X96" si="10">IF(D38=1,$Z38,0)</f>
        <v>0</v>
      </c>
      <c r="D96" s="130">
        <f t="shared" si="10"/>
        <v>0</v>
      </c>
      <c r="E96" s="130">
        <f t="shared" si="10"/>
        <v>0</v>
      </c>
      <c r="F96" s="130">
        <f t="shared" si="10"/>
        <v>0</v>
      </c>
      <c r="G96" s="130">
        <f t="shared" si="10"/>
        <v>0</v>
      </c>
      <c r="H96" s="130">
        <f t="shared" si="10"/>
        <v>0</v>
      </c>
      <c r="I96" s="130">
        <f t="shared" si="10"/>
        <v>0</v>
      </c>
      <c r="J96" s="130">
        <f t="shared" si="10"/>
        <v>0</v>
      </c>
      <c r="K96" s="130">
        <f t="shared" si="10"/>
        <v>0</v>
      </c>
      <c r="L96" s="130">
        <f t="shared" si="10"/>
        <v>0</v>
      </c>
      <c r="M96" s="130">
        <f t="shared" si="10"/>
        <v>0</v>
      </c>
      <c r="N96" s="130">
        <f t="shared" si="10"/>
        <v>0</v>
      </c>
      <c r="O96" s="130">
        <f t="shared" si="10"/>
        <v>0</v>
      </c>
      <c r="P96" s="130">
        <f t="shared" si="10"/>
        <v>0</v>
      </c>
      <c r="Q96" s="130">
        <f t="shared" si="10"/>
        <v>0</v>
      </c>
      <c r="R96" s="130">
        <f t="shared" si="10"/>
        <v>0</v>
      </c>
      <c r="S96" s="130">
        <f t="shared" si="10"/>
        <v>0</v>
      </c>
      <c r="T96" s="130">
        <f t="shared" si="10"/>
        <v>0</v>
      </c>
      <c r="U96" s="130">
        <f t="shared" si="10"/>
        <v>0</v>
      </c>
      <c r="V96" s="130">
        <f t="shared" si="10"/>
        <v>0</v>
      </c>
      <c r="W96" s="130">
        <f t="shared" si="10"/>
        <v>0</v>
      </c>
      <c r="X96" s="130">
        <f t="shared" si="10"/>
        <v>0</v>
      </c>
      <c r="Y96" s="130">
        <f t="shared" si="1"/>
        <v>0</v>
      </c>
    </row>
    <row r="97" spans="1:35" s="75" customFormat="1">
      <c r="B97" s="177">
        <v>11</v>
      </c>
      <c r="C97" s="130">
        <f t="shared" ref="C97:X97" si="11">IF(D39=1,$Z39,0)</f>
        <v>0</v>
      </c>
      <c r="D97" s="130">
        <f t="shared" si="11"/>
        <v>0</v>
      </c>
      <c r="E97" s="130">
        <f t="shared" si="11"/>
        <v>0</v>
      </c>
      <c r="F97" s="130">
        <f t="shared" si="11"/>
        <v>0</v>
      </c>
      <c r="G97" s="130">
        <f t="shared" si="11"/>
        <v>0</v>
      </c>
      <c r="H97" s="130">
        <f t="shared" si="11"/>
        <v>0</v>
      </c>
      <c r="I97" s="130">
        <f t="shared" si="11"/>
        <v>0</v>
      </c>
      <c r="J97" s="130">
        <f t="shared" si="11"/>
        <v>0</v>
      </c>
      <c r="K97" s="130">
        <f t="shared" si="11"/>
        <v>0</v>
      </c>
      <c r="L97" s="130">
        <f t="shared" si="11"/>
        <v>0</v>
      </c>
      <c r="M97" s="130">
        <f t="shared" si="11"/>
        <v>0</v>
      </c>
      <c r="N97" s="130">
        <f t="shared" si="11"/>
        <v>0</v>
      </c>
      <c r="O97" s="130">
        <f t="shared" si="11"/>
        <v>0</v>
      </c>
      <c r="P97" s="130">
        <f t="shared" si="11"/>
        <v>0</v>
      </c>
      <c r="Q97" s="130">
        <f t="shared" si="11"/>
        <v>0</v>
      </c>
      <c r="R97" s="130">
        <f t="shared" si="11"/>
        <v>0</v>
      </c>
      <c r="S97" s="130">
        <f t="shared" si="11"/>
        <v>0</v>
      </c>
      <c r="T97" s="130">
        <f t="shared" si="11"/>
        <v>0</v>
      </c>
      <c r="U97" s="130">
        <f t="shared" si="11"/>
        <v>0</v>
      </c>
      <c r="V97" s="130">
        <f t="shared" si="11"/>
        <v>0</v>
      </c>
      <c r="W97" s="130">
        <f t="shared" si="11"/>
        <v>0</v>
      </c>
      <c r="X97" s="130">
        <f t="shared" si="11"/>
        <v>0</v>
      </c>
      <c r="Y97" s="130">
        <f t="shared" si="1"/>
        <v>0</v>
      </c>
    </row>
    <row r="98" spans="1:35" s="75" customFormat="1">
      <c r="B98" s="177">
        <v>12</v>
      </c>
      <c r="C98" s="130">
        <f t="shared" ref="C98:X98" si="12">IF(D40=1,$Z40,0)</f>
        <v>0</v>
      </c>
      <c r="D98" s="130">
        <f t="shared" si="12"/>
        <v>0</v>
      </c>
      <c r="E98" s="130">
        <f t="shared" si="12"/>
        <v>0</v>
      </c>
      <c r="F98" s="130">
        <f t="shared" si="12"/>
        <v>0</v>
      </c>
      <c r="G98" s="130">
        <f t="shared" si="12"/>
        <v>0</v>
      </c>
      <c r="H98" s="130">
        <f t="shared" si="12"/>
        <v>0</v>
      </c>
      <c r="I98" s="130">
        <f t="shared" si="12"/>
        <v>0</v>
      </c>
      <c r="J98" s="130">
        <f t="shared" si="12"/>
        <v>0</v>
      </c>
      <c r="K98" s="130">
        <f t="shared" si="12"/>
        <v>0</v>
      </c>
      <c r="L98" s="130">
        <f t="shared" si="12"/>
        <v>0</v>
      </c>
      <c r="M98" s="130">
        <f t="shared" si="12"/>
        <v>0</v>
      </c>
      <c r="N98" s="130">
        <f t="shared" si="12"/>
        <v>0</v>
      </c>
      <c r="O98" s="130">
        <f t="shared" si="12"/>
        <v>0</v>
      </c>
      <c r="P98" s="130">
        <f t="shared" si="12"/>
        <v>0</v>
      </c>
      <c r="Q98" s="130">
        <f t="shared" si="12"/>
        <v>0</v>
      </c>
      <c r="R98" s="130">
        <f t="shared" si="12"/>
        <v>0</v>
      </c>
      <c r="S98" s="130">
        <f t="shared" si="12"/>
        <v>0</v>
      </c>
      <c r="T98" s="130">
        <f t="shared" si="12"/>
        <v>0</v>
      </c>
      <c r="U98" s="130">
        <f t="shared" si="12"/>
        <v>0</v>
      </c>
      <c r="V98" s="130">
        <f t="shared" si="12"/>
        <v>0</v>
      </c>
      <c r="W98" s="130">
        <f t="shared" si="12"/>
        <v>0</v>
      </c>
      <c r="X98" s="130">
        <f t="shared" si="12"/>
        <v>0</v>
      </c>
      <c r="Y98" s="130">
        <f t="shared" si="1"/>
        <v>0</v>
      </c>
    </row>
    <row r="99" spans="1:35" s="75" customFormat="1">
      <c r="B99" s="177">
        <v>13</v>
      </c>
      <c r="C99" s="130">
        <f t="shared" ref="C99:X99" si="13">IF(D41=1,$Z41,0)</f>
        <v>0</v>
      </c>
      <c r="D99" s="130">
        <f t="shared" si="13"/>
        <v>0</v>
      </c>
      <c r="E99" s="130">
        <f t="shared" si="13"/>
        <v>0</v>
      </c>
      <c r="F99" s="130">
        <f t="shared" si="13"/>
        <v>0</v>
      </c>
      <c r="G99" s="130">
        <f t="shared" si="13"/>
        <v>0</v>
      </c>
      <c r="H99" s="130">
        <f t="shared" si="13"/>
        <v>0</v>
      </c>
      <c r="I99" s="130">
        <f t="shared" si="13"/>
        <v>0</v>
      </c>
      <c r="J99" s="130">
        <f t="shared" si="13"/>
        <v>0</v>
      </c>
      <c r="K99" s="130">
        <f t="shared" si="13"/>
        <v>0</v>
      </c>
      <c r="L99" s="130">
        <f t="shared" si="13"/>
        <v>0</v>
      </c>
      <c r="M99" s="130">
        <f t="shared" si="13"/>
        <v>0</v>
      </c>
      <c r="N99" s="130">
        <f t="shared" si="13"/>
        <v>0</v>
      </c>
      <c r="O99" s="130">
        <f t="shared" si="13"/>
        <v>0</v>
      </c>
      <c r="P99" s="130">
        <f t="shared" si="13"/>
        <v>0</v>
      </c>
      <c r="Q99" s="130">
        <f t="shared" si="13"/>
        <v>0</v>
      </c>
      <c r="R99" s="130">
        <f t="shared" si="13"/>
        <v>0</v>
      </c>
      <c r="S99" s="130">
        <f t="shared" si="13"/>
        <v>0</v>
      </c>
      <c r="T99" s="130">
        <f t="shared" si="13"/>
        <v>0</v>
      </c>
      <c r="U99" s="130">
        <f t="shared" si="13"/>
        <v>0</v>
      </c>
      <c r="V99" s="130">
        <f t="shared" si="13"/>
        <v>0</v>
      </c>
      <c r="W99" s="130">
        <f t="shared" si="13"/>
        <v>0</v>
      </c>
      <c r="X99" s="130">
        <f t="shared" si="13"/>
        <v>0</v>
      </c>
      <c r="Y99" s="130">
        <f t="shared" si="1"/>
        <v>0</v>
      </c>
    </row>
    <row r="100" spans="1:35" s="75" customFormat="1">
      <c r="B100" s="177">
        <v>14</v>
      </c>
      <c r="C100" s="130">
        <f t="shared" ref="C100:X100" si="14">IF(D42=1,$Z42,0)</f>
        <v>0</v>
      </c>
      <c r="D100" s="130">
        <f t="shared" si="14"/>
        <v>0</v>
      </c>
      <c r="E100" s="130">
        <f t="shared" si="14"/>
        <v>0</v>
      </c>
      <c r="F100" s="130">
        <f t="shared" si="14"/>
        <v>0</v>
      </c>
      <c r="G100" s="130">
        <f t="shared" si="14"/>
        <v>0</v>
      </c>
      <c r="H100" s="130">
        <f t="shared" si="14"/>
        <v>0</v>
      </c>
      <c r="I100" s="130">
        <f t="shared" si="14"/>
        <v>0</v>
      </c>
      <c r="J100" s="130">
        <f t="shared" si="14"/>
        <v>0</v>
      </c>
      <c r="K100" s="130">
        <f t="shared" si="14"/>
        <v>0</v>
      </c>
      <c r="L100" s="130">
        <f t="shared" si="14"/>
        <v>0</v>
      </c>
      <c r="M100" s="130">
        <f t="shared" si="14"/>
        <v>0</v>
      </c>
      <c r="N100" s="130">
        <f t="shared" si="14"/>
        <v>0</v>
      </c>
      <c r="O100" s="130">
        <f t="shared" si="14"/>
        <v>0</v>
      </c>
      <c r="P100" s="130">
        <f t="shared" si="14"/>
        <v>0</v>
      </c>
      <c r="Q100" s="130">
        <f t="shared" si="14"/>
        <v>0</v>
      </c>
      <c r="R100" s="130">
        <f t="shared" si="14"/>
        <v>0</v>
      </c>
      <c r="S100" s="130">
        <f t="shared" si="14"/>
        <v>0</v>
      </c>
      <c r="T100" s="130">
        <f t="shared" si="14"/>
        <v>0</v>
      </c>
      <c r="U100" s="130">
        <f t="shared" si="14"/>
        <v>0</v>
      </c>
      <c r="V100" s="130">
        <f t="shared" si="14"/>
        <v>0</v>
      </c>
      <c r="W100" s="130">
        <f t="shared" si="14"/>
        <v>0</v>
      </c>
      <c r="X100" s="130">
        <f t="shared" si="14"/>
        <v>0</v>
      </c>
      <c r="Y100" s="130">
        <f t="shared" si="1"/>
        <v>0</v>
      </c>
    </row>
    <row r="101" spans="1:35" s="75" customFormat="1">
      <c r="B101" s="177">
        <v>15</v>
      </c>
      <c r="C101" s="130">
        <f t="shared" ref="C101:X101" si="15">IF(D43=1,$Z43,0)</f>
        <v>0</v>
      </c>
      <c r="D101" s="130">
        <f t="shared" si="15"/>
        <v>0</v>
      </c>
      <c r="E101" s="130">
        <f t="shared" si="15"/>
        <v>0</v>
      </c>
      <c r="F101" s="130">
        <f t="shared" si="15"/>
        <v>0</v>
      </c>
      <c r="G101" s="130">
        <f t="shared" si="15"/>
        <v>0</v>
      </c>
      <c r="H101" s="130">
        <f t="shared" si="15"/>
        <v>0</v>
      </c>
      <c r="I101" s="130">
        <f t="shared" si="15"/>
        <v>0</v>
      </c>
      <c r="J101" s="130">
        <f t="shared" si="15"/>
        <v>0</v>
      </c>
      <c r="K101" s="130">
        <f t="shared" si="15"/>
        <v>0</v>
      </c>
      <c r="L101" s="130">
        <f t="shared" si="15"/>
        <v>0</v>
      </c>
      <c r="M101" s="130">
        <f t="shared" si="15"/>
        <v>0</v>
      </c>
      <c r="N101" s="130">
        <f t="shared" si="15"/>
        <v>0</v>
      </c>
      <c r="O101" s="130">
        <f t="shared" si="15"/>
        <v>0</v>
      </c>
      <c r="P101" s="130">
        <f t="shared" si="15"/>
        <v>0</v>
      </c>
      <c r="Q101" s="130">
        <f t="shared" si="15"/>
        <v>0</v>
      </c>
      <c r="R101" s="130">
        <f t="shared" si="15"/>
        <v>0</v>
      </c>
      <c r="S101" s="130">
        <f t="shared" si="15"/>
        <v>0</v>
      </c>
      <c r="T101" s="130">
        <f t="shared" si="15"/>
        <v>0</v>
      </c>
      <c r="U101" s="130">
        <f t="shared" si="15"/>
        <v>0</v>
      </c>
      <c r="V101" s="130">
        <f t="shared" si="15"/>
        <v>0</v>
      </c>
      <c r="W101" s="130">
        <f t="shared" si="15"/>
        <v>0</v>
      </c>
      <c r="X101" s="130">
        <f t="shared" si="15"/>
        <v>0</v>
      </c>
      <c r="Y101" s="130">
        <f t="shared" si="1"/>
        <v>0</v>
      </c>
    </row>
    <row r="102" spans="1:35" s="75" customFormat="1">
      <c r="B102" s="177" t="s">
        <v>1110</v>
      </c>
      <c r="C102" s="130">
        <f t="shared" ref="C102:X102" si="16">SUM(C87:C101)</f>
        <v>0</v>
      </c>
      <c r="D102" s="130">
        <f t="shared" si="16"/>
        <v>0</v>
      </c>
      <c r="E102" s="130">
        <f t="shared" si="16"/>
        <v>0</v>
      </c>
      <c r="F102" s="130">
        <f t="shared" si="16"/>
        <v>0</v>
      </c>
      <c r="G102" s="130">
        <f t="shared" si="16"/>
        <v>0</v>
      </c>
      <c r="H102" s="130">
        <f t="shared" si="16"/>
        <v>0</v>
      </c>
      <c r="I102" s="130">
        <f t="shared" si="16"/>
        <v>0</v>
      </c>
      <c r="J102" s="130">
        <f t="shared" si="16"/>
        <v>0</v>
      </c>
      <c r="K102" s="130">
        <f t="shared" si="16"/>
        <v>0</v>
      </c>
      <c r="L102" s="130">
        <f t="shared" si="16"/>
        <v>0</v>
      </c>
      <c r="M102" s="130">
        <f t="shared" si="16"/>
        <v>0</v>
      </c>
      <c r="N102" s="130">
        <f t="shared" si="16"/>
        <v>0</v>
      </c>
      <c r="O102" s="130">
        <f t="shared" si="16"/>
        <v>0</v>
      </c>
      <c r="P102" s="130">
        <f t="shared" si="16"/>
        <v>0</v>
      </c>
      <c r="Q102" s="130">
        <f t="shared" si="16"/>
        <v>0</v>
      </c>
      <c r="R102" s="130">
        <f t="shared" si="16"/>
        <v>0</v>
      </c>
      <c r="S102" s="130">
        <f t="shared" si="16"/>
        <v>0</v>
      </c>
      <c r="T102" s="130">
        <f t="shared" si="16"/>
        <v>0</v>
      </c>
      <c r="U102" s="130">
        <f t="shared" si="16"/>
        <v>0</v>
      </c>
      <c r="V102" s="130">
        <f t="shared" si="16"/>
        <v>0</v>
      </c>
      <c r="W102" s="130">
        <f t="shared" si="16"/>
        <v>0</v>
      </c>
      <c r="X102" s="130">
        <f t="shared" si="16"/>
        <v>0</v>
      </c>
      <c r="Y102" s="130">
        <f t="shared" si="1"/>
        <v>0</v>
      </c>
    </row>
    <row r="103" spans="1:35" s="75" customFormat="1">
      <c r="X103" s="79"/>
      <c r="Y103" s="80"/>
      <c r="Z103" s="80"/>
      <c r="AA103" s="80"/>
    </row>
    <row r="104" spans="1:35" s="69" customFormat="1" ht="15" customHeight="1" thickBot="1">
      <c r="A104" s="213"/>
      <c r="B104" s="117" t="s">
        <v>1758</v>
      </c>
      <c r="C104" s="248"/>
      <c r="D104" s="235"/>
      <c r="E104" s="235"/>
      <c r="F104" s="235"/>
      <c r="G104" s="235"/>
      <c r="H104" s="235"/>
      <c r="I104" s="235"/>
      <c r="J104" s="235"/>
      <c r="K104" s="235"/>
      <c r="L104" s="235"/>
      <c r="M104" s="235"/>
      <c r="N104" s="235"/>
      <c r="O104" s="235"/>
      <c r="P104" s="235"/>
      <c r="Q104" s="235"/>
      <c r="R104" s="235"/>
      <c r="S104" s="235"/>
      <c r="T104" s="235"/>
      <c r="U104" s="235"/>
      <c r="V104" s="235"/>
      <c r="W104" s="235"/>
      <c r="X104" s="235"/>
      <c r="Y104" s="235"/>
      <c r="Z104" s="235"/>
      <c r="AA104" s="235"/>
      <c r="AB104" s="74"/>
      <c r="AC104" s="74"/>
      <c r="AD104" s="74"/>
    </row>
    <row r="105" spans="1:35" s="75" customFormat="1" ht="42" customHeight="1" thickBot="1">
      <c r="B105" s="712" t="s">
        <v>43</v>
      </c>
      <c r="C105" s="932"/>
      <c r="D105" s="932"/>
      <c r="E105" s="932"/>
      <c r="F105" s="932"/>
      <c r="G105" s="932"/>
      <c r="H105" s="932"/>
      <c r="I105" s="932"/>
      <c r="J105" s="932"/>
      <c r="K105" s="932"/>
      <c r="L105" s="932"/>
      <c r="M105" s="932"/>
      <c r="N105" s="932"/>
      <c r="O105" s="932"/>
      <c r="P105" s="932"/>
      <c r="Q105" s="932"/>
      <c r="R105" s="932"/>
      <c r="S105" s="933"/>
      <c r="T105" s="129"/>
      <c r="U105" s="129"/>
      <c r="V105" s="129"/>
      <c r="W105" s="129"/>
      <c r="X105" s="129"/>
      <c r="Y105" s="80"/>
      <c r="Z105" s="80"/>
      <c r="AA105" s="80"/>
    </row>
    <row r="106" spans="1:35" s="75" customFormat="1" ht="21" customHeight="1">
      <c r="B106" s="108" t="s">
        <v>1539</v>
      </c>
      <c r="C106" s="76"/>
      <c r="D106" s="77"/>
      <c r="E106" s="77"/>
      <c r="F106" s="77"/>
      <c r="G106" s="77"/>
      <c r="H106" s="77"/>
      <c r="I106" s="77"/>
      <c r="J106" s="77"/>
      <c r="K106" s="77"/>
      <c r="L106" s="77"/>
      <c r="M106" s="77"/>
      <c r="N106" s="77"/>
      <c r="O106" s="77"/>
      <c r="P106" s="77"/>
      <c r="Q106" s="77"/>
      <c r="R106" s="77"/>
      <c r="S106" s="77"/>
      <c r="T106" s="77"/>
      <c r="U106" s="77"/>
      <c r="V106" s="77"/>
      <c r="W106" s="77"/>
      <c r="X106" s="77"/>
      <c r="Y106" s="77"/>
      <c r="Z106" s="77"/>
      <c r="AA106" s="77"/>
      <c r="AB106" s="77"/>
      <c r="AC106" s="77"/>
      <c r="AD106" s="77"/>
      <c r="AE106" s="78"/>
      <c r="AF106" s="79"/>
      <c r="AG106" s="80"/>
      <c r="AH106" s="80"/>
      <c r="AI106" s="80"/>
    </row>
    <row r="107" spans="1:35" s="70" customFormat="1" ht="165.75" customHeight="1">
      <c r="A107" s="111"/>
      <c r="B107" s="316"/>
      <c r="C107" s="109" t="str">
        <f>部門費!C3</f>
        <v>①燃やすごみ</v>
      </c>
      <c r="D107" s="537" t="str">
        <f>部門費!D3</f>
        <v>②燃やさないごみ</v>
      </c>
      <c r="E107" s="537" t="str">
        <f>部門費!E3</f>
        <v>③粗大ごみ</v>
      </c>
      <c r="F107" s="537" t="str">
        <f>部門費!F3</f>
        <v>④アルミ缶</v>
      </c>
      <c r="G107" s="537" t="str">
        <f>部門費!G3</f>
        <v>⑤スチール缶</v>
      </c>
      <c r="H107" s="537" t="str">
        <f>部門費!H3</f>
        <v>⑥無色のガラス製の容器</v>
      </c>
      <c r="I107" s="537" t="str">
        <f>部門費!I3</f>
        <v>⑦茶色のガラス製の容器</v>
      </c>
      <c r="J107" s="537" t="str">
        <f>部門費!J3</f>
        <v>⑧その他のガラス製の容器</v>
      </c>
      <c r="K107" s="537" t="str">
        <f>部門費!K3</f>
        <v>⑨リターナブルびん</v>
      </c>
      <c r="L107" s="537" t="str">
        <f>部門費!L3</f>
        <v>⑩ペットボトル</v>
      </c>
      <c r="M107" s="537" t="str">
        <f>部門費!M3</f>
        <v>⑪白色トレイ</v>
      </c>
      <c r="N107" s="537" t="str">
        <f>部門費!N3</f>
        <v>⑫プラスチック製容器包装</v>
      </c>
      <c r="O107" s="537" t="str">
        <f>部門費!O3</f>
        <v>⑬紙製容器包装</v>
      </c>
      <c r="P107" s="537" t="str">
        <f>部門費!P3</f>
        <v>⑭紙パック</v>
      </c>
      <c r="Q107" s="537" t="str">
        <f>部門費!Q3</f>
        <v>⑮段ボール</v>
      </c>
      <c r="R107" s="537" t="str">
        <f>部門費!R3</f>
        <v>⑯古紙</v>
      </c>
      <c r="S107" s="537" t="str">
        <f>部門費!S3</f>
        <v>⑰古布</v>
      </c>
      <c r="T107" s="537" t="str">
        <f>部門費!T3</f>
        <v>⑱生ごみ</v>
      </c>
      <c r="U107" s="537" t="str">
        <f>部門費!U3</f>
        <v>⑲廃油</v>
      </c>
      <c r="V107" s="537" t="str">
        <f>部門費!V3</f>
        <v>⑳小型家電</v>
      </c>
      <c r="W107" s="537" t="str">
        <f>部門費!W3</f>
        <v>㉑その他の資源ごみ</v>
      </c>
      <c r="X107" s="549" t="str">
        <f>部門費!X3</f>
        <v>㉒その他のごみ</v>
      </c>
      <c r="Y107" s="80"/>
      <c r="Z107" s="75"/>
      <c r="AA107" s="75"/>
    </row>
    <row r="108" spans="1:35" s="75" customFormat="1" ht="32.25" customHeight="1">
      <c r="B108" s="318" t="s">
        <v>1897</v>
      </c>
      <c r="C108" s="130">
        <f>C48+C53</f>
        <v>0</v>
      </c>
      <c r="D108" s="130">
        <f>D48+D53</f>
        <v>0</v>
      </c>
      <c r="E108" s="130">
        <f t="shared" ref="E108:V108" si="17">E48+E53</f>
        <v>0</v>
      </c>
      <c r="F108" s="130">
        <f t="shared" si="17"/>
        <v>0</v>
      </c>
      <c r="G108" s="130">
        <f>G48+G53</f>
        <v>0</v>
      </c>
      <c r="H108" s="130">
        <f t="shared" si="17"/>
        <v>0</v>
      </c>
      <c r="I108" s="130">
        <f t="shared" si="17"/>
        <v>0</v>
      </c>
      <c r="J108" s="130">
        <f t="shared" si="17"/>
        <v>0</v>
      </c>
      <c r="K108" s="130">
        <f t="shared" si="17"/>
        <v>0</v>
      </c>
      <c r="L108" s="130">
        <f t="shared" si="17"/>
        <v>0</v>
      </c>
      <c r="M108" s="130">
        <f>M48+M53</f>
        <v>0</v>
      </c>
      <c r="N108" s="130">
        <f t="shared" si="17"/>
        <v>0</v>
      </c>
      <c r="O108" s="130">
        <f t="shared" si="17"/>
        <v>0</v>
      </c>
      <c r="P108" s="130">
        <f t="shared" si="17"/>
        <v>0</v>
      </c>
      <c r="Q108" s="130">
        <f t="shared" si="17"/>
        <v>0</v>
      </c>
      <c r="R108" s="130">
        <f t="shared" si="17"/>
        <v>0</v>
      </c>
      <c r="S108" s="130">
        <f t="shared" si="17"/>
        <v>0</v>
      </c>
      <c r="T108" s="130">
        <f t="shared" si="17"/>
        <v>0</v>
      </c>
      <c r="U108" s="130">
        <f t="shared" si="17"/>
        <v>0</v>
      </c>
      <c r="V108" s="130">
        <f t="shared" si="17"/>
        <v>0</v>
      </c>
      <c r="W108" s="130">
        <f>W48+W53</f>
        <v>0</v>
      </c>
      <c r="X108" s="130">
        <f>X48+X53</f>
        <v>0</v>
      </c>
      <c r="Y108" s="80"/>
      <c r="Z108" s="80"/>
      <c r="AA108" s="80"/>
    </row>
    <row r="109" spans="1:35" s="69" customFormat="1">
      <c r="A109" s="213"/>
      <c r="B109" s="253"/>
      <c r="C109" s="247"/>
      <c r="D109" s="247"/>
      <c r="E109" s="247"/>
      <c r="F109" s="247"/>
      <c r="G109" s="247"/>
      <c r="H109" s="247"/>
      <c r="I109" s="247"/>
      <c r="J109" s="247"/>
      <c r="K109" s="247"/>
      <c r="L109" s="247"/>
      <c r="M109" s="247"/>
      <c r="N109" s="247"/>
      <c r="O109" s="247"/>
      <c r="P109" s="247"/>
      <c r="Q109" s="247"/>
      <c r="R109" s="247"/>
      <c r="S109" s="247"/>
      <c r="T109" s="247"/>
      <c r="U109" s="247"/>
      <c r="V109" s="247"/>
      <c r="W109" s="247"/>
      <c r="X109" s="247"/>
      <c r="Y109" s="247"/>
      <c r="Z109" s="247"/>
      <c r="AA109" s="247"/>
      <c r="AB109" s="72"/>
      <c r="AC109" s="72"/>
      <c r="AD109" s="72"/>
    </row>
    <row r="110" spans="1:35" s="75" customFormat="1" ht="21" customHeight="1" thickBot="1">
      <c r="B110" s="117" t="s">
        <v>1759</v>
      </c>
      <c r="C110" s="118"/>
      <c r="D110" s="77"/>
      <c r="E110" s="77"/>
      <c r="F110" s="77"/>
      <c r="G110" s="77"/>
      <c r="H110" s="77"/>
      <c r="I110" s="77"/>
      <c r="J110" s="77"/>
      <c r="K110" s="77"/>
      <c r="L110" s="77"/>
      <c r="M110" s="77"/>
      <c r="N110" s="77"/>
      <c r="O110" s="77"/>
      <c r="P110" s="77"/>
      <c r="Q110" s="77"/>
      <c r="R110" s="77"/>
      <c r="S110" s="77"/>
      <c r="T110" s="77"/>
      <c r="U110" s="77"/>
      <c r="V110" s="77"/>
      <c r="W110" s="78"/>
      <c r="X110" s="79"/>
      <c r="Y110" s="80"/>
      <c r="Z110" s="80"/>
      <c r="AA110" s="80"/>
    </row>
    <row r="111" spans="1:35" s="75" customFormat="1" ht="17.25" customHeight="1" thickBot="1">
      <c r="B111" s="694" t="s">
        <v>133</v>
      </c>
      <c r="C111" s="695"/>
      <c r="D111" s="695"/>
      <c r="E111" s="695"/>
      <c r="F111" s="695"/>
      <c r="G111" s="695"/>
      <c r="H111" s="695"/>
      <c r="I111" s="695"/>
      <c r="J111" s="695"/>
      <c r="K111" s="695"/>
      <c r="L111" s="695"/>
      <c r="M111" s="695"/>
      <c r="N111" s="695"/>
      <c r="O111" s="695"/>
      <c r="P111" s="695"/>
      <c r="Q111" s="695"/>
      <c r="R111" s="695"/>
      <c r="S111" s="696"/>
      <c r="T111" s="129"/>
      <c r="U111" s="129"/>
      <c r="V111" s="129"/>
      <c r="W111" s="129"/>
      <c r="X111" s="129"/>
      <c r="Y111" s="279"/>
      <c r="Z111" s="279"/>
      <c r="AA111" s="279"/>
      <c r="AB111" s="211"/>
      <c r="AC111" s="211"/>
      <c r="AD111" s="211"/>
      <c r="AE111" s="211"/>
    </row>
    <row r="112" spans="1:35" s="75" customFormat="1" ht="17.25" customHeight="1">
      <c r="B112" s="95" t="s">
        <v>1471</v>
      </c>
      <c r="C112" s="77"/>
      <c r="D112" s="77"/>
      <c r="E112" s="77"/>
      <c r="F112" s="77"/>
      <c r="G112" s="77"/>
      <c r="H112" s="77"/>
      <c r="I112" s="77"/>
      <c r="J112" s="77"/>
      <c r="K112" s="77"/>
      <c r="L112" s="77"/>
      <c r="M112" s="77"/>
      <c r="N112" s="77"/>
      <c r="O112" s="77"/>
      <c r="P112" s="77"/>
      <c r="Q112" s="77"/>
      <c r="R112" s="77"/>
      <c r="S112" s="77"/>
      <c r="T112" s="77"/>
      <c r="U112" s="77"/>
      <c r="V112" s="77"/>
      <c r="W112" s="169"/>
      <c r="Y112" s="80"/>
      <c r="Z112" s="80"/>
      <c r="AA112" s="80"/>
    </row>
    <row r="113" spans="2:25" s="75" customFormat="1" ht="17.25" customHeight="1">
      <c r="B113" s="934" t="s">
        <v>1783</v>
      </c>
      <c r="C113" s="882" t="str">
        <f>部門費!C3</f>
        <v>①燃やすごみ</v>
      </c>
      <c r="D113" s="882" t="str">
        <f>部門費!D3</f>
        <v>②燃やさないごみ</v>
      </c>
      <c r="E113" s="882" t="str">
        <f>部門費!E3</f>
        <v>③粗大ごみ</v>
      </c>
      <c r="F113" s="882" t="str">
        <f>部門費!F3</f>
        <v>④アルミ缶</v>
      </c>
      <c r="G113" s="882" t="str">
        <f>部門費!G3</f>
        <v>⑤スチール缶</v>
      </c>
      <c r="H113" s="882" t="str">
        <f>部門費!H3</f>
        <v>⑥無色のガラス製の容器</v>
      </c>
      <c r="I113" s="882" t="str">
        <f>部門費!I3</f>
        <v>⑦茶色のガラス製の容器</v>
      </c>
      <c r="J113" s="882" t="str">
        <f>部門費!J3</f>
        <v>⑧その他のガラス製の容器</v>
      </c>
      <c r="K113" s="882" t="str">
        <f>部門費!K3</f>
        <v>⑨リターナブルびん</v>
      </c>
      <c r="L113" s="882" t="str">
        <f>部門費!L3</f>
        <v>⑩ペットボトル</v>
      </c>
      <c r="M113" s="882" t="str">
        <f>部門費!M3</f>
        <v>⑪白色トレイ</v>
      </c>
      <c r="N113" s="882" t="str">
        <f>部門費!N3</f>
        <v>⑫プラスチック製容器包装</v>
      </c>
      <c r="O113" s="882" t="str">
        <f>部門費!O3</f>
        <v>⑬紙製容器包装</v>
      </c>
      <c r="P113" s="882" t="str">
        <f>部門費!P3</f>
        <v>⑭紙パック</v>
      </c>
      <c r="Q113" s="882" t="str">
        <f>部門費!Q3</f>
        <v>⑮段ボール</v>
      </c>
      <c r="R113" s="882" t="str">
        <f>部門費!R3</f>
        <v>⑯古紙</v>
      </c>
      <c r="S113" s="882" t="str">
        <f>部門費!S3</f>
        <v>⑰古布</v>
      </c>
      <c r="T113" s="882" t="str">
        <f>部門費!T3</f>
        <v>⑱生ごみ</v>
      </c>
      <c r="U113" s="882" t="str">
        <f>部門費!U3</f>
        <v>⑲廃油</v>
      </c>
      <c r="V113" s="882" t="str">
        <f>部門費!V3</f>
        <v>⑳小型家電</v>
      </c>
      <c r="W113" s="882" t="str">
        <f>部門費!W3</f>
        <v>㉑その他の資源ごみ</v>
      </c>
      <c r="X113" s="886" t="str">
        <f>部門費!X3</f>
        <v>㉒その他のごみ</v>
      </c>
      <c r="Y113" s="766" t="s">
        <v>1059</v>
      </c>
    </row>
    <row r="114" spans="2:25" s="111" customFormat="1" ht="165.75" customHeight="1">
      <c r="B114" s="934"/>
      <c r="C114" s="882"/>
      <c r="D114" s="882"/>
      <c r="E114" s="882"/>
      <c r="F114" s="882"/>
      <c r="G114" s="882"/>
      <c r="H114" s="882"/>
      <c r="I114" s="882"/>
      <c r="J114" s="882"/>
      <c r="K114" s="882"/>
      <c r="L114" s="882"/>
      <c r="M114" s="882"/>
      <c r="N114" s="882"/>
      <c r="O114" s="882"/>
      <c r="P114" s="882"/>
      <c r="Q114" s="882"/>
      <c r="R114" s="882"/>
      <c r="S114" s="882"/>
      <c r="T114" s="882"/>
      <c r="U114" s="882"/>
      <c r="V114" s="882"/>
      <c r="W114" s="882"/>
      <c r="X114" s="887"/>
      <c r="Y114" s="767"/>
    </row>
    <row r="115" spans="2:25" s="75" customFormat="1">
      <c r="B115" s="177">
        <v>1</v>
      </c>
      <c r="C115" s="104">
        <f t="shared" ref="C115:X115" si="18">IF(C$102=0,0,C$108*C87/C$102)</f>
        <v>0</v>
      </c>
      <c r="D115" s="104">
        <f t="shared" si="18"/>
        <v>0</v>
      </c>
      <c r="E115" s="104">
        <f t="shared" si="18"/>
        <v>0</v>
      </c>
      <c r="F115" s="104">
        <f t="shared" si="18"/>
        <v>0</v>
      </c>
      <c r="G115" s="104">
        <f t="shared" si="18"/>
        <v>0</v>
      </c>
      <c r="H115" s="104">
        <f t="shared" si="18"/>
        <v>0</v>
      </c>
      <c r="I115" s="104">
        <f t="shared" si="18"/>
        <v>0</v>
      </c>
      <c r="J115" s="104">
        <f t="shared" si="18"/>
        <v>0</v>
      </c>
      <c r="K115" s="104">
        <f t="shared" si="18"/>
        <v>0</v>
      </c>
      <c r="L115" s="104">
        <f t="shared" si="18"/>
        <v>0</v>
      </c>
      <c r="M115" s="104">
        <f t="shared" si="18"/>
        <v>0</v>
      </c>
      <c r="N115" s="104">
        <f t="shared" si="18"/>
        <v>0</v>
      </c>
      <c r="O115" s="104">
        <f t="shared" si="18"/>
        <v>0</v>
      </c>
      <c r="P115" s="104">
        <f t="shared" si="18"/>
        <v>0</v>
      </c>
      <c r="Q115" s="104">
        <f t="shared" si="18"/>
        <v>0</v>
      </c>
      <c r="R115" s="104">
        <f t="shared" si="18"/>
        <v>0</v>
      </c>
      <c r="S115" s="104">
        <f t="shared" si="18"/>
        <v>0</v>
      </c>
      <c r="T115" s="104">
        <f t="shared" si="18"/>
        <v>0</v>
      </c>
      <c r="U115" s="104">
        <f t="shared" si="18"/>
        <v>0</v>
      </c>
      <c r="V115" s="104">
        <f t="shared" si="18"/>
        <v>0</v>
      </c>
      <c r="W115" s="104">
        <f t="shared" si="18"/>
        <v>0</v>
      </c>
      <c r="X115" s="104">
        <f t="shared" si="18"/>
        <v>0</v>
      </c>
      <c r="Y115" s="104">
        <f t="shared" ref="Y115:Y130" si="19">SUM(C115:X115)</f>
        <v>0</v>
      </c>
    </row>
    <row r="116" spans="2:25" s="75" customFormat="1">
      <c r="B116" s="177">
        <v>2</v>
      </c>
      <c r="C116" s="104">
        <f t="shared" ref="C116:X116" si="20">IF(C$102=0,0,C$108*C88/C$102)</f>
        <v>0</v>
      </c>
      <c r="D116" s="104">
        <f t="shared" si="20"/>
        <v>0</v>
      </c>
      <c r="E116" s="104">
        <f t="shared" si="20"/>
        <v>0</v>
      </c>
      <c r="F116" s="104">
        <f t="shared" si="20"/>
        <v>0</v>
      </c>
      <c r="G116" s="104">
        <f t="shared" si="20"/>
        <v>0</v>
      </c>
      <c r="H116" s="104">
        <f t="shared" si="20"/>
        <v>0</v>
      </c>
      <c r="I116" s="104">
        <f t="shared" si="20"/>
        <v>0</v>
      </c>
      <c r="J116" s="104">
        <f t="shared" si="20"/>
        <v>0</v>
      </c>
      <c r="K116" s="104">
        <f t="shared" si="20"/>
        <v>0</v>
      </c>
      <c r="L116" s="104">
        <f t="shared" si="20"/>
        <v>0</v>
      </c>
      <c r="M116" s="104">
        <f t="shared" si="20"/>
        <v>0</v>
      </c>
      <c r="N116" s="104">
        <f t="shared" si="20"/>
        <v>0</v>
      </c>
      <c r="O116" s="104">
        <f t="shared" si="20"/>
        <v>0</v>
      </c>
      <c r="P116" s="104">
        <f t="shared" si="20"/>
        <v>0</v>
      </c>
      <c r="Q116" s="104">
        <f t="shared" si="20"/>
        <v>0</v>
      </c>
      <c r="R116" s="104">
        <f t="shared" si="20"/>
        <v>0</v>
      </c>
      <c r="S116" s="104">
        <f t="shared" si="20"/>
        <v>0</v>
      </c>
      <c r="T116" s="104">
        <f t="shared" si="20"/>
        <v>0</v>
      </c>
      <c r="U116" s="104">
        <f t="shared" si="20"/>
        <v>0</v>
      </c>
      <c r="V116" s="104">
        <f t="shared" si="20"/>
        <v>0</v>
      </c>
      <c r="W116" s="104">
        <f t="shared" si="20"/>
        <v>0</v>
      </c>
      <c r="X116" s="104">
        <f t="shared" si="20"/>
        <v>0</v>
      </c>
      <c r="Y116" s="104">
        <f t="shared" si="19"/>
        <v>0</v>
      </c>
    </row>
    <row r="117" spans="2:25" s="75" customFormat="1">
      <c r="B117" s="177">
        <v>3</v>
      </c>
      <c r="C117" s="104">
        <f t="shared" ref="C117:X117" si="21">IF(C$102=0,0,C$108*C89/C$102)</f>
        <v>0</v>
      </c>
      <c r="D117" s="104">
        <f t="shared" si="21"/>
        <v>0</v>
      </c>
      <c r="E117" s="104">
        <f t="shared" si="21"/>
        <v>0</v>
      </c>
      <c r="F117" s="104">
        <f t="shared" si="21"/>
        <v>0</v>
      </c>
      <c r="G117" s="104">
        <f t="shared" si="21"/>
        <v>0</v>
      </c>
      <c r="H117" s="104">
        <f t="shared" si="21"/>
        <v>0</v>
      </c>
      <c r="I117" s="104">
        <f t="shared" si="21"/>
        <v>0</v>
      </c>
      <c r="J117" s="104">
        <f t="shared" si="21"/>
        <v>0</v>
      </c>
      <c r="K117" s="104">
        <f t="shared" si="21"/>
        <v>0</v>
      </c>
      <c r="L117" s="104">
        <f t="shared" si="21"/>
        <v>0</v>
      </c>
      <c r="M117" s="104">
        <f t="shared" si="21"/>
        <v>0</v>
      </c>
      <c r="N117" s="104">
        <f t="shared" si="21"/>
        <v>0</v>
      </c>
      <c r="O117" s="104">
        <f t="shared" si="21"/>
        <v>0</v>
      </c>
      <c r="P117" s="104">
        <f t="shared" si="21"/>
        <v>0</v>
      </c>
      <c r="Q117" s="104">
        <f t="shared" si="21"/>
        <v>0</v>
      </c>
      <c r="R117" s="104">
        <f t="shared" si="21"/>
        <v>0</v>
      </c>
      <c r="S117" s="104">
        <f t="shared" si="21"/>
        <v>0</v>
      </c>
      <c r="T117" s="104">
        <f t="shared" si="21"/>
        <v>0</v>
      </c>
      <c r="U117" s="104">
        <f t="shared" si="21"/>
        <v>0</v>
      </c>
      <c r="V117" s="104">
        <f t="shared" si="21"/>
        <v>0</v>
      </c>
      <c r="W117" s="104">
        <f t="shared" si="21"/>
        <v>0</v>
      </c>
      <c r="X117" s="104">
        <f t="shared" si="21"/>
        <v>0</v>
      </c>
      <c r="Y117" s="104">
        <f t="shared" si="19"/>
        <v>0</v>
      </c>
    </row>
    <row r="118" spans="2:25" s="75" customFormat="1">
      <c r="B118" s="177">
        <v>4</v>
      </c>
      <c r="C118" s="104">
        <f t="shared" ref="C118:X118" si="22">IF(C$102=0,0,C$108*C90/C$102)</f>
        <v>0</v>
      </c>
      <c r="D118" s="104">
        <f t="shared" si="22"/>
        <v>0</v>
      </c>
      <c r="E118" s="104">
        <f t="shared" si="22"/>
        <v>0</v>
      </c>
      <c r="F118" s="104">
        <f t="shared" si="22"/>
        <v>0</v>
      </c>
      <c r="G118" s="104">
        <f t="shared" si="22"/>
        <v>0</v>
      </c>
      <c r="H118" s="104">
        <f t="shared" si="22"/>
        <v>0</v>
      </c>
      <c r="I118" s="104">
        <f t="shared" si="22"/>
        <v>0</v>
      </c>
      <c r="J118" s="104">
        <f t="shared" si="22"/>
        <v>0</v>
      </c>
      <c r="K118" s="104">
        <f t="shared" si="22"/>
        <v>0</v>
      </c>
      <c r="L118" s="104">
        <f t="shared" si="22"/>
        <v>0</v>
      </c>
      <c r="M118" s="104">
        <f t="shared" si="22"/>
        <v>0</v>
      </c>
      <c r="N118" s="104">
        <f t="shared" si="22"/>
        <v>0</v>
      </c>
      <c r="O118" s="104">
        <f t="shared" si="22"/>
        <v>0</v>
      </c>
      <c r="P118" s="104">
        <f t="shared" si="22"/>
        <v>0</v>
      </c>
      <c r="Q118" s="104">
        <f t="shared" si="22"/>
        <v>0</v>
      </c>
      <c r="R118" s="104">
        <f t="shared" si="22"/>
        <v>0</v>
      </c>
      <c r="S118" s="104">
        <f t="shared" si="22"/>
        <v>0</v>
      </c>
      <c r="T118" s="104">
        <f t="shared" si="22"/>
        <v>0</v>
      </c>
      <c r="U118" s="104">
        <f t="shared" si="22"/>
        <v>0</v>
      </c>
      <c r="V118" s="104">
        <f t="shared" si="22"/>
        <v>0</v>
      </c>
      <c r="W118" s="104">
        <f t="shared" si="22"/>
        <v>0</v>
      </c>
      <c r="X118" s="104">
        <f t="shared" si="22"/>
        <v>0</v>
      </c>
      <c r="Y118" s="104">
        <f t="shared" si="19"/>
        <v>0</v>
      </c>
    </row>
    <row r="119" spans="2:25" s="75" customFormat="1">
      <c r="B119" s="177">
        <v>5</v>
      </c>
      <c r="C119" s="104">
        <f t="shared" ref="C119:X119" si="23">IF(C$102=0,0,C$108*C91/C$102)</f>
        <v>0</v>
      </c>
      <c r="D119" s="104">
        <f t="shared" si="23"/>
        <v>0</v>
      </c>
      <c r="E119" s="104">
        <f t="shared" si="23"/>
        <v>0</v>
      </c>
      <c r="F119" s="104">
        <f t="shared" si="23"/>
        <v>0</v>
      </c>
      <c r="G119" s="104">
        <f t="shared" si="23"/>
        <v>0</v>
      </c>
      <c r="H119" s="104">
        <f t="shared" si="23"/>
        <v>0</v>
      </c>
      <c r="I119" s="104">
        <f t="shared" si="23"/>
        <v>0</v>
      </c>
      <c r="J119" s="104">
        <f t="shared" si="23"/>
        <v>0</v>
      </c>
      <c r="K119" s="104">
        <f t="shared" si="23"/>
        <v>0</v>
      </c>
      <c r="L119" s="104">
        <f t="shared" si="23"/>
        <v>0</v>
      </c>
      <c r="M119" s="104">
        <f t="shared" si="23"/>
        <v>0</v>
      </c>
      <c r="N119" s="104">
        <f t="shared" si="23"/>
        <v>0</v>
      </c>
      <c r="O119" s="104">
        <f t="shared" si="23"/>
        <v>0</v>
      </c>
      <c r="P119" s="104">
        <f t="shared" si="23"/>
        <v>0</v>
      </c>
      <c r="Q119" s="104">
        <f t="shared" si="23"/>
        <v>0</v>
      </c>
      <c r="R119" s="104">
        <f t="shared" si="23"/>
        <v>0</v>
      </c>
      <c r="S119" s="104">
        <f t="shared" si="23"/>
        <v>0</v>
      </c>
      <c r="T119" s="104">
        <f t="shared" si="23"/>
        <v>0</v>
      </c>
      <c r="U119" s="104">
        <f t="shared" si="23"/>
        <v>0</v>
      </c>
      <c r="V119" s="104">
        <f t="shared" si="23"/>
        <v>0</v>
      </c>
      <c r="W119" s="104">
        <f t="shared" si="23"/>
        <v>0</v>
      </c>
      <c r="X119" s="104">
        <f t="shared" si="23"/>
        <v>0</v>
      </c>
      <c r="Y119" s="104">
        <f t="shared" si="19"/>
        <v>0</v>
      </c>
    </row>
    <row r="120" spans="2:25" s="75" customFormat="1">
      <c r="B120" s="177">
        <v>6</v>
      </c>
      <c r="C120" s="104">
        <f t="shared" ref="C120:X120" si="24">IF(C$102=0,0,C$108*C92/C$102)</f>
        <v>0</v>
      </c>
      <c r="D120" s="104">
        <f t="shared" si="24"/>
        <v>0</v>
      </c>
      <c r="E120" s="104">
        <f t="shared" si="24"/>
        <v>0</v>
      </c>
      <c r="F120" s="104">
        <f t="shared" si="24"/>
        <v>0</v>
      </c>
      <c r="G120" s="104">
        <f t="shared" si="24"/>
        <v>0</v>
      </c>
      <c r="H120" s="104">
        <f t="shared" si="24"/>
        <v>0</v>
      </c>
      <c r="I120" s="104">
        <f t="shared" si="24"/>
        <v>0</v>
      </c>
      <c r="J120" s="104">
        <f t="shared" si="24"/>
        <v>0</v>
      </c>
      <c r="K120" s="104">
        <f t="shared" si="24"/>
        <v>0</v>
      </c>
      <c r="L120" s="104">
        <f t="shared" si="24"/>
        <v>0</v>
      </c>
      <c r="M120" s="104">
        <f t="shared" si="24"/>
        <v>0</v>
      </c>
      <c r="N120" s="104">
        <f t="shared" si="24"/>
        <v>0</v>
      </c>
      <c r="O120" s="104">
        <f t="shared" si="24"/>
        <v>0</v>
      </c>
      <c r="P120" s="104">
        <f t="shared" si="24"/>
        <v>0</v>
      </c>
      <c r="Q120" s="104">
        <f t="shared" si="24"/>
        <v>0</v>
      </c>
      <c r="R120" s="104">
        <f t="shared" si="24"/>
        <v>0</v>
      </c>
      <c r="S120" s="104">
        <f t="shared" si="24"/>
        <v>0</v>
      </c>
      <c r="T120" s="104">
        <f t="shared" si="24"/>
        <v>0</v>
      </c>
      <c r="U120" s="104">
        <f t="shared" si="24"/>
        <v>0</v>
      </c>
      <c r="V120" s="104">
        <f t="shared" si="24"/>
        <v>0</v>
      </c>
      <c r="W120" s="104">
        <f t="shared" si="24"/>
        <v>0</v>
      </c>
      <c r="X120" s="104">
        <f t="shared" si="24"/>
        <v>0</v>
      </c>
      <c r="Y120" s="104">
        <f t="shared" si="19"/>
        <v>0</v>
      </c>
    </row>
    <row r="121" spans="2:25" s="75" customFormat="1">
      <c r="B121" s="177">
        <v>7</v>
      </c>
      <c r="C121" s="104">
        <f t="shared" ref="C121:X121" si="25">IF(C$102=0,0,C$108*C93/C$102)</f>
        <v>0</v>
      </c>
      <c r="D121" s="104">
        <f t="shared" si="25"/>
        <v>0</v>
      </c>
      <c r="E121" s="104">
        <f t="shared" si="25"/>
        <v>0</v>
      </c>
      <c r="F121" s="104">
        <f t="shared" si="25"/>
        <v>0</v>
      </c>
      <c r="G121" s="104">
        <f t="shared" si="25"/>
        <v>0</v>
      </c>
      <c r="H121" s="104">
        <f t="shared" si="25"/>
        <v>0</v>
      </c>
      <c r="I121" s="104">
        <f t="shared" si="25"/>
        <v>0</v>
      </c>
      <c r="J121" s="104">
        <f t="shared" si="25"/>
        <v>0</v>
      </c>
      <c r="K121" s="104">
        <f t="shared" si="25"/>
        <v>0</v>
      </c>
      <c r="L121" s="104">
        <f t="shared" si="25"/>
        <v>0</v>
      </c>
      <c r="M121" s="104">
        <f t="shared" si="25"/>
        <v>0</v>
      </c>
      <c r="N121" s="104">
        <f t="shared" si="25"/>
        <v>0</v>
      </c>
      <c r="O121" s="104">
        <f t="shared" si="25"/>
        <v>0</v>
      </c>
      <c r="P121" s="104">
        <f t="shared" si="25"/>
        <v>0</v>
      </c>
      <c r="Q121" s="104">
        <f t="shared" si="25"/>
        <v>0</v>
      </c>
      <c r="R121" s="104">
        <f t="shared" si="25"/>
        <v>0</v>
      </c>
      <c r="S121" s="104">
        <f t="shared" si="25"/>
        <v>0</v>
      </c>
      <c r="T121" s="104">
        <f t="shared" si="25"/>
        <v>0</v>
      </c>
      <c r="U121" s="104">
        <f t="shared" si="25"/>
        <v>0</v>
      </c>
      <c r="V121" s="104">
        <f t="shared" si="25"/>
        <v>0</v>
      </c>
      <c r="W121" s="104">
        <f t="shared" si="25"/>
        <v>0</v>
      </c>
      <c r="X121" s="104">
        <f t="shared" si="25"/>
        <v>0</v>
      </c>
      <c r="Y121" s="104">
        <f t="shared" si="19"/>
        <v>0</v>
      </c>
    </row>
    <row r="122" spans="2:25" s="75" customFormat="1">
      <c r="B122" s="177">
        <v>8</v>
      </c>
      <c r="C122" s="104">
        <f t="shared" ref="C122:X122" si="26">IF(C$102=0,0,C$108*C94/C$102)</f>
        <v>0</v>
      </c>
      <c r="D122" s="104">
        <f t="shared" si="26"/>
        <v>0</v>
      </c>
      <c r="E122" s="104">
        <f t="shared" si="26"/>
        <v>0</v>
      </c>
      <c r="F122" s="104">
        <f t="shared" si="26"/>
        <v>0</v>
      </c>
      <c r="G122" s="104">
        <f t="shared" si="26"/>
        <v>0</v>
      </c>
      <c r="H122" s="104">
        <f t="shared" si="26"/>
        <v>0</v>
      </c>
      <c r="I122" s="104">
        <f t="shared" si="26"/>
        <v>0</v>
      </c>
      <c r="J122" s="104">
        <f t="shared" si="26"/>
        <v>0</v>
      </c>
      <c r="K122" s="104">
        <f t="shared" si="26"/>
        <v>0</v>
      </c>
      <c r="L122" s="104">
        <f t="shared" si="26"/>
        <v>0</v>
      </c>
      <c r="M122" s="104">
        <f t="shared" si="26"/>
        <v>0</v>
      </c>
      <c r="N122" s="104">
        <f t="shared" si="26"/>
        <v>0</v>
      </c>
      <c r="O122" s="104">
        <f t="shared" si="26"/>
        <v>0</v>
      </c>
      <c r="P122" s="104">
        <f t="shared" si="26"/>
        <v>0</v>
      </c>
      <c r="Q122" s="104">
        <f t="shared" si="26"/>
        <v>0</v>
      </c>
      <c r="R122" s="104">
        <f t="shared" si="26"/>
        <v>0</v>
      </c>
      <c r="S122" s="104">
        <f t="shared" si="26"/>
        <v>0</v>
      </c>
      <c r="T122" s="104">
        <f t="shared" si="26"/>
        <v>0</v>
      </c>
      <c r="U122" s="104">
        <f t="shared" si="26"/>
        <v>0</v>
      </c>
      <c r="V122" s="104">
        <f t="shared" si="26"/>
        <v>0</v>
      </c>
      <c r="W122" s="104">
        <f t="shared" si="26"/>
        <v>0</v>
      </c>
      <c r="X122" s="104">
        <f t="shared" si="26"/>
        <v>0</v>
      </c>
      <c r="Y122" s="104">
        <f t="shared" si="19"/>
        <v>0</v>
      </c>
    </row>
    <row r="123" spans="2:25" s="75" customFormat="1">
      <c r="B123" s="177">
        <v>9</v>
      </c>
      <c r="C123" s="104">
        <f t="shared" ref="C123:X123" si="27">IF(C$102=0,0,C$108*C95/C$102)</f>
        <v>0</v>
      </c>
      <c r="D123" s="104">
        <f t="shared" si="27"/>
        <v>0</v>
      </c>
      <c r="E123" s="104">
        <f t="shared" si="27"/>
        <v>0</v>
      </c>
      <c r="F123" s="104">
        <f t="shared" si="27"/>
        <v>0</v>
      </c>
      <c r="G123" s="104">
        <f t="shared" si="27"/>
        <v>0</v>
      </c>
      <c r="H123" s="104">
        <f t="shared" si="27"/>
        <v>0</v>
      </c>
      <c r="I123" s="104">
        <f t="shared" si="27"/>
        <v>0</v>
      </c>
      <c r="J123" s="104">
        <f t="shared" si="27"/>
        <v>0</v>
      </c>
      <c r="K123" s="104">
        <f t="shared" si="27"/>
        <v>0</v>
      </c>
      <c r="L123" s="104">
        <f t="shared" si="27"/>
        <v>0</v>
      </c>
      <c r="M123" s="104">
        <f t="shared" si="27"/>
        <v>0</v>
      </c>
      <c r="N123" s="104">
        <f t="shared" si="27"/>
        <v>0</v>
      </c>
      <c r="O123" s="104">
        <f t="shared" si="27"/>
        <v>0</v>
      </c>
      <c r="P123" s="104">
        <f t="shared" si="27"/>
        <v>0</v>
      </c>
      <c r="Q123" s="104">
        <f t="shared" si="27"/>
        <v>0</v>
      </c>
      <c r="R123" s="104">
        <f t="shared" si="27"/>
        <v>0</v>
      </c>
      <c r="S123" s="104">
        <f t="shared" si="27"/>
        <v>0</v>
      </c>
      <c r="T123" s="104">
        <f t="shared" si="27"/>
        <v>0</v>
      </c>
      <c r="U123" s="104">
        <f t="shared" si="27"/>
        <v>0</v>
      </c>
      <c r="V123" s="104">
        <f t="shared" si="27"/>
        <v>0</v>
      </c>
      <c r="W123" s="104">
        <f t="shared" si="27"/>
        <v>0</v>
      </c>
      <c r="X123" s="104">
        <f t="shared" si="27"/>
        <v>0</v>
      </c>
      <c r="Y123" s="104">
        <f t="shared" si="19"/>
        <v>0</v>
      </c>
    </row>
    <row r="124" spans="2:25" s="75" customFormat="1">
      <c r="B124" s="177">
        <v>10</v>
      </c>
      <c r="C124" s="104">
        <f t="shared" ref="C124:X124" si="28">IF(C$102=0,0,C$108*C96/C$102)</f>
        <v>0</v>
      </c>
      <c r="D124" s="104">
        <f t="shared" si="28"/>
        <v>0</v>
      </c>
      <c r="E124" s="104">
        <f t="shared" si="28"/>
        <v>0</v>
      </c>
      <c r="F124" s="104">
        <f t="shared" si="28"/>
        <v>0</v>
      </c>
      <c r="G124" s="104">
        <f t="shared" si="28"/>
        <v>0</v>
      </c>
      <c r="H124" s="104">
        <f t="shared" si="28"/>
        <v>0</v>
      </c>
      <c r="I124" s="104">
        <f t="shared" si="28"/>
        <v>0</v>
      </c>
      <c r="J124" s="104">
        <f t="shared" si="28"/>
        <v>0</v>
      </c>
      <c r="K124" s="104">
        <f t="shared" si="28"/>
        <v>0</v>
      </c>
      <c r="L124" s="104">
        <f t="shared" si="28"/>
        <v>0</v>
      </c>
      <c r="M124" s="104">
        <f t="shared" si="28"/>
        <v>0</v>
      </c>
      <c r="N124" s="104">
        <f t="shared" si="28"/>
        <v>0</v>
      </c>
      <c r="O124" s="104">
        <f t="shared" si="28"/>
        <v>0</v>
      </c>
      <c r="P124" s="104">
        <f t="shared" si="28"/>
        <v>0</v>
      </c>
      <c r="Q124" s="104">
        <f t="shared" si="28"/>
        <v>0</v>
      </c>
      <c r="R124" s="104">
        <f t="shared" si="28"/>
        <v>0</v>
      </c>
      <c r="S124" s="104">
        <f t="shared" si="28"/>
        <v>0</v>
      </c>
      <c r="T124" s="104">
        <f t="shared" si="28"/>
        <v>0</v>
      </c>
      <c r="U124" s="104">
        <f t="shared" si="28"/>
        <v>0</v>
      </c>
      <c r="V124" s="104">
        <f t="shared" si="28"/>
        <v>0</v>
      </c>
      <c r="W124" s="104">
        <f t="shared" si="28"/>
        <v>0</v>
      </c>
      <c r="X124" s="104">
        <f t="shared" si="28"/>
        <v>0</v>
      </c>
      <c r="Y124" s="104">
        <f t="shared" si="19"/>
        <v>0</v>
      </c>
    </row>
    <row r="125" spans="2:25" s="75" customFormat="1">
      <c r="B125" s="177">
        <v>11</v>
      </c>
      <c r="C125" s="104">
        <f t="shared" ref="C125:X125" si="29">IF(C$102=0,0,C$108*C97/C$102)</f>
        <v>0</v>
      </c>
      <c r="D125" s="104">
        <f t="shared" si="29"/>
        <v>0</v>
      </c>
      <c r="E125" s="104">
        <f t="shared" si="29"/>
        <v>0</v>
      </c>
      <c r="F125" s="104">
        <f t="shared" si="29"/>
        <v>0</v>
      </c>
      <c r="G125" s="104">
        <f t="shared" si="29"/>
        <v>0</v>
      </c>
      <c r="H125" s="104">
        <f t="shared" si="29"/>
        <v>0</v>
      </c>
      <c r="I125" s="104">
        <f t="shared" si="29"/>
        <v>0</v>
      </c>
      <c r="J125" s="104">
        <f t="shared" si="29"/>
        <v>0</v>
      </c>
      <c r="K125" s="104">
        <f t="shared" si="29"/>
        <v>0</v>
      </c>
      <c r="L125" s="104">
        <f t="shared" si="29"/>
        <v>0</v>
      </c>
      <c r="M125" s="104">
        <f t="shared" si="29"/>
        <v>0</v>
      </c>
      <c r="N125" s="104">
        <f t="shared" si="29"/>
        <v>0</v>
      </c>
      <c r="O125" s="104">
        <f t="shared" si="29"/>
        <v>0</v>
      </c>
      <c r="P125" s="104">
        <f t="shared" si="29"/>
        <v>0</v>
      </c>
      <c r="Q125" s="104">
        <f t="shared" si="29"/>
        <v>0</v>
      </c>
      <c r="R125" s="104">
        <f t="shared" si="29"/>
        <v>0</v>
      </c>
      <c r="S125" s="104">
        <f t="shared" si="29"/>
        <v>0</v>
      </c>
      <c r="T125" s="104">
        <f t="shared" si="29"/>
        <v>0</v>
      </c>
      <c r="U125" s="104">
        <f t="shared" si="29"/>
        <v>0</v>
      </c>
      <c r="V125" s="104">
        <f t="shared" si="29"/>
        <v>0</v>
      </c>
      <c r="W125" s="104">
        <f t="shared" si="29"/>
        <v>0</v>
      </c>
      <c r="X125" s="104">
        <f t="shared" si="29"/>
        <v>0</v>
      </c>
      <c r="Y125" s="104">
        <f t="shared" si="19"/>
        <v>0</v>
      </c>
    </row>
    <row r="126" spans="2:25" s="75" customFormat="1">
      <c r="B126" s="177">
        <v>12</v>
      </c>
      <c r="C126" s="104">
        <f t="shared" ref="C126:X126" si="30">IF(C$102=0,0,C$108*C98/C$102)</f>
        <v>0</v>
      </c>
      <c r="D126" s="104">
        <f t="shared" si="30"/>
        <v>0</v>
      </c>
      <c r="E126" s="104">
        <f t="shared" si="30"/>
        <v>0</v>
      </c>
      <c r="F126" s="104">
        <f t="shared" si="30"/>
        <v>0</v>
      </c>
      <c r="G126" s="104">
        <f t="shared" si="30"/>
        <v>0</v>
      </c>
      <c r="H126" s="104">
        <f t="shared" si="30"/>
        <v>0</v>
      </c>
      <c r="I126" s="104">
        <f t="shared" si="30"/>
        <v>0</v>
      </c>
      <c r="J126" s="104">
        <f t="shared" si="30"/>
        <v>0</v>
      </c>
      <c r="K126" s="104">
        <f t="shared" si="30"/>
        <v>0</v>
      </c>
      <c r="L126" s="104">
        <f t="shared" si="30"/>
        <v>0</v>
      </c>
      <c r="M126" s="104">
        <f t="shared" si="30"/>
        <v>0</v>
      </c>
      <c r="N126" s="104">
        <f t="shared" si="30"/>
        <v>0</v>
      </c>
      <c r="O126" s="104">
        <f t="shared" si="30"/>
        <v>0</v>
      </c>
      <c r="P126" s="104">
        <f t="shared" si="30"/>
        <v>0</v>
      </c>
      <c r="Q126" s="104">
        <f t="shared" si="30"/>
        <v>0</v>
      </c>
      <c r="R126" s="104">
        <f t="shared" si="30"/>
        <v>0</v>
      </c>
      <c r="S126" s="104">
        <f t="shared" si="30"/>
        <v>0</v>
      </c>
      <c r="T126" s="104">
        <f t="shared" si="30"/>
        <v>0</v>
      </c>
      <c r="U126" s="104">
        <f t="shared" si="30"/>
        <v>0</v>
      </c>
      <c r="V126" s="104">
        <f t="shared" si="30"/>
        <v>0</v>
      </c>
      <c r="W126" s="104">
        <f t="shared" si="30"/>
        <v>0</v>
      </c>
      <c r="X126" s="104">
        <f t="shared" si="30"/>
        <v>0</v>
      </c>
      <c r="Y126" s="104">
        <f t="shared" si="19"/>
        <v>0</v>
      </c>
    </row>
    <row r="127" spans="2:25" s="75" customFormat="1">
      <c r="B127" s="177">
        <v>13</v>
      </c>
      <c r="C127" s="104">
        <f t="shared" ref="C127:X127" si="31">IF(C$102=0,0,C$108*C99/C$102)</f>
        <v>0</v>
      </c>
      <c r="D127" s="104">
        <f t="shared" si="31"/>
        <v>0</v>
      </c>
      <c r="E127" s="104">
        <f t="shared" si="31"/>
        <v>0</v>
      </c>
      <c r="F127" s="104">
        <f t="shared" si="31"/>
        <v>0</v>
      </c>
      <c r="G127" s="104">
        <f t="shared" si="31"/>
        <v>0</v>
      </c>
      <c r="H127" s="104">
        <f t="shared" si="31"/>
        <v>0</v>
      </c>
      <c r="I127" s="104">
        <f t="shared" si="31"/>
        <v>0</v>
      </c>
      <c r="J127" s="104">
        <f t="shared" si="31"/>
        <v>0</v>
      </c>
      <c r="K127" s="104">
        <f t="shared" si="31"/>
        <v>0</v>
      </c>
      <c r="L127" s="104">
        <f t="shared" si="31"/>
        <v>0</v>
      </c>
      <c r="M127" s="104">
        <f t="shared" si="31"/>
        <v>0</v>
      </c>
      <c r="N127" s="104">
        <f t="shared" si="31"/>
        <v>0</v>
      </c>
      <c r="O127" s="104">
        <f t="shared" si="31"/>
        <v>0</v>
      </c>
      <c r="P127" s="104">
        <f t="shared" si="31"/>
        <v>0</v>
      </c>
      <c r="Q127" s="104">
        <f t="shared" si="31"/>
        <v>0</v>
      </c>
      <c r="R127" s="104">
        <f t="shared" si="31"/>
        <v>0</v>
      </c>
      <c r="S127" s="104">
        <f t="shared" si="31"/>
        <v>0</v>
      </c>
      <c r="T127" s="104">
        <f t="shared" si="31"/>
        <v>0</v>
      </c>
      <c r="U127" s="104">
        <f t="shared" si="31"/>
        <v>0</v>
      </c>
      <c r="V127" s="104">
        <f t="shared" si="31"/>
        <v>0</v>
      </c>
      <c r="W127" s="104">
        <f t="shared" si="31"/>
        <v>0</v>
      </c>
      <c r="X127" s="104">
        <f t="shared" si="31"/>
        <v>0</v>
      </c>
      <c r="Y127" s="104">
        <f t="shared" si="19"/>
        <v>0</v>
      </c>
    </row>
    <row r="128" spans="2:25" s="75" customFormat="1">
      <c r="B128" s="177">
        <v>14</v>
      </c>
      <c r="C128" s="104">
        <f t="shared" ref="C128:X128" si="32">IF(C$102=0,0,C$108*C100/C$102)</f>
        <v>0</v>
      </c>
      <c r="D128" s="104">
        <f t="shared" si="32"/>
        <v>0</v>
      </c>
      <c r="E128" s="104">
        <f t="shared" si="32"/>
        <v>0</v>
      </c>
      <c r="F128" s="104">
        <f t="shared" si="32"/>
        <v>0</v>
      </c>
      <c r="G128" s="104">
        <f t="shared" si="32"/>
        <v>0</v>
      </c>
      <c r="H128" s="104">
        <f t="shared" si="32"/>
        <v>0</v>
      </c>
      <c r="I128" s="104">
        <f t="shared" si="32"/>
        <v>0</v>
      </c>
      <c r="J128" s="104">
        <f t="shared" si="32"/>
        <v>0</v>
      </c>
      <c r="K128" s="104">
        <f t="shared" si="32"/>
        <v>0</v>
      </c>
      <c r="L128" s="104">
        <f t="shared" si="32"/>
        <v>0</v>
      </c>
      <c r="M128" s="104">
        <f t="shared" si="32"/>
        <v>0</v>
      </c>
      <c r="N128" s="104">
        <f t="shared" si="32"/>
        <v>0</v>
      </c>
      <c r="O128" s="104">
        <f t="shared" si="32"/>
        <v>0</v>
      </c>
      <c r="P128" s="104">
        <f t="shared" si="32"/>
        <v>0</v>
      </c>
      <c r="Q128" s="104">
        <f t="shared" si="32"/>
        <v>0</v>
      </c>
      <c r="R128" s="104">
        <f t="shared" si="32"/>
        <v>0</v>
      </c>
      <c r="S128" s="104">
        <f t="shared" si="32"/>
        <v>0</v>
      </c>
      <c r="T128" s="104">
        <f t="shared" si="32"/>
        <v>0</v>
      </c>
      <c r="U128" s="104">
        <f t="shared" si="32"/>
        <v>0</v>
      </c>
      <c r="V128" s="104">
        <f t="shared" si="32"/>
        <v>0</v>
      </c>
      <c r="W128" s="104">
        <f t="shared" si="32"/>
        <v>0</v>
      </c>
      <c r="X128" s="104">
        <f t="shared" si="32"/>
        <v>0</v>
      </c>
      <c r="Y128" s="104">
        <f t="shared" si="19"/>
        <v>0</v>
      </c>
    </row>
    <row r="129" spans="2:31" s="75" customFormat="1">
      <c r="B129" s="177">
        <v>15</v>
      </c>
      <c r="C129" s="104">
        <f t="shared" ref="C129:X129" si="33">IF(C$102=0,0,C$108*C101/C$102)</f>
        <v>0</v>
      </c>
      <c r="D129" s="104">
        <f t="shared" si="33"/>
        <v>0</v>
      </c>
      <c r="E129" s="104">
        <f t="shared" si="33"/>
        <v>0</v>
      </c>
      <c r="F129" s="104">
        <f t="shared" si="33"/>
        <v>0</v>
      </c>
      <c r="G129" s="104">
        <f t="shared" si="33"/>
        <v>0</v>
      </c>
      <c r="H129" s="104">
        <f t="shared" si="33"/>
        <v>0</v>
      </c>
      <c r="I129" s="104">
        <f t="shared" si="33"/>
        <v>0</v>
      </c>
      <c r="J129" s="104">
        <f t="shared" si="33"/>
        <v>0</v>
      </c>
      <c r="K129" s="104">
        <f t="shared" si="33"/>
        <v>0</v>
      </c>
      <c r="L129" s="104">
        <f t="shared" si="33"/>
        <v>0</v>
      </c>
      <c r="M129" s="104">
        <f t="shared" si="33"/>
        <v>0</v>
      </c>
      <c r="N129" s="104">
        <f t="shared" si="33"/>
        <v>0</v>
      </c>
      <c r="O129" s="104">
        <f t="shared" si="33"/>
        <v>0</v>
      </c>
      <c r="P129" s="104">
        <f t="shared" si="33"/>
        <v>0</v>
      </c>
      <c r="Q129" s="104">
        <f t="shared" si="33"/>
        <v>0</v>
      </c>
      <c r="R129" s="104">
        <f t="shared" si="33"/>
        <v>0</v>
      </c>
      <c r="S129" s="104">
        <f t="shared" si="33"/>
        <v>0</v>
      </c>
      <c r="T129" s="104">
        <f t="shared" si="33"/>
        <v>0</v>
      </c>
      <c r="U129" s="104">
        <f t="shared" si="33"/>
        <v>0</v>
      </c>
      <c r="V129" s="104">
        <f t="shared" si="33"/>
        <v>0</v>
      </c>
      <c r="W129" s="104">
        <f t="shared" si="33"/>
        <v>0</v>
      </c>
      <c r="X129" s="104">
        <f t="shared" si="33"/>
        <v>0</v>
      </c>
      <c r="Y129" s="104">
        <f t="shared" si="19"/>
        <v>0</v>
      </c>
    </row>
    <row r="130" spans="2:31" s="75" customFormat="1">
      <c r="B130" s="177" t="s">
        <v>1110</v>
      </c>
      <c r="C130" s="130">
        <f t="shared" ref="C130:X130" si="34">SUM(C115:C129)</f>
        <v>0</v>
      </c>
      <c r="D130" s="130">
        <f t="shared" si="34"/>
        <v>0</v>
      </c>
      <c r="E130" s="130">
        <f t="shared" si="34"/>
        <v>0</v>
      </c>
      <c r="F130" s="130">
        <f t="shared" si="34"/>
        <v>0</v>
      </c>
      <c r="G130" s="130">
        <f t="shared" si="34"/>
        <v>0</v>
      </c>
      <c r="H130" s="130">
        <f t="shared" si="34"/>
        <v>0</v>
      </c>
      <c r="I130" s="130">
        <f t="shared" si="34"/>
        <v>0</v>
      </c>
      <c r="J130" s="130">
        <f t="shared" si="34"/>
        <v>0</v>
      </c>
      <c r="K130" s="130">
        <f t="shared" si="34"/>
        <v>0</v>
      </c>
      <c r="L130" s="130">
        <f t="shared" si="34"/>
        <v>0</v>
      </c>
      <c r="M130" s="130">
        <f t="shared" si="34"/>
        <v>0</v>
      </c>
      <c r="N130" s="130">
        <f t="shared" si="34"/>
        <v>0</v>
      </c>
      <c r="O130" s="130">
        <f t="shared" si="34"/>
        <v>0</v>
      </c>
      <c r="P130" s="130">
        <f t="shared" si="34"/>
        <v>0</v>
      </c>
      <c r="Q130" s="130">
        <f t="shared" si="34"/>
        <v>0</v>
      </c>
      <c r="R130" s="130">
        <f t="shared" si="34"/>
        <v>0</v>
      </c>
      <c r="S130" s="130">
        <f t="shared" si="34"/>
        <v>0</v>
      </c>
      <c r="T130" s="130">
        <f t="shared" si="34"/>
        <v>0</v>
      </c>
      <c r="U130" s="130">
        <f t="shared" si="34"/>
        <v>0</v>
      </c>
      <c r="V130" s="130">
        <f t="shared" si="34"/>
        <v>0</v>
      </c>
      <c r="W130" s="130">
        <f t="shared" si="34"/>
        <v>0</v>
      </c>
      <c r="X130" s="130">
        <f t="shared" si="34"/>
        <v>0</v>
      </c>
      <c r="Y130" s="104">
        <f t="shared" si="19"/>
        <v>0</v>
      </c>
    </row>
    <row r="131" spans="2:31" s="75" customFormat="1">
      <c r="B131" s="122"/>
      <c r="C131" s="77"/>
      <c r="D131" s="77"/>
      <c r="E131" s="77"/>
      <c r="F131" s="77"/>
      <c r="G131" s="77"/>
      <c r="H131" s="77"/>
      <c r="I131" s="77"/>
      <c r="J131" s="77"/>
      <c r="K131" s="77"/>
      <c r="L131" s="77"/>
      <c r="M131" s="77"/>
      <c r="N131" s="77"/>
      <c r="O131" s="77"/>
      <c r="P131" s="77"/>
      <c r="Q131" s="77"/>
      <c r="R131" s="77"/>
      <c r="S131" s="77"/>
      <c r="T131" s="77"/>
      <c r="U131" s="77"/>
      <c r="V131" s="77"/>
      <c r="W131" s="79"/>
      <c r="Y131" s="80"/>
      <c r="Z131" s="80"/>
      <c r="AA131" s="80"/>
    </row>
    <row r="132" spans="2:31" s="75" customFormat="1" ht="17.25">
      <c r="B132" s="107" t="s">
        <v>979</v>
      </c>
      <c r="C132" s="77"/>
      <c r="D132" s="77"/>
      <c r="E132" s="77"/>
      <c r="F132" s="77"/>
      <c r="G132" s="77"/>
      <c r="H132" s="77"/>
      <c r="I132" s="77"/>
      <c r="J132" s="77"/>
      <c r="K132" s="77"/>
      <c r="L132" s="77"/>
      <c r="M132" s="77"/>
      <c r="N132" s="77"/>
      <c r="O132" s="77"/>
      <c r="P132" s="77"/>
      <c r="Q132" s="77"/>
      <c r="R132" s="77"/>
      <c r="S132" s="77"/>
      <c r="T132" s="77"/>
      <c r="U132" s="77"/>
      <c r="V132" s="77"/>
      <c r="W132" s="79"/>
      <c r="X132" s="80"/>
    </row>
    <row r="133" spans="2:31" s="75" customFormat="1" ht="20.25" customHeight="1" thickBot="1">
      <c r="B133" s="117" t="s">
        <v>1760</v>
      </c>
      <c r="C133" s="77"/>
      <c r="D133" s="77"/>
      <c r="E133" s="77"/>
      <c r="F133" s="77"/>
      <c r="G133" s="77"/>
      <c r="H133" s="77"/>
      <c r="I133" s="77"/>
      <c r="J133" s="77"/>
      <c r="K133" s="77"/>
      <c r="L133" s="77"/>
      <c r="M133" s="77"/>
      <c r="N133" s="77"/>
      <c r="O133" s="77"/>
      <c r="P133" s="77"/>
      <c r="Q133" s="77"/>
      <c r="R133" s="77"/>
      <c r="S133" s="77"/>
      <c r="T133" s="77"/>
      <c r="U133" s="77"/>
      <c r="V133" s="77"/>
      <c r="W133" s="79"/>
      <c r="X133" s="80"/>
    </row>
    <row r="134" spans="2:31" s="75" customFormat="1" ht="20.25" customHeight="1" thickBot="1">
      <c r="B134" s="694" t="s">
        <v>1466</v>
      </c>
      <c r="C134" s="706"/>
      <c r="D134" s="706"/>
      <c r="E134" s="706"/>
      <c r="F134" s="706"/>
      <c r="G134" s="706"/>
      <c r="H134" s="706"/>
      <c r="I134" s="706"/>
      <c r="J134" s="706"/>
      <c r="K134" s="706"/>
      <c r="L134" s="706"/>
      <c r="M134" s="706"/>
      <c r="N134" s="706"/>
      <c r="O134" s="706"/>
      <c r="P134" s="706"/>
      <c r="Q134" s="706"/>
      <c r="R134" s="706"/>
      <c r="S134" s="707"/>
      <c r="T134" s="460"/>
      <c r="U134" s="460"/>
      <c r="V134" s="460"/>
      <c r="W134" s="460"/>
      <c r="X134" s="460"/>
      <c r="Y134" s="460"/>
      <c r="Z134" s="460"/>
      <c r="AA134" s="460"/>
      <c r="AB134" s="129"/>
      <c r="AC134" s="129"/>
      <c r="AD134" s="129"/>
      <c r="AE134" s="129"/>
    </row>
    <row r="135" spans="2:31" s="75" customFormat="1" ht="20.25" customHeight="1">
      <c r="B135" s="95" t="s">
        <v>1472</v>
      </c>
      <c r="C135" s="77"/>
      <c r="D135" s="77"/>
      <c r="E135" s="77"/>
      <c r="F135" s="77"/>
      <c r="G135" s="77"/>
      <c r="H135" s="77"/>
      <c r="I135" s="77"/>
      <c r="J135" s="77"/>
      <c r="K135" s="77"/>
      <c r="L135" s="77"/>
      <c r="M135" s="77"/>
      <c r="N135" s="77"/>
      <c r="O135" s="77"/>
      <c r="P135" s="77"/>
      <c r="Q135" s="77"/>
      <c r="R135" s="77"/>
      <c r="S135" s="77"/>
      <c r="T135" s="77"/>
      <c r="U135" s="77"/>
      <c r="V135" s="77"/>
      <c r="W135" s="79"/>
      <c r="X135" s="80"/>
    </row>
    <row r="136" spans="2:31" s="75" customFormat="1" ht="20.25" customHeight="1">
      <c r="B136" s="757" t="s">
        <v>1783</v>
      </c>
      <c r="C136" s="754" t="s">
        <v>165</v>
      </c>
      <c r="D136" s="613" t="s">
        <v>1699</v>
      </c>
      <c r="E136" s="758" t="s">
        <v>1148</v>
      </c>
      <c r="F136" s="758" t="s">
        <v>1142</v>
      </c>
      <c r="G136" s="758" t="s">
        <v>1145</v>
      </c>
      <c r="H136" s="663" t="s">
        <v>1146</v>
      </c>
      <c r="I136" s="77"/>
      <c r="J136" s="77"/>
      <c r="K136" s="79"/>
      <c r="L136" s="80"/>
    </row>
    <row r="137" spans="2:31" s="111" customFormat="1" ht="165.75" customHeight="1">
      <c r="B137" s="757"/>
      <c r="C137" s="572"/>
      <c r="D137" s="613"/>
      <c r="E137" s="751"/>
      <c r="F137" s="751"/>
      <c r="G137" s="751"/>
      <c r="H137" s="663"/>
    </row>
    <row r="138" spans="2:31" s="75" customFormat="1">
      <c r="B138" s="177">
        <v>1</v>
      </c>
      <c r="C138" s="342" t="str">
        <f t="shared" ref="C138:C152" si="35">IF(C29="","",C29)</f>
        <v/>
      </c>
      <c r="D138" s="130">
        <f t="shared" ref="D138:D152" si="36">SUMIF($C$29:$C$43,C138,$Z$29:$Z$43)</f>
        <v>0</v>
      </c>
      <c r="E138" s="305" t="str">
        <f t="shared" ref="E138:E152" si="37">IF(ISERROR(VLOOKUP($C138,$C$58:$X$77,7,FALSE)),0,VLOOKUP($C138,$C$58:$X$77,7,FALSE))</f>
        <v/>
      </c>
      <c r="F138" s="305" t="str">
        <f t="shared" ref="F138:F152" si="38">IF(ISERROR(VLOOKUP($C138,$C$58:$AB$77,11,FALSE)),0,VLOOKUP($C138,$C$58:$X$77,11,FALSE))</f>
        <v/>
      </c>
      <c r="G138" s="305" t="str">
        <f t="shared" ref="G138:G152" si="39">IF(ISERROR(VLOOKUP($C138,$C$58:$X$77,15,FALSE)),0,VLOOKUP($C138,$C$58:$X$77,15,FALSE))</f>
        <v/>
      </c>
      <c r="H138" s="305" t="str">
        <f t="shared" ref="H138:H152" si="40">IF(ISERROR(VLOOKUP($C138,$C$58:$X$77,19,FALSE)),0,VLOOKUP($C138,$C$58:$X$77,19,FALSE))</f>
        <v/>
      </c>
    </row>
    <row r="139" spans="2:31" s="75" customFormat="1">
      <c r="B139" s="177">
        <v>2</v>
      </c>
      <c r="C139" s="342" t="str">
        <f t="shared" si="35"/>
        <v/>
      </c>
      <c r="D139" s="130">
        <f t="shared" si="36"/>
        <v>0</v>
      </c>
      <c r="E139" s="305" t="str">
        <f t="shared" si="37"/>
        <v/>
      </c>
      <c r="F139" s="305" t="str">
        <f t="shared" si="38"/>
        <v/>
      </c>
      <c r="G139" s="305" t="str">
        <f t="shared" si="39"/>
        <v/>
      </c>
      <c r="H139" s="305" t="str">
        <f t="shared" si="40"/>
        <v/>
      </c>
    </row>
    <row r="140" spans="2:31" s="75" customFormat="1">
      <c r="B140" s="177">
        <v>3</v>
      </c>
      <c r="C140" s="342" t="str">
        <f t="shared" si="35"/>
        <v/>
      </c>
      <c r="D140" s="130">
        <f t="shared" si="36"/>
        <v>0</v>
      </c>
      <c r="E140" s="305" t="str">
        <f t="shared" si="37"/>
        <v/>
      </c>
      <c r="F140" s="305" t="str">
        <f t="shared" si="38"/>
        <v/>
      </c>
      <c r="G140" s="305" t="str">
        <f t="shared" si="39"/>
        <v/>
      </c>
      <c r="H140" s="305" t="str">
        <f t="shared" si="40"/>
        <v/>
      </c>
    </row>
    <row r="141" spans="2:31" s="75" customFormat="1">
      <c r="B141" s="177">
        <v>4</v>
      </c>
      <c r="C141" s="342" t="str">
        <f t="shared" si="35"/>
        <v/>
      </c>
      <c r="D141" s="130">
        <f t="shared" si="36"/>
        <v>0</v>
      </c>
      <c r="E141" s="305" t="str">
        <f t="shared" si="37"/>
        <v/>
      </c>
      <c r="F141" s="305" t="str">
        <f t="shared" si="38"/>
        <v/>
      </c>
      <c r="G141" s="305" t="str">
        <f t="shared" si="39"/>
        <v/>
      </c>
      <c r="H141" s="305" t="str">
        <f t="shared" si="40"/>
        <v/>
      </c>
    </row>
    <row r="142" spans="2:31" s="75" customFormat="1">
      <c r="B142" s="177">
        <v>5</v>
      </c>
      <c r="C142" s="342" t="str">
        <f t="shared" si="35"/>
        <v/>
      </c>
      <c r="D142" s="130">
        <f t="shared" si="36"/>
        <v>0</v>
      </c>
      <c r="E142" s="305" t="str">
        <f t="shared" si="37"/>
        <v/>
      </c>
      <c r="F142" s="305" t="str">
        <f t="shared" si="38"/>
        <v/>
      </c>
      <c r="G142" s="305" t="str">
        <f t="shared" si="39"/>
        <v/>
      </c>
      <c r="H142" s="305" t="str">
        <f t="shared" si="40"/>
        <v/>
      </c>
    </row>
    <row r="143" spans="2:31" s="75" customFormat="1">
      <c r="B143" s="177">
        <v>6</v>
      </c>
      <c r="C143" s="342" t="str">
        <f t="shared" si="35"/>
        <v/>
      </c>
      <c r="D143" s="130">
        <f t="shared" si="36"/>
        <v>0</v>
      </c>
      <c r="E143" s="305" t="str">
        <f t="shared" si="37"/>
        <v/>
      </c>
      <c r="F143" s="305" t="str">
        <f t="shared" si="38"/>
        <v/>
      </c>
      <c r="G143" s="305" t="str">
        <f t="shared" si="39"/>
        <v/>
      </c>
      <c r="H143" s="305" t="str">
        <f t="shared" si="40"/>
        <v/>
      </c>
    </row>
    <row r="144" spans="2:31" s="75" customFormat="1">
      <c r="B144" s="177">
        <v>7</v>
      </c>
      <c r="C144" s="342" t="str">
        <f t="shared" si="35"/>
        <v/>
      </c>
      <c r="D144" s="130">
        <f t="shared" si="36"/>
        <v>0</v>
      </c>
      <c r="E144" s="305" t="str">
        <f t="shared" si="37"/>
        <v/>
      </c>
      <c r="F144" s="305" t="str">
        <f t="shared" si="38"/>
        <v/>
      </c>
      <c r="G144" s="305" t="str">
        <f t="shared" si="39"/>
        <v/>
      </c>
      <c r="H144" s="305" t="str">
        <f t="shared" si="40"/>
        <v/>
      </c>
    </row>
    <row r="145" spans="2:31" s="75" customFormat="1">
      <c r="B145" s="177">
        <v>8</v>
      </c>
      <c r="C145" s="342" t="str">
        <f t="shared" si="35"/>
        <v/>
      </c>
      <c r="D145" s="130">
        <f t="shared" si="36"/>
        <v>0</v>
      </c>
      <c r="E145" s="305" t="str">
        <f t="shared" si="37"/>
        <v/>
      </c>
      <c r="F145" s="305" t="str">
        <f t="shared" si="38"/>
        <v/>
      </c>
      <c r="G145" s="305" t="str">
        <f t="shared" si="39"/>
        <v/>
      </c>
      <c r="H145" s="305" t="str">
        <f t="shared" si="40"/>
        <v/>
      </c>
    </row>
    <row r="146" spans="2:31" s="75" customFormat="1">
      <c r="B146" s="177">
        <v>9</v>
      </c>
      <c r="C146" s="342" t="str">
        <f t="shared" si="35"/>
        <v/>
      </c>
      <c r="D146" s="130">
        <f t="shared" si="36"/>
        <v>0</v>
      </c>
      <c r="E146" s="305" t="str">
        <f t="shared" si="37"/>
        <v/>
      </c>
      <c r="F146" s="305" t="str">
        <f t="shared" si="38"/>
        <v/>
      </c>
      <c r="G146" s="305" t="str">
        <f t="shared" si="39"/>
        <v/>
      </c>
      <c r="H146" s="305" t="str">
        <f t="shared" si="40"/>
        <v/>
      </c>
    </row>
    <row r="147" spans="2:31" s="75" customFormat="1">
      <c r="B147" s="177">
        <v>10</v>
      </c>
      <c r="C147" s="342" t="str">
        <f t="shared" si="35"/>
        <v/>
      </c>
      <c r="D147" s="130">
        <f t="shared" si="36"/>
        <v>0</v>
      </c>
      <c r="E147" s="305" t="str">
        <f t="shared" si="37"/>
        <v/>
      </c>
      <c r="F147" s="305" t="str">
        <f t="shared" si="38"/>
        <v/>
      </c>
      <c r="G147" s="305" t="str">
        <f t="shared" si="39"/>
        <v/>
      </c>
      <c r="H147" s="305" t="str">
        <f t="shared" si="40"/>
        <v/>
      </c>
    </row>
    <row r="148" spans="2:31" s="75" customFormat="1">
      <c r="B148" s="177">
        <v>11</v>
      </c>
      <c r="C148" s="342" t="str">
        <f t="shared" si="35"/>
        <v/>
      </c>
      <c r="D148" s="130">
        <f t="shared" si="36"/>
        <v>0</v>
      </c>
      <c r="E148" s="305" t="str">
        <f t="shared" si="37"/>
        <v/>
      </c>
      <c r="F148" s="305" t="str">
        <f t="shared" si="38"/>
        <v/>
      </c>
      <c r="G148" s="305" t="str">
        <f t="shared" si="39"/>
        <v/>
      </c>
      <c r="H148" s="305" t="str">
        <f t="shared" si="40"/>
        <v/>
      </c>
    </row>
    <row r="149" spans="2:31" s="75" customFormat="1">
      <c r="B149" s="177">
        <v>12</v>
      </c>
      <c r="C149" s="342" t="str">
        <f t="shared" si="35"/>
        <v/>
      </c>
      <c r="D149" s="130">
        <f t="shared" si="36"/>
        <v>0</v>
      </c>
      <c r="E149" s="305" t="str">
        <f t="shared" si="37"/>
        <v/>
      </c>
      <c r="F149" s="305" t="str">
        <f t="shared" si="38"/>
        <v/>
      </c>
      <c r="G149" s="305" t="str">
        <f t="shared" si="39"/>
        <v/>
      </c>
      <c r="H149" s="305" t="str">
        <f t="shared" si="40"/>
        <v/>
      </c>
    </row>
    <row r="150" spans="2:31" s="75" customFormat="1">
      <c r="B150" s="177">
        <v>13</v>
      </c>
      <c r="C150" s="342" t="str">
        <f t="shared" si="35"/>
        <v/>
      </c>
      <c r="D150" s="130">
        <f t="shared" si="36"/>
        <v>0</v>
      </c>
      <c r="E150" s="305" t="str">
        <f t="shared" si="37"/>
        <v/>
      </c>
      <c r="F150" s="305" t="str">
        <f t="shared" si="38"/>
        <v/>
      </c>
      <c r="G150" s="305" t="str">
        <f t="shared" si="39"/>
        <v/>
      </c>
      <c r="H150" s="305" t="str">
        <f t="shared" si="40"/>
        <v/>
      </c>
    </row>
    <row r="151" spans="2:31" s="75" customFormat="1">
      <c r="B151" s="177">
        <v>14</v>
      </c>
      <c r="C151" s="342" t="str">
        <f t="shared" si="35"/>
        <v/>
      </c>
      <c r="D151" s="130">
        <f t="shared" si="36"/>
        <v>0</v>
      </c>
      <c r="E151" s="305" t="str">
        <f t="shared" si="37"/>
        <v/>
      </c>
      <c r="F151" s="305" t="str">
        <f t="shared" si="38"/>
        <v/>
      </c>
      <c r="G151" s="305" t="str">
        <f t="shared" si="39"/>
        <v/>
      </c>
      <c r="H151" s="305" t="str">
        <f t="shared" si="40"/>
        <v/>
      </c>
    </row>
    <row r="152" spans="2:31" s="75" customFormat="1">
      <c r="B152" s="177">
        <v>15</v>
      </c>
      <c r="C152" s="342" t="str">
        <f t="shared" si="35"/>
        <v/>
      </c>
      <c r="D152" s="130">
        <f t="shared" si="36"/>
        <v>0</v>
      </c>
      <c r="E152" s="305" t="str">
        <f t="shared" si="37"/>
        <v/>
      </c>
      <c r="F152" s="305" t="str">
        <f t="shared" si="38"/>
        <v/>
      </c>
      <c r="G152" s="305" t="str">
        <f t="shared" si="39"/>
        <v/>
      </c>
      <c r="H152" s="305" t="str">
        <f t="shared" si="40"/>
        <v/>
      </c>
    </row>
    <row r="153" spans="2:31" s="75" customFormat="1">
      <c r="B153" s="122"/>
      <c r="C153" s="77"/>
      <c r="D153" s="77"/>
      <c r="E153" s="77"/>
      <c r="F153" s="77"/>
      <c r="G153" s="77"/>
      <c r="H153" s="77"/>
      <c r="I153" s="77"/>
      <c r="J153" s="77"/>
      <c r="K153" s="77"/>
      <c r="L153" s="77"/>
      <c r="M153" s="77"/>
      <c r="N153" s="77"/>
      <c r="O153" s="77"/>
      <c r="P153" s="77"/>
      <c r="Q153" s="77"/>
      <c r="R153" s="77"/>
      <c r="S153" s="77"/>
      <c r="T153" s="77"/>
      <c r="U153" s="77"/>
      <c r="V153" s="77"/>
      <c r="W153" s="79"/>
      <c r="Y153" s="80"/>
      <c r="Z153" s="80"/>
      <c r="AA153" s="80"/>
    </row>
    <row r="154" spans="2:31" s="75" customFormat="1" ht="20.25" customHeight="1" thickBot="1">
      <c r="B154" s="117" t="s">
        <v>1761</v>
      </c>
      <c r="C154" s="77"/>
      <c r="D154" s="77"/>
      <c r="E154" s="77"/>
      <c r="F154" s="77"/>
      <c r="G154" s="77"/>
      <c r="H154" s="77"/>
      <c r="I154" s="77"/>
      <c r="J154" s="77"/>
      <c r="K154" s="77"/>
      <c r="L154" s="77"/>
      <c r="M154" s="77"/>
      <c r="N154" s="77"/>
      <c r="O154" s="77"/>
      <c r="P154" s="77"/>
      <c r="Q154" s="77"/>
      <c r="R154" s="77"/>
      <c r="S154" s="77"/>
      <c r="T154" s="77"/>
      <c r="U154" s="77"/>
      <c r="V154" s="77"/>
      <c r="W154" s="79"/>
      <c r="X154" s="80"/>
    </row>
    <row r="155" spans="2:31" s="75" customFormat="1" ht="20.25" customHeight="1" thickBot="1">
      <c r="B155" s="694" t="s">
        <v>216</v>
      </c>
      <c r="C155" s="706"/>
      <c r="D155" s="706"/>
      <c r="E155" s="706"/>
      <c r="F155" s="706"/>
      <c r="G155" s="706"/>
      <c r="H155" s="706"/>
      <c r="I155" s="706"/>
      <c r="J155" s="706"/>
      <c r="K155" s="706"/>
      <c r="L155" s="706"/>
      <c r="M155" s="706"/>
      <c r="N155" s="706"/>
      <c r="O155" s="706"/>
      <c r="P155" s="706"/>
      <c r="Q155" s="706"/>
      <c r="R155" s="706"/>
      <c r="S155" s="707"/>
      <c r="T155" s="460"/>
      <c r="U155" s="460"/>
      <c r="V155" s="460"/>
      <c r="W155" s="460"/>
      <c r="X155" s="460"/>
      <c r="Y155" s="460"/>
      <c r="Z155" s="460"/>
      <c r="AA155" s="460"/>
      <c r="AB155" s="129"/>
      <c r="AC155" s="129"/>
      <c r="AD155" s="129"/>
      <c r="AE155" s="129"/>
    </row>
    <row r="156" spans="2:31" s="75" customFormat="1" ht="20.25" customHeight="1">
      <c r="B156" s="95" t="s">
        <v>1473</v>
      </c>
      <c r="C156" s="77"/>
      <c r="D156" s="77"/>
      <c r="E156" s="77"/>
      <c r="F156" s="77"/>
      <c r="G156" s="77"/>
      <c r="H156" s="77"/>
      <c r="I156" s="77"/>
      <c r="J156" s="77"/>
      <c r="K156" s="77"/>
      <c r="L156" s="77"/>
      <c r="M156" s="77"/>
      <c r="N156" s="77"/>
      <c r="O156" s="77"/>
      <c r="P156" s="77"/>
      <c r="Q156" s="77"/>
      <c r="R156" s="77"/>
      <c r="S156" s="77"/>
      <c r="T156" s="77"/>
      <c r="U156" s="77"/>
      <c r="V156" s="77"/>
      <c r="W156" s="79"/>
      <c r="X156" s="80"/>
    </row>
    <row r="157" spans="2:31" s="75" customFormat="1" ht="17.25" customHeight="1">
      <c r="B157" s="757" t="s">
        <v>1783</v>
      </c>
      <c r="C157" s="754" t="s">
        <v>165</v>
      </c>
      <c r="D157" s="613" t="s">
        <v>215</v>
      </c>
      <c r="E157" s="758" t="s">
        <v>436</v>
      </c>
      <c r="F157" s="758" t="s">
        <v>54</v>
      </c>
      <c r="G157" s="758" t="s">
        <v>437</v>
      </c>
      <c r="H157" s="663" t="s">
        <v>438</v>
      </c>
    </row>
    <row r="158" spans="2:31" s="111" customFormat="1" ht="165.75" customHeight="1">
      <c r="B158" s="757"/>
      <c r="C158" s="572"/>
      <c r="D158" s="613"/>
      <c r="E158" s="751"/>
      <c r="F158" s="751"/>
      <c r="G158" s="751"/>
      <c r="H158" s="663"/>
    </row>
    <row r="159" spans="2:31" s="75" customFormat="1">
      <c r="B159" s="177">
        <v>1</v>
      </c>
      <c r="C159" s="245" t="str">
        <f t="shared" ref="C159:C173" si="41">IF(C29="","",C29)</f>
        <v/>
      </c>
      <c r="D159" s="344">
        <f t="shared" ref="D159:D173" si="42">IF(Z29="",0,Z29)</f>
        <v>0</v>
      </c>
      <c r="E159" s="305">
        <f t="shared" ref="E159:H173" si="43">IF(ISERROR(IF($D138=0,0,IF(E138="",0,E138*$D159/$D138))),0,IF($D138=0,0,IF(E138="",0,E138*$D159/$D138)))</f>
        <v>0</v>
      </c>
      <c r="F159" s="305">
        <f t="shared" si="43"/>
        <v>0</v>
      </c>
      <c r="G159" s="305">
        <f t="shared" si="43"/>
        <v>0</v>
      </c>
      <c r="H159" s="305">
        <f t="shared" si="43"/>
        <v>0</v>
      </c>
    </row>
    <row r="160" spans="2:31" s="75" customFormat="1">
      <c r="B160" s="177">
        <v>2</v>
      </c>
      <c r="C160" s="245" t="str">
        <f t="shared" si="41"/>
        <v/>
      </c>
      <c r="D160" s="344">
        <f t="shared" si="42"/>
        <v>0</v>
      </c>
      <c r="E160" s="305">
        <f t="shared" si="43"/>
        <v>0</v>
      </c>
      <c r="F160" s="305">
        <f t="shared" si="43"/>
        <v>0</v>
      </c>
      <c r="G160" s="305">
        <f t="shared" si="43"/>
        <v>0</v>
      </c>
      <c r="H160" s="305">
        <f t="shared" si="43"/>
        <v>0</v>
      </c>
    </row>
    <row r="161" spans="2:27" s="75" customFormat="1">
      <c r="B161" s="177">
        <v>3</v>
      </c>
      <c r="C161" s="245" t="str">
        <f t="shared" si="41"/>
        <v/>
      </c>
      <c r="D161" s="344">
        <f t="shared" si="42"/>
        <v>0</v>
      </c>
      <c r="E161" s="305">
        <f t="shared" si="43"/>
        <v>0</v>
      </c>
      <c r="F161" s="305">
        <f t="shared" si="43"/>
        <v>0</v>
      </c>
      <c r="G161" s="305">
        <f t="shared" si="43"/>
        <v>0</v>
      </c>
      <c r="H161" s="305">
        <f t="shared" si="43"/>
        <v>0</v>
      </c>
    </row>
    <row r="162" spans="2:27" s="75" customFormat="1">
      <c r="B162" s="177">
        <v>4</v>
      </c>
      <c r="C162" s="245" t="str">
        <f t="shared" si="41"/>
        <v/>
      </c>
      <c r="D162" s="344">
        <f t="shared" si="42"/>
        <v>0</v>
      </c>
      <c r="E162" s="305">
        <f t="shared" si="43"/>
        <v>0</v>
      </c>
      <c r="F162" s="305">
        <f t="shared" si="43"/>
        <v>0</v>
      </c>
      <c r="G162" s="305">
        <f t="shared" si="43"/>
        <v>0</v>
      </c>
      <c r="H162" s="305">
        <f t="shared" si="43"/>
        <v>0</v>
      </c>
    </row>
    <row r="163" spans="2:27" s="75" customFormat="1">
      <c r="B163" s="177">
        <v>5</v>
      </c>
      <c r="C163" s="245" t="str">
        <f t="shared" si="41"/>
        <v/>
      </c>
      <c r="D163" s="344">
        <f t="shared" si="42"/>
        <v>0</v>
      </c>
      <c r="E163" s="305">
        <f t="shared" si="43"/>
        <v>0</v>
      </c>
      <c r="F163" s="305">
        <f t="shared" si="43"/>
        <v>0</v>
      </c>
      <c r="G163" s="305">
        <f t="shared" si="43"/>
        <v>0</v>
      </c>
      <c r="H163" s="305">
        <f t="shared" si="43"/>
        <v>0</v>
      </c>
    </row>
    <row r="164" spans="2:27" s="75" customFormat="1">
      <c r="B164" s="177">
        <v>6</v>
      </c>
      <c r="C164" s="245" t="str">
        <f t="shared" si="41"/>
        <v/>
      </c>
      <c r="D164" s="344">
        <f t="shared" si="42"/>
        <v>0</v>
      </c>
      <c r="E164" s="305">
        <f t="shared" si="43"/>
        <v>0</v>
      </c>
      <c r="F164" s="305">
        <f t="shared" si="43"/>
        <v>0</v>
      </c>
      <c r="G164" s="305">
        <f t="shared" si="43"/>
        <v>0</v>
      </c>
      <c r="H164" s="305">
        <f t="shared" si="43"/>
        <v>0</v>
      </c>
    </row>
    <row r="165" spans="2:27" s="75" customFormat="1">
      <c r="B165" s="177">
        <v>7</v>
      </c>
      <c r="C165" s="245" t="str">
        <f t="shared" si="41"/>
        <v/>
      </c>
      <c r="D165" s="344">
        <f t="shared" si="42"/>
        <v>0</v>
      </c>
      <c r="E165" s="305">
        <f t="shared" si="43"/>
        <v>0</v>
      </c>
      <c r="F165" s="305">
        <f t="shared" si="43"/>
        <v>0</v>
      </c>
      <c r="G165" s="305">
        <f t="shared" si="43"/>
        <v>0</v>
      </c>
      <c r="H165" s="305">
        <f t="shared" si="43"/>
        <v>0</v>
      </c>
    </row>
    <row r="166" spans="2:27" s="75" customFormat="1">
      <c r="B166" s="177">
        <v>8</v>
      </c>
      <c r="C166" s="245" t="str">
        <f t="shared" si="41"/>
        <v/>
      </c>
      <c r="D166" s="344">
        <f t="shared" si="42"/>
        <v>0</v>
      </c>
      <c r="E166" s="305">
        <f t="shared" si="43"/>
        <v>0</v>
      </c>
      <c r="F166" s="305">
        <f t="shared" si="43"/>
        <v>0</v>
      </c>
      <c r="G166" s="305">
        <f t="shared" si="43"/>
        <v>0</v>
      </c>
      <c r="H166" s="305">
        <f t="shared" si="43"/>
        <v>0</v>
      </c>
    </row>
    <row r="167" spans="2:27" s="75" customFormat="1">
      <c r="B167" s="177">
        <v>9</v>
      </c>
      <c r="C167" s="245" t="str">
        <f t="shared" si="41"/>
        <v/>
      </c>
      <c r="D167" s="344">
        <f t="shared" si="42"/>
        <v>0</v>
      </c>
      <c r="E167" s="305">
        <f t="shared" si="43"/>
        <v>0</v>
      </c>
      <c r="F167" s="305">
        <f t="shared" si="43"/>
        <v>0</v>
      </c>
      <c r="G167" s="305">
        <f t="shared" si="43"/>
        <v>0</v>
      </c>
      <c r="H167" s="305">
        <f t="shared" si="43"/>
        <v>0</v>
      </c>
    </row>
    <row r="168" spans="2:27" s="75" customFormat="1">
      <c r="B168" s="177">
        <v>10</v>
      </c>
      <c r="C168" s="245" t="str">
        <f t="shared" si="41"/>
        <v/>
      </c>
      <c r="D168" s="344">
        <f t="shared" si="42"/>
        <v>0</v>
      </c>
      <c r="E168" s="305">
        <f t="shared" si="43"/>
        <v>0</v>
      </c>
      <c r="F168" s="305">
        <f t="shared" si="43"/>
        <v>0</v>
      </c>
      <c r="G168" s="305">
        <f t="shared" si="43"/>
        <v>0</v>
      </c>
      <c r="H168" s="305">
        <f t="shared" si="43"/>
        <v>0</v>
      </c>
    </row>
    <row r="169" spans="2:27" s="75" customFormat="1">
      <c r="B169" s="177">
        <v>11</v>
      </c>
      <c r="C169" s="245" t="str">
        <f t="shared" si="41"/>
        <v/>
      </c>
      <c r="D169" s="344">
        <f t="shared" si="42"/>
        <v>0</v>
      </c>
      <c r="E169" s="305">
        <f t="shared" si="43"/>
        <v>0</v>
      </c>
      <c r="F169" s="305">
        <f t="shared" si="43"/>
        <v>0</v>
      </c>
      <c r="G169" s="305">
        <f t="shared" si="43"/>
        <v>0</v>
      </c>
      <c r="H169" s="305">
        <f t="shared" si="43"/>
        <v>0</v>
      </c>
    </row>
    <row r="170" spans="2:27" s="75" customFormat="1">
      <c r="B170" s="177">
        <v>12</v>
      </c>
      <c r="C170" s="245" t="str">
        <f t="shared" si="41"/>
        <v/>
      </c>
      <c r="D170" s="344">
        <f t="shared" si="42"/>
        <v>0</v>
      </c>
      <c r="E170" s="305">
        <f t="shared" si="43"/>
        <v>0</v>
      </c>
      <c r="F170" s="305">
        <f t="shared" si="43"/>
        <v>0</v>
      </c>
      <c r="G170" s="305">
        <f t="shared" si="43"/>
        <v>0</v>
      </c>
      <c r="H170" s="305">
        <f t="shared" si="43"/>
        <v>0</v>
      </c>
    </row>
    <row r="171" spans="2:27" s="75" customFormat="1">
      <c r="B171" s="177">
        <v>13</v>
      </c>
      <c r="C171" s="245" t="str">
        <f t="shared" si="41"/>
        <v/>
      </c>
      <c r="D171" s="344">
        <f t="shared" si="42"/>
        <v>0</v>
      </c>
      <c r="E171" s="305">
        <f t="shared" si="43"/>
        <v>0</v>
      </c>
      <c r="F171" s="305">
        <f t="shared" si="43"/>
        <v>0</v>
      </c>
      <c r="G171" s="305">
        <f t="shared" si="43"/>
        <v>0</v>
      </c>
      <c r="H171" s="305">
        <f t="shared" si="43"/>
        <v>0</v>
      </c>
    </row>
    <row r="172" spans="2:27" s="75" customFormat="1">
      <c r="B172" s="177">
        <v>14</v>
      </c>
      <c r="C172" s="245" t="str">
        <f t="shared" si="41"/>
        <v/>
      </c>
      <c r="D172" s="344">
        <f t="shared" si="42"/>
        <v>0</v>
      </c>
      <c r="E172" s="305">
        <f t="shared" si="43"/>
        <v>0</v>
      </c>
      <c r="F172" s="305">
        <f t="shared" si="43"/>
        <v>0</v>
      </c>
      <c r="G172" s="305">
        <f t="shared" si="43"/>
        <v>0</v>
      </c>
      <c r="H172" s="305">
        <f t="shared" si="43"/>
        <v>0</v>
      </c>
    </row>
    <row r="173" spans="2:27" s="75" customFormat="1">
      <c r="B173" s="177">
        <v>15</v>
      </c>
      <c r="C173" s="245" t="str">
        <f t="shared" si="41"/>
        <v/>
      </c>
      <c r="D173" s="344">
        <f t="shared" si="42"/>
        <v>0</v>
      </c>
      <c r="E173" s="305">
        <f t="shared" si="43"/>
        <v>0</v>
      </c>
      <c r="F173" s="305">
        <f t="shared" si="43"/>
        <v>0</v>
      </c>
      <c r="G173" s="305">
        <f t="shared" si="43"/>
        <v>0</v>
      </c>
      <c r="H173" s="305">
        <f t="shared" si="43"/>
        <v>0</v>
      </c>
    </row>
    <row r="174" spans="2:27" s="75" customFormat="1">
      <c r="B174" s="122"/>
      <c r="C174" s="77"/>
      <c r="D174" s="77"/>
      <c r="E174" s="77"/>
      <c r="F174" s="77"/>
      <c r="G174" s="77"/>
      <c r="H174" s="77"/>
      <c r="I174" s="77"/>
      <c r="J174" s="77"/>
      <c r="K174" s="77"/>
      <c r="L174" s="77"/>
      <c r="M174" s="77"/>
      <c r="N174" s="77"/>
      <c r="O174" s="77"/>
      <c r="P174" s="77"/>
      <c r="Q174" s="77"/>
      <c r="R174" s="77"/>
      <c r="S174" s="77"/>
      <c r="T174" s="77"/>
      <c r="U174" s="77"/>
      <c r="V174" s="77"/>
      <c r="W174" s="79"/>
      <c r="Y174" s="80"/>
      <c r="Z174" s="80"/>
      <c r="AA174" s="80"/>
    </row>
    <row r="175" spans="2:27" s="75" customFormat="1" ht="17.25">
      <c r="B175" s="126" t="s">
        <v>1247</v>
      </c>
      <c r="C175" s="127"/>
      <c r="D175" s="77"/>
      <c r="E175" s="77"/>
      <c r="F175" s="77"/>
      <c r="G175" s="77"/>
      <c r="H175" s="77"/>
      <c r="I175" s="77"/>
      <c r="J175" s="77"/>
      <c r="K175" s="77"/>
      <c r="L175" s="77"/>
      <c r="M175" s="77"/>
      <c r="N175" s="77"/>
      <c r="O175" s="77"/>
      <c r="P175" s="77"/>
      <c r="Q175" s="77"/>
      <c r="R175" s="77"/>
      <c r="S175" s="77"/>
      <c r="T175" s="77"/>
      <c r="U175" s="77"/>
      <c r="V175" s="77"/>
      <c r="W175" s="79"/>
      <c r="Y175" s="80"/>
      <c r="Z175" s="80"/>
      <c r="AA175" s="80"/>
    </row>
    <row r="176" spans="2:27" s="75" customFormat="1" ht="20.25" customHeight="1">
      <c r="B176" s="117"/>
      <c r="C176" s="77"/>
      <c r="D176" s="77"/>
      <c r="E176" s="77"/>
      <c r="F176" s="77"/>
      <c r="G176" s="77"/>
      <c r="H176" s="77"/>
      <c r="I176" s="77"/>
      <c r="J176" s="77"/>
      <c r="K176" s="77"/>
      <c r="L176" s="77"/>
      <c r="M176" s="77"/>
      <c r="N176" s="77"/>
      <c r="O176" s="77"/>
      <c r="P176" s="77"/>
      <c r="Q176" s="77"/>
      <c r="R176" s="77"/>
      <c r="S176" s="77"/>
      <c r="T176" s="77"/>
      <c r="U176" s="77"/>
      <c r="V176" s="77"/>
      <c r="W176" s="79"/>
      <c r="X176" s="80"/>
    </row>
    <row r="177" spans="2:31" s="75" customFormat="1" ht="18" thickBot="1">
      <c r="B177" s="117" t="s">
        <v>1248</v>
      </c>
      <c r="C177" s="127"/>
      <c r="D177" s="77"/>
      <c r="E177" s="77"/>
      <c r="F177" s="77"/>
      <c r="G177" s="77"/>
      <c r="H177" s="77"/>
      <c r="I177" s="77"/>
      <c r="J177" s="77"/>
      <c r="K177" s="77"/>
      <c r="L177" s="77"/>
      <c r="M177" s="77"/>
      <c r="N177" s="77"/>
      <c r="O177" s="77"/>
      <c r="P177" s="77"/>
      <c r="Q177" s="77"/>
      <c r="R177" s="77"/>
      <c r="S177" s="77"/>
      <c r="T177" s="77"/>
      <c r="U177" s="77"/>
      <c r="V177" s="77"/>
      <c r="W177" s="79"/>
      <c r="Y177" s="80"/>
      <c r="Z177" s="80"/>
      <c r="AA177" s="80"/>
    </row>
    <row r="178" spans="2:31" s="75" customFormat="1" ht="21" customHeight="1" thickBot="1">
      <c r="B178" s="694" t="s">
        <v>168</v>
      </c>
      <c r="C178" s="706"/>
      <c r="D178" s="706"/>
      <c r="E178" s="706"/>
      <c r="F178" s="706"/>
      <c r="G178" s="706"/>
      <c r="H178" s="706"/>
      <c r="I178" s="706"/>
      <c r="J178" s="706"/>
      <c r="K178" s="706"/>
      <c r="L178" s="706"/>
      <c r="M178" s="706"/>
      <c r="N178" s="706"/>
      <c r="O178" s="706"/>
      <c r="P178" s="706"/>
      <c r="Q178" s="706"/>
      <c r="R178" s="706"/>
      <c r="S178" s="707"/>
      <c r="T178" s="279"/>
      <c r="U178" s="279"/>
      <c r="V178" s="279"/>
      <c r="W178" s="279"/>
      <c r="X178" s="279"/>
      <c r="Y178" s="171"/>
      <c r="Z178" s="171"/>
      <c r="AA178" s="171"/>
      <c r="AB178" s="171"/>
      <c r="AC178" s="171"/>
      <c r="AD178" s="171"/>
      <c r="AE178" s="171"/>
    </row>
    <row r="179" spans="2:31" s="75" customFormat="1" ht="17.25">
      <c r="B179" s="95" t="s">
        <v>1474</v>
      </c>
      <c r="C179" s="127"/>
      <c r="D179" s="77"/>
      <c r="E179" s="77"/>
      <c r="F179" s="77"/>
      <c r="G179" s="77"/>
      <c r="H179" s="77"/>
      <c r="I179" s="77"/>
      <c r="J179" s="77"/>
      <c r="K179" s="77"/>
      <c r="L179" s="77"/>
      <c r="M179" s="77"/>
      <c r="N179" s="77"/>
      <c r="O179" s="77"/>
      <c r="P179" s="77"/>
      <c r="Q179" s="77"/>
      <c r="R179" s="77"/>
      <c r="S179" s="77"/>
      <c r="T179" s="77"/>
      <c r="U179" s="77"/>
      <c r="V179" s="77"/>
      <c r="W179" s="79"/>
      <c r="Y179" s="80"/>
      <c r="Z179" s="80"/>
      <c r="AA179" s="80"/>
    </row>
    <row r="180" spans="2:31" s="111" customFormat="1" ht="165.75" customHeight="1">
      <c r="B180" s="81"/>
      <c r="C180" s="119" t="s">
        <v>280</v>
      </c>
      <c r="D180" s="178" t="s">
        <v>1422</v>
      </c>
      <c r="E180" s="109" t="str">
        <f>部門費!C3</f>
        <v>①燃やすごみ</v>
      </c>
      <c r="F180" s="537" t="str">
        <f>部門費!D3</f>
        <v>②燃やさないごみ</v>
      </c>
      <c r="G180" s="537" t="str">
        <f>部門費!E3</f>
        <v>③粗大ごみ</v>
      </c>
      <c r="H180" s="537" t="str">
        <f>部門費!F3</f>
        <v>④アルミ缶</v>
      </c>
      <c r="I180" s="537" t="str">
        <f>部門費!G3</f>
        <v>⑤スチール缶</v>
      </c>
      <c r="J180" s="537" t="str">
        <f>部門費!H3</f>
        <v>⑥無色のガラス製の容器</v>
      </c>
      <c r="K180" s="537" t="str">
        <f>部門費!I3</f>
        <v>⑦茶色のガラス製の容器</v>
      </c>
      <c r="L180" s="537" t="str">
        <f>部門費!J3</f>
        <v>⑧その他のガラス製の容器</v>
      </c>
      <c r="M180" s="537" t="str">
        <f>部門費!K3</f>
        <v>⑨リターナブルびん</v>
      </c>
      <c r="N180" s="537" t="str">
        <f>部門費!L3</f>
        <v>⑩ペットボトル</v>
      </c>
      <c r="O180" s="537" t="str">
        <f>部門費!M3</f>
        <v>⑪白色トレイ</v>
      </c>
      <c r="P180" s="537" t="str">
        <f>部門費!N3</f>
        <v>⑫プラスチック製容器包装</v>
      </c>
      <c r="Q180" s="537" t="str">
        <f>部門費!O3</f>
        <v>⑬紙製容器包装</v>
      </c>
      <c r="R180" s="537" t="str">
        <f>部門費!P3</f>
        <v>⑭紙パック</v>
      </c>
      <c r="S180" s="537" t="str">
        <f>部門費!Q3</f>
        <v>⑮段ボール</v>
      </c>
      <c r="T180" s="537" t="str">
        <f>部門費!R3</f>
        <v>⑯古紙</v>
      </c>
      <c r="U180" s="537" t="str">
        <f>部門費!S3</f>
        <v>⑰古布</v>
      </c>
      <c r="V180" s="537" t="str">
        <f>部門費!T3</f>
        <v>⑱生ごみ</v>
      </c>
      <c r="W180" s="537" t="str">
        <f>部門費!U3</f>
        <v>⑲廃油</v>
      </c>
      <c r="X180" s="537" t="str">
        <f>部門費!V3</f>
        <v>⑳小型家電</v>
      </c>
      <c r="Y180" s="537" t="str">
        <f>部門費!W3</f>
        <v>㉑その他の資源ごみ</v>
      </c>
      <c r="Z180" s="549" t="str">
        <f>部門費!X3</f>
        <v>㉒その他のごみ</v>
      </c>
      <c r="AA180" s="178" t="s">
        <v>1422</v>
      </c>
    </row>
    <row r="181" spans="2:31" s="75" customFormat="1">
      <c r="B181" s="320">
        <v>1</v>
      </c>
      <c r="C181" s="176" t="str">
        <f t="shared" ref="C181:C195" si="44">IF(C159="","",C159)</f>
        <v/>
      </c>
      <c r="D181" s="308">
        <f>E159</f>
        <v>0</v>
      </c>
      <c r="E181" s="308">
        <f t="shared" ref="E181:E195" si="45">IF(ISERROR(IF($Y115=0,0,$D181*C115/$Y115)),0,IF($Y115=0,0,$D181*C115/$Y115))</f>
        <v>0</v>
      </c>
      <c r="F181" s="308">
        <f t="shared" ref="F181:F195" si="46">IF(ISERROR(IF($Y115=0,0,$D181*D115/$Y115)),0,IF($Y115=0,0,$D181*D115/$Y115))</f>
        <v>0</v>
      </c>
      <c r="G181" s="308">
        <f t="shared" ref="G181:G195" si="47">IF(ISERROR(IF($Y115=0,0,$D181*E115/$Y115)),0,IF($Y115=0,0,$D181*E115/$Y115))</f>
        <v>0</v>
      </c>
      <c r="H181" s="308">
        <f t="shared" ref="H181:H195" si="48">IF(ISERROR(IF($Y115=0,0,$D181*F115/$Y115)),0,IF($Y115=0,0,$D181*F115/$Y115))</f>
        <v>0</v>
      </c>
      <c r="I181" s="308">
        <f t="shared" ref="I181:I195" si="49">IF(ISERROR(IF($Y115=0,0,$D181*G115/$Y115)),0,IF($Y115=0,0,$D181*G115/$Y115))</f>
        <v>0</v>
      </c>
      <c r="J181" s="308">
        <f t="shared" ref="J181:J195" si="50">IF(ISERROR(IF($Y115=0,0,$D181*H115/$Y115)),0,IF($Y115=0,0,$D181*H115/$Y115))</f>
        <v>0</v>
      </c>
      <c r="K181" s="308">
        <f t="shared" ref="K181:K195" si="51">IF(ISERROR(IF($Y115=0,0,$D181*I115/$Y115)),0,IF($Y115=0,0,$D181*I115/$Y115))</f>
        <v>0</v>
      </c>
      <c r="L181" s="308">
        <f t="shared" ref="L181:L195" si="52">IF(ISERROR(IF($Y115=0,0,$D181*J115/$Y115)),0,IF($Y115=0,0,$D181*J115/$Y115))</f>
        <v>0</v>
      </c>
      <c r="M181" s="308">
        <f t="shared" ref="M181:M195" si="53">IF(ISERROR(IF($Y115=0,0,$D181*K115/$Y115)),0,IF($Y115=0,0,$D181*K115/$Y115))</f>
        <v>0</v>
      </c>
      <c r="N181" s="308">
        <f t="shared" ref="N181:N195" si="54">IF(ISERROR(IF($Y115=0,0,$D181*L115/$Y115)),0,IF($Y115=0,0,$D181*L115/$Y115))</f>
        <v>0</v>
      </c>
      <c r="O181" s="308">
        <f t="shared" ref="O181:O195" si="55">IF(ISERROR(IF($Y115=0,0,$D181*M115/$Y115)),0,IF($Y115=0,0,$D181*M115/$Y115))</f>
        <v>0</v>
      </c>
      <c r="P181" s="308">
        <f t="shared" ref="P181:P195" si="56">IF(ISERROR(IF($Y115=0,0,$D181*N115/$Y115)),0,IF($Y115=0,0,$D181*N115/$Y115))</f>
        <v>0</v>
      </c>
      <c r="Q181" s="308">
        <f t="shared" ref="Q181:Q195" si="57">IF(ISERROR(IF($Y115=0,0,$D181*O115/$Y115)),0,IF($Y115=0,0,$D181*O115/$Y115))</f>
        <v>0</v>
      </c>
      <c r="R181" s="308">
        <f t="shared" ref="R181:R195" si="58">IF(ISERROR(IF($Y115=0,0,$D181*P115/$Y115)),0,IF($Y115=0,0,$D181*P115/$Y115))</f>
        <v>0</v>
      </c>
      <c r="S181" s="308">
        <f t="shared" ref="S181:S195" si="59">IF(ISERROR(IF($Y115=0,0,$D181*Q115/$Y115)),0,IF($Y115=0,0,$D181*Q115/$Y115))</f>
        <v>0</v>
      </c>
      <c r="T181" s="308">
        <f t="shared" ref="T181:T195" si="60">IF(ISERROR(IF($Y115=0,0,$D181*R115/$Y115)),0,IF($Y115=0,0,$D181*R115/$Y115))</f>
        <v>0</v>
      </c>
      <c r="U181" s="308">
        <f t="shared" ref="U181:U195" si="61">IF(ISERROR(IF($Y115=0,0,$D181*S115/$Y115)),0,IF($Y115=0,0,$D181*S115/$Y115))</f>
        <v>0</v>
      </c>
      <c r="V181" s="308">
        <f t="shared" ref="V181:V195" si="62">IF(ISERROR(IF($Y115=0,0,$D181*T115/$Y115)),0,IF($Y115=0,0,$D181*T115/$Y115))</f>
        <v>0</v>
      </c>
      <c r="W181" s="308">
        <f t="shared" ref="W181:W195" si="63">IF(ISERROR(IF($Y115=0,0,$D181*U115/$Y115)),0,IF($Y115=0,0,$D181*U115/$Y115))</f>
        <v>0</v>
      </c>
      <c r="X181" s="308">
        <f t="shared" ref="X181:X195" si="64">IF(ISERROR(IF($Y115=0,0,$D181*V115/$Y115)),0,IF($Y115=0,0,$D181*V115/$Y115))</f>
        <v>0</v>
      </c>
      <c r="Y181" s="308">
        <f t="shared" ref="Y181:Y195" si="65">IF(ISERROR(IF($Y115=0,0,$D181*W115/$Y115)),0,IF($Y115=0,0,$D181*W115/$Y115))</f>
        <v>0</v>
      </c>
      <c r="Z181" s="308">
        <f t="shared" ref="Z181:Z195" si="66">IF(ISERROR(IF($Y115=0,0,$D181*X115/$Y115)),0,IF($Y115=0,0,$D181*X115/$Y115))</f>
        <v>0</v>
      </c>
      <c r="AA181" s="309">
        <f t="shared" ref="AA181:AA196" si="67">SUM(E181:Z181)</f>
        <v>0</v>
      </c>
    </row>
    <row r="182" spans="2:31" s="75" customFormat="1">
      <c r="B182" s="320">
        <v>2</v>
      </c>
      <c r="C182" s="176" t="str">
        <f t="shared" si="44"/>
        <v/>
      </c>
      <c r="D182" s="308">
        <f t="shared" ref="D182:D195" si="68">E160</f>
        <v>0</v>
      </c>
      <c r="E182" s="308">
        <f t="shared" si="45"/>
        <v>0</v>
      </c>
      <c r="F182" s="308">
        <f t="shared" si="46"/>
        <v>0</v>
      </c>
      <c r="G182" s="308">
        <f t="shared" si="47"/>
        <v>0</v>
      </c>
      <c r="H182" s="308">
        <f t="shared" si="48"/>
        <v>0</v>
      </c>
      <c r="I182" s="308">
        <f t="shared" si="49"/>
        <v>0</v>
      </c>
      <c r="J182" s="308">
        <f t="shared" si="50"/>
        <v>0</v>
      </c>
      <c r="K182" s="308">
        <f t="shared" si="51"/>
        <v>0</v>
      </c>
      <c r="L182" s="308">
        <f t="shared" si="52"/>
        <v>0</v>
      </c>
      <c r="M182" s="308">
        <f t="shared" si="53"/>
        <v>0</v>
      </c>
      <c r="N182" s="308">
        <f t="shared" si="54"/>
        <v>0</v>
      </c>
      <c r="O182" s="308">
        <f t="shared" si="55"/>
        <v>0</v>
      </c>
      <c r="P182" s="308">
        <f t="shared" si="56"/>
        <v>0</v>
      </c>
      <c r="Q182" s="308">
        <f t="shared" si="57"/>
        <v>0</v>
      </c>
      <c r="R182" s="308">
        <f t="shared" si="58"/>
        <v>0</v>
      </c>
      <c r="S182" s="308">
        <f t="shared" si="59"/>
        <v>0</v>
      </c>
      <c r="T182" s="308">
        <f t="shared" si="60"/>
        <v>0</v>
      </c>
      <c r="U182" s="308">
        <f t="shared" si="61"/>
        <v>0</v>
      </c>
      <c r="V182" s="308">
        <f t="shared" si="62"/>
        <v>0</v>
      </c>
      <c r="W182" s="308">
        <f t="shared" si="63"/>
        <v>0</v>
      </c>
      <c r="X182" s="308">
        <f t="shared" si="64"/>
        <v>0</v>
      </c>
      <c r="Y182" s="308">
        <f t="shared" si="65"/>
        <v>0</v>
      </c>
      <c r="Z182" s="308">
        <f t="shared" si="66"/>
        <v>0</v>
      </c>
      <c r="AA182" s="309">
        <f t="shared" si="67"/>
        <v>0</v>
      </c>
    </row>
    <row r="183" spans="2:31" s="75" customFormat="1">
      <c r="B183" s="320">
        <v>3</v>
      </c>
      <c r="C183" s="176" t="str">
        <f t="shared" si="44"/>
        <v/>
      </c>
      <c r="D183" s="308">
        <f t="shared" si="68"/>
        <v>0</v>
      </c>
      <c r="E183" s="308">
        <f t="shared" si="45"/>
        <v>0</v>
      </c>
      <c r="F183" s="308">
        <f t="shared" si="46"/>
        <v>0</v>
      </c>
      <c r="G183" s="308">
        <f t="shared" si="47"/>
        <v>0</v>
      </c>
      <c r="H183" s="308">
        <f t="shared" si="48"/>
        <v>0</v>
      </c>
      <c r="I183" s="308">
        <f t="shared" si="49"/>
        <v>0</v>
      </c>
      <c r="J183" s="308">
        <f t="shared" si="50"/>
        <v>0</v>
      </c>
      <c r="K183" s="308">
        <f t="shared" si="51"/>
        <v>0</v>
      </c>
      <c r="L183" s="308">
        <f t="shared" si="52"/>
        <v>0</v>
      </c>
      <c r="M183" s="308">
        <f t="shared" si="53"/>
        <v>0</v>
      </c>
      <c r="N183" s="308">
        <f t="shared" si="54"/>
        <v>0</v>
      </c>
      <c r="O183" s="308">
        <f t="shared" si="55"/>
        <v>0</v>
      </c>
      <c r="P183" s="308">
        <f t="shared" si="56"/>
        <v>0</v>
      </c>
      <c r="Q183" s="308">
        <f t="shared" si="57"/>
        <v>0</v>
      </c>
      <c r="R183" s="308">
        <f t="shared" si="58"/>
        <v>0</v>
      </c>
      <c r="S183" s="308">
        <f t="shared" si="59"/>
        <v>0</v>
      </c>
      <c r="T183" s="308">
        <f t="shared" si="60"/>
        <v>0</v>
      </c>
      <c r="U183" s="308">
        <f t="shared" si="61"/>
        <v>0</v>
      </c>
      <c r="V183" s="308">
        <f t="shared" si="62"/>
        <v>0</v>
      </c>
      <c r="W183" s="308">
        <f t="shared" si="63"/>
        <v>0</v>
      </c>
      <c r="X183" s="308">
        <f t="shared" si="64"/>
        <v>0</v>
      </c>
      <c r="Y183" s="308">
        <f t="shared" si="65"/>
        <v>0</v>
      </c>
      <c r="Z183" s="308">
        <f t="shared" si="66"/>
        <v>0</v>
      </c>
      <c r="AA183" s="309">
        <f t="shared" si="67"/>
        <v>0</v>
      </c>
    </row>
    <row r="184" spans="2:31" s="75" customFormat="1">
      <c r="B184" s="320">
        <v>4</v>
      </c>
      <c r="C184" s="176" t="str">
        <f t="shared" si="44"/>
        <v/>
      </c>
      <c r="D184" s="308">
        <f t="shared" si="68"/>
        <v>0</v>
      </c>
      <c r="E184" s="308">
        <f t="shared" si="45"/>
        <v>0</v>
      </c>
      <c r="F184" s="308">
        <f t="shared" si="46"/>
        <v>0</v>
      </c>
      <c r="G184" s="308">
        <f t="shared" si="47"/>
        <v>0</v>
      </c>
      <c r="H184" s="308">
        <f t="shared" si="48"/>
        <v>0</v>
      </c>
      <c r="I184" s="308">
        <f t="shared" si="49"/>
        <v>0</v>
      </c>
      <c r="J184" s="308">
        <f t="shared" si="50"/>
        <v>0</v>
      </c>
      <c r="K184" s="308">
        <f t="shared" si="51"/>
        <v>0</v>
      </c>
      <c r="L184" s="308">
        <f t="shared" si="52"/>
        <v>0</v>
      </c>
      <c r="M184" s="308">
        <f t="shared" si="53"/>
        <v>0</v>
      </c>
      <c r="N184" s="308">
        <f t="shared" si="54"/>
        <v>0</v>
      </c>
      <c r="O184" s="308">
        <f t="shared" si="55"/>
        <v>0</v>
      </c>
      <c r="P184" s="308">
        <f t="shared" si="56"/>
        <v>0</v>
      </c>
      <c r="Q184" s="308">
        <f t="shared" si="57"/>
        <v>0</v>
      </c>
      <c r="R184" s="308">
        <f t="shared" si="58"/>
        <v>0</v>
      </c>
      <c r="S184" s="308">
        <f t="shared" si="59"/>
        <v>0</v>
      </c>
      <c r="T184" s="308">
        <f t="shared" si="60"/>
        <v>0</v>
      </c>
      <c r="U184" s="308">
        <f t="shared" si="61"/>
        <v>0</v>
      </c>
      <c r="V184" s="308">
        <f t="shared" si="62"/>
        <v>0</v>
      </c>
      <c r="W184" s="308">
        <f t="shared" si="63"/>
        <v>0</v>
      </c>
      <c r="X184" s="308">
        <f t="shared" si="64"/>
        <v>0</v>
      </c>
      <c r="Y184" s="308">
        <f t="shared" si="65"/>
        <v>0</v>
      </c>
      <c r="Z184" s="308">
        <f t="shared" si="66"/>
        <v>0</v>
      </c>
      <c r="AA184" s="309">
        <f t="shared" si="67"/>
        <v>0</v>
      </c>
    </row>
    <row r="185" spans="2:31" s="75" customFormat="1">
      <c r="B185" s="320">
        <v>5</v>
      </c>
      <c r="C185" s="176" t="str">
        <f t="shared" si="44"/>
        <v/>
      </c>
      <c r="D185" s="308">
        <f t="shared" si="68"/>
        <v>0</v>
      </c>
      <c r="E185" s="308">
        <f t="shared" si="45"/>
        <v>0</v>
      </c>
      <c r="F185" s="308">
        <f t="shared" si="46"/>
        <v>0</v>
      </c>
      <c r="G185" s="308">
        <f t="shared" si="47"/>
        <v>0</v>
      </c>
      <c r="H185" s="308">
        <f t="shared" si="48"/>
        <v>0</v>
      </c>
      <c r="I185" s="308">
        <f t="shared" si="49"/>
        <v>0</v>
      </c>
      <c r="J185" s="308">
        <f t="shared" si="50"/>
        <v>0</v>
      </c>
      <c r="K185" s="308">
        <f t="shared" si="51"/>
        <v>0</v>
      </c>
      <c r="L185" s="308">
        <f t="shared" si="52"/>
        <v>0</v>
      </c>
      <c r="M185" s="308">
        <f t="shared" si="53"/>
        <v>0</v>
      </c>
      <c r="N185" s="308">
        <f t="shared" si="54"/>
        <v>0</v>
      </c>
      <c r="O185" s="308">
        <f t="shared" si="55"/>
        <v>0</v>
      </c>
      <c r="P185" s="308">
        <f t="shared" si="56"/>
        <v>0</v>
      </c>
      <c r="Q185" s="308">
        <f t="shared" si="57"/>
        <v>0</v>
      </c>
      <c r="R185" s="308">
        <f t="shared" si="58"/>
        <v>0</v>
      </c>
      <c r="S185" s="308">
        <f t="shared" si="59"/>
        <v>0</v>
      </c>
      <c r="T185" s="308">
        <f t="shared" si="60"/>
        <v>0</v>
      </c>
      <c r="U185" s="308">
        <f t="shared" si="61"/>
        <v>0</v>
      </c>
      <c r="V185" s="308">
        <f t="shared" si="62"/>
        <v>0</v>
      </c>
      <c r="W185" s="308">
        <f t="shared" si="63"/>
        <v>0</v>
      </c>
      <c r="X185" s="308">
        <f t="shared" si="64"/>
        <v>0</v>
      </c>
      <c r="Y185" s="308">
        <f t="shared" si="65"/>
        <v>0</v>
      </c>
      <c r="Z185" s="308">
        <f t="shared" si="66"/>
        <v>0</v>
      </c>
      <c r="AA185" s="309">
        <f t="shared" si="67"/>
        <v>0</v>
      </c>
    </row>
    <row r="186" spans="2:31" s="75" customFormat="1">
      <c r="B186" s="320">
        <v>6</v>
      </c>
      <c r="C186" s="176" t="str">
        <f t="shared" si="44"/>
        <v/>
      </c>
      <c r="D186" s="308">
        <f t="shared" si="68"/>
        <v>0</v>
      </c>
      <c r="E186" s="308">
        <f t="shared" si="45"/>
        <v>0</v>
      </c>
      <c r="F186" s="308">
        <f t="shared" si="46"/>
        <v>0</v>
      </c>
      <c r="G186" s="308">
        <f t="shared" si="47"/>
        <v>0</v>
      </c>
      <c r="H186" s="308">
        <f t="shared" si="48"/>
        <v>0</v>
      </c>
      <c r="I186" s="308">
        <f t="shared" si="49"/>
        <v>0</v>
      </c>
      <c r="J186" s="308">
        <f t="shared" si="50"/>
        <v>0</v>
      </c>
      <c r="K186" s="308">
        <f t="shared" si="51"/>
        <v>0</v>
      </c>
      <c r="L186" s="308">
        <f t="shared" si="52"/>
        <v>0</v>
      </c>
      <c r="M186" s="308">
        <f t="shared" si="53"/>
        <v>0</v>
      </c>
      <c r="N186" s="308">
        <f t="shared" si="54"/>
        <v>0</v>
      </c>
      <c r="O186" s="308">
        <f t="shared" si="55"/>
        <v>0</v>
      </c>
      <c r="P186" s="308">
        <f t="shared" si="56"/>
        <v>0</v>
      </c>
      <c r="Q186" s="308">
        <f t="shared" si="57"/>
        <v>0</v>
      </c>
      <c r="R186" s="308">
        <f t="shared" si="58"/>
        <v>0</v>
      </c>
      <c r="S186" s="308">
        <f t="shared" si="59"/>
        <v>0</v>
      </c>
      <c r="T186" s="308">
        <f t="shared" si="60"/>
        <v>0</v>
      </c>
      <c r="U186" s="308">
        <f t="shared" si="61"/>
        <v>0</v>
      </c>
      <c r="V186" s="308">
        <f t="shared" si="62"/>
        <v>0</v>
      </c>
      <c r="W186" s="308">
        <f t="shared" si="63"/>
        <v>0</v>
      </c>
      <c r="X186" s="308">
        <f t="shared" si="64"/>
        <v>0</v>
      </c>
      <c r="Y186" s="308">
        <f t="shared" si="65"/>
        <v>0</v>
      </c>
      <c r="Z186" s="308">
        <f t="shared" si="66"/>
        <v>0</v>
      </c>
      <c r="AA186" s="309">
        <f t="shared" si="67"/>
        <v>0</v>
      </c>
    </row>
    <row r="187" spans="2:31" s="75" customFormat="1">
      <c r="B187" s="320">
        <v>7</v>
      </c>
      <c r="C187" s="176" t="str">
        <f t="shared" si="44"/>
        <v/>
      </c>
      <c r="D187" s="308">
        <f t="shared" si="68"/>
        <v>0</v>
      </c>
      <c r="E187" s="308">
        <f t="shared" si="45"/>
        <v>0</v>
      </c>
      <c r="F187" s="308">
        <f t="shared" si="46"/>
        <v>0</v>
      </c>
      <c r="G187" s="308">
        <f t="shared" si="47"/>
        <v>0</v>
      </c>
      <c r="H187" s="308">
        <f t="shared" si="48"/>
        <v>0</v>
      </c>
      <c r="I187" s="308">
        <f t="shared" si="49"/>
        <v>0</v>
      </c>
      <c r="J187" s="308">
        <f t="shared" si="50"/>
        <v>0</v>
      </c>
      <c r="K187" s="308">
        <f t="shared" si="51"/>
        <v>0</v>
      </c>
      <c r="L187" s="308">
        <f t="shared" si="52"/>
        <v>0</v>
      </c>
      <c r="M187" s="308">
        <f t="shared" si="53"/>
        <v>0</v>
      </c>
      <c r="N187" s="308">
        <f t="shared" si="54"/>
        <v>0</v>
      </c>
      <c r="O187" s="308">
        <f t="shared" si="55"/>
        <v>0</v>
      </c>
      <c r="P187" s="308">
        <f t="shared" si="56"/>
        <v>0</v>
      </c>
      <c r="Q187" s="308">
        <f t="shared" si="57"/>
        <v>0</v>
      </c>
      <c r="R187" s="308">
        <f t="shared" si="58"/>
        <v>0</v>
      </c>
      <c r="S187" s="308">
        <f t="shared" si="59"/>
        <v>0</v>
      </c>
      <c r="T187" s="308">
        <f t="shared" si="60"/>
        <v>0</v>
      </c>
      <c r="U187" s="308">
        <f t="shared" si="61"/>
        <v>0</v>
      </c>
      <c r="V187" s="308">
        <f t="shared" si="62"/>
        <v>0</v>
      </c>
      <c r="W187" s="308">
        <f t="shared" si="63"/>
        <v>0</v>
      </c>
      <c r="X187" s="308">
        <f t="shared" si="64"/>
        <v>0</v>
      </c>
      <c r="Y187" s="308">
        <f t="shared" si="65"/>
        <v>0</v>
      </c>
      <c r="Z187" s="308">
        <f t="shared" si="66"/>
        <v>0</v>
      </c>
      <c r="AA187" s="309">
        <f t="shared" si="67"/>
        <v>0</v>
      </c>
    </row>
    <row r="188" spans="2:31" s="75" customFormat="1">
      <c r="B188" s="320">
        <v>8</v>
      </c>
      <c r="C188" s="176" t="str">
        <f t="shared" si="44"/>
        <v/>
      </c>
      <c r="D188" s="308">
        <f t="shared" si="68"/>
        <v>0</v>
      </c>
      <c r="E188" s="308">
        <f t="shared" si="45"/>
        <v>0</v>
      </c>
      <c r="F188" s="308">
        <f t="shared" si="46"/>
        <v>0</v>
      </c>
      <c r="G188" s="308">
        <f t="shared" si="47"/>
        <v>0</v>
      </c>
      <c r="H188" s="308">
        <f t="shared" si="48"/>
        <v>0</v>
      </c>
      <c r="I188" s="308">
        <f t="shared" si="49"/>
        <v>0</v>
      </c>
      <c r="J188" s="308">
        <f t="shared" si="50"/>
        <v>0</v>
      </c>
      <c r="K188" s="308">
        <f t="shared" si="51"/>
        <v>0</v>
      </c>
      <c r="L188" s="308">
        <f t="shared" si="52"/>
        <v>0</v>
      </c>
      <c r="M188" s="308">
        <f t="shared" si="53"/>
        <v>0</v>
      </c>
      <c r="N188" s="308">
        <f t="shared" si="54"/>
        <v>0</v>
      </c>
      <c r="O188" s="308">
        <f t="shared" si="55"/>
        <v>0</v>
      </c>
      <c r="P188" s="308">
        <f t="shared" si="56"/>
        <v>0</v>
      </c>
      <c r="Q188" s="308">
        <f t="shared" si="57"/>
        <v>0</v>
      </c>
      <c r="R188" s="308">
        <f t="shared" si="58"/>
        <v>0</v>
      </c>
      <c r="S188" s="308">
        <f t="shared" si="59"/>
        <v>0</v>
      </c>
      <c r="T188" s="308">
        <f t="shared" si="60"/>
        <v>0</v>
      </c>
      <c r="U188" s="308">
        <f t="shared" si="61"/>
        <v>0</v>
      </c>
      <c r="V188" s="308">
        <f t="shared" si="62"/>
        <v>0</v>
      </c>
      <c r="W188" s="308">
        <f t="shared" si="63"/>
        <v>0</v>
      </c>
      <c r="X188" s="308">
        <f t="shared" si="64"/>
        <v>0</v>
      </c>
      <c r="Y188" s="308">
        <f t="shared" si="65"/>
        <v>0</v>
      </c>
      <c r="Z188" s="308">
        <f t="shared" si="66"/>
        <v>0</v>
      </c>
      <c r="AA188" s="309">
        <f t="shared" si="67"/>
        <v>0</v>
      </c>
    </row>
    <row r="189" spans="2:31" s="75" customFormat="1">
      <c r="B189" s="320">
        <v>9</v>
      </c>
      <c r="C189" s="176" t="str">
        <f t="shared" si="44"/>
        <v/>
      </c>
      <c r="D189" s="308">
        <f t="shared" si="68"/>
        <v>0</v>
      </c>
      <c r="E189" s="308">
        <f t="shared" si="45"/>
        <v>0</v>
      </c>
      <c r="F189" s="308">
        <f t="shared" si="46"/>
        <v>0</v>
      </c>
      <c r="G189" s="308">
        <f t="shared" si="47"/>
        <v>0</v>
      </c>
      <c r="H189" s="308">
        <f t="shared" si="48"/>
        <v>0</v>
      </c>
      <c r="I189" s="308">
        <f t="shared" si="49"/>
        <v>0</v>
      </c>
      <c r="J189" s="308">
        <f t="shared" si="50"/>
        <v>0</v>
      </c>
      <c r="K189" s="308">
        <f t="shared" si="51"/>
        <v>0</v>
      </c>
      <c r="L189" s="308">
        <f t="shared" si="52"/>
        <v>0</v>
      </c>
      <c r="M189" s="308">
        <f t="shared" si="53"/>
        <v>0</v>
      </c>
      <c r="N189" s="308">
        <f t="shared" si="54"/>
        <v>0</v>
      </c>
      <c r="O189" s="308">
        <f t="shared" si="55"/>
        <v>0</v>
      </c>
      <c r="P189" s="308">
        <f t="shared" si="56"/>
        <v>0</v>
      </c>
      <c r="Q189" s="308">
        <f t="shared" si="57"/>
        <v>0</v>
      </c>
      <c r="R189" s="308">
        <f t="shared" si="58"/>
        <v>0</v>
      </c>
      <c r="S189" s="308">
        <f t="shared" si="59"/>
        <v>0</v>
      </c>
      <c r="T189" s="308">
        <f t="shared" si="60"/>
        <v>0</v>
      </c>
      <c r="U189" s="308">
        <f t="shared" si="61"/>
        <v>0</v>
      </c>
      <c r="V189" s="308">
        <f t="shared" si="62"/>
        <v>0</v>
      </c>
      <c r="W189" s="308">
        <f t="shared" si="63"/>
        <v>0</v>
      </c>
      <c r="X189" s="308">
        <f t="shared" si="64"/>
        <v>0</v>
      </c>
      <c r="Y189" s="308">
        <f t="shared" si="65"/>
        <v>0</v>
      </c>
      <c r="Z189" s="308">
        <f t="shared" si="66"/>
        <v>0</v>
      </c>
      <c r="AA189" s="309">
        <f t="shared" si="67"/>
        <v>0</v>
      </c>
    </row>
    <row r="190" spans="2:31" s="75" customFormat="1">
      <c r="B190" s="320">
        <v>10</v>
      </c>
      <c r="C190" s="176" t="str">
        <f t="shared" si="44"/>
        <v/>
      </c>
      <c r="D190" s="308">
        <f t="shared" si="68"/>
        <v>0</v>
      </c>
      <c r="E190" s="308">
        <f t="shared" si="45"/>
        <v>0</v>
      </c>
      <c r="F190" s="308">
        <f t="shared" si="46"/>
        <v>0</v>
      </c>
      <c r="G190" s="308">
        <f t="shared" si="47"/>
        <v>0</v>
      </c>
      <c r="H190" s="308">
        <f t="shared" si="48"/>
        <v>0</v>
      </c>
      <c r="I190" s="308">
        <f t="shared" si="49"/>
        <v>0</v>
      </c>
      <c r="J190" s="308">
        <f t="shared" si="50"/>
        <v>0</v>
      </c>
      <c r="K190" s="308">
        <f t="shared" si="51"/>
        <v>0</v>
      </c>
      <c r="L190" s="308">
        <f t="shared" si="52"/>
        <v>0</v>
      </c>
      <c r="M190" s="308">
        <f t="shared" si="53"/>
        <v>0</v>
      </c>
      <c r="N190" s="308">
        <f t="shared" si="54"/>
        <v>0</v>
      </c>
      <c r="O190" s="308">
        <f t="shared" si="55"/>
        <v>0</v>
      </c>
      <c r="P190" s="308">
        <f t="shared" si="56"/>
        <v>0</v>
      </c>
      <c r="Q190" s="308">
        <f t="shared" si="57"/>
        <v>0</v>
      </c>
      <c r="R190" s="308">
        <f t="shared" si="58"/>
        <v>0</v>
      </c>
      <c r="S190" s="308">
        <f t="shared" si="59"/>
        <v>0</v>
      </c>
      <c r="T190" s="308">
        <f t="shared" si="60"/>
        <v>0</v>
      </c>
      <c r="U190" s="308">
        <f t="shared" si="61"/>
        <v>0</v>
      </c>
      <c r="V190" s="308">
        <f t="shared" si="62"/>
        <v>0</v>
      </c>
      <c r="W190" s="308">
        <f t="shared" si="63"/>
        <v>0</v>
      </c>
      <c r="X190" s="308">
        <f t="shared" si="64"/>
        <v>0</v>
      </c>
      <c r="Y190" s="308">
        <f t="shared" si="65"/>
        <v>0</v>
      </c>
      <c r="Z190" s="308">
        <f t="shared" si="66"/>
        <v>0</v>
      </c>
      <c r="AA190" s="309">
        <f t="shared" si="67"/>
        <v>0</v>
      </c>
    </row>
    <row r="191" spans="2:31" s="75" customFormat="1">
      <c r="B191" s="320">
        <v>11</v>
      </c>
      <c r="C191" s="176" t="str">
        <f t="shared" si="44"/>
        <v/>
      </c>
      <c r="D191" s="308">
        <f t="shared" si="68"/>
        <v>0</v>
      </c>
      <c r="E191" s="308">
        <f t="shared" si="45"/>
        <v>0</v>
      </c>
      <c r="F191" s="308">
        <f t="shared" si="46"/>
        <v>0</v>
      </c>
      <c r="G191" s="308">
        <f t="shared" si="47"/>
        <v>0</v>
      </c>
      <c r="H191" s="308">
        <f t="shared" si="48"/>
        <v>0</v>
      </c>
      <c r="I191" s="308">
        <f t="shared" si="49"/>
        <v>0</v>
      </c>
      <c r="J191" s="308">
        <f t="shared" si="50"/>
        <v>0</v>
      </c>
      <c r="K191" s="308">
        <f t="shared" si="51"/>
        <v>0</v>
      </c>
      <c r="L191" s="308">
        <f t="shared" si="52"/>
        <v>0</v>
      </c>
      <c r="M191" s="308">
        <f t="shared" si="53"/>
        <v>0</v>
      </c>
      <c r="N191" s="308">
        <f t="shared" si="54"/>
        <v>0</v>
      </c>
      <c r="O191" s="308">
        <f t="shared" si="55"/>
        <v>0</v>
      </c>
      <c r="P191" s="308">
        <f t="shared" si="56"/>
        <v>0</v>
      </c>
      <c r="Q191" s="308">
        <f t="shared" si="57"/>
        <v>0</v>
      </c>
      <c r="R191" s="308">
        <f t="shared" si="58"/>
        <v>0</v>
      </c>
      <c r="S191" s="308">
        <f t="shared" si="59"/>
        <v>0</v>
      </c>
      <c r="T191" s="308">
        <f t="shared" si="60"/>
        <v>0</v>
      </c>
      <c r="U191" s="308">
        <f t="shared" si="61"/>
        <v>0</v>
      </c>
      <c r="V191" s="308">
        <f t="shared" si="62"/>
        <v>0</v>
      </c>
      <c r="W191" s="308">
        <f t="shared" si="63"/>
        <v>0</v>
      </c>
      <c r="X191" s="308">
        <f t="shared" si="64"/>
        <v>0</v>
      </c>
      <c r="Y191" s="308">
        <f t="shared" si="65"/>
        <v>0</v>
      </c>
      <c r="Z191" s="308">
        <f t="shared" si="66"/>
        <v>0</v>
      </c>
      <c r="AA191" s="309">
        <f t="shared" si="67"/>
        <v>0</v>
      </c>
    </row>
    <row r="192" spans="2:31" s="75" customFormat="1">
      <c r="B192" s="320">
        <v>12</v>
      </c>
      <c r="C192" s="176" t="str">
        <f t="shared" si="44"/>
        <v/>
      </c>
      <c r="D192" s="308">
        <f t="shared" si="68"/>
        <v>0</v>
      </c>
      <c r="E192" s="308">
        <f t="shared" si="45"/>
        <v>0</v>
      </c>
      <c r="F192" s="308">
        <f t="shared" si="46"/>
        <v>0</v>
      </c>
      <c r="G192" s="308">
        <f t="shared" si="47"/>
        <v>0</v>
      </c>
      <c r="H192" s="308">
        <f t="shared" si="48"/>
        <v>0</v>
      </c>
      <c r="I192" s="308">
        <f t="shared" si="49"/>
        <v>0</v>
      </c>
      <c r="J192" s="308">
        <f t="shared" si="50"/>
        <v>0</v>
      </c>
      <c r="K192" s="308">
        <f t="shared" si="51"/>
        <v>0</v>
      </c>
      <c r="L192" s="308">
        <f t="shared" si="52"/>
        <v>0</v>
      </c>
      <c r="M192" s="308">
        <f t="shared" si="53"/>
        <v>0</v>
      </c>
      <c r="N192" s="308">
        <f t="shared" si="54"/>
        <v>0</v>
      </c>
      <c r="O192" s="308">
        <f t="shared" si="55"/>
        <v>0</v>
      </c>
      <c r="P192" s="308">
        <f t="shared" si="56"/>
        <v>0</v>
      </c>
      <c r="Q192" s="308">
        <f t="shared" si="57"/>
        <v>0</v>
      </c>
      <c r="R192" s="308">
        <f t="shared" si="58"/>
        <v>0</v>
      </c>
      <c r="S192" s="308">
        <f t="shared" si="59"/>
        <v>0</v>
      </c>
      <c r="T192" s="308">
        <f t="shared" si="60"/>
        <v>0</v>
      </c>
      <c r="U192" s="308">
        <f t="shared" si="61"/>
        <v>0</v>
      </c>
      <c r="V192" s="308">
        <f t="shared" si="62"/>
        <v>0</v>
      </c>
      <c r="W192" s="308">
        <f t="shared" si="63"/>
        <v>0</v>
      </c>
      <c r="X192" s="308">
        <f t="shared" si="64"/>
        <v>0</v>
      </c>
      <c r="Y192" s="308">
        <f t="shared" si="65"/>
        <v>0</v>
      </c>
      <c r="Z192" s="308">
        <f t="shared" si="66"/>
        <v>0</v>
      </c>
      <c r="AA192" s="309">
        <f t="shared" si="67"/>
        <v>0</v>
      </c>
    </row>
    <row r="193" spans="2:31" s="75" customFormat="1">
      <c r="B193" s="320">
        <v>13</v>
      </c>
      <c r="C193" s="176" t="str">
        <f t="shared" si="44"/>
        <v/>
      </c>
      <c r="D193" s="308">
        <f t="shared" si="68"/>
        <v>0</v>
      </c>
      <c r="E193" s="308">
        <f t="shared" si="45"/>
        <v>0</v>
      </c>
      <c r="F193" s="308">
        <f t="shared" si="46"/>
        <v>0</v>
      </c>
      <c r="G193" s="308">
        <f t="shared" si="47"/>
        <v>0</v>
      </c>
      <c r="H193" s="308">
        <f t="shared" si="48"/>
        <v>0</v>
      </c>
      <c r="I193" s="308">
        <f t="shared" si="49"/>
        <v>0</v>
      </c>
      <c r="J193" s="308">
        <f t="shared" si="50"/>
        <v>0</v>
      </c>
      <c r="K193" s="308">
        <f t="shared" si="51"/>
        <v>0</v>
      </c>
      <c r="L193" s="308">
        <f t="shared" si="52"/>
        <v>0</v>
      </c>
      <c r="M193" s="308">
        <f t="shared" si="53"/>
        <v>0</v>
      </c>
      <c r="N193" s="308">
        <f t="shared" si="54"/>
        <v>0</v>
      </c>
      <c r="O193" s="308">
        <f t="shared" si="55"/>
        <v>0</v>
      </c>
      <c r="P193" s="308">
        <f t="shared" si="56"/>
        <v>0</v>
      </c>
      <c r="Q193" s="308">
        <f t="shared" si="57"/>
        <v>0</v>
      </c>
      <c r="R193" s="308">
        <f t="shared" si="58"/>
        <v>0</v>
      </c>
      <c r="S193" s="308">
        <f t="shared" si="59"/>
        <v>0</v>
      </c>
      <c r="T193" s="308">
        <f t="shared" si="60"/>
        <v>0</v>
      </c>
      <c r="U193" s="308">
        <f t="shared" si="61"/>
        <v>0</v>
      </c>
      <c r="V193" s="308">
        <f t="shared" si="62"/>
        <v>0</v>
      </c>
      <c r="W193" s="308">
        <f t="shared" si="63"/>
        <v>0</v>
      </c>
      <c r="X193" s="308">
        <f t="shared" si="64"/>
        <v>0</v>
      </c>
      <c r="Y193" s="308">
        <f t="shared" si="65"/>
        <v>0</v>
      </c>
      <c r="Z193" s="308">
        <f t="shared" si="66"/>
        <v>0</v>
      </c>
      <c r="AA193" s="309">
        <f t="shared" si="67"/>
        <v>0</v>
      </c>
    </row>
    <row r="194" spans="2:31" s="75" customFormat="1">
      <c r="B194" s="320">
        <v>14</v>
      </c>
      <c r="C194" s="176" t="str">
        <f t="shared" si="44"/>
        <v/>
      </c>
      <c r="D194" s="308">
        <f t="shared" si="68"/>
        <v>0</v>
      </c>
      <c r="E194" s="308">
        <f t="shared" si="45"/>
        <v>0</v>
      </c>
      <c r="F194" s="308">
        <f t="shared" si="46"/>
        <v>0</v>
      </c>
      <c r="G194" s="308">
        <f t="shared" si="47"/>
        <v>0</v>
      </c>
      <c r="H194" s="308">
        <f t="shared" si="48"/>
        <v>0</v>
      </c>
      <c r="I194" s="308">
        <f t="shared" si="49"/>
        <v>0</v>
      </c>
      <c r="J194" s="308">
        <f t="shared" si="50"/>
        <v>0</v>
      </c>
      <c r="K194" s="308">
        <f t="shared" si="51"/>
        <v>0</v>
      </c>
      <c r="L194" s="308">
        <f t="shared" si="52"/>
        <v>0</v>
      </c>
      <c r="M194" s="308">
        <f t="shared" si="53"/>
        <v>0</v>
      </c>
      <c r="N194" s="308">
        <f t="shared" si="54"/>
        <v>0</v>
      </c>
      <c r="O194" s="308">
        <f t="shared" si="55"/>
        <v>0</v>
      </c>
      <c r="P194" s="308">
        <f t="shared" si="56"/>
        <v>0</v>
      </c>
      <c r="Q194" s="308">
        <f t="shared" si="57"/>
        <v>0</v>
      </c>
      <c r="R194" s="308">
        <f t="shared" si="58"/>
        <v>0</v>
      </c>
      <c r="S194" s="308">
        <f t="shared" si="59"/>
        <v>0</v>
      </c>
      <c r="T194" s="308">
        <f t="shared" si="60"/>
        <v>0</v>
      </c>
      <c r="U194" s="308">
        <f t="shared" si="61"/>
        <v>0</v>
      </c>
      <c r="V194" s="308">
        <f t="shared" si="62"/>
        <v>0</v>
      </c>
      <c r="W194" s="308">
        <f t="shared" si="63"/>
        <v>0</v>
      </c>
      <c r="X194" s="308">
        <f t="shared" si="64"/>
        <v>0</v>
      </c>
      <c r="Y194" s="308">
        <f t="shared" si="65"/>
        <v>0</v>
      </c>
      <c r="Z194" s="308">
        <f t="shared" si="66"/>
        <v>0</v>
      </c>
      <c r="AA194" s="309">
        <f t="shared" si="67"/>
        <v>0</v>
      </c>
    </row>
    <row r="195" spans="2:31" s="75" customFormat="1">
      <c r="B195" s="320">
        <v>15</v>
      </c>
      <c r="C195" s="176" t="str">
        <f t="shared" si="44"/>
        <v/>
      </c>
      <c r="D195" s="308">
        <f t="shared" si="68"/>
        <v>0</v>
      </c>
      <c r="E195" s="308">
        <f t="shared" si="45"/>
        <v>0</v>
      </c>
      <c r="F195" s="308">
        <f t="shared" si="46"/>
        <v>0</v>
      </c>
      <c r="G195" s="308">
        <f t="shared" si="47"/>
        <v>0</v>
      </c>
      <c r="H195" s="308">
        <f t="shared" si="48"/>
        <v>0</v>
      </c>
      <c r="I195" s="308">
        <f t="shared" si="49"/>
        <v>0</v>
      </c>
      <c r="J195" s="308">
        <f t="shared" si="50"/>
        <v>0</v>
      </c>
      <c r="K195" s="308">
        <f t="shared" si="51"/>
        <v>0</v>
      </c>
      <c r="L195" s="308">
        <f t="shared" si="52"/>
        <v>0</v>
      </c>
      <c r="M195" s="308">
        <f t="shared" si="53"/>
        <v>0</v>
      </c>
      <c r="N195" s="308">
        <f t="shared" si="54"/>
        <v>0</v>
      </c>
      <c r="O195" s="308">
        <f t="shared" si="55"/>
        <v>0</v>
      </c>
      <c r="P195" s="308">
        <f t="shared" si="56"/>
        <v>0</v>
      </c>
      <c r="Q195" s="308">
        <f t="shared" si="57"/>
        <v>0</v>
      </c>
      <c r="R195" s="308">
        <f t="shared" si="58"/>
        <v>0</v>
      </c>
      <c r="S195" s="308">
        <f t="shared" si="59"/>
        <v>0</v>
      </c>
      <c r="T195" s="308">
        <f t="shared" si="60"/>
        <v>0</v>
      </c>
      <c r="U195" s="308">
        <f t="shared" si="61"/>
        <v>0</v>
      </c>
      <c r="V195" s="308">
        <f t="shared" si="62"/>
        <v>0</v>
      </c>
      <c r="W195" s="308">
        <f t="shared" si="63"/>
        <v>0</v>
      </c>
      <c r="X195" s="308">
        <f t="shared" si="64"/>
        <v>0</v>
      </c>
      <c r="Y195" s="308">
        <f t="shared" si="65"/>
        <v>0</v>
      </c>
      <c r="Z195" s="308">
        <f t="shared" si="66"/>
        <v>0</v>
      </c>
      <c r="AA195" s="309">
        <f t="shared" si="67"/>
        <v>0</v>
      </c>
    </row>
    <row r="196" spans="2:31" s="75" customFormat="1" ht="45" customHeight="1">
      <c r="B196" s="771" t="s">
        <v>1422</v>
      </c>
      <c r="C196" s="772"/>
      <c r="D196" s="309">
        <f t="shared" ref="D196:Z196" si="69">SUM(D181:D195)</f>
        <v>0</v>
      </c>
      <c r="E196" s="309">
        <f t="shared" si="69"/>
        <v>0</v>
      </c>
      <c r="F196" s="309">
        <f t="shared" si="69"/>
        <v>0</v>
      </c>
      <c r="G196" s="309">
        <f t="shared" si="69"/>
        <v>0</v>
      </c>
      <c r="H196" s="309">
        <f t="shared" si="69"/>
        <v>0</v>
      </c>
      <c r="I196" s="309">
        <f t="shared" si="69"/>
        <v>0</v>
      </c>
      <c r="J196" s="309">
        <f t="shared" si="69"/>
        <v>0</v>
      </c>
      <c r="K196" s="309">
        <f t="shared" si="69"/>
        <v>0</v>
      </c>
      <c r="L196" s="309">
        <f t="shared" si="69"/>
        <v>0</v>
      </c>
      <c r="M196" s="309">
        <f t="shared" si="69"/>
        <v>0</v>
      </c>
      <c r="N196" s="309">
        <f t="shared" si="69"/>
        <v>0</v>
      </c>
      <c r="O196" s="309">
        <f t="shared" si="69"/>
        <v>0</v>
      </c>
      <c r="P196" s="309">
        <f t="shared" si="69"/>
        <v>0</v>
      </c>
      <c r="Q196" s="309">
        <f t="shared" si="69"/>
        <v>0</v>
      </c>
      <c r="R196" s="309">
        <f t="shared" si="69"/>
        <v>0</v>
      </c>
      <c r="S196" s="309">
        <f t="shared" si="69"/>
        <v>0</v>
      </c>
      <c r="T196" s="309">
        <f t="shared" si="69"/>
        <v>0</v>
      </c>
      <c r="U196" s="309">
        <f t="shared" si="69"/>
        <v>0</v>
      </c>
      <c r="V196" s="309">
        <f t="shared" si="69"/>
        <v>0</v>
      </c>
      <c r="W196" s="309">
        <f t="shared" si="69"/>
        <v>0</v>
      </c>
      <c r="X196" s="309">
        <f t="shared" si="69"/>
        <v>0</v>
      </c>
      <c r="Y196" s="309">
        <f t="shared" si="69"/>
        <v>0</v>
      </c>
      <c r="Z196" s="309">
        <f t="shared" si="69"/>
        <v>0</v>
      </c>
      <c r="AA196" s="309">
        <f t="shared" si="67"/>
        <v>0</v>
      </c>
    </row>
    <row r="197" spans="2:31" s="75" customFormat="1">
      <c r="B197" s="124"/>
      <c r="C197" s="125"/>
      <c r="D197" s="125"/>
      <c r="E197" s="125"/>
      <c r="F197" s="125"/>
      <c r="G197" s="125"/>
      <c r="H197" s="125"/>
      <c r="I197" s="125"/>
      <c r="J197" s="125"/>
      <c r="K197" s="125"/>
      <c r="L197" s="125"/>
      <c r="M197" s="125"/>
      <c r="N197" s="125"/>
      <c r="O197" s="125"/>
      <c r="P197" s="125"/>
      <c r="Q197" s="125"/>
      <c r="R197" s="125"/>
      <c r="S197" s="125"/>
      <c r="T197" s="125"/>
      <c r="U197" s="125"/>
      <c r="V197" s="125"/>
      <c r="W197" s="79"/>
      <c r="X197" s="80"/>
      <c r="Z197" s="80"/>
      <c r="AA197" s="80"/>
    </row>
    <row r="198" spans="2:31" s="75" customFormat="1" ht="18" thickBot="1">
      <c r="B198" s="117" t="s">
        <v>900</v>
      </c>
      <c r="C198" s="127"/>
      <c r="D198" s="77"/>
      <c r="E198" s="77"/>
      <c r="F198" s="77"/>
      <c r="G198" s="77"/>
      <c r="H198" s="77"/>
      <c r="I198" s="77"/>
      <c r="J198" s="77"/>
      <c r="K198" s="77"/>
      <c r="L198" s="77"/>
      <c r="M198" s="77"/>
      <c r="N198" s="77"/>
      <c r="O198" s="77"/>
      <c r="P198" s="77"/>
      <c r="Q198" s="77"/>
      <c r="R198" s="77"/>
      <c r="S198" s="77"/>
      <c r="T198" s="77"/>
      <c r="U198" s="77"/>
      <c r="V198" s="77"/>
      <c r="W198" s="79"/>
      <c r="Y198" s="80"/>
      <c r="Z198" s="80"/>
      <c r="AA198" s="80"/>
    </row>
    <row r="199" spans="2:31" s="75" customFormat="1" ht="21" customHeight="1" thickBot="1">
      <c r="B199" s="694" t="s">
        <v>1447</v>
      </c>
      <c r="C199" s="706"/>
      <c r="D199" s="706"/>
      <c r="E199" s="706"/>
      <c r="F199" s="706"/>
      <c r="G199" s="706"/>
      <c r="H199" s="706"/>
      <c r="I199" s="706"/>
      <c r="J199" s="706"/>
      <c r="K199" s="706"/>
      <c r="L199" s="706"/>
      <c r="M199" s="706"/>
      <c r="N199" s="706"/>
      <c r="O199" s="706"/>
      <c r="P199" s="706"/>
      <c r="Q199" s="706"/>
      <c r="R199" s="706"/>
      <c r="S199" s="707"/>
      <c r="T199" s="279"/>
      <c r="U199" s="279"/>
      <c r="V199" s="279"/>
      <c r="W199" s="279"/>
      <c r="X199" s="279"/>
      <c r="Y199" s="171"/>
      <c r="Z199" s="171"/>
      <c r="AA199" s="171"/>
      <c r="AB199" s="171"/>
      <c r="AC199" s="171"/>
      <c r="AD199" s="171"/>
      <c r="AE199" s="171"/>
    </row>
    <row r="200" spans="2:31" s="75" customFormat="1" ht="17.25">
      <c r="B200" s="95" t="s">
        <v>1474</v>
      </c>
      <c r="C200" s="127"/>
      <c r="D200" s="77"/>
      <c r="E200" s="77"/>
      <c r="F200" s="77"/>
      <c r="G200" s="77"/>
      <c r="H200" s="77"/>
      <c r="I200" s="77"/>
      <c r="J200" s="77"/>
      <c r="K200" s="77"/>
      <c r="L200" s="77"/>
      <c r="M200" s="77"/>
      <c r="N200" s="77"/>
      <c r="O200" s="77"/>
      <c r="P200" s="77"/>
      <c r="Q200" s="77"/>
      <c r="R200" s="77"/>
      <c r="S200" s="77"/>
      <c r="T200" s="77"/>
      <c r="U200" s="77"/>
      <c r="V200" s="77"/>
      <c r="W200" s="79"/>
      <c r="Y200" s="80"/>
      <c r="Z200" s="80"/>
      <c r="AA200" s="80"/>
    </row>
    <row r="201" spans="2:31" s="111" customFormat="1" ht="165.75" customHeight="1">
      <c r="B201" s="316"/>
      <c r="C201" s="178" t="s">
        <v>280</v>
      </c>
      <c r="D201" s="178" t="s">
        <v>1423</v>
      </c>
      <c r="E201" s="317" t="str">
        <f>部門費!C3</f>
        <v>①燃やすごみ</v>
      </c>
      <c r="F201" s="538" t="str">
        <f>部門費!D3</f>
        <v>②燃やさないごみ</v>
      </c>
      <c r="G201" s="538" t="str">
        <f>部門費!E3</f>
        <v>③粗大ごみ</v>
      </c>
      <c r="H201" s="538" t="str">
        <f>部門費!F3</f>
        <v>④アルミ缶</v>
      </c>
      <c r="I201" s="538" t="str">
        <f>部門費!G3</f>
        <v>⑤スチール缶</v>
      </c>
      <c r="J201" s="538" t="str">
        <f>部門費!H3</f>
        <v>⑥無色のガラス製の容器</v>
      </c>
      <c r="K201" s="538" t="str">
        <f>部門費!I3</f>
        <v>⑦茶色のガラス製の容器</v>
      </c>
      <c r="L201" s="538" t="str">
        <f>部門費!J3</f>
        <v>⑧その他のガラス製の容器</v>
      </c>
      <c r="M201" s="538" t="str">
        <f>部門費!K3</f>
        <v>⑨リターナブルびん</v>
      </c>
      <c r="N201" s="538" t="str">
        <f>部門費!L3</f>
        <v>⑩ペットボトル</v>
      </c>
      <c r="O201" s="538" t="str">
        <f>部門費!M3</f>
        <v>⑪白色トレイ</v>
      </c>
      <c r="P201" s="538" t="str">
        <f>部門費!N3</f>
        <v>⑫プラスチック製容器包装</v>
      </c>
      <c r="Q201" s="538" t="str">
        <f>部門費!O3</f>
        <v>⑬紙製容器包装</v>
      </c>
      <c r="R201" s="538" t="str">
        <f>部門費!P3</f>
        <v>⑭紙パック</v>
      </c>
      <c r="S201" s="538" t="str">
        <f>部門費!Q3</f>
        <v>⑮段ボール</v>
      </c>
      <c r="T201" s="538" t="str">
        <f>部門費!R3</f>
        <v>⑯古紙</v>
      </c>
      <c r="U201" s="538" t="str">
        <f>部門費!S3</f>
        <v>⑰古布</v>
      </c>
      <c r="V201" s="538" t="str">
        <f>部門費!T3</f>
        <v>⑱生ごみ</v>
      </c>
      <c r="W201" s="538" t="str">
        <f>部門費!U3</f>
        <v>⑲廃油</v>
      </c>
      <c r="X201" s="538" t="str">
        <f>部門費!V3</f>
        <v>⑳小型家電</v>
      </c>
      <c r="Y201" s="538" t="str">
        <f>部門費!W3</f>
        <v>㉑その他の資源ごみ</v>
      </c>
      <c r="Z201" s="546" t="str">
        <f>部門費!X3</f>
        <v>㉒その他のごみ</v>
      </c>
      <c r="AA201" s="178" t="s">
        <v>1423</v>
      </c>
    </row>
    <row r="202" spans="2:31" s="75" customFormat="1">
      <c r="B202" s="320">
        <v>1</v>
      </c>
      <c r="C202" s="246" t="str">
        <f t="shared" ref="C202:C216" si="70">IF(C159="","",C159)</f>
        <v/>
      </c>
      <c r="D202" s="305">
        <f>F159</f>
        <v>0</v>
      </c>
      <c r="E202" s="305">
        <f t="shared" ref="E202:E216" si="71">IF(ISERROR(IF($Y115=0,0,$D202*C115/$Y115)),0,IF($Y115=0,0,$D202*C115/$Y115))</f>
        <v>0</v>
      </c>
      <c r="F202" s="305">
        <f t="shared" ref="F202:F216" si="72">IF(ISERROR(IF($Y115=0,0,$D202*D115/$Y115)),0,IF($Y115=0,0,$D202*D115/$Y115))</f>
        <v>0</v>
      </c>
      <c r="G202" s="305">
        <f t="shared" ref="G202:G216" si="73">IF(ISERROR(IF($Y115=0,0,$D202*E115/$Y115)),0,IF($Y115=0,0,$D202*E115/$Y115))</f>
        <v>0</v>
      </c>
      <c r="H202" s="305">
        <f t="shared" ref="H202:H216" si="74">IF(ISERROR(IF($Y115=0,0,$D202*F115/$Y115)),0,IF($Y115=0,0,$D202*F115/$Y115))</f>
        <v>0</v>
      </c>
      <c r="I202" s="305">
        <f t="shared" ref="I202:I216" si="75">IF(ISERROR(IF($Y115=0,0,$D202*G115/$Y115)),0,IF($Y115=0,0,$D202*G115/$Y115))</f>
        <v>0</v>
      </c>
      <c r="J202" s="305">
        <f t="shared" ref="J202:J216" si="76">IF(ISERROR(IF($Y115=0,0,$D202*H115/$Y115)),0,IF($Y115=0,0,$D202*H115/$Y115))</f>
        <v>0</v>
      </c>
      <c r="K202" s="305">
        <f t="shared" ref="K202:K216" si="77">IF(ISERROR(IF($Y115=0,0,$D202*I115/$Y115)),0,IF($Y115=0,0,$D202*I115/$Y115))</f>
        <v>0</v>
      </c>
      <c r="L202" s="305">
        <f t="shared" ref="L202:L216" si="78">IF(ISERROR(IF($Y115=0,0,$D202*J115/$Y115)),0,IF($Y115=0,0,$D202*J115/$Y115))</f>
        <v>0</v>
      </c>
      <c r="M202" s="305">
        <f t="shared" ref="M202:M216" si="79">IF(ISERROR(IF($Y115=0,0,$D202*K115/$Y115)),0,IF($Y115=0,0,$D202*K115/$Y115))</f>
        <v>0</v>
      </c>
      <c r="N202" s="305">
        <f t="shared" ref="N202:N216" si="80">IF(ISERROR(IF($Y115=0,0,$D202*L115/$Y115)),0,IF($Y115=0,0,$D202*L115/$Y115))</f>
        <v>0</v>
      </c>
      <c r="O202" s="305">
        <f t="shared" ref="O202:O216" si="81">IF(ISERROR(IF($Y115=0,0,$D202*M115/$Y115)),0,IF($Y115=0,0,$D202*M115/$Y115))</f>
        <v>0</v>
      </c>
      <c r="P202" s="305">
        <f t="shared" ref="P202:P216" si="82">IF(ISERROR(IF($Y115=0,0,$D202*N115/$Y115)),0,IF($Y115=0,0,$D202*N115/$Y115))</f>
        <v>0</v>
      </c>
      <c r="Q202" s="305">
        <f t="shared" ref="Q202:Q216" si="83">IF(ISERROR(IF($Y115=0,0,$D202*O115/$Y115)),0,IF($Y115=0,0,$D202*O115/$Y115))</f>
        <v>0</v>
      </c>
      <c r="R202" s="305">
        <f t="shared" ref="R202:R216" si="84">IF(ISERROR(IF($Y115=0,0,$D202*P115/$Y115)),0,IF($Y115=0,0,$D202*P115/$Y115))</f>
        <v>0</v>
      </c>
      <c r="S202" s="305">
        <f t="shared" ref="S202:S216" si="85">IF(ISERROR(IF($Y115=0,0,$D202*Q115/$Y115)),0,IF($Y115=0,0,$D202*Q115/$Y115))</f>
        <v>0</v>
      </c>
      <c r="T202" s="305">
        <f t="shared" ref="T202:T216" si="86">IF(ISERROR(IF($Y115=0,0,$D202*R115/$Y115)),0,IF($Y115=0,0,$D202*R115/$Y115))</f>
        <v>0</v>
      </c>
      <c r="U202" s="305">
        <f t="shared" ref="U202:U216" si="87">IF(ISERROR(IF($Y115=0,0,$D202*S115/$Y115)),0,IF($Y115=0,0,$D202*S115/$Y115))</f>
        <v>0</v>
      </c>
      <c r="V202" s="305">
        <f t="shared" ref="V202:V216" si="88">IF(ISERROR(IF($Y115=0,0,$D202*T115/$Y115)),0,IF($Y115=0,0,$D202*T115/$Y115))</f>
        <v>0</v>
      </c>
      <c r="W202" s="305">
        <f t="shared" ref="W202:W216" si="89">IF(ISERROR(IF($Y115=0,0,$D202*U115/$Y115)),0,IF($Y115=0,0,$D202*U115/$Y115))</f>
        <v>0</v>
      </c>
      <c r="X202" s="305">
        <f t="shared" ref="X202:X216" si="90">IF(ISERROR(IF($Y115=0,0,$D202*V115/$Y115)),0,IF($Y115=0,0,$D202*V115/$Y115))</f>
        <v>0</v>
      </c>
      <c r="Y202" s="305">
        <f t="shared" ref="Y202:Y216" si="91">IF(ISERROR(IF($Y115=0,0,$D202*W115/$Y115)),0,IF($Y115=0,0,$D202*W115/$Y115))</f>
        <v>0</v>
      </c>
      <c r="Z202" s="305">
        <f t="shared" ref="Z202:Z216" si="92">IF(ISERROR(IF($Y115=0,0,$D202*X115/$Y115)),0,IF($Y115=0,0,$D202*X115/$Y115))</f>
        <v>0</v>
      </c>
      <c r="AA202" s="297">
        <f t="shared" ref="AA202:AA217" si="93">SUM(E202:Z202)</f>
        <v>0</v>
      </c>
    </row>
    <row r="203" spans="2:31" s="75" customFormat="1">
      <c r="B203" s="320">
        <v>2</v>
      </c>
      <c r="C203" s="246" t="str">
        <f t="shared" si="70"/>
        <v/>
      </c>
      <c r="D203" s="305">
        <f t="shared" ref="D203:D216" si="94">F160</f>
        <v>0</v>
      </c>
      <c r="E203" s="305">
        <f t="shared" si="71"/>
        <v>0</v>
      </c>
      <c r="F203" s="305">
        <f t="shared" si="72"/>
        <v>0</v>
      </c>
      <c r="G203" s="305">
        <f t="shared" si="73"/>
        <v>0</v>
      </c>
      <c r="H203" s="305">
        <f t="shared" si="74"/>
        <v>0</v>
      </c>
      <c r="I203" s="305">
        <f t="shared" si="75"/>
        <v>0</v>
      </c>
      <c r="J203" s="305">
        <f t="shared" si="76"/>
        <v>0</v>
      </c>
      <c r="K203" s="305">
        <f t="shared" si="77"/>
        <v>0</v>
      </c>
      <c r="L203" s="305">
        <f t="shared" si="78"/>
        <v>0</v>
      </c>
      <c r="M203" s="305">
        <f t="shared" si="79"/>
        <v>0</v>
      </c>
      <c r="N203" s="305">
        <f t="shared" si="80"/>
        <v>0</v>
      </c>
      <c r="O203" s="305">
        <f t="shared" si="81"/>
        <v>0</v>
      </c>
      <c r="P203" s="305">
        <f t="shared" si="82"/>
        <v>0</v>
      </c>
      <c r="Q203" s="305">
        <f t="shared" si="83"/>
        <v>0</v>
      </c>
      <c r="R203" s="305">
        <f t="shared" si="84"/>
        <v>0</v>
      </c>
      <c r="S203" s="305">
        <f t="shared" si="85"/>
        <v>0</v>
      </c>
      <c r="T203" s="305">
        <f t="shared" si="86"/>
        <v>0</v>
      </c>
      <c r="U203" s="305">
        <f t="shared" si="87"/>
        <v>0</v>
      </c>
      <c r="V203" s="305">
        <f t="shared" si="88"/>
        <v>0</v>
      </c>
      <c r="W203" s="305">
        <f t="shared" si="89"/>
        <v>0</v>
      </c>
      <c r="X203" s="305">
        <f t="shared" si="90"/>
        <v>0</v>
      </c>
      <c r="Y203" s="305">
        <f t="shared" si="91"/>
        <v>0</v>
      </c>
      <c r="Z203" s="305">
        <f t="shared" si="92"/>
        <v>0</v>
      </c>
      <c r="AA203" s="297">
        <f t="shared" si="93"/>
        <v>0</v>
      </c>
    </row>
    <row r="204" spans="2:31" s="75" customFormat="1">
      <c r="B204" s="320">
        <v>3</v>
      </c>
      <c r="C204" s="246" t="str">
        <f t="shared" si="70"/>
        <v/>
      </c>
      <c r="D204" s="305">
        <f t="shared" si="94"/>
        <v>0</v>
      </c>
      <c r="E204" s="305">
        <f t="shared" si="71"/>
        <v>0</v>
      </c>
      <c r="F204" s="305">
        <f t="shared" si="72"/>
        <v>0</v>
      </c>
      <c r="G204" s="305">
        <f t="shared" si="73"/>
        <v>0</v>
      </c>
      <c r="H204" s="305">
        <f t="shared" si="74"/>
        <v>0</v>
      </c>
      <c r="I204" s="305">
        <f t="shared" si="75"/>
        <v>0</v>
      </c>
      <c r="J204" s="305">
        <f t="shared" si="76"/>
        <v>0</v>
      </c>
      <c r="K204" s="305">
        <f t="shared" si="77"/>
        <v>0</v>
      </c>
      <c r="L204" s="305">
        <f t="shared" si="78"/>
        <v>0</v>
      </c>
      <c r="M204" s="305">
        <f t="shared" si="79"/>
        <v>0</v>
      </c>
      <c r="N204" s="305">
        <f t="shared" si="80"/>
        <v>0</v>
      </c>
      <c r="O204" s="305">
        <f t="shared" si="81"/>
        <v>0</v>
      </c>
      <c r="P204" s="305">
        <f t="shared" si="82"/>
        <v>0</v>
      </c>
      <c r="Q204" s="305">
        <f t="shared" si="83"/>
        <v>0</v>
      </c>
      <c r="R204" s="305">
        <f t="shared" si="84"/>
        <v>0</v>
      </c>
      <c r="S204" s="305">
        <f t="shared" si="85"/>
        <v>0</v>
      </c>
      <c r="T204" s="305">
        <f t="shared" si="86"/>
        <v>0</v>
      </c>
      <c r="U204" s="305">
        <f t="shared" si="87"/>
        <v>0</v>
      </c>
      <c r="V204" s="305">
        <f t="shared" si="88"/>
        <v>0</v>
      </c>
      <c r="W204" s="305">
        <f t="shared" si="89"/>
        <v>0</v>
      </c>
      <c r="X204" s="305">
        <f t="shared" si="90"/>
        <v>0</v>
      </c>
      <c r="Y204" s="305">
        <f t="shared" si="91"/>
        <v>0</v>
      </c>
      <c r="Z204" s="305">
        <f t="shared" si="92"/>
        <v>0</v>
      </c>
      <c r="AA204" s="297">
        <f t="shared" si="93"/>
        <v>0</v>
      </c>
    </row>
    <row r="205" spans="2:31" s="75" customFormat="1">
      <c r="B205" s="320">
        <v>4</v>
      </c>
      <c r="C205" s="246" t="str">
        <f t="shared" si="70"/>
        <v/>
      </c>
      <c r="D205" s="305">
        <f t="shared" si="94"/>
        <v>0</v>
      </c>
      <c r="E205" s="305">
        <f t="shared" si="71"/>
        <v>0</v>
      </c>
      <c r="F205" s="305">
        <f t="shared" si="72"/>
        <v>0</v>
      </c>
      <c r="G205" s="305">
        <f t="shared" si="73"/>
        <v>0</v>
      </c>
      <c r="H205" s="305">
        <f t="shared" si="74"/>
        <v>0</v>
      </c>
      <c r="I205" s="305">
        <f t="shared" si="75"/>
        <v>0</v>
      </c>
      <c r="J205" s="305">
        <f t="shared" si="76"/>
        <v>0</v>
      </c>
      <c r="K205" s="305">
        <f t="shared" si="77"/>
        <v>0</v>
      </c>
      <c r="L205" s="305">
        <f t="shared" si="78"/>
        <v>0</v>
      </c>
      <c r="M205" s="305">
        <f t="shared" si="79"/>
        <v>0</v>
      </c>
      <c r="N205" s="305">
        <f t="shared" si="80"/>
        <v>0</v>
      </c>
      <c r="O205" s="305">
        <f t="shared" si="81"/>
        <v>0</v>
      </c>
      <c r="P205" s="305">
        <f t="shared" si="82"/>
        <v>0</v>
      </c>
      <c r="Q205" s="305">
        <f t="shared" si="83"/>
        <v>0</v>
      </c>
      <c r="R205" s="305">
        <f t="shared" si="84"/>
        <v>0</v>
      </c>
      <c r="S205" s="305">
        <f t="shared" si="85"/>
        <v>0</v>
      </c>
      <c r="T205" s="305">
        <f t="shared" si="86"/>
        <v>0</v>
      </c>
      <c r="U205" s="305">
        <f t="shared" si="87"/>
        <v>0</v>
      </c>
      <c r="V205" s="305">
        <f t="shared" si="88"/>
        <v>0</v>
      </c>
      <c r="W205" s="305">
        <f t="shared" si="89"/>
        <v>0</v>
      </c>
      <c r="X205" s="305">
        <f t="shared" si="90"/>
        <v>0</v>
      </c>
      <c r="Y205" s="305">
        <f t="shared" si="91"/>
        <v>0</v>
      </c>
      <c r="Z205" s="305">
        <f t="shared" si="92"/>
        <v>0</v>
      </c>
      <c r="AA205" s="297">
        <f t="shared" si="93"/>
        <v>0</v>
      </c>
    </row>
    <row r="206" spans="2:31" s="75" customFormat="1">
      <c r="B206" s="320">
        <v>5</v>
      </c>
      <c r="C206" s="246" t="str">
        <f t="shared" si="70"/>
        <v/>
      </c>
      <c r="D206" s="305">
        <f t="shared" si="94"/>
        <v>0</v>
      </c>
      <c r="E206" s="305">
        <f t="shared" si="71"/>
        <v>0</v>
      </c>
      <c r="F206" s="305">
        <f t="shared" si="72"/>
        <v>0</v>
      </c>
      <c r="G206" s="305">
        <f t="shared" si="73"/>
        <v>0</v>
      </c>
      <c r="H206" s="305">
        <f t="shared" si="74"/>
        <v>0</v>
      </c>
      <c r="I206" s="305">
        <f t="shared" si="75"/>
        <v>0</v>
      </c>
      <c r="J206" s="305">
        <f t="shared" si="76"/>
        <v>0</v>
      </c>
      <c r="K206" s="305">
        <f t="shared" si="77"/>
        <v>0</v>
      </c>
      <c r="L206" s="305">
        <f t="shared" si="78"/>
        <v>0</v>
      </c>
      <c r="M206" s="305">
        <f t="shared" si="79"/>
        <v>0</v>
      </c>
      <c r="N206" s="305">
        <f t="shared" si="80"/>
        <v>0</v>
      </c>
      <c r="O206" s="305">
        <f t="shared" si="81"/>
        <v>0</v>
      </c>
      <c r="P206" s="305">
        <f t="shared" si="82"/>
        <v>0</v>
      </c>
      <c r="Q206" s="305">
        <f t="shared" si="83"/>
        <v>0</v>
      </c>
      <c r="R206" s="305">
        <f t="shared" si="84"/>
        <v>0</v>
      </c>
      <c r="S206" s="305">
        <f t="shared" si="85"/>
        <v>0</v>
      </c>
      <c r="T206" s="305">
        <f t="shared" si="86"/>
        <v>0</v>
      </c>
      <c r="U206" s="305">
        <f t="shared" si="87"/>
        <v>0</v>
      </c>
      <c r="V206" s="305">
        <f t="shared" si="88"/>
        <v>0</v>
      </c>
      <c r="W206" s="305">
        <f t="shared" si="89"/>
        <v>0</v>
      </c>
      <c r="X206" s="305">
        <f t="shared" si="90"/>
        <v>0</v>
      </c>
      <c r="Y206" s="305">
        <f t="shared" si="91"/>
        <v>0</v>
      </c>
      <c r="Z206" s="305">
        <f t="shared" si="92"/>
        <v>0</v>
      </c>
      <c r="AA206" s="297">
        <f t="shared" si="93"/>
        <v>0</v>
      </c>
    </row>
    <row r="207" spans="2:31" s="75" customFormat="1">
      <c r="B207" s="320">
        <v>6</v>
      </c>
      <c r="C207" s="246" t="str">
        <f t="shared" si="70"/>
        <v/>
      </c>
      <c r="D207" s="305">
        <f t="shared" si="94"/>
        <v>0</v>
      </c>
      <c r="E207" s="305">
        <f t="shared" si="71"/>
        <v>0</v>
      </c>
      <c r="F207" s="305">
        <f t="shared" si="72"/>
        <v>0</v>
      </c>
      <c r="G207" s="305">
        <f t="shared" si="73"/>
        <v>0</v>
      </c>
      <c r="H207" s="305">
        <f t="shared" si="74"/>
        <v>0</v>
      </c>
      <c r="I207" s="305">
        <f t="shared" si="75"/>
        <v>0</v>
      </c>
      <c r="J207" s="305">
        <f t="shared" si="76"/>
        <v>0</v>
      </c>
      <c r="K207" s="305">
        <f t="shared" si="77"/>
        <v>0</v>
      </c>
      <c r="L207" s="305">
        <f t="shared" si="78"/>
        <v>0</v>
      </c>
      <c r="M207" s="305">
        <f t="shared" si="79"/>
        <v>0</v>
      </c>
      <c r="N207" s="305">
        <f t="shared" si="80"/>
        <v>0</v>
      </c>
      <c r="O207" s="305">
        <f t="shared" si="81"/>
        <v>0</v>
      </c>
      <c r="P207" s="305">
        <f t="shared" si="82"/>
        <v>0</v>
      </c>
      <c r="Q207" s="305">
        <f t="shared" si="83"/>
        <v>0</v>
      </c>
      <c r="R207" s="305">
        <f t="shared" si="84"/>
        <v>0</v>
      </c>
      <c r="S207" s="305">
        <f t="shared" si="85"/>
        <v>0</v>
      </c>
      <c r="T207" s="305">
        <f t="shared" si="86"/>
        <v>0</v>
      </c>
      <c r="U207" s="305">
        <f t="shared" si="87"/>
        <v>0</v>
      </c>
      <c r="V207" s="305">
        <f t="shared" si="88"/>
        <v>0</v>
      </c>
      <c r="W207" s="305">
        <f t="shared" si="89"/>
        <v>0</v>
      </c>
      <c r="X207" s="305">
        <f t="shared" si="90"/>
        <v>0</v>
      </c>
      <c r="Y207" s="305">
        <f t="shared" si="91"/>
        <v>0</v>
      </c>
      <c r="Z207" s="305">
        <f t="shared" si="92"/>
        <v>0</v>
      </c>
      <c r="AA207" s="297">
        <f t="shared" si="93"/>
        <v>0</v>
      </c>
    </row>
    <row r="208" spans="2:31" s="75" customFormat="1">
      <c r="B208" s="320">
        <v>7</v>
      </c>
      <c r="C208" s="246" t="str">
        <f t="shared" si="70"/>
        <v/>
      </c>
      <c r="D208" s="305">
        <f t="shared" si="94"/>
        <v>0</v>
      </c>
      <c r="E208" s="305">
        <f t="shared" si="71"/>
        <v>0</v>
      </c>
      <c r="F208" s="305">
        <f t="shared" si="72"/>
        <v>0</v>
      </c>
      <c r="G208" s="305">
        <f t="shared" si="73"/>
        <v>0</v>
      </c>
      <c r="H208" s="305">
        <f t="shared" si="74"/>
        <v>0</v>
      </c>
      <c r="I208" s="305">
        <f t="shared" si="75"/>
        <v>0</v>
      </c>
      <c r="J208" s="305">
        <f t="shared" si="76"/>
        <v>0</v>
      </c>
      <c r="K208" s="305">
        <f t="shared" si="77"/>
        <v>0</v>
      </c>
      <c r="L208" s="305">
        <f t="shared" si="78"/>
        <v>0</v>
      </c>
      <c r="M208" s="305">
        <f t="shared" si="79"/>
        <v>0</v>
      </c>
      <c r="N208" s="305">
        <f t="shared" si="80"/>
        <v>0</v>
      </c>
      <c r="O208" s="305">
        <f t="shared" si="81"/>
        <v>0</v>
      </c>
      <c r="P208" s="305">
        <f t="shared" si="82"/>
        <v>0</v>
      </c>
      <c r="Q208" s="305">
        <f t="shared" si="83"/>
        <v>0</v>
      </c>
      <c r="R208" s="305">
        <f t="shared" si="84"/>
        <v>0</v>
      </c>
      <c r="S208" s="305">
        <f t="shared" si="85"/>
        <v>0</v>
      </c>
      <c r="T208" s="305">
        <f t="shared" si="86"/>
        <v>0</v>
      </c>
      <c r="U208" s="305">
        <f t="shared" si="87"/>
        <v>0</v>
      </c>
      <c r="V208" s="305">
        <f t="shared" si="88"/>
        <v>0</v>
      </c>
      <c r="W208" s="305">
        <f t="shared" si="89"/>
        <v>0</v>
      </c>
      <c r="X208" s="305">
        <f t="shared" si="90"/>
        <v>0</v>
      </c>
      <c r="Y208" s="305">
        <f t="shared" si="91"/>
        <v>0</v>
      </c>
      <c r="Z208" s="305">
        <f t="shared" si="92"/>
        <v>0</v>
      </c>
      <c r="AA208" s="297">
        <f t="shared" si="93"/>
        <v>0</v>
      </c>
    </row>
    <row r="209" spans="2:31" s="75" customFormat="1">
      <c r="B209" s="320">
        <v>8</v>
      </c>
      <c r="C209" s="246" t="str">
        <f t="shared" si="70"/>
        <v/>
      </c>
      <c r="D209" s="305">
        <f t="shared" si="94"/>
        <v>0</v>
      </c>
      <c r="E209" s="305">
        <f t="shared" si="71"/>
        <v>0</v>
      </c>
      <c r="F209" s="305">
        <f t="shared" si="72"/>
        <v>0</v>
      </c>
      <c r="G209" s="305">
        <f t="shared" si="73"/>
        <v>0</v>
      </c>
      <c r="H209" s="305">
        <f t="shared" si="74"/>
        <v>0</v>
      </c>
      <c r="I209" s="305">
        <f t="shared" si="75"/>
        <v>0</v>
      </c>
      <c r="J209" s="305">
        <f t="shared" si="76"/>
        <v>0</v>
      </c>
      <c r="K209" s="305">
        <f t="shared" si="77"/>
        <v>0</v>
      </c>
      <c r="L209" s="305">
        <f t="shared" si="78"/>
        <v>0</v>
      </c>
      <c r="M209" s="305">
        <f t="shared" si="79"/>
        <v>0</v>
      </c>
      <c r="N209" s="305">
        <f t="shared" si="80"/>
        <v>0</v>
      </c>
      <c r="O209" s="305">
        <f t="shared" si="81"/>
        <v>0</v>
      </c>
      <c r="P209" s="305">
        <f t="shared" si="82"/>
        <v>0</v>
      </c>
      <c r="Q209" s="305">
        <f t="shared" si="83"/>
        <v>0</v>
      </c>
      <c r="R209" s="305">
        <f t="shared" si="84"/>
        <v>0</v>
      </c>
      <c r="S209" s="305">
        <f t="shared" si="85"/>
        <v>0</v>
      </c>
      <c r="T209" s="305">
        <f t="shared" si="86"/>
        <v>0</v>
      </c>
      <c r="U209" s="305">
        <f t="shared" si="87"/>
        <v>0</v>
      </c>
      <c r="V209" s="305">
        <f t="shared" si="88"/>
        <v>0</v>
      </c>
      <c r="W209" s="305">
        <f t="shared" si="89"/>
        <v>0</v>
      </c>
      <c r="X209" s="305">
        <f t="shared" si="90"/>
        <v>0</v>
      </c>
      <c r="Y209" s="305">
        <f t="shared" si="91"/>
        <v>0</v>
      </c>
      <c r="Z209" s="305">
        <f t="shared" si="92"/>
        <v>0</v>
      </c>
      <c r="AA209" s="297">
        <f t="shared" si="93"/>
        <v>0</v>
      </c>
    </row>
    <row r="210" spans="2:31" s="75" customFormat="1">
      <c r="B210" s="320">
        <v>9</v>
      </c>
      <c r="C210" s="246" t="str">
        <f t="shared" si="70"/>
        <v/>
      </c>
      <c r="D210" s="305">
        <f t="shared" si="94"/>
        <v>0</v>
      </c>
      <c r="E210" s="305">
        <f t="shared" si="71"/>
        <v>0</v>
      </c>
      <c r="F210" s="305">
        <f t="shared" si="72"/>
        <v>0</v>
      </c>
      <c r="G210" s="305">
        <f t="shared" si="73"/>
        <v>0</v>
      </c>
      <c r="H210" s="305">
        <f t="shared" si="74"/>
        <v>0</v>
      </c>
      <c r="I210" s="305">
        <f t="shared" si="75"/>
        <v>0</v>
      </c>
      <c r="J210" s="305">
        <f t="shared" si="76"/>
        <v>0</v>
      </c>
      <c r="K210" s="305">
        <f t="shared" si="77"/>
        <v>0</v>
      </c>
      <c r="L210" s="305">
        <f t="shared" si="78"/>
        <v>0</v>
      </c>
      <c r="M210" s="305">
        <f t="shared" si="79"/>
        <v>0</v>
      </c>
      <c r="N210" s="305">
        <f t="shared" si="80"/>
        <v>0</v>
      </c>
      <c r="O210" s="305">
        <f t="shared" si="81"/>
        <v>0</v>
      </c>
      <c r="P210" s="305">
        <f t="shared" si="82"/>
        <v>0</v>
      </c>
      <c r="Q210" s="305">
        <f t="shared" si="83"/>
        <v>0</v>
      </c>
      <c r="R210" s="305">
        <f t="shared" si="84"/>
        <v>0</v>
      </c>
      <c r="S210" s="305">
        <f t="shared" si="85"/>
        <v>0</v>
      </c>
      <c r="T210" s="305">
        <f t="shared" si="86"/>
        <v>0</v>
      </c>
      <c r="U210" s="305">
        <f t="shared" si="87"/>
        <v>0</v>
      </c>
      <c r="V210" s="305">
        <f t="shared" si="88"/>
        <v>0</v>
      </c>
      <c r="W210" s="305">
        <f t="shared" si="89"/>
        <v>0</v>
      </c>
      <c r="X210" s="305">
        <f t="shared" si="90"/>
        <v>0</v>
      </c>
      <c r="Y210" s="305">
        <f t="shared" si="91"/>
        <v>0</v>
      </c>
      <c r="Z210" s="305">
        <f t="shared" si="92"/>
        <v>0</v>
      </c>
      <c r="AA210" s="297">
        <f t="shared" si="93"/>
        <v>0</v>
      </c>
    </row>
    <row r="211" spans="2:31" s="75" customFormat="1">
      <c r="B211" s="320">
        <v>10</v>
      </c>
      <c r="C211" s="246" t="str">
        <f t="shared" si="70"/>
        <v/>
      </c>
      <c r="D211" s="305">
        <f t="shared" si="94"/>
        <v>0</v>
      </c>
      <c r="E211" s="305">
        <f t="shared" si="71"/>
        <v>0</v>
      </c>
      <c r="F211" s="305">
        <f t="shared" si="72"/>
        <v>0</v>
      </c>
      <c r="G211" s="305">
        <f t="shared" si="73"/>
        <v>0</v>
      </c>
      <c r="H211" s="305">
        <f t="shared" si="74"/>
        <v>0</v>
      </c>
      <c r="I211" s="305">
        <f t="shared" si="75"/>
        <v>0</v>
      </c>
      <c r="J211" s="305">
        <f t="shared" si="76"/>
        <v>0</v>
      </c>
      <c r="K211" s="305">
        <f t="shared" si="77"/>
        <v>0</v>
      </c>
      <c r="L211" s="305">
        <f t="shared" si="78"/>
        <v>0</v>
      </c>
      <c r="M211" s="305">
        <f t="shared" si="79"/>
        <v>0</v>
      </c>
      <c r="N211" s="305">
        <f t="shared" si="80"/>
        <v>0</v>
      </c>
      <c r="O211" s="305">
        <f t="shared" si="81"/>
        <v>0</v>
      </c>
      <c r="P211" s="305">
        <f t="shared" si="82"/>
        <v>0</v>
      </c>
      <c r="Q211" s="305">
        <f t="shared" si="83"/>
        <v>0</v>
      </c>
      <c r="R211" s="305">
        <f t="shared" si="84"/>
        <v>0</v>
      </c>
      <c r="S211" s="305">
        <f t="shared" si="85"/>
        <v>0</v>
      </c>
      <c r="T211" s="305">
        <f t="shared" si="86"/>
        <v>0</v>
      </c>
      <c r="U211" s="305">
        <f t="shared" si="87"/>
        <v>0</v>
      </c>
      <c r="V211" s="305">
        <f t="shared" si="88"/>
        <v>0</v>
      </c>
      <c r="W211" s="305">
        <f t="shared" si="89"/>
        <v>0</v>
      </c>
      <c r="X211" s="305">
        <f t="shared" si="90"/>
        <v>0</v>
      </c>
      <c r="Y211" s="305">
        <f t="shared" si="91"/>
        <v>0</v>
      </c>
      <c r="Z211" s="305">
        <f t="shared" si="92"/>
        <v>0</v>
      </c>
      <c r="AA211" s="297">
        <f t="shared" si="93"/>
        <v>0</v>
      </c>
    </row>
    <row r="212" spans="2:31" s="75" customFormat="1">
      <c r="B212" s="320">
        <v>11</v>
      </c>
      <c r="C212" s="246" t="str">
        <f t="shared" si="70"/>
        <v/>
      </c>
      <c r="D212" s="305">
        <f t="shared" si="94"/>
        <v>0</v>
      </c>
      <c r="E212" s="305">
        <f t="shared" si="71"/>
        <v>0</v>
      </c>
      <c r="F212" s="305">
        <f t="shared" si="72"/>
        <v>0</v>
      </c>
      <c r="G212" s="305">
        <f t="shared" si="73"/>
        <v>0</v>
      </c>
      <c r="H212" s="305">
        <f t="shared" si="74"/>
        <v>0</v>
      </c>
      <c r="I212" s="305">
        <f t="shared" si="75"/>
        <v>0</v>
      </c>
      <c r="J212" s="305">
        <f t="shared" si="76"/>
        <v>0</v>
      </c>
      <c r="K212" s="305">
        <f t="shared" si="77"/>
        <v>0</v>
      </c>
      <c r="L212" s="305">
        <f t="shared" si="78"/>
        <v>0</v>
      </c>
      <c r="M212" s="305">
        <f t="shared" si="79"/>
        <v>0</v>
      </c>
      <c r="N212" s="305">
        <f t="shared" si="80"/>
        <v>0</v>
      </c>
      <c r="O212" s="305">
        <f t="shared" si="81"/>
        <v>0</v>
      </c>
      <c r="P212" s="305">
        <f t="shared" si="82"/>
        <v>0</v>
      </c>
      <c r="Q212" s="305">
        <f t="shared" si="83"/>
        <v>0</v>
      </c>
      <c r="R212" s="305">
        <f t="shared" si="84"/>
        <v>0</v>
      </c>
      <c r="S212" s="305">
        <f t="shared" si="85"/>
        <v>0</v>
      </c>
      <c r="T212" s="305">
        <f t="shared" si="86"/>
        <v>0</v>
      </c>
      <c r="U212" s="305">
        <f t="shared" si="87"/>
        <v>0</v>
      </c>
      <c r="V212" s="305">
        <f t="shared" si="88"/>
        <v>0</v>
      </c>
      <c r="W212" s="305">
        <f t="shared" si="89"/>
        <v>0</v>
      </c>
      <c r="X212" s="305">
        <f t="shared" si="90"/>
        <v>0</v>
      </c>
      <c r="Y212" s="305">
        <f t="shared" si="91"/>
        <v>0</v>
      </c>
      <c r="Z212" s="305">
        <f t="shared" si="92"/>
        <v>0</v>
      </c>
      <c r="AA212" s="297">
        <f t="shared" si="93"/>
        <v>0</v>
      </c>
    </row>
    <row r="213" spans="2:31" s="75" customFormat="1">
      <c r="B213" s="320">
        <v>12</v>
      </c>
      <c r="C213" s="246" t="str">
        <f t="shared" si="70"/>
        <v/>
      </c>
      <c r="D213" s="305">
        <f t="shared" si="94"/>
        <v>0</v>
      </c>
      <c r="E213" s="305">
        <f t="shared" si="71"/>
        <v>0</v>
      </c>
      <c r="F213" s="305">
        <f t="shared" si="72"/>
        <v>0</v>
      </c>
      <c r="G213" s="305">
        <f t="shared" si="73"/>
        <v>0</v>
      </c>
      <c r="H213" s="305">
        <f t="shared" si="74"/>
        <v>0</v>
      </c>
      <c r="I213" s="305">
        <f t="shared" si="75"/>
        <v>0</v>
      </c>
      <c r="J213" s="305">
        <f t="shared" si="76"/>
        <v>0</v>
      </c>
      <c r="K213" s="305">
        <f t="shared" si="77"/>
        <v>0</v>
      </c>
      <c r="L213" s="305">
        <f t="shared" si="78"/>
        <v>0</v>
      </c>
      <c r="M213" s="305">
        <f t="shared" si="79"/>
        <v>0</v>
      </c>
      <c r="N213" s="305">
        <f t="shared" si="80"/>
        <v>0</v>
      </c>
      <c r="O213" s="305">
        <f t="shared" si="81"/>
        <v>0</v>
      </c>
      <c r="P213" s="305">
        <f t="shared" si="82"/>
        <v>0</v>
      </c>
      <c r="Q213" s="305">
        <f t="shared" si="83"/>
        <v>0</v>
      </c>
      <c r="R213" s="305">
        <f t="shared" si="84"/>
        <v>0</v>
      </c>
      <c r="S213" s="305">
        <f t="shared" si="85"/>
        <v>0</v>
      </c>
      <c r="T213" s="305">
        <f t="shared" si="86"/>
        <v>0</v>
      </c>
      <c r="U213" s="305">
        <f t="shared" si="87"/>
        <v>0</v>
      </c>
      <c r="V213" s="305">
        <f t="shared" si="88"/>
        <v>0</v>
      </c>
      <c r="W213" s="305">
        <f t="shared" si="89"/>
        <v>0</v>
      </c>
      <c r="X213" s="305">
        <f t="shared" si="90"/>
        <v>0</v>
      </c>
      <c r="Y213" s="305">
        <f t="shared" si="91"/>
        <v>0</v>
      </c>
      <c r="Z213" s="305">
        <f t="shared" si="92"/>
        <v>0</v>
      </c>
      <c r="AA213" s="297">
        <f t="shared" si="93"/>
        <v>0</v>
      </c>
    </row>
    <row r="214" spans="2:31" s="75" customFormat="1">
      <c r="B214" s="320">
        <v>13</v>
      </c>
      <c r="C214" s="246" t="str">
        <f t="shared" si="70"/>
        <v/>
      </c>
      <c r="D214" s="305">
        <f t="shared" si="94"/>
        <v>0</v>
      </c>
      <c r="E214" s="305">
        <f t="shared" si="71"/>
        <v>0</v>
      </c>
      <c r="F214" s="305">
        <f t="shared" si="72"/>
        <v>0</v>
      </c>
      <c r="G214" s="305">
        <f t="shared" si="73"/>
        <v>0</v>
      </c>
      <c r="H214" s="305">
        <f t="shared" si="74"/>
        <v>0</v>
      </c>
      <c r="I214" s="305">
        <f t="shared" si="75"/>
        <v>0</v>
      </c>
      <c r="J214" s="305">
        <f t="shared" si="76"/>
        <v>0</v>
      </c>
      <c r="K214" s="305">
        <f t="shared" si="77"/>
        <v>0</v>
      </c>
      <c r="L214" s="305">
        <f t="shared" si="78"/>
        <v>0</v>
      </c>
      <c r="M214" s="305">
        <f t="shared" si="79"/>
        <v>0</v>
      </c>
      <c r="N214" s="305">
        <f t="shared" si="80"/>
        <v>0</v>
      </c>
      <c r="O214" s="305">
        <f t="shared" si="81"/>
        <v>0</v>
      </c>
      <c r="P214" s="305">
        <f t="shared" si="82"/>
        <v>0</v>
      </c>
      <c r="Q214" s="305">
        <f t="shared" si="83"/>
        <v>0</v>
      </c>
      <c r="R214" s="305">
        <f t="shared" si="84"/>
        <v>0</v>
      </c>
      <c r="S214" s="305">
        <f t="shared" si="85"/>
        <v>0</v>
      </c>
      <c r="T214" s="305">
        <f t="shared" si="86"/>
        <v>0</v>
      </c>
      <c r="U214" s="305">
        <f t="shared" si="87"/>
        <v>0</v>
      </c>
      <c r="V214" s="305">
        <f t="shared" si="88"/>
        <v>0</v>
      </c>
      <c r="W214" s="305">
        <f t="shared" si="89"/>
        <v>0</v>
      </c>
      <c r="X214" s="305">
        <f t="shared" si="90"/>
        <v>0</v>
      </c>
      <c r="Y214" s="305">
        <f t="shared" si="91"/>
        <v>0</v>
      </c>
      <c r="Z214" s="305">
        <f t="shared" si="92"/>
        <v>0</v>
      </c>
      <c r="AA214" s="297">
        <f t="shared" si="93"/>
        <v>0</v>
      </c>
    </row>
    <row r="215" spans="2:31" s="75" customFormat="1">
      <c r="B215" s="320">
        <v>14</v>
      </c>
      <c r="C215" s="246" t="str">
        <f t="shared" si="70"/>
        <v/>
      </c>
      <c r="D215" s="305">
        <f t="shared" si="94"/>
        <v>0</v>
      </c>
      <c r="E215" s="305">
        <f t="shared" si="71"/>
        <v>0</v>
      </c>
      <c r="F215" s="305">
        <f t="shared" si="72"/>
        <v>0</v>
      </c>
      <c r="G215" s="305">
        <f t="shared" si="73"/>
        <v>0</v>
      </c>
      <c r="H215" s="305">
        <f t="shared" si="74"/>
        <v>0</v>
      </c>
      <c r="I215" s="305">
        <f t="shared" si="75"/>
        <v>0</v>
      </c>
      <c r="J215" s="305">
        <f t="shared" si="76"/>
        <v>0</v>
      </c>
      <c r="K215" s="305">
        <f t="shared" si="77"/>
        <v>0</v>
      </c>
      <c r="L215" s="305">
        <f t="shared" si="78"/>
        <v>0</v>
      </c>
      <c r="M215" s="305">
        <f t="shared" si="79"/>
        <v>0</v>
      </c>
      <c r="N215" s="305">
        <f t="shared" si="80"/>
        <v>0</v>
      </c>
      <c r="O215" s="305">
        <f t="shared" si="81"/>
        <v>0</v>
      </c>
      <c r="P215" s="305">
        <f t="shared" si="82"/>
        <v>0</v>
      </c>
      <c r="Q215" s="305">
        <f t="shared" si="83"/>
        <v>0</v>
      </c>
      <c r="R215" s="305">
        <f t="shared" si="84"/>
        <v>0</v>
      </c>
      <c r="S215" s="305">
        <f t="shared" si="85"/>
        <v>0</v>
      </c>
      <c r="T215" s="305">
        <f t="shared" si="86"/>
        <v>0</v>
      </c>
      <c r="U215" s="305">
        <f t="shared" si="87"/>
        <v>0</v>
      </c>
      <c r="V215" s="305">
        <f t="shared" si="88"/>
        <v>0</v>
      </c>
      <c r="W215" s="305">
        <f t="shared" si="89"/>
        <v>0</v>
      </c>
      <c r="X215" s="305">
        <f t="shared" si="90"/>
        <v>0</v>
      </c>
      <c r="Y215" s="305">
        <f t="shared" si="91"/>
        <v>0</v>
      </c>
      <c r="Z215" s="305">
        <f t="shared" si="92"/>
        <v>0</v>
      </c>
      <c r="AA215" s="297">
        <f t="shared" si="93"/>
        <v>0</v>
      </c>
    </row>
    <row r="216" spans="2:31" s="75" customFormat="1">
      <c r="B216" s="320">
        <v>15</v>
      </c>
      <c r="C216" s="246" t="str">
        <f t="shared" si="70"/>
        <v/>
      </c>
      <c r="D216" s="305">
        <f t="shared" si="94"/>
        <v>0</v>
      </c>
      <c r="E216" s="305">
        <f t="shared" si="71"/>
        <v>0</v>
      </c>
      <c r="F216" s="305">
        <f t="shared" si="72"/>
        <v>0</v>
      </c>
      <c r="G216" s="305">
        <f t="shared" si="73"/>
        <v>0</v>
      </c>
      <c r="H216" s="305">
        <f t="shared" si="74"/>
        <v>0</v>
      </c>
      <c r="I216" s="305">
        <f t="shared" si="75"/>
        <v>0</v>
      </c>
      <c r="J216" s="305">
        <f t="shared" si="76"/>
        <v>0</v>
      </c>
      <c r="K216" s="305">
        <f t="shared" si="77"/>
        <v>0</v>
      </c>
      <c r="L216" s="305">
        <f t="shared" si="78"/>
        <v>0</v>
      </c>
      <c r="M216" s="305">
        <f t="shared" si="79"/>
        <v>0</v>
      </c>
      <c r="N216" s="305">
        <f t="shared" si="80"/>
        <v>0</v>
      </c>
      <c r="O216" s="305">
        <f t="shared" si="81"/>
        <v>0</v>
      </c>
      <c r="P216" s="305">
        <f t="shared" si="82"/>
        <v>0</v>
      </c>
      <c r="Q216" s="305">
        <f t="shared" si="83"/>
        <v>0</v>
      </c>
      <c r="R216" s="305">
        <f t="shared" si="84"/>
        <v>0</v>
      </c>
      <c r="S216" s="305">
        <f t="shared" si="85"/>
        <v>0</v>
      </c>
      <c r="T216" s="305">
        <f t="shared" si="86"/>
        <v>0</v>
      </c>
      <c r="U216" s="305">
        <f t="shared" si="87"/>
        <v>0</v>
      </c>
      <c r="V216" s="305">
        <f t="shared" si="88"/>
        <v>0</v>
      </c>
      <c r="W216" s="305">
        <f t="shared" si="89"/>
        <v>0</v>
      </c>
      <c r="X216" s="305">
        <f t="shared" si="90"/>
        <v>0</v>
      </c>
      <c r="Y216" s="305">
        <f t="shared" si="91"/>
        <v>0</v>
      </c>
      <c r="Z216" s="305">
        <f t="shared" si="92"/>
        <v>0</v>
      </c>
      <c r="AA216" s="297">
        <f t="shared" si="93"/>
        <v>0</v>
      </c>
    </row>
    <row r="217" spans="2:31" s="75" customFormat="1" ht="29.25" customHeight="1">
      <c r="B217" s="771" t="s">
        <v>1423</v>
      </c>
      <c r="C217" s="772"/>
      <c r="D217" s="297">
        <f t="shared" ref="D217:Z217" si="95">SUM(D202:D216)</f>
        <v>0</v>
      </c>
      <c r="E217" s="297">
        <f t="shared" si="95"/>
        <v>0</v>
      </c>
      <c r="F217" s="297">
        <f t="shared" si="95"/>
        <v>0</v>
      </c>
      <c r="G217" s="297">
        <f t="shared" si="95"/>
        <v>0</v>
      </c>
      <c r="H217" s="297">
        <f t="shared" si="95"/>
        <v>0</v>
      </c>
      <c r="I217" s="297">
        <f t="shared" si="95"/>
        <v>0</v>
      </c>
      <c r="J217" s="297">
        <f t="shared" si="95"/>
        <v>0</v>
      </c>
      <c r="K217" s="297">
        <f t="shared" si="95"/>
        <v>0</v>
      </c>
      <c r="L217" s="297">
        <f t="shared" si="95"/>
        <v>0</v>
      </c>
      <c r="M217" s="297">
        <f t="shared" si="95"/>
        <v>0</v>
      </c>
      <c r="N217" s="297">
        <f t="shared" si="95"/>
        <v>0</v>
      </c>
      <c r="O217" s="297">
        <f t="shared" si="95"/>
        <v>0</v>
      </c>
      <c r="P217" s="297">
        <f t="shared" si="95"/>
        <v>0</v>
      </c>
      <c r="Q217" s="297">
        <f t="shared" si="95"/>
        <v>0</v>
      </c>
      <c r="R217" s="297">
        <f t="shared" si="95"/>
        <v>0</v>
      </c>
      <c r="S217" s="297">
        <f t="shared" si="95"/>
        <v>0</v>
      </c>
      <c r="T217" s="297">
        <f t="shared" si="95"/>
        <v>0</v>
      </c>
      <c r="U217" s="297">
        <f t="shared" si="95"/>
        <v>0</v>
      </c>
      <c r="V217" s="297">
        <f t="shared" si="95"/>
        <v>0</v>
      </c>
      <c r="W217" s="297">
        <f t="shared" si="95"/>
        <v>0</v>
      </c>
      <c r="X217" s="297">
        <f t="shared" si="95"/>
        <v>0</v>
      </c>
      <c r="Y217" s="297">
        <f t="shared" si="95"/>
        <v>0</v>
      </c>
      <c r="Z217" s="297">
        <f t="shared" si="95"/>
        <v>0</v>
      </c>
      <c r="AA217" s="297">
        <f t="shared" si="93"/>
        <v>0</v>
      </c>
    </row>
    <row r="218" spans="2:31">
      <c r="B218" s="132"/>
      <c r="C218" s="132"/>
      <c r="D218" s="132"/>
      <c r="E218" s="132"/>
      <c r="F218" s="132"/>
      <c r="G218" s="132"/>
      <c r="H218" s="132"/>
      <c r="I218" s="132"/>
      <c r="J218" s="132"/>
      <c r="K218" s="132"/>
      <c r="L218" s="132"/>
      <c r="M218" s="132"/>
      <c r="N218" s="132"/>
      <c r="O218" s="132"/>
      <c r="P218" s="132"/>
      <c r="Q218" s="132"/>
      <c r="R218" s="132"/>
      <c r="S218" s="132"/>
      <c r="T218" s="132"/>
      <c r="U218" s="132"/>
      <c r="V218" s="132"/>
      <c r="W218" s="132"/>
      <c r="X218" s="132"/>
      <c r="Y218" s="132"/>
      <c r="Z218" s="132"/>
      <c r="AA218" s="132"/>
    </row>
    <row r="219" spans="2:31" s="75" customFormat="1" ht="18" thickBot="1">
      <c r="B219" s="117" t="s">
        <v>1249</v>
      </c>
      <c r="C219" s="127"/>
      <c r="D219" s="77"/>
      <c r="E219" s="77"/>
      <c r="F219" s="77"/>
      <c r="G219" s="77"/>
      <c r="H219" s="77"/>
      <c r="I219" s="77"/>
      <c r="J219" s="77"/>
      <c r="K219" s="77"/>
      <c r="L219" s="77"/>
      <c r="M219" s="77"/>
      <c r="N219" s="77"/>
      <c r="O219" s="77"/>
      <c r="P219" s="77"/>
      <c r="Q219" s="77"/>
      <c r="R219" s="77"/>
      <c r="S219" s="77"/>
      <c r="T219" s="77"/>
      <c r="U219" s="77"/>
      <c r="V219" s="77"/>
      <c r="W219" s="79"/>
      <c r="Y219" s="80"/>
      <c r="Z219" s="80"/>
      <c r="AA219" s="80"/>
    </row>
    <row r="220" spans="2:31" s="75" customFormat="1" ht="21" customHeight="1" thickBot="1">
      <c r="B220" s="694" t="s">
        <v>1448</v>
      </c>
      <c r="C220" s="706"/>
      <c r="D220" s="706"/>
      <c r="E220" s="706"/>
      <c r="F220" s="706"/>
      <c r="G220" s="706"/>
      <c r="H220" s="706"/>
      <c r="I220" s="706"/>
      <c r="J220" s="706"/>
      <c r="K220" s="706"/>
      <c r="L220" s="706"/>
      <c r="M220" s="706"/>
      <c r="N220" s="706"/>
      <c r="O220" s="706"/>
      <c r="P220" s="706"/>
      <c r="Q220" s="706"/>
      <c r="R220" s="706"/>
      <c r="S220" s="707"/>
      <c r="T220" s="279"/>
      <c r="U220" s="279"/>
      <c r="V220" s="279"/>
      <c r="W220" s="279"/>
      <c r="X220" s="279"/>
      <c r="Y220" s="171"/>
      <c r="Z220" s="171"/>
      <c r="AA220" s="171"/>
      <c r="AB220" s="171"/>
      <c r="AC220" s="171"/>
      <c r="AD220" s="171"/>
      <c r="AE220" s="171"/>
    </row>
    <row r="221" spans="2:31" s="75" customFormat="1" ht="17.25">
      <c r="B221" s="95" t="s">
        <v>1474</v>
      </c>
      <c r="C221" s="127"/>
      <c r="D221" s="77"/>
      <c r="E221" s="77"/>
      <c r="F221" s="77"/>
      <c r="G221" s="77"/>
      <c r="H221" s="77"/>
      <c r="I221" s="77"/>
      <c r="J221" s="77"/>
      <c r="K221" s="77"/>
      <c r="L221" s="77"/>
      <c r="M221" s="77"/>
      <c r="N221" s="77"/>
      <c r="O221" s="77"/>
      <c r="P221" s="77"/>
      <c r="Q221" s="77"/>
      <c r="R221" s="77"/>
      <c r="S221" s="77"/>
      <c r="T221" s="77"/>
      <c r="U221" s="77"/>
      <c r="V221" s="77"/>
      <c r="W221" s="79"/>
      <c r="Y221" s="80"/>
      <c r="Z221" s="80"/>
      <c r="AA221" s="80"/>
    </row>
    <row r="222" spans="2:31" s="111" customFormat="1" ht="165.75" customHeight="1">
      <c r="B222" s="316"/>
      <c r="C222" s="178" t="s">
        <v>280</v>
      </c>
      <c r="D222" s="178" t="s">
        <v>1424</v>
      </c>
      <c r="E222" s="317" t="str">
        <f>部門費!C3</f>
        <v>①燃やすごみ</v>
      </c>
      <c r="F222" s="538" t="str">
        <f>部門費!D3</f>
        <v>②燃やさないごみ</v>
      </c>
      <c r="G222" s="538" t="str">
        <f>部門費!E3</f>
        <v>③粗大ごみ</v>
      </c>
      <c r="H222" s="538" t="str">
        <f>部門費!F3</f>
        <v>④アルミ缶</v>
      </c>
      <c r="I222" s="538" t="str">
        <f>部門費!G3</f>
        <v>⑤スチール缶</v>
      </c>
      <c r="J222" s="538" t="str">
        <f>部門費!H3</f>
        <v>⑥無色のガラス製の容器</v>
      </c>
      <c r="K222" s="538" t="str">
        <f>部門費!I3</f>
        <v>⑦茶色のガラス製の容器</v>
      </c>
      <c r="L222" s="538" t="str">
        <f>部門費!J3</f>
        <v>⑧その他のガラス製の容器</v>
      </c>
      <c r="M222" s="538" t="str">
        <f>部門費!K3</f>
        <v>⑨リターナブルびん</v>
      </c>
      <c r="N222" s="538" t="str">
        <f>部門費!L3</f>
        <v>⑩ペットボトル</v>
      </c>
      <c r="O222" s="538" t="str">
        <f>部門費!M3</f>
        <v>⑪白色トレイ</v>
      </c>
      <c r="P222" s="538" t="str">
        <f>部門費!N3</f>
        <v>⑫プラスチック製容器包装</v>
      </c>
      <c r="Q222" s="538" t="str">
        <f>部門費!O3</f>
        <v>⑬紙製容器包装</v>
      </c>
      <c r="R222" s="538" t="str">
        <f>部門費!P3</f>
        <v>⑭紙パック</v>
      </c>
      <c r="S222" s="538" t="str">
        <f>部門費!Q3</f>
        <v>⑮段ボール</v>
      </c>
      <c r="T222" s="538" t="str">
        <f>部門費!R3</f>
        <v>⑯古紙</v>
      </c>
      <c r="U222" s="538" t="str">
        <f>部門費!S3</f>
        <v>⑰古布</v>
      </c>
      <c r="V222" s="538" t="str">
        <f>部門費!T3</f>
        <v>⑱生ごみ</v>
      </c>
      <c r="W222" s="538" t="str">
        <f>部門費!U3</f>
        <v>⑲廃油</v>
      </c>
      <c r="X222" s="538" t="str">
        <f>部門費!V3</f>
        <v>⑳小型家電</v>
      </c>
      <c r="Y222" s="538" t="str">
        <f>部門費!W3</f>
        <v>㉑その他の資源ごみ</v>
      </c>
      <c r="Z222" s="546" t="str">
        <f>部門費!X3</f>
        <v>㉒その他のごみ</v>
      </c>
      <c r="AA222" s="178" t="s">
        <v>1424</v>
      </c>
    </row>
    <row r="223" spans="2:31" s="75" customFormat="1">
      <c r="B223" s="320">
        <v>1</v>
      </c>
      <c r="C223" s="246" t="str">
        <f t="shared" ref="C223:C237" si="96">IF(C159="","",C159)</f>
        <v/>
      </c>
      <c r="D223" s="305">
        <f>G159</f>
        <v>0</v>
      </c>
      <c r="E223" s="305">
        <f t="shared" ref="E223:E237" si="97">IF(ISERROR(IF($Y115=0,0,$D223*C115/$Y115)),0,IF($Y115=0,0,$D223*C115/$Y115))</f>
        <v>0</v>
      </c>
      <c r="F223" s="305">
        <f t="shared" ref="F223:F237" si="98">IF(ISERROR(IF($Y115=0,0,$D223*D115/$Y115)),0,IF($Y115=0,0,$D223*D115/$Y115))</f>
        <v>0</v>
      </c>
      <c r="G223" s="305">
        <f t="shared" ref="G223:G237" si="99">IF(ISERROR(IF($Y115=0,0,$D223*E115/$Y115)),0,IF($Y115=0,0,$D223*E115/$Y115))</f>
        <v>0</v>
      </c>
      <c r="H223" s="305">
        <f t="shared" ref="H223:H237" si="100">IF(ISERROR(IF($Y115=0,0,$D223*F115/$Y115)),0,IF($Y115=0,0,$D223*F115/$Y115))</f>
        <v>0</v>
      </c>
      <c r="I223" s="305">
        <f t="shared" ref="I223:I237" si="101">IF(ISERROR(IF($Y115=0,0,$D223*G115/$Y115)),0,IF($Y115=0,0,$D223*G115/$Y115))</f>
        <v>0</v>
      </c>
      <c r="J223" s="305">
        <f t="shared" ref="J223:J237" si="102">IF(ISERROR(IF($Y115=0,0,$D223*H115/$Y115)),0,IF($Y115=0,0,$D223*H115/$Y115))</f>
        <v>0</v>
      </c>
      <c r="K223" s="305">
        <f t="shared" ref="K223:K237" si="103">IF(ISERROR(IF($Y115=0,0,$D223*I115/$Y115)),0,IF($Y115=0,0,$D223*I115/$Y115))</f>
        <v>0</v>
      </c>
      <c r="L223" s="305">
        <f t="shared" ref="L223:L237" si="104">IF(ISERROR(IF($Y115=0,0,$D223*J115/$Y115)),0,IF($Y115=0,0,$D223*J115/$Y115))</f>
        <v>0</v>
      </c>
      <c r="M223" s="305">
        <f t="shared" ref="M223:M237" si="105">IF(ISERROR(IF($Y115=0,0,$D223*K115/$Y115)),0,IF($Y115=0,0,$D223*K115/$Y115))</f>
        <v>0</v>
      </c>
      <c r="N223" s="305">
        <f t="shared" ref="N223:N237" si="106">IF(ISERROR(IF($Y115=0,0,$D223*L115/$Y115)),0,IF($Y115=0,0,$D223*L115/$Y115))</f>
        <v>0</v>
      </c>
      <c r="O223" s="305">
        <f t="shared" ref="O223:O237" si="107">IF(ISERROR(IF($Y115=0,0,$D223*M115/$Y115)),0,IF($Y115=0,0,$D223*M115/$Y115))</f>
        <v>0</v>
      </c>
      <c r="P223" s="305">
        <f t="shared" ref="P223:P237" si="108">IF(ISERROR(IF($Y115=0,0,$D223*N115/$Y115)),0,IF($Y115=0,0,$D223*N115/$Y115))</f>
        <v>0</v>
      </c>
      <c r="Q223" s="305">
        <f t="shared" ref="Q223:Q237" si="109">IF(ISERROR(IF($Y115=0,0,$D223*O115/$Y115)),0,IF($Y115=0,0,$D223*O115/$Y115))</f>
        <v>0</v>
      </c>
      <c r="R223" s="305">
        <f t="shared" ref="R223:R237" si="110">IF(ISERROR(IF($Y115=0,0,$D223*P115/$Y115)),0,IF($Y115=0,0,$D223*P115/$Y115))</f>
        <v>0</v>
      </c>
      <c r="S223" s="305">
        <f t="shared" ref="S223:S237" si="111">IF(ISERROR(IF($Y115=0,0,$D223*Q115/$Y115)),0,IF($Y115=0,0,$D223*Q115/$Y115))</f>
        <v>0</v>
      </c>
      <c r="T223" s="305">
        <f t="shared" ref="T223:T237" si="112">IF(ISERROR(IF($Y115=0,0,$D223*R115/$Y115)),0,IF($Y115=0,0,$D223*R115/$Y115))</f>
        <v>0</v>
      </c>
      <c r="U223" s="305">
        <f t="shared" ref="U223:U237" si="113">IF(ISERROR(IF($Y115=0,0,$D223*S115/$Y115)),0,IF($Y115=0,0,$D223*S115/$Y115))</f>
        <v>0</v>
      </c>
      <c r="V223" s="305">
        <f t="shared" ref="V223:V237" si="114">IF(ISERROR(IF($Y115=0,0,$D223*T115/$Y115)),0,IF($Y115=0,0,$D223*T115/$Y115))</f>
        <v>0</v>
      </c>
      <c r="W223" s="305">
        <f t="shared" ref="W223:W237" si="115">IF(ISERROR(IF($Y115=0,0,$D223*U115/$Y115)),0,IF($Y115=0,0,$D223*U115/$Y115))</f>
        <v>0</v>
      </c>
      <c r="X223" s="305">
        <f t="shared" ref="X223:X237" si="116">IF(ISERROR(IF($Y115=0,0,$D223*V115/$Y115)),0,IF($Y115=0,0,$D223*V115/$Y115))</f>
        <v>0</v>
      </c>
      <c r="Y223" s="305">
        <f t="shared" ref="Y223:Y237" si="117">IF(ISERROR(IF($Y115=0,0,$D223*W115/$Y115)),0,IF($Y115=0,0,$D223*W115/$Y115))</f>
        <v>0</v>
      </c>
      <c r="Z223" s="305">
        <f t="shared" ref="Z223:Z237" si="118">IF(ISERROR(IF($Y115=0,0,$D223*X115/$Y115)),0,IF($Y115=0,0,$D223*X115/$Y115))</f>
        <v>0</v>
      </c>
      <c r="AA223" s="297">
        <f t="shared" ref="AA223:AA238" si="119">SUM(E223:Z223)</f>
        <v>0</v>
      </c>
    </row>
    <row r="224" spans="2:31" s="75" customFormat="1">
      <c r="B224" s="320">
        <v>2</v>
      </c>
      <c r="C224" s="246" t="str">
        <f t="shared" si="96"/>
        <v/>
      </c>
      <c r="D224" s="305">
        <f t="shared" ref="D224:D237" si="120">G160</f>
        <v>0</v>
      </c>
      <c r="E224" s="305">
        <f t="shared" si="97"/>
        <v>0</v>
      </c>
      <c r="F224" s="305">
        <f t="shared" si="98"/>
        <v>0</v>
      </c>
      <c r="G224" s="305">
        <f t="shared" si="99"/>
        <v>0</v>
      </c>
      <c r="H224" s="305">
        <f t="shared" si="100"/>
        <v>0</v>
      </c>
      <c r="I224" s="305">
        <f t="shared" si="101"/>
        <v>0</v>
      </c>
      <c r="J224" s="305">
        <f t="shared" si="102"/>
        <v>0</v>
      </c>
      <c r="K224" s="305">
        <f t="shared" si="103"/>
        <v>0</v>
      </c>
      <c r="L224" s="305">
        <f t="shared" si="104"/>
        <v>0</v>
      </c>
      <c r="M224" s="305">
        <f t="shared" si="105"/>
        <v>0</v>
      </c>
      <c r="N224" s="305">
        <f t="shared" si="106"/>
        <v>0</v>
      </c>
      <c r="O224" s="305">
        <f t="shared" si="107"/>
        <v>0</v>
      </c>
      <c r="P224" s="305">
        <f t="shared" si="108"/>
        <v>0</v>
      </c>
      <c r="Q224" s="305">
        <f t="shared" si="109"/>
        <v>0</v>
      </c>
      <c r="R224" s="305">
        <f t="shared" si="110"/>
        <v>0</v>
      </c>
      <c r="S224" s="305">
        <f t="shared" si="111"/>
        <v>0</v>
      </c>
      <c r="T224" s="305">
        <f t="shared" si="112"/>
        <v>0</v>
      </c>
      <c r="U224" s="305">
        <f t="shared" si="113"/>
        <v>0</v>
      </c>
      <c r="V224" s="305">
        <f t="shared" si="114"/>
        <v>0</v>
      </c>
      <c r="W224" s="305">
        <f t="shared" si="115"/>
        <v>0</v>
      </c>
      <c r="X224" s="305">
        <f t="shared" si="116"/>
        <v>0</v>
      </c>
      <c r="Y224" s="305">
        <f t="shared" si="117"/>
        <v>0</v>
      </c>
      <c r="Z224" s="305">
        <f t="shared" si="118"/>
        <v>0</v>
      </c>
      <c r="AA224" s="297">
        <f t="shared" si="119"/>
        <v>0</v>
      </c>
    </row>
    <row r="225" spans="2:27" s="75" customFormat="1">
      <c r="B225" s="320">
        <v>3</v>
      </c>
      <c r="C225" s="246" t="str">
        <f t="shared" si="96"/>
        <v/>
      </c>
      <c r="D225" s="305">
        <f t="shared" si="120"/>
        <v>0</v>
      </c>
      <c r="E225" s="305">
        <f t="shared" si="97"/>
        <v>0</v>
      </c>
      <c r="F225" s="305">
        <f t="shared" si="98"/>
        <v>0</v>
      </c>
      <c r="G225" s="305">
        <f t="shared" si="99"/>
        <v>0</v>
      </c>
      <c r="H225" s="305">
        <f t="shared" si="100"/>
        <v>0</v>
      </c>
      <c r="I225" s="305">
        <f t="shared" si="101"/>
        <v>0</v>
      </c>
      <c r="J225" s="305">
        <f t="shared" si="102"/>
        <v>0</v>
      </c>
      <c r="K225" s="305">
        <f t="shared" si="103"/>
        <v>0</v>
      </c>
      <c r="L225" s="305">
        <f t="shared" si="104"/>
        <v>0</v>
      </c>
      <c r="M225" s="305">
        <f t="shared" si="105"/>
        <v>0</v>
      </c>
      <c r="N225" s="305">
        <f t="shared" si="106"/>
        <v>0</v>
      </c>
      <c r="O225" s="305">
        <f t="shared" si="107"/>
        <v>0</v>
      </c>
      <c r="P225" s="305">
        <f t="shared" si="108"/>
        <v>0</v>
      </c>
      <c r="Q225" s="305">
        <f t="shared" si="109"/>
        <v>0</v>
      </c>
      <c r="R225" s="305">
        <f t="shared" si="110"/>
        <v>0</v>
      </c>
      <c r="S225" s="305">
        <f t="shared" si="111"/>
        <v>0</v>
      </c>
      <c r="T225" s="305">
        <f t="shared" si="112"/>
        <v>0</v>
      </c>
      <c r="U225" s="305">
        <f t="shared" si="113"/>
        <v>0</v>
      </c>
      <c r="V225" s="305">
        <f t="shared" si="114"/>
        <v>0</v>
      </c>
      <c r="W225" s="305">
        <f t="shared" si="115"/>
        <v>0</v>
      </c>
      <c r="X225" s="305">
        <f t="shared" si="116"/>
        <v>0</v>
      </c>
      <c r="Y225" s="305">
        <f t="shared" si="117"/>
        <v>0</v>
      </c>
      <c r="Z225" s="305">
        <f t="shared" si="118"/>
        <v>0</v>
      </c>
      <c r="AA225" s="297">
        <f t="shared" si="119"/>
        <v>0</v>
      </c>
    </row>
    <row r="226" spans="2:27" s="75" customFormat="1">
      <c r="B226" s="320">
        <v>4</v>
      </c>
      <c r="C226" s="246" t="str">
        <f t="shared" si="96"/>
        <v/>
      </c>
      <c r="D226" s="305">
        <f t="shared" si="120"/>
        <v>0</v>
      </c>
      <c r="E226" s="305">
        <f t="shared" si="97"/>
        <v>0</v>
      </c>
      <c r="F226" s="305">
        <f t="shared" si="98"/>
        <v>0</v>
      </c>
      <c r="G226" s="305">
        <f t="shared" si="99"/>
        <v>0</v>
      </c>
      <c r="H226" s="305">
        <f t="shared" si="100"/>
        <v>0</v>
      </c>
      <c r="I226" s="305">
        <f t="shared" si="101"/>
        <v>0</v>
      </c>
      <c r="J226" s="305">
        <f t="shared" si="102"/>
        <v>0</v>
      </c>
      <c r="K226" s="305">
        <f t="shared" si="103"/>
        <v>0</v>
      </c>
      <c r="L226" s="305">
        <f t="shared" si="104"/>
        <v>0</v>
      </c>
      <c r="M226" s="305">
        <f t="shared" si="105"/>
        <v>0</v>
      </c>
      <c r="N226" s="305">
        <f t="shared" si="106"/>
        <v>0</v>
      </c>
      <c r="O226" s="305">
        <f t="shared" si="107"/>
        <v>0</v>
      </c>
      <c r="P226" s="305">
        <f t="shared" si="108"/>
        <v>0</v>
      </c>
      <c r="Q226" s="305">
        <f t="shared" si="109"/>
        <v>0</v>
      </c>
      <c r="R226" s="305">
        <f t="shared" si="110"/>
        <v>0</v>
      </c>
      <c r="S226" s="305">
        <f t="shared" si="111"/>
        <v>0</v>
      </c>
      <c r="T226" s="305">
        <f t="shared" si="112"/>
        <v>0</v>
      </c>
      <c r="U226" s="305">
        <f t="shared" si="113"/>
        <v>0</v>
      </c>
      <c r="V226" s="305">
        <f t="shared" si="114"/>
        <v>0</v>
      </c>
      <c r="W226" s="305">
        <f t="shared" si="115"/>
        <v>0</v>
      </c>
      <c r="X226" s="305">
        <f t="shared" si="116"/>
        <v>0</v>
      </c>
      <c r="Y226" s="305">
        <f t="shared" si="117"/>
        <v>0</v>
      </c>
      <c r="Z226" s="305">
        <f t="shared" si="118"/>
        <v>0</v>
      </c>
      <c r="AA226" s="297">
        <f t="shared" si="119"/>
        <v>0</v>
      </c>
    </row>
    <row r="227" spans="2:27" s="75" customFormat="1">
      <c r="B227" s="320">
        <v>5</v>
      </c>
      <c r="C227" s="246" t="str">
        <f t="shared" si="96"/>
        <v/>
      </c>
      <c r="D227" s="305">
        <f t="shared" si="120"/>
        <v>0</v>
      </c>
      <c r="E227" s="305">
        <f t="shared" si="97"/>
        <v>0</v>
      </c>
      <c r="F227" s="305">
        <f t="shared" si="98"/>
        <v>0</v>
      </c>
      <c r="G227" s="305">
        <f t="shared" si="99"/>
        <v>0</v>
      </c>
      <c r="H227" s="305">
        <f t="shared" si="100"/>
        <v>0</v>
      </c>
      <c r="I227" s="305">
        <f t="shared" si="101"/>
        <v>0</v>
      </c>
      <c r="J227" s="305">
        <f t="shared" si="102"/>
        <v>0</v>
      </c>
      <c r="K227" s="305">
        <f t="shared" si="103"/>
        <v>0</v>
      </c>
      <c r="L227" s="305">
        <f t="shared" si="104"/>
        <v>0</v>
      </c>
      <c r="M227" s="305">
        <f t="shared" si="105"/>
        <v>0</v>
      </c>
      <c r="N227" s="305">
        <f t="shared" si="106"/>
        <v>0</v>
      </c>
      <c r="O227" s="305">
        <f t="shared" si="107"/>
        <v>0</v>
      </c>
      <c r="P227" s="305">
        <f t="shared" si="108"/>
        <v>0</v>
      </c>
      <c r="Q227" s="305">
        <f t="shared" si="109"/>
        <v>0</v>
      </c>
      <c r="R227" s="305">
        <f t="shared" si="110"/>
        <v>0</v>
      </c>
      <c r="S227" s="305">
        <f t="shared" si="111"/>
        <v>0</v>
      </c>
      <c r="T227" s="305">
        <f t="shared" si="112"/>
        <v>0</v>
      </c>
      <c r="U227" s="305">
        <f t="shared" si="113"/>
        <v>0</v>
      </c>
      <c r="V227" s="305">
        <f t="shared" si="114"/>
        <v>0</v>
      </c>
      <c r="W227" s="305">
        <f t="shared" si="115"/>
        <v>0</v>
      </c>
      <c r="X227" s="305">
        <f t="shared" si="116"/>
        <v>0</v>
      </c>
      <c r="Y227" s="305">
        <f t="shared" si="117"/>
        <v>0</v>
      </c>
      <c r="Z227" s="305">
        <f t="shared" si="118"/>
        <v>0</v>
      </c>
      <c r="AA227" s="297">
        <f t="shared" si="119"/>
        <v>0</v>
      </c>
    </row>
    <row r="228" spans="2:27" s="75" customFormat="1">
      <c r="B228" s="320">
        <v>6</v>
      </c>
      <c r="C228" s="246" t="str">
        <f t="shared" si="96"/>
        <v/>
      </c>
      <c r="D228" s="305">
        <f t="shared" si="120"/>
        <v>0</v>
      </c>
      <c r="E228" s="305">
        <f t="shared" si="97"/>
        <v>0</v>
      </c>
      <c r="F228" s="305">
        <f t="shared" si="98"/>
        <v>0</v>
      </c>
      <c r="G228" s="305">
        <f t="shared" si="99"/>
        <v>0</v>
      </c>
      <c r="H228" s="305">
        <f t="shared" si="100"/>
        <v>0</v>
      </c>
      <c r="I228" s="305">
        <f t="shared" si="101"/>
        <v>0</v>
      </c>
      <c r="J228" s="305">
        <f t="shared" si="102"/>
        <v>0</v>
      </c>
      <c r="K228" s="305">
        <f t="shared" si="103"/>
        <v>0</v>
      </c>
      <c r="L228" s="305">
        <f t="shared" si="104"/>
        <v>0</v>
      </c>
      <c r="M228" s="305">
        <f t="shared" si="105"/>
        <v>0</v>
      </c>
      <c r="N228" s="305">
        <f t="shared" si="106"/>
        <v>0</v>
      </c>
      <c r="O228" s="305">
        <f t="shared" si="107"/>
        <v>0</v>
      </c>
      <c r="P228" s="305">
        <f t="shared" si="108"/>
        <v>0</v>
      </c>
      <c r="Q228" s="305">
        <f t="shared" si="109"/>
        <v>0</v>
      </c>
      <c r="R228" s="305">
        <f t="shared" si="110"/>
        <v>0</v>
      </c>
      <c r="S228" s="305">
        <f t="shared" si="111"/>
        <v>0</v>
      </c>
      <c r="T228" s="305">
        <f t="shared" si="112"/>
        <v>0</v>
      </c>
      <c r="U228" s="305">
        <f t="shared" si="113"/>
        <v>0</v>
      </c>
      <c r="V228" s="305">
        <f t="shared" si="114"/>
        <v>0</v>
      </c>
      <c r="W228" s="305">
        <f t="shared" si="115"/>
        <v>0</v>
      </c>
      <c r="X228" s="305">
        <f t="shared" si="116"/>
        <v>0</v>
      </c>
      <c r="Y228" s="305">
        <f t="shared" si="117"/>
        <v>0</v>
      </c>
      <c r="Z228" s="305">
        <f t="shared" si="118"/>
        <v>0</v>
      </c>
      <c r="AA228" s="297">
        <f t="shared" si="119"/>
        <v>0</v>
      </c>
    </row>
    <row r="229" spans="2:27" s="75" customFormat="1">
      <c r="B229" s="320">
        <v>7</v>
      </c>
      <c r="C229" s="246" t="str">
        <f t="shared" si="96"/>
        <v/>
      </c>
      <c r="D229" s="305">
        <f t="shared" si="120"/>
        <v>0</v>
      </c>
      <c r="E229" s="305">
        <f t="shared" si="97"/>
        <v>0</v>
      </c>
      <c r="F229" s="305">
        <f t="shared" si="98"/>
        <v>0</v>
      </c>
      <c r="G229" s="305">
        <f t="shared" si="99"/>
        <v>0</v>
      </c>
      <c r="H229" s="305">
        <f t="shared" si="100"/>
        <v>0</v>
      </c>
      <c r="I229" s="305">
        <f t="shared" si="101"/>
        <v>0</v>
      </c>
      <c r="J229" s="305">
        <f t="shared" si="102"/>
        <v>0</v>
      </c>
      <c r="K229" s="305">
        <f t="shared" si="103"/>
        <v>0</v>
      </c>
      <c r="L229" s="305">
        <f t="shared" si="104"/>
        <v>0</v>
      </c>
      <c r="M229" s="305">
        <f t="shared" si="105"/>
        <v>0</v>
      </c>
      <c r="N229" s="305">
        <f t="shared" si="106"/>
        <v>0</v>
      </c>
      <c r="O229" s="305">
        <f t="shared" si="107"/>
        <v>0</v>
      </c>
      <c r="P229" s="305">
        <f t="shared" si="108"/>
        <v>0</v>
      </c>
      <c r="Q229" s="305">
        <f t="shared" si="109"/>
        <v>0</v>
      </c>
      <c r="R229" s="305">
        <f t="shared" si="110"/>
        <v>0</v>
      </c>
      <c r="S229" s="305">
        <f t="shared" si="111"/>
        <v>0</v>
      </c>
      <c r="T229" s="305">
        <f t="shared" si="112"/>
        <v>0</v>
      </c>
      <c r="U229" s="305">
        <f t="shared" si="113"/>
        <v>0</v>
      </c>
      <c r="V229" s="305">
        <f t="shared" si="114"/>
        <v>0</v>
      </c>
      <c r="W229" s="305">
        <f t="shared" si="115"/>
        <v>0</v>
      </c>
      <c r="X229" s="305">
        <f t="shared" si="116"/>
        <v>0</v>
      </c>
      <c r="Y229" s="305">
        <f t="shared" si="117"/>
        <v>0</v>
      </c>
      <c r="Z229" s="305">
        <f t="shared" si="118"/>
        <v>0</v>
      </c>
      <c r="AA229" s="297">
        <f t="shared" si="119"/>
        <v>0</v>
      </c>
    </row>
    <row r="230" spans="2:27" s="75" customFormat="1">
      <c r="B230" s="320">
        <v>8</v>
      </c>
      <c r="C230" s="246" t="str">
        <f t="shared" si="96"/>
        <v/>
      </c>
      <c r="D230" s="305">
        <f t="shared" si="120"/>
        <v>0</v>
      </c>
      <c r="E230" s="305">
        <f t="shared" si="97"/>
        <v>0</v>
      </c>
      <c r="F230" s="305">
        <f t="shared" si="98"/>
        <v>0</v>
      </c>
      <c r="G230" s="305">
        <f t="shared" si="99"/>
        <v>0</v>
      </c>
      <c r="H230" s="305">
        <f t="shared" si="100"/>
        <v>0</v>
      </c>
      <c r="I230" s="305">
        <f t="shared" si="101"/>
        <v>0</v>
      </c>
      <c r="J230" s="305">
        <f t="shared" si="102"/>
        <v>0</v>
      </c>
      <c r="K230" s="305">
        <f t="shared" si="103"/>
        <v>0</v>
      </c>
      <c r="L230" s="305">
        <f t="shared" si="104"/>
        <v>0</v>
      </c>
      <c r="M230" s="305">
        <f t="shared" si="105"/>
        <v>0</v>
      </c>
      <c r="N230" s="305">
        <f t="shared" si="106"/>
        <v>0</v>
      </c>
      <c r="O230" s="305">
        <f t="shared" si="107"/>
        <v>0</v>
      </c>
      <c r="P230" s="305">
        <f t="shared" si="108"/>
        <v>0</v>
      </c>
      <c r="Q230" s="305">
        <f t="shared" si="109"/>
        <v>0</v>
      </c>
      <c r="R230" s="305">
        <f t="shared" si="110"/>
        <v>0</v>
      </c>
      <c r="S230" s="305">
        <f t="shared" si="111"/>
        <v>0</v>
      </c>
      <c r="T230" s="305">
        <f t="shared" si="112"/>
        <v>0</v>
      </c>
      <c r="U230" s="305">
        <f t="shared" si="113"/>
        <v>0</v>
      </c>
      <c r="V230" s="305">
        <f t="shared" si="114"/>
        <v>0</v>
      </c>
      <c r="W230" s="305">
        <f t="shared" si="115"/>
        <v>0</v>
      </c>
      <c r="X230" s="305">
        <f t="shared" si="116"/>
        <v>0</v>
      </c>
      <c r="Y230" s="305">
        <f t="shared" si="117"/>
        <v>0</v>
      </c>
      <c r="Z230" s="305">
        <f t="shared" si="118"/>
        <v>0</v>
      </c>
      <c r="AA230" s="297">
        <f t="shared" si="119"/>
        <v>0</v>
      </c>
    </row>
    <row r="231" spans="2:27" s="75" customFormat="1">
      <c r="B231" s="320">
        <v>9</v>
      </c>
      <c r="C231" s="246" t="str">
        <f t="shared" si="96"/>
        <v/>
      </c>
      <c r="D231" s="305">
        <f t="shared" si="120"/>
        <v>0</v>
      </c>
      <c r="E231" s="305">
        <f t="shared" si="97"/>
        <v>0</v>
      </c>
      <c r="F231" s="305">
        <f t="shared" si="98"/>
        <v>0</v>
      </c>
      <c r="G231" s="305">
        <f t="shared" si="99"/>
        <v>0</v>
      </c>
      <c r="H231" s="305">
        <f t="shared" si="100"/>
        <v>0</v>
      </c>
      <c r="I231" s="305">
        <f t="shared" si="101"/>
        <v>0</v>
      </c>
      <c r="J231" s="305">
        <f t="shared" si="102"/>
        <v>0</v>
      </c>
      <c r="K231" s="305">
        <f t="shared" si="103"/>
        <v>0</v>
      </c>
      <c r="L231" s="305">
        <f t="shared" si="104"/>
        <v>0</v>
      </c>
      <c r="M231" s="305">
        <f t="shared" si="105"/>
        <v>0</v>
      </c>
      <c r="N231" s="305">
        <f t="shared" si="106"/>
        <v>0</v>
      </c>
      <c r="O231" s="305">
        <f t="shared" si="107"/>
        <v>0</v>
      </c>
      <c r="P231" s="305">
        <f t="shared" si="108"/>
        <v>0</v>
      </c>
      <c r="Q231" s="305">
        <f t="shared" si="109"/>
        <v>0</v>
      </c>
      <c r="R231" s="305">
        <f t="shared" si="110"/>
        <v>0</v>
      </c>
      <c r="S231" s="305">
        <f t="shared" si="111"/>
        <v>0</v>
      </c>
      <c r="T231" s="305">
        <f t="shared" si="112"/>
        <v>0</v>
      </c>
      <c r="U231" s="305">
        <f t="shared" si="113"/>
        <v>0</v>
      </c>
      <c r="V231" s="305">
        <f t="shared" si="114"/>
        <v>0</v>
      </c>
      <c r="W231" s="305">
        <f t="shared" si="115"/>
        <v>0</v>
      </c>
      <c r="X231" s="305">
        <f t="shared" si="116"/>
        <v>0</v>
      </c>
      <c r="Y231" s="305">
        <f t="shared" si="117"/>
        <v>0</v>
      </c>
      <c r="Z231" s="305">
        <f t="shared" si="118"/>
        <v>0</v>
      </c>
      <c r="AA231" s="297">
        <f t="shared" si="119"/>
        <v>0</v>
      </c>
    </row>
    <row r="232" spans="2:27" s="75" customFormat="1">
      <c r="B232" s="320">
        <v>10</v>
      </c>
      <c r="C232" s="246" t="str">
        <f t="shared" si="96"/>
        <v/>
      </c>
      <c r="D232" s="305">
        <f t="shared" si="120"/>
        <v>0</v>
      </c>
      <c r="E232" s="305">
        <f t="shared" si="97"/>
        <v>0</v>
      </c>
      <c r="F232" s="305">
        <f t="shared" si="98"/>
        <v>0</v>
      </c>
      <c r="G232" s="305">
        <f t="shared" si="99"/>
        <v>0</v>
      </c>
      <c r="H232" s="305">
        <f t="shared" si="100"/>
        <v>0</v>
      </c>
      <c r="I232" s="305">
        <f t="shared" si="101"/>
        <v>0</v>
      </c>
      <c r="J232" s="305">
        <f t="shared" si="102"/>
        <v>0</v>
      </c>
      <c r="K232" s="305">
        <f t="shared" si="103"/>
        <v>0</v>
      </c>
      <c r="L232" s="305">
        <f t="shared" si="104"/>
        <v>0</v>
      </c>
      <c r="M232" s="305">
        <f t="shared" si="105"/>
        <v>0</v>
      </c>
      <c r="N232" s="305">
        <f t="shared" si="106"/>
        <v>0</v>
      </c>
      <c r="O232" s="305">
        <f t="shared" si="107"/>
        <v>0</v>
      </c>
      <c r="P232" s="305">
        <f t="shared" si="108"/>
        <v>0</v>
      </c>
      <c r="Q232" s="305">
        <f t="shared" si="109"/>
        <v>0</v>
      </c>
      <c r="R232" s="305">
        <f t="shared" si="110"/>
        <v>0</v>
      </c>
      <c r="S232" s="305">
        <f t="shared" si="111"/>
        <v>0</v>
      </c>
      <c r="T232" s="305">
        <f t="shared" si="112"/>
        <v>0</v>
      </c>
      <c r="U232" s="305">
        <f t="shared" si="113"/>
        <v>0</v>
      </c>
      <c r="V232" s="305">
        <f t="shared" si="114"/>
        <v>0</v>
      </c>
      <c r="W232" s="305">
        <f t="shared" si="115"/>
        <v>0</v>
      </c>
      <c r="X232" s="305">
        <f t="shared" si="116"/>
        <v>0</v>
      </c>
      <c r="Y232" s="305">
        <f t="shared" si="117"/>
        <v>0</v>
      </c>
      <c r="Z232" s="305">
        <f t="shared" si="118"/>
        <v>0</v>
      </c>
      <c r="AA232" s="297">
        <f t="shared" si="119"/>
        <v>0</v>
      </c>
    </row>
    <row r="233" spans="2:27" s="75" customFormat="1">
      <c r="B233" s="320">
        <v>11</v>
      </c>
      <c r="C233" s="246" t="str">
        <f t="shared" si="96"/>
        <v/>
      </c>
      <c r="D233" s="305">
        <f t="shared" si="120"/>
        <v>0</v>
      </c>
      <c r="E233" s="305">
        <f t="shared" si="97"/>
        <v>0</v>
      </c>
      <c r="F233" s="305">
        <f t="shared" si="98"/>
        <v>0</v>
      </c>
      <c r="G233" s="305">
        <f t="shared" si="99"/>
        <v>0</v>
      </c>
      <c r="H233" s="305">
        <f t="shared" si="100"/>
        <v>0</v>
      </c>
      <c r="I233" s="305">
        <f t="shared" si="101"/>
        <v>0</v>
      </c>
      <c r="J233" s="305">
        <f t="shared" si="102"/>
        <v>0</v>
      </c>
      <c r="K233" s="305">
        <f t="shared" si="103"/>
        <v>0</v>
      </c>
      <c r="L233" s="305">
        <f t="shared" si="104"/>
        <v>0</v>
      </c>
      <c r="M233" s="305">
        <f t="shared" si="105"/>
        <v>0</v>
      </c>
      <c r="N233" s="305">
        <f t="shared" si="106"/>
        <v>0</v>
      </c>
      <c r="O233" s="305">
        <f t="shared" si="107"/>
        <v>0</v>
      </c>
      <c r="P233" s="305">
        <f t="shared" si="108"/>
        <v>0</v>
      </c>
      <c r="Q233" s="305">
        <f t="shared" si="109"/>
        <v>0</v>
      </c>
      <c r="R233" s="305">
        <f t="shared" si="110"/>
        <v>0</v>
      </c>
      <c r="S233" s="305">
        <f t="shared" si="111"/>
        <v>0</v>
      </c>
      <c r="T233" s="305">
        <f t="shared" si="112"/>
        <v>0</v>
      </c>
      <c r="U233" s="305">
        <f t="shared" si="113"/>
        <v>0</v>
      </c>
      <c r="V233" s="305">
        <f t="shared" si="114"/>
        <v>0</v>
      </c>
      <c r="W233" s="305">
        <f t="shared" si="115"/>
        <v>0</v>
      </c>
      <c r="X233" s="305">
        <f t="shared" si="116"/>
        <v>0</v>
      </c>
      <c r="Y233" s="305">
        <f t="shared" si="117"/>
        <v>0</v>
      </c>
      <c r="Z233" s="305">
        <f t="shared" si="118"/>
        <v>0</v>
      </c>
      <c r="AA233" s="297">
        <f t="shared" si="119"/>
        <v>0</v>
      </c>
    </row>
    <row r="234" spans="2:27" s="75" customFormat="1">
      <c r="B234" s="320">
        <v>12</v>
      </c>
      <c r="C234" s="246" t="str">
        <f t="shared" si="96"/>
        <v/>
      </c>
      <c r="D234" s="305">
        <f t="shared" si="120"/>
        <v>0</v>
      </c>
      <c r="E234" s="305">
        <f t="shared" si="97"/>
        <v>0</v>
      </c>
      <c r="F234" s="305">
        <f t="shared" si="98"/>
        <v>0</v>
      </c>
      <c r="G234" s="305">
        <f t="shared" si="99"/>
        <v>0</v>
      </c>
      <c r="H234" s="305">
        <f t="shared" si="100"/>
        <v>0</v>
      </c>
      <c r="I234" s="305">
        <f t="shared" si="101"/>
        <v>0</v>
      </c>
      <c r="J234" s="305">
        <f t="shared" si="102"/>
        <v>0</v>
      </c>
      <c r="K234" s="305">
        <f t="shared" si="103"/>
        <v>0</v>
      </c>
      <c r="L234" s="305">
        <f t="shared" si="104"/>
        <v>0</v>
      </c>
      <c r="M234" s="305">
        <f t="shared" si="105"/>
        <v>0</v>
      </c>
      <c r="N234" s="305">
        <f t="shared" si="106"/>
        <v>0</v>
      </c>
      <c r="O234" s="305">
        <f t="shared" si="107"/>
        <v>0</v>
      </c>
      <c r="P234" s="305">
        <f t="shared" si="108"/>
        <v>0</v>
      </c>
      <c r="Q234" s="305">
        <f t="shared" si="109"/>
        <v>0</v>
      </c>
      <c r="R234" s="305">
        <f t="shared" si="110"/>
        <v>0</v>
      </c>
      <c r="S234" s="305">
        <f t="shared" si="111"/>
        <v>0</v>
      </c>
      <c r="T234" s="305">
        <f t="shared" si="112"/>
        <v>0</v>
      </c>
      <c r="U234" s="305">
        <f t="shared" si="113"/>
        <v>0</v>
      </c>
      <c r="V234" s="305">
        <f t="shared" si="114"/>
        <v>0</v>
      </c>
      <c r="W234" s="305">
        <f t="shared" si="115"/>
        <v>0</v>
      </c>
      <c r="X234" s="305">
        <f t="shared" si="116"/>
        <v>0</v>
      </c>
      <c r="Y234" s="305">
        <f t="shared" si="117"/>
        <v>0</v>
      </c>
      <c r="Z234" s="305">
        <f t="shared" si="118"/>
        <v>0</v>
      </c>
      <c r="AA234" s="297">
        <f t="shared" si="119"/>
        <v>0</v>
      </c>
    </row>
    <row r="235" spans="2:27" s="75" customFormat="1">
      <c r="B235" s="320">
        <v>13</v>
      </c>
      <c r="C235" s="246" t="str">
        <f t="shared" si="96"/>
        <v/>
      </c>
      <c r="D235" s="305">
        <f t="shared" si="120"/>
        <v>0</v>
      </c>
      <c r="E235" s="305">
        <f t="shared" si="97"/>
        <v>0</v>
      </c>
      <c r="F235" s="305">
        <f t="shared" si="98"/>
        <v>0</v>
      </c>
      <c r="G235" s="305">
        <f t="shared" si="99"/>
        <v>0</v>
      </c>
      <c r="H235" s="305">
        <f t="shared" si="100"/>
        <v>0</v>
      </c>
      <c r="I235" s="305">
        <f t="shared" si="101"/>
        <v>0</v>
      </c>
      <c r="J235" s="305">
        <f t="shared" si="102"/>
        <v>0</v>
      </c>
      <c r="K235" s="305">
        <f t="shared" si="103"/>
        <v>0</v>
      </c>
      <c r="L235" s="305">
        <f t="shared" si="104"/>
        <v>0</v>
      </c>
      <c r="M235" s="305">
        <f t="shared" si="105"/>
        <v>0</v>
      </c>
      <c r="N235" s="305">
        <f t="shared" si="106"/>
        <v>0</v>
      </c>
      <c r="O235" s="305">
        <f t="shared" si="107"/>
        <v>0</v>
      </c>
      <c r="P235" s="305">
        <f t="shared" si="108"/>
        <v>0</v>
      </c>
      <c r="Q235" s="305">
        <f t="shared" si="109"/>
        <v>0</v>
      </c>
      <c r="R235" s="305">
        <f t="shared" si="110"/>
        <v>0</v>
      </c>
      <c r="S235" s="305">
        <f t="shared" si="111"/>
        <v>0</v>
      </c>
      <c r="T235" s="305">
        <f t="shared" si="112"/>
        <v>0</v>
      </c>
      <c r="U235" s="305">
        <f t="shared" si="113"/>
        <v>0</v>
      </c>
      <c r="V235" s="305">
        <f t="shared" si="114"/>
        <v>0</v>
      </c>
      <c r="W235" s="305">
        <f t="shared" si="115"/>
        <v>0</v>
      </c>
      <c r="X235" s="305">
        <f t="shared" si="116"/>
        <v>0</v>
      </c>
      <c r="Y235" s="305">
        <f t="shared" si="117"/>
        <v>0</v>
      </c>
      <c r="Z235" s="305">
        <f t="shared" si="118"/>
        <v>0</v>
      </c>
      <c r="AA235" s="297">
        <f t="shared" si="119"/>
        <v>0</v>
      </c>
    </row>
    <row r="236" spans="2:27" s="75" customFormat="1">
      <c r="B236" s="320">
        <v>14</v>
      </c>
      <c r="C236" s="246" t="str">
        <f t="shared" si="96"/>
        <v/>
      </c>
      <c r="D236" s="305">
        <f t="shared" si="120"/>
        <v>0</v>
      </c>
      <c r="E236" s="305">
        <f t="shared" si="97"/>
        <v>0</v>
      </c>
      <c r="F236" s="305">
        <f t="shared" si="98"/>
        <v>0</v>
      </c>
      <c r="G236" s="305">
        <f t="shared" si="99"/>
        <v>0</v>
      </c>
      <c r="H236" s="305">
        <f t="shared" si="100"/>
        <v>0</v>
      </c>
      <c r="I236" s="305">
        <f t="shared" si="101"/>
        <v>0</v>
      </c>
      <c r="J236" s="305">
        <f t="shared" si="102"/>
        <v>0</v>
      </c>
      <c r="K236" s="305">
        <f t="shared" si="103"/>
        <v>0</v>
      </c>
      <c r="L236" s="305">
        <f t="shared" si="104"/>
        <v>0</v>
      </c>
      <c r="M236" s="305">
        <f t="shared" si="105"/>
        <v>0</v>
      </c>
      <c r="N236" s="305">
        <f t="shared" si="106"/>
        <v>0</v>
      </c>
      <c r="O236" s="305">
        <f t="shared" si="107"/>
        <v>0</v>
      </c>
      <c r="P236" s="305">
        <f t="shared" si="108"/>
        <v>0</v>
      </c>
      <c r="Q236" s="305">
        <f t="shared" si="109"/>
        <v>0</v>
      </c>
      <c r="R236" s="305">
        <f t="shared" si="110"/>
        <v>0</v>
      </c>
      <c r="S236" s="305">
        <f t="shared" si="111"/>
        <v>0</v>
      </c>
      <c r="T236" s="305">
        <f t="shared" si="112"/>
        <v>0</v>
      </c>
      <c r="U236" s="305">
        <f t="shared" si="113"/>
        <v>0</v>
      </c>
      <c r="V236" s="305">
        <f t="shared" si="114"/>
        <v>0</v>
      </c>
      <c r="W236" s="305">
        <f t="shared" si="115"/>
        <v>0</v>
      </c>
      <c r="X236" s="305">
        <f t="shared" si="116"/>
        <v>0</v>
      </c>
      <c r="Y236" s="305">
        <f t="shared" si="117"/>
        <v>0</v>
      </c>
      <c r="Z236" s="305">
        <f t="shared" si="118"/>
        <v>0</v>
      </c>
      <c r="AA236" s="297">
        <f t="shared" si="119"/>
        <v>0</v>
      </c>
    </row>
    <row r="237" spans="2:27" s="75" customFormat="1">
      <c r="B237" s="320">
        <v>15</v>
      </c>
      <c r="C237" s="246" t="str">
        <f t="shared" si="96"/>
        <v/>
      </c>
      <c r="D237" s="305">
        <f t="shared" si="120"/>
        <v>0</v>
      </c>
      <c r="E237" s="305">
        <f t="shared" si="97"/>
        <v>0</v>
      </c>
      <c r="F237" s="305">
        <f t="shared" si="98"/>
        <v>0</v>
      </c>
      <c r="G237" s="305">
        <f t="shared" si="99"/>
        <v>0</v>
      </c>
      <c r="H237" s="305">
        <f t="shared" si="100"/>
        <v>0</v>
      </c>
      <c r="I237" s="305">
        <f t="shared" si="101"/>
        <v>0</v>
      </c>
      <c r="J237" s="305">
        <f t="shared" si="102"/>
        <v>0</v>
      </c>
      <c r="K237" s="305">
        <f t="shared" si="103"/>
        <v>0</v>
      </c>
      <c r="L237" s="305">
        <f t="shared" si="104"/>
        <v>0</v>
      </c>
      <c r="M237" s="305">
        <f t="shared" si="105"/>
        <v>0</v>
      </c>
      <c r="N237" s="305">
        <f t="shared" si="106"/>
        <v>0</v>
      </c>
      <c r="O237" s="305">
        <f t="shared" si="107"/>
        <v>0</v>
      </c>
      <c r="P237" s="305">
        <f t="shared" si="108"/>
        <v>0</v>
      </c>
      <c r="Q237" s="305">
        <f t="shared" si="109"/>
        <v>0</v>
      </c>
      <c r="R237" s="305">
        <f t="shared" si="110"/>
        <v>0</v>
      </c>
      <c r="S237" s="305">
        <f t="shared" si="111"/>
        <v>0</v>
      </c>
      <c r="T237" s="305">
        <f t="shared" si="112"/>
        <v>0</v>
      </c>
      <c r="U237" s="305">
        <f t="shared" si="113"/>
        <v>0</v>
      </c>
      <c r="V237" s="305">
        <f t="shared" si="114"/>
        <v>0</v>
      </c>
      <c r="W237" s="305">
        <f t="shared" si="115"/>
        <v>0</v>
      </c>
      <c r="X237" s="305">
        <f t="shared" si="116"/>
        <v>0</v>
      </c>
      <c r="Y237" s="305">
        <f t="shared" si="117"/>
        <v>0</v>
      </c>
      <c r="Z237" s="305">
        <f t="shared" si="118"/>
        <v>0</v>
      </c>
      <c r="AA237" s="297">
        <f t="shared" si="119"/>
        <v>0</v>
      </c>
    </row>
    <row r="238" spans="2:27" s="75" customFormat="1" ht="33.75" customHeight="1">
      <c r="B238" s="771" t="s">
        <v>1424</v>
      </c>
      <c r="C238" s="772"/>
      <c r="D238" s="297">
        <f t="shared" ref="D238:Z238" si="121">SUM(D223:D237)</f>
        <v>0</v>
      </c>
      <c r="E238" s="297">
        <f t="shared" si="121"/>
        <v>0</v>
      </c>
      <c r="F238" s="297">
        <f t="shared" si="121"/>
        <v>0</v>
      </c>
      <c r="G238" s="297">
        <f t="shared" si="121"/>
        <v>0</v>
      </c>
      <c r="H238" s="297">
        <f t="shared" si="121"/>
        <v>0</v>
      </c>
      <c r="I238" s="297">
        <f t="shared" si="121"/>
        <v>0</v>
      </c>
      <c r="J238" s="297">
        <f t="shared" si="121"/>
        <v>0</v>
      </c>
      <c r="K238" s="297">
        <f t="shared" si="121"/>
        <v>0</v>
      </c>
      <c r="L238" s="297">
        <f t="shared" si="121"/>
        <v>0</v>
      </c>
      <c r="M238" s="297">
        <f t="shared" si="121"/>
        <v>0</v>
      </c>
      <c r="N238" s="297">
        <f t="shared" si="121"/>
        <v>0</v>
      </c>
      <c r="O238" s="297">
        <f t="shared" si="121"/>
        <v>0</v>
      </c>
      <c r="P238" s="297">
        <f t="shared" si="121"/>
        <v>0</v>
      </c>
      <c r="Q238" s="297">
        <f t="shared" si="121"/>
        <v>0</v>
      </c>
      <c r="R238" s="297">
        <f t="shared" si="121"/>
        <v>0</v>
      </c>
      <c r="S238" s="297">
        <f t="shared" si="121"/>
        <v>0</v>
      </c>
      <c r="T238" s="297">
        <f t="shared" si="121"/>
        <v>0</v>
      </c>
      <c r="U238" s="297">
        <f t="shared" si="121"/>
        <v>0</v>
      </c>
      <c r="V238" s="297">
        <f t="shared" si="121"/>
        <v>0</v>
      </c>
      <c r="W238" s="297">
        <f t="shared" si="121"/>
        <v>0</v>
      </c>
      <c r="X238" s="297">
        <f t="shared" si="121"/>
        <v>0</v>
      </c>
      <c r="Y238" s="297">
        <f t="shared" si="121"/>
        <v>0</v>
      </c>
      <c r="Z238" s="297">
        <f t="shared" si="121"/>
        <v>0</v>
      </c>
      <c r="AA238" s="297">
        <f t="shared" si="119"/>
        <v>0</v>
      </c>
    </row>
    <row r="239" spans="2:27">
      <c r="B239" s="132"/>
      <c r="C239" s="132"/>
      <c r="D239" s="132"/>
      <c r="E239" s="132"/>
      <c r="F239" s="132"/>
      <c r="G239" s="132"/>
      <c r="H239" s="132"/>
      <c r="I239" s="132"/>
      <c r="J239" s="132"/>
      <c r="K239" s="132"/>
      <c r="L239" s="132"/>
      <c r="M239" s="132"/>
      <c r="N239" s="132"/>
      <c r="O239" s="132"/>
      <c r="P239" s="132"/>
      <c r="Q239" s="132"/>
      <c r="R239" s="132"/>
      <c r="S239" s="132"/>
      <c r="T239" s="132"/>
      <c r="U239" s="132"/>
      <c r="V239" s="132"/>
      <c r="W239" s="132"/>
      <c r="X239" s="132"/>
      <c r="Y239" s="132"/>
      <c r="Z239" s="132"/>
      <c r="AA239" s="132"/>
    </row>
    <row r="240" spans="2:27" s="75" customFormat="1" ht="18" thickBot="1">
      <c r="B240" s="117" t="s">
        <v>1250</v>
      </c>
      <c r="C240" s="127"/>
      <c r="D240" s="77"/>
      <c r="E240" s="77"/>
      <c r="F240" s="77"/>
      <c r="G240" s="77"/>
      <c r="H240" s="77"/>
      <c r="I240" s="77"/>
      <c r="J240" s="77"/>
      <c r="K240" s="77"/>
      <c r="L240" s="77"/>
      <c r="M240" s="77"/>
      <c r="N240" s="77"/>
      <c r="O240" s="77"/>
      <c r="P240" s="77"/>
      <c r="Q240" s="77"/>
      <c r="R240" s="77"/>
      <c r="S240" s="77"/>
      <c r="T240" s="77"/>
      <c r="U240" s="77"/>
      <c r="V240" s="77"/>
      <c r="W240" s="79"/>
      <c r="Y240" s="80"/>
      <c r="Z240" s="80"/>
      <c r="AA240" s="80"/>
    </row>
    <row r="241" spans="2:31" s="75" customFormat="1" ht="21" customHeight="1" thickBot="1">
      <c r="B241" s="694" t="s">
        <v>591</v>
      </c>
      <c r="C241" s="706"/>
      <c r="D241" s="706"/>
      <c r="E241" s="706"/>
      <c r="F241" s="706"/>
      <c r="G241" s="706"/>
      <c r="H241" s="706"/>
      <c r="I241" s="706"/>
      <c r="J241" s="706"/>
      <c r="K241" s="706"/>
      <c r="L241" s="706"/>
      <c r="M241" s="706"/>
      <c r="N241" s="706"/>
      <c r="O241" s="706"/>
      <c r="P241" s="706"/>
      <c r="Q241" s="706"/>
      <c r="R241" s="706"/>
      <c r="S241" s="707"/>
      <c r="T241" s="279"/>
      <c r="U241" s="279"/>
      <c r="V241" s="279"/>
      <c r="W241" s="279"/>
      <c r="X241" s="279"/>
      <c r="Y241" s="171"/>
      <c r="Z241" s="171"/>
      <c r="AA241" s="171"/>
      <c r="AB241" s="171"/>
      <c r="AC241" s="171"/>
      <c r="AD241" s="171"/>
      <c r="AE241" s="171"/>
    </row>
    <row r="242" spans="2:31" s="75" customFormat="1" ht="17.25">
      <c r="B242" s="95" t="s">
        <v>1474</v>
      </c>
      <c r="C242" s="127"/>
      <c r="D242" s="77"/>
      <c r="E242" s="77"/>
      <c r="F242" s="77"/>
      <c r="G242" s="77"/>
      <c r="H242" s="77"/>
      <c r="I242" s="77"/>
      <c r="J242" s="77"/>
      <c r="K242" s="77"/>
      <c r="L242" s="77"/>
      <c r="M242" s="77"/>
      <c r="N242" s="77"/>
      <c r="O242" s="77"/>
      <c r="P242" s="77"/>
      <c r="Q242" s="77"/>
      <c r="R242" s="77"/>
      <c r="S242" s="77"/>
      <c r="T242" s="77"/>
      <c r="U242" s="77"/>
      <c r="V242" s="77"/>
      <c r="W242" s="79"/>
      <c r="Y242" s="80"/>
      <c r="Z242" s="80"/>
      <c r="AA242" s="80"/>
    </row>
    <row r="243" spans="2:31" s="111" customFormat="1" ht="165.75" customHeight="1">
      <c r="B243" s="316"/>
      <c r="C243" s="178" t="s">
        <v>280</v>
      </c>
      <c r="D243" s="178" t="s">
        <v>1050</v>
      </c>
      <c r="E243" s="317" t="str">
        <f>部門費!C3</f>
        <v>①燃やすごみ</v>
      </c>
      <c r="F243" s="538" t="str">
        <f>部門費!D3</f>
        <v>②燃やさないごみ</v>
      </c>
      <c r="G243" s="538" t="str">
        <f>部門費!E3</f>
        <v>③粗大ごみ</v>
      </c>
      <c r="H243" s="538" t="str">
        <f>部門費!F3</f>
        <v>④アルミ缶</v>
      </c>
      <c r="I243" s="538" t="str">
        <f>部門費!G3</f>
        <v>⑤スチール缶</v>
      </c>
      <c r="J243" s="538" t="str">
        <f>部門費!H3</f>
        <v>⑥無色のガラス製の容器</v>
      </c>
      <c r="K243" s="538" t="str">
        <f>部門費!I3</f>
        <v>⑦茶色のガラス製の容器</v>
      </c>
      <c r="L243" s="538" t="str">
        <f>部門費!J3</f>
        <v>⑧その他のガラス製の容器</v>
      </c>
      <c r="M243" s="538" t="str">
        <f>部門費!K3</f>
        <v>⑨リターナブルびん</v>
      </c>
      <c r="N243" s="538" t="str">
        <f>部門費!L3</f>
        <v>⑩ペットボトル</v>
      </c>
      <c r="O243" s="538" t="str">
        <f>部門費!M3</f>
        <v>⑪白色トレイ</v>
      </c>
      <c r="P243" s="538" t="str">
        <f>部門費!N3</f>
        <v>⑫プラスチック製容器包装</v>
      </c>
      <c r="Q243" s="538" t="str">
        <f>部門費!O3</f>
        <v>⑬紙製容器包装</v>
      </c>
      <c r="R243" s="538" t="str">
        <f>部門費!P3</f>
        <v>⑭紙パック</v>
      </c>
      <c r="S243" s="538" t="str">
        <f>部門費!Q3</f>
        <v>⑮段ボール</v>
      </c>
      <c r="T243" s="538" t="str">
        <f>部門費!R3</f>
        <v>⑯古紙</v>
      </c>
      <c r="U243" s="538" t="str">
        <f>部門費!S3</f>
        <v>⑰古布</v>
      </c>
      <c r="V243" s="538" t="str">
        <f>部門費!T3</f>
        <v>⑱生ごみ</v>
      </c>
      <c r="W243" s="538" t="str">
        <f>部門費!U3</f>
        <v>⑲廃油</v>
      </c>
      <c r="X243" s="538" t="str">
        <f>部門費!V3</f>
        <v>⑳小型家電</v>
      </c>
      <c r="Y243" s="538" t="str">
        <f>部門費!W3</f>
        <v>㉑その他の資源ごみ</v>
      </c>
      <c r="Z243" s="546" t="str">
        <f>部門費!X3</f>
        <v>㉒その他のごみ</v>
      </c>
      <c r="AA243" s="178" t="s">
        <v>56</v>
      </c>
    </row>
    <row r="244" spans="2:31" s="75" customFormat="1">
      <c r="B244" s="320">
        <v>1</v>
      </c>
      <c r="C244" s="246" t="str">
        <f t="shared" ref="C244:C258" si="122">IF(C159="","",C159)</f>
        <v/>
      </c>
      <c r="D244" s="305">
        <f>H159</f>
        <v>0</v>
      </c>
      <c r="E244" s="308">
        <f t="shared" ref="E244:E258" si="123">IF(ISERROR(IF($Y115=0,0,$D244*C115/$Y115)),0,IF($Y115=0,0,$D244*C115/$Y115))</f>
        <v>0</v>
      </c>
      <c r="F244" s="308">
        <f t="shared" ref="F244:F258" si="124">IF(ISERROR(IF($Y115=0,0,$D244*D115/$Y115)),0,IF($Y115=0,0,$D244*D115/$Y115))</f>
        <v>0</v>
      </c>
      <c r="G244" s="308">
        <f t="shared" ref="G244:G258" si="125">IF(ISERROR(IF($Y115=0,0,$D244*E115/$Y115)),0,IF($Y115=0,0,$D244*E115/$Y115))</f>
        <v>0</v>
      </c>
      <c r="H244" s="308">
        <f t="shared" ref="H244:H258" si="126">IF(ISERROR(IF($Y115=0,0,$D244*F115/$Y115)),0,IF($Y115=0,0,$D244*F115/$Y115))</f>
        <v>0</v>
      </c>
      <c r="I244" s="308">
        <f t="shared" ref="I244:I258" si="127">IF(ISERROR(IF($Y115=0,0,$D244*G115/$Y115)),0,IF($Y115=0,0,$D244*G115/$Y115))</f>
        <v>0</v>
      </c>
      <c r="J244" s="308">
        <f t="shared" ref="J244:J258" si="128">IF(ISERROR(IF($Y115=0,0,$D244*H115/$Y115)),0,IF($Y115=0,0,$D244*H115/$Y115))</f>
        <v>0</v>
      </c>
      <c r="K244" s="308">
        <f t="shared" ref="K244:K258" si="129">IF(ISERROR(IF($Y115=0,0,$D244*I115/$Y115)),0,IF($Y115=0,0,$D244*I115/$Y115))</f>
        <v>0</v>
      </c>
      <c r="L244" s="308">
        <f t="shared" ref="L244:L258" si="130">IF(ISERROR(IF($Y115=0,0,$D244*J115/$Y115)),0,IF($Y115=0,0,$D244*J115/$Y115))</f>
        <v>0</v>
      </c>
      <c r="M244" s="308">
        <f t="shared" ref="M244:M258" si="131">IF(ISERROR(IF($Y115=0,0,$D244*K115/$Y115)),0,IF($Y115=0,0,$D244*K115/$Y115))</f>
        <v>0</v>
      </c>
      <c r="N244" s="308">
        <f t="shared" ref="N244:N258" si="132">IF(ISERROR(IF($Y115=0,0,$D244*L115/$Y115)),0,IF($Y115=0,0,$D244*L115/$Y115))</f>
        <v>0</v>
      </c>
      <c r="O244" s="308">
        <f t="shared" ref="O244:O258" si="133">IF(ISERROR(IF($Y115=0,0,$D244*M115/$Y115)),0,IF($Y115=0,0,$D244*M115/$Y115))</f>
        <v>0</v>
      </c>
      <c r="P244" s="308">
        <f t="shared" ref="P244:P258" si="134">IF(ISERROR(IF($Y115=0,0,$D244*N115/$Y115)),0,IF($Y115=0,0,$D244*N115/$Y115))</f>
        <v>0</v>
      </c>
      <c r="Q244" s="308">
        <f t="shared" ref="Q244:Q258" si="135">IF(ISERROR(IF($Y115=0,0,$D244*O115/$Y115)),0,IF($Y115=0,0,$D244*O115/$Y115))</f>
        <v>0</v>
      </c>
      <c r="R244" s="308">
        <f t="shared" ref="R244:R258" si="136">IF(ISERROR(IF($Y115=0,0,$D244*P115/$Y115)),0,IF($Y115=0,0,$D244*P115/$Y115))</f>
        <v>0</v>
      </c>
      <c r="S244" s="308">
        <f t="shared" ref="S244:S258" si="137">IF(ISERROR(IF($Y115=0,0,$D244*Q115/$Y115)),0,IF($Y115=0,0,$D244*Q115/$Y115))</f>
        <v>0</v>
      </c>
      <c r="T244" s="308">
        <f t="shared" ref="T244:T258" si="138">IF(ISERROR(IF($Y115=0,0,$D244*R115/$Y115)),0,IF($Y115=0,0,$D244*R115/$Y115))</f>
        <v>0</v>
      </c>
      <c r="U244" s="308">
        <f t="shared" ref="U244:U258" si="139">IF(ISERROR(IF($Y115=0,0,$D244*S115/$Y115)),0,IF($Y115=0,0,$D244*S115/$Y115))</f>
        <v>0</v>
      </c>
      <c r="V244" s="308">
        <f t="shared" ref="V244:V258" si="140">IF(ISERROR(IF($Y115=0,0,$D244*T115/$Y115)),0,IF($Y115=0,0,$D244*T115/$Y115))</f>
        <v>0</v>
      </c>
      <c r="W244" s="308">
        <f t="shared" ref="W244:W258" si="141">IF(ISERROR(IF($Y115=0,0,$D244*U115/$Y115)),0,IF($Y115=0,0,$D244*U115/$Y115))</f>
        <v>0</v>
      </c>
      <c r="X244" s="308">
        <f t="shared" ref="X244:X258" si="142">IF(ISERROR(IF($Y115=0,0,$D244*V115/$Y115)),0,IF($Y115=0,0,$D244*V115/$Y115))</f>
        <v>0</v>
      </c>
      <c r="Y244" s="308">
        <f t="shared" ref="Y244:Y258" si="143">IF(ISERROR(IF($Y115=0,0,$D244*W115/$Y115)),0,IF($Y115=0,0,$D244*W115/$Y115))</f>
        <v>0</v>
      </c>
      <c r="Z244" s="308">
        <f t="shared" ref="Z244:Z258" si="144">IF(ISERROR(IF($Y115=0,0,$D244*X115/$Y115)),0,IF($Y115=0,0,$D244*X115/$Y115))</f>
        <v>0</v>
      </c>
      <c r="AA244" s="309">
        <f t="shared" ref="AA244:AA259" si="145">SUM(E244:Z244)</f>
        <v>0</v>
      </c>
    </row>
    <row r="245" spans="2:31" s="75" customFormat="1">
      <c r="B245" s="320">
        <v>2</v>
      </c>
      <c r="C245" s="246" t="str">
        <f t="shared" si="122"/>
        <v/>
      </c>
      <c r="D245" s="305">
        <f t="shared" ref="D245:D258" si="146">H160</f>
        <v>0</v>
      </c>
      <c r="E245" s="308">
        <f t="shared" si="123"/>
        <v>0</v>
      </c>
      <c r="F245" s="308">
        <f t="shared" si="124"/>
        <v>0</v>
      </c>
      <c r="G245" s="308">
        <f t="shared" si="125"/>
        <v>0</v>
      </c>
      <c r="H245" s="308">
        <f t="shared" si="126"/>
        <v>0</v>
      </c>
      <c r="I245" s="308">
        <f t="shared" si="127"/>
        <v>0</v>
      </c>
      <c r="J245" s="308">
        <f t="shared" si="128"/>
        <v>0</v>
      </c>
      <c r="K245" s="308">
        <f t="shared" si="129"/>
        <v>0</v>
      </c>
      <c r="L245" s="308">
        <f t="shared" si="130"/>
        <v>0</v>
      </c>
      <c r="M245" s="308">
        <f t="shared" si="131"/>
        <v>0</v>
      </c>
      <c r="N245" s="308">
        <f t="shared" si="132"/>
        <v>0</v>
      </c>
      <c r="O245" s="308">
        <f t="shared" si="133"/>
        <v>0</v>
      </c>
      <c r="P245" s="308">
        <f t="shared" si="134"/>
        <v>0</v>
      </c>
      <c r="Q245" s="308">
        <f t="shared" si="135"/>
        <v>0</v>
      </c>
      <c r="R245" s="308">
        <f t="shared" si="136"/>
        <v>0</v>
      </c>
      <c r="S245" s="308">
        <f t="shared" si="137"/>
        <v>0</v>
      </c>
      <c r="T245" s="308">
        <f t="shared" si="138"/>
        <v>0</v>
      </c>
      <c r="U245" s="308">
        <f t="shared" si="139"/>
        <v>0</v>
      </c>
      <c r="V245" s="308">
        <f t="shared" si="140"/>
        <v>0</v>
      </c>
      <c r="W245" s="308">
        <f t="shared" si="141"/>
        <v>0</v>
      </c>
      <c r="X245" s="308">
        <f t="shared" si="142"/>
        <v>0</v>
      </c>
      <c r="Y245" s="308">
        <f t="shared" si="143"/>
        <v>0</v>
      </c>
      <c r="Z245" s="308">
        <f t="shared" si="144"/>
        <v>0</v>
      </c>
      <c r="AA245" s="309">
        <f t="shared" si="145"/>
        <v>0</v>
      </c>
    </row>
    <row r="246" spans="2:31" s="75" customFormat="1">
      <c r="B246" s="320">
        <v>3</v>
      </c>
      <c r="C246" s="246" t="str">
        <f t="shared" si="122"/>
        <v/>
      </c>
      <c r="D246" s="305">
        <f t="shared" si="146"/>
        <v>0</v>
      </c>
      <c r="E246" s="308">
        <f t="shared" si="123"/>
        <v>0</v>
      </c>
      <c r="F246" s="308">
        <f t="shared" si="124"/>
        <v>0</v>
      </c>
      <c r="G246" s="308">
        <f t="shared" si="125"/>
        <v>0</v>
      </c>
      <c r="H246" s="308">
        <f t="shared" si="126"/>
        <v>0</v>
      </c>
      <c r="I246" s="308">
        <f t="shared" si="127"/>
        <v>0</v>
      </c>
      <c r="J246" s="308">
        <f t="shared" si="128"/>
        <v>0</v>
      </c>
      <c r="K246" s="308">
        <f t="shared" si="129"/>
        <v>0</v>
      </c>
      <c r="L246" s="308">
        <f t="shared" si="130"/>
        <v>0</v>
      </c>
      <c r="M246" s="308">
        <f t="shared" si="131"/>
        <v>0</v>
      </c>
      <c r="N246" s="308">
        <f t="shared" si="132"/>
        <v>0</v>
      </c>
      <c r="O246" s="308">
        <f t="shared" si="133"/>
        <v>0</v>
      </c>
      <c r="P246" s="308">
        <f t="shared" si="134"/>
        <v>0</v>
      </c>
      <c r="Q246" s="308">
        <f t="shared" si="135"/>
        <v>0</v>
      </c>
      <c r="R246" s="308">
        <f t="shared" si="136"/>
        <v>0</v>
      </c>
      <c r="S246" s="308">
        <f t="shared" si="137"/>
        <v>0</v>
      </c>
      <c r="T246" s="308">
        <f t="shared" si="138"/>
        <v>0</v>
      </c>
      <c r="U246" s="308">
        <f t="shared" si="139"/>
        <v>0</v>
      </c>
      <c r="V246" s="308">
        <f t="shared" si="140"/>
        <v>0</v>
      </c>
      <c r="W246" s="308">
        <f t="shared" si="141"/>
        <v>0</v>
      </c>
      <c r="X246" s="308">
        <f t="shared" si="142"/>
        <v>0</v>
      </c>
      <c r="Y246" s="308">
        <f t="shared" si="143"/>
        <v>0</v>
      </c>
      <c r="Z246" s="308">
        <f t="shared" si="144"/>
        <v>0</v>
      </c>
      <c r="AA246" s="309">
        <f t="shared" si="145"/>
        <v>0</v>
      </c>
    </row>
    <row r="247" spans="2:31" s="75" customFormat="1">
      <c r="B247" s="320">
        <v>4</v>
      </c>
      <c r="C247" s="246" t="str">
        <f t="shared" si="122"/>
        <v/>
      </c>
      <c r="D247" s="305">
        <f t="shared" si="146"/>
        <v>0</v>
      </c>
      <c r="E247" s="308">
        <f t="shared" si="123"/>
        <v>0</v>
      </c>
      <c r="F247" s="308">
        <f t="shared" si="124"/>
        <v>0</v>
      </c>
      <c r="G247" s="308">
        <f t="shared" si="125"/>
        <v>0</v>
      </c>
      <c r="H247" s="308">
        <f t="shared" si="126"/>
        <v>0</v>
      </c>
      <c r="I247" s="308">
        <f t="shared" si="127"/>
        <v>0</v>
      </c>
      <c r="J247" s="308">
        <f t="shared" si="128"/>
        <v>0</v>
      </c>
      <c r="K247" s="308">
        <f t="shared" si="129"/>
        <v>0</v>
      </c>
      <c r="L247" s="308">
        <f t="shared" si="130"/>
        <v>0</v>
      </c>
      <c r="M247" s="308">
        <f t="shared" si="131"/>
        <v>0</v>
      </c>
      <c r="N247" s="308">
        <f t="shared" si="132"/>
        <v>0</v>
      </c>
      <c r="O247" s="308">
        <f t="shared" si="133"/>
        <v>0</v>
      </c>
      <c r="P247" s="308">
        <f t="shared" si="134"/>
        <v>0</v>
      </c>
      <c r="Q247" s="308">
        <f t="shared" si="135"/>
        <v>0</v>
      </c>
      <c r="R247" s="308">
        <f t="shared" si="136"/>
        <v>0</v>
      </c>
      <c r="S247" s="308">
        <f t="shared" si="137"/>
        <v>0</v>
      </c>
      <c r="T247" s="308">
        <f t="shared" si="138"/>
        <v>0</v>
      </c>
      <c r="U247" s="308">
        <f t="shared" si="139"/>
        <v>0</v>
      </c>
      <c r="V247" s="308">
        <f t="shared" si="140"/>
        <v>0</v>
      </c>
      <c r="W247" s="308">
        <f t="shared" si="141"/>
        <v>0</v>
      </c>
      <c r="X247" s="308">
        <f t="shared" si="142"/>
        <v>0</v>
      </c>
      <c r="Y247" s="308">
        <f t="shared" si="143"/>
        <v>0</v>
      </c>
      <c r="Z247" s="308">
        <f t="shared" si="144"/>
        <v>0</v>
      </c>
      <c r="AA247" s="309">
        <f t="shared" si="145"/>
        <v>0</v>
      </c>
    </row>
    <row r="248" spans="2:31" s="75" customFormat="1">
      <c r="B248" s="320">
        <v>5</v>
      </c>
      <c r="C248" s="246" t="str">
        <f t="shared" si="122"/>
        <v/>
      </c>
      <c r="D248" s="305">
        <f t="shared" si="146"/>
        <v>0</v>
      </c>
      <c r="E248" s="308">
        <f t="shared" si="123"/>
        <v>0</v>
      </c>
      <c r="F248" s="308">
        <f t="shared" si="124"/>
        <v>0</v>
      </c>
      <c r="G248" s="308">
        <f t="shared" si="125"/>
        <v>0</v>
      </c>
      <c r="H248" s="308">
        <f t="shared" si="126"/>
        <v>0</v>
      </c>
      <c r="I248" s="308">
        <f t="shared" si="127"/>
        <v>0</v>
      </c>
      <c r="J248" s="308">
        <f t="shared" si="128"/>
        <v>0</v>
      </c>
      <c r="K248" s="308">
        <f t="shared" si="129"/>
        <v>0</v>
      </c>
      <c r="L248" s="308">
        <f t="shared" si="130"/>
        <v>0</v>
      </c>
      <c r="M248" s="308">
        <f t="shared" si="131"/>
        <v>0</v>
      </c>
      <c r="N248" s="308">
        <f t="shared" si="132"/>
        <v>0</v>
      </c>
      <c r="O248" s="308">
        <f t="shared" si="133"/>
        <v>0</v>
      </c>
      <c r="P248" s="308">
        <f t="shared" si="134"/>
        <v>0</v>
      </c>
      <c r="Q248" s="308">
        <f t="shared" si="135"/>
        <v>0</v>
      </c>
      <c r="R248" s="308">
        <f t="shared" si="136"/>
        <v>0</v>
      </c>
      <c r="S248" s="308">
        <f t="shared" si="137"/>
        <v>0</v>
      </c>
      <c r="T248" s="308">
        <f t="shared" si="138"/>
        <v>0</v>
      </c>
      <c r="U248" s="308">
        <f t="shared" si="139"/>
        <v>0</v>
      </c>
      <c r="V248" s="308">
        <f t="shared" si="140"/>
        <v>0</v>
      </c>
      <c r="W248" s="308">
        <f t="shared" si="141"/>
        <v>0</v>
      </c>
      <c r="X248" s="308">
        <f t="shared" si="142"/>
        <v>0</v>
      </c>
      <c r="Y248" s="308">
        <f t="shared" si="143"/>
        <v>0</v>
      </c>
      <c r="Z248" s="308">
        <f t="shared" si="144"/>
        <v>0</v>
      </c>
      <c r="AA248" s="309">
        <f t="shared" si="145"/>
        <v>0</v>
      </c>
    </row>
    <row r="249" spans="2:31" s="75" customFormat="1">
      <c r="B249" s="320">
        <v>6</v>
      </c>
      <c r="C249" s="246" t="str">
        <f t="shared" si="122"/>
        <v/>
      </c>
      <c r="D249" s="305">
        <f t="shared" si="146"/>
        <v>0</v>
      </c>
      <c r="E249" s="308">
        <f t="shared" si="123"/>
        <v>0</v>
      </c>
      <c r="F249" s="308">
        <f t="shared" si="124"/>
        <v>0</v>
      </c>
      <c r="G249" s="308">
        <f t="shared" si="125"/>
        <v>0</v>
      </c>
      <c r="H249" s="308">
        <f t="shared" si="126"/>
        <v>0</v>
      </c>
      <c r="I249" s="308">
        <f t="shared" si="127"/>
        <v>0</v>
      </c>
      <c r="J249" s="308">
        <f t="shared" si="128"/>
        <v>0</v>
      </c>
      <c r="K249" s="308">
        <f t="shared" si="129"/>
        <v>0</v>
      </c>
      <c r="L249" s="308">
        <f t="shared" si="130"/>
        <v>0</v>
      </c>
      <c r="M249" s="308">
        <f t="shared" si="131"/>
        <v>0</v>
      </c>
      <c r="N249" s="308">
        <f t="shared" si="132"/>
        <v>0</v>
      </c>
      <c r="O249" s="308">
        <f t="shared" si="133"/>
        <v>0</v>
      </c>
      <c r="P249" s="308">
        <f t="shared" si="134"/>
        <v>0</v>
      </c>
      <c r="Q249" s="308">
        <f t="shared" si="135"/>
        <v>0</v>
      </c>
      <c r="R249" s="308">
        <f t="shared" si="136"/>
        <v>0</v>
      </c>
      <c r="S249" s="308">
        <f t="shared" si="137"/>
        <v>0</v>
      </c>
      <c r="T249" s="308">
        <f t="shared" si="138"/>
        <v>0</v>
      </c>
      <c r="U249" s="308">
        <f t="shared" si="139"/>
        <v>0</v>
      </c>
      <c r="V249" s="308">
        <f t="shared" si="140"/>
        <v>0</v>
      </c>
      <c r="W249" s="308">
        <f t="shared" si="141"/>
        <v>0</v>
      </c>
      <c r="X249" s="308">
        <f t="shared" si="142"/>
        <v>0</v>
      </c>
      <c r="Y249" s="308">
        <f t="shared" si="143"/>
        <v>0</v>
      </c>
      <c r="Z249" s="308">
        <f t="shared" si="144"/>
        <v>0</v>
      </c>
      <c r="AA249" s="309">
        <f t="shared" si="145"/>
        <v>0</v>
      </c>
    </row>
    <row r="250" spans="2:31" s="75" customFormat="1">
      <c r="B250" s="320">
        <v>7</v>
      </c>
      <c r="C250" s="246" t="str">
        <f t="shared" si="122"/>
        <v/>
      </c>
      <c r="D250" s="305">
        <f>H165</f>
        <v>0</v>
      </c>
      <c r="E250" s="308">
        <f t="shared" si="123"/>
        <v>0</v>
      </c>
      <c r="F250" s="308">
        <f t="shared" si="124"/>
        <v>0</v>
      </c>
      <c r="G250" s="308">
        <f t="shared" si="125"/>
        <v>0</v>
      </c>
      <c r="H250" s="308">
        <f t="shared" si="126"/>
        <v>0</v>
      </c>
      <c r="I250" s="308">
        <f t="shared" si="127"/>
        <v>0</v>
      </c>
      <c r="J250" s="308">
        <f t="shared" si="128"/>
        <v>0</v>
      </c>
      <c r="K250" s="308">
        <f t="shared" si="129"/>
        <v>0</v>
      </c>
      <c r="L250" s="308">
        <f t="shared" si="130"/>
        <v>0</v>
      </c>
      <c r="M250" s="308">
        <f t="shared" si="131"/>
        <v>0</v>
      </c>
      <c r="N250" s="308">
        <f t="shared" si="132"/>
        <v>0</v>
      </c>
      <c r="O250" s="308">
        <f t="shared" si="133"/>
        <v>0</v>
      </c>
      <c r="P250" s="308">
        <f t="shared" si="134"/>
        <v>0</v>
      </c>
      <c r="Q250" s="308">
        <f t="shared" si="135"/>
        <v>0</v>
      </c>
      <c r="R250" s="308">
        <f t="shared" si="136"/>
        <v>0</v>
      </c>
      <c r="S250" s="308">
        <f t="shared" si="137"/>
        <v>0</v>
      </c>
      <c r="T250" s="308">
        <f t="shared" si="138"/>
        <v>0</v>
      </c>
      <c r="U250" s="308">
        <f t="shared" si="139"/>
        <v>0</v>
      </c>
      <c r="V250" s="308">
        <f t="shared" si="140"/>
        <v>0</v>
      </c>
      <c r="W250" s="308">
        <f t="shared" si="141"/>
        <v>0</v>
      </c>
      <c r="X250" s="308">
        <f t="shared" si="142"/>
        <v>0</v>
      </c>
      <c r="Y250" s="308">
        <f t="shared" si="143"/>
        <v>0</v>
      </c>
      <c r="Z250" s="308">
        <f t="shared" si="144"/>
        <v>0</v>
      </c>
      <c r="AA250" s="309">
        <f t="shared" si="145"/>
        <v>0</v>
      </c>
    </row>
    <row r="251" spans="2:31" s="75" customFormat="1">
      <c r="B251" s="320">
        <v>8</v>
      </c>
      <c r="C251" s="246" t="str">
        <f t="shared" si="122"/>
        <v/>
      </c>
      <c r="D251" s="305">
        <f t="shared" si="146"/>
        <v>0</v>
      </c>
      <c r="E251" s="308">
        <f t="shared" si="123"/>
        <v>0</v>
      </c>
      <c r="F251" s="308">
        <f t="shared" si="124"/>
        <v>0</v>
      </c>
      <c r="G251" s="308">
        <f t="shared" si="125"/>
        <v>0</v>
      </c>
      <c r="H251" s="308">
        <f t="shared" si="126"/>
        <v>0</v>
      </c>
      <c r="I251" s="308">
        <f t="shared" si="127"/>
        <v>0</v>
      </c>
      <c r="J251" s="308">
        <f t="shared" si="128"/>
        <v>0</v>
      </c>
      <c r="K251" s="308">
        <f t="shared" si="129"/>
        <v>0</v>
      </c>
      <c r="L251" s="308">
        <f t="shared" si="130"/>
        <v>0</v>
      </c>
      <c r="M251" s="308">
        <f t="shared" si="131"/>
        <v>0</v>
      </c>
      <c r="N251" s="308">
        <f t="shared" si="132"/>
        <v>0</v>
      </c>
      <c r="O251" s="308">
        <f t="shared" si="133"/>
        <v>0</v>
      </c>
      <c r="P251" s="308">
        <f t="shared" si="134"/>
        <v>0</v>
      </c>
      <c r="Q251" s="308">
        <f t="shared" si="135"/>
        <v>0</v>
      </c>
      <c r="R251" s="308">
        <f t="shared" si="136"/>
        <v>0</v>
      </c>
      <c r="S251" s="308">
        <f t="shared" si="137"/>
        <v>0</v>
      </c>
      <c r="T251" s="308">
        <f t="shared" si="138"/>
        <v>0</v>
      </c>
      <c r="U251" s="308">
        <f t="shared" si="139"/>
        <v>0</v>
      </c>
      <c r="V251" s="308">
        <f t="shared" si="140"/>
        <v>0</v>
      </c>
      <c r="W251" s="308">
        <f t="shared" si="141"/>
        <v>0</v>
      </c>
      <c r="X251" s="308">
        <f t="shared" si="142"/>
        <v>0</v>
      </c>
      <c r="Y251" s="308">
        <f t="shared" si="143"/>
        <v>0</v>
      </c>
      <c r="Z251" s="308">
        <f t="shared" si="144"/>
        <v>0</v>
      </c>
      <c r="AA251" s="309">
        <f t="shared" si="145"/>
        <v>0</v>
      </c>
    </row>
    <row r="252" spans="2:31" s="75" customFormat="1">
      <c r="B252" s="320">
        <v>9</v>
      </c>
      <c r="C252" s="246" t="str">
        <f t="shared" si="122"/>
        <v/>
      </c>
      <c r="D252" s="305">
        <f t="shared" si="146"/>
        <v>0</v>
      </c>
      <c r="E252" s="308">
        <f t="shared" si="123"/>
        <v>0</v>
      </c>
      <c r="F252" s="308">
        <f t="shared" si="124"/>
        <v>0</v>
      </c>
      <c r="G252" s="308">
        <f t="shared" si="125"/>
        <v>0</v>
      </c>
      <c r="H252" s="308">
        <f t="shared" si="126"/>
        <v>0</v>
      </c>
      <c r="I252" s="308">
        <f t="shared" si="127"/>
        <v>0</v>
      </c>
      <c r="J252" s="308">
        <f t="shared" si="128"/>
        <v>0</v>
      </c>
      <c r="K252" s="308">
        <f t="shared" si="129"/>
        <v>0</v>
      </c>
      <c r="L252" s="308">
        <f t="shared" si="130"/>
        <v>0</v>
      </c>
      <c r="M252" s="308">
        <f t="shared" si="131"/>
        <v>0</v>
      </c>
      <c r="N252" s="308">
        <f t="shared" si="132"/>
        <v>0</v>
      </c>
      <c r="O252" s="308">
        <f t="shared" si="133"/>
        <v>0</v>
      </c>
      <c r="P252" s="308">
        <f t="shared" si="134"/>
        <v>0</v>
      </c>
      <c r="Q252" s="308">
        <f t="shared" si="135"/>
        <v>0</v>
      </c>
      <c r="R252" s="308">
        <f t="shared" si="136"/>
        <v>0</v>
      </c>
      <c r="S252" s="308">
        <f t="shared" si="137"/>
        <v>0</v>
      </c>
      <c r="T252" s="308">
        <f t="shared" si="138"/>
        <v>0</v>
      </c>
      <c r="U252" s="308">
        <f t="shared" si="139"/>
        <v>0</v>
      </c>
      <c r="V252" s="308">
        <f t="shared" si="140"/>
        <v>0</v>
      </c>
      <c r="W252" s="308">
        <f t="shared" si="141"/>
        <v>0</v>
      </c>
      <c r="X252" s="308">
        <f t="shared" si="142"/>
        <v>0</v>
      </c>
      <c r="Y252" s="308">
        <f t="shared" si="143"/>
        <v>0</v>
      </c>
      <c r="Z252" s="308">
        <f t="shared" si="144"/>
        <v>0</v>
      </c>
      <c r="AA252" s="309">
        <f t="shared" si="145"/>
        <v>0</v>
      </c>
    </row>
    <row r="253" spans="2:31" s="75" customFormat="1">
      <c r="B253" s="320">
        <v>10</v>
      </c>
      <c r="C253" s="246" t="str">
        <f t="shared" si="122"/>
        <v/>
      </c>
      <c r="D253" s="305">
        <f t="shared" si="146"/>
        <v>0</v>
      </c>
      <c r="E253" s="308">
        <f t="shared" si="123"/>
        <v>0</v>
      </c>
      <c r="F253" s="308">
        <f t="shared" si="124"/>
        <v>0</v>
      </c>
      <c r="G253" s="308">
        <f t="shared" si="125"/>
        <v>0</v>
      </c>
      <c r="H253" s="308">
        <f t="shared" si="126"/>
        <v>0</v>
      </c>
      <c r="I253" s="308">
        <f t="shared" si="127"/>
        <v>0</v>
      </c>
      <c r="J253" s="308">
        <f t="shared" si="128"/>
        <v>0</v>
      </c>
      <c r="K253" s="308">
        <f t="shared" si="129"/>
        <v>0</v>
      </c>
      <c r="L253" s="308">
        <f t="shared" si="130"/>
        <v>0</v>
      </c>
      <c r="M253" s="308">
        <f t="shared" si="131"/>
        <v>0</v>
      </c>
      <c r="N253" s="308">
        <f t="shared" si="132"/>
        <v>0</v>
      </c>
      <c r="O253" s="308">
        <f t="shared" si="133"/>
        <v>0</v>
      </c>
      <c r="P253" s="308">
        <f t="shared" si="134"/>
        <v>0</v>
      </c>
      <c r="Q253" s="308">
        <f t="shared" si="135"/>
        <v>0</v>
      </c>
      <c r="R253" s="308">
        <f t="shared" si="136"/>
        <v>0</v>
      </c>
      <c r="S253" s="308">
        <f t="shared" si="137"/>
        <v>0</v>
      </c>
      <c r="T253" s="308">
        <f t="shared" si="138"/>
        <v>0</v>
      </c>
      <c r="U253" s="308">
        <f t="shared" si="139"/>
        <v>0</v>
      </c>
      <c r="V253" s="308">
        <f t="shared" si="140"/>
        <v>0</v>
      </c>
      <c r="W253" s="308">
        <f t="shared" si="141"/>
        <v>0</v>
      </c>
      <c r="X253" s="308">
        <f t="shared" si="142"/>
        <v>0</v>
      </c>
      <c r="Y253" s="308">
        <f t="shared" si="143"/>
        <v>0</v>
      </c>
      <c r="Z253" s="308">
        <f t="shared" si="144"/>
        <v>0</v>
      </c>
      <c r="AA253" s="309">
        <f t="shared" si="145"/>
        <v>0</v>
      </c>
    </row>
    <row r="254" spans="2:31" s="75" customFormat="1">
      <c r="B254" s="320">
        <v>11</v>
      </c>
      <c r="C254" s="246" t="str">
        <f t="shared" si="122"/>
        <v/>
      </c>
      <c r="D254" s="305">
        <f t="shared" si="146"/>
        <v>0</v>
      </c>
      <c r="E254" s="308">
        <f t="shared" si="123"/>
        <v>0</v>
      </c>
      <c r="F254" s="308">
        <f t="shared" si="124"/>
        <v>0</v>
      </c>
      <c r="G254" s="308">
        <f t="shared" si="125"/>
        <v>0</v>
      </c>
      <c r="H254" s="308">
        <f t="shared" si="126"/>
        <v>0</v>
      </c>
      <c r="I254" s="308">
        <f t="shared" si="127"/>
        <v>0</v>
      </c>
      <c r="J254" s="308">
        <f t="shared" si="128"/>
        <v>0</v>
      </c>
      <c r="K254" s="308">
        <f t="shared" si="129"/>
        <v>0</v>
      </c>
      <c r="L254" s="308">
        <f t="shared" si="130"/>
        <v>0</v>
      </c>
      <c r="M254" s="308">
        <f t="shared" si="131"/>
        <v>0</v>
      </c>
      <c r="N254" s="308">
        <f t="shared" si="132"/>
        <v>0</v>
      </c>
      <c r="O254" s="308">
        <f t="shared" si="133"/>
        <v>0</v>
      </c>
      <c r="P254" s="308">
        <f t="shared" si="134"/>
        <v>0</v>
      </c>
      <c r="Q254" s="308">
        <f t="shared" si="135"/>
        <v>0</v>
      </c>
      <c r="R254" s="308">
        <f t="shared" si="136"/>
        <v>0</v>
      </c>
      <c r="S254" s="308">
        <f t="shared" si="137"/>
        <v>0</v>
      </c>
      <c r="T254" s="308">
        <f t="shared" si="138"/>
        <v>0</v>
      </c>
      <c r="U254" s="308">
        <f t="shared" si="139"/>
        <v>0</v>
      </c>
      <c r="V254" s="308">
        <f t="shared" si="140"/>
        <v>0</v>
      </c>
      <c r="W254" s="308">
        <f t="shared" si="141"/>
        <v>0</v>
      </c>
      <c r="X254" s="308">
        <f t="shared" si="142"/>
        <v>0</v>
      </c>
      <c r="Y254" s="308">
        <f t="shared" si="143"/>
        <v>0</v>
      </c>
      <c r="Z254" s="308">
        <f t="shared" si="144"/>
        <v>0</v>
      </c>
      <c r="AA254" s="309">
        <f t="shared" si="145"/>
        <v>0</v>
      </c>
    </row>
    <row r="255" spans="2:31" s="75" customFormat="1">
      <c r="B255" s="320">
        <v>12</v>
      </c>
      <c r="C255" s="246" t="str">
        <f t="shared" si="122"/>
        <v/>
      </c>
      <c r="D255" s="305">
        <f t="shared" si="146"/>
        <v>0</v>
      </c>
      <c r="E255" s="308">
        <f t="shared" si="123"/>
        <v>0</v>
      </c>
      <c r="F255" s="308">
        <f t="shared" si="124"/>
        <v>0</v>
      </c>
      <c r="G255" s="308">
        <f t="shared" si="125"/>
        <v>0</v>
      </c>
      <c r="H255" s="308">
        <f t="shared" si="126"/>
        <v>0</v>
      </c>
      <c r="I255" s="308">
        <f t="shared" si="127"/>
        <v>0</v>
      </c>
      <c r="J255" s="308">
        <f t="shared" si="128"/>
        <v>0</v>
      </c>
      <c r="K255" s="308">
        <f t="shared" si="129"/>
        <v>0</v>
      </c>
      <c r="L255" s="308">
        <f t="shared" si="130"/>
        <v>0</v>
      </c>
      <c r="M255" s="308">
        <f t="shared" si="131"/>
        <v>0</v>
      </c>
      <c r="N255" s="308">
        <f t="shared" si="132"/>
        <v>0</v>
      </c>
      <c r="O255" s="308">
        <f t="shared" si="133"/>
        <v>0</v>
      </c>
      <c r="P255" s="308">
        <f t="shared" si="134"/>
        <v>0</v>
      </c>
      <c r="Q255" s="308">
        <f t="shared" si="135"/>
        <v>0</v>
      </c>
      <c r="R255" s="308">
        <f t="shared" si="136"/>
        <v>0</v>
      </c>
      <c r="S255" s="308">
        <f t="shared" si="137"/>
        <v>0</v>
      </c>
      <c r="T255" s="308">
        <f t="shared" si="138"/>
        <v>0</v>
      </c>
      <c r="U255" s="308">
        <f t="shared" si="139"/>
        <v>0</v>
      </c>
      <c r="V255" s="308">
        <f t="shared" si="140"/>
        <v>0</v>
      </c>
      <c r="W255" s="308">
        <f t="shared" si="141"/>
        <v>0</v>
      </c>
      <c r="X255" s="308">
        <f t="shared" si="142"/>
        <v>0</v>
      </c>
      <c r="Y255" s="308">
        <f t="shared" si="143"/>
        <v>0</v>
      </c>
      <c r="Z255" s="308">
        <f t="shared" si="144"/>
        <v>0</v>
      </c>
      <c r="AA255" s="309">
        <f t="shared" si="145"/>
        <v>0</v>
      </c>
    </row>
    <row r="256" spans="2:31" s="75" customFormat="1">
      <c r="B256" s="320">
        <v>13</v>
      </c>
      <c r="C256" s="246" t="str">
        <f t="shared" si="122"/>
        <v/>
      </c>
      <c r="D256" s="305">
        <f t="shared" si="146"/>
        <v>0</v>
      </c>
      <c r="E256" s="308">
        <f t="shared" si="123"/>
        <v>0</v>
      </c>
      <c r="F256" s="308">
        <f t="shared" si="124"/>
        <v>0</v>
      </c>
      <c r="G256" s="308">
        <f t="shared" si="125"/>
        <v>0</v>
      </c>
      <c r="H256" s="308">
        <f t="shared" si="126"/>
        <v>0</v>
      </c>
      <c r="I256" s="308">
        <f t="shared" si="127"/>
        <v>0</v>
      </c>
      <c r="J256" s="308">
        <f t="shared" si="128"/>
        <v>0</v>
      </c>
      <c r="K256" s="308">
        <f t="shared" si="129"/>
        <v>0</v>
      </c>
      <c r="L256" s="308">
        <f t="shared" si="130"/>
        <v>0</v>
      </c>
      <c r="M256" s="308">
        <f t="shared" si="131"/>
        <v>0</v>
      </c>
      <c r="N256" s="308">
        <f t="shared" si="132"/>
        <v>0</v>
      </c>
      <c r="O256" s="308">
        <f t="shared" si="133"/>
        <v>0</v>
      </c>
      <c r="P256" s="308">
        <f t="shared" si="134"/>
        <v>0</v>
      </c>
      <c r="Q256" s="308">
        <f t="shared" si="135"/>
        <v>0</v>
      </c>
      <c r="R256" s="308">
        <f t="shared" si="136"/>
        <v>0</v>
      </c>
      <c r="S256" s="308">
        <f t="shared" si="137"/>
        <v>0</v>
      </c>
      <c r="T256" s="308">
        <f t="shared" si="138"/>
        <v>0</v>
      </c>
      <c r="U256" s="308">
        <f t="shared" si="139"/>
        <v>0</v>
      </c>
      <c r="V256" s="308">
        <f t="shared" si="140"/>
        <v>0</v>
      </c>
      <c r="W256" s="308">
        <f t="shared" si="141"/>
        <v>0</v>
      </c>
      <c r="X256" s="308">
        <f t="shared" si="142"/>
        <v>0</v>
      </c>
      <c r="Y256" s="308">
        <f t="shared" si="143"/>
        <v>0</v>
      </c>
      <c r="Z256" s="308">
        <f t="shared" si="144"/>
        <v>0</v>
      </c>
      <c r="AA256" s="309">
        <f t="shared" si="145"/>
        <v>0</v>
      </c>
    </row>
    <row r="257" spans="2:27" s="75" customFormat="1">
      <c r="B257" s="320">
        <v>14</v>
      </c>
      <c r="C257" s="246" t="str">
        <f t="shared" si="122"/>
        <v/>
      </c>
      <c r="D257" s="305">
        <f t="shared" si="146"/>
        <v>0</v>
      </c>
      <c r="E257" s="308">
        <f t="shared" si="123"/>
        <v>0</v>
      </c>
      <c r="F257" s="308">
        <f t="shared" si="124"/>
        <v>0</v>
      </c>
      <c r="G257" s="308">
        <f t="shared" si="125"/>
        <v>0</v>
      </c>
      <c r="H257" s="308">
        <f t="shared" si="126"/>
        <v>0</v>
      </c>
      <c r="I257" s="308">
        <f t="shared" si="127"/>
        <v>0</v>
      </c>
      <c r="J257" s="308">
        <f t="shared" si="128"/>
        <v>0</v>
      </c>
      <c r="K257" s="308">
        <f t="shared" si="129"/>
        <v>0</v>
      </c>
      <c r="L257" s="308">
        <f t="shared" si="130"/>
        <v>0</v>
      </c>
      <c r="M257" s="308">
        <f t="shared" si="131"/>
        <v>0</v>
      </c>
      <c r="N257" s="308">
        <f t="shared" si="132"/>
        <v>0</v>
      </c>
      <c r="O257" s="308">
        <f t="shared" si="133"/>
        <v>0</v>
      </c>
      <c r="P257" s="308">
        <f t="shared" si="134"/>
        <v>0</v>
      </c>
      <c r="Q257" s="308">
        <f t="shared" si="135"/>
        <v>0</v>
      </c>
      <c r="R257" s="308">
        <f t="shared" si="136"/>
        <v>0</v>
      </c>
      <c r="S257" s="308">
        <f t="shared" si="137"/>
        <v>0</v>
      </c>
      <c r="T257" s="308">
        <f t="shared" si="138"/>
        <v>0</v>
      </c>
      <c r="U257" s="308">
        <f t="shared" si="139"/>
        <v>0</v>
      </c>
      <c r="V257" s="308">
        <f t="shared" si="140"/>
        <v>0</v>
      </c>
      <c r="W257" s="308">
        <f t="shared" si="141"/>
        <v>0</v>
      </c>
      <c r="X257" s="308">
        <f t="shared" si="142"/>
        <v>0</v>
      </c>
      <c r="Y257" s="308">
        <f t="shared" si="143"/>
        <v>0</v>
      </c>
      <c r="Z257" s="308">
        <f t="shared" si="144"/>
        <v>0</v>
      </c>
      <c r="AA257" s="309">
        <f t="shared" si="145"/>
        <v>0</v>
      </c>
    </row>
    <row r="258" spans="2:27" s="75" customFormat="1">
      <c r="B258" s="320">
        <v>15</v>
      </c>
      <c r="C258" s="246" t="str">
        <f t="shared" si="122"/>
        <v/>
      </c>
      <c r="D258" s="305">
        <f t="shared" si="146"/>
        <v>0</v>
      </c>
      <c r="E258" s="308">
        <f t="shared" si="123"/>
        <v>0</v>
      </c>
      <c r="F258" s="308">
        <f t="shared" si="124"/>
        <v>0</v>
      </c>
      <c r="G258" s="308">
        <f t="shared" si="125"/>
        <v>0</v>
      </c>
      <c r="H258" s="308">
        <f t="shared" si="126"/>
        <v>0</v>
      </c>
      <c r="I258" s="308">
        <f t="shared" si="127"/>
        <v>0</v>
      </c>
      <c r="J258" s="308">
        <f t="shared" si="128"/>
        <v>0</v>
      </c>
      <c r="K258" s="308">
        <f t="shared" si="129"/>
        <v>0</v>
      </c>
      <c r="L258" s="308">
        <f t="shared" si="130"/>
        <v>0</v>
      </c>
      <c r="M258" s="308">
        <f t="shared" si="131"/>
        <v>0</v>
      </c>
      <c r="N258" s="308">
        <f t="shared" si="132"/>
        <v>0</v>
      </c>
      <c r="O258" s="308">
        <f t="shared" si="133"/>
        <v>0</v>
      </c>
      <c r="P258" s="308">
        <f t="shared" si="134"/>
        <v>0</v>
      </c>
      <c r="Q258" s="308">
        <f t="shared" si="135"/>
        <v>0</v>
      </c>
      <c r="R258" s="308">
        <f t="shared" si="136"/>
        <v>0</v>
      </c>
      <c r="S258" s="308">
        <f t="shared" si="137"/>
        <v>0</v>
      </c>
      <c r="T258" s="308">
        <f t="shared" si="138"/>
        <v>0</v>
      </c>
      <c r="U258" s="308">
        <f t="shared" si="139"/>
        <v>0</v>
      </c>
      <c r="V258" s="308">
        <f t="shared" si="140"/>
        <v>0</v>
      </c>
      <c r="W258" s="308">
        <f t="shared" si="141"/>
        <v>0</v>
      </c>
      <c r="X258" s="308">
        <f t="shared" si="142"/>
        <v>0</v>
      </c>
      <c r="Y258" s="308">
        <f t="shared" si="143"/>
        <v>0</v>
      </c>
      <c r="Z258" s="308">
        <f t="shared" si="144"/>
        <v>0</v>
      </c>
      <c r="AA258" s="309">
        <f t="shared" si="145"/>
        <v>0</v>
      </c>
    </row>
    <row r="259" spans="2:27" s="75" customFormat="1" ht="33.75" customHeight="1">
      <c r="B259" s="771" t="s">
        <v>1050</v>
      </c>
      <c r="C259" s="772"/>
      <c r="D259" s="297">
        <f t="shared" ref="D259:Z259" si="147">SUM(D244:D258)</f>
        <v>0</v>
      </c>
      <c r="E259" s="309">
        <f t="shared" si="147"/>
        <v>0</v>
      </c>
      <c r="F259" s="309">
        <f t="shared" si="147"/>
        <v>0</v>
      </c>
      <c r="G259" s="309">
        <f t="shared" si="147"/>
        <v>0</v>
      </c>
      <c r="H259" s="309">
        <f t="shared" si="147"/>
        <v>0</v>
      </c>
      <c r="I259" s="309">
        <f t="shared" si="147"/>
        <v>0</v>
      </c>
      <c r="J259" s="309">
        <f t="shared" si="147"/>
        <v>0</v>
      </c>
      <c r="K259" s="309">
        <f t="shared" si="147"/>
        <v>0</v>
      </c>
      <c r="L259" s="309">
        <f t="shared" si="147"/>
        <v>0</v>
      </c>
      <c r="M259" s="309">
        <f t="shared" si="147"/>
        <v>0</v>
      </c>
      <c r="N259" s="309">
        <f t="shared" si="147"/>
        <v>0</v>
      </c>
      <c r="O259" s="309">
        <f t="shared" si="147"/>
        <v>0</v>
      </c>
      <c r="P259" s="309">
        <f t="shared" si="147"/>
        <v>0</v>
      </c>
      <c r="Q259" s="309">
        <f t="shared" si="147"/>
        <v>0</v>
      </c>
      <c r="R259" s="309">
        <f t="shared" si="147"/>
        <v>0</v>
      </c>
      <c r="S259" s="309">
        <f t="shared" si="147"/>
        <v>0</v>
      </c>
      <c r="T259" s="309">
        <f t="shared" si="147"/>
        <v>0</v>
      </c>
      <c r="U259" s="309">
        <f t="shared" si="147"/>
        <v>0</v>
      </c>
      <c r="V259" s="309">
        <f t="shared" si="147"/>
        <v>0</v>
      </c>
      <c r="W259" s="309">
        <f t="shared" si="147"/>
        <v>0</v>
      </c>
      <c r="X259" s="309">
        <f t="shared" si="147"/>
        <v>0</v>
      </c>
      <c r="Y259" s="309">
        <f t="shared" si="147"/>
        <v>0</v>
      </c>
      <c r="Z259" s="309">
        <f t="shared" si="147"/>
        <v>0</v>
      </c>
      <c r="AA259" s="309">
        <f t="shared" si="145"/>
        <v>0</v>
      </c>
    </row>
    <row r="260" spans="2:27">
      <c r="B260" s="132"/>
      <c r="C260" s="132"/>
      <c r="D260" s="132"/>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c r="AA260" s="132"/>
    </row>
    <row r="261" spans="2:27">
      <c r="B261" s="132"/>
      <c r="C261" s="132"/>
      <c r="D261" s="132"/>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c r="AA261" s="132"/>
    </row>
    <row r="262" spans="2:27">
      <c r="B262" s="132"/>
      <c r="C262" s="132"/>
      <c r="D262" s="132"/>
      <c r="E262" s="132"/>
      <c r="F262" s="132"/>
      <c r="G262" s="132"/>
      <c r="H262" s="132"/>
      <c r="I262" s="132"/>
      <c r="J262" s="132"/>
      <c r="K262" s="132"/>
      <c r="L262" s="132"/>
      <c r="M262" s="132"/>
      <c r="N262" s="132"/>
      <c r="O262" s="132"/>
      <c r="P262" s="132"/>
      <c r="Q262" s="132"/>
      <c r="R262" s="132"/>
      <c r="S262" s="132"/>
      <c r="T262" s="132"/>
      <c r="U262" s="132"/>
      <c r="V262" s="132"/>
      <c r="W262" s="132"/>
      <c r="X262" s="132"/>
      <c r="Y262" s="132"/>
      <c r="Z262" s="132"/>
      <c r="AA262" s="132"/>
    </row>
    <row r="263" spans="2:27">
      <c r="B263" s="132"/>
      <c r="C263" s="132"/>
      <c r="D263" s="132"/>
      <c r="E263" s="132"/>
      <c r="F263" s="132"/>
      <c r="G263" s="132"/>
      <c r="H263" s="132"/>
      <c r="I263" s="132"/>
      <c r="J263" s="132"/>
      <c r="K263" s="132"/>
      <c r="L263" s="132"/>
      <c r="M263" s="132"/>
      <c r="N263" s="132"/>
      <c r="O263" s="132"/>
      <c r="P263" s="132"/>
      <c r="Q263" s="132"/>
      <c r="R263" s="132"/>
      <c r="S263" s="132"/>
      <c r="T263" s="132"/>
      <c r="U263" s="132"/>
      <c r="V263" s="132"/>
      <c r="W263" s="132"/>
      <c r="X263" s="132"/>
      <c r="Y263" s="132"/>
      <c r="Z263" s="132"/>
      <c r="AA263" s="132"/>
    </row>
    <row r="264" spans="2:27">
      <c r="B264" s="132"/>
      <c r="C264" s="132"/>
      <c r="D264" s="132"/>
      <c r="E264" s="132"/>
      <c r="F264" s="132"/>
      <c r="G264" s="132"/>
      <c r="H264" s="132"/>
      <c r="I264" s="132"/>
      <c r="J264" s="132"/>
      <c r="K264" s="132"/>
      <c r="L264" s="132"/>
      <c r="M264" s="132"/>
      <c r="N264" s="132"/>
      <c r="O264" s="132"/>
      <c r="P264" s="132"/>
      <c r="Q264" s="132"/>
      <c r="R264" s="132"/>
      <c r="S264" s="132"/>
      <c r="T264" s="132"/>
      <c r="U264" s="132"/>
      <c r="V264" s="132"/>
      <c r="W264" s="132"/>
      <c r="X264" s="132"/>
      <c r="Y264" s="132"/>
      <c r="Z264" s="132"/>
      <c r="AA264" s="132"/>
    </row>
    <row r="265" spans="2:27">
      <c r="B265" s="132"/>
      <c r="C265" s="132"/>
      <c r="D265" s="132"/>
      <c r="E265" s="132"/>
      <c r="F265" s="132"/>
      <c r="G265" s="132"/>
      <c r="H265" s="132"/>
      <c r="I265" s="132"/>
      <c r="J265" s="132"/>
      <c r="K265" s="132"/>
      <c r="L265" s="132"/>
      <c r="M265" s="132"/>
      <c r="N265" s="132"/>
      <c r="O265" s="132"/>
      <c r="P265" s="132"/>
      <c r="Q265" s="132"/>
      <c r="R265" s="132"/>
      <c r="S265" s="132"/>
      <c r="T265" s="132"/>
      <c r="U265" s="132"/>
      <c r="V265" s="132"/>
      <c r="W265" s="132"/>
      <c r="X265" s="132"/>
      <c r="Y265" s="132"/>
      <c r="Z265" s="132"/>
      <c r="AA265" s="132"/>
    </row>
    <row r="266" spans="2:27">
      <c r="B266" s="132"/>
      <c r="C266" s="132"/>
      <c r="D266" s="132"/>
      <c r="E266" s="132"/>
      <c r="F266" s="132"/>
      <c r="G266" s="132"/>
      <c r="H266" s="132"/>
      <c r="I266" s="132"/>
      <c r="J266" s="132"/>
      <c r="K266" s="132"/>
      <c r="L266" s="132"/>
      <c r="M266" s="132"/>
      <c r="N266" s="132"/>
      <c r="O266" s="132"/>
      <c r="P266" s="132"/>
      <c r="Q266" s="132"/>
      <c r="R266" s="132"/>
      <c r="S266" s="132"/>
      <c r="T266" s="132"/>
      <c r="U266" s="132"/>
      <c r="V266" s="132"/>
      <c r="W266" s="132"/>
      <c r="X266" s="132"/>
      <c r="Y266" s="132"/>
      <c r="Z266" s="132"/>
      <c r="AA266" s="132"/>
    </row>
    <row r="267" spans="2:27">
      <c r="B267" s="132"/>
      <c r="C267" s="132"/>
      <c r="D267" s="132"/>
      <c r="E267" s="132"/>
      <c r="F267" s="132"/>
      <c r="G267" s="132"/>
      <c r="H267" s="132"/>
      <c r="I267" s="132"/>
      <c r="J267" s="132"/>
      <c r="K267" s="132"/>
      <c r="L267" s="132"/>
      <c r="M267" s="132"/>
      <c r="N267" s="132"/>
      <c r="O267" s="132"/>
      <c r="P267" s="132"/>
      <c r="Q267" s="132"/>
      <c r="R267" s="132"/>
      <c r="S267" s="132"/>
      <c r="T267" s="132"/>
      <c r="U267" s="132"/>
      <c r="V267" s="132"/>
      <c r="W267" s="132"/>
      <c r="X267" s="132"/>
      <c r="Y267" s="132"/>
      <c r="Z267" s="132"/>
      <c r="AA267" s="132"/>
    </row>
    <row r="268" spans="2:27">
      <c r="B268" s="132"/>
      <c r="C268" s="132"/>
      <c r="D268" s="132"/>
      <c r="E268" s="132"/>
      <c r="F268" s="132"/>
      <c r="G268" s="132"/>
      <c r="H268" s="132"/>
      <c r="I268" s="132"/>
      <c r="J268" s="132"/>
      <c r="K268" s="132"/>
      <c r="L268" s="132"/>
      <c r="M268" s="132"/>
      <c r="N268" s="132"/>
      <c r="O268" s="132"/>
      <c r="P268" s="132"/>
      <c r="Q268" s="132"/>
      <c r="R268" s="132"/>
      <c r="S268" s="132"/>
      <c r="T268" s="132"/>
      <c r="U268" s="132"/>
      <c r="V268" s="132"/>
      <c r="W268" s="132"/>
      <c r="X268" s="132"/>
      <c r="Y268" s="132"/>
      <c r="Z268" s="132"/>
      <c r="AA268" s="132"/>
    </row>
    <row r="269" spans="2:27">
      <c r="B269" s="132"/>
      <c r="C269" s="132"/>
      <c r="D269" s="132"/>
      <c r="E269" s="132"/>
      <c r="F269" s="132"/>
      <c r="G269" s="132"/>
      <c r="H269" s="132"/>
      <c r="I269" s="132"/>
      <c r="J269" s="132"/>
      <c r="K269" s="132"/>
      <c r="L269" s="132"/>
      <c r="M269" s="132"/>
      <c r="N269" s="132"/>
      <c r="O269" s="132"/>
      <c r="P269" s="132"/>
      <c r="Q269" s="132"/>
      <c r="R269" s="132"/>
      <c r="S269" s="132"/>
      <c r="T269" s="132"/>
      <c r="U269" s="132"/>
      <c r="V269" s="132"/>
      <c r="W269" s="132"/>
      <c r="X269" s="132"/>
      <c r="Y269" s="132"/>
      <c r="Z269" s="132"/>
      <c r="AA269" s="132"/>
    </row>
    <row r="270" spans="2:27">
      <c r="B270" s="132"/>
      <c r="C270" s="132"/>
      <c r="D270" s="132"/>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c r="AA270" s="132"/>
    </row>
    <row r="271" spans="2:27">
      <c r="B271" s="132"/>
      <c r="C271" s="132"/>
      <c r="D271" s="132"/>
      <c r="E271" s="132"/>
      <c r="F271" s="132"/>
      <c r="G271" s="132"/>
      <c r="H271" s="132"/>
      <c r="I271" s="132"/>
      <c r="J271" s="132"/>
      <c r="K271" s="132"/>
      <c r="L271" s="132"/>
      <c r="M271" s="132"/>
      <c r="N271" s="132"/>
      <c r="O271" s="132"/>
      <c r="P271" s="132"/>
      <c r="Q271" s="132"/>
      <c r="R271" s="132"/>
      <c r="S271" s="132"/>
      <c r="T271" s="132"/>
      <c r="U271" s="132"/>
      <c r="V271" s="132"/>
      <c r="W271" s="132"/>
      <c r="X271" s="132"/>
      <c r="Y271" s="132"/>
      <c r="Z271" s="132"/>
      <c r="AA271" s="132"/>
    </row>
    <row r="272" spans="2:27">
      <c r="B272" s="132"/>
      <c r="C272" s="132"/>
      <c r="D272" s="132"/>
      <c r="E272" s="132"/>
      <c r="F272" s="132"/>
      <c r="G272" s="132"/>
      <c r="H272" s="132"/>
      <c r="I272" s="132"/>
      <c r="J272" s="132"/>
      <c r="K272" s="132"/>
      <c r="L272" s="132"/>
      <c r="M272" s="132"/>
      <c r="N272" s="132"/>
      <c r="O272" s="132"/>
      <c r="P272" s="132"/>
      <c r="Q272" s="132"/>
      <c r="R272" s="132"/>
      <c r="S272" s="132"/>
      <c r="T272" s="132"/>
      <c r="U272" s="132"/>
      <c r="V272" s="132"/>
      <c r="W272" s="132"/>
      <c r="X272" s="132"/>
      <c r="Y272" s="132"/>
      <c r="Z272" s="132"/>
      <c r="AA272" s="132"/>
    </row>
    <row r="273" spans="2:27">
      <c r="B273" s="132"/>
      <c r="C273" s="132"/>
      <c r="D273" s="132"/>
      <c r="E273" s="132"/>
      <c r="F273" s="132"/>
      <c r="G273" s="132"/>
      <c r="H273" s="132"/>
      <c r="I273" s="132"/>
      <c r="J273" s="132"/>
      <c r="K273" s="132"/>
      <c r="L273" s="132"/>
      <c r="M273" s="132"/>
      <c r="N273" s="132"/>
      <c r="O273" s="132"/>
      <c r="P273" s="132"/>
      <c r="Q273" s="132"/>
      <c r="R273" s="132"/>
      <c r="S273" s="132"/>
      <c r="T273" s="132"/>
      <c r="U273" s="132"/>
      <c r="V273" s="132"/>
      <c r="W273" s="132"/>
      <c r="X273" s="132"/>
      <c r="Y273" s="132"/>
      <c r="Z273" s="132"/>
      <c r="AA273" s="132"/>
    </row>
    <row r="274" spans="2:27">
      <c r="B274" s="132"/>
      <c r="C274" s="132"/>
      <c r="D274" s="132"/>
      <c r="E274" s="132"/>
      <c r="F274" s="132"/>
      <c r="G274" s="132"/>
      <c r="H274" s="132"/>
      <c r="I274" s="132"/>
      <c r="J274" s="132"/>
      <c r="K274" s="132"/>
      <c r="L274" s="132"/>
      <c r="M274" s="132"/>
      <c r="N274" s="132"/>
      <c r="O274" s="132"/>
      <c r="P274" s="132"/>
      <c r="Q274" s="132"/>
      <c r="R274" s="132"/>
      <c r="S274" s="132"/>
      <c r="T274" s="132"/>
      <c r="U274" s="132"/>
      <c r="V274" s="132"/>
      <c r="W274" s="132"/>
      <c r="X274" s="132"/>
      <c r="Y274" s="132"/>
      <c r="Z274" s="132"/>
      <c r="AA274" s="132"/>
    </row>
    <row r="275" spans="2:27">
      <c r="B275" s="132"/>
      <c r="C275" s="132"/>
      <c r="D275" s="132"/>
      <c r="E275" s="132"/>
      <c r="F275" s="132"/>
      <c r="G275" s="132"/>
      <c r="H275" s="132"/>
      <c r="I275" s="132"/>
      <c r="J275" s="132"/>
      <c r="K275" s="132"/>
      <c r="L275" s="132"/>
      <c r="M275" s="132"/>
      <c r="N275" s="132"/>
      <c r="O275" s="132"/>
      <c r="P275" s="132"/>
      <c r="Q275" s="132"/>
      <c r="R275" s="132"/>
      <c r="S275" s="132"/>
      <c r="T275" s="132"/>
      <c r="U275" s="132"/>
      <c r="V275" s="132"/>
      <c r="W275" s="132"/>
      <c r="X275" s="132"/>
      <c r="Y275" s="132"/>
      <c r="Z275" s="132"/>
      <c r="AA275" s="132"/>
    </row>
  </sheetData>
  <sheetProtection sheet="1" objects="1" scenarios="1"/>
  <mergeCells count="225">
    <mergeCell ref="B259:C259"/>
    <mergeCell ref="B238:C238"/>
    <mergeCell ref="B217:C217"/>
    <mergeCell ref="B196:C196"/>
    <mergeCell ref="Q85:Q86"/>
    <mergeCell ref="E113:E114"/>
    <mergeCell ref="M113:M114"/>
    <mergeCell ref="B85:B86"/>
    <mergeCell ref="J113:J114"/>
    <mergeCell ref="B157:B158"/>
    <mergeCell ref="G157:G158"/>
    <mergeCell ref="H157:H158"/>
    <mergeCell ref="B241:S241"/>
    <mergeCell ref="B220:S220"/>
    <mergeCell ref="B199:S199"/>
    <mergeCell ref="B178:S178"/>
    <mergeCell ref="C157:C158"/>
    <mergeCell ref="D157:D158"/>
    <mergeCell ref="E157:E158"/>
    <mergeCell ref="F157:F158"/>
    <mergeCell ref="Q76:T76"/>
    <mergeCell ref="U64:X64"/>
    <mergeCell ref="Q74:T74"/>
    <mergeCell ref="Q75:T75"/>
    <mergeCell ref="Q72:T72"/>
    <mergeCell ref="F76:H76"/>
    <mergeCell ref="S85:S86"/>
    <mergeCell ref="T85:T86"/>
    <mergeCell ref="M72:P72"/>
    <mergeCell ref="J85:J86"/>
    <mergeCell ref="F75:H75"/>
    <mergeCell ref="I76:L76"/>
    <mergeCell ref="M76:P76"/>
    <mergeCell ref="Q71:T71"/>
    <mergeCell ref="P85:P86"/>
    <mergeCell ref="K85:K86"/>
    <mergeCell ref="R85:R86"/>
    <mergeCell ref="U74:X74"/>
    <mergeCell ref="I74:L74"/>
    <mergeCell ref="M74:P74"/>
    <mergeCell ref="Q77:T77"/>
    <mergeCell ref="M85:M86"/>
    <mergeCell ref="F71:H71"/>
    <mergeCell ref="F66:H66"/>
    <mergeCell ref="C76:E76"/>
    <mergeCell ref="Q65:T65"/>
    <mergeCell ref="H85:H86"/>
    <mergeCell ref="I85:I86"/>
    <mergeCell ref="O85:O86"/>
    <mergeCell ref="F85:F86"/>
    <mergeCell ref="Q59:T59"/>
    <mergeCell ref="Q73:T73"/>
    <mergeCell ref="Q62:T62"/>
    <mergeCell ref="M60:P60"/>
    <mergeCell ref="M67:P67"/>
    <mergeCell ref="Q60:T60"/>
    <mergeCell ref="M65:P65"/>
    <mergeCell ref="Q63:T63"/>
    <mergeCell ref="C62:E62"/>
    <mergeCell ref="I62:L62"/>
    <mergeCell ref="M69:P69"/>
    <mergeCell ref="F69:H69"/>
    <mergeCell ref="F63:H63"/>
    <mergeCell ref="C64:E64"/>
    <mergeCell ref="M66:P66"/>
    <mergeCell ref="C65:E65"/>
    <mergeCell ref="F65:H65"/>
    <mergeCell ref="I65:L65"/>
    <mergeCell ref="C70:E70"/>
    <mergeCell ref="C73:E73"/>
    <mergeCell ref="F68:H68"/>
    <mergeCell ref="U71:X71"/>
    <mergeCell ref="I69:L69"/>
    <mergeCell ref="M68:P68"/>
    <mergeCell ref="U70:X70"/>
    <mergeCell ref="I70:L70"/>
    <mergeCell ref="I71:L71"/>
    <mergeCell ref="U72:X72"/>
    <mergeCell ref="I72:L72"/>
    <mergeCell ref="I73:L73"/>
    <mergeCell ref="C71:E71"/>
    <mergeCell ref="M71:P71"/>
    <mergeCell ref="F73:H73"/>
    <mergeCell ref="C72:E72"/>
    <mergeCell ref="F72:H72"/>
    <mergeCell ref="M75:P75"/>
    <mergeCell ref="C74:E74"/>
    <mergeCell ref="V113:V114"/>
    <mergeCell ref="H113:H114"/>
    <mergeCell ref="I113:I114"/>
    <mergeCell ref="K113:K114"/>
    <mergeCell ref="L113:L114"/>
    <mergeCell ref="C67:E67"/>
    <mergeCell ref="F67:H67"/>
    <mergeCell ref="R113:R114"/>
    <mergeCell ref="S113:S114"/>
    <mergeCell ref="G113:G114"/>
    <mergeCell ref="N85:N86"/>
    <mergeCell ref="C75:E75"/>
    <mergeCell ref="F74:H74"/>
    <mergeCell ref="G85:G86"/>
    <mergeCell ref="C77:E77"/>
    <mergeCell ref="I77:L77"/>
    <mergeCell ref="D85:D86"/>
    <mergeCell ref="I75:L75"/>
    <mergeCell ref="M77:P77"/>
    <mergeCell ref="M73:P73"/>
    <mergeCell ref="C68:E68"/>
    <mergeCell ref="C69:E69"/>
    <mergeCell ref="B20:G20"/>
    <mergeCell ref="C57:E57"/>
    <mergeCell ref="L21:R21"/>
    <mergeCell ref="B15:G15"/>
    <mergeCell ref="L18:R18"/>
    <mergeCell ref="B19:G19"/>
    <mergeCell ref="F57:H57"/>
    <mergeCell ref="I57:L57"/>
    <mergeCell ref="F64:H64"/>
    <mergeCell ref="I64:L64"/>
    <mergeCell ref="F62:H62"/>
    <mergeCell ref="C60:E60"/>
    <mergeCell ref="C58:E58"/>
    <mergeCell ref="F58:H58"/>
    <mergeCell ref="C59:E59"/>
    <mergeCell ref="F59:H59"/>
    <mergeCell ref="M64:P64"/>
    <mergeCell ref="Q64:T64"/>
    <mergeCell ref="I63:L63"/>
    <mergeCell ref="M63:P63"/>
    <mergeCell ref="I61:L61"/>
    <mergeCell ref="M61:P61"/>
    <mergeCell ref="B21:G21"/>
    <mergeCell ref="C61:E61"/>
    <mergeCell ref="L20:R20"/>
    <mergeCell ref="Q58:T58"/>
    <mergeCell ref="M59:P59"/>
    <mergeCell ref="M57:P57"/>
    <mergeCell ref="I59:L59"/>
    <mergeCell ref="Q57:T57"/>
    <mergeCell ref="L22:R22"/>
    <mergeCell ref="O113:O114"/>
    <mergeCell ref="P113:P114"/>
    <mergeCell ref="Q113:Q114"/>
    <mergeCell ref="M58:P58"/>
    <mergeCell ref="M62:P62"/>
    <mergeCell ref="I66:L66"/>
    <mergeCell ref="M70:P70"/>
    <mergeCell ref="I60:L60"/>
    <mergeCell ref="L85:L86"/>
    <mergeCell ref="B105:S105"/>
    <mergeCell ref="E85:E86"/>
    <mergeCell ref="B113:B114"/>
    <mergeCell ref="C113:C114"/>
    <mergeCell ref="D113:D114"/>
    <mergeCell ref="T113:T114"/>
    <mergeCell ref="N113:N114"/>
    <mergeCell ref="C66:E66"/>
    <mergeCell ref="A1:Y1"/>
    <mergeCell ref="U62:X62"/>
    <mergeCell ref="U63:X63"/>
    <mergeCell ref="U58:X58"/>
    <mergeCell ref="U59:X59"/>
    <mergeCell ref="U60:X60"/>
    <mergeCell ref="U61:X61"/>
    <mergeCell ref="Q61:T61"/>
    <mergeCell ref="L17:R17"/>
    <mergeCell ref="L16:R16"/>
    <mergeCell ref="F60:H60"/>
    <mergeCell ref="I58:L58"/>
    <mergeCell ref="C63:E63"/>
    <mergeCell ref="L14:R14"/>
    <mergeCell ref="B14:G14"/>
    <mergeCell ref="L15:R15"/>
    <mergeCell ref="B26:B28"/>
    <mergeCell ref="B22:G22"/>
    <mergeCell ref="L19:R19"/>
    <mergeCell ref="B16:G16"/>
    <mergeCell ref="B17:G17"/>
    <mergeCell ref="B18:G18"/>
    <mergeCell ref="C27:C28"/>
    <mergeCell ref="F61:H61"/>
    <mergeCell ref="A2:S2"/>
    <mergeCell ref="B83:S83"/>
    <mergeCell ref="B155:S155"/>
    <mergeCell ref="B134:S134"/>
    <mergeCell ref="B111:S111"/>
    <mergeCell ref="B136:B137"/>
    <mergeCell ref="C136:C137"/>
    <mergeCell ref="D136:D137"/>
    <mergeCell ref="E136:E137"/>
    <mergeCell ref="F136:F137"/>
    <mergeCell ref="Q68:T68"/>
    <mergeCell ref="Q69:T69"/>
    <mergeCell ref="G136:G137"/>
    <mergeCell ref="H136:H137"/>
    <mergeCell ref="Q70:T70"/>
    <mergeCell ref="Q66:T66"/>
    <mergeCell ref="Q67:T67"/>
    <mergeCell ref="I68:L68"/>
    <mergeCell ref="F70:H70"/>
    <mergeCell ref="I67:L67"/>
    <mergeCell ref="F113:F114"/>
    <mergeCell ref="C85:C86"/>
    <mergeCell ref="F77:H77"/>
    <mergeCell ref="B81:Y81"/>
    <mergeCell ref="Z27:Z28"/>
    <mergeCell ref="X85:X86"/>
    <mergeCell ref="Y85:Y86"/>
    <mergeCell ref="X113:X114"/>
    <mergeCell ref="Y113:Y114"/>
    <mergeCell ref="U85:U86"/>
    <mergeCell ref="W113:W114"/>
    <mergeCell ref="U77:X77"/>
    <mergeCell ref="U67:X67"/>
    <mergeCell ref="U76:X76"/>
    <mergeCell ref="U66:X66"/>
    <mergeCell ref="U113:U114"/>
    <mergeCell ref="V85:V86"/>
    <mergeCell ref="U73:X73"/>
    <mergeCell ref="U65:X65"/>
    <mergeCell ref="U75:X75"/>
    <mergeCell ref="U68:X68"/>
    <mergeCell ref="U69:X69"/>
    <mergeCell ref="W85:W86"/>
    <mergeCell ref="U57:X57"/>
  </mergeCells>
  <phoneticPr fontId="4"/>
  <dataValidations count="1">
    <dataValidation showInputMessage="1" showErrorMessage="1" sqref="C138:C152 C29:Z43"/>
  </dataValidations>
  <pageMargins left="0.4" right="0.41" top="0.51" bottom="0.67" header="0.51200000000000001" footer="0.51200000000000001"/>
  <pageSetup paperSize="8" scale="67" fitToHeight="0" orientation="portrait" r:id="rId1"/>
  <headerFooter alignWithMargins="0">
    <oddFooter>&amp;C&amp;A&amp;P</oddFooter>
  </headerFooter>
  <rowBreaks count="3" manualBreakCount="3">
    <brk id="54" max="24" man="1"/>
    <brk id="109" max="24" man="1"/>
    <brk id="174"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AI146"/>
  <sheetViews>
    <sheetView showGridLines="0" zoomScaleNormal="100" zoomScaleSheetLayoutView="75" workbookViewId="0">
      <selection activeCell="A2" sqref="A2"/>
    </sheetView>
  </sheetViews>
  <sheetFormatPr defaultRowHeight="12"/>
  <cols>
    <col min="1" max="1" width="5.5" style="132" customWidth="1"/>
    <col min="2" max="2" width="12.375" style="38" customWidth="1"/>
    <col min="3" max="24" width="8.5" style="38" customWidth="1"/>
    <col min="25" max="26" width="10" style="38" customWidth="1"/>
    <col min="27" max="27" width="7.75" style="38" customWidth="1"/>
    <col min="28" max="31" width="4.875" style="38" customWidth="1"/>
    <col min="32" max="34" width="6.625" style="38" customWidth="1"/>
    <col min="35" max="16384" width="9" style="38"/>
  </cols>
  <sheetData>
    <row r="1" spans="1:25" s="55" customFormat="1" ht="21">
      <c r="A1" s="609" t="s">
        <v>1752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1119</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8"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1.75" customHeight="1">
      <c r="A9" s="259" t="s">
        <v>986</v>
      </c>
      <c r="B9" s="64" t="s">
        <v>1304</v>
      </c>
      <c r="C9" s="61"/>
      <c r="D9" s="61"/>
      <c r="E9" s="61"/>
      <c r="F9" s="61"/>
      <c r="G9" s="61"/>
      <c r="H9" s="61"/>
      <c r="I9" s="61"/>
      <c r="J9" s="61"/>
      <c r="K9" s="61"/>
      <c r="L9" s="61"/>
      <c r="M9" s="61"/>
      <c r="N9" s="61"/>
      <c r="O9" s="61"/>
      <c r="P9" s="61"/>
      <c r="Q9" s="61"/>
      <c r="R9" s="61"/>
      <c r="S9" s="61"/>
      <c r="T9" s="61"/>
      <c r="U9" s="61"/>
      <c r="V9" s="61"/>
    </row>
    <row r="10" spans="1:25" s="60" customFormat="1" ht="21.75" customHeight="1">
      <c r="A10" s="151"/>
      <c r="B10" s="48" t="s">
        <v>867</v>
      </c>
      <c r="C10" s="57"/>
      <c r="D10" s="57"/>
      <c r="E10" s="57"/>
      <c r="F10" s="57"/>
      <c r="G10" s="57"/>
      <c r="H10" s="57"/>
      <c r="I10" s="57"/>
      <c r="J10" s="57"/>
      <c r="K10" s="57"/>
      <c r="L10" s="57"/>
      <c r="M10" s="61"/>
      <c r="N10" s="61"/>
      <c r="O10" s="61"/>
      <c r="P10" s="61"/>
      <c r="Q10" s="61"/>
      <c r="R10" s="61"/>
      <c r="S10" s="61"/>
      <c r="T10" s="61"/>
      <c r="U10" s="61"/>
      <c r="V10" s="61"/>
    </row>
    <row r="11" spans="1:25" s="60" customFormat="1" ht="6" customHeight="1">
      <c r="A11" s="151"/>
      <c r="B11" s="48"/>
      <c r="C11" s="48"/>
      <c r="D11" s="48"/>
      <c r="E11" s="48"/>
      <c r="F11" s="48"/>
      <c r="G11" s="48"/>
      <c r="H11" s="48"/>
      <c r="I11" s="48"/>
      <c r="J11" s="48"/>
      <c r="K11" s="48"/>
      <c r="L11" s="48"/>
    </row>
    <row r="12" spans="1:25" s="60" customFormat="1" ht="21.75" customHeight="1">
      <c r="A12" s="151"/>
      <c r="B12" s="571" t="s">
        <v>1670</v>
      </c>
      <c r="C12" s="571"/>
      <c r="D12" s="571"/>
      <c r="E12" s="571"/>
      <c r="F12" s="571"/>
      <c r="G12" s="571"/>
      <c r="H12" s="838" t="s">
        <v>1769</v>
      </c>
      <c r="I12" s="839"/>
      <c r="J12" s="846"/>
      <c r="K12" s="571" t="s">
        <v>1768</v>
      </c>
      <c r="L12" s="571"/>
      <c r="M12" s="571"/>
      <c r="N12" s="571"/>
      <c r="O12" s="571"/>
      <c r="P12" s="571"/>
      <c r="Q12" s="571"/>
    </row>
    <row r="13" spans="1:25" s="60" customFormat="1" ht="21.75" customHeight="1">
      <c r="A13" s="151"/>
      <c r="B13" s="625" t="s">
        <v>1358</v>
      </c>
      <c r="C13" s="626"/>
      <c r="D13" s="626"/>
      <c r="E13" s="626"/>
      <c r="F13" s="626"/>
      <c r="G13" s="627"/>
      <c r="H13" s="935" t="s">
        <v>1770</v>
      </c>
      <c r="I13" s="720"/>
      <c r="J13" s="721"/>
      <c r="K13" s="623" t="s">
        <v>1753</v>
      </c>
      <c r="L13" s="623"/>
      <c r="M13" s="623"/>
      <c r="N13" s="623"/>
      <c r="O13" s="624"/>
      <c r="P13" s="624"/>
      <c r="Q13" s="624"/>
      <c r="R13" s="190"/>
      <c r="S13" s="190"/>
      <c r="T13" s="61"/>
    </row>
    <row r="14" spans="1:25" s="60" customFormat="1" ht="21.75" customHeight="1">
      <c r="A14" s="151"/>
      <c r="B14" s="623" t="s">
        <v>302</v>
      </c>
      <c r="C14" s="623"/>
      <c r="D14" s="623"/>
      <c r="E14" s="623"/>
      <c r="F14" s="623"/>
      <c r="G14" s="623"/>
      <c r="H14" s="935" t="s">
        <v>1770</v>
      </c>
      <c r="I14" s="720"/>
      <c r="J14" s="721"/>
      <c r="K14" s="717" t="s">
        <v>746</v>
      </c>
      <c r="L14" s="717"/>
      <c r="M14" s="717"/>
      <c r="N14" s="717"/>
      <c r="O14" s="717"/>
      <c r="P14" s="717"/>
      <c r="Q14" s="717"/>
    </row>
    <row r="15" spans="1:25" s="151" customFormat="1" ht="21.75" customHeight="1">
      <c r="B15" s="623" t="s">
        <v>1241</v>
      </c>
      <c r="C15" s="623"/>
      <c r="D15" s="623"/>
      <c r="E15" s="623"/>
      <c r="F15" s="623"/>
      <c r="G15" s="623"/>
      <c r="H15" s="719" t="s">
        <v>1782</v>
      </c>
      <c r="I15" s="720"/>
      <c r="J15" s="721"/>
      <c r="K15" s="717" t="s">
        <v>1165</v>
      </c>
      <c r="L15" s="717"/>
      <c r="M15" s="717"/>
      <c r="N15" s="717"/>
      <c r="O15" s="717"/>
      <c r="P15" s="717"/>
      <c r="Q15" s="717"/>
    </row>
    <row r="16" spans="1:25" s="151" customFormat="1" ht="21.75" customHeight="1">
      <c r="B16" s="748" t="s">
        <v>381</v>
      </c>
      <c r="C16" s="748"/>
      <c r="D16" s="748"/>
      <c r="E16" s="749"/>
      <c r="F16" s="749"/>
      <c r="G16" s="749"/>
      <c r="H16" s="500" t="s">
        <v>1782</v>
      </c>
      <c r="I16" s="499"/>
      <c r="J16" s="499"/>
      <c r="K16" s="850" t="s">
        <v>380</v>
      </c>
      <c r="L16" s="810"/>
      <c r="M16" s="810"/>
      <c r="N16" s="810"/>
      <c r="O16" s="810"/>
      <c r="P16" s="810"/>
      <c r="Q16" s="811"/>
    </row>
    <row r="17" spans="1:35" s="60" customFormat="1" ht="21.75" customHeight="1">
      <c r="A17" s="151"/>
      <c r="B17" s="135"/>
      <c r="C17" s="135"/>
      <c r="D17" s="135"/>
      <c r="E17" s="135"/>
      <c r="F17" s="135"/>
      <c r="G17" s="135"/>
      <c r="H17" s="66"/>
      <c r="I17" s="67"/>
      <c r="J17" s="67"/>
      <c r="K17" s="67"/>
      <c r="L17" s="67"/>
      <c r="M17" s="67"/>
      <c r="N17" s="67"/>
      <c r="O17" s="66"/>
      <c r="P17" s="66"/>
      <c r="Q17" s="66"/>
      <c r="R17" s="66"/>
      <c r="S17" s="66"/>
      <c r="T17" s="66"/>
      <c r="U17" s="66"/>
    </row>
    <row r="18" spans="1:35" s="60" customFormat="1" ht="18" customHeight="1">
      <c r="A18" s="151"/>
      <c r="B18" s="48" t="s">
        <v>1673</v>
      </c>
      <c r="C18" s="48"/>
      <c r="D18" s="48"/>
      <c r="E18" s="48"/>
      <c r="F18" s="48"/>
      <c r="G18" s="48"/>
      <c r="H18" s="48"/>
      <c r="I18" s="48"/>
      <c r="J18" s="48"/>
      <c r="K18" s="48"/>
      <c r="L18" s="48"/>
    </row>
    <row r="19" spans="1:35" s="60" customFormat="1" ht="15" customHeight="1">
      <c r="A19" s="151"/>
      <c r="B19" s="249" t="s">
        <v>1308</v>
      </c>
      <c r="C19" s="62"/>
      <c r="D19" s="62"/>
      <c r="E19" s="62"/>
      <c r="F19" s="62"/>
      <c r="G19" s="62"/>
      <c r="H19" s="62"/>
      <c r="I19" s="62"/>
      <c r="J19" s="62"/>
      <c r="K19" s="62"/>
      <c r="L19" s="62"/>
      <c r="M19" s="62"/>
      <c r="N19" s="62"/>
      <c r="O19" s="62"/>
      <c r="P19" s="151"/>
      <c r="Q19" s="151"/>
      <c r="R19" s="151"/>
      <c r="S19" s="62"/>
      <c r="T19" s="62"/>
      <c r="U19" s="62"/>
      <c r="V19" s="62"/>
      <c r="W19" s="151"/>
      <c r="X19" s="151"/>
      <c r="Y19" s="151"/>
      <c r="Z19" s="151"/>
      <c r="AA19" s="151"/>
      <c r="AB19" s="151"/>
      <c r="AC19" s="151"/>
      <c r="AD19" s="151"/>
      <c r="AE19" s="151"/>
      <c r="AF19" s="151"/>
      <c r="AG19" s="151"/>
    </row>
    <row r="20" spans="1:35" s="60" customFormat="1" ht="21.75" customHeight="1">
      <c r="A20" s="151"/>
      <c r="B20" s="75" t="s">
        <v>302</v>
      </c>
      <c r="C20" s="62"/>
      <c r="D20" s="62"/>
      <c r="E20" s="62"/>
      <c r="F20" s="62"/>
      <c r="G20" s="62"/>
      <c r="H20" s="62"/>
      <c r="I20" s="62"/>
      <c r="J20" s="62"/>
      <c r="K20" s="62"/>
      <c r="L20" s="62"/>
      <c r="M20" s="62"/>
      <c r="N20" s="62"/>
      <c r="O20" s="62"/>
      <c r="P20" s="151"/>
      <c r="Q20" s="151"/>
      <c r="R20" s="151"/>
      <c r="S20" s="62"/>
      <c r="T20" s="62"/>
      <c r="U20" s="62"/>
      <c r="V20" s="62"/>
      <c r="W20" s="151"/>
      <c r="X20" s="151"/>
      <c r="Y20" s="151"/>
      <c r="Z20" s="151"/>
      <c r="AA20" s="151"/>
      <c r="AB20" s="151"/>
      <c r="AC20" s="151"/>
      <c r="AD20" s="151"/>
      <c r="AE20" s="151"/>
      <c r="AF20" s="151"/>
      <c r="AG20" s="151"/>
    </row>
    <row r="21" spans="1:35" s="138" customFormat="1" ht="15" customHeight="1">
      <c r="A21" s="142"/>
      <c r="B21" s="638"/>
      <c r="C21" s="814"/>
      <c r="D21" s="656" t="s">
        <v>1922</v>
      </c>
      <c r="E21" s="658"/>
      <c r="F21" s="612" t="s">
        <v>1923</v>
      </c>
      <c r="G21" s="612"/>
      <c r="H21" s="612" t="s">
        <v>1924</v>
      </c>
      <c r="I21" s="612"/>
      <c r="J21" s="612" t="s">
        <v>1925</v>
      </c>
      <c r="K21" s="612"/>
      <c r="L21" s="142"/>
      <c r="M21" s="142"/>
      <c r="N21" s="142"/>
      <c r="O21" s="142"/>
      <c r="P21" s="142"/>
      <c r="Q21" s="142"/>
      <c r="R21" s="142"/>
      <c r="S21" s="142"/>
      <c r="T21" s="142"/>
      <c r="U21" s="142"/>
      <c r="V21" s="142"/>
      <c r="W21" s="142"/>
      <c r="X21" s="142"/>
      <c r="Y21" s="142"/>
      <c r="Z21" s="142"/>
      <c r="AA21" s="142"/>
      <c r="AB21" s="142"/>
      <c r="AC21" s="142"/>
      <c r="AD21" s="142"/>
      <c r="AE21" s="142"/>
      <c r="AF21" s="142"/>
      <c r="AG21" s="142"/>
    </row>
    <row r="22" spans="1:35" s="138" customFormat="1" ht="56.25" customHeight="1">
      <c r="A22" s="142"/>
      <c r="B22" s="816"/>
      <c r="C22" s="817"/>
      <c r="D22" s="771" t="s">
        <v>931</v>
      </c>
      <c r="E22" s="772"/>
      <c r="F22" s="771" t="s">
        <v>1498</v>
      </c>
      <c r="G22" s="772"/>
      <c r="H22" s="771" t="s">
        <v>341</v>
      </c>
      <c r="I22" s="772"/>
      <c r="J22" s="771" t="s">
        <v>342</v>
      </c>
      <c r="K22" s="772"/>
      <c r="L22" s="142"/>
      <c r="M22" s="142"/>
      <c r="N22" s="142"/>
      <c r="O22" s="142"/>
      <c r="P22" s="142"/>
      <c r="Q22" s="142"/>
      <c r="R22" s="142"/>
      <c r="S22" s="142"/>
      <c r="T22" s="142"/>
      <c r="U22" s="142"/>
      <c r="V22" s="142"/>
      <c r="W22" s="142"/>
      <c r="X22" s="142"/>
      <c r="Y22" s="142"/>
      <c r="Z22" s="142"/>
      <c r="AA22" s="142"/>
      <c r="AB22" s="142"/>
      <c r="AC22" s="142"/>
      <c r="AD22" s="142"/>
      <c r="AE22" s="142"/>
      <c r="AF22" s="142"/>
      <c r="AG22" s="142"/>
    </row>
    <row r="23" spans="1:35" s="138" customFormat="1" ht="15" customHeight="1">
      <c r="A23" s="142"/>
      <c r="B23" s="761" t="s">
        <v>571</v>
      </c>
      <c r="C23" s="812"/>
      <c r="D23" s="596" t="str">
        <f>IF('[1]28'!J45="","",'[1]28'!J45)</f>
        <v/>
      </c>
      <c r="E23" s="598"/>
      <c r="F23" s="596" t="str">
        <f>IF('[1]28'!K45="","",'[1]28'!K45)</f>
        <v/>
      </c>
      <c r="G23" s="598"/>
      <c r="H23" s="596" t="str">
        <f>IF('[1]28'!L45="","",'[1]28'!L45)</f>
        <v/>
      </c>
      <c r="I23" s="598"/>
      <c r="J23" s="596" t="str">
        <f>IF('[1]28'!M45="","",'[1]28'!M45)</f>
        <v/>
      </c>
      <c r="K23" s="598"/>
      <c r="L23" s="142"/>
      <c r="M23" s="142"/>
      <c r="N23" s="142"/>
      <c r="O23" s="142"/>
      <c r="P23" s="142"/>
      <c r="Q23" s="142"/>
      <c r="R23" s="142"/>
      <c r="S23" s="142"/>
      <c r="T23" s="142"/>
      <c r="U23" s="142"/>
      <c r="V23" s="142"/>
      <c r="W23" s="142"/>
      <c r="X23" s="142"/>
      <c r="Y23" s="142"/>
      <c r="Z23" s="142"/>
      <c r="AA23" s="142"/>
      <c r="AB23" s="142"/>
      <c r="AC23" s="142"/>
      <c r="AD23" s="142"/>
      <c r="AE23" s="142"/>
      <c r="AF23" s="142"/>
      <c r="AG23" s="142"/>
    </row>
    <row r="24" spans="1:35" s="138" customFormat="1" ht="15" customHeight="1">
      <c r="A24" s="142"/>
      <c r="B24" s="761" t="s">
        <v>572</v>
      </c>
      <c r="C24" s="812"/>
      <c r="D24" s="596" t="str">
        <f>IF('[1]28'!J46="","",'[1]28'!J46)</f>
        <v/>
      </c>
      <c r="E24" s="598"/>
      <c r="F24" s="596" t="str">
        <f>IF('[1]28'!K46="","",'[1]28'!K46)</f>
        <v/>
      </c>
      <c r="G24" s="598"/>
      <c r="H24" s="596" t="str">
        <f>IF('[1]28'!L46="","",'[1]28'!L46)</f>
        <v/>
      </c>
      <c r="I24" s="598"/>
      <c r="J24" s="596" t="str">
        <f>IF('[1]28'!M46="","",'[1]28'!M46)</f>
        <v/>
      </c>
      <c r="K24" s="598"/>
      <c r="L24" s="142"/>
      <c r="M24" s="142"/>
      <c r="N24" s="142"/>
      <c r="O24" s="142"/>
      <c r="P24" s="142"/>
      <c r="Q24" s="142"/>
      <c r="R24" s="142"/>
      <c r="S24" s="142"/>
      <c r="T24" s="142"/>
      <c r="U24" s="142"/>
      <c r="V24" s="142"/>
      <c r="W24" s="142"/>
      <c r="X24" s="142"/>
      <c r="Y24" s="142"/>
      <c r="Z24" s="142"/>
      <c r="AA24" s="142"/>
      <c r="AB24" s="142"/>
      <c r="AC24" s="142"/>
      <c r="AD24" s="142"/>
      <c r="AE24" s="142"/>
      <c r="AF24" s="142"/>
      <c r="AG24" s="142"/>
    </row>
    <row r="25" spans="1:35" s="138" customFormat="1" ht="15" customHeight="1">
      <c r="A25" s="142"/>
      <c r="B25" s="761" t="s">
        <v>99</v>
      </c>
      <c r="C25" s="812"/>
      <c r="D25" s="596" t="str">
        <f>IF('[1]28'!J47="","",'[1]28'!J47)</f>
        <v/>
      </c>
      <c r="E25" s="598"/>
      <c r="F25" s="596" t="str">
        <f>IF('[1]28'!K47="","",'[1]28'!K47)</f>
        <v/>
      </c>
      <c r="G25" s="598"/>
      <c r="H25" s="596" t="str">
        <f>IF('[1]28'!L47="","",'[1]28'!L47)</f>
        <v/>
      </c>
      <c r="I25" s="598"/>
      <c r="J25" s="596" t="str">
        <f>IF('[1]28'!M47="","",'[1]28'!M47)</f>
        <v/>
      </c>
      <c r="K25" s="598"/>
      <c r="L25" s="142"/>
      <c r="M25" s="142"/>
      <c r="N25" s="142"/>
      <c r="O25" s="142"/>
      <c r="P25" s="142"/>
      <c r="Q25" s="142"/>
      <c r="R25" s="142"/>
      <c r="S25" s="142"/>
      <c r="T25" s="142"/>
      <c r="U25" s="142"/>
      <c r="V25" s="142"/>
      <c r="W25" s="142"/>
      <c r="X25" s="142"/>
      <c r="Y25" s="142"/>
      <c r="Z25" s="142"/>
      <c r="AA25" s="142"/>
      <c r="AB25" s="142"/>
      <c r="AC25" s="142"/>
      <c r="AD25" s="142"/>
      <c r="AE25" s="142"/>
      <c r="AF25" s="142"/>
      <c r="AG25" s="142"/>
    </row>
    <row r="26" spans="1:35" s="138" customFormat="1" ht="15" customHeight="1">
      <c r="A26" s="142"/>
      <c r="B26" s="761" t="s">
        <v>575</v>
      </c>
      <c r="C26" s="812"/>
      <c r="D26" s="596" t="str">
        <f>IF('[1]28'!J48="","",'[1]28'!J48)</f>
        <v/>
      </c>
      <c r="E26" s="598"/>
      <c r="F26" s="596" t="str">
        <f>IF('[1]28'!K48="","",'[1]28'!K48)</f>
        <v/>
      </c>
      <c r="G26" s="598"/>
      <c r="H26" s="596" t="str">
        <f>IF('[1]28'!L48="","",'[1]28'!L48)</f>
        <v/>
      </c>
      <c r="I26" s="598"/>
      <c r="J26" s="596" t="str">
        <f>IF('[1]28'!M48="","",'[1]28'!M48)</f>
        <v/>
      </c>
      <c r="K26" s="598"/>
      <c r="L26" s="142"/>
      <c r="M26" s="142"/>
      <c r="N26" s="142"/>
      <c r="O26" s="142"/>
      <c r="P26" s="142"/>
      <c r="Q26" s="142"/>
      <c r="R26" s="142"/>
      <c r="S26" s="142"/>
      <c r="T26" s="142"/>
      <c r="U26" s="142"/>
      <c r="V26" s="142"/>
      <c r="W26" s="142"/>
      <c r="X26" s="142"/>
      <c r="Y26" s="142"/>
      <c r="Z26" s="142"/>
      <c r="AA26" s="142"/>
      <c r="AB26" s="142"/>
      <c r="AC26" s="142"/>
      <c r="AD26" s="142"/>
      <c r="AE26" s="142"/>
      <c r="AF26" s="142"/>
      <c r="AG26" s="142"/>
    </row>
    <row r="27" spans="1:35" s="69" customFormat="1">
      <c r="A27" s="213"/>
      <c r="B27" s="269"/>
      <c r="C27" s="254"/>
      <c r="D27" s="213"/>
      <c r="E27" s="213"/>
      <c r="F27" s="213"/>
      <c r="G27" s="213"/>
      <c r="H27" s="213"/>
      <c r="I27" s="213"/>
      <c r="J27" s="213"/>
      <c r="K27" s="213"/>
      <c r="L27" s="213"/>
      <c r="M27" s="213"/>
      <c r="N27" s="213"/>
      <c r="O27" s="213"/>
      <c r="P27" s="213"/>
      <c r="Q27" s="213"/>
      <c r="R27" s="213"/>
      <c r="S27" s="213"/>
      <c r="T27" s="213"/>
      <c r="U27" s="213"/>
      <c r="V27" s="213"/>
      <c r="W27" s="213"/>
      <c r="X27" s="213"/>
      <c r="Y27" s="213"/>
      <c r="Z27" s="213"/>
      <c r="AA27" s="213"/>
      <c r="AB27" s="213"/>
      <c r="AC27" s="213"/>
      <c r="AD27" s="213"/>
      <c r="AE27" s="213"/>
      <c r="AF27" s="213"/>
      <c r="AG27" s="213"/>
    </row>
    <row r="28" spans="1:35" s="69" customFormat="1" ht="13.5">
      <c r="A28" s="213"/>
      <c r="B28" s="249" t="s">
        <v>1309</v>
      </c>
      <c r="C28" s="248"/>
      <c r="D28" s="235"/>
      <c r="E28" s="235"/>
      <c r="F28" s="235"/>
      <c r="G28" s="235"/>
      <c r="H28" s="235"/>
      <c r="I28" s="235"/>
      <c r="J28" s="235"/>
      <c r="K28" s="235"/>
      <c r="L28" s="235"/>
      <c r="M28" s="235"/>
      <c r="N28" s="235"/>
      <c r="O28" s="235"/>
      <c r="P28" s="235"/>
      <c r="Q28" s="235"/>
      <c r="R28" s="235"/>
      <c r="S28" s="235"/>
      <c r="T28" s="235"/>
      <c r="U28" s="235"/>
      <c r="V28" s="235"/>
      <c r="W28" s="213"/>
      <c r="X28" s="213"/>
      <c r="Y28" s="213"/>
      <c r="Z28" s="213"/>
      <c r="AA28" s="213"/>
      <c r="AB28" s="213"/>
      <c r="AC28" s="213"/>
      <c r="AD28" s="213"/>
      <c r="AE28" s="213"/>
      <c r="AF28" s="213"/>
      <c r="AG28" s="213"/>
    </row>
    <row r="29" spans="1:35" s="75" customFormat="1">
      <c r="B29" s="75" t="s">
        <v>1057</v>
      </c>
      <c r="C29" s="76"/>
      <c r="D29" s="77"/>
      <c r="E29" s="77"/>
      <c r="F29" s="77"/>
      <c r="G29" s="77"/>
      <c r="H29" s="77"/>
      <c r="I29" s="77"/>
      <c r="J29" s="77"/>
      <c r="K29" s="77"/>
      <c r="L29" s="77"/>
      <c r="M29" s="77"/>
      <c r="N29" s="77"/>
      <c r="O29" s="77"/>
      <c r="P29" s="77"/>
      <c r="Q29" s="77"/>
      <c r="R29" s="77"/>
      <c r="S29" s="77"/>
      <c r="T29" s="77"/>
      <c r="U29" s="77"/>
      <c r="V29" s="77"/>
      <c r="W29" s="78"/>
      <c r="X29" s="79"/>
      <c r="Y29" s="80"/>
      <c r="Z29" s="80"/>
      <c r="AA29" s="80"/>
    </row>
    <row r="30" spans="1:35" s="70" customFormat="1" ht="165.75" customHeight="1">
      <c r="A30" s="111"/>
      <c r="B30" s="316"/>
      <c r="C30" s="317" t="str">
        <f>部門費!C3</f>
        <v>①燃やすごみ</v>
      </c>
      <c r="D30" s="538" t="str">
        <f>部門費!D3</f>
        <v>②燃やさないごみ</v>
      </c>
      <c r="E30" s="538" t="str">
        <f>部門費!E3</f>
        <v>③粗大ごみ</v>
      </c>
      <c r="F30" s="538" t="str">
        <f>部門費!F3</f>
        <v>④アルミ缶</v>
      </c>
      <c r="G30" s="538" t="str">
        <f>部門費!G3</f>
        <v>⑤スチール缶</v>
      </c>
      <c r="H30" s="538" t="str">
        <f>部門費!H3</f>
        <v>⑥無色のガラス製の容器</v>
      </c>
      <c r="I30" s="538" t="str">
        <f>部門費!I3</f>
        <v>⑦茶色のガラス製の容器</v>
      </c>
      <c r="J30" s="538" t="str">
        <f>部門費!J3</f>
        <v>⑧その他のガラス製の容器</v>
      </c>
      <c r="K30" s="538" t="str">
        <f>部門費!K3</f>
        <v>⑨リターナブルびん</v>
      </c>
      <c r="L30" s="538" t="str">
        <f>部門費!L3</f>
        <v>⑩ペットボトル</v>
      </c>
      <c r="M30" s="538" t="str">
        <f>部門費!M3</f>
        <v>⑪白色トレイ</v>
      </c>
      <c r="N30" s="538" t="str">
        <f>部門費!N3</f>
        <v>⑫プラスチック製容器包装</v>
      </c>
      <c r="O30" s="538" t="str">
        <f>部門費!O3</f>
        <v>⑬紙製容器包装</v>
      </c>
      <c r="P30" s="538" t="str">
        <f>部門費!P3</f>
        <v>⑭紙パック</v>
      </c>
      <c r="Q30" s="538" t="str">
        <f>部門費!Q3</f>
        <v>⑮段ボール</v>
      </c>
      <c r="R30" s="538" t="str">
        <f>部門費!R3</f>
        <v>⑯古紙</v>
      </c>
      <c r="S30" s="538" t="str">
        <f>部門費!S3</f>
        <v>⑰古布</v>
      </c>
      <c r="T30" s="538" t="str">
        <f>部門費!T3</f>
        <v>⑱生ごみ</v>
      </c>
      <c r="U30" s="538" t="str">
        <f>部門費!U3</f>
        <v>⑲廃油</v>
      </c>
      <c r="V30" s="538" t="str">
        <f>部門費!V3</f>
        <v>⑳小型家電</v>
      </c>
      <c r="W30" s="538" t="str">
        <f>部門費!W3</f>
        <v>㉑その他の資源ごみ</v>
      </c>
      <c r="X30" s="546" t="str">
        <f>部門費!X3</f>
        <v>㉒その他のごみ</v>
      </c>
      <c r="Y30" s="111"/>
      <c r="Z30" s="111"/>
      <c r="AA30" s="111"/>
      <c r="AB30" s="111"/>
      <c r="AC30" s="111"/>
      <c r="AD30" s="111"/>
      <c r="AE30" s="111"/>
      <c r="AF30" s="111"/>
      <c r="AG30" s="111"/>
    </row>
    <row r="31" spans="1:35" s="75" customFormat="1" ht="53.25" customHeight="1">
      <c r="B31" s="318" t="s">
        <v>135</v>
      </c>
      <c r="C31" s="130">
        <f>'[1]17'!C10</f>
        <v>0</v>
      </c>
      <c r="D31" s="130">
        <f>'[1]17'!C11</f>
        <v>0</v>
      </c>
      <c r="E31" s="130">
        <f>'[1]17'!C12</f>
        <v>0</v>
      </c>
      <c r="F31" s="130">
        <f>'[1]17'!C13</f>
        <v>0</v>
      </c>
      <c r="G31" s="130">
        <f>'[1]17'!C14</f>
        <v>0</v>
      </c>
      <c r="H31" s="130">
        <f>'[1]17'!C15</f>
        <v>0</v>
      </c>
      <c r="I31" s="130">
        <f>'[1]17'!C16</f>
        <v>0</v>
      </c>
      <c r="J31" s="130">
        <f>'[1]17'!C17</f>
        <v>0</v>
      </c>
      <c r="K31" s="130">
        <f>'[1]17'!C18</f>
        <v>0</v>
      </c>
      <c r="L31" s="130">
        <f>'[1]17'!C19</f>
        <v>0</v>
      </c>
      <c r="M31" s="130">
        <f>'[1]17'!C20</f>
        <v>0</v>
      </c>
      <c r="N31" s="130">
        <f>'[1]17'!C21</f>
        <v>0</v>
      </c>
      <c r="O31" s="130">
        <f>'[1]17'!C22</f>
        <v>0</v>
      </c>
      <c r="P31" s="130">
        <f>'[1]17'!C23</f>
        <v>0</v>
      </c>
      <c r="Q31" s="130">
        <f>'[1]17'!C24</f>
        <v>0</v>
      </c>
      <c r="R31" s="130">
        <f>'[1]17'!C25</f>
        <v>0</v>
      </c>
      <c r="S31" s="130">
        <f>'[1]17'!C26</f>
        <v>0</v>
      </c>
      <c r="T31" s="130">
        <f>'[1]17'!C27</f>
        <v>0</v>
      </c>
      <c r="U31" s="529">
        <f>'[1]17'!C28</f>
        <v>0</v>
      </c>
      <c r="V31" s="529">
        <f>'[1]17'!C29</f>
        <v>0</v>
      </c>
      <c r="W31" s="130">
        <f>'[1]17'!C30</f>
        <v>0</v>
      </c>
      <c r="X31" s="130">
        <f>'[1]17'!C31</f>
        <v>0</v>
      </c>
    </row>
    <row r="32" spans="1:35" s="75" customFormat="1">
      <c r="B32" s="82"/>
      <c r="C32" s="83"/>
      <c r="D32" s="83"/>
      <c r="E32" s="83"/>
      <c r="F32" s="83"/>
      <c r="G32" s="83"/>
      <c r="H32" s="83"/>
      <c r="I32" s="83"/>
      <c r="J32" s="83"/>
      <c r="K32" s="83"/>
      <c r="L32" s="83"/>
      <c r="M32" s="83"/>
      <c r="N32" s="83"/>
      <c r="O32" s="83"/>
      <c r="P32" s="83"/>
      <c r="Q32" s="83"/>
      <c r="R32" s="83"/>
      <c r="S32" s="83"/>
      <c r="T32" s="83"/>
      <c r="U32" s="83"/>
      <c r="V32" s="83"/>
      <c r="W32" s="83"/>
      <c r="X32" s="83"/>
      <c r="Y32" s="83"/>
      <c r="Z32" s="83"/>
      <c r="AA32" s="83"/>
      <c r="AB32" s="83"/>
      <c r="AC32" s="83"/>
      <c r="AD32" s="83"/>
      <c r="AF32" s="79"/>
      <c r="AG32" s="80"/>
      <c r="AH32" s="80"/>
      <c r="AI32" s="80"/>
    </row>
    <row r="33" spans="1:35" s="69" customFormat="1" ht="13.5">
      <c r="A33" s="213"/>
      <c r="B33" s="249" t="s">
        <v>1081</v>
      </c>
      <c r="C33" s="248"/>
      <c r="D33" s="235"/>
      <c r="E33" s="235"/>
      <c r="F33" s="235"/>
      <c r="G33" s="235"/>
      <c r="H33" s="235"/>
      <c r="I33" s="235"/>
      <c r="J33" s="235"/>
      <c r="K33" s="235"/>
      <c r="L33" s="235"/>
      <c r="M33" s="235"/>
      <c r="N33" s="235"/>
      <c r="O33" s="235"/>
      <c r="P33" s="235"/>
      <c r="Q33" s="235"/>
      <c r="R33" s="235"/>
      <c r="S33" s="235"/>
      <c r="T33" s="235"/>
      <c r="U33" s="235"/>
      <c r="V33" s="235"/>
      <c r="W33" s="235"/>
      <c r="X33" s="235"/>
      <c r="Y33" s="235"/>
      <c r="Z33" s="235"/>
      <c r="AA33" s="235"/>
      <c r="AB33" s="235"/>
      <c r="AC33" s="235"/>
      <c r="AD33" s="235"/>
      <c r="AE33" s="213"/>
      <c r="AF33" s="213"/>
      <c r="AG33" s="213"/>
    </row>
    <row r="34" spans="1:35" s="75" customFormat="1">
      <c r="B34" s="75" t="s">
        <v>1078</v>
      </c>
      <c r="C34" s="76"/>
      <c r="D34" s="77"/>
      <c r="E34" s="77"/>
      <c r="F34" s="77"/>
      <c r="G34" s="77"/>
      <c r="H34" s="77"/>
      <c r="I34" s="77"/>
      <c r="J34" s="77"/>
      <c r="K34" s="77"/>
      <c r="L34" s="77"/>
      <c r="M34" s="77"/>
      <c r="N34" s="77"/>
      <c r="O34" s="77"/>
      <c r="P34" s="77"/>
      <c r="Q34" s="77"/>
      <c r="R34" s="77"/>
      <c r="S34" s="77"/>
      <c r="T34" s="77"/>
      <c r="U34" s="77"/>
      <c r="V34" s="77"/>
      <c r="W34" s="77"/>
      <c r="X34" s="77"/>
      <c r="Y34" s="77"/>
      <c r="Z34" s="77"/>
      <c r="AA34" s="77"/>
      <c r="AB34" s="77"/>
      <c r="AC34" s="77"/>
      <c r="AD34" s="77"/>
      <c r="AE34" s="78"/>
      <c r="AF34" s="79"/>
      <c r="AG34" s="80"/>
      <c r="AH34" s="80"/>
      <c r="AI34" s="80"/>
    </row>
    <row r="35" spans="1:35" s="70" customFormat="1" ht="165.75" customHeight="1">
      <c r="A35" s="111"/>
      <c r="B35" s="316"/>
      <c r="C35" s="317" t="str">
        <f>部門費!C3</f>
        <v>①燃やすごみ</v>
      </c>
      <c r="D35" s="538" t="str">
        <f>部門費!D3</f>
        <v>②燃やさないごみ</v>
      </c>
      <c r="E35" s="538" t="str">
        <f>部門費!E3</f>
        <v>③粗大ごみ</v>
      </c>
      <c r="F35" s="538" t="str">
        <f>部門費!F3</f>
        <v>④アルミ缶</v>
      </c>
      <c r="G35" s="538" t="str">
        <f>部門費!G3</f>
        <v>⑤スチール缶</v>
      </c>
      <c r="H35" s="538" t="str">
        <f>部門費!H3</f>
        <v>⑥無色のガラス製の容器</v>
      </c>
      <c r="I35" s="538" t="str">
        <f>部門費!I3</f>
        <v>⑦茶色のガラス製の容器</v>
      </c>
      <c r="J35" s="538" t="str">
        <f>部門費!J3</f>
        <v>⑧その他のガラス製の容器</v>
      </c>
      <c r="K35" s="538" t="str">
        <f>部門費!K3</f>
        <v>⑨リターナブルびん</v>
      </c>
      <c r="L35" s="538" t="str">
        <f>部門費!L3</f>
        <v>⑩ペットボトル</v>
      </c>
      <c r="M35" s="538" t="str">
        <f>部門費!M3</f>
        <v>⑪白色トレイ</v>
      </c>
      <c r="N35" s="538" t="str">
        <f>部門費!N3</f>
        <v>⑫プラスチック製容器包装</v>
      </c>
      <c r="O35" s="538" t="str">
        <f>部門費!O3</f>
        <v>⑬紙製容器包装</v>
      </c>
      <c r="P35" s="538" t="str">
        <f>部門費!P3</f>
        <v>⑭紙パック</v>
      </c>
      <c r="Q35" s="538" t="str">
        <f>部門費!Q3</f>
        <v>⑮段ボール</v>
      </c>
      <c r="R35" s="538" t="str">
        <f>部門費!R3</f>
        <v>⑯古紙</v>
      </c>
      <c r="S35" s="538" t="str">
        <f>部門費!S3</f>
        <v>⑰古布</v>
      </c>
      <c r="T35" s="538" t="str">
        <f>部門費!T3</f>
        <v>⑱生ごみ</v>
      </c>
      <c r="U35" s="538" t="str">
        <f>部門費!U3</f>
        <v>⑲廃油</v>
      </c>
      <c r="V35" s="538" t="str">
        <f>部門費!V3</f>
        <v>⑳小型家電</v>
      </c>
      <c r="W35" s="538" t="str">
        <f>部門費!W3</f>
        <v>㉑その他の資源ごみ</v>
      </c>
      <c r="X35" s="549" t="str">
        <f>部門費!X3</f>
        <v>㉒その他のごみ</v>
      </c>
      <c r="Y35" s="80"/>
      <c r="Z35" s="75"/>
      <c r="AA35" s="75"/>
      <c r="AB35" s="111"/>
      <c r="AC35" s="111"/>
      <c r="AD35" s="111"/>
      <c r="AE35" s="111"/>
      <c r="AF35" s="111"/>
      <c r="AG35" s="111"/>
    </row>
    <row r="36" spans="1:35" s="75" customFormat="1" ht="44.25" customHeight="1">
      <c r="B36" s="318" t="s">
        <v>1898</v>
      </c>
      <c r="C36" s="130">
        <f>焼却残さ!C378</f>
        <v>0</v>
      </c>
      <c r="D36" s="130">
        <f>焼却残さ!D378</f>
        <v>0</v>
      </c>
      <c r="E36" s="130">
        <f>焼却残さ!E378</f>
        <v>0</v>
      </c>
      <c r="F36" s="130">
        <f>焼却残さ!F378</f>
        <v>0</v>
      </c>
      <c r="G36" s="130">
        <f>焼却残さ!G378</f>
        <v>0</v>
      </c>
      <c r="H36" s="130">
        <f>焼却残さ!H378</f>
        <v>0</v>
      </c>
      <c r="I36" s="130">
        <f>焼却残さ!I378</f>
        <v>0</v>
      </c>
      <c r="J36" s="130">
        <f>焼却残さ!J378</f>
        <v>0</v>
      </c>
      <c r="K36" s="130">
        <f>焼却残さ!K378</f>
        <v>0</v>
      </c>
      <c r="L36" s="130">
        <f>焼却残さ!L378</f>
        <v>0</v>
      </c>
      <c r="M36" s="130">
        <f>焼却残さ!M378</f>
        <v>0</v>
      </c>
      <c r="N36" s="130">
        <f>焼却残さ!N378</f>
        <v>0</v>
      </c>
      <c r="O36" s="130">
        <f>焼却残さ!O378</f>
        <v>0</v>
      </c>
      <c r="P36" s="130">
        <f>焼却残さ!P378</f>
        <v>0</v>
      </c>
      <c r="Q36" s="130">
        <f>焼却残さ!Q378</f>
        <v>0</v>
      </c>
      <c r="R36" s="130">
        <f>焼却残さ!R378</f>
        <v>0</v>
      </c>
      <c r="S36" s="130">
        <f>焼却残さ!S378</f>
        <v>0</v>
      </c>
      <c r="T36" s="130">
        <f>焼却残さ!T378</f>
        <v>0</v>
      </c>
      <c r="U36" s="130">
        <f>焼却残さ!U378</f>
        <v>0</v>
      </c>
      <c r="V36" s="130">
        <f>焼却残さ!V378</f>
        <v>0</v>
      </c>
      <c r="W36" s="130">
        <f>焼却残さ!W378</f>
        <v>0</v>
      </c>
      <c r="X36" s="130">
        <f>焼却残さ!X378</f>
        <v>0</v>
      </c>
      <c r="Y36" s="80"/>
      <c r="Z36" s="80"/>
      <c r="AA36" s="80"/>
    </row>
    <row r="37" spans="1:35" s="75" customFormat="1">
      <c r="C37" s="80"/>
      <c r="D37" s="78"/>
      <c r="E37" s="78"/>
      <c r="F37" s="78"/>
      <c r="G37" s="78"/>
      <c r="H37" s="78"/>
      <c r="I37" s="78"/>
      <c r="J37" s="78"/>
      <c r="K37" s="78"/>
      <c r="L37" s="78"/>
      <c r="M37" s="78"/>
      <c r="N37" s="78"/>
      <c r="O37" s="78"/>
      <c r="P37" s="78"/>
      <c r="Q37" s="78"/>
      <c r="R37" s="78"/>
      <c r="S37" s="78"/>
      <c r="T37" s="78"/>
      <c r="U37" s="78"/>
      <c r="V37" s="78"/>
      <c r="W37" s="78"/>
      <c r="X37" s="79"/>
      <c r="Y37" s="80"/>
    </row>
    <row r="38" spans="1:35" s="89" customFormat="1" ht="17.25" customHeight="1">
      <c r="B38" s="249" t="s">
        <v>1068</v>
      </c>
      <c r="C38" s="91"/>
      <c r="D38" s="92"/>
      <c r="E38" s="92"/>
      <c r="F38" s="92"/>
      <c r="G38" s="92"/>
      <c r="H38" s="92"/>
      <c r="I38" s="92"/>
      <c r="J38" s="92"/>
      <c r="K38" s="92"/>
      <c r="L38" s="92"/>
      <c r="M38" s="92"/>
      <c r="N38" s="92"/>
      <c r="O38" s="92"/>
      <c r="P38" s="92"/>
      <c r="Q38" s="92"/>
      <c r="R38" s="92"/>
      <c r="S38" s="92"/>
      <c r="T38" s="92"/>
      <c r="U38" s="92"/>
      <c r="V38" s="92"/>
      <c r="W38" s="78"/>
      <c r="X38" s="93"/>
      <c r="Y38" s="94"/>
      <c r="Z38" s="94"/>
      <c r="AA38" s="94"/>
    </row>
    <row r="39" spans="1:35" s="89" customFormat="1" ht="18.75" customHeight="1">
      <c r="B39" s="75" t="s">
        <v>1407</v>
      </c>
      <c r="C39" s="91"/>
      <c r="D39" s="92"/>
      <c r="E39" s="92"/>
      <c r="F39" s="92"/>
      <c r="G39" s="92"/>
      <c r="H39" s="92"/>
      <c r="I39" s="92"/>
      <c r="J39" s="92"/>
      <c r="K39" s="92"/>
      <c r="L39" s="92"/>
      <c r="M39" s="92"/>
      <c r="N39" s="92"/>
      <c r="O39" s="92"/>
      <c r="P39" s="92"/>
      <c r="Q39" s="92"/>
      <c r="R39" s="92"/>
      <c r="S39" s="92"/>
      <c r="T39" s="92"/>
      <c r="U39" s="92"/>
      <c r="V39" s="92"/>
      <c r="W39" s="78"/>
      <c r="X39" s="93"/>
      <c r="Y39" s="94"/>
      <c r="Z39" s="94"/>
      <c r="AA39" s="94"/>
    </row>
    <row r="40" spans="1:35" s="60" customFormat="1" ht="21.75" customHeight="1">
      <c r="A40" s="151"/>
      <c r="B40" s="693" t="s">
        <v>1858</v>
      </c>
      <c r="C40" s="693"/>
      <c r="D40" s="693" t="s">
        <v>397</v>
      </c>
      <c r="E40" s="693"/>
      <c r="F40" s="693"/>
      <c r="G40" s="693"/>
      <c r="H40" s="693"/>
      <c r="I40" s="693"/>
      <c r="J40" s="693"/>
      <c r="K40" s="693"/>
      <c r="L40" s="693"/>
      <c r="M40" s="693"/>
      <c r="N40" s="693"/>
      <c r="O40" s="693"/>
      <c r="P40" s="693"/>
      <c r="Q40" s="693"/>
      <c r="R40" s="693"/>
      <c r="S40" s="693"/>
      <c r="T40" s="693"/>
      <c r="U40" s="693"/>
      <c r="V40" s="693"/>
      <c r="W40" s="693"/>
      <c r="X40" s="693"/>
    </row>
    <row r="41" spans="1:35" s="172" customFormat="1" ht="27" customHeight="1">
      <c r="A41" s="495"/>
      <c r="B41" s="693"/>
      <c r="C41" s="693"/>
      <c r="D41" s="702" t="s">
        <v>1859</v>
      </c>
      <c r="E41" s="702"/>
      <c r="F41" s="702"/>
      <c r="G41" s="702" t="s">
        <v>1860</v>
      </c>
      <c r="H41" s="702"/>
      <c r="I41" s="702"/>
      <c r="J41" s="702" t="s">
        <v>1861</v>
      </c>
      <c r="K41" s="702"/>
      <c r="L41" s="702"/>
      <c r="M41" s="702" t="s">
        <v>1845</v>
      </c>
      <c r="N41" s="702"/>
      <c r="O41" s="702"/>
      <c r="P41" s="702" t="s">
        <v>1846</v>
      </c>
      <c r="Q41" s="702"/>
      <c r="R41" s="702"/>
      <c r="S41" s="702" t="s">
        <v>853</v>
      </c>
      <c r="T41" s="702"/>
      <c r="U41" s="702"/>
      <c r="V41" s="702" t="s">
        <v>854</v>
      </c>
      <c r="W41" s="702"/>
      <c r="X41" s="702"/>
    </row>
    <row r="42" spans="1:35" s="60" customFormat="1" ht="21.75" customHeight="1">
      <c r="A42" s="151"/>
      <c r="B42" s="693" t="s">
        <v>855</v>
      </c>
      <c r="C42" s="693"/>
      <c r="D42" s="593">
        <f ca="1">車・減!D196</f>
        <v>0</v>
      </c>
      <c r="E42" s="593"/>
      <c r="F42" s="593"/>
      <c r="G42" s="701"/>
      <c r="H42" s="701"/>
      <c r="I42" s="701"/>
      <c r="J42" s="593">
        <f ca="1">車・減!J196</f>
        <v>0</v>
      </c>
      <c r="K42" s="593"/>
      <c r="L42" s="593"/>
      <c r="M42" s="593">
        <f ca="1">車・減!M196</f>
        <v>0</v>
      </c>
      <c r="N42" s="593"/>
      <c r="O42" s="593"/>
      <c r="P42" s="593">
        <f ca="1">車・減!P196</f>
        <v>0</v>
      </c>
      <c r="Q42" s="593"/>
      <c r="R42" s="593"/>
      <c r="S42" s="593">
        <f ca="1">車・減!S196</f>
        <v>0</v>
      </c>
      <c r="T42" s="593"/>
      <c r="U42" s="593"/>
      <c r="V42" s="593">
        <f ca="1">車・減!V196</f>
        <v>0</v>
      </c>
      <c r="W42" s="593"/>
      <c r="X42" s="593"/>
    </row>
    <row r="43" spans="1:35" s="60" customFormat="1" ht="21.75" customHeight="1">
      <c r="A43" s="151"/>
      <c r="B43" s="693" t="s">
        <v>856</v>
      </c>
      <c r="C43" s="693"/>
      <c r="D43" s="593">
        <f>車・減!D197</f>
        <v>0</v>
      </c>
      <c r="E43" s="593"/>
      <c r="F43" s="593"/>
      <c r="G43" s="593">
        <f>車・減!G197</f>
        <v>0</v>
      </c>
      <c r="H43" s="593"/>
      <c r="I43" s="593"/>
      <c r="J43" s="593">
        <f ca="1">車・減!J197</f>
        <v>0</v>
      </c>
      <c r="K43" s="593"/>
      <c r="L43" s="593"/>
      <c r="M43" s="593">
        <f ca="1">車・減!M197</f>
        <v>0</v>
      </c>
      <c r="N43" s="593"/>
      <c r="O43" s="593"/>
      <c r="P43" s="593">
        <f ca="1">車・減!P197</f>
        <v>0</v>
      </c>
      <c r="Q43" s="593"/>
      <c r="R43" s="593"/>
      <c r="S43" s="593">
        <f ca="1">車・減!S197</f>
        <v>0</v>
      </c>
      <c r="T43" s="593"/>
      <c r="U43" s="593"/>
      <c r="V43" s="593">
        <f ca="1">車・減!V197</f>
        <v>0</v>
      </c>
      <c r="W43" s="593"/>
      <c r="X43" s="593"/>
    </row>
    <row r="44" spans="1:35" s="60" customFormat="1" ht="21.75" customHeight="1">
      <c r="A44" s="151"/>
      <c r="B44" s="693" t="s">
        <v>891</v>
      </c>
      <c r="C44" s="693"/>
      <c r="D44" s="593">
        <f ca="1">車・減!D198</f>
        <v>0</v>
      </c>
      <c r="E44" s="593"/>
      <c r="F44" s="593"/>
      <c r="G44" s="701"/>
      <c r="H44" s="701"/>
      <c r="I44" s="701"/>
      <c r="J44" s="593">
        <f ca="1">車・減!J198</f>
        <v>0</v>
      </c>
      <c r="K44" s="593"/>
      <c r="L44" s="593"/>
      <c r="M44" s="593">
        <f ca="1">車・減!M198</f>
        <v>0</v>
      </c>
      <c r="N44" s="593"/>
      <c r="O44" s="593"/>
      <c r="P44" s="593">
        <f ca="1">車・減!P198</f>
        <v>0</v>
      </c>
      <c r="Q44" s="593"/>
      <c r="R44" s="593"/>
      <c r="S44" s="593">
        <f ca="1">車・減!S198</f>
        <v>0</v>
      </c>
      <c r="T44" s="593"/>
      <c r="U44" s="593"/>
      <c r="V44" s="593">
        <f ca="1">車・減!V198</f>
        <v>0</v>
      </c>
      <c r="W44" s="593"/>
      <c r="X44" s="593"/>
    </row>
    <row r="45" spans="1:35" s="60" customFormat="1" ht="21.75" customHeight="1">
      <c r="A45" s="151"/>
      <c r="B45" s="693" t="s">
        <v>1477</v>
      </c>
      <c r="C45" s="693"/>
      <c r="D45" s="593">
        <f>車・減!D199</f>
        <v>0</v>
      </c>
      <c r="E45" s="593"/>
      <c r="F45" s="593"/>
      <c r="G45" s="593">
        <f>車・減!G199</f>
        <v>0</v>
      </c>
      <c r="H45" s="593"/>
      <c r="I45" s="593"/>
      <c r="J45" s="593">
        <f ca="1">車・減!J199</f>
        <v>0</v>
      </c>
      <c r="K45" s="593"/>
      <c r="L45" s="593"/>
      <c r="M45" s="593">
        <f ca="1">車・減!M199</f>
        <v>0</v>
      </c>
      <c r="N45" s="593"/>
      <c r="O45" s="593"/>
      <c r="P45" s="593">
        <f ca="1">車・減!P199</f>
        <v>0</v>
      </c>
      <c r="Q45" s="593"/>
      <c r="R45" s="593"/>
      <c r="S45" s="593">
        <f ca="1">車・減!S199</f>
        <v>0</v>
      </c>
      <c r="T45" s="593"/>
      <c r="U45" s="593"/>
      <c r="V45" s="593">
        <f ca="1">車・減!V199</f>
        <v>0</v>
      </c>
      <c r="W45" s="593"/>
      <c r="X45" s="593"/>
    </row>
    <row r="47" spans="1:35" s="75" customFormat="1">
      <c r="B47" s="82"/>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F47" s="79"/>
      <c r="AG47" s="80"/>
      <c r="AH47" s="80"/>
      <c r="AI47" s="80"/>
    </row>
    <row r="48" spans="1:35" s="60" customFormat="1" ht="21.75" customHeight="1">
      <c r="A48" s="259" t="s">
        <v>1547</v>
      </c>
      <c r="B48" s="259" t="s">
        <v>988</v>
      </c>
      <c r="C48" s="62"/>
      <c r="D48" s="62"/>
      <c r="E48" s="62"/>
      <c r="F48" s="62"/>
      <c r="G48" s="62"/>
      <c r="H48" s="62"/>
      <c r="I48" s="62"/>
      <c r="J48" s="62"/>
      <c r="K48" s="62"/>
      <c r="L48" s="62"/>
      <c r="M48" s="62"/>
      <c r="N48" s="62"/>
      <c r="O48" s="62"/>
      <c r="P48" s="62"/>
      <c r="Q48" s="62"/>
      <c r="R48" s="62"/>
      <c r="S48" s="62"/>
      <c r="T48" s="62"/>
      <c r="U48" s="62"/>
      <c r="V48" s="62"/>
      <c r="W48" s="151"/>
      <c r="X48" s="151"/>
      <c r="Y48" s="151"/>
      <c r="Z48" s="151"/>
      <c r="AA48" s="151"/>
      <c r="AB48" s="151"/>
      <c r="AC48" s="151"/>
      <c r="AD48" s="151"/>
      <c r="AE48" s="151"/>
      <c r="AF48" s="151"/>
      <c r="AG48" s="151"/>
    </row>
    <row r="49" spans="1:35" s="75" customFormat="1">
      <c r="C49" s="76"/>
      <c r="D49" s="77"/>
      <c r="E49" s="77"/>
      <c r="F49" s="77"/>
      <c r="G49" s="77"/>
      <c r="H49" s="77"/>
      <c r="I49" s="77"/>
      <c r="J49" s="77"/>
      <c r="K49" s="77"/>
      <c r="L49" s="77"/>
      <c r="M49" s="77"/>
      <c r="N49" s="77"/>
      <c r="O49" s="77"/>
      <c r="P49" s="77"/>
      <c r="Q49" s="77"/>
      <c r="R49" s="77"/>
      <c r="S49" s="77"/>
      <c r="T49" s="77"/>
      <c r="U49" s="77"/>
      <c r="V49" s="77"/>
      <c r="W49" s="78"/>
      <c r="X49" s="79"/>
      <c r="Y49" s="80"/>
      <c r="Z49" s="80"/>
      <c r="AA49" s="80"/>
    </row>
    <row r="50" spans="1:35" s="75" customFormat="1" ht="53.25" customHeight="1">
      <c r="B50" s="565" t="s">
        <v>107</v>
      </c>
      <c r="C50" s="565"/>
      <c r="D50" s="565"/>
      <c r="E50" s="565"/>
      <c r="F50" s="565"/>
      <c r="G50" s="565"/>
      <c r="H50" s="565"/>
      <c r="I50" s="565"/>
      <c r="J50" s="565"/>
      <c r="K50" s="565"/>
      <c r="L50" s="565"/>
      <c r="M50" s="565"/>
      <c r="N50" s="565"/>
      <c r="O50" s="565"/>
      <c r="P50" s="565"/>
      <c r="Q50" s="565"/>
      <c r="R50" s="565"/>
      <c r="S50" s="565"/>
      <c r="T50" s="565"/>
      <c r="U50" s="565"/>
      <c r="V50" s="565"/>
      <c r="W50" s="565"/>
      <c r="X50" s="565"/>
      <c r="Y50" s="565"/>
      <c r="Z50" s="565"/>
      <c r="AA50" s="565"/>
      <c r="AB50" s="565"/>
      <c r="AC50" s="565"/>
      <c r="AD50" s="565"/>
      <c r="AE50" s="565"/>
      <c r="AF50" s="565"/>
      <c r="AG50" s="565"/>
      <c r="AH50" s="80"/>
    </row>
    <row r="51" spans="1:35" s="89" customFormat="1" ht="17.25" customHeight="1" thickBot="1">
      <c r="B51" s="117" t="s">
        <v>1069</v>
      </c>
      <c r="C51" s="91"/>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92"/>
      <c r="AE51" s="78"/>
      <c r="AF51" s="93"/>
      <c r="AG51" s="94"/>
      <c r="AH51" s="94"/>
      <c r="AI51" s="94"/>
    </row>
    <row r="52" spans="1:35" s="95" customFormat="1" ht="18.75" customHeight="1" thickBot="1">
      <c r="B52" s="562" t="s">
        <v>136</v>
      </c>
      <c r="C52" s="563"/>
      <c r="D52" s="563"/>
      <c r="E52" s="563"/>
      <c r="F52" s="563"/>
      <c r="G52" s="563"/>
      <c r="H52" s="563"/>
      <c r="I52" s="563"/>
      <c r="J52" s="563"/>
      <c r="K52" s="563"/>
      <c r="L52" s="563"/>
      <c r="M52" s="563"/>
      <c r="N52" s="563"/>
      <c r="O52" s="563"/>
      <c r="P52" s="563"/>
      <c r="Q52" s="563"/>
      <c r="R52" s="564"/>
      <c r="X52" s="99"/>
      <c r="Y52" s="99"/>
      <c r="Z52" s="99"/>
      <c r="AA52" s="99"/>
      <c r="AB52" s="99"/>
      <c r="AC52" s="98"/>
      <c r="AD52" s="98"/>
      <c r="AE52" s="99"/>
      <c r="AF52" s="100"/>
      <c r="AG52" s="101"/>
      <c r="AH52" s="101"/>
      <c r="AI52" s="101"/>
    </row>
    <row r="53" spans="1:35" s="89" customFormat="1" ht="18.75" customHeight="1">
      <c r="B53" s="95" t="s">
        <v>1002</v>
      </c>
      <c r="C53" s="91"/>
      <c r="D53" s="92"/>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78"/>
      <c r="AF53" s="93"/>
      <c r="AG53" s="94"/>
      <c r="AH53" s="94"/>
      <c r="AI53" s="94"/>
    </row>
    <row r="54" spans="1:35" s="70" customFormat="1" ht="165.75" customHeight="1">
      <c r="A54" s="111"/>
      <c r="B54" s="316"/>
      <c r="C54" s="317" t="str">
        <f>部門費!C3</f>
        <v>①燃やすごみ</v>
      </c>
      <c r="D54" s="538" t="str">
        <f>部門費!D3</f>
        <v>②燃やさないごみ</v>
      </c>
      <c r="E54" s="538" t="str">
        <f>部門費!E3</f>
        <v>③粗大ごみ</v>
      </c>
      <c r="F54" s="538" t="str">
        <f>部門費!F3</f>
        <v>④アルミ缶</v>
      </c>
      <c r="G54" s="538" t="str">
        <f>部門費!G3</f>
        <v>⑤スチール缶</v>
      </c>
      <c r="H54" s="538" t="str">
        <f>部門費!H3</f>
        <v>⑥無色のガラス製の容器</v>
      </c>
      <c r="I54" s="538" t="str">
        <f>部門費!I3</f>
        <v>⑦茶色のガラス製の容器</v>
      </c>
      <c r="J54" s="538" t="str">
        <f>部門費!J3</f>
        <v>⑧その他のガラス製の容器</v>
      </c>
      <c r="K54" s="538" t="str">
        <f>部門費!K3</f>
        <v>⑨リターナブルびん</v>
      </c>
      <c r="L54" s="538" t="str">
        <f>部門費!L3</f>
        <v>⑩ペットボトル</v>
      </c>
      <c r="M54" s="538" t="str">
        <f>部門費!M3</f>
        <v>⑪白色トレイ</v>
      </c>
      <c r="N54" s="538" t="str">
        <f>部門費!N3</f>
        <v>⑫プラスチック製容器包装</v>
      </c>
      <c r="O54" s="538" t="str">
        <f>部門費!O3</f>
        <v>⑬紙製容器包装</v>
      </c>
      <c r="P54" s="538" t="str">
        <f>部門費!P3</f>
        <v>⑭紙パック</v>
      </c>
      <c r="Q54" s="538" t="str">
        <f>部門費!Q3</f>
        <v>⑮段ボール</v>
      </c>
      <c r="R54" s="538" t="str">
        <f>部門費!R3</f>
        <v>⑯古紙</v>
      </c>
      <c r="S54" s="538" t="str">
        <f>部門費!S3</f>
        <v>⑰古布</v>
      </c>
      <c r="T54" s="538" t="str">
        <f>部門費!T3</f>
        <v>⑱生ごみ</v>
      </c>
      <c r="U54" s="538" t="str">
        <f>部門費!U3</f>
        <v>⑲廃油</v>
      </c>
      <c r="V54" s="538" t="str">
        <f>部門費!V3</f>
        <v>⑳小型家電</v>
      </c>
      <c r="W54" s="538" t="str">
        <f>部門費!W3</f>
        <v>㉑その他の資源ごみ</v>
      </c>
      <c r="X54" s="546" t="str">
        <f>部門費!X3</f>
        <v>㉒その他のごみ</v>
      </c>
      <c r="Y54" s="315" t="s">
        <v>1110</v>
      </c>
      <c r="Z54" s="111"/>
      <c r="AA54" s="111"/>
      <c r="AB54" s="111"/>
      <c r="AC54" s="111"/>
      <c r="AD54" s="111"/>
      <c r="AE54" s="111"/>
      <c r="AF54" s="111"/>
      <c r="AG54" s="111"/>
    </row>
    <row r="55" spans="1:35" s="75" customFormat="1" ht="22.5">
      <c r="B55" s="318" t="s">
        <v>308</v>
      </c>
      <c r="C55" s="130">
        <f>C31+C36</f>
        <v>0</v>
      </c>
      <c r="D55" s="130">
        <f>D31+D36</f>
        <v>0</v>
      </c>
      <c r="E55" s="130">
        <f t="shared" ref="E55:V55" si="0">E31+E36</f>
        <v>0</v>
      </c>
      <c r="F55" s="130">
        <f t="shared" si="0"/>
        <v>0</v>
      </c>
      <c r="G55" s="130">
        <f t="shared" si="0"/>
        <v>0</v>
      </c>
      <c r="H55" s="130">
        <f t="shared" si="0"/>
        <v>0</v>
      </c>
      <c r="I55" s="130">
        <f t="shared" si="0"/>
        <v>0</v>
      </c>
      <c r="J55" s="130">
        <f t="shared" si="0"/>
        <v>0</v>
      </c>
      <c r="K55" s="130">
        <f t="shared" si="0"/>
        <v>0</v>
      </c>
      <c r="L55" s="130">
        <f t="shared" si="0"/>
        <v>0</v>
      </c>
      <c r="M55" s="130">
        <f t="shared" si="0"/>
        <v>0</v>
      </c>
      <c r="N55" s="130">
        <f t="shared" si="0"/>
        <v>0</v>
      </c>
      <c r="O55" s="130">
        <f t="shared" si="0"/>
        <v>0</v>
      </c>
      <c r="P55" s="130">
        <f t="shared" si="0"/>
        <v>0</v>
      </c>
      <c r="Q55" s="130">
        <f t="shared" si="0"/>
        <v>0</v>
      </c>
      <c r="R55" s="130">
        <f t="shared" si="0"/>
        <v>0</v>
      </c>
      <c r="S55" s="130">
        <f t="shared" si="0"/>
        <v>0</v>
      </c>
      <c r="T55" s="130">
        <f t="shared" si="0"/>
        <v>0</v>
      </c>
      <c r="U55" s="130">
        <f t="shared" si="0"/>
        <v>0</v>
      </c>
      <c r="V55" s="130">
        <f t="shared" si="0"/>
        <v>0</v>
      </c>
      <c r="W55" s="130">
        <f>W31+W36</f>
        <v>0</v>
      </c>
      <c r="X55" s="130">
        <f>X31+X36</f>
        <v>0</v>
      </c>
      <c r="Y55" s="130">
        <f>SUM(C55:X55)</f>
        <v>0</v>
      </c>
    </row>
    <row r="56" spans="1:35" s="75" customFormat="1">
      <c r="C56" s="76"/>
      <c r="D56" s="77"/>
      <c r="E56" s="77"/>
      <c r="F56" s="77"/>
      <c r="G56" s="77"/>
      <c r="H56" s="77"/>
      <c r="I56" s="77"/>
      <c r="J56" s="77"/>
      <c r="K56" s="77"/>
      <c r="L56" s="77"/>
      <c r="M56" s="77"/>
      <c r="N56" s="77"/>
      <c r="O56" s="77"/>
      <c r="P56" s="77"/>
      <c r="Q56" s="77"/>
      <c r="R56" s="77"/>
      <c r="S56" s="77"/>
      <c r="T56" s="77"/>
      <c r="U56" s="77"/>
      <c r="V56" s="77"/>
      <c r="W56" s="78"/>
      <c r="X56" s="79"/>
      <c r="Y56" s="80"/>
      <c r="Z56" s="80"/>
      <c r="AA56" s="80"/>
    </row>
    <row r="57" spans="1:35" s="89" customFormat="1" ht="17.25" customHeight="1" thickBot="1">
      <c r="B57" s="117" t="s">
        <v>53</v>
      </c>
      <c r="C57" s="91"/>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78"/>
      <c r="AF57" s="93"/>
      <c r="AG57" s="94"/>
      <c r="AH57" s="94"/>
      <c r="AI57" s="94"/>
    </row>
    <row r="58" spans="1:35" s="75" customFormat="1" ht="42" customHeight="1" thickBot="1">
      <c r="B58" s="743" t="s">
        <v>1324</v>
      </c>
      <c r="C58" s="563"/>
      <c r="D58" s="563"/>
      <c r="E58" s="563"/>
      <c r="F58" s="563"/>
      <c r="G58" s="563"/>
      <c r="H58" s="563"/>
      <c r="I58" s="563"/>
      <c r="J58" s="563"/>
      <c r="K58" s="563"/>
      <c r="L58" s="563"/>
      <c r="M58" s="563"/>
      <c r="N58" s="563"/>
      <c r="O58" s="563"/>
      <c r="P58" s="563"/>
      <c r="Q58" s="563"/>
      <c r="R58" s="564"/>
      <c r="S58" s="95"/>
      <c r="T58" s="95"/>
      <c r="U58" s="95"/>
      <c r="V58" s="95"/>
      <c r="W58" s="95"/>
      <c r="Y58" s="80"/>
      <c r="Z58" s="80"/>
      <c r="AA58" s="80"/>
    </row>
    <row r="59" spans="1:35" s="89" customFormat="1" ht="18.75" customHeight="1">
      <c r="B59" s="95" t="s">
        <v>1325</v>
      </c>
      <c r="C59" s="91"/>
      <c r="D59" s="92"/>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78"/>
      <c r="AF59" s="93"/>
      <c r="AG59" s="94"/>
      <c r="AH59" s="94"/>
      <c r="AI59" s="94"/>
    </row>
    <row r="60" spans="1:35" s="70" customFormat="1" ht="165.75" customHeight="1">
      <c r="A60" s="111"/>
      <c r="B60" s="316"/>
      <c r="C60" s="317" t="str">
        <f>部門費!C3</f>
        <v>①燃やすごみ</v>
      </c>
      <c r="D60" s="538" t="str">
        <f>部門費!D3</f>
        <v>②燃やさないごみ</v>
      </c>
      <c r="E60" s="538" t="str">
        <f>部門費!E3</f>
        <v>③粗大ごみ</v>
      </c>
      <c r="F60" s="538" t="str">
        <f>部門費!F3</f>
        <v>④アルミ缶</v>
      </c>
      <c r="G60" s="538" t="str">
        <f>部門費!G3</f>
        <v>⑤スチール缶</v>
      </c>
      <c r="H60" s="538" t="str">
        <f>部門費!H3</f>
        <v>⑥無色のガラス製の容器</v>
      </c>
      <c r="I60" s="538" t="str">
        <f>部門費!I3</f>
        <v>⑦茶色のガラス製の容器</v>
      </c>
      <c r="J60" s="538" t="str">
        <f>部門費!J3</f>
        <v>⑧その他のガラス製の容器</v>
      </c>
      <c r="K60" s="538" t="str">
        <f>部門費!K3</f>
        <v>⑨リターナブルびん</v>
      </c>
      <c r="L60" s="538" t="str">
        <f>部門費!L3</f>
        <v>⑩ペットボトル</v>
      </c>
      <c r="M60" s="538" t="str">
        <f>部門費!M3</f>
        <v>⑪白色トレイ</v>
      </c>
      <c r="N60" s="538" t="str">
        <f>部門費!N3</f>
        <v>⑫プラスチック製容器包装</v>
      </c>
      <c r="O60" s="538" t="str">
        <f>部門費!O3</f>
        <v>⑬紙製容器包装</v>
      </c>
      <c r="P60" s="538" t="str">
        <f>部門費!P3</f>
        <v>⑭紙パック</v>
      </c>
      <c r="Q60" s="538" t="str">
        <f>部門費!Q3</f>
        <v>⑮段ボール</v>
      </c>
      <c r="R60" s="538" t="str">
        <f>部門費!R3</f>
        <v>⑯古紙</v>
      </c>
      <c r="S60" s="538" t="str">
        <f>部門費!S3</f>
        <v>⑰古布</v>
      </c>
      <c r="T60" s="538" t="str">
        <f>部門費!T3</f>
        <v>⑱生ごみ</v>
      </c>
      <c r="U60" s="538" t="str">
        <f>部門費!U3</f>
        <v>⑲廃油</v>
      </c>
      <c r="V60" s="538" t="str">
        <f>部門費!V3</f>
        <v>⑳小型家電</v>
      </c>
      <c r="W60" s="538" t="str">
        <f>部門費!W3</f>
        <v>㉑その他の資源ごみ</v>
      </c>
      <c r="X60" s="546" t="str">
        <f>部門費!X3</f>
        <v>㉒その他のごみ</v>
      </c>
      <c r="Y60" s="315" t="s">
        <v>1110</v>
      </c>
      <c r="Z60" s="111"/>
      <c r="AA60" s="111"/>
      <c r="AB60" s="111"/>
      <c r="AC60" s="111"/>
      <c r="AD60" s="111"/>
      <c r="AE60" s="111"/>
      <c r="AF60" s="111"/>
      <c r="AG60" s="111"/>
    </row>
    <row r="61" spans="1:35" s="70" customFormat="1" ht="33" customHeight="1">
      <c r="A61" s="111"/>
      <c r="B61" s="318" t="s">
        <v>193</v>
      </c>
      <c r="C61" s="305">
        <f t="shared" ref="C61:X61" si="1">IF($Y$55=0,0,IF(SUM($P$42:$R$45)=0,0,SUM($P$42:$R$45)*C$55/$Y$55))</f>
        <v>0</v>
      </c>
      <c r="D61" s="305">
        <f t="shared" si="1"/>
        <v>0</v>
      </c>
      <c r="E61" s="305">
        <f t="shared" si="1"/>
        <v>0</v>
      </c>
      <c r="F61" s="305">
        <f t="shared" si="1"/>
        <v>0</v>
      </c>
      <c r="G61" s="305">
        <f t="shared" si="1"/>
        <v>0</v>
      </c>
      <c r="H61" s="305">
        <f t="shared" si="1"/>
        <v>0</v>
      </c>
      <c r="I61" s="305">
        <f t="shared" si="1"/>
        <v>0</v>
      </c>
      <c r="J61" s="305">
        <f t="shared" si="1"/>
        <v>0</v>
      </c>
      <c r="K61" s="305">
        <f t="shared" si="1"/>
        <v>0</v>
      </c>
      <c r="L61" s="305">
        <f t="shared" si="1"/>
        <v>0</v>
      </c>
      <c r="M61" s="305">
        <f t="shared" si="1"/>
        <v>0</v>
      </c>
      <c r="N61" s="305">
        <f t="shared" si="1"/>
        <v>0</v>
      </c>
      <c r="O61" s="305">
        <f t="shared" si="1"/>
        <v>0</v>
      </c>
      <c r="P61" s="305">
        <f t="shared" si="1"/>
        <v>0</v>
      </c>
      <c r="Q61" s="305">
        <f t="shared" si="1"/>
        <v>0</v>
      </c>
      <c r="R61" s="305">
        <f t="shared" si="1"/>
        <v>0</v>
      </c>
      <c r="S61" s="305">
        <f t="shared" si="1"/>
        <v>0</v>
      </c>
      <c r="T61" s="305">
        <f t="shared" si="1"/>
        <v>0</v>
      </c>
      <c r="U61" s="305">
        <f t="shared" si="1"/>
        <v>0</v>
      </c>
      <c r="V61" s="305">
        <f t="shared" si="1"/>
        <v>0</v>
      </c>
      <c r="W61" s="305">
        <f t="shared" si="1"/>
        <v>0</v>
      </c>
      <c r="X61" s="305">
        <f t="shared" si="1"/>
        <v>0</v>
      </c>
      <c r="Y61" s="305">
        <f t="shared" ref="Y61:Y66" si="2">SUM(C61:X61)</f>
        <v>0</v>
      </c>
      <c r="Z61" s="111"/>
      <c r="AA61" s="111"/>
      <c r="AB61" s="111"/>
      <c r="AC61" s="111"/>
      <c r="AD61" s="111"/>
      <c r="AE61" s="111"/>
      <c r="AF61" s="111"/>
      <c r="AG61" s="111"/>
    </row>
    <row r="62" spans="1:35" s="75" customFormat="1" ht="35.25" customHeight="1">
      <c r="B62" s="353" t="s">
        <v>998</v>
      </c>
      <c r="C62" s="305">
        <f t="shared" ref="C62:X62" si="3">IF(ISERROR(IF($Y55=0,0,$D$24*C55/$Y55)),0,IF($Y55=0,0,$D$24*C55/$Y55))</f>
        <v>0</v>
      </c>
      <c r="D62" s="305">
        <f t="shared" si="3"/>
        <v>0</v>
      </c>
      <c r="E62" s="305">
        <f t="shared" si="3"/>
        <v>0</v>
      </c>
      <c r="F62" s="305">
        <f t="shared" si="3"/>
        <v>0</v>
      </c>
      <c r="G62" s="305">
        <f t="shared" si="3"/>
        <v>0</v>
      </c>
      <c r="H62" s="305">
        <f t="shared" si="3"/>
        <v>0</v>
      </c>
      <c r="I62" s="305">
        <f t="shared" si="3"/>
        <v>0</v>
      </c>
      <c r="J62" s="305">
        <f t="shared" si="3"/>
        <v>0</v>
      </c>
      <c r="K62" s="305">
        <f t="shared" si="3"/>
        <v>0</v>
      </c>
      <c r="L62" s="305">
        <f t="shared" si="3"/>
        <v>0</v>
      </c>
      <c r="M62" s="305">
        <f t="shared" si="3"/>
        <v>0</v>
      </c>
      <c r="N62" s="305">
        <f t="shared" si="3"/>
        <v>0</v>
      </c>
      <c r="O62" s="305">
        <f t="shared" si="3"/>
        <v>0</v>
      </c>
      <c r="P62" s="305">
        <f t="shared" si="3"/>
        <v>0</v>
      </c>
      <c r="Q62" s="305">
        <f t="shared" si="3"/>
        <v>0</v>
      </c>
      <c r="R62" s="305">
        <f t="shared" si="3"/>
        <v>0</v>
      </c>
      <c r="S62" s="305">
        <f t="shared" si="3"/>
        <v>0</v>
      </c>
      <c r="T62" s="305">
        <f t="shared" si="3"/>
        <v>0</v>
      </c>
      <c r="U62" s="305">
        <f t="shared" si="3"/>
        <v>0</v>
      </c>
      <c r="V62" s="305">
        <f t="shared" si="3"/>
        <v>0</v>
      </c>
      <c r="W62" s="305">
        <f t="shared" si="3"/>
        <v>0</v>
      </c>
      <c r="X62" s="305">
        <f t="shared" si="3"/>
        <v>0</v>
      </c>
      <c r="Y62" s="305">
        <f t="shared" si="2"/>
        <v>0</v>
      </c>
    </row>
    <row r="63" spans="1:35" s="75" customFormat="1" ht="35.25" customHeight="1">
      <c r="B63" s="353" t="s">
        <v>1321</v>
      </c>
      <c r="C63" s="305">
        <f t="shared" ref="C63:X63" si="4">IF(ISERROR(IF($Y55=0,0,$F$24*C55/$Y55)),0,IF($Y55=0,0,$F$24*C55/$Y55))</f>
        <v>0</v>
      </c>
      <c r="D63" s="305">
        <f t="shared" si="4"/>
        <v>0</v>
      </c>
      <c r="E63" s="305">
        <f t="shared" si="4"/>
        <v>0</v>
      </c>
      <c r="F63" s="305">
        <f t="shared" si="4"/>
        <v>0</v>
      </c>
      <c r="G63" s="305">
        <f t="shared" si="4"/>
        <v>0</v>
      </c>
      <c r="H63" s="305">
        <f t="shared" si="4"/>
        <v>0</v>
      </c>
      <c r="I63" s="305">
        <f t="shared" si="4"/>
        <v>0</v>
      </c>
      <c r="J63" s="305">
        <f t="shared" si="4"/>
        <v>0</v>
      </c>
      <c r="K63" s="305">
        <f t="shared" si="4"/>
        <v>0</v>
      </c>
      <c r="L63" s="305">
        <f t="shared" si="4"/>
        <v>0</v>
      </c>
      <c r="M63" s="305">
        <f t="shared" si="4"/>
        <v>0</v>
      </c>
      <c r="N63" s="305">
        <f t="shared" si="4"/>
        <v>0</v>
      </c>
      <c r="O63" s="305">
        <f t="shared" si="4"/>
        <v>0</v>
      </c>
      <c r="P63" s="305">
        <f t="shared" si="4"/>
        <v>0</v>
      </c>
      <c r="Q63" s="305">
        <f t="shared" si="4"/>
        <v>0</v>
      </c>
      <c r="R63" s="305">
        <f t="shared" si="4"/>
        <v>0</v>
      </c>
      <c r="S63" s="305">
        <f t="shared" si="4"/>
        <v>0</v>
      </c>
      <c r="T63" s="305">
        <f t="shared" si="4"/>
        <v>0</v>
      </c>
      <c r="U63" s="305">
        <f t="shared" si="4"/>
        <v>0</v>
      </c>
      <c r="V63" s="305">
        <f t="shared" si="4"/>
        <v>0</v>
      </c>
      <c r="W63" s="305">
        <f t="shared" si="4"/>
        <v>0</v>
      </c>
      <c r="X63" s="305">
        <f t="shared" si="4"/>
        <v>0</v>
      </c>
      <c r="Y63" s="305">
        <f t="shared" si="2"/>
        <v>0</v>
      </c>
    </row>
    <row r="64" spans="1:35" s="75" customFormat="1" ht="35.25" customHeight="1">
      <c r="B64" s="353" t="s">
        <v>1038</v>
      </c>
      <c r="C64" s="305">
        <f t="shared" ref="C64:X64" si="5">IF(ISERROR(IF($Y55=0,0,$H$24*C55/$Y55)),0,IF($Y55=0,0,$H$24*C55/$Y55))</f>
        <v>0</v>
      </c>
      <c r="D64" s="305">
        <f t="shared" si="5"/>
        <v>0</v>
      </c>
      <c r="E64" s="305">
        <f t="shared" si="5"/>
        <v>0</v>
      </c>
      <c r="F64" s="305">
        <f t="shared" si="5"/>
        <v>0</v>
      </c>
      <c r="G64" s="305">
        <f t="shared" si="5"/>
        <v>0</v>
      </c>
      <c r="H64" s="305">
        <f t="shared" si="5"/>
        <v>0</v>
      </c>
      <c r="I64" s="305">
        <f t="shared" si="5"/>
        <v>0</v>
      </c>
      <c r="J64" s="305">
        <f t="shared" si="5"/>
        <v>0</v>
      </c>
      <c r="K64" s="305">
        <f t="shared" si="5"/>
        <v>0</v>
      </c>
      <c r="L64" s="305">
        <f t="shared" si="5"/>
        <v>0</v>
      </c>
      <c r="M64" s="305">
        <f t="shared" si="5"/>
        <v>0</v>
      </c>
      <c r="N64" s="305">
        <f t="shared" si="5"/>
        <v>0</v>
      </c>
      <c r="O64" s="305">
        <f t="shared" si="5"/>
        <v>0</v>
      </c>
      <c r="P64" s="305">
        <f t="shared" si="5"/>
        <v>0</v>
      </c>
      <c r="Q64" s="305">
        <f t="shared" si="5"/>
        <v>0</v>
      </c>
      <c r="R64" s="305">
        <f t="shared" si="5"/>
        <v>0</v>
      </c>
      <c r="S64" s="305">
        <f t="shared" si="5"/>
        <v>0</v>
      </c>
      <c r="T64" s="305">
        <f t="shared" si="5"/>
        <v>0</v>
      </c>
      <c r="U64" s="305">
        <f t="shared" si="5"/>
        <v>0</v>
      </c>
      <c r="V64" s="305">
        <f t="shared" si="5"/>
        <v>0</v>
      </c>
      <c r="W64" s="305">
        <f t="shared" si="5"/>
        <v>0</v>
      </c>
      <c r="X64" s="305">
        <f t="shared" si="5"/>
        <v>0</v>
      </c>
      <c r="Y64" s="305">
        <f t="shared" si="2"/>
        <v>0</v>
      </c>
    </row>
    <row r="65" spans="2:33" s="75" customFormat="1" ht="35.25" customHeight="1">
      <c r="B65" s="353" t="s">
        <v>1039</v>
      </c>
      <c r="C65" s="305">
        <f t="shared" ref="C65:X65" si="6">IF(ISERROR(IF($Y55=0,0,$J$24*C55/$Y55)),0,IF($Y55=0,0,$J$24*C55/$Y55))</f>
        <v>0</v>
      </c>
      <c r="D65" s="305">
        <f t="shared" si="6"/>
        <v>0</v>
      </c>
      <c r="E65" s="305">
        <f t="shared" si="6"/>
        <v>0</v>
      </c>
      <c r="F65" s="305">
        <f t="shared" si="6"/>
        <v>0</v>
      </c>
      <c r="G65" s="305">
        <f t="shared" si="6"/>
        <v>0</v>
      </c>
      <c r="H65" s="305">
        <f t="shared" si="6"/>
        <v>0</v>
      </c>
      <c r="I65" s="305">
        <f t="shared" si="6"/>
        <v>0</v>
      </c>
      <c r="J65" s="305">
        <f t="shared" si="6"/>
        <v>0</v>
      </c>
      <c r="K65" s="305">
        <f t="shared" si="6"/>
        <v>0</v>
      </c>
      <c r="L65" s="305">
        <f t="shared" si="6"/>
        <v>0</v>
      </c>
      <c r="M65" s="305">
        <f t="shared" si="6"/>
        <v>0</v>
      </c>
      <c r="N65" s="305">
        <f t="shared" si="6"/>
        <v>0</v>
      </c>
      <c r="O65" s="305">
        <f t="shared" si="6"/>
        <v>0</v>
      </c>
      <c r="P65" s="305">
        <f t="shared" si="6"/>
        <v>0</v>
      </c>
      <c r="Q65" s="305">
        <f t="shared" si="6"/>
        <v>0</v>
      </c>
      <c r="R65" s="305">
        <f t="shared" si="6"/>
        <v>0</v>
      </c>
      <c r="S65" s="305">
        <f t="shared" si="6"/>
        <v>0</v>
      </c>
      <c r="T65" s="305">
        <f t="shared" si="6"/>
        <v>0</v>
      </c>
      <c r="U65" s="305">
        <f t="shared" si="6"/>
        <v>0</v>
      </c>
      <c r="V65" s="305">
        <f t="shared" si="6"/>
        <v>0</v>
      </c>
      <c r="W65" s="305">
        <f t="shared" si="6"/>
        <v>0</v>
      </c>
      <c r="X65" s="305">
        <f t="shared" si="6"/>
        <v>0</v>
      </c>
      <c r="Y65" s="305">
        <f t="shared" si="2"/>
        <v>0</v>
      </c>
    </row>
    <row r="66" spans="2:33" s="75" customFormat="1" ht="35.25" customHeight="1">
      <c r="B66" s="178" t="s">
        <v>1110</v>
      </c>
      <c r="C66" s="305">
        <f t="shared" ref="C66:X66" si="7">SUM(C61:C65)</f>
        <v>0</v>
      </c>
      <c r="D66" s="305">
        <f t="shared" si="7"/>
        <v>0</v>
      </c>
      <c r="E66" s="305">
        <f t="shared" si="7"/>
        <v>0</v>
      </c>
      <c r="F66" s="305">
        <f t="shared" si="7"/>
        <v>0</v>
      </c>
      <c r="G66" s="305">
        <f t="shared" si="7"/>
        <v>0</v>
      </c>
      <c r="H66" s="305">
        <f t="shared" si="7"/>
        <v>0</v>
      </c>
      <c r="I66" s="305">
        <f t="shared" si="7"/>
        <v>0</v>
      </c>
      <c r="J66" s="305">
        <f t="shared" si="7"/>
        <v>0</v>
      </c>
      <c r="K66" s="305">
        <f t="shared" si="7"/>
        <v>0</v>
      </c>
      <c r="L66" s="305">
        <f t="shared" si="7"/>
        <v>0</v>
      </c>
      <c r="M66" s="305">
        <f t="shared" si="7"/>
        <v>0</v>
      </c>
      <c r="N66" s="305">
        <f t="shared" si="7"/>
        <v>0</v>
      </c>
      <c r="O66" s="305">
        <f t="shared" si="7"/>
        <v>0</v>
      </c>
      <c r="P66" s="305">
        <f t="shared" si="7"/>
        <v>0</v>
      </c>
      <c r="Q66" s="305">
        <f t="shared" si="7"/>
        <v>0</v>
      </c>
      <c r="R66" s="305">
        <f t="shared" si="7"/>
        <v>0</v>
      </c>
      <c r="S66" s="305">
        <f t="shared" si="7"/>
        <v>0</v>
      </c>
      <c r="T66" s="305">
        <f t="shared" si="7"/>
        <v>0</v>
      </c>
      <c r="U66" s="305">
        <f t="shared" si="7"/>
        <v>0</v>
      </c>
      <c r="V66" s="305">
        <f t="shared" si="7"/>
        <v>0</v>
      </c>
      <c r="W66" s="305">
        <f t="shared" si="7"/>
        <v>0</v>
      </c>
      <c r="X66" s="305">
        <f t="shared" si="7"/>
        <v>0</v>
      </c>
      <c r="Y66" s="305">
        <f t="shared" si="2"/>
        <v>0</v>
      </c>
    </row>
    <row r="67" spans="2:33" s="75" customFormat="1">
      <c r="B67" s="124"/>
      <c r="C67" s="125"/>
      <c r="D67" s="125"/>
      <c r="E67" s="125"/>
      <c r="F67" s="125"/>
      <c r="G67" s="125"/>
      <c r="H67" s="125"/>
      <c r="I67" s="125"/>
      <c r="J67" s="125"/>
      <c r="K67" s="125"/>
      <c r="L67" s="125"/>
      <c r="M67" s="125"/>
      <c r="N67" s="125"/>
      <c r="O67" s="125"/>
      <c r="P67" s="125"/>
      <c r="Q67" s="125"/>
      <c r="R67" s="125"/>
      <c r="S67" s="125"/>
      <c r="T67" s="125"/>
      <c r="U67" s="125"/>
      <c r="V67" s="125"/>
      <c r="W67" s="170"/>
      <c r="X67" s="80"/>
      <c r="Z67" s="80"/>
      <c r="AA67" s="80"/>
    </row>
    <row r="68" spans="2:33">
      <c r="B68" s="132"/>
      <c r="C68" s="132"/>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2"/>
      <c r="AG68" s="132"/>
    </row>
    <row r="69" spans="2:33">
      <c r="B69" s="132"/>
      <c r="C69" s="132"/>
      <c r="D69" s="132"/>
      <c r="E69" s="132"/>
      <c r="F69" s="132"/>
      <c r="G69" s="132"/>
      <c r="H69" s="132"/>
      <c r="I69" s="132"/>
      <c r="J69" s="132"/>
      <c r="K69" s="132"/>
      <c r="L69" s="132"/>
      <c r="M69" s="132"/>
      <c r="N69" s="132"/>
      <c r="O69" s="132"/>
      <c r="P69" s="132"/>
      <c r="Q69" s="132"/>
      <c r="R69" s="132"/>
      <c r="S69" s="132"/>
      <c r="T69" s="132"/>
      <c r="U69" s="132"/>
      <c r="V69" s="132"/>
      <c r="W69" s="132"/>
      <c r="X69" s="132"/>
      <c r="Y69" s="132"/>
      <c r="Z69" s="132"/>
      <c r="AA69" s="132"/>
      <c r="AB69" s="132"/>
      <c r="AC69" s="132"/>
      <c r="AD69" s="132"/>
      <c r="AE69" s="132"/>
      <c r="AF69" s="132"/>
      <c r="AG69" s="132"/>
    </row>
    <row r="70" spans="2:33">
      <c r="B70" s="132"/>
      <c r="C70" s="132"/>
      <c r="D70" s="132"/>
      <c r="E70" s="132"/>
      <c r="F70" s="132"/>
      <c r="G70" s="132"/>
      <c r="H70" s="132"/>
      <c r="I70" s="132"/>
      <c r="J70" s="132"/>
      <c r="K70" s="132"/>
      <c r="L70" s="132"/>
      <c r="M70" s="132"/>
      <c r="N70" s="132"/>
      <c r="O70" s="132"/>
      <c r="P70" s="132"/>
      <c r="Q70" s="132"/>
      <c r="R70" s="132"/>
      <c r="S70" s="132"/>
      <c r="T70" s="132"/>
      <c r="U70" s="132"/>
      <c r="V70" s="132"/>
      <c r="W70" s="132"/>
      <c r="X70" s="132"/>
      <c r="Y70" s="132"/>
      <c r="Z70" s="132"/>
      <c r="AA70" s="132"/>
      <c r="AB70" s="132"/>
      <c r="AC70" s="132"/>
      <c r="AD70" s="132"/>
      <c r="AE70" s="132"/>
      <c r="AF70" s="132"/>
      <c r="AG70" s="132"/>
    </row>
    <row r="71" spans="2:33">
      <c r="B71" s="132"/>
      <c r="C71" s="132"/>
      <c r="D71" s="132"/>
      <c r="E71" s="132"/>
      <c r="F71" s="132"/>
      <c r="G71" s="132"/>
      <c r="H71" s="132"/>
      <c r="I71" s="132"/>
      <c r="J71" s="132"/>
      <c r="K71" s="132"/>
      <c r="L71" s="132"/>
      <c r="M71" s="132"/>
      <c r="N71" s="132"/>
      <c r="O71" s="132"/>
      <c r="P71" s="132"/>
      <c r="Q71" s="132"/>
      <c r="R71" s="132"/>
      <c r="S71" s="132"/>
      <c r="T71" s="132"/>
      <c r="U71" s="132"/>
      <c r="V71" s="132"/>
      <c r="W71" s="132"/>
      <c r="X71" s="132"/>
      <c r="Y71" s="132"/>
      <c r="Z71" s="132"/>
      <c r="AA71" s="132"/>
      <c r="AB71" s="132"/>
      <c r="AC71" s="132"/>
      <c r="AD71" s="132"/>
      <c r="AE71" s="132"/>
      <c r="AF71" s="132"/>
      <c r="AG71" s="132"/>
    </row>
    <row r="72" spans="2:33">
      <c r="B72" s="132"/>
      <c r="C72" s="132"/>
      <c r="D72" s="132"/>
      <c r="E72" s="132"/>
      <c r="F72" s="132"/>
      <c r="G72" s="132"/>
      <c r="H72" s="132"/>
      <c r="I72" s="132"/>
      <c r="J72" s="132"/>
      <c r="K72" s="132"/>
      <c r="L72" s="132"/>
      <c r="M72" s="132"/>
      <c r="N72" s="132"/>
      <c r="O72" s="132"/>
      <c r="P72" s="132"/>
      <c r="Q72" s="132"/>
      <c r="R72" s="132"/>
      <c r="S72" s="132"/>
      <c r="T72" s="132"/>
      <c r="U72" s="132"/>
      <c r="V72" s="132"/>
      <c r="W72" s="132"/>
      <c r="X72" s="132"/>
      <c r="Y72" s="132"/>
      <c r="Z72" s="132"/>
      <c r="AA72" s="132"/>
      <c r="AB72" s="132"/>
      <c r="AC72" s="132"/>
      <c r="AD72" s="132"/>
      <c r="AE72" s="132"/>
      <c r="AF72" s="132"/>
      <c r="AG72" s="132"/>
    </row>
    <row r="73" spans="2:33">
      <c r="B73" s="132"/>
      <c r="C73" s="132"/>
      <c r="D73" s="132"/>
      <c r="E73" s="132"/>
      <c r="F73" s="132"/>
      <c r="G73" s="132"/>
      <c r="H73" s="132"/>
      <c r="I73" s="132"/>
      <c r="J73" s="132"/>
      <c r="K73" s="132"/>
      <c r="L73" s="132"/>
      <c r="M73" s="132"/>
      <c r="N73" s="132"/>
      <c r="O73" s="132"/>
      <c r="P73" s="132"/>
      <c r="Q73" s="132"/>
      <c r="R73" s="132"/>
      <c r="S73" s="132"/>
      <c r="T73" s="132"/>
      <c r="U73" s="132"/>
      <c r="V73" s="132"/>
      <c r="W73" s="132"/>
      <c r="X73" s="132"/>
      <c r="Y73" s="132"/>
      <c r="Z73" s="132"/>
      <c r="AA73" s="132"/>
      <c r="AB73" s="132"/>
      <c r="AC73" s="132"/>
      <c r="AD73" s="132"/>
      <c r="AE73" s="132"/>
      <c r="AF73" s="132"/>
      <c r="AG73" s="132"/>
    </row>
    <row r="74" spans="2:33">
      <c r="B74" s="132"/>
      <c r="C74" s="132"/>
      <c r="D74" s="132"/>
      <c r="E74" s="132"/>
      <c r="F74" s="132"/>
      <c r="G74" s="132"/>
      <c r="H74" s="132"/>
      <c r="I74" s="132"/>
      <c r="J74" s="132"/>
      <c r="K74" s="132"/>
      <c r="L74" s="132"/>
      <c r="M74" s="132"/>
      <c r="N74" s="132"/>
      <c r="O74" s="132"/>
      <c r="P74" s="132"/>
      <c r="Q74" s="132"/>
      <c r="R74" s="132"/>
      <c r="S74" s="132"/>
      <c r="T74" s="132"/>
      <c r="U74" s="132"/>
      <c r="V74" s="132"/>
      <c r="W74" s="132"/>
      <c r="X74" s="132"/>
      <c r="Y74" s="132"/>
      <c r="Z74" s="132"/>
      <c r="AA74" s="132"/>
      <c r="AB74" s="132"/>
      <c r="AC74" s="132"/>
      <c r="AD74" s="132"/>
      <c r="AE74" s="132"/>
      <c r="AF74" s="132"/>
      <c r="AG74" s="132"/>
    </row>
    <row r="75" spans="2:33">
      <c r="B75" s="132"/>
      <c r="C75" s="132"/>
      <c r="D75" s="132"/>
      <c r="E75" s="132"/>
      <c r="F75" s="132"/>
      <c r="G75" s="132"/>
      <c r="H75" s="132"/>
      <c r="I75" s="132"/>
      <c r="J75" s="132"/>
      <c r="K75" s="132"/>
      <c r="L75" s="132"/>
      <c r="M75" s="132"/>
      <c r="N75" s="132"/>
      <c r="O75" s="132"/>
      <c r="P75" s="132"/>
      <c r="Q75" s="132"/>
      <c r="R75" s="132"/>
      <c r="S75" s="132"/>
      <c r="T75" s="132"/>
      <c r="U75" s="132"/>
      <c r="V75" s="132"/>
      <c r="W75" s="132"/>
      <c r="X75" s="132"/>
      <c r="Y75" s="132"/>
      <c r="Z75" s="132"/>
      <c r="AA75" s="132"/>
      <c r="AB75" s="132"/>
      <c r="AC75" s="132"/>
      <c r="AD75" s="132"/>
      <c r="AE75" s="132"/>
      <c r="AF75" s="132"/>
      <c r="AG75" s="132"/>
    </row>
    <row r="76" spans="2:33">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B76" s="132"/>
      <c r="AC76" s="132"/>
      <c r="AD76" s="132"/>
      <c r="AE76" s="132"/>
      <c r="AF76" s="132"/>
      <c r="AG76" s="132"/>
    </row>
    <row r="77" spans="2:33">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row>
    <row r="78" spans="2:33">
      <c r="B78" s="132"/>
      <c r="C78" s="132"/>
      <c r="D78" s="132"/>
      <c r="E78" s="132"/>
      <c r="F78" s="132"/>
      <c r="G78" s="132"/>
      <c r="H78" s="132"/>
      <c r="I78" s="132"/>
      <c r="J78" s="132"/>
      <c r="K78" s="132"/>
      <c r="L78" s="132"/>
      <c r="M78" s="132"/>
      <c r="N78" s="132"/>
      <c r="O78" s="132"/>
      <c r="P78" s="132"/>
      <c r="Q78" s="132"/>
      <c r="R78" s="132"/>
      <c r="S78" s="132"/>
      <c r="T78" s="132"/>
      <c r="U78" s="132"/>
      <c r="V78" s="132"/>
      <c r="W78" s="132"/>
      <c r="X78" s="132"/>
      <c r="Y78" s="132"/>
      <c r="Z78" s="132"/>
      <c r="AA78" s="132"/>
      <c r="AB78" s="132"/>
      <c r="AC78" s="132"/>
      <c r="AD78" s="132"/>
      <c r="AE78" s="132"/>
      <c r="AF78" s="132"/>
      <c r="AG78" s="132"/>
    </row>
    <row r="79" spans="2:33">
      <c r="B79" s="132"/>
      <c r="C79" s="132"/>
      <c r="D79" s="132"/>
      <c r="E79" s="132"/>
      <c r="F79" s="132"/>
      <c r="G79" s="132"/>
      <c r="H79" s="132"/>
      <c r="I79" s="132"/>
      <c r="J79" s="132"/>
      <c r="K79" s="132"/>
      <c r="L79" s="132"/>
      <c r="M79" s="132"/>
      <c r="N79" s="132"/>
      <c r="O79" s="132"/>
      <c r="P79" s="132"/>
      <c r="Q79" s="132"/>
      <c r="R79" s="132"/>
      <c r="S79" s="132"/>
      <c r="T79" s="132"/>
      <c r="U79" s="132"/>
      <c r="V79" s="132"/>
      <c r="W79" s="132"/>
      <c r="X79" s="132"/>
      <c r="Y79" s="132"/>
      <c r="Z79" s="132"/>
      <c r="AA79" s="132"/>
      <c r="AB79" s="132"/>
      <c r="AC79" s="132"/>
      <c r="AD79" s="132"/>
      <c r="AE79" s="132"/>
      <c r="AF79" s="132"/>
      <c r="AG79" s="132"/>
    </row>
    <row r="80" spans="2:33">
      <c r="B80" s="132"/>
      <c r="C80" s="132"/>
      <c r="D80" s="132"/>
      <c r="E80" s="132"/>
      <c r="F80" s="132"/>
      <c r="G80" s="132"/>
      <c r="H80" s="132"/>
      <c r="I80" s="132"/>
      <c r="J80" s="132"/>
      <c r="K80" s="132"/>
      <c r="L80" s="132"/>
      <c r="M80" s="132"/>
      <c r="N80" s="132"/>
      <c r="O80" s="132"/>
      <c r="P80" s="132"/>
      <c r="Q80" s="132"/>
      <c r="R80" s="132"/>
      <c r="S80" s="132"/>
      <c r="T80" s="132"/>
      <c r="U80" s="132"/>
      <c r="V80" s="132"/>
      <c r="W80" s="132"/>
      <c r="X80" s="132"/>
      <c r="Y80" s="132"/>
      <c r="Z80" s="132"/>
      <c r="AA80" s="132"/>
      <c r="AB80" s="132"/>
      <c r="AC80" s="132"/>
      <c r="AD80" s="132"/>
      <c r="AE80" s="132"/>
      <c r="AF80" s="132"/>
      <c r="AG80" s="132"/>
    </row>
    <row r="81" spans="2:33">
      <c r="B81" s="132"/>
      <c r="C81" s="132"/>
      <c r="D81" s="132"/>
      <c r="E81" s="132"/>
      <c r="F81" s="132"/>
      <c r="G81" s="132"/>
      <c r="H81" s="132"/>
      <c r="I81" s="132"/>
      <c r="J81" s="132"/>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row>
    <row r="82" spans="2:33">
      <c r="B82" s="132"/>
      <c r="C82" s="132"/>
      <c r="D82" s="132"/>
      <c r="E82" s="132"/>
      <c r="F82" s="132"/>
      <c r="G82" s="132"/>
      <c r="H82" s="132"/>
      <c r="I82" s="132"/>
      <c r="J82" s="132"/>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row>
    <row r="83" spans="2:33">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c r="Z83" s="132"/>
      <c r="AA83" s="132"/>
      <c r="AB83" s="132"/>
      <c r="AC83" s="132"/>
      <c r="AD83" s="132"/>
      <c r="AE83" s="132"/>
      <c r="AF83" s="132"/>
      <c r="AG83" s="132"/>
    </row>
    <row r="84" spans="2:33">
      <c r="B84" s="132"/>
      <c r="C84" s="132"/>
      <c r="D84" s="132"/>
      <c r="E84" s="132"/>
      <c r="F84" s="132"/>
      <c r="G84" s="132"/>
      <c r="H84" s="132"/>
      <c r="I84" s="132"/>
      <c r="J84" s="132"/>
      <c r="K84" s="132"/>
      <c r="L84" s="132"/>
      <c r="M84" s="132"/>
      <c r="N84" s="132"/>
      <c r="O84" s="132"/>
      <c r="P84" s="132"/>
      <c r="Q84" s="132"/>
      <c r="R84" s="132"/>
      <c r="S84" s="132"/>
      <c r="T84" s="132"/>
      <c r="U84" s="132"/>
      <c r="V84" s="132"/>
      <c r="W84" s="132"/>
      <c r="X84" s="132"/>
      <c r="Y84" s="132"/>
      <c r="Z84" s="132"/>
      <c r="AA84" s="132"/>
      <c r="AB84" s="132"/>
      <c r="AC84" s="132"/>
      <c r="AD84" s="132"/>
      <c r="AE84" s="132"/>
      <c r="AF84" s="132"/>
      <c r="AG84" s="132"/>
    </row>
    <row r="85" spans="2:33">
      <c r="B85" s="132"/>
      <c r="C85" s="132"/>
      <c r="D85" s="132"/>
      <c r="E85" s="132"/>
      <c r="F85" s="132"/>
      <c r="G85" s="132"/>
      <c r="H85" s="132"/>
      <c r="I85" s="132"/>
      <c r="J85" s="132"/>
      <c r="K85" s="132"/>
      <c r="L85" s="132"/>
      <c r="M85" s="132"/>
      <c r="N85" s="132"/>
      <c r="O85" s="132"/>
      <c r="P85" s="132"/>
      <c r="Q85" s="132"/>
      <c r="R85" s="132"/>
      <c r="S85" s="132"/>
      <c r="T85" s="132"/>
      <c r="U85" s="132"/>
      <c r="V85" s="132"/>
      <c r="W85" s="132"/>
      <c r="X85" s="132"/>
      <c r="Y85" s="132"/>
      <c r="Z85" s="132"/>
      <c r="AA85" s="132"/>
      <c r="AB85" s="132"/>
      <c r="AC85" s="132"/>
      <c r="AD85" s="132"/>
      <c r="AE85" s="132"/>
      <c r="AF85" s="132"/>
      <c r="AG85" s="132"/>
    </row>
    <row r="86" spans="2:33">
      <c r="B86" s="132"/>
      <c r="C86" s="132"/>
      <c r="D86" s="132"/>
      <c r="E86" s="132"/>
      <c r="F86" s="132"/>
      <c r="G86" s="132"/>
      <c r="H86" s="132"/>
      <c r="I86" s="132"/>
      <c r="J86" s="132"/>
      <c r="K86" s="132"/>
      <c r="L86" s="132"/>
      <c r="M86" s="132"/>
      <c r="N86" s="132"/>
      <c r="O86" s="132"/>
      <c r="P86" s="132"/>
      <c r="Q86" s="132"/>
      <c r="R86" s="132"/>
      <c r="S86" s="132"/>
      <c r="T86" s="132"/>
      <c r="U86" s="132"/>
      <c r="V86" s="132"/>
      <c r="W86" s="132"/>
      <c r="X86" s="132"/>
      <c r="Y86" s="132"/>
      <c r="Z86" s="132"/>
      <c r="AA86" s="132"/>
      <c r="AB86" s="132"/>
      <c r="AC86" s="132"/>
      <c r="AD86" s="132"/>
      <c r="AE86" s="132"/>
      <c r="AF86" s="132"/>
      <c r="AG86" s="132"/>
    </row>
    <row r="87" spans="2:33">
      <c r="B87" s="132"/>
      <c r="C87" s="132"/>
      <c r="D87" s="132"/>
      <c r="E87" s="132"/>
      <c r="F87" s="132"/>
      <c r="G87" s="132"/>
      <c r="H87" s="132"/>
      <c r="I87" s="132"/>
      <c r="J87" s="132"/>
      <c r="K87" s="132"/>
      <c r="L87" s="132"/>
      <c r="M87" s="132"/>
      <c r="N87" s="132"/>
      <c r="O87" s="132"/>
      <c r="P87" s="132"/>
      <c r="Q87" s="132"/>
      <c r="R87" s="132"/>
      <c r="S87" s="132"/>
      <c r="T87" s="132"/>
      <c r="U87" s="132"/>
      <c r="V87" s="132"/>
      <c r="W87" s="132"/>
      <c r="X87" s="132"/>
      <c r="Y87" s="132"/>
      <c r="Z87" s="132"/>
      <c r="AA87" s="132"/>
      <c r="AB87" s="132"/>
      <c r="AC87" s="132"/>
      <c r="AD87" s="132"/>
      <c r="AE87" s="132"/>
      <c r="AF87" s="132"/>
      <c r="AG87" s="132"/>
    </row>
    <row r="88" spans="2:33">
      <c r="B88" s="132"/>
      <c r="C88" s="132"/>
      <c r="D88" s="132"/>
      <c r="E88" s="132"/>
      <c r="F88" s="132"/>
      <c r="G88" s="132"/>
      <c r="H88" s="132"/>
      <c r="I88" s="132"/>
      <c r="J88" s="132"/>
      <c r="K88" s="132"/>
      <c r="L88" s="132"/>
      <c r="M88" s="132"/>
      <c r="N88" s="132"/>
      <c r="O88" s="132"/>
      <c r="P88" s="132"/>
      <c r="Q88" s="132"/>
      <c r="R88" s="132"/>
      <c r="S88" s="132"/>
      <c r="T88" s="132"/>
      <c r="U88" s="132"/>
      <c r="V88" s="132"/>
      <c r="W88" s="132"/>
      <c r="X88" s="132"/>
      <c r="Y88" s="132"/>
      <c r="Z88" s="132"/>
      <c r="AA88" s="132"/>
      <c r="AB88" s="132"/>
      <c r="AC88" s="132"/>
      <c r="AD88" s="132"/>
      <c r="AE88" s="132"/>
      <c r="AF88" s="132"/>
      <c r="AG88" s="132"/>
    </row>
    <row r="89" spans="2:33">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c r="Z89" s="132"/>
      <c r="AA89" s="132"/>
      <c r="AB89" s="132"/>
      <c r="AC89" s="132"/>
      <c r="AD89" s="132"/>
      <c r="AE89" s="132"/>
      <c r="AF89" s="132"/>
      <c r="AG89" s="132"/>
    </row>
    <row r="90" spans="2:33">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c r="AA90" s="132"/>
      <c r="AB90" s="132"/>
      <c r="AC90" s="132"/>
      <c r="AD90" s="132"/>
      <c r="AE90" s="132"/>
      <c r="AF90" s="132"/>
      <c r="AG90" s="132"/>
    </row>
    <row r="91" spans="2:33">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c r="Z91" s="132"/>
      <c r="AA91" s="132"/>
      <c r="AB91" s="132"/>
      <c r="AC91" s="132"/>
      <c r="AD91" s="132"/>
      <c r="AE91" s="132"/>
      <c r="AF91" s="132"/>
      <c r="AG91" s="132"/>
    </row>
    <row r="92" spans="2:33">
      <c r="B92" s="132"/>
      <c r="C92" s="132"/>
      <c r="D92" s="132"/>
      <c r="E92" s="132"/>
      <c r="F92" s="132"/>
      <c r="G92" s="132"/>
      <c r="H92" s="132"/>
      <c r="I92" s="132"/>
      <c r="J92" s="132"/>
      <c r="K92" s="132"/>
      <c r="L92" s="132"/>
      <c r="M92" s="132"/>
      <c r="N92" s="132"/>
      <c r="O92" s="132"/>
      <c r="P92" s="132"/>
      <c r="Q92" s="132"/>
      <c r="R92" s="132"/>
      <c r="S92" s="132"/>
      <c r="T92" s="132"/>
      <c r="U92" s="132"/>
      <c r="V92" s="132"/>
      <c r="W92" s="132"/>
      <c r="X92" s="132"/>
      <c r="Y92" s="132"/>
      <c r="Z92" s="132"/>
      <c r="AA92" s="132"/>
      <c r="AB92" s="132"/>
      <c r="AC92" s="132"/>
      <c r="AD92" s="132"/>
      <c r="AE92" s="132"/>
      <c r="AF92" s="132"/>
      <c r="AG92" s="132"/>
    </row>
    <row r="93" spans="2:33">
      <c r="B93" s="132"/>
      <c r="C93" s="132"/>
      <c r="D93" s="132"/>
      <c r="E93" s="132"/>
      <c r="F93" s="132"/>
      <c r="G93" s="132"/>
      <c r="H93" s="132"/>
      <c r="I93" s="132"/>
      <c r="J93" s="132"/>
      <c r="K93" s="132"/>
      <c r="L93" s="132"/>
      <c r="M93" s="132"/>
      <c r="N93" s="132"/>
      <c r="O93" s="132"/>
      <c r="P93" s="132"/>
      <c r="Q93" s="132"/>
      <c r="R93" s="132"/>
      <c r="S93" s="132"/>
      <c r="T93" s="132"/>
      <c r="U93" s="132"/>
      <c r="V93" s="132"/>
      <c r="W93" s="132"/>
      <c r="X93" s="132"/>
      <c r="Y93" s="132"/>
      <c r="Z93" s="132"/>
      <c r="AA93" s="132"/>
      <c r="AB93" s="132"/>
      <c r="AC93" s="132"/>
      <c r="AD93" s="132"/>
      <c r="AE93" s="132"/>
      <c r="AF93" s="132"/>
      <c r="AG93" s="132"/>
    </row>
    <row r="94" spans="2:33">
      <c r="B94" s="132"/>
      <c r="C94" s="132"/>
      <c r="D94" s="132"/>
      <c r="E94" s="132"/>
      <c r="F94" s="132"/>
      <c r="G94" s="132"/>
      <c r="H94" s="132"/>
      <c r="I94" s="132"/>
      <c r="J94" s="132"/>
      <c r="K94" s="132"/>
      <c r="L94" s="132"/>
      <c r="M94" s="132"/>
      <c r="N94" s="132"/>
      <c r="O94" s="132"/>
      <c r="P94" s="132"/>
      <c r="Q94" s="132"/>
      <c r="R94" s="132"/>
      <c r="S94" s="132"/>
      <c r="T94" s="132"/>
      <c r="U94" s="132"/>
      <c r="V94" s="132"/>
      <c r="W94" s="132"/>
      <c r="X94" s="132"/>
      <c r="Y94" s="132"/>
      <c r="Z94" s="132"/>
      <c r="AA94" s="132"/>
      <c r="AB94" s="132"/>
      <c r="AC94" s="132"/>
      <c r="AD94" s="132"/>
      <c r="AE94" s="132"/>
      <c r="AF94" s="132"/>
      <c r="AG94" s="132"/>
    </row>
    <row r="95" spans="2:33">
      <c r="B95" s="132"/>
      <c r="C95" s="132"/>
      <c r="D95" s="132"/>
      <c r="E95" s="132"/>
      <c r="F95" s="132"/>
      <c r="G95" s="132"/>
      <c r="H95" s="132"/>
      <c r="I95" s="132"/>
      <c r="J95" s="132"/>
      <c r="K95" s="132"/>
      <c r="L95" s="132"/>
      <c r="M95" s="132"/>
      <c r="N95" s="132"/>
      <c r="O95" s="132"/>
      <c r="P95" s="132"/>
      <c r="Q95" s="132"/>
      <c r="R95" s="132"/>
      <c r="S95" s="132"/>
      <c r="T95" s="132"/>
      <c r="U95" s="132"/>
      <c r="V95" s="132"/>
      <c r="W95" s="132"/>
      <c r="X95" s="132"/>
      <c r="Y95" s="132"/>
      <c r="Z95" s="132"/>
      <c r="AA95" s="132"/>
      <c r="AB95" s="132"/>
      <c r="AC95" s="132"/>
      <c r="AD95" s="132"/>
      <c r="AE95" s="132"/>
      <c r="AF95" s="132"/>
      <c r="AG95" s="132"/>
    </row>
    <row r="96" spans="2:33">
      <c r="B96" s="132"/>
      <c r="C96" s="132"/>
      <c r="D96" s="132"/>
      <c r="E96" s="132"/>
      <c r="F96" s="132"/>
      <c r="G96" s="132"/>
      <c r="H96" s="132"/>
      <c r="I96" s="132"/>
      <c r="J96" s="132"/>
      <c r="K96" s="132"/>
      <c r="L96" s="132"/>
      <c r="M96" s="132"/>
      <c r="N96" s="132"/>
      <c r="O96" s="132"/>
      <c r="P96" s="132"/>
      <c r="Q96" s="132"/>
      <c r="R96" s="132"/>
      <c r="S96" s="132"/>
      <c r="T96" s="132"/>
      <c r="U96" s="132"/>
      <c r="V96" s="132"/>
      <c r="W96" s="132"/>
      <c r="X96" s="132"/>
      <c r="Y96" s="132"/>
      <c r="Z96" s="132"/>
      <c r="AA96" s="132"/>
      <c r="AB96" s="132"/>
      <c r="AC96" s="132"/>
      <c r="AD96" s="132"/>
      <c r="AE96" s="132"/>
      <c r="AF96" s="132"/>
      <c r="AG96" s="132"/>
    </row>
    <row r="97" spans="2:33">
      <c r="B97" s="132"/>
      <c r="C97" s="132"/>
      <c r="D97" s="132"/>
      <c r="E97" s="132"/>
      <c r="F97" s="132"/>
      <c r="G97" s="132"/>
      <c r="H97" s="132"/>
      <c r="I97" s="132"/>
      <c r="J97" s="132"/>
      <c r="K97" s="132"/>
      <c r="L97" s="132"/>
      <c r="M97" s="132"/>
      <c r="N97" s="132"/>
      <c r="O97" s="132"/>
      <c r="P97" s="132"/>
      <c r="Q97" s="132"/>
      <c r="R97" s="132"/>
      <c r="S97" s="132"/>
      <c r="T97" s="132"/>
      <c r="U97" s="132"/>
      <c r="V97" s="132"/>
      <c r="W97" s="132"/>
      <c r="X97" s="132"/>
      <c r="Y97" s="132"/>
      <c r="Z97" s="132"/>
      <c r="AA97" s="132"/>
      <c r="AB97" s="132"/>
      <c r="AC97" s="132"/>
      <c r="AD97" s="132"/>
      <c r="AE97" s="132"/>
      <c r="AF97" s="132"/>
      <c r="AG97" s="132"/>
    </row>
    <row r="98" spans="2:33">
      <c r="B98" s="132"/>
      <c r="C98" s="132"/>
      <c r="D98" s="132"/>
      <c r="E98" s="132"/>
      <c r="F98" s="132"/>
      <c r="G98" s="132"/>
      <c r="H98" s="132"/>
      <c r="I98" s="132"/>
      <c r="J98" s="132"/>
      <c r="K98" s="132"/>
      <c r="L98" s="132"/>
      <c r="M98" s="132"/>
      <c r="N98" s="132"/>
      <c r="O98" s="132"/>
      <c r="P98" s="132"/>
      <c r="Q98" s="132"/>
      <c r="R98" s="132"/>
      <c r="S98" s="132"/>
      <c r="T98" s="132"/>
      <c r="U98" s="132"/>
      <c r="V98" s="132"/>
      <c r="W98" s="132"/>
      <c r="X98" s="132"/>
      <c r="Y98" s="132"/>
      <c r="Z98" s="132"/>
      <c r="AA98" s="132"/>
      <c r="AB98" s="132"/>
      <c r="AC98" s="132"/>
      <c r="AD98" s="132"/>
      <c r="AE98" s="132"/>
      <c r="AF98" s="132"/>
      <c r="AG98" s="132"/>
    </row>
    <row r="99" spans="2:33">
      <c r="B99" s="132"/>
      <c r="C99" s="132"/>
      <c r="D99" s="132"/>
      <c r="E99" s="132"/>
      <c r="F99" s="132"/>
      <c r="G99" s="132"/>
      <c r="H99" s="132"/>
      <c r="I99" s="132"/>
      <c r="J99" s="132"/>
      <c r="K99" s="132"/>
      <c r="L99" s="132"/>
      <c r="M99" s="132"/>
      <c r="N99" s="132"/>
      <c r="O99" s="132"/>
      <c r="P99" s="132"/>
      <c r="Q99" s="132"/>
      <c r="R99" s="132"/>
      <c r="S99" s="132"/>
      <c r="T99" s="132"/>
      <c r="U99" s="132"/>
      <c r="V99" s="132"/>
      <c r="W99" s="132"/>
      <c r="X99" s="132"/>
      <c r="Y99" s="132"/>
      <c r="Z99" s="132"/>
      <c r="AA99" s="132"/>
      <c r="AB99" s="132"/>
      <c r="AC99" s="132"/>
      <c r="AD99" s="132"/>
      <c r="AE99" s="132"/>
      <c r="AF99" s="132"/>
      <c r="AG99" s="132"/>
    </row>
    <row r="100" spans="2:33">
      <c r="B100" s="132"/>
      <c r="C100" s="132"/>
      <c r="D100" s="132"/>
      <c r="E100" s="132"/>
      <c r="F100" s="132"/>
      <c r="G100" s="132"/>
      <c r="H100" s="132"/>
      <c r="I100" s="132"/>
      <c r="J100" s="132"/>
      <c r="K100" s="132"/>
      <c r="L100" s="132"/>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row>
    <row r="101" spans="2:33">
      <c r="B101" s="132"/>
      <c r="C101" s="132"/>
      <c r="D101" s="132"/>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row>
    <row r="102" spans="2:33">
      <c r="B102" s="132"/>
      <c r="C102" s="132"/>
      <c r="D102" s="132"/>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row>
    <row r="103" spans="2:33">
      <c r="B103" s="132"/>
      <c r="C103" s="132"/>
      <c r="D103" s="132"/>
      <c r="E103" s="132"/>
      <c r="F103" s="132"/>
      <c r="G103" s="132"/>
      <c r="H103" s="132"/>
      <c r="I103" s="132"/>
      <c r="J103" s="132"/>
      <c r="K103" s="132"/>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row>
    <row r="104" spans="2:33">
      <c r="B104" s="132"/>
      <c r="C104" s="132"/>
      <c r="D104" s="132"/>
      <c r="E104" s="132"/>
      <c r="F104" s="132"/>
      <c r="G104" s="132"/>
      <c r="H104" s="132"/>
      <c r="I104" s="132"/>
      <c r="J104" s="132"/>
      <c r="K104" s="132"/>
      <c r="L104" s="132"/>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row>
    <row r="105" spans="2:33">
      <c r="B105" s="132"/>
      <c r="C105" s="132"/>
      <c r="D105" s="132"/>
      <c r="E105" s="132"/>
      <c r="F105" s="132"/>
      <c r="G105" s="132"/>
      <c r="H105" s="132"/>
      <c r="I105" s="132"/>
      <c r="J105" s="132"/>
      <c r="K105" s="132"/>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row>
    <row r="106" spans="2:33">
      <c r="B106" s="132"/>
      <c r="C106" s="132"/>
      <c r="D106" s="132"/>
      <c r="E106" s="132"/>
      <c r="F106" s="132"/>
      <c r="G106" s="132"/>
      <c r="H106" s="132"/>
      <c r="I106" s="132"/>
      <c r="J106" s="132"/>
      <c r="K106" s="132"/>
      <c r="L106" s="132"/>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row>
    <row r="107" spans="2:33">
      <c r="B107" s="132"/>
      <c r="C107" s="132"/>
      <c r="D107" s="132"/>
      <c r="E107" s="132"/>
      <c r="F107" s="132"/>
      <c r="G107" s="132"/>
      <c r="H107" s="132"/>
      <c r="I107" s="132"/>
      <c r="J107" s="132"/>
      <c r="K107" s="132"/>
      <c r="L107" s="132"/>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row>
    <row r="108" spans="2:33">
      <c r="B108" s="132"/>
      <c r="C108" s="132"/>
      <c r="D108" s="132"/>
      <c r="E108" s="132"/>
      <c r="F108" s="132"/>
      <c r="G108" s="132"/>
      <c r="H108" s="132"/>
      <c r="I108" s="132"/>
      <c r="J108" s="132"/>
      <c r="K108" s="132"/>
      <c r="L108" s="132"/>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row>
    <row r="109" spans="2:33">
      <c r="B109" s="132"/>
      <c r="C109" s="132"/>
      <c r="D109" s="132"/>
      <c r="E109" s="132"/>
      <c r="F109" s="132"/>
      <c r="G109" s="132"/>
      <c r="H109" s="132"/>
      <c r="I109" s="132"/>
      <c r="J109" s="132"/>
      <c r="K109" s="132"/>
      <c r="L109" s="132"/>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row>
    <row r="110" spans="2:33">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row>
    <row r="111" spans="2:33">
      <c r="B111" s="132"/>
      <c r="C111" s="132"/>
      <c r="D111" s="132"/>
      <c r="E111" s="132"/>
      <c r="F111" s="132"/>
      <c r="G111" s="132"/>
      <c r="H111" s="132"/>
      <c r="I111" s="132"/>
      <c r="J111" s="132"/>
      <c r="K111" s="132"/>
      <c r="L111" s="132"/>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row>
    <row r="112" spans="2:33">
      <c r="B112" s="132"/>
      <c r="C112" s="132"/>
      <c r="D112" s="132"/>
      <c r="E112" s="132"/>
      <c r="F112" s="132"/>
      <c r="G112" s="132"/>
      <c r="H112" s="132"/>
      <c r="I112" s="132"/>
      <c r="J112" s="132"/>
      <c r="K112" s="132"/>
      <c r="L112" s="132"/>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row>
    <row r="113" spans="2:33">
      <c r="B113" s="132"/>
      <c r="C113" s="132"/>
      <c r="D113" s="132"/>
      <c r="E113" s="132"/>
      <c r="F113" s="132"/>
      <c r="G113" s="132"/>
      <c r="H113" s="132"/>
      <c r="I113" s="132"/>
      <c r="J113" s="132"/>
      <c r="K113" s="132"/>
      <c r="L113" s="132"/>
      <c r="M113" s="132"/>
      <c r="N113" s="132"/>
      <c r="O113" s="132"/>
      <c r="P113" s="132"/>
      <c r="Q113" s="132"/>
      <c r="R113" s="132"/>
      <c r="S113" s="132"/>
      <c r="T113" s="132"/>
      <c r="U113" s="132"/>
      <c r="V113" s="132"/>
      <c r="W113" s="132"/>
      <c r="X113" s="132"/>
      <c r="Y113" s="132"/>
      <c r="Z113" s="132"/>
      <c r="AA113" s="132"/>
      <c r="AB113" s="132"/>
      <c r="AC113" s="132"/>
      <c r="AD113" s="132"/>
      <c r="AE113" s="132"/>
      <c r="AF113" s="132"/>
      <c r="AG113" s="132"/>
    </row>
    <row r="114" spans="2:33">
      <c r="B114" s="132"/>
      <c r="C114" s="132"/>
      <c r="D114" s="132"/>
      <c r="E114" s="132"/>
      <c r="F114" s="132"/>
      <c r="G114" s="132"/>
      <c r="H114" s="132"/>
      <c r="I114" s="132"/>
      <c r="J114" s="132"/>
      <c r="K114" s="132"/>
      <c r="L114" s="132"/>
      <c r="M114" s="132"/>
      <c r="N114" s="132"/>
      <c r="O114" s="132"/>
      <c r="P114" s="132"/>
      <c r="Q114" s="132"/>
      <c r="R114" s="132"/>
      <c r="S114" s="132"/>
      <c r="T114" s="132"/>
      <c r="U114" s="132"/>
      <c r="V114" s="132"/>
      <c r="W114" s="132"/>
      <c r="X114" s="132"/>
      <c r="Y114" s="132"/>
      <c r="Z114" s="132"/>
      <c r="AA114" s="132"/>
      <c r="AB114" s="132"/>
      <c r="AC114" s="132"/>
      <c r="AD114" s="132"/>
      <c r="AE114" s="132"/>
      <c r="AF114" s="132"/>
      <c r="AG114" s="132"/>
    </row>
    <row r="115" spans="2:33">
      <c r="B115" s="132"/>
      <c r="C115" s="132"/>
      <c r="D115" s="132"/>
      <c r="E115" s="132"/>
      <c r="F115" s="132"/>
      <c r="G115" s="132"/>
      <c r="H115" s="132"/>
      <c r="I115" s="132"/>
      <c r="J115" s="132"/>
      <c r="K115" s="132"/>
      <c r="L115" s="132"/>
      <c r="M115" s="132"/>
      <c r="N115" s="132"/>
      <c r="O115" s="132"/>
      <c r="P115" s="132"/>
      <c r="Q115" s="132"/>
      <c r="R115" s="132"/>
      <c r="S115" s="132"/>
      <c r="T115" s="132"/>
      <c r="U115" s="132"/>
      <c r="V115" s="132"/>
      <c r="W115" s="132"/>
      <c r="X115" s="132"/>
      <c r="Y115" s="132"/>
      <c r="Z115" s="132"/>
      <c r="AA115" s="132"/>
      <c r="AB115" s="132"/>
      <c r="AC115" s="132"/>
      <c r="AD115" s="132"/>
      <c r="AE115" s="132"/>
      <c r="AF115" s="132"/>
      <c r="AG115" s="132"/>
    </row>
    <row r="116" spans="2:33">
      <c r="B116" s="132"/>
      <c r="C116" s="132"/>
      <c r="D116" s="132"/>
      <c r="E116" s="132"/>
      <c r="F116" s="132"/>
      <c r="G116" s="132"/>
      <c r="H116" s="132"/>
      <c r="I116" s="132"/>
      <c r="J116" s="132"/>
      <c r="K116" s="132"/>
      <c r="L116" s="132"/>
      <c r="M116" s="132"/>
      <c r="N116" s="132"/>
      <c r="O116" s="132"/>
      <c r="P116" s="132"/>
      <c r="Q116" s="132"/>
      <c r="R116" s="132"/>
      <c r="S116" s="132"/>
      <c r="T116" s="132"/>
      <c r="U116" s="132"/>
      <c r="V116" s="132"/>
      <c r="W116" s="132"/>
      <c r="X116" s="132"/>
      <c r="Y116" s="132"/>
      <c r="Z116" s="132"/>
      <c r="AA116" s="132"/>
      <c r="AB116" s="132"/>
      <c r="AC116" s="132"/>
      <c r="AD116" s="132"/>
      <c r="AE116" s="132"/>
      <c r="AF116" s="132"/>
      <c r="AG116" s="132"/>
    </row>
    <row r="117" spans="2:33">
      <c r="B117" s="132"/>
      <c r="C117" s="132"/>
      <c r="D117" s="132"/>
      <c r="E117" s="132"/>
      <c r="F117" s="132"/>
      <c r="G117" s="132"/>
      <c r="H117" s="132"/>
      <c r="I117" s="132"/>
      <c r="J117" s="132"/>
      <c r="K117" s="132"/>
      <c r="L117" s="132"/>
      <c r="M117" s="132"/>
      <c r="N117" s="132"/>
      <c r="O117" s="132"/>
      <c r="P117" s="132"/>
      <c r="Q117" s="132"/>
      <c r="R117" s="132"/>
      <c r="S117" s="132"/>
      <c r="T117" s="132"/>
      <c r="U117" s="132"/>
      <c r="V117" s="132"/>
      <c r="W117" s="132"/>
      <c r="X117" s="132"/>
      <c r="Y117" s="132"/>
      <c r="Z117" s="132"/>
      <c r="AA117" s="132"/>
      <c r="AB117" s="132"/>
      <c r="AC117" s="132"/>
      <c r="AD117" s="132"/>
      <c r="AE117" s="132"/>
      <c r="AF117" s="132"/>
      <c r="AG117" s="132"/>
    </row>
    <row r="118" spans="2:33">
      <c r="B118" s="132"/>
      <c r="C118" s="132"/>
      <c r="D118" s="132"/>
      <c r="E118" s="132"/>
      <c r="F118" s="132"/>
      <c r="G118" s="132"/>
      <c r="H118" s="132"/>
      <c r="I118" s="132"/>
      <c r="J118" s="132"/>
      <c r="K118" s="132"/>
      <c r="L118" s="132"/>
      <c r="M118" s="132"/>
      <c r="N118" s="132"/>
      <c r="O118" s="132"/>
      <c r="P118" s="132"/>
      <c r="Q118" s="132"/>
      <c r="R118" s="132"/>
      <c r="S118" s="132"/>
      <c r="T118" s="132"/>
      <c r="U118" s="132"/>
      <c r="V118" s="132"/>
      <c r="W118" s="132"/>
      <c r="X118" s="132"/>
      <c r="Y118" s="132"/>
      <c r="Z118" s="132"/>
      <c r="AA118" s="132"/>
      <c r="AB118" s="132"/>
      <c r="AC118" s="132"/>
      <c r="AD118" s="132"/>
      <c r="AE118" s="132"/>
      <c r="AF118" s="132"/>
      <c r="AG118" s="132"/>
    </row>
    <row r="119" spans="2:33">
      <c r="B119" s="132"/>
      <c r="C119" s="132"/>
      <c r="D119" s="132"/>
      <c r="E119" s="132"/>
      <c r="F119" s="132"/>
      <c r="G119" s="132"/>
      <c r="H119" s="132"/>
      <c r="I119" s="132"/>
      <c r="J119" s="132"/>
      <c r="K119" s="132"/>
      <c r="L119" s="132"/>
      <c r="M119" s="132"/>
      <c r="N119" s="132"/>
      <c r="O119" s="132"/>
      <c r="P119" s="132"/>
      <c r="Q119" s="132"/>
      <c r="R119" s="132"/>
      <c r="S119" s="132"/>
      <c r="T119" s="132"/>
      <c r="U119" s="132"/>
      <c r="V119" s="132"/>
      <c r="W119" s="132"/>
      <c r="X119" s="132"/>
      <c r="Y119" s="132"/>
      <c r="Z119" s="132"/>
      <c r="AA119" s="132"/>
      <c r="AB119" s="132"/>
      <c r="AC119" s="132"/>
      <c r="AD119" s="132"/>
      <c r="AE119" s="132"/>
      <c r="AF119" s="132"/>
      <c r="AG119" s="132"/>
    </row>
    <row r="120" spans="2:33">
      <c r="B120" s="132"/>
      <c r="C120" s="132"/>
      <c r="D120" s="132"/>
      <c r="E120" s="132"/>
      <c r="F120" s="132"/>
      <c r="G120" s="132"/>
      <c r="H120" s="132"/>
      <c r="I120" s="132"/>
      <c r="J120" s="132"/>
      <c r="K120" s="132"/>
      <c r="L120" s="132"/>
      <c r="M120" s="132"/>
      <c r="N120" s="132"/>
      <c r="O120" s="132"/>
      <c r="P120" s="132"/>
      <c r="Q120" s="132"/>
      <c r="R120" s="132"/>
      <c r="S120" s="132"/>
      <c r="T120" s="132"/>
      <c r="U120" s="132"/>
      <c r="V120" s="132"/>
      <c r="W120" s="132"/>
      <c r="X120" s="132"/>
      <c r="Y120" s="132"/>
      <c r="Z120" s="132"/>
      <c r="AA120" s="132"/>
      <c r="AB120" s="132"/>
      <c r="AC120" s="132"/>
      <c r="AD120" s="132"/>
      <c r="AE120" s="132"/>
      <c r="AF120" s="132"/>
      <c r="AG120" s="132"/>
    </row>
    <row r="121" spans="2:33">
      <c r="B121" s="132"/>
      <c r="C121" s="132"/>
      <c r="D121" s="132"/>
      <c r="E121" s="132"/>
      <c r="F121" s="132"/>
      <c r="G121" s="132"/>
      <c r="H121" s="132"/>
      <c r="I121" s="132"/>
      <c r="J121" s="132"/>
      <c r="K121" s="132"/>
      <c r="L121" s="132"/>
      <c r="M121" s="132"/>
      <c r="N121" s="132"/>
      <c r="O121" s="132"/>
      <c r="P121" s="132"/>
      <c r="Q121" s="132"/>
      <c r="R121" s="132"/>
      <c r="S121" s="132"/>
      <c r="T121" s="132"/>
      <c r="U121" s="132"/>
      <c r="V121" s="132"/>
      <c r="W121" s="132"/>
      <c r="X121" s="132"/>
      <c r="Y121" s="132"/>
      <c r="Z121" s="132"/>
      <c r="AA121" s="132"/>
      <c r="AB121" s="132"/>
      <c r="AC121" s="132"/>
      <c r="AD121" s="132"/>
      <c r="AE121" s="132"/>
      <c r="AF121" s="132"/>
      <c r="AG121" s="132"/>
    </row>
    <row r="122" spans="2:33">
      <c r="B122" s="132"/>
      <c r="C122" s="132"/>
      <c r="D122" s="132"/>
      <c r="E122" s="132"/>
      <c r="F122" s="132"/>
      <c r="G122" s="132"/>
      <c r="H122" s="132"/>
      <c r="I122" s="132"/>
      <c r="J122" s="132"/>
      <c r="K122" s="132"/>
      <c r="L122" s="132"/>
      <c r="M122" s="132"/>
      <c r="N122" s="132"/>
      <c r="O122" s="132"/>
      <c r="P122" s="132"/>
      <c r="Q122" s="132"/>
      <c r="R122" s="132"/>
      <c r="S122" s="132"/>
      <c r="T122" s="132"/>
      <c r="U122" s="132"/>
      <c r="V122" s="132"/>
      <c r="W122" s="132"/>
      <c r="X122" s="132"/>
      <c r="Y122" s="132"/>
      <c r="Z122" s="132"/>
      <c r="AA122" s="132"/>
      <c r="AB122" s="132"/>
      <c r="AC122" s="132"/>
      <c r="AD122" s="132"/>
      <c r="AE122" s="132"/>
      <c r="AF122" s="132"/>
      <c r="AG122" s="132"/>
    </row>
    <row r="123" spans="2:33">
      <c r="B123" s="132"/>
      <c r="C123" s="132"/>
      <c r="D123" s="132"/>
      <c r="E123" s="132"/>
      <c r="F123" s="132"/>
      <c r="G123" s="132"/>
      <c r="H123" s="132"/>
      <c r="I123" s="132"/>
      <c r="J123" s="132"/>
      <c r="K123" s="132"/>
      <c r="L123" s="132"/>
      <c r="M123" s="132"/>
      <c r="N123" s="132"/>
      <c r="O123" s="132"/>
      <c r="P123" s="132"/>
      <c r="Q123" s="132"/>
      <c r="R123" s="132"/>
      <c r="S123" s="132"/>
      <c r="T123" s="132"/>
      <c r="U123" s="132"/>
      <c r="V123" s="132"/>
      <c r="W123" s="132"/>
      <c r="X123" s="132"/>
      <c r="Y123" s="132"/>
      <c r="Z123" s="132"/>
      <c r="AA123" s="132"/>
      <c r="AB123" s="132"/>
      <c r="AC123" s="132"/>
      <c r="AD123" s="132"/>
      <c r="AE123" s="132"/>
      <c r="AF123" s="132"/>
      <c r="AG123" s="132"/>
    </row>
    <row r="124" spans="2:33">
      <c r="B124" s="132"/>
      <c r="C124" s="132"/>
      <c r="D124" s="132"/>
      <c r="E124" s="132"/>
      <c r="F124" s="132"/>
      <c r="G124" s="132"/>
      <c r="H124" s="132"/>
      <c r="I124" s="132"/>
      <c r="J124" s="132"/>
      <c r="K124" s="132"/>
      <c r="L124" s="132"/>
      <c r="M124" s="132"/>
      <c r="N124" s="132"/>
      <c r="O124" s="132"/>
      <c r="P124" s="132"/>
      <c r="Q124" s="132"/>
      <c r="R124" s="132"/>
      <c r="S124" s="132"/>
      <c r="T124" s="132"/>
      <c r="U124" s="132"/>
      <c r="V124" s="132"/>
      <c r="W124" s="132"/>
      <c r="X124" s="132"/>
      <c r="Y124" s="132"/>
      <c r="Z124" s="132"/>
      <c r="AA124" s="132"/>
      <c r="AB124" s="132"/>
      <c r="AC124" s="132"/>
      <c r="AD124" s="132"/>
      <c r="AE124" s="132"/>
      <c r="AF124" s="132"/>
      <c r="AG124" s="132"/>
    </row>
    <row r="125" spans="2:33">
      <c r="B125" s="132"/>
      <c r="C125" s="132"/>
      <c r="D125" s="132"/>
      <c r="E125" s="132"/>
      <c r="F125" s="132"/>
      <c r="G125" s="132"/>
      <c r="H125" s="132"/>
      <c r="I125" s="132"/>
      <c r="J125" s="132"/>
      <c r="K125" s="132"/>
      <c r="L125" s="132"/>
      <c r="M125" s="132"/>
      <c r="N125" s="132"/>
      <c r="O125" s="132"/>
      <c r="P125" s="132"/>
      <c r="Q125" s="132"/>
      <c r="R125" s="132"/>
      <c r="S125" s="132"/>
      <c r="T125" s="132"/>
      <c r="U125" s="132"/>
      <c r="V125" s="132"/>
      <c r="W125" s="132"/>
      <c r="X125" s="132"/>
      <c r="Y125" s="132"/>
      <c r="Z125" s="132"/>
      <c r="AA125" s="132"/>
      <c r="AB125" s="132"/>
      <c r="AC125" s="132"/>
      <c r="AD125" s="132"/>
      <c r="AE125" s="132"/>
      <c r="AF125" s="132"/>
      <c r="AG125" s="132"/>
    </row>
    <row r="126" spans="2:33">
      <c r="B126" s="132"/>
      <c r="C126" s="132"/>
      <c r="D126" s="132"/>
      <c r="E126" s="132"/>
      <c r="F126" s="132"/>
      <c r="G126" s="132"/>
      <c r="H126" s="132"/>
      <c r="I126" s="132"/>
      <c r="J126" s="132"/>
      <c r="K126" s="132"/>
      <c r="L126" s="132"/>
      <c r="M126" s="132"/>
      <c r="N126" s="132"/>
      <c r="O126" s="132"/>
      <c r="P126" s="132"/>
      <c r="Q126" s="132"/>
      <c r="R126" s="132"/>
      <c r="S126" s="132"/>
      <c r="T126" s="132"/>
      <c r="U126" s="132"/>
      <c r="V126" s="132"/>
      <c r="W126" s="132"/>
      <c r="X126" s="132"/>
      <c r="Y126" s="132"/>
      <c r="Z126" s="132"/>
      <c r="AA126" s="132"/>
      <c r="AB126" s="132"/>
      <c r="AC126" s="132"/>
      <c r="AD126" s="132"/>
      <c r="AE126" s="132"/>
      <c r="AF126" s="132"/>
      <c r="AG126" s="132"/>
    </row>
    <row r="127" spans="2:33">
      <c r="B127" s="132"/>
      <c r="C127" s="132"/>
      <c r="D127" s="132"/>
      <c r="E127" s="132"/>
      <c r="F127" s="132"/>
      <c r="G127" s="132"/>
      <c r="H127" s="132"/>
      <c r="I127" s="132"/>
      <c r="J127" s="132"/>
      <c r="K127" s="132"/>
      <c r="L127" s="132"/>
      <c r="M127" s="132"/>
      <c r="N127" s="132"/>
      <c r="O127" s="132"/>
      <c r="P127" s="132"/>
      <c r="Q127" s="132"/>
      <c r="R127" s="132"/>
      <c r="S127" s="132"/>
      <c r="T127" s="132"/>
      <c r="U127" s="132"/>
      <c r="V127" s="132"/>
      <c r="W127" s="132"/>
      <c r="X127" s="132"/>
      <c r="Y127" s="132"/>
      <c r="Z127" s="132"/>
      <c r="AA127" s="132"/>
      <c r="AB127" s="132"/>
      <c r="AC127" s="132"/>
      <c r="AD127" s="132"/>
      <c r="AE127" s="132"/>
      <c r="AF127" s="132"/>
      <c r="AG127" s="132"/>
    </row>
    <row r="128" spans="2:33">
      <c r="B128" s="132"/>
      <c r="C128" s="132"/>
      <c r="D128" s="132"/>
      <c r="E128" s="132"/>
      <c r="F128" s="132"/>
      <c r="G128" s="132"/>
      <c r="H128" s="132"/>
      <c r="I128" s="132"/>
      <c r="J128" s="132"/>
      <c r="K128" s="132"/>
      <c r="L128" s="132"/>
      <c r="M128" s="132"/>
      <c r="N128" s="132"/>
      <c r="O128" s="132"/>
      <c r="P128" s="132"/>
      <c r="Q128" s="132"/>
      <c r="R128" s="132"/>
      <c r="S128" s="132"/>
      <c r="T128" s="132"/>
      <c r="U128" s="132"/>
      <c r="V128" s="132"/>
      <c r="W128" s="132"/>
      <c r="X128" s="132"/>
      <c r="Y128" s="132"/>
      <c r="Z128" s="132"/>
      <c r="AA128" s="132"/>
      <c r="AB128" s="132"/>
      <c r="AC128" s="132"/>
      <c r="AD128" s="132"/>
      <c r="AE128" s="132"/>
      <c r="AF128" s="132"/>
      <c r="AG128" s="132"/>
    </row>
    <row r="129" spans="2:33">
      <c r="B129" s="132"/>
      <c r="C129" s="132"/>
      <c r="D129" s="132"/>
      <c r="E129" s="132"/>
      <c r="F129" s="132"/>
      <c r="G129" s="132"/>
      <c r="H129" s="132"/>
      <c r="I129" s="132"/>
      <c r="J129" s="132"/>
      <c r="K129" s="132"/>
      <c r="L129" s="132"/>
      <c r="M129" s="132"/>
      <c r="N129" s="132"/>
      <c r="O129" s="132"/>
      <c r="P129" s="132"/>
      <c r="Q129" s="132"/>
      <c r="R129" s="132"/>
      <c r="S129" s="132"/>
      <c r="T129" s="132"/>
      <c r="U129" s="132"/>
      <c r="V129" s="132"/>
      <c r="W129" s="132"/>
      <c r="X129" s="132"/>
      <c r="Y129" s="132"/>
      <c r="Z129" s="132"/>
      <c r="AA129" s="132"/>
      <c r="AB129" s="132"/>
      <c r="AC129" s="132"/>
      <c r="AD129" s="132"/>
      <c r="AE129" s="132"/>
      <c r="AF129" s="132"/>
      <c r="AG129" s="132"/>
    </row>
    <row r="130" spans="2:33">
      <c r="B130" s="132"/>
      <c r="C130" s="132"/>
      <c r="D130" s="132"/>
      <c r="E130" s="132"/>
      <c r="F130" s="132"/>
      <c r="G130" s="132"/>
      <c r="H130" s="132"/>
      <c r="I130" s="132"/>
      <c r="J130" s="132"/>
      <c r="K130" s="132"/>
      <c r="L130" s="132"/>
      <c r="M130" s="132"/>
      <c r="N130" s="132"/>
      <c r="O130" s="132"/>
      <c r="P130" s="132"/>
      <c r="Q130" s="132"/>
      <c r="R130" s="132"/>
      <c r="S130" s="132"/>
      <c r="T130" s="132"/>
      <c r="U130" s="132"/>
      <c r="V130" s="132"/>
      <c r="W130" s="132"/>
      <c r="X130" s="132"/>
      <c r="Y130" s="132"/>
      <c r="Z130" s="132"/>
      <c r="AA130" s="132"/>
      <c r="AB130" s="132"/>
      <c r="AC130" s="132"/>
      <c r="AD130" s="132"/>
      <c r="AE130" s="132"/>
      <c r="AF130" s="132"/>
      <c r="AG130" s="132"/>
    </row>
    <row r="131" spans="2:33">
      <c r="B131" s="132"/>
      <c r="C131" s="132"/>
      <c r="D131" s="132"/>
      <c r="E131" s="132"/>
      <c r="F131" s="132"/>
      <c r="G131" s="132"/>
      <c r="H131" s="132"/>
      <c r="I131" s="132"/>
      <c r="J131" s="132"/>
      <c r="K131" s="132"/>
      <c r="L131" s="132"/>
      <c r="M131" s="132"/>
      <c r="N131" s="132"/>
      <c r="O131" s="132"/>
      <c r="P131" s="132"/>
      <c r="Q131" s="132"/>
      <c r="R131" s="132"/>
      <c r="S131" s="132"/>
      <c r="T131" s="132"/>
      <c r="U131" s="132"/>
      <c r="V131" s="132"/>
      <c r="W131" s="132"/>
      <c r="X131" s="132"/>
      <c r="Y131" s="132"/>
      <c r="Z131" s="132"/>
      <c r="AA131" s="132"/>
      <c r="AB131" s="132"/>
      <c r="AC131" s="132"/>
      <c r="AD131" s="132"/>
      <c r="AE131" s="132"/>
      <c r="AF131" s="132"/>
      <c r="AG131" s="132"/>
    </row>
    <row r="132" spans="2:33">
      <c r="B132" s="132"/>
      <c r="C132" s="132"/>
      <c r="D132" s="132"/>
      <c r="E132" s="132"/>
      <c r="F132" s="132"/>
      <c r="G132" s="132"/>
      <c r="H132" s="132"/>
      <c r="I132" s="132"/>
      <c r="J132" s="132"/>
      <c r="K132" s="132"/>
      <c r="L132" s="132"/>
      <c r="M132" s="132"/>
      <c r="N132" s="132"/>
      <c r="O132" s="132"/>
      <c r="P132" s="132"/>
      <c r="Q132" s="132"/>
      <c r="R132" s="132"/>
      <c r="S132" s="132"/>
      <c r="T132" s="132"/>
      <c r="U132" s="132"/>
      <c r="V132" s="132"/>
      <c r="W132" s="132"/>
      <c r="X132" s="132"/>
      <c r="Y132" s="132"/>
      <c r="Z132" s="132"/>
      <c r="AA132" s="132"/>
      <c r="AB132" s="132"/>
      <c r="AC132" s="132"/>
      <c r="AD132" s="132"/>
      <c r="AE132" s="132"/>
      <c r="AF132" s="132"/>
      <c r="AG132" s="132"/>
    </row>
    <row r="133" spans="2:33">
      <c r="B133" s="132"/>
      <c r="C133" s="132"/>
      <c r="D133" s="132"/>
      <c r="E133" s="132"/>
      <c r="F133" s="132"/>
      <c r="G133" s="132"/>
      <c r="H133" s="132"/>
      <c r="I133" s="132"/>
      <c r="J133" s="132"/>
      <c r="K133" s="132"/>
      <c r="L133" s="132"/>
      <c r="M133" s="132"/>
      <c r="N133" s="132"/>
      <c r="O133" s="132"/>
      <c r="P133" s="132"/>
      <c r="Q133" s="132"/>
      <c r="R133" s="132"/>
      <c r="S133" s="132"/>
      <c r="T133" s="132"/>
      <c r="U133" s="132"/>
      <c r="V133" s="132"/>
      <c r="W133" s="132"/>
      <c r="X133" s="132"/>
      <c r="Y133" s="132"/>
      <c r="Z133" s="132"/>
      <c r="AA133" s="132"/>
      <c r="AB133" s="132"/>
      <c r="AC133" s="132"/>
      <c r="AD133" s="132"/>
      <c r="AE133" s="132"/>
      <c r="AF133" s="132"/>
      <c r="AG133" s="132"/>
    </row>
    <row r="134" spans="2:33">
      <c r="B134" s="132"/>
      <c r="C134" s="132"/>
      <c r="D134" s="132"/>
      <c r="E134" s="132"/>
      <c r="F134" s="132"/>
      <c r="G134" s="132"/>
      <c r="H134" s="132"/>
      <c r="I134" s="132"/>
      <c r="J134" s="132"/>
      <c r="K134" s="132"/>
      <c r="L134" s="132"/>
      <c r="M134" s="132"/>
      <c r="N134" s="132"/>
      <c r="O134" s="132"/>
      <c r="P134" s="132"/>
      <c r="Q134" s="132"/>
      <c r="R134" s="132"/>
      <c r="S134" s="132"/>
      <c r="T134" s="132"/>
      <c r="U134" s="132"/>
      <c r="V134" s="132"/>
      <c r="W134" s="132"/>
      <c r="X134" s="132"/>
      <c r="Y134" s="132"/>
      <c r="Z134" s="132"/>
      <c r="AA134" s="132"/>
      <c r="AB134" s="132"/>
      <c r="AC134" s="132"/>
      <c r="AD134" s="132"/>
      <c r="AE134" s="132"/>
      <c r="AF134" s="132"/>
      <c r="AG134" s="132"/>
    </row>
    <row r="135" spans="2:33">
      <c r="B135" s="132"/>
      <c r="C135" s="132"/>
      <c r="D135" s="132"/>
      <c r="E135" s="132"/>
      <c r="F135" s="132"/>
      <c r="G135" s="132"/>
      <c r="H135" s="132"/>
      <c r="I135" s="132"/>
      <c r="J135" s="132"/>
      <c r="K135" s="132"/>
      <c r="L135" s="132"/>
      <c r="M135" s="132"/>
      <c r="N135" s="132"/>
      <c r="O135" s="132"/>
      <c r="P135" s="132"/>
      <c r="Q135" s="132"/>
      <c r="R135" s="132"/>
      <c r="S135" s="132"/>
      <c r="T135" s="132"/>
      <c r="U135" s="132"/>
      <c r="V135" s="132"/>
      <c r="W135" s="132"/>
      <c r="X135" s="132"/>
      <c r="Y135" s="132"/>
      <c r="Z135" s="132"/>
      <c r="AA135" s="132"/>
      <c r="AB135" s="132"/>
      <c r="AC135" s="132"/>
      <c r="AD135" s="132"/>
      <c r="AE135" s="132"/>
      <c r="AF135" s="132"/>
      <c r="AG135" s="132"/>
    </row>
    <row r="136" spans="2:33">
      <c r="B136" s="132"/>
      <c r="C136" s="132"/>
      <c r="D136" s="132"/>
      <c r="E136" s="132"/>
      <c r="F136" s="132"/>
      <c r="G136" s="132"/>
      <c r="H136" s="132"/>
      <c r="I136" s="132"/>
      <c r="J136" s="132"/>
      <c r="K136" s="132"/>
      <c r="L136" s="132"/>
      <c r="M136" s="132"/>
      <c r="N136" s="132"/>
      <c r="O136" s="132"/>
      <c r="P136" s="132"/>
      <c r="Q136" s="132"/>
      <c r="R136" s="132"/>
      <c r="S136" s="132"/>
      <c r="T136" s="132"/>
      <c r="U136" s="132"/>
      <c r="V136" s="132"/>
      <c r="W136" s="132"/>
      <c r="X136" s="132"/>
      <c r="Y136" s="132"/>
      <c r="Z136" s="132"/>
      <c r="AA136" s="132"/>
      <c r="AB136" s="132"/>
      <c r="AC136" s="132"/>
      <c r="AD136" s="132"/>
      <c r="AE136" s="132"/>
      <c r="AF136" s="132"/>
      <c r="AG136" s="132"/>
    </row>
    <row r="137" spans="2:33">
      <c r="B137" s="132"/>
      <c r="C137" s="132"/>
      <c r="D137" s="132"/>
      <c r="E137" s="132"/>
      <c r="F137" s="132"/>
      <c r="G137" s="132"/>
      <c r="H137" s="132"/>
      <c r="I137" s="132"/>
      <c r="J137" s="132"/>
      <c r="K137" s="132"/>
      <c r="L137" s="132"/>
      <c r="M137" s="132"/>
      <c r="N137" s="132"/>
      <c r="O137" s="132"/>
      <c r="P137" s="132"/>
      <c r="Q137" s="132"/>
      <c r="R137" s="132"/>
      <c r="S137" s="132"/>
      <c r="T137" s="132"/>
      <c r="U137" s="132"/>
      <c r="V137" s="132"/>
      <c r="W137" s="132"/>
      <c r="X137" s="132"/>
      <c r="Y137" s="132"/>
      <c r="Z137" s="132"/>
      <c r="AA137" s="132"/>
      <c r="AB137" s="132"/>
      <c r="AC137" s="132"/>
      <c r="AD137" s="132"/>
      <c r="AE137" s="132"/>
      <c r="AF137" s="132"/>
      <c r="AG137" s="132"/>
    </row>
    <row r="138" spans="2:33">
      <c r="B138" s="132"/>
      <c r="C138" s="132"/>
      <c r="D138" s="132"/>
      <c r="E138" s="132"/>
      <c r="F138" s="132"/>
      <c r="G138" s="132"/>
      <c r="H138" s="132"/>
      <c r="I138" s="132"/>
      <c r="J138" s="132"/>
      <c r="K138" s="132"/>
      <c r="L138" s="132"/>
      <c r="M138" s="132"/>
      <c r="N138" s="132"/>
      <c r="O138" s="132"/>
      <c r="P138" s="132"/>
      <c r="Q138" s="132"/>
      <c r="R138" s="132"/>
      <c r="S138" s="132"/>
      <c r="T138" s="132"/>
      <c r="U138" s="132"/>
      <c r="V138" s="132"/>
      <c r="W138" s="132"/>
      <c r="X138" s="132"/>
      <c r="Y138" s="132"/>
      <c r="Z138" s="132"/>
      <c r="AA138" s="132"/>
      <c r="AB138" s="132"/>
      <c r="AC138" s="132"/>
      <c r="AD138" s="132"/>
      <c r="AE138" s="132"/>
      <c r="AF138" s="132"/>
      <c r="AG138" s="132"/>
    </row>
    <row r="139" spans="2:33">
      <c r="B139" s="132"/>
      <c r="C139" s="132"/>
      <c r="D139" s="132"/>
      <c r="E139" s="132"/>
      <c r="F139" s="132"/>
      <c r="G139" s="132"/>
      <c r="H139" s="132"/>
      <c r="I139" s="132"/>
      <c r="J139" s="132"/>
      <c r="K139" s="132"/>
      <c r="L139" s="132"/>
      <c r="M139" s="132"/>
      <c r="N139" s="132"/>
      <c r="O139" s="132"/>
      <c r="P139" s="132"/>
      <c r="Q139" s="132"/>
      <c r="R139" s="132"/>
      <c r="S139" s="132"/>
      <c r="T139" s="132"/>
      <c r="U139" s="132"/>
      <c r="V139" s="132"/>
      <c r="W139" s="132"/>
      <c r="X139" s="132"/>
      <c r="Y139" s="132"/>
      <c r="Z139" s="132"/>
      <c r="AA139" s="132"/>
      <c r="AB139" s="132"/>
      <c r="AC139" s="132"/>
      <c r="AD139" s="132"/>
      <c r="AE139" s="132"/>
      <c r="AF139" s="132"/>
      <c r="AG139" s="132"/>
    </row>
    <row r="140" spans="2:33">
      <c r="B140" s="132"/>
      <c r="C140" s="132"/>
      <c r="D140" s="132"/>
      <c r="E140" s="132"/>
      <c r="F140" s="132"/>
      <c r="G140" s="132"/>
      <c r="H140" s="132"/>
      <c r="I140" s="132"/>
      <c r="J140" s="132"/>
      <c r="K140" s="132"/>
      <c r="L140" s="132"/>
      <c r="M140" s="132"/>
      <c r="N140" s="132"/>
      <c r="O140" s="132"/>
      <c r="P140" s="132"/>
      <c r="Q140" s="132"/>
      <c r="R140" s="132"/>
      <c r="S140" s="132"/>
      <c r="T140" s="132"/>
      <c r="U140" s="132"/>
      <c r="V140" s="132"/>
      <c r="W140" s="132"/>
      <c r="X140" s="132"/>
      <c r="Y140" s="132"/>
      <c r="Z140" s="132"/>
      <c r="AA140" s="132"/>
      <c r="AB140" s="132"/>
      <c r="AC140" s="132"/>
      <c r="AD140" s="132"/>
      <c r="AE140" s="132"/>
      <c r="AF140" s="132"/>
      <c r="AG140" s="132"/>
    </row>
    <row r="141" spans="2:33">
      <c r="B141" s="132"/>
      <c r="C141" s="132"/>
      <c r="D141" s="132"/>
      <c r="E141" s="132"/>
      <c r="F141" s="132"/>
      <c r="G141" s="132"/>
      <c r="H141" s="132"/>
      <c r="I141" s="132"/>
      <c r="J141" s="132"/>
      <c r="K141" s="132"/>
      <c r="L141" s="132"/>
      <c r="M141" s="132"/>
      <c r="N141" s="132"/>
      <c r="O141" s="132"/>
      <c r="P141" s="132"/>
      <c r="Q141" s="132"/>
      <c r="R141" s="132"/>
      <c r="S141" s="132"/>
      <c r="T141" s="132"/>
      <c r="U141" s="132"/>
      <c r="V141" s="132"/>
      <c r="W141" s="132"/>
      <c r="X141" s="132"/>
      <c r="Y141" s="132"/>
      <c r="Z141" s="132"/>
      <c r="AA141" s="132"/>
      <c r="AB141" s="132"/>
      <c r="AC141" s="132"/>
      <c r="AD141" s="132"/>
      <c r="AE141" s="132"/>
      <c r="AF141" s="132"/>
      <c r="AG141" s="132"/>
    </row>
    <row r="142" spans="2:33">
      <c r="B142" s="132"/>
      <c r="C142" s="132"/>
      <c r="D142" s="132"/>
      <c r="E142" s="132"/>
      <c r="F142" s="132"/>
      <c r="G142" s="132"/>
      <c r="H142" s="132"/>
      <c r="I142" s="132"/>
      <c r="J142" s="132"/>
      <c r="K142" s="132"/>
      <c r="L142" s="132"/>
      <c r="M142" s="132"/>
      <c r="N142" s="132"/>
      <c r="O142" s="132"/>
      <c r="P142" s="132"/>
      <c r="Q142" s="132"/>
      <c r="R142" s="132"/>
      <c r="S142" s="132"/>
      <c r="T142" s="132"/>
      <c r="U142" s="132"/>
      <c r="V142" s="132"/>
      <c r="W142" s="132"/>
      <c r="X142" s="132"/>
      <c r="Y142" s="132"/>
      <c r="Z142" s="132"/>
      <c r="AA142" s="132"/>
      <c r="AB142" s="132"/>
      <c r="AC142" s="132"/>
      <c r="AD142" s="132"/>
      <c r="AE142" s="132"/>
      <c r="AF142" s="132"/>
      <c r="AG142" s="132"/>
    </row>
    <row r="143" spans="2:33">
      <c r="B143" s="132"/>
      <c r="C143" s="132"/>
      <c r="D143" s="132"/>
      <c r="E143" s="132"/>
      <c r="F143" s="132"/>
      <c r="G143" s="132"/>
      <c r="H143" s="132"/>
      <c r="I143" s="132"/>
      <c r="J143" s="132"/>
      <c r="K143" s="132"/>
      <c r="L143" s="132"/>
      <c r="M143" s="132"/>
      <c r="N143" s="132"/>
      <c r="O143" s="132"/>
      <c r="P143" s="132"/>
      <c r="Q143" s="132"/>
      <c r="R143" s="132"/>
      <c r="S143" s="132"/>
      <c r="T143" s="132"/>
      <c r="U143" s="132"/>
      <c r="V143" s="132"/>
      <c r="W143" s="132"/>
      <c r="X143" s="132"/>
      <c r="Y143" s="132"/>
      <c r="Z143" s="132"/>
      <c r="AA143" s="132"/>
      <c r="AB143" s="132"/>
      <c r="AC143" s="132"/>
      <c r="AD143" s="132"/>
      <c r="AE143" s="132"/>
      <c r="AF143" s="132"/>
      <c r="AG143" s="132"/>
    </row>
    <row r="144" spans="2:33">
      <c r="B144" s="132"/>
      <c r="C144" s="132"/>
      <c r="D144" s="132"/>
      <c r="E144" s="132"/>
      <c r="F144" s="132"/>
      <c r="G144" s="132"/>
      <c r="H144" s="132"/>
      <c r="I144" s="132"/>
      <c r="J144" s="132"/>
      <c r="K144" s="132"/>
      <c r="L144" s="132"/>
      <c r="M144" s="132"/>
      <c r="N144" s="132"/>
      <c r="O144" s="132"/>
      <c r="P144" s="132"/>
      <c r="Q144" s="132"/>
      <c r="R144" s="132"/>
      <c r="S144" s="132"/>
      <c r="T144" s="132"/>
      <c r="U144" s="132"/>
      <c r="V144" s="132"/>
      <c r="W144" s="132"/>
      <c r="X144" s="132"/>
      <c r="Y144" s="132"/>
      <c r="Z144" s="132"/>
      <c r="AA144" s="132"/>
      <c r="AB144" s="132"/>
      <c r="AC144" s="132"/>
      <c r="AD144" s="132"/>
      <c r="AE144" s="132"/>
      <c r="AF144" s="132"/>
      <c r="AG144" s="132"/>
    </row>
    <row r="145" spans="2:33">
      <c r="B145" s="132"/>
      <c r="C145" s="132"/>
      <c r="D145" s="132"/>
      <c r="E145" s="132"/>
      <c r="F145" s="132"/>
      <c r="G145" s="132"/>
      <c r="H145" s="132"/>
      <c r="I145" s="132"/>
      <c r="J145" s="132"/>
      <c r="K145" s="132"/>
      <c r="L145" s="132"/>
      <c r="M145" s="132"/>
      <c r="N145" s="132"/>
      <c r="O145" s="132"/>
      <c r="P145" s="132"/>
      <c r="Q145" s="132"/>
      <c r="R145" s="132"/>
      <c r="S145" s="132"/>
      <c r="T145" s="132"/>
      <c r="U145" s="132"/>
      <c r="V145" s="132"/>
      <c r="W145" s="132"/>
      <c r="X145" s="132"/>
      <c r="Y145" s="132"/>
      <c r="Z145" s="132"/>
      <c r="AA145" s="132"/>
      <c r="AB145" s="132"/>
      <c r="AC145" s="132"/>
      <c r="AD145" s="132"/>
      <c r="AE145" s="132"/>
      <c r="AF145" s="132"/>
      <c r="AG145" s="132"/>
    </row>
    <row r="146" spans="2:33">
      <c r="B146" s="132"/>
      <c r="C146" s="132"/>
      <c r="D146" s="132"/>
      <c r="E146" s="132"/>
      <c r="F146" s="132"/>
      <c r="G146" s="132"/>
      <c r="H146" s="132"/>
      <c r="I146" s="132"/>
      <c r="J146" s="132"/>
      <c r="K146" s="132"/>
      <c r="L146" s="132"/>
      <c r="M146" s="132"/>
      <c r="N146" s="132"/>
      <c r="O146" s="132"/>
      <c r="P146" s="132"/>
      <c r="Q146" s="132"/>
      <c r="R146" s="132"/>
      <c r="S146" s="132"/>
      <c r="T146" s="132"/>
      <c r="U146" s="132"/>
      <c r="V146" s="132"/>
      <c r="W146" s="132"/>
      <c r="X146" s="132"/>
      <c r="Y146" s="132"/>
      <c r="Z146" s="132"/>
      <c r="AA146" s="132"/>
      <c r="AB146" s="132"/>
      <c r="AC146" s="132"/>
      <c r="AD146" s="132"/>
      <c r="AE146" s="132"/>
      <c r="AF146" s="132"/>
      <c r="AG146" s="132"/>
    </row>
  </sheetData>
  <sheetProtection sheet="1" objects="1" scenarios="1"/>
  <mergeCells count="89">
    <mergeCell ref="B16:G16"/>
    <mergeCell ref="K16:Q16"/>
    <mergeCell ref="M45:O45"/>
    <mergeCell ref="P45:R45"/>
    <mergeCell ref="M44:O44"/>
    <mergeCell ref="P44:R44"/>
    <mergeCell ref="M43:O43"/>
    <mergeCell ref="P43:R43"/>
    <mergeCell ref="M42:O42"/>
    <mergeCell ref="P42:R42"/>
    <mergeCell ref="J25:K25"/>
    <mergeCell ref="H24:I24"/>
    <mergeCell ref="D21:E21"/>
    <mergeCell ref="H21:I21"/>
    <mergeCell ref="H22:I22"/>
    <mergeCell ref="D22:E22"/>
    <mergeCell ref="S45:U45"/>
    <mergeCell ref="V45:X45"/>
    <mergeCell ref="B45:C45"/>
    <mergeCell ref="D45:F45"/>
    <mergeCell ref="G45:I45"/>
    <mergeCell ref="J45:L45"/>
    <mergeCell ref="S44:U44"/>
    <mergeCell ref="V44:X44"/>
    <mergeCell ref="B44:C44"/>
    <mergeCell ref="D44:F44"/>
    <mergeCell ref="G44:I44"/>
    <mergeCell ref="J44:L44"/>
    <mergeCell ref="S43:U43"/>
    <mergeCell ref="V43:X43"/>
    <mergeCell ref="B43:C43"/>
    <mergeCell ref="D43:F43"/>
    <mergeCell ref="G43:I43"/>
    <mergeCell ref="J43:L43"/>
    <mergeCell ref="B42:C42"/>
    <mergeCell ref="D42:F42"/>
    <mergeCell ref="G42:I42"/>
    <mergeCell ref="J42:L42"/>
    <mergeCell ref="D41:F41"/>
    <mergeCell ref="G41:I41"/>
    <mergeCell ref="J41:L41"/>
    <mergeCell ref="D40:X40"/>
    <mergeCell ref="S41:U41"/>
    <mergeCell ref="V41:X41"/>
    <mergeCell ref="S42:U42"/>
    <mergeCell ref="V42:X42"/>
    <mergeCell ref="M41:O41"/>
    <mergeCell ref="P41:R41"/>
    <mergeCell ref="A1:Y1"/>
    <mergeCell ref="K15:Q15"/>
    <mergeCell ref="B14:G14"/>
    <mergeCell ref="K12:Q12"/>
    <mergeCell ref="B12:G12"/>
    <mergeCell ref="K14:Q14"/>
    <mergeCell ref="B13:G13"/>
    <mergeCell ref="K13:Q13"/>
    <mergeCell ref="B15:G15"/>
    <mergeCell ref="B58:R58"/>
    <mergeCell ref="A2:R2"/>
    <mergeCell ref="H12:J12"/>
    <mergeCell ref="H13:J13"/>
    <mergeCell ref="H15:J15"/>
    <mergeCell ref="H14:J14"/>
    <mergeCell ref="D24:E24"/>
    <mergeCell ref="B25:C25"/>
    <mergeCell ref="D25:E25"/>
    <mergeCell ref="F25:G25"/>
    <mergeCell ref="F24:G24"/>
    <mergeCell ref="J22:K22"/>
    <mergeCell ref="J23:K23"/>
    <mergeCell ref="B50:AG50"/>
    <mergeCell ref="B23:C23"/>
    <mergeCell ref="B24:C24"/>
    <mergeCell ref="J24:K24"/>
    <mergeCell ref="H25:I25"/>
    <mergeCell ref="F21:G21"/>
    <mergeCell ref="F22:G22"/>
    <mergeCell ref="B52:R52"/>
    <mergeCell ref="H23:I23"/>
    <mergeCell ref="D23:E23"/>
    <mergeCell ref="F23:G23"/>
    <mergeCell ref="J21:K21"/>
    <mergeCell ref="B26:C26"/>
    <mergeCell ref="B21:C22"/>
    <mergeCell ref="D26:E26"/>
    <mergeCell ref="F26:G26"/>
    <mergeCell ref="H26:I26"/>
    <mergeCell ref="J26:K26"/>
    <mergeCell ref="B40:C41"/>
  </mergeCells>
  <phoneticPr fontId="4"/>
  <pageMargins left="0.4" right="0.41" top="0.51" bottom="0.67" header="0.51200000000000001" footer="0.51200000000000001"/>
  <pageSetup paperSize="8" scale="64" fitToHeight="0" orientation="portrait" r:id="rId1"/>
  <headerFooter alignWithMargins="0">
    <oddFooter>&amp;C&amp;A&amp;P</oddFooter>
  </headerFooter>
  <rowBreaks count="1" manualBreakCount="1">
    <brk id="4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T415"/>
  <sheetViews>
    <sheetView showGridLines="0" zoomScaleNormal="100" zoomScaleSheetLayoutView="75" workbookViewId="0">
      <selection activeCell="A2" sqref="A2"/>
    </sheetView>
  </sheetViews>
  <sheetFormatPr defaultRowHeight="12"/>
  <cols>
    <col min="1" max="1" width="5.5" style="132" customWidth="1"/>
    <col min="2" max="2" width="9.25" style="38" customWidth="1"/>
    <col min="3" max="3" width="9.75" style="38" customWidth="1"/>
    <col min="4" max="25" width="8.5" style="38" customWidth="1"/>
    <col min="26" max="30" width="9.125" style="38" customWidth="1"/>
    <col min="31" max="31" width="4.875" style="38" customWidth="1"/>
    <col min="32" max="34" width="6.625" style="38" customWidth="1"/>
    <col min="35" max="16384" width="9" style="38"/>
  </cols>
  <sheetData>
    <row r="1" spans="1:25" s="55" customFormat="1" ht="21">
      <c r="A1" s="609" t="s">
        <v>1053</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1517</v>
      </c>
      <c r="B2" s="647"/>
      <c r="C2" s="647"/>
      <c r="D2" s="647"/>
      <c r="E2" s="647"/>
      <c r="F2" s="647"/>
      <c r="G2" s="647"/>
      <c r="H2" s="647"/>
      <c r="I2" s="647"/>
      <c r="J2" s="647"/>
      <c r="K2" s="647"/>
      <c r="L2" s="647"/>
      <c r="M2" s="647"/>
      <c r="N2" s="647"/>
      <c r="O2" s="647"/>
      <c r="P2" s="647"/>
      <c r="Q2" s="647"/>
      <c r="R2" s="647"/>
      <c r="S2" s="647"/>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2.5" customHeight="1">
      <c r="A11" s="151"/>
      <c r="S11" s="62"/>
      <c r="T11" s="63"/>
    </row>
    <row r="12" spans="1:25" s="60" customFormat="1" ht="22.5" customHeight="1">
      <c r="A12" s="151"/>
    </row>
    <row r="13" spans="1:25" s="60" customFormat="1" ht="22.5" customHeight="1">
      <c r="A13" s="151"/>
    </row>
    <row r="14" spans="1:25" s="60" customFormat="1" ht="45.75" customHeight="1">
      <c r="A14" s="151"/>
    </row>
    <row r="15" spans="1:25" s="60" customFormat="1" ht="45.75" customHeight="1">
      <c r="A15" s="151"/>
    </row>
    <row r="16" spans="1:25" s="60" customFormat="1" ht="45.75" customHeight="1">
      <c r="A16" s="151"/>
    </row>
    <row r="17" spans="1:31" s="60" customFormat="1" ht="45.75" customHeight="1">
      <c r="A17" s="151"/>
    </row>
    <row r="18" spans="1:31"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row>
    <row r="19" spans="1:31"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row>
    <row r="20" spans="1:31" s="60" customFormat="1" ht="7.5" customHeight="1">
      <c r="A20" s="151"/>
      <c r="B20" s="48"/>
      <c r="C20" s="48"/>
      <c r="D20" s="48"/>
      <c r="E20" s="48"/>
      <c r="F20" s="48"/>
      <c r="G20" s="48"/>
      <c r="H20" s="48"/>
      <c r="I20" s="48"/>
      <c r="J20" s="48"/>
      <c r="K20" s="48"/>
      <c r="L20" s="48"/>
    </row>
    <row r="21" spans="1:31" s="60" customFormat="1" ht="21.75" customHeight="1">
      <c r="A21" s="151"/>
      <c r="B21" s="571" t="s">
        <v>1670</v>
      </c>
      <c r="C21" s="571"/>
      <c r="D21" s="571"/>
      <c r="E21" s="571"/>
      <c r="F21" s="571"/>
      <c r="G21" s="571"/>
      <c r="H21" s="838" t="s">
        <v>1769</v>
      </c>
      <c r="I21" s="839"/>
      <c r="J21" s="846"/>
      <c r="K21" s="571" t="s">
        <v>1768</v>
      </c>
      <c r="L21" s="571"/>
      <c r="M21" s="571"/>
      <c r="N21" s="571"/>
      <c r="O21" s="571"/>
      <c r="P21" s="571"/>
      <c r="Q21" s="571"/>
    </row>
    <row r="22" spans="1:31" s="60" customFormat="1" ht="21.75" customHeight="1">
      <c r="A22" s="151"/>
      <c r="B22" s="557" t="s">
        <v>1772</v>
      </c>
      <c r="C22" s="557"/>
      <c r="D22" s="557"/>
      <c r="E22" s="716"/>
      <c r="F22" s="716"/>
      <c r="G22" s="716"/>
      <c r="H22" s="719" t="s">
        <v>1771</v>
      </c>
      <c r="I22" s="720"/>
      <c r="J22" s="721"/>
      <c r="K22" s="559" t="s">
        <v>723</v>
      </c>
      <c r="L22" s="569"/>
      <c r="M22" s="569"/>
      <c r="N22" s="569"/>
      <c r="O22" s="569"/>
      <c r="P22" s="569"/>
      <c r="Q22" s="570"/>
      <c r="R22" s="190"/>
      <c r="S22" s="190"/>
      <c r="T22" s="61"/>
    </row>
    <row r="23" spans="1:31" s="60" customFormat="1" ht="21.75" customHeight="1">
      <c r="A23" s="151"/>
      <c r="B23" s="625" t="s">
        <v>1054</v>
      </c>
      <c r="C23" s="626"/>
      <c r="D23" s="626"/>
      <c r="E23" s="626"/>
      <c r="F23" s="626"/>
      <c r="G23" s="627"/>
      <c r="H23" s="935" t="s">
        <v>1770</v>
      </c>
      <c r="I23" s="720"/>
      <c r="J23" s="721"/>
      <c r="K23" s="623" t="s">
        <v>1753</v>
      </c>
      <c r="L23" s="623"/>
      <c r="M23" s="623"/>
      <c r="N23" s="623"/>
      <c r="O23" s="624"/>
      <c r="P23" s="624"/>
      <c r="Q23" s="624"/>
    </row>
    <row r="24" spans="1:31" s="151" customFormat="1" ht="21.75" customHeight="1">
      <c r="B24" s="752" t="s">
        <v>512</v>
      </c>
      <c r="C24" s="752"/>
      <c r="D24" s="752"/>
      <c r="E24" s="752"/>
      <c r="F24" s="752"/>
      <c r="G24" s="752"/>
      <c r="H24" s="935" t="s">
        <v>1770</v>
      </c>
      <c r="I24" s="720"/>
      <c r="J24" s="721"/>
      <c r="K24" s="748" t="s">
        <v>1055</v>
      </c>
      <c r="L24" s="748"/>
      <c r="M24" s="748"/>
      <c r="N24" s="748"/>
      <c r="O24" s="749"/>
      <c r="P24" s="749"/>
      <c r="Q24" s="749"/>
    </row>
    <row r="25" spans="1:31" s="151" customFormat="1" ht="21.75" customHeight="1">
      <c r="B25" s="748" t="s">
        <v>984</v>
      </c>
      <c r="C25" s="748"/>
      <c r="D25" s="748"/>
      <c r="E25" s="749"/>
      <c r="F25" s="749"/>
      <c r="G25" s="749"/>
      <c r="H25" s="935" t="s">
        <v>1770</v>
      </c>
      <c r="I25" s="720"/>
      <c r="J25" s="721"/>
      <c r="K25" s="748" t="s">
        <v>1055</v>
      </c>
      <c r="L25" s="748"/>
      <c r="M25" s="748"/>
      <c r="N25" s="748"/>
      <c r="O25" s="749"/>
      <c r="P25" s="749"/>
      <c r="Q25" s="749"/>
    </row>
    <row r="26" spans="1:31" s="151" customFormat="1" ht="21.75" customHeight="1">
      <c r="B26" s="748" t="s">
        <v>103</v>
      </c>
      <c r="C26" s="748"/>
      <c r="D26" s="748"/>
      <c r="E26" s="749"/>
      <c r="F26" s="749"/>
      <c r="G26" s="749"/>
      <c r="H26" s="935" t="s">
        <v>1770</v>
      </c>
      <c r="I26" s="720"/>
      <c r="J26" s="721"/>
      <c r="K26" s="748" t="s">
        <v>1055</v>
      </c>
      <c r="L26" s="748"/>
      <c r="M26" s="748"/>
      <c r="N26" s="748"/>
      <c r="O26" s="749"/>
      <c r="P26" s="749"/>
      <c r="Q26" s="749"/>
    </row>
    <row r="27" spans="1:31" s="151" customFormat="1" ht="21.75" customHeight="1">
      <c r="B27" s="557" t="s">
        <v>1709</v>
      </c>
      <c r="C27" s="557"/>
      <c r="D27" s="557"/>
      <c r="E27" s="557"/>
      <c r="F27" s="557"/>
      <c r="G27" s="557"/>
      <c r="H27" s="935" t="s">
        <v>1770</v>
      </c>
      <c r="I27" s="720"/>
      <c r="J27" s="721"/>
      <c r="K27" s="748" t="s">
        <v>1055</v>
      </c>
      <c r="L27" s="748"/>
      <c r="M27" s="748"/>
      <c r="N27" s="748"/>
      <c r="O27" s="749"/>
      <c r="P27" s="749"/>
      <c r="Q27" s="749"/>
    </row>
    <row r="28" spans="1:31" s="151" customFormat="1" ht="21.75" customHeight="1">
      <c r="B28" s="748" t="s">
        <v>1848</v>
      </c>
      <c r="C28" s="748"/>
      <c r="D28" s="748"/>
      <c r="E28" s="749"/>
      <c r="F28" s="749"/>
      <c r="G28" s="749"/>
      <c r="H28" s="938" t="s">
        <v>1782</v>
      </c>
      <c r="I28" s="720"/>
      <c r="J28" s="721"/>
      <c r="K28" s="748" t="s">
        <v>1849</v>
      </c>
      <c r="L28" s="748"/>
      <c r="M28" s="748"/>
      <c r="N28" s="748"/>
      <c r="O28" s="749"/>
      <c r="P28" s="749"/>
      <c r="Q28" s="749"/>
    </row>
    <row r="29" spans="1:31" s="151" customFormat="1" ht="21.75" customHeight="1">
      <c r="B29" s="748" t="s">
        <v>379</v>
      </c>
      <c r="C29" s="748"/>
      <c r="D29" s="748"/>
      <c r="E29" s="749"/>
      <c r="F29" s="749"/>
      <c r="G29" s="749"/>
      <c r="H29" s="938" t="s">
        <v>1782</v>
      </c>
      <c r="I29" s="720"/>
      <c r="J29" s="721"/>
      <c r="K29" s="748" t="s">
        <v>380</v>
      </c>
      <c r="L29" s="748"/>
      <c r="M29" s="748"/>
      <c r="N29" s="748"/>
      <c r="O29" s="749"/>
      <c r="P29" s="749"/>
      <c r="Q29" s="749"/>
    </row>
    <row r="30" spans="1:31" s="60" customFormat="1" ht="21.75" customHeight="1">
      <c r="A30" s="151"/>
      <c r="B30" s="135"/>
      <c r="C30" s="135"/>
      <c r="D30" s="135"/>
      <c r="E30" s="135"/>
      <c r="F30" s="135"/>
      <c r="G30" s="135"/>
      <c r="H30" s="66"/>
      <c r="I30" s="67"/>
      <c r="J30" s="67"/>
      <c r="K30" s="67"/>
      <c r="L30" s="67"/>
      <c r="M30" s="67"/>
      <c r="N30" s="67"/>
      <c r="O30" s="66"/>
      <c r="P30" s="66"/>
      <c r="Q30" s="66"/>
      <c r="R30" s="66"/>
      <c r="S30" s="66"/>
      <c r="T30" s="66"/>
      <c r="U30" s="66"/>
    </row>
    <row r="31" spans="1:31" s="60" customFormat="1" ht="18" customHeight="1">
      <c r="A31" s="151"/>
      <c r="B31" s="48" t="s">
        <v>1673</v>
      </c>
      <c r="C31" s="48"/>
      <c r="D31" s="48"/>
      <c r="E31" s="48"/>
      <c r="F31" s="48"/>
      <c r="G31" s="48"/>
      <c r="H31" s="48"/>
      <c r="I31" s="48"/>
      <c r="J31" s="48"/>
      <c r="K31" s="48"/>
      <c r="L31" s="48"/>
    </row>
    <row r="32" spans="1:31" s="60" customFormat="1" ht="15" customHeight="1">
      <c r="A32" s="151"/>
      <c r="B32" s="249" t="s">
        <v>1643</v>
      </c>
      <c r="C32" s="62"/>
      <c r="D32" s="62"/>
      <c r="E32" s="62"/>
      <c r="F32" s="62"/>
      <c r="G32" s="62"/>
      <c r="H32" s="62"/>
      <c r="I32" s="62"/>
      <c r="J32" s="62"/>
      <c r="K32" s="62"/>
      <c r="L32" s="62"/>
      <c r="M32" s="62"/>
      <c r="N32" s="62"/>
      <c r="O32" s="62"/>
      <c r="P32" s="62"/>
      <c r="Q32" s="62"/>
      <c r="R32" s="62"/>
      <c r="S32" s="62"/>
      <c r="T32" s="62"/>
      <c r="U32" s="62"/>
      <c r="V32" s="62"/>
      <c r="W32" s="151"/>
      <c r="X32" s="151"/>
      <c r="Y32" s="151"/>
      <c r="Z32" s="151"/>
      <c r="AA32" s="151"/>
      <c r="AB32" s="151"/>
      <c r="AC32" s="151"/>
      <c r="AD32" s="151"/>
      <c r="AE32" s="151"/>
    </row>
    <row r="33" spans="1:46" s="160" customFormat="1" ht="13.5" customHeight="1">
      <c r="A33" s="200"/>
      <c r="B33" s="765" t="s">
        <v>1095</v>
      </c>
      <c r="C33" s="325" t="s">
        <v>1922</v>
      </c>
      <c r="D33" s="909" t="s">
        <v>1923</v>
      </c>
      <c r="E33" s="910"/>
      <c r="F33" s="910"/>
      <c r="G33" s="910"/>
      <c r="H33" s="910"/>
      <c r="I33" s="910"/>
      <c r="J33" s="910"/>
      <c r="K33" s="910"/>
      <c r="L33" s="910"/>
      <c r="M33" s="910"/>
      <c r="N33" s="910"/>
      <c r="O33" s="910"/>
      <c r="P33" s="910"/>
      <c r="Q33" s="910"/>
      <c r="R33" s="910"/>
      <c r="S33" s="910"/>
      <c r="T33" s="910"/>
      <c r="U33" s="910"/>
      <c r="V33" s="910"/>
      <c r="W33" s="910"/>
      <c r="X33" s="910"/>
      <c r="Y33" s="911"/>
      <c r="Z33" s="375" t="s">
        <v>1924</v>
      </c>
      <c r="AA33" s="888" t="s">
        <v>1925</v>
      </c>
      <c r="AB33" s="889"/>
      <c r="AC33" s="890"/>
      <c r="AD33" s="375" t="s">
        <v>1926</v>
      </c>
      <c r="AE33" s="200"/>
    </row>
    <row r="34" spans="1:46" s="160" customFormat="1" ht="30.75" customHeight="1">
      <c r="A34" s="200"/>
      <c r="B34" s="765"/>
      <c r="C34" s="754" t="s">
        <v>165</v>
      </c>
      <c r="D34" s="900" t="s">
        <v>1098</v>
      </c>
      <c r="E34" s="901"/>
      <c r="F34" s="901"/>
      <c r="G34" s="901"/>
      <c r="H34" s="901"/>
      <c r="I34" s="901"/>
      <c r="J34" s="901"/>
      <c r="K34" s="901"/>
      <c r="L34" s="901"/>
      <c r="M34" s="901"/>
      <c r="N34" s="901"/>
      <c r="O34" s="901"/>
      <c r="P34" s="901"/>
      <c r="Q34" s="901"/>
      <c r="R34" s="901"/>
      <c r="S34" s="901"/>
      <c r="T34" s="901"/>
      <c r="U34" s="901"/>
      <c r="V34" s="901"/>
      <c r="W34" s="901"/>
      <c r="X34" s="901"/>
      <c r="Y34" s="902"/>
      <c r="Z34" s="650" t="s">
        <v>273</v>
      </c>
      <c r="AA34" s="650" t="s">
        <v>671</v>
      </c>
      <c r="AB34" s="853" t="s">
        <v>1224</v>
      </c>
      <c r="AC34" s="854"/>
      <c r="AD34" s="893" t="s">
        <v>1305</v>
      </c>
      <c r="AE34" s="200"/>
    </row>
    <row r="35" spans="1:46" s="162" customFormat="1" ht="162.75" customHeight="1">
      <c r="A35" s="267"/>
      <c r="B35" s="765"/>
      <c r="C35" s="572"/>
      <c r="D35" s="546" t="str">
        <f>部門費!C3</f>
        <v>①燃やすごみ</v>
      </c>
      <c r="E35" s="546" t="str">
        <f>部門費!D3</f>
        <v>②燃やさないごみ</v>
      </c>
      <c r="F35" s="546" t="str">
        <f>部門費!E3</f>
        <v>③粗大ごみ</v>
      </c>
      <c r="G35" s="546" t="str">
        <f>部門費!F3</f>
        <v>④アルミ缶</v>
      </c>
      <c r="H35" s="546" t="str">
        <f>部門費!G3</f>
        <v>⑤スチール缶</v>
      </c>
      <c r="I35" s="546" t="str">
        <f>部門費!H3</f>
        <v>⑥無色のガラス製の容器</v>
      </c>
      <c r="J35" s="546" t="str">
        <f>部門費!I3</f>
        <v>⑦茶色のガラス製の容器</v>
      </c>
      <c r="K35" s="546" t="str">
        <f>部門費!J3</f>
        <v>⑧その他のガラス製の容器</v>
      </c>
      <c r="L35" s="546" t="str">
        <f>部門費!K3</f>
        <v>⑨リターナブルびん</v>
      </c>
      <c r="M35" s="546" t="str">
        <f>部門費!L3</f>
        <v>⑩ペットボトル</v>
      </c>
      <c r="N35" s="546" t="str">
        <f>部門費!M3</f>
        <v>⑪白色トレイ</v>
      </c>
      <c r="O35" s="546" t="str">
        <f>部門費!N3</f>
        <v>⑫プラスチック製容器包装</v>
      </c>
      <c r="P35" s="546" t="str">
        <f>部門費!O3</f>
        <v>⑬紙製容器包装</v>
      </c>
      <c r="Q35" s="546" t="str">
        <f>部門費!P3</f>
        <v>⑭紙パック</v>
      </c>
      <c r="R35" s="546" t="str">
        <f>部門費!Q3</f>
        <v>⑮段ボール</v>
      </c>
      <c r="S35" s="546" t="str">
        <f>部門費!R3</f>
        <v>⑯古紙</v>
      </c>
      <c r="T35" s="546" t="str">
        <f>部門費!S3</f>
        <v>⑰古布</v>
      </c>
      <c r="U35" s="546" t="str">
        <f>部門費!T3</f>
        <v>⑱生ごみ</v>
      </c>
      <c r="V35" s="546" t="str">
        <f>部門費!U3</f>
        <v>⑲廃油</v>
      </c>
      <c r="W35" s="546" t="str">
        <f>部門費!V3</f>
        <v>⑳小型家電</v>
      </c>
      <c r="X35" s="546" t="str">
        <f>部門費!W3</f>
        <v>㉑その他の資源ごみ</v>
      </c>
      <c r="Y35" s="549" t="str">
        <f>部門費!X3</f>
        <v>㉒その他のごみ</v>
      </c>
      <c r="Z35" s="883"/>
      <c r="AA35" s="883"/>
      <c r="AB35" s="476" t="s">
        <v>268</v>
      </c>
      <c r="AC35" s="476" t="s">
        <v>269</v>
      </c>
      <c r="AD35" s="894"/>
      <c r="AE35" s="267"/>
    </row>
    <row r="36" spans="1:46" s="162" customFormat="1" ht="15" customHeight="1">
      <c r="A36" s="267"/>
      <c r="B36" s="326">
        <v>1</v>
      </c>
      <c r="C36" s="342" t="str">
        <f>IF('[1]19'!C10="","",'[1]19'!C10)</f>
        <v/>
      </c>
      <c r="D36" s="368" t="str">
        <f>IF('[1]19'!D10="","",'[1]19'!D10)</f>
        <v/>
      </c>
      <c r="E36" s="368" t="str">
        <f>IF('[1]19'!E10="","",'[1]19'!E10)</f>
        <v/>
      </c>
      <c r="F36" s="368" t="str">
        <f>IF('[1]19'!F10="","",'[1]19'!F10)</f>
        <v/>
      </c>
      <c r="G36" s="368" t="str">
        <f>IF('[1]19'!G10="","",'[1]19'!G10)</f>
        <v/>
      </c>
      <c r="H36" s="368" t="str">
        <f>IF('[1]19'!H10="","",'[1]19'!H10)</f>
        <v/>
      </c>
      <c r="I36" s="368" t="str">
        <f>IF('[1]19'!I10="","",'[1]19'!I10)</f>
        <v/>
      </c>
      <c r="J36" s="368" t="str">
        <f>IF('[1]19'!J10="","",'[1]19'!J10)</f>
        <v/>
      </c>
      <c r="K36" s="368" t="str">
        <f>IF('[1]19'!K10="","",'[1]19'!K10)</f>
        <v/>
      </c>
      <c r="L36" s="368" t="str">
        <f>IF('[1]19'!L10="","",'[1]19'!L10)</f>
        <v/>
      </c>
      <c r="M36" s="368" t="str">
        <f>IF('[1]19'!M10="","",'[1]19'!M10)</f>
        <v/>
      </c>
      <c r="N36" s="368" t="str">
        <f>IF('[1]19'!N10="","",'[1]19'!N10)</f>
        <v/>
      </c>
      <c r="O36" s="368" t="str">
        <f>IF('[1]19'!O10="","",'[1]19'!O10)</f>
        <v/>
      </c>
      <c r="P36" s="368" t="str">
        <f>IF('[1]19'!P10="","",'[1]19'!P10)</f>
        <v/>
      </c>
      <c r="Q36" s="368" t="str">
        <f>IF('[1]19'!Q10="","",'[1]19'!Q10)</f>
        <v/>
      </c>
      <c r="R36" s="368" t="str">
        <f>IF('[1]19'!R10="","",'[1]19'!R10)</f>
        <v/>
      </c>
      <c r="S36" s="368" t="str">
        <f>IF('[1]19'!S10="","",'[1]19'!S10)</f>
        <v/>
      </c>
      <c r="T36" s="368" t="str">
        <f>IF('[1]19'!T10="","",'[1]19'!T10)</f>
        <v/>
      </c>
      <c r="U36" s="368" t="str">
        <f>IF('[1]19'!U10="","",'[1]19'!U10)</f>
        <v/>
      </c>
      <c r="V36" s="368" t="str">
        <f>IF('[1]19'!V10="","",'[1]19'!V10)</f>
        <v/>
      </c>
      <c r="W36" s="368" t="str">
        <f>IF('[1]19'!W10="","",'[1]19'!W10)</f>
        <v/>
      </c>
      <c r="X36" s="368" t="str">
        <f>IF('[1]19'!X10="","",'[1]19'!X10)</f>
        <v/>
      </c>
      <c r="Y36" s="368" t="str">
        <f>IF('[1]19'!Y10="","",'[1]19'!Y10)</f>
        <v/>
      </c>
      <c r="Z36" s="297" t="str">
        <f>IF('[1]19'!Z10="","",'[1]19'!Z10)</f>
        <v/>
      </c>
      <c r="AA36" s="104" t="str">
        <f>IF('[1]19'!AA10="","",'[1]19'!AA10)</f>
        <v/>
      </c>
      <c r="AB36" s="130" t="str">
        <f>IF('[1]19'!AB10="","",'[1]19'!AB10)</f>
        <v/>
      </c>
      <c r="AC36" s="130" t="str">
        <f>IF('[1]19'!AC10="","",'[1]19'!AC10)</f>
        <v/>
      </c>
      <c r="AD36" s="337" t="str">
        <f>IF('[1]19'!AD10="","",'[1]19'!AD10)</f>
        <v/>
      </c>
      <c r="AE36" s="267"/>
    </row>
    <row r="37" spans="1:46" s="162" customFormat="1" ht="15" customHeight="1">
      <c r="A37" s="267"/>
      <c r="B37" s="326">
        <v>2</v>
      </c>
      <c r="C37" s="342" t="str">
        <f>IF('[1]19'!C11="","",'[1]19'!C11)</f>
        <v/>
      </c>
      <c r="D37" s="368" t="str">
        <f>IF('[1]19'!D11="","",'[1]19'!D11)</f>
        <v/>
      </c>
      <c r="E37" s="368" t="str">
        <f>IF('[1]19'!E11="","",'[1]19'!E11)</f>
        <v/>
      </c>
      <c r="F37" s="368" t="str">
        <f>IF('[1]19'!F11="","",'[1]19'!F11)</f>
        <v/>
      </c>
      <c r="G37" s="368" t="str">
        <f>IF('[1]19'!G11="","",'[1]19'!G11)</f>
        <v/>
      </c>
      <c r="H37" s="368" t="str">
        <f>IF('[1]19'!H11="","",'[1]19'!H11)</f>
        <v/>
      </c>
      <c r="I37" s="368" t="str">
        <f>IF('[1]19'!I11="","",'[1]19'!I11)</f>
        <v/>
      </c>
      <c r="J37" s="368" t="str">
        <f>IF('[1]19'!J11="","",'[1]19'!J11)</f>
        <v/>
      </c>
      <c r="K37" s="368" t="str">
        <f>IF('[1]19'!K11="","",'[1]19'!K11)</f>
        <v/>
      </c>
      <c r="L37" s="368" t="str">
        <f>IF('[1]19'!L11="","",'[1]19'!L11)</f>
        <v/>
      </c>
      <c r="M37" s="368" t="str">
        <f>IF('[1]19'!M11="","",'[1]19'!M11)</f>
        <v/>
      </c>
      <c r="N37" s="368" t="str">
        <f>IF('[1]19'!N11="","",'[1]19'!N11)</f>
        <v/>
      </c>
      <c r="O37" s="368" t="str">
        <f>IF('[1]19'!O11="","",'[1]19'!O11)</f>
        <v/>
      </c>
      <c r="P37" s="368" t="str">
        <f>IF('[1]19'!P11="","",'[1]19'!P11)</f>
        <v/>
      </c>
      <c r="Q37" s="368" t="str">
        <f>IF('[1]19'!Q11="","",'[1]19'!Q11)</f>
        <v/>
      </c>
      <c r="R37" s="368" t="str">
        <f>IF('[1]19'!R11="","",'[1]19'!R11)</f>
        <v/>
      </c>
      <c r="S37" s="368" t="str">
        <f>IF('[1]19'!S11="","",'[1]19'!S11)</f>
        <v/>
      </c>
      <c r="T37" s="368" t="str">
        <f>IF('[1]19'!T11="","",'[1]19'!T11)</f>
        <v/>
      </c>
      <c r="U37" s="368" t="str">
        <f>IF('[1]19'!U11="","",'[1]19'!U11)</f>
        <v/>
      </c>
      <c r="V37" s="368" t="str">
        <f>IF('[1]19'!V11="","",'[1]19'!V11)</f>
        <v/>
      </c>
      <c r="W37" s="368" t="str">
        <f>IF('[1]19'!W11="","",'[1]19'!W11)</f>
        <v/>
      </c>
      <c r="X37" s="368" t="str">
        <f>IF('[1]19'!X11="","",'[1]19'!X11)</f>
        <v/>
      </c>
      <c r="Y37" s="368" t="str">
        <f>IF('[1]19'!Y11="","",'[1]19'!Y11)</f>
        <v/>
      </c>
      <c r="Z37" s="297" t="str">
        <f>IF('[1]19'!Z11="","",'[1]19'!Z11)</f>
        <v/>
      </c>
      <c r="AA37" s="104" t="str">
        <f>IF('[1]19'!AA11="","",'[1]19'!AA11)</f>
        <v/>
      </c>
      <c r="AB37" s="130" t="str">
        <f>IF('[1]19'!AB11="","",'[1]19'!AB11)</f>
        <v/>
      </c>
      <c r="AC37" s="130" t="str">
        <f>IF('[1]19'!AC11="","",'[1]19'!AC11)</f>
        <v/>
      </c>
      <c r="AD37" s="337" t="str">
        <f>IF('[1]19'!AD11="","",'[1]19'!AD11)</f>
        <v/>
      </c>
      <c r="AE37" s="267"/>
    </row>
    <row r="38" spans="1:46" s="200" customFormat="1" ht="15" customHeight="1">
      <c r="B38" s="326">
        <v>3</v>
      </c>
      <c r="C38" s="342" t="str">
        <f>IF('[1]19'!C12="","",'[1]19'!C12)</f>
        <v/>
      </c>
      <c r="D38" s="368" t="str">
        <f>IF('[1]19'!D12="","",'[1]19'!D12)</f>
        <v/>
      </c>
      <c r="E38" s="368" t="str">
        <f>IF('[1]19'!E12="","",'[1]19'!E12)</f>
        <v/>
      </c>
      <c r="F38" s="368" t="str">
        <f>IF('[1]19'!F12="","",'[1]19'!F12)</f>
        <v/>
      </c>
      <c r="G38" s="368" t="str">
        <f>IF('[1]19'!G12="","",'[1]19'!G12)</f>
        <v/>
      </c>
      <c r="H38" s="368" t="str">
        <f>IF('[1]19'!H12="","",'[1]19'!H12)</f>
        <v/>
      </c>
      <c r="I38" s="368" t="str">
        <f>IF('[1]19'!I12="","",'[1]19'!I12)</f>
        <v/>
      </c>
      <c r="J38" s="368" t="str">
        <f>IF('[1]19'!J12="","",'[1]19'!J12)</f>
        <v/>
      </c>
      <c r="K38" s="368" t="str">
        <f>IF('[1]19'!K12="","",'[1]19'!K12)</f>
        <v/>
      </c>
      <c r="L38" s="368" t="str">
        <f>IF('[1]19'!L12="","",'[1]19'!L12)</f>
        <v/>
      </c>
      <c r="M38" s="368" t="str">
        <f>IF('[1]19'!M12="","",'[1]19'!M12)</f>
        <v/>
      </c>
      <c r="N38" s="368" t="str">
        <f>IF('[1]19'!N12="","",'[1]19'!N12)</f>
        <v/>
      </c>
      <c r="O38" s="368" t="str">
        <f>IF('[1]19'!O12="","",'[1]19'!O12)</f>
        <v/>
      </c>
      <c r="P38" s="368" t="str">
        <f>IF('[1]19'!P12="","",'[1]19'!P12)</f>
        <v/>
      </c>
      <c r="Q38" s="368" t="str">
        <f>IF('[1]19'!Q12="","",'[1]19'!Q12)</f>
        <v/>
      </c>
      <c r="R38" s="368" t="str">
        <f>IF('[1]19'!R12="","",'[1]19'!R12)</f>
        <v/>
      </c>
      <c r="S38" s="368" t="str">
        <f>IF('[1]19'!S12="","",'[1]19'!S12)</f>
        <v/>
      </c>
      <c r="T38" s="368" t="str">
        <f>IF('[1]19'!T12="","",'[1]19'!T12)</f>
        <v/>
      </c>
      <c r="U38" s="368" t="str">
        <f>IF('[1]19'!U12="","",'[1]19'!U12)</f>
        <v/>
      </c>
      <c r="V38" s="368" t="str">
        <f>IF('[1]19'!V12="","",'[1]19'!V12)</f>
        <v/>
      </c>
      <c r="W38" s="368" t="str">
        <f>IF('[1]19'!W12="","",'[1]19'!W12)</f>
        <v/>
      </c>
      <c r="X38" s="368" t="str">
        <f>IF('[1]19'!X12="","",'[1]19'!X12)</f>
        <v/>
      </c>
      <c r="Y38" s="368" t="str">
        <f>IF('[1]19'!Y12="","",'[1]19'!Y12)</f>
        <v/>
      </c>
      <c r="Z38" s="297" t="str">
        <f>IF('[1]19'!Z12="","",'[1]19'!Z12)</f>
        <v/>
      </c>
      <c r="AA38" s="104" t="str">
        <f>IF('[1]19'!AA12="","",'[1]19'!AA12)</f>
        <v/>
      </c>
      <c r="AB38" s="130" t="str">
        <f>IF('[1]19'!AB12="","",'[1]19'!AB12)</f>
        <v/>
      </c>
      <c r="AC38" s="130" t="str">
        <f>IF('[1]19'!AC12="","",'[1]19'!AC12)</f>
        <v/>
      </c>
      <c r="AD38" s="337" t="str">
        <f>IF('[1]19'!AD12="","",'[1]19'!AD12)</f>
        <v/>
      </c>
      <c r="AE38" s="198"/>
      <c r="AF38" s="198"/>
      <c r="AG38" s="198"/>
      <c r="AH38" s="198"/>
      <c r="AI38" s="199"/>
      <c r="AJ38" s="198"/>
      <c r="AK38" s="198"/>
      <c r="AL38" s="198"/>
      <c r="AM38" s="198"/>
      <c r="AN38" s="198"/>
      <c r="AO38" s="198"/>
      <c r="AP38" s="198"/>
    </row>
    <row r="39" spans="1:46" s="200" customFormat="1" ht="15" customHeight="1">
      <c r="B39" s="326">
        <v>4</v>
      </c>
      <c r="C39" s="342" t="str">
        <f>IF('[1]19'!C13="","",'[1]19'!C13)</f>
        <v/>
      </c>
      <c r="D39" s="368" t="str">
        <f>IF('[1]19'!D13="","",'[1]19'!D13)</f>
        <v/>
      </c>
      <c r="E39" s="368" t="str">
        <f>IF('[1]19'!E13="","",'[1]19'!E13)</f>
        <v/>
      </c>
      <c r="F39" s="368" t="str">
        <f>IF('[1]19'!F13="","",'[1]19'!F13)</f>
        <v/>
      </c>
      <c r="G39" s="368" t="str">
        <f>IF('[1]19'!G13="","",'[1]19'!G13)</f>
        <v/>
      </c>
      <c r="H39" s="368" t="str">
        <f>IF('[1]19'!H13="","",'[1]19'!H13)</f>
        <v/>
      </c>
      <c r="I39" s="368" t="str">
        <f>IF('[1]19'!I13="","",'[1]19'!I13)</f>
        <v/>
      </c>
      <c r="J39" s="368" t="str">
        <f>IF('[1]19'!J13="","",'[1]19'!J13)</f>
        <v/>
      </c>
      <c r="K39" s="368" t="str">
        <f>IF('[1]19'!K13="","",'[1]19'!K13)</f>
        <v/>
      </c>
      <c r="L39" s="368" t="str">
        <f>IF('[1]19'!L13="","",'[1]19'!L13)</f>
        <v/>
      </c>
      <c r="M39" s="368" t="str">
        <f>IF('[1]19'!M13="","",'[1]19'!M13)</f>
        <v/>
      </c>
      <c r="N39" s="368" t="str">
        <f>IF('[1]19'!N13="","",'[1]19'!N13)</f>
        <v/>
      </c>
      <c r="O39" s="368" t="str">
        <f>IF('[1]19'!O13="","",'[1]19'!O13)</f>
        <v/>
      </c>
      <c r="P39" s="368" t="str">
        <f>IF('[1]19'!P13="","",'[1]19'!P13)</f>
        <v/>
      </c>
      <c r="Q39" s="368" t="str">
        <f>IF('[1]19'!Q13="","",'[1]19'!Q13)</f>
        <v/>
      </c>
      <c r="R39" s="368" t="str">
        <f>IF('[1]19'!R13="","",'[1]19'!R13)</f>
        <v/>
      </c>
      <c r="S39" s="368" t="str">
        <f>IF('[1]19'!S13="","",'[1]19'!S13)</f>
        <v/>
      </c>
      <c r="T39" s="368" t="str">
        <f>IF('[1]19'!T13="","",'[1]19'!T13)</f>
        <v/>
      </c>
      <c r="U39" s="368" t="str">
        <f>IF('[1]19'!U13="","",'[1]19'!U13)</f>
        <v/>
      </c>
      <c r="V39" s="368" t="str">
        <f>IF('[1]19'!V13="","",'[1]19'!V13)</f>
        <v/>
      </c>
      <c r="W39" s="368" t="str">
        <f>IF('[1]19'!W13="","",'[1]19'!W13)</f>
        <v/>
      </c>
      <c r="X39" s="368" t="str">
        <f>IF('[1]19'!X13="","",'[1]19'!X13)</f>
        <v/>
      </c>
      <c r="Y39" s="368" t="str">
        <f>IF('[1]19'!Y13="","",'[1]19'!Y13)</f>
        <v/>
      </c>
      <c r="Z39" s="297" t="str">
        <f>IF('[1]19'!Z13="","",'[1]19'!Z13)</f>
        <v/>
      </c>
      <c r="AA39" s="104" t="str">
        <f>IF('[1]19'!AA13="","",'[1]19'!AA13)</f>
        <v/>
      </c>
      <c r="AB39" s="130" t="str">
        <f>IF('[1]19'!AB13="","",'[1]19'!AB13)</f>
        <v/>
      </c>
      <c r="AC39" s="130" t="str">
        <f>IF('[1]19'!AC13="","",'[1]19'!AC13)</f>
        <v/>
      </c>
      <c r="AD39" s="337" t="str">
        <f>IF('[1]19'!AD13="","",'[1]19'!AD13)</f>
        <v/>
      </c>
      <c r="AE39" s="198"/>
      <c r="AF39" s="198"/>
      <c r="AG39" s="198"/>
      <c r="AH39" s="198"/>
      <c r="AI39" s="199"/>
      <c r="AJ39" s="198"/>
      <c r="AK39" s="198"/>
      <c r="AL39" s="198"/>
      <c r="AM39" s="198"/>
      <c r="AN39" s="198"/>
      <c r="AO39" s="198"/>
      <c r="AP39" s="198"/>
    </row>
    <row r="40" spans="1:46" s="200" customFormat="1" ht="15" customHeight="1">
      <c r="B40" s="326">
        <v>5</v>
      </c>
      <c r="C40" s="342" t="str">
        <f>IF('[1]19'!C14="","",'[1]19'!C14)</f>
        <v/>
      </c>
      <c r="D40" s="368" t="str">
        <f>IF('[1]19'!D14="","",'[1]19'!D14)</f>
        <v/>
      </c>
      <c r="E40" s="368" t="str">
        <f>IF('[1]19'!E14="","",'[1]19'!E14)</f>
        <v/>
      </c>
      <c r="F40" s="368" t="str">
        <f>IF('[1]19'!F14="","",'[1]19'!F14)</f>
        <v/>
      </c>
      <c r="G40" s="368" t="str">
        <f>IF('[1]19'!G14="","",'[1]19'!G14)</f>
        <v/>
      </c>
      <c r="H40" s="368" t="str">
        <f>IF('[1]19'!H14="","",'[1]19'!H14)</f>
        <v/>
      </c>
      <c r="I40" s="368" t="str">
        <f>IF('[1]19'!I14="","",'[1]19'!I14)</f>
        <v/>
      </c>
      <c r="J40" s="368" t="str">
        <f>IF('[1]19'!J14="","",'[1]19'!J14)</f>
        <v/>
      </c>
      <c r="K40" s="368" t="str">
        <f>IF('[1]19'!K14="","",'[1]19'!K14)</f>
        <v/>
      </c>
      <c r="L40" s="368" t="str">
        <f>IF('[1]19'!L14="","",'[1]19'!L14)</f>
        <v/>
      </c>
      <c r="M40" s="368" t="str">
        <f>IF('[1]19'!M14="","",'[1]19'!M14)</f>
        <v/>
      </c>
      <c r="N40" s="368" t="str">
        <f>IF('[1]19'!N14="","",'[1]19'!N14)</f>
        <v/>
      </c>
      <c r="O40" s="368" t="str">
        <f>IF('[1]19'!O14="","",'[1]19'!O14)</f>
        <v/>
      </c>
      <c r="P40" s="368" t="str">
        <f>IF('[1]19'!P14="","",'[1]19'!P14)</f>
        <v/>
      </c>
      <c r="Q40" s="368" t="str">
        <f>IF('[1]19'!Q14="","",'[1]19'!Q14)</f>
        <v/>
      </c>
      <c r="R40" s="368" t="str">
        <f>IF('[1]19'!R14="","",'[1]19'!R14)</f>
        <v/>
      </c>
      <c r="S40" s="368" t="str">
        <f>IF('[1]19'!S14="","",'[1]19'!S14)</f>
        <v/>
      </c>
      <c r="T40" s="368" t="str">
        <f>IF('[1]19'!T14="","",'[1]19'!T14)</f>
        <v/>
      </c>
      <c r="U40" s="368" t="str">
        <f>IF('[1]19'!U14="","",'[1]19'!U14)</f>
        <v/>
      </c>
      <c r="V40" s="368" t="str">
        <f>IF('[1]19'!V14="","",'[1]19'!V14)</f>
        <v/>
      </c>
      <c r="W40" s="368" t="str">
        <f>IF('[1]19'!W14="","",'[1]19'!W14)</f>
        <v/>
      </c>
      <c r="X40" s="368" t="str">
        <f>IF('[1]19'!X14="","",'[1]19'!X14)</f>
        <v/>
      </c>
      <c r="Y40" s="368" t="str">
        <f>IF('[1]19'!Y14="","",'[1]19'!Y14)</f>
        <v/>
      </c>
      <c r="Z40" s="297" t="str">
        <f>IF('[1]19'!Z14="","",'[1]19'!Z14)</f>
        <v/>
      </c>
      <c r="AA40" s="104" t="str">
        <f>IF('[1]19'!AA14="","",'[1]19'!AA14)</f>
        <v/>
      </c>
      <c r="AB40" s="130" t="str">
        <f>IF('[1]19'!AB14="","",'[1]19'!AB14)</f>
        <v/>
      </c>
      <c r="AC40" s="130" t="str">
        <f>IF('[1]19'!AC14="","",'[1]19'!AC14)</f>
        <v/>
      </c>
      <c r="AD40" s="337" t="str">
        <f>IF('[1]19'!AD14="","",'[1]19'!AD14)</f>
        <v/>
      </c>
      <c r="AE40" s="201"/>
      <c r="AF40" s="201"/>
      <c r="AG40" s="198"/>
      <c r="AH40" s="198"/>
      <c r="AI40" s="198"/>
      <c r="AJ40" s="198"/>
      <c r="AK40" s="198"/>
      <c r="AL40" s="198"/>
      <c r="AM40" s="199"/>
      <c r="AN40" s="198"/>
      <c r="AO40" s="198"/>
      <c r="AP40" s="198"/>
      <c r="AQ40" s="198"/>
      <c r="AR40" s="198"/>
      <c r="AS40" s="198"/>
      <c r="AT40" s="198"/>
    </row>
    <row r="41" spans="1:46" s="200" customFormat="1" ht="15" customHeight="1">
      <c r="B41" s="326">
        <v>6</v>
      </c>
      <c r="C41" s="342" t="str">
        <f>IF('[1]19'!C15="","",'[1]19'!C15)</f>
        <v/>
      </c>
      <c r="D41" s="368" t="str">
        <f>IF('[1]19'!D15="","",'[1]19'!D15)</f>
        <v/>
      </c>
      <c r="E41" s="368" t="str">
        <f>IF('[1]19'!E15="","",'[1]19'!E15)</f>
        <v/>
      </c>
      <c r="F41" s="368" t="str">
        <f>IF('[1]19'!F15="","",'[1]19'!F15)</f>
        <v/>
      </c>
      <c r="G41" s="368" t="str">
        <f>IF('[1]19'!G15="","",'[1]19'!G15)</f>
        <v/>
      </c>
      <c r="H41" s="368" t="str">
        <f>IF('[1]19'!H15="","",'[1]19'!H15)</f>
        <v/>
      </c>
      <c r="I41" s="368" t="str">
        <f>IF('[1]19'!I15="","",'[1]19'!I15)</f>
        <v/>
      </c>
      <c r="J41" s="368" t="str">
        <f>IF('[1]19'!J15="","",'[1]19'!J15)</f>
        <v/>
      </c>
      <c r="K41" s="368" t="str">
        <f>IF('[1]19'!K15="","",'[1]19'!K15)</f>
        <v/>
      </c>
      <c r="L41" s="368" t="str">
        <f>IF('[1]19'!L15="","",'[1]19'!L15)</f>
        <v/>
      </c>
      <c r="M41" s="368" t="str">
        <f>IF('[1]19'!M15="","",'[1]19'!M15)</f>
        <v/>
      </c>
      <c r="N41" s="368" t="str">
        <f>IF('[1]19'!N15="","",'[1]19'!N15)</f>
        <v/>
      </c>
      <c r="O41" s="368" t="str">
        <f>IF('[1]19'!O15="","",'[1]19'!O15)</f>
        <v/>
      </c>
      <c r="P41" s="368" t="str">
        <f>IF('[1]19'!P15="","",'[1]19'!P15)</f>
        <v/>
      </c>
      <c r="Q41" s="368" t="str">
        <f>IF('[1]19'!Q15="","",'[1]19'!Q15)</f>
        <v/>
      </c>
      <c r="R41" s="368" t="str">
        <f>IF('[1]19'!R15="","",'[1]19'!R15)</f>
        <v/>
      </c>
      <c r="S41" s="368" t="str">
        <f>IF('[1]19'!S15="","",'[1]19'!S15)</f>
        <v/>
      </c>
      <c r="T41" s="368" t="str">
        <f>IF('[1]19'!T15="","",'[1]19'!T15)</f>
        <v/>
      </c>
      <c r="U41" s="368" t="str">
        <f>IF('[1]19'!U15="","",'[1]19'!U15)</f>
        <v/>
      </c>
      <c r="V41" s="368" t="str">
        <f>IF('[1]19'!V15="","",'[1]19'!V15)</f>
        <v/>
      </c>
      <c r="W41" s="368" t="str">
        <f>IF('[1]19'!W15="","",'[1]19'!W15)</f>
        <v/>
      </c>
      <c r="X41" s="368" t="str">
        <f>IF('[1]19'!X15="","",'[1]19'!X15)</f>
        <v/>
      </c>
      <c r="Y41" s="368" t="str">
        <f>IF('[1]19'!Y15="","",'[1]19'!Y15)</f>
        <v/>
      </c>
      <c r="Z41" s="297" t="str">
        <f>IF('[1]19'!Z15="","",'[1]19'!Z15)</f>
        <v/>
      </c>
      <c r="AA41" s="104" t="str">
        <f>IF('[1]19'!AA15="","",'[1]19'!AA15)</f>
        <v/>
      </c>
      <c r="AB41" s="130" t="str">
        <f>IF('[1]19'!AB15="","",'[1]19'!AB15)</f>
        <v/>
      </c>
      <c r="AC41" s="130" t="str">
        <f>IF('[1]19'!AC15="","",'[1]19'!AC15)</f>
        <v/>
      </c>
      <c r="AD41" s="337" t="str">
        <f>IF('[1]19'!AD15="","",'[1]19'!AD15)</f>
        <v/>
      </c>
      <c r="AE41" s="201"/>
      <c r="AF41" s="201"/>
      <c r="AG41" s="198"/>
      <c r="AH41" s="198"/>
      <c r="AI41" s="198"/>
      <c r="AJ41" s="198"/>
      <c r="AK41" s="198"/>
      <c r="AL41" s="198"/>
      <c r="AM41" s="199"/>
      <c r="AN41" s="198"/>
      <c r="AO41" s="198"/>
      <c r="AP41" s="198"/>
      <c r="AQ41" s="198"/>
      <c r="AR41" s="198"/>
      <c r="AS41" s="198"/>
      <c r="AT41" s="198"/>
    </row>
    <row r="42" spans="1:46" s="200" customFormat="1" ht="15" customHeight="1">
      <c r="B42" s="326">
        <v>7</v>
      </c>
      <c r="C42" s="342" t="str">
        <f>IF('[1]19'!C16="","",'[1]19'!C16)</f>
        <v/>
      </c>
      <c r="D42" s="368" t="str">
        <f>IF('[1]19'!D16="","",'[1]19'!D16)</f>
        <v/>
      </c>
      <c r="E42" s="368" t="str">
        <f>IF('[1]19'!E16="","",'[1]19'!E16)</f>
        <v/>
      </c>
      <c r="F42" s="368" t="str">
        <f>IF('[1]19'!F16="","",'[1]19'!F16)</f>
        <v/>
      </c>
      <c r="G42" s="368" t="str">
        <f>IF('[1]19'!G16="","",'[1]19'!G16)</f>
        <v/>
      </c>
      <c r="H42" s="368" t="str">
        <f>IF('[1]19'!H16="","",'[1]19'!H16)</f>
        <v/>
      </c>
      <c r="I42" s="368" t="str">
        <f>IF('[1]19'!I16="","",'[1]19'!I16)</f>
        <v/>
      </c>
      <c r="J42" s="368" t="str">
        <f>IF('[1]19'!J16="","",'[1]19'!J16)</f>
        <v/>
      </c>
      <c r="K42" s="368" t="str">
        <f>IF('[1]19'!K16="","",'[1]19'!K16)</f>
        <v/>
      </c>
      <c r="L42" s="368" t="str">
        <f>IF('[1]19'!L16="","",'[1]19'!L16)</f>
        <v/>
      </c>
      <c r="M42" s="368" t="str">
        <f>IF('[1]19'!M16="","",'[1]19'!M16)</f>
        <v/>
      </c>
      <c r="N42" s="368" t="str">
        <f>IF('[1]19'!N16="","",'[1]19'!N16)</f>
        <v/>
      </c>
      <c r="O42" s="368" t="str">
        <f>IF('[1]19'!O16="","",'[1]19'!O16)</f>
        <v/>
      </c>
      <c r="P42" s="368" t="str">
        <f>IF('[1]19'!P16="","",'[1]19'!P16)</f>
        <v/>
      </c>
      <c r="Q42" s="368" t="str">
        <f>IF('[1]19'!Q16="","",'[1]19'!Q16)</f>
        <v/>
      </c>
      <c r="R42" s="368" t="str">
        <f>IF('[1]19'!R16="","",'[1]19'!R16)</f>
        <v/>
      </c>
      <c r="S42" s="368" t="str">
        <f>IF('[1]19'!S16="","",'[1]19'!S16)</f>
        <v/>
      </c>
      <c r="T42" s="368" t="str">
        <f>IF('[1]19'!T16="","",'[1]19'!T16)</f>
        <v/>
      </c>
      <c r="U42" s="368" t="str">
        <f>IF('[1]19'!U16="","",'[1]19'!U16)</f>
        <v/>
      </c>
      <c r="V42" s="368" t="str">
        <f>IF('[1]19'!V16="","",'[1]19'!V16)</f>
        <v/>
      </c>
      <c r="W42" s="368" t="str">
        <f>IF('[1]19'!W16="","",'[1]19'!W16)</f>
        <v/>
      </c>
      <c r="X42" s="368" t="str">
        <f>IF('[1]19'!X16="","",'[1]19'!X16)</f>
        <v/>
      </c>
      <c r="Y42" s="368" t="str">
        <f>IF('[1]19'!Y16="","",'[1]19'!Y16)</f>
        <v/>
      </c>
      <c r="Z42" s="297" t="str">
        <f>IF('[1]19'!Z16="","",'[1]19'!Z16)</f>
        <v/>
      </c>
      <c r="AA42" s="104" t="str">
        <f>IF('[1]19'!AA16="","",'[1]19'!AA16)</f>
        <v/>
      </c>
      <c r="AB42" s="130" t="str">
        <f>IF('[1]19'!AB16="","",'[1]19'!AB16)</f>
        <v/>
      </c>
      <c r="AC42" s="130" t="str">
        <f>IF('[1]19'!AC16="","",'[1]19'!AC16)</f>
        <v/>
      </c>
      <c r="AD42" s="337" t="str">
        <f>IF('[1]19'!AD16="","",'[1]19'!AD16)</f>
        <v/>
      </c>
      <c r="AE42" s="201"/>
      <c r="AF42" s="201"/>
      <c r="AG42" s="198"/>
      <c r="AH42" s="198"/>
      <c r="AI42" s="198"/>
      <c r="AJ42" s="198"/>
      <c r="AK42" s="198"/>
      <c r="AL42" s="198"/>
      <c r="AM42" s="199"/>
      <c r="AN42" s="198"/>
      <c r="AO42" s="198"/>
      <c r="AP42" s="198"/>
      <c r="AQ42" s="198"/>
      <c r="AR42" s="198"/>
      <c r="AS42" s="198"/>
      <c r="AT42" s="198"/>
    </row>
    <row r="43" spans="1:46" s="200" customFormat="1" ht="15" customHeight="1">
      <c r="B43" s="326">
        <v>8</v>
      </c>
      <c r="C43" s="342" t="str">
        <f>IF('[1]19'!C17="","",'[1]19'!C17)</f>
        <v/>
      </c>
      <c r="D43" s="368" t="str">
        <f>IF('[1]19'!D17="","",'[1]19'!D17)</f>
        <v/>
      </c>
      <c r="E43" s="368" t="str">
        <f>IF('[1]19'!E17="","",'[1]19'!E17)</f>
        <v/>
      </c>
      <c r="F43" s="368" t="str">
        <f>IF('[1]19'!F17="","",'[1]19'!F17)</f>
        <v/>
      </c>
      <c r="G43" s="368" t="str">
        <f>IF('[1]19'!G17="","",'[1]19'!G17)</f>
        <v/>
      </c>
      <c r="H43" s="368" t="str">
        <f>IF('[1]19'!H17="","",'[1]19'!H17)</f>
        <v/>
      </c>
      <c r="I43" s="368" t="str">
        <f>IF('[1]19'!I17="","",'[1]19'!I17)</f>
        <v/>
      </c>
      <c r="J43" s="368" t="str">
        <f>IF('[1]19'!J17="","",'[1]19'!J17)</f>
        <v/>
      </c>
      <c r="K43" s="368" t="str">
        <f>IF('[1]19'!K17="","",'[1]19'!K17)</f>
        <v/>
      </c>
      <c r="L43" s="368" t="str">
        <f>IF('[1]19'!L17="","",'[1]19'!L17)</f>
        <v/>
      </c>
      <c r="M43" s="368" t="str">
        <f>IF('[1]19'!M17="","",'[1]19'!M17)</f>
        <v/>
      </c>
      <c r="N43" s="368" t="str">
        <f>IF('[1]19'!N17="","",'[1]19'!N17)</f>
        <v/>
      </c>
      <c r="O43" s="368" t="str">
        <f>IF('[1]19'!O17="","",'[1]19'!O17)</f>
        <v/>
      </c>
      <c r="P43" s="368" t="str">
        <f>IF('[1]19'!P17="","",'[1]19'!P17)</f>
        <v/>
      </c>
      <c r="Q43" s="368" t="str">
        <f>IF('[1]19'!Q17="","",'[1]19'!Q17)</f>
        <v/>
      </c>
      <c r="R43" s="368" t="str">
        <f>IF('[1]19'!R17="","",'[1]19'!R17)</f>
        <v/>
      </c>
      <c r="S43" s="368" t="str">
        <f>IF('[1]19'!S17="","",'[1]19'!S17)</f>
        <v/>
      </c>
      <c r="T43" s="368" t="str">
        <f>IF('[1]19'!T17="","",'[1]19'!T17)</f>
        <v/>
      </c>
      <c r="U43" s="368" t="str">
        <f>IF('[1]19'!U17="","",'[1]19'!U17)</f>
        <v/>
      </c>
      <c r="V43" s="368" t="str">
        <f>IF('[1]19'!V17="","",'[1]19'!V17)</f>
        <v/>
      </c>
      <c r="W43" s="368" t="str">
        <f>IF('[1]19'!W17="","",'[1]19'!W17)</f>
        <v/>
      </c>
      <c r="X43" s="368" t="str">
        <f>IF('[1]19'!X17="","",'[1]19'!X17)</f>
        <v/>
      </c>
      <c r="Y43" s="368" t="str">
        <f>IF('[1]19'!Y17="","",'[1]19'!Y17)</f>
        <v/>
      </c>
      <c r="Z43" s="297" t="str">
        <f>IF('[1]19'!Z17="","",'[1]19'!Z17)</f>
        <v/>
      </c>
      <c r="AA43" s="104" t="str">
        <f>IF('[1]19'!AA17="","",'[1]19'!AA17)</f>
        <v/>
      </c>
      <c r="AB43" s="130" t="str">
        <f>IF('[1]19'!AB17="","",'[1]19'!AB17)</f>
        <v/>
      </c>
      <c r="AC43" s="130" t="str">
        <f>IF('[1]19'!AC17="","",'[1]19'!AC17)</f>
        <v/>
      </c>
      <c r="AD43" s="337" t="str">
        <f>IF('[1]19'!AD17="","",'[1]19'!AD17)</f>
        <v/>
      </c>
      <c r="AE43" s="201"/>
      <c r="AF43" s="201"/>
      <c r="AG43" s="198"/>
      <c r="AH43" s="198"/>
      <c r="AI43" s="198"/>
      <c r="AJ43" s="198"/>
      <c r="AK43" s="198"/>
      <c r="AL43" s="198"/>
      <c r="AM43" s="199"/>
      <c r="AN43" s="198"/>
      <c r="AO43" s="198"/>
      <c r="AP43" s="198"/>
      <c r="AQ43" s="198"/>
      <c r="AR43" s="198"/>
      <c r="AS43" s="198"/>
      <c r="AT43" s="198"/>
    </row>
    <row r="44" spans="1:46" s="200" customFormat="1" ht="15" customHeight="1">
      <c r="B44" s="326">
        <v>9</v>
      </c>
      <c r="C44" s="342" t="str">
        <f>IF('[1]19'!C18="","",'[1]19'!C18)</f>
        <v/>
      </c>
      <c r="D44" s="368" t="str">
        <f>IF('[1]19'!D18="","",'[1]19'!D18)</f>
        <v/>
      </c>
      <c r="E44" s="368" t="str">
        <f>IF('[1]19'!E18="","",'[1]19'!E18)</f>
        <v/>
      </c>
      <c r="F44" s="368" t="str">
        <f>IF('[1]19'!F18="","",'[1]19'!F18)</f>
        <v/>
      </c>
      <c r="G44" s="368" t="str">
        <f>IF('[1]19'!G18="","",'[1]19'!G18)</f>
        <v/>
      </c>
      <c r="H44" s="368" t="str">
        <f>IF('[1]19'!H18="","",'[1]19'!H18)</f>
        <v/>
      </c>
      <c r="I44" s="368" t="str">
        <f>IF('[1]19'!I18="","",'[1]19'!I18)</f>
        <v/>
      </c>
      <c r="J44" s="368" t="str">
        <f>IF('[1]19'!J18="","",'[1]19'!J18)</f>
        <v/>
      </c>
      <c r="K44" s="368" t="str">
        <f>IF('[1]19'!K18="","",'[1]19'!K18)</f>
        <v/>
      </c>
      <c r="L44" s="368" t="str">
        <f>IF('[1]19'!L18="","",'[1]19'!L18)</f>
        <v/>
      </c>
      <c r="M44" s="368" t="str">
        <f>IF('[1]19'!M18="","",'[1]19'!M18)</f>
        <v/>
      </c>
      <c r="N44" s="368" t="str">
        <f>IF('[1]19'!N18="","",'[1]19'!N18)</f>
        <v/>
      </c>
      <c r="O44" s="368" t="str">
        <f>IF('[1]19'!O18="","",'[1]19'!O18)</f>
        <v/>
      </c>
      <c r="P44" s="368" t="str">
        <f>IF('[1]19'!P18="","",'[1]19'!P18)</f>
        <v/>
      </c>
      <c r="Q44" s="368" t="str">
        <f>IF('[1]19'!Q18="","",'[1]19'!Q18)</f>
        <v/>
      </c>
      <c r="R44" s="368" t="str">
        <f>IF('[1]19'!R18="","",'[1]19'!R18)</f>
        <v/>
      </c>
      <c r="S44" s="368" t="str">
        <f>IF('[1]19'!S18="","",'[1]19'!S18)</f>
        <v/>
      </c>
      <c r="T44" s="368" t="str">
        <f>IF('[1]19'!T18="","",'[1]19'!T18)</f>
        <v/>
      </c>
      <c r="U44" s="368" t="str">
        <f>IF('[1]19'!U18="","",'[1]19'!U18)</f>
        <v/>
      </c>
      <c r="V44" s="368" t="str">
        <f>IF('[1]19'!V18="","",'[1]19'!V18)</f>
        <v/>
      </c>
      <c r="W44" s="368" t="str">
        <f>IF('[1]19'!W18="","",'[1]19'!W18)</f>
        <v/>
      </c>
      <c r="X44" s="368" t="str">
        <f>IF('[1]19'!X18="","",'[1]19'!X18)</f>
        <v/>
      </c>
      <c r="Y44" s="368" t="str">
        <f>IF('[1]19'!Y18="","",'[1]19'!Y18)</f>
        <v/>
      </c>
      <c r="Z44" s="297" t="str">
        <f>IF('[1]19'!Z18="","",'[1]19'!Z18)</f>
        <v/>
      </c>
      <c r="AA44" s="104" t="str">
        <f>IF('[1]19'!AA18="","",'[1]19'!AA18)</f>
        <v/>
      </c>
      <c r="AB44" s="130" t="str">
        <f>IF('[1]19'!AB18="","",'[1]19'!AB18)</f>
        <v/>
      </c>
      <c r="AC44" s="130" t="str">
        <f>IF('[1]19'!AC18="","",'[1]19'!AC18)</f>
        <v/>
      </c>
      <c r="AD44" s="337" t="str">
        <f>IF('[1]19'!AD18="","",'[1]19'!AD18)</f>
        <v/>
      </c>
      <c r="AE44" s="201"/>
      <c r="AF44" s="201"/>
      <c r="AG44" s="198"/>
      <c r="AH44" s="198"/>
      <c r="AI44" s="198"/>
      <c r="AJ44" s="198"/>
      <c r="AK44" s="198"/>
      <c r="AL44" s="198"/>
      <c r="AM44" s="199"/>
      <c r="AN44" s="198"/>
      <c r="AO44" s="198"/>
      <c r="AP44" s="198"/>
      <c r="AQ44" s="198"/>
      <c r="AR44" s="198"/>
      <c r="AS44" s="198"/>
      <c r="AT44" s="198"/>
    </row>
    <row r="45" spans="1:46" s="200" customFormat="1" ht="15" customHeight="1">
      <c r="B45" s="326">
        <v>10</v>
      </c>
      <c r="C45" s="342" t="str">
        <f>IF('[1]19'!C19="","",'[1]19'!C19)</f>
        <v/>
      </c>
      <c r="D45" s="368" t="str">
        <f>IF('[1]19'!D19="","",'[1]19'!D19)</f>
        <v/>
      </c>
      <c r="E45" s="368" t="str">
        <f>IF('[1]19'!E19="","",'[1]19'!E19)</f>
        <v/>
      </c>
      <c r="F45" s="368" t="str">
        <f>IF('[1]19'!F19="","",'[1]19'!F19)</f>
        <v/>
      </c>
      <c r="G45" s="368" t="str">
        <f>IF('[1]19'!G19="","",'[1]19'!G19)</f>
        <v/>
      </c>
      <c r="H45" s="368" t="str">
        <f>IF('[1]19'!H19="","",'[1]19'!H19)</f>
        <v/>
      </c>
      <c r="I45" s="368" t="str">
        <f>IF('[1]19'!I19="","",'[1]19'!I19)</f>
        <v/>
      </c>
      <c r="J45" s="368" t="str">
        <f>IF('[1]19'!J19="","",'[1]19'!J19)</f>
        <v/>
      </c>
      <c r="K45" s="368" t="str">
        <f>IF('[1]19'!K19="","",'[1]19'!K19)</f>
        <v/>
      </c>
      <c r="L45" s="368" t="str">
        <f>IF('[1]19'!L19="","",'[1]19'!L19)</f>
        <v/>
      </c>
      <c r="M45" s="368" t="str">
        <f>IF('[1]19'!M19="","",'[1]19'!M19)</f>
        <v/>
      </c>
      <c r="N45" s="368" t="str">
        <f>IF('[1]19'!N19="","",'[1]19'!N19)</f>
        <v/>
      </c>
      <c r="O45" s="368" t="str">
        <f>IF('[1]19'!O19="","",'[1]19'!O19)</f>
        <v/>
      </c>
      <c r="P45" s="368" t="str">
        <f>IF('[1]19'!P19="","",'[1]19'!P19)</f>
        <v/>
      </c>
      <c r="Q45" s="368" t="str">
        <f>IF('[1]19'!Q19="","",'[1]19'!Q19)</f>
        <v/>
      </c>
      <c r="R45" s="368" t="str">
        <f>IF('[1]19'!R19="","",'[1]19'!R19)</f>
        <v/>
      </c>
      <c r="S45" s="368" t="str">
        <f>IF('[1]19'!S19="","",'[1]19'!S19)</f>
        <v/>
      </c>
      <c r="T45" s="368" t="str">
        <f>IF('[1]19'!T19="","",'[1]19'!T19)</f>
        <v/>
      </c>
      <c r="U45" s="368" t="str">
        <f>IF('[1]19'!U19="","",'[1]19'!U19)</f>
        <v/>
      </c>
      <c r="V45" s="368" t="str">
        <f>IF('[1]19'!V19="","",'[1]19'!V19)</f>
        <v/>
      </c>
      <c r="W45" s="368" t="str">
        <f>IF('[1]19'!W19="","",'[1]19'!W19)</f>
        <v/>
      </c>
      <c r="X45" s="368" t="str">
        <f>IF('[1]19'!X19="","",'[1]19'!X19)</f>
        <v/>
      </c>
      <c r="Y45" s="368" t="str">
        <f>IF('[1]19'!Y19="","",'[1]19'!Y19)</f>
        <v/>
      </c>
      <c r="Z45" s="297" t="str">
        <f>IF('[1]19'!Z19="","",'[1]19'!Z19)</f>
        <v/>
      </c>
      <c r="AA45" s="104" t="str">
        <f>IF('[1]19'!AA19="","",'[1]19'!AA19)</f>
        <v/>
      </c>
      <c r="AB45" s="130" t="str">
        <f>IF('[1]19'!AB19="","",'[1]19'!AB19)</f>
        <v/>
      </c>
      <c r="AC45" s="130" t="str">
        <f>IF('[1]19'!AC19="","",'[1]19'!AC19)</f>
        <v/>
      </c>
      <c r="AD45" s="337" t="str">
        <f>IF('[1]19'!AD19="","",'[1]19'!AD19)</f>
        <v/>
      </c>
      <c r="AE45" s="201"/>
      <c r="AF45" s="201"/>
      <c r="AG45" s="198"/>
      <c r="AH45" s="198"/>
      <c r="AI45" s="198"/>
      <c r="AJ45" s="198"/>
      <c r="AK45" s="198"/>
      <c r="AL45" s="198"/>
      <c r="AM45" s="199"/>
      <c r="AN45" s="198"/>
      <c r="AO45" s="198"/>
      <c r="AP45" s="198"/>
      <c r="AQ45" s="198"/>
      <c r="AR45" s="198"/>
      <c r="AS45" s="198"/>
      <c r="AT45" s="198"/>
    </row>
    <row r="46" spans="1:46" s="200" customFormat="1" ht="15" customHeight="1">
      <c r="B46" s="326">
        <v>11</v>
      </c>
      <c r="C46" s="342" t="str">
        <f>IF('[1]19'!C20="","",'[1]19'!C20)</f>
        <v/>
      </c>
      <c r="D46" s="368" t="str">
        <f>IF('[1]19'!D20="","",'[1]19'!D20)</f>
        <v/>
      </c>
      <c r="E46" s="368" t="str">
        <f>IF('[1]19'!E20="","",'[1]19'!E20)</f>
        <v/>
      </c>
      <c r="F46" s="368" t="str">
        <f>IF('[1]19'!F20="","",'[1]19'!F20)</f>
        <v/>
      </c>
      <c r="G46" s="368" t="str">
        <f>IF('[1]19'!G20="","",'[1]19'!G20)</f>
        <v/>
      </c>
      <c r="H46" s="368" t="str">
        <f>IF('[1]19'!H20="","",'[1]19'!H20)</f>
        <v/>
      </c>
      <c r="I46" s="368" t="str">
        <f>IF('[1]19'!I20="","",'[1]19'!I20)</f>
        <v/>
      </c>
      <c r="J46" s="368" t="str">
        <f>IF('[1]19'!J20="","",'[1]19'!J20)</f>
        <v/>
      </c>
      <c r="K46" s="368" t="str">
        <f>IF('[1]19'!K20="","",'[1]19'!K20)</f>
        <v/>
      </c>
      <c r="L46" s="368" t="str">
        <f>IF('[1]19'!L20="","",'[1]19'!L20)</f>
        <v/>
      </c>
      <c r="M46" s="368" t="str">
        <f>IF('[1]19'!M20="","",'[1]19'!M20)</f>
        <v/>
      </c>
      <c r="N46" s="368" t="str">
        <f>IF('[1]19'!N20="","",'[1]19'!N20)</f>
        <v/>
      </c>
      <c r="O46" s="368" t="str">
        <f>IF('[1]19'!O20="","",'[1]19'!O20)</f>
        <v/>
      </c>
      <c r="P46" s="368" t="str">
        <f>IF('[1]19'!P20="","",'[1]19'!P20)</f>
        <v/>
      </c>
      <c r="Q46" s="368" t="str">
        <f>IF('[1]19'!Q20="","",'[1]19'!Q20)</f>
        <v/>
      </c>
      <c r="R46" s="368" t="str">
        <f>IF('[1]19'!R20="","",'[1]19'!R20)</f>
        <v/>
      </c>
      <c r="S46" s="368" t="str">
        <f>IF('[1]19'!S20="","",'[1]19'!S20)</f>
        <v/>
      </c>
      <c r="T46" s="368" t="str">
        <f>IF('[1]19'!T20="","",'[1]19'!T20)</f>
        <v/>
      </c>
      <c r="U46" s="368" t="str">
        <f>IF('[1]19'!U20="","",'[1]19'!U20)</f>
        <v/>
      </c>
      <c r="V46" s="368" t="str">
        <f>IF('[1]19'!V20="","",'[1]19'!V20)</f>
        <v/>
      </c>
      <c r="W46" s="368" t="str">
        <f>IF('[1]19'!W20="","",'[1]19'!W20)</f>
        <v/>
      </c>
      <c r="X46" s="368" t="str">
        <f>IF('[1]19'!X20="","",'[1]19'!X20)</f>
        <v/>
      </c>
      <c r="Y46" s="368" t="str">
        <f>IF('[1]19'!Y20="","",'[1]19'!Y20)</f>
        <v/>
      </c>
      <c r="Z46" s="297" t="str">
        <f>IF('[1]19'!Z20="","",'[1]19'!Z20)</f>
        <v/>
      </c>
      <c r="AA46" s="104" t="str">
        <f>IF('[1]19'!AA20="","",'[1]19'!AA20)</f>
        <v/>
      </c>
      <c r="AB46" s="130" t="str">
        <f>IF('[1]19'!AB20="","",'[1]19'!AB20)</f>
        <v/>
      </c>
      <c r="AC46" s="130" t="str">
        <f>IF('[1]19'!AC20="","",'[1]19'!AC20)</f>
        <v/>
      </c>
      <c r="AD46" s="337" t="str">
        <f>IF('[1]19'!AD20="","",'[1]19'!AD20)</f>
        <v/>
      </c>
      <c r="AE46" s="201"/>
      <c r="AF46" s="201"/>
      <c r="AG46" s="198"/>
      <c r="AH46" s="198"/>
      <c r="AI46" s="198"/>
      <c r="AJ46" s="198"/>
      <c r="AK46" s="198"/>
      <c r="AL46" s="198"/>
      <c r="AM46" s="199"/>
      <c r="AN46" s="198"/>
      <c r="AO46" s="198"/>
      <c r="AP46" s="198"/>
      <c r="AQ46" s="198"/>
      <c r="AR46" s="198"/>
      <c r="AS46" s="198"/>
      <c r="AT46" s="198"/>
    </row>
    <row r="47" spans="1:46" s="200" customFormat="1" ht="15" customHeight="1">
      <c r="B47" s="326">
        <v>12</v>
      </c>
      <c r="C47" s="342" t="str">
        <f>IF('[1]19'!C21="","",'[1]19'!C21)</f>
        <v/>
      </c>
      <c r="D47" s="368" t="str">
        <f>IF('[1]19'!D21="","",'[1]19'!D21)</f>
        <v/>
      </c>
      <c r="E47" s="368" t="str">
        <f>IF('[1]19'!E21="","",'[1]19'!E21)</f>
        <v/>
      </c>
      <c r="F47" s="368" t="str">
        <f>IF('[1]19'!F21="","",'[1]19'!F21)</f>
        <v/>
      </c>
      <c r="G47" s="368" t="str">
        <f>IF('[1]19'!G21="","",'[1]19'!G21)</f>
        <v/>
      </c>
      <c r="H47" s="368" t="str">
        <f>IF('[1]19'!H21="","",'[1]19'!H21)</f>
        <v/>
      </c>
      <c r="I47" s="368" t="str">
        <f>IF('[1]19'!I21="","",'[1]19'!I21)</f>
        <v/>
      </c>
      <c r="J47" s="368" t="str">
        <f>IF('[1]19'!J21="","",'[1]19'!J21)</f>
        <v/>
      </c>
      <c r="K47" s="368" t="str">
        <f>IF('[1]19'!K21="","",'[1]19'!K21)</f>
        <v/>
      </c>
      <c r="L47" s="368" t="str">
        <f>IF('[1]19'!L21="","",'[1]19'!L21)</f>
        <v/>
      </c>
      <c r="M47" s="368" t="str">
        <f>IF('[1]19'!M21="","",'[1]19'!M21)</f>
        <v/>
      </c>
      <c r="N47" s="368" t="str">
        <f>IF('[1]19'!N21="","",'[1]19'!N21)</f>
        <v/>
      </c>
      <c r="O47" s="368" t="str">
        <f>IF('[1]19'!O21="","",'[1]19'!O21)</f>
        <v/>
      </c>
      <c r="P47" s="368" t="str">
        <f>IF('[1]19'!P21="","",'[1]19'!P21)</f>
        <v/>
      </c>
      <c r="Q47" s="368" t="str">
        <f>IF('[1]19'!Q21="","",'[1]19'!Q21)</f>
        <v/>
      </c>
      <c r="R47" s="368" t="str">
        <f>IF('[1]19'!R21="","",'[1]19'!R21)</f>
        <v/>
      </c>
      <c r="S47" s="368" t="str">
        <f>IF('[1]19'!S21="","",'[1]19'!S21)</f>
        <v/>
      </c>
      <c r="T47" s="368" t="str">
        <f>IF('[1]19'!T21="","",'[1]19'!T21)</f>
        <v/>
      </c>
      <c r="U47" s="368" t="str">
        <f>IF('[1]19'!U21="","",'[1]19'!U21)</f>
        <v/>
      </c>
      <c r="V47" s="368" t="str">
        <f>IF('[1]19'!V21="","",'[1]19'!V21)</f>
        <v/>
      </c>
      <c r="W47" s="368" t="str">
        <f>IF('[1]19'!W21="","",'[1]19'!W21)</f>
        <v/>
      </c>
      <c r="X47" s="368" t="str">
        <f>IF('[1]19'!X21="","",'[1]19'!X21)</f>
        <v/>
      </c>
      <c r="Y47" s="368" t="str">
        <f>IF('[1]19'!Y21="","",'[1]19'!Y21)</f>
        <v/>
      </c>
      <c r="Z47" s="297" t="str">
        <f>IF('[1]19'!Z21="","",'[1]19'!Z21)</f>
        <v/>
      </c>
      <c r="AA47" s="104" t="str">
        <f>IF('[1]19'!AA21="","",'[1]19'!AA21)</f>
        <v/>
      </c>
      <c r="AB47" s="130" t="str">
        <f>IF('[1]19'!AB21="","",'[1]19'!AB21)</f>
        <v/>
      </c>
      <c r="AC47" s="130" t="str">
        <f>IF('[1]19'!AC21="","",'[1]19'!AC21)</f>
        <v/>
      </c>
      <c r="AD47" s="337" t="str">
        <f>IF('[1]19'!AD21="","",'[1]19'!AD21)</f>
        <v/>
      </c>
      <c r="AE47" s="201"/>
      <c r="AF47" s="201"/>
      <c r="AG47" s="198"/>
      <c r="AH47" s="198"/>
      <c r="AI47" s="198"/>
      <c r="AJ47" s="198"/>
      <c r="AK47" s="198"/>
      <c r="AL47" s="198"/>
      <c r="AM47" s="199"/>
      <c r="AN47" s="198"/>
      <c r="AO47" s="198"/>
      <c r="AP47" s="198"/>
      <c r="AQ47" s="198"/>
      <c r="AR47" s="198"/>
      <c r="AS47" s="198"/>
      <c r="AT47" s="198"/>
    </row>
    <row r="48" spans="1:46" s="200" customFormat="1" ht="15" customHeight="1">
      <c r="B48" s="326">
        <v>13</v>
      </c>
      <c r="C48" s="342" t="str">
        <f>IF('[1]19'!C22="","",'[1]19'!C22)</f>
        <v/>
      </c>
      <c r="D48" s="368" t="str">
        <f>IF('[1]19'!D22="","",'[1]19'!D22)</f>
        <v/>
      </c>
      <c r="E48" s="368" t="str">
        <f>IF('[1]19'!E22="","",'[1]19'!E22)</f>
        <v/>
      </c>
      <c r="F48" s="368" t="str">
        <f>IF('[1]19'!F22="","",'[1]19'!F22)</f>
        <v/>
      </c>
      <c r="G48" s="368" t="str">
        <f>IF('[1]19'!G22="","",'[1]19'!G22)</f>
        <v/>
      </c>
      <c r="H48" s="368" t="str">
        <f>IF('[1]19'!H22="","",'[1]19'!H22)</f>
        <v/>
      </c>
      <c r="I48" s="368" t="str">
        <f>IF('[1]19'!I22="","",'[1]19'!I22)</f>
        <v/>
      </c>
      <c r="J48" s="368" t="str">
        <f>IF('[1]19'!J22="","",'[1]19'!J22)</f>
        <v/>
      </c>
      <c r="K48" s="368" t="str">
        <f>IF('[1]19'!K22="","",'[1]19'!K22)</f>
        <v/>
      </c>
      <c r="L48" s="368" t="str">
        <f>IF('[1]19'!L22="","",'[1]19'!L22)</f>
        <v/>
      </c>
      <c r="M48" s="368" t="str">
        <f>IF('[1]19'!M22="","",'[1]19'!M22)</f>
        <v/>
      </c>
      <c r="N48" s="368" t="str">
        <f>IF('[1]19'!N22="","",'[1]19'!N22)</f>
        <v/>
      </c>
      <c r="O48" s="368" t="str">
        <f>IF('[1]19'!O22="","",'[1]19'!O22)</f>
        <v/>
      </c>
      <c r="P48" s="368" t="str">
        <f>IF('[1]19'!P22="","",'[1]19'!P22)</f>
        <v/>
      </c>
      <c r="Q48" s="368" t="str">
        <f>IF('[1]19'!Q22="","",'[1]19'!Q22)</f>
        <v/>
      </c>
      <c r="R48" s="368" t="str">
        <f>IF('[1]19'!R22="","",'[1]19'!R22)</f>
        <v/>
      </c>
      <c r="S48" s="368" t="str">
        <f>IF('[1]19'!S22="","",'[1]19'!S22)</f>
        <v/>
      </c>
      <c r="T48" s="368" t="str">
        <f>IF('[1]19'!T22="","",'[1]19'!T22)</f>
        <v/>
      </c>
      <c r="U48" s="368" t="str">
        <f>IF('[1]19'!U22="","",'[1]19'!U22)</f>
        <v/>
      </c>
      <c r="V48" s="368" t="str">
        <f>IF('[1]19'!V22="","",'[1]19'!V22)</f>
        <v/>
      </c>
      <c r="W48" s="368" t="str">
        <f>IF('[1]19'!W22="","",'[1]19'!W22)</f>
        <v/>
      </c>
      <c r="X48" s="368" t="str">
        <f>IF('[1]19'!X22="","",'[1]19'!X22)</f>
        <v/>
      </c>
      <c r="Y48" s="368" t="str">
        <f>IF('[1]19'!Y22="","",'[1]19'!Y22)</f>
        <v/>
      </c>
      <c r="Z48" s="297" t="str">
        <f>IF('[1]19'!Z22="","",'[1]19'!Z22)</f>
        <v/>
      </c>
      <c r="AA48" s="104" t="str">
        <f>IF('[1]19'!AA22="","",'[1]19'!AA22)</f>
        <v/>
      </c>
      <c r="AB48" s="130" t="str">
        <f>IF('[1]19'!AB22="","",'[1]19'!AB22)</f>
        <v/>
      </c>
      <c r="AC48" s="130" t="str">
        <f>IF('[1]19'!AC22="","",'[1]19'!AC22)</f>
        <v/>
      </c>
      <c r="AD48" s="337" t="str">
        <f>IF('[1]19'!AD22="","",'[1]19'!AD22)</f>
        <v/>
      </c>
      <c r="AE48" s="201"/>
      <c r="AF48" s="201"/>
      <c r="AG48" s="198"/>
      <c r="AH48" s="198"/>
      <c r="AI48" s="198"/>
      <c r="AJ48" s="198"/>
      <c r="AK48" s="198"/>
      <c r="AL48" s="198"/>
      <c r="AM48" s="199"/>
      <c r="AN48" s="198"/>
      <c r="AO48" s="198"/>
      <c r="AP48" s="198"/>
      <c r="AQ48" s="198"/>
      <c r="AR48" s="198"/>
      <c r="AS48" s="198"/>
      <c r="AT48" s="198"/>
    </row>
    <row r="49" spans="1:46" s="200" customFormat="1" ht="15" customHeight="1">
      <c r="B49" s="326">
        <v>14</v>
      </c>
      <c r="C49" s="342" t="str">
        <f>IF('[1]19'!C23="","",'[1]19'!C23)</f>
        <v/>
      </c>
      <c r="D49" s="368" t="str">
        <f>IF('[1]19'!D23="","",'[1]19'!D23)</f>
        <v/>
      </c>
      <c r="E49" s="368" t="str">
        <f>IF('[1]19'!E23="","",'[1]19'!E23)</f>
        <v/>
      </c>
      <c r="F49" s="368" t="str">
        <f>IF('[1]19'!F23="","",'[1]19'!F23)</f>
        <v/>
      </c>
      <c r="G49" s="368" t="str">
        <f>IF('[1]19'!G23="","",'[1]19'!G23)</f>
        <v/>
      </c>
      <c r="H49" s="368" t="str">
        <f>IF('[1]19'!H23="","",'[1]19'!H23)</f>
        <v/>
      </c>
      <c r="I49" s="368" t="str">
        <f>IF('[1]19'!I23="","",'[1]19'!I23)</f>
        <v/>
      </c>
      <c r="J49" s="368" t="str">
        <f>IF('[1]19'!J23="","",'[1]19'!J23)</f>
        <v/>
      </c>
      <c r="K49" s="368" t="str">
        <f>IF('[1]19'!K23="","",'[1]19'!K23)</f>
        <v/>
      </c>
      <c r="L49" s="368" t="str">
        <f>IF('[1]19'!L23="","",'[1]19'!L23)</f>
        <v/>
      </c>
      <c r="M49" s="368" t="str">
        <f>IF('[1]19'!M23="","",'[1]19'!M23)</f>
        <v/>
      </c>
      <c r="N49" s="368" t="str">
        <f>IF('[1]19'!N23="","",'[1]19'!N23)</f>
        <v/>
      </c>
      <c r="O49" s="368" t="str">
        <f>IF('[1]19'!O23="","",'[1]19'!O23)</f>
        <v/>
      </c>
      <c r="P49" s="368" t="str">
        <f>IF('[1]19'!P23="","",'[1]19'!P23)</f>
        <v/>
      </c>
      <c r="Q49" s="368" t="str">
        <f>IF('[1]19'!Q23="","",'[1]19'!Q23)</f>
        <v/>
      </c>
      <c r="R49" s="368" t="str">
        <f>IF('[1]19'!R23="","",'[1]19'!R23)</f>
        <v/>
      </c>
      <c r="S49" s="368" t="str">
        <f>IF('[1]19'!S23="","",'[1]19'!S23)</f>
        <v/>
      </c>
      <c r="T49" s="368" t="str">
        <f>IF('[1]19'!T23="","",'[1]19'!T23)</f>
        <v/>
      </c>
      <c r="U49" s="368" t="str">
        <f>IF('[1]19'!U23="","",'[1]19'!U23)</f>
        <v/>
      </c>
      <c r="V49" s="368" t="str">
        <f>IF('[1]19'!V23="","",'[1]19'!V23)</f>
        <v/>
      </c>
      <c r="W49" s="368" t="str">
        <f>IF('[1]19'!W23="","",'[1]19'!W23)</f>
        <v/>
      </c>
      <c r="X49" s="368" t="str">
        <f>IF('[1]19'!X23="","",'[1]19'!X23)</f>
        <v/>
      </c>
      <c r="Y49" s="368" t="str">
        <f>IF('[1]19'!Y23="","",'[1]19'!Y23)</f>
        <v/>
      </c>
      <c r="Z49" s="297" t="str">
        <f>IF('[1]19'!Z23="","",'[1]19'!Z23)</f>
        <v/>
      </c>
      <c r="AA49" s="104" t="str">
        <f>IF('[1]19'!AA23="","",'[1]19'!AA23)</f>
        <v/>
      </c>
      <c r="AB49" s="130" t="str">
        <f>IF('[1]19'!AB23="","",'[1]19'!AB23)</f>
        <v/>
      </c>
      <c r="AC49" s="130" t="str">
        <f>IF('[1]19'!AC23="","",'[1]19'!AC23)</f>
        <v/>
      </c>
      <c r="AD49" s="337" t="str">
        <f>IF('[1]19'!AD23="","",'[1]19'!AD23)</f>
        <v/>
      </c>
      <c r="AE49" s="201"/>
      <c r="AF49" s="201"/>
      <c r="AG49" s="198"/>
      <c r="AH49" s="198"/>
      <c r="AI49" s="198"/>
      <c r="AJ49" s="198"/>
      <c r="AK49" s="198"/>
      <c r="AL49" s="198"/>
      <c r="AM49" s="199"/>
      <c r="AN49" s="198"/>
      <c r="AO49" s="198"/>
      <c r="AP49" s="198"/>
      <c r="AQ49" s="198"/>
      <c r="AR49" s="198"/>
      <c r="AS49" s="198"/>
      <c r="AT49" s="198"/>
    </row>
    <row r="50" spans="1:46" s="200" customFormat="1" ht="15" customHeight="1">
      <c r="B50" s="326">
        <v>15</v>
      </c>
      <c r="C50" s="342" t="str">
        <f>IF('[1]19'!C24="","",'[1]19'!C24)</f>
        <v/>
      </c>
      <c r="D50" s="368" t="str">
        <f>IF('[1]19'!D24="","",'[1]19'!D24)</f>
        <v/>
      </c>
      <c r="E50" s="368" t="str">
        <f>IF('[1]19'!E24="","",'[1]19'!E24)</f>
        <v/>
      </c>
      <c r="F50" s="368" t="str">
        <f>IF('[1]19'!F24="","",'[1]19'!F24)</f>
        <v/>
      </c>
      <c r="G50" s="368" t="str">
        <f>IF('[1]19'!G24="","",'[1]19'!G24)</f>
        <v/>
      </c>
      <c r="H50" s="368" t="str">
        <f>IF('[1]19'!H24="","",'[1]19'!H24)</f>
        <v/>
      </c>
      <c r="I50" s="368" t="str">
        <f>IF('[1]19'!I24="","",'[1]19'!I24)</f>
        <v/>
      </c>
      <c r="J50" s="368" t="str">
        <f>IF('[1]19'!J24="","",'[1]19'!J24)</f>
        <v/>
      </c>
      <c r="K50" s="368" t="str">
        <f>IF('[1]19'!K24="","",'[1]19'!K24)</f>
        <v/>
      </c>
      <c r="L50" s="368" t="str">
        <f>IF('[1]19'!L24="","",'[1]19'!L24)</f>
        <v/>
      </c>
      <c r="M50" s="368" t="str">
        <f>IF('[1]19'!M24="","",'[1]19'!M24)</f>
        <v/>
      </c>
      <c r="N50" s="368" t="str">
        <f>IF('[1]19'!N24="","",'[1]19'!N24)</f>
        <v/>
      </c>
      <c r="O50" s="368" t="str">
        <f>IF('[1]19'!O24="","",'[1]19'!O24)</f>
        <v/>
      </c>
      <c r="P50" s="368" t="str">
        <f>IF('[1]19'!P24="","",'[1]19'!P24)</f>
        <v/>
      </c>
      <c r="Q50" s="368" t="str">
        <f>IF('[1]19'!Q24="","",'[1]19'!Q24)</f>
        <v/>
      </c>
      <c r="R50" s="368" t="str">
        <f>IF('[1]19'!R24="","",'[1]19'!R24)</f>
        <v/>
      </c>
      <c r="S50" s="368" t="str">
        <f>IF('[1]19'!S24="","",'[1]19'!S24)</f>
        <v/>
      </c>
      <c r="T50" s="368" t="str">
        <f>IF('[1]19'!T24="","",'[1]19'!T24)</f>
        <v/>
      </c>
      <c r="U50" s="368" t="str">
        <f>IF('[1]19'!U24="","",'[1]19'!U24)</f>
        <v/>
      </c>
      <c r="V50" s="368" t="str">
        <f>IF('[1]19'!V24="","",'[1]19'!V24)</f>
        <v/>
      </c>
      <c r="W50" s="368" t="str">
        <f>IF('[1]19'!W24="","",'[1]19'!W24)</f>
        <v/>
      </c>
      <c r="X50" s="368" t="str">
        <f>IF('[1]19'!X24="","",'[1]19'!X24)</f>
        <v/>
      </c>
      <c r="Y50" s="368" t="str">
        <f>IF('[1]19'!Y24="","",'[1]19'!Y24)</f>
        <v/>
      </c>
      <c r="Z50" s="297" t="str">
        <f>IF('[1]19'!Z24="","",'[1]19'!Z24)</f>
        <v/>
      </c>
      <c r="AA50" s="104" t="str">
        <f>IF('[1]19'!AA24="","",'[1]19'!AA24)</f>
        <v/>
      </c>
      <c r="AB50" s="130" t="str">
        <f>IF('[1]19'!AB24="","",'[1]19'!AB24)</f>
        <v/>
      </c>
      <c r="AC50" s="130" t="str">
        <f>IF('[1]19'!AC24="","",'[1]19'!AC24)</f>
        <v/>
      </c>
      <c r="AD50" s="337" t="str">
        <f>IF('[1]19'!AD24="","",'[1]19'!AD24)</f>
        <v/>
      </c>
      <c r="AE50" s="201"/>
      <c r="AF50" s="201"/>
      <c r="AG50" s="198"/>
      <c r="AH50" s="198"/>
      <c r="AI50" s="198"/>
      <c r="AJ50" s="198"/>
      <c r="AK50" s="198"/>
      <c r="AL50" s="198"/>
      <c r="AM50" s="199"/>
      <c r="AN50" s="198"/>
      <c r="AO50" s="198"/>
      <c r="AP50" s="198"/>
      <c r="AQ50" s="198"/>
      <c r="AR50" s="198"/>
      <c r="AS50" s="198"/>
      <c r="AT50" s="198"/>
    </row>
    <row r="51" spans="1:46" s="69" customFormat="1">
      <c r="A51" s="213"/>
      <c r="B51" s="269"/>
      <c r="C51" s="254"/>
      <c r="D51" s="213"/>
      <c r="E51" s="213"/>
      <c r="F51" s="213"/>
      <c r="G51" s="213"/>
      <c r="H51" s="213"/>
      <c r="I51" s="213"/>
      <c r="J51" s="213"/>
      <c r="K51" s="213"/>
      <c r="L51" s="213"/>
      <c r="M51" s="213"/>
      <c r="N51" s="213"/>
      <c r="O51" s="213"/>
      <c r="P51" s="213"/>
      <c r="Q51" s="213"/>
      <c r="R51" s="213"/>
      <c r="S51" s="213"/>
      <c r="T51" s="213"/>
      <c r="U51" s="213"/>
      <c r="V51" s="213"/>
      <c r="W51" s="213"/>
      <c r="X51" s="213"/>
      <c r="Y51" s="213"/>
      <c r="Z51" s="213"/>
      <c r="AA51" s="213"/>
      <c r="AB51" s="213"/>
      <c r="AC51" s="213"/>
      <c r="AD51" s="213"/>
      <c r="AE51" s="213"/>
    </row>
    <row r="52" spans="1:46" s="69" customFormat="1" ht="13.5">
      <c r="A52" s="213"/>
      <c r="B52" s="249" t="s">
        <v>1644</v>
      </c>
      <c r="C52" s="248"/>
      <c r="D52" s="235"/>
      <c r="E52" s="235"/>
      <c r="F52" s="235"/>
      <c r="G52" s="235"/>
      <c r="H52" s="235"/>
      <c r="I52" s="235"/>
      <c r="J52" s="235"/>
      <c r="K52" s="235"/>
      <c r="L52" s="235"/>
      <c r="M52" s="235"/>
      <c r="N52" s="235"/>
      <c r="O52" s="235"/>
      <c r="P52" s="235"/>
      <c r="Q52" s="235"/>
      <c r="R52" s="235"/>
      <c r="S52" s="235"/>
      <c r="T52" s="235"/>
      <c r="U52" s="235"/>
      <c r="V52" s="235"/>
      <c r="W52" s="213"/>
      <c r="X52" s="213"/>
      <c r="Y52" s="213"/>
      <c r="Z52" s="213"/>
      <c r="AA52" s="213"/>
      <c r="AB52" s="213"/>
      <c r="AC52" s="213"/>
      <c r="AD52" s="213"/>
      <c r="AE52" s="213"/>
    </row>
    <row r="53" spans="1:46" s="75" customFormat="1">
      <c r="B53" s="75" t="s">
        <v>1056</v>
      </c>
      <c r="C53" s="76"/>
      <c r="D53" s="77"/>
      <c r="E53" s="77"/>
      <c r="F53" s="77"/>
      <c r="G53" s="77"/>
      <c r="H53" s="77"/>
      <c r="I53" s="77"/>
      <c r="J53" s="77"/>
      <c r="K53" s="77"/>
      <c r="L53" s="77"/>
      <c r="M53" s="77"/>
      <c r="N53" s="77"/>
      <c r="O53" s="77"/>
      <c r="P53" s="77"/>
      <c r="Q53" s="77"/>
      <c r="R53" s="77"/>
      <c r="S53" s="77"/>
      <c r="T53" s="77"/>
      <c r="U53" s="77"/>
      <c r="V53" s="77"/>
      <c r="W53" s="78"/>
      <c r="X53" s="79"/>
      <c r="Y53" s="80"/>
      <c r="Z53" s="80"/>
      <c r="AA53" s="80"/>
    </row>
    <row r="54" spans="1:46" s="70" customFormat="1" ht="165.75" customHeight="1">
      <c r="A54" s="111"/>
      <c r="B54" s="81"/>
      <c r="C54" s="109" t="str">
        <f>部門費!C3</f>
        <v>①燃やすごみ</v>
      </c>
      <c r="D54" s="537" t="str">
        <f>部門費!D3</f>
        <v>②燃やさないごみ</v>
      </c>
      <c r="E54" s="537" t="str">
        <f>部門費!E3</f>
        <v>③粗大ごみ</v>
      </c>
      <c r="F54" s="537" t="str">
        <f>部門費!F3</f>
        <v>④アルミ缶</v>
      </c>
      <c r="G54" s="537" t="str">
        <f>部門費!G3</f>
        <v>⑤スチール缶</v>
      </c>
      <c r="H54" s="537" t="str">
        <f>部門費!H3</f>
        <v>⑥無色のガラス製の容器</v>
      </c>
      <c r="I54" s="537" t="str">
        <f>部門費!I3</f>
        <v>⑦茶色のガラス製の容器</v>
      </c>
      <c r="J54" s="537" t="str">
        <f>部門費!J3</f>
        <v>⑧その他のガラス製の容器</v>
      </c>
      <c r="K54" s="537" t="str">
        <f>部門費!K3</f>
        <v>⑨リターナブルびん</v>
      </c>
      <c r="L54" s="537" t="str">
        <f>部門費!L3</f>
        <v>⑩ペットボトル</v>
      </c>
      <c r="M54" s="537" t="str">
        <f>部門費!M3</f>
        <v>⑪白色トレイ</v>
      </c>
      <c r="N54" s="537" t="str">
        <f>部門費!N3</f>
        <v>⑫プラスチック製容器包装</v>
      </c>
      <c r="O54" s="537" t="str">
        <f>部門費!O3</f>
        <v>⑬紙製容器包装</v>
      </c>
      <c r="P54" s="537" t="str">
        <f>部門費!P3</f>
        <v>⑭紙パック</v>
      </c>
      <c r="Q54" s="537" t="str">
        <f>部門費!Q3</f>
        <v>⑮段ボール</v>
      </c>
      <c r="R54" s="537" t="str">
        <f>部門費!R3</f>
        <v>⑯古紙</v>
      </c>
      <c r="S54" s="537" t="str">
        <f>部門費!S3</f>
        <v>⑰古布</v>
      </c>
      <c r="T54" s="537" t="str">
        <f>部門費!T3</f>
        <v>⑱生ごみ</v>
      </c>
      <c r="U54" s="537" t="str">
        <f>部門費!U3</f>
        <v>⑲廃油</v>
      </c>
      <c r="V54" s="537" t="str">
        <f>部門費!V3</f>
        <v>⑳小型家電</v>
      </c>
      <c r="W54" s="537" t="str">
        <f>部門費!W3</f>
        <v>㉑その他の資源ごみ</v>
      </c>
      <c r="X54" s="549" t="str">
        <f>部門費!X3</f>
        <v>㉒その他のごみ</v>
      </c>
      <c r="Y54" s="111"/>
      <c r="Z54" s="111"/>
      <c r="AA54" s="111"/>
      <c r="AB54" s="111"/>
      <c r="AC54" s="111"/>
      <c r="AD54" s="111"/>
      <c r="AE54" s="111"/>
    </row>
    <row r="55" spans="1:46" s="75" customFormat="1" ht="72">
      <c r="B55" s="115" t="s">
        <v>132</v>
      </c>
      <c r="C55" s="130">
        <f>'[1]17'!D10</f>
        <v>0</v>
      </c>
      <c r="D55" s="130">
        <f>'[1]17'!D11</f>
        <v>0</v>
      </c>
      <c r="E55" s="130">
        <f>'[1]17'!D12</f>
        <v>0</v>
      </c>
      <c r="F55" s="130">
        <f>'[1]17'!D13</f>
        <v>0</v>
      </c>
      <c r="G55" s="130">
        <f>'[1]17'!D14</f>
        <v>0</v>
      </c>
      <c r="H55" s="130">
        <f>'[1]17'!D15</f>
        <v>0</v>
      </c>
      <c r="I55" s="130">
        <f>'[1]17'!D16</f>
        <v>0</v>
      </c>
      <c r="J55" s="130">
        <f>'[1]17'!D17</f>
        <v>0</v>
      </c>
      <c r="K55" s="130">
        <f>'[1]17'!D18</f>
        <v>0</v>
      </c>
      <c r="L55" s="130">
        <f>'[1]17'!D19</f>
        <v>0</v>
      </c>
      <c r="M55" s="130">
        <f>'[1]17'!D20</f>
        <v>0</v>
      </c>
      <c r="N55" s="130">
        <f>'[1]17'!D21</f>
        <v>0</v>
      </c>
      <c r="O55" s="130">
        <f>'[1]17'!D22</f>
        <v>0</v>
      </c>
      <c r="P55" s="130">
        <f>'[1]17'!D23</f>
        <v>0</v>
      </c>
      <c r="Q55" s="130">
        <f>'[1]17'!D24</f>
        <v>0</v>
      </c>
      <c r="R55" s="130">
        <f>'[1]17'!D25</f>
        <v>0</v>
      </c>
      <c r="S55" s="130">
        <f>'[1]17'!D26</f>
        <v>0</v>
      </c>
      <c r="T55" s="130">
        <f>'[1]17'!D27</f>
        <v>0</v>
      </c>
      <c r="U55" s="529">
        <f>'[1]17'!D28</f>
        <v>0</v>
      </c>
      <c r="V55" s="529">
        <f>'[1]17'!D29</f>
        <v>0</v>
      </c>
      <c r="W55" s="130">
        <f>'[1]17'!D30</f>
        <v>0</v>
      </c>
      <c r="X55" s="130">
        <f>'[1]17'!D31</f>
        <v>0</v>
      </c>
    </row>
    <row r="56" spans="1:46" s="75" customFormat="1">
      <c r="B56" s="82"/>
      <c r="C56" s="83"/>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F56" s="79"/>
      <c r="AG56" s="80"/>
      <c r="AH56" s="80"/>
      <c r="AI56" s="80"/>
    </row>
    <row r="57" spans="1:46" s="69" customFormat="1" ht="13.5">
      <c r="A57" s="213"/>
      <c r="B57" s="249" t="s">
        <v>1079</v>
      </c>
      <c r="C57" s="248"/>
      <c r="D57" s="235"/>
      <c r="E57" s="235"/>
      <c r="F57" s="235"/>
      <c r="G57" s="235"/>
      <c r="H57" s="235"/>
      <c r="I57" s="235"/>
      <c r="J57" s="235"/>
      <c r="K57" s="235"/>
      <c r="L57" s="235"/>
      <c r="M57" s="235"/>
      <c r="N57" s="235"/>
      <c r="O57" s="235"/>
      <c r="P57" s="235"/>
      <c r="Q57" s="235"/>
      <c r="R57" s="235"/>
      <c r="S57" s="235"/>
      <c r="T57" s="235"/>
      <c r="U57" s="235"/>
      <c r="V57" s="235"/>
      <c r="W57" s="235"/>
      <c r="X57" s="235"/>
      <c r="Y57" s="235"/>
      <c r="Z57" s="235"/>
      <c r="AA57" s="235"/>
      <c r="AB57" s="235"/>
      <c r="AC57" s="235"/>
      <c r="AD57" s="235"/>
      <c r="AE57" s="213"/>
    </row>
    <row r="58" spans="1:46" s="75" customFormat="1">
      <c r="B58" s="75" t="s">
        <v>1080</v>
      </c>
      <c r="C58" s="76"/>
      <c r="D58" s="77"/>
      <c r="E58" s="77"/>
      <c r="F58" s="77"/>
      <c r="G58" s="77"/>
      <c r="H58" s="77"/>
      <c r="I58" s="77"/>
      <c r="J58" s="77"/>
      <c r="K58" s="77"/>
      <c r="L58" s="77"/>
      <c r="M58" s="77"/>
      <c r="N58" s="77"/>
      <c r="O58" s="77"/>
      <c r="P58" s="77"/>
      <c r="Q58" s="77"/>
      <c r="R58" s="77"/>
      <c r="S58" s="77"/>
      <c r="T58" s="77"/>
      <c r="U58" s="77"/>
      <c r="V58" s="77"/>
      <c r="W58" s="77"/>
      <c r="X58" s="77"/>
      <c r="Y58" s="77"/>
      <c r="Z58" s="77"/>
      <c r="AA58" s="77"/>
      <c r="AB58" s="77"/>
      <c r="AC58" s="77"/>
      <c r="AD58" s="77"/>
      <c r="AE58" s="78"/>
      <c r="AF58" s="79"/>
      <c r="AG58" s="80"/>
      <c r="AH58" s="80"/>
      <c r="AI58" s="80"/>
    </row>
    <row r="59" spans="1:46" s="70" customFormat="1" ht="165.75" customHeight="1">
      <c r="A59" s="111"/>
      <c r="B59" s="316"/>
      <c r="C59" s="109" t="str">
        <f>部門費!C3</f>
        <v>①燃やすごみ</v>
      </c>
      <c r="D59" s="537" t="str">
        <f>部門費!D3</f>
        <v>②燃やさないごみ</v>
      </c>
      <c r="E59" s="537" t="str">
        <f>部門費!E3</f>
        <v>③粗大ごみ</v>
      </c>
      <c r="F59" s="537" t="str">
        <f>部門費!F3</f>
        <v>④アルミ缶</v>
      </c>
      <c r="G59" s="537" t="str">
        <f>部門費!G3</f>
        <v>⑤スチール缶</v>
      </c>
      <c r="H59" s="537" t="str">
        <f>部門費!H3</f>
        <v>⑥無色のガラス製の容器</v>
      </c>
      <c r="I59" s="537" t="str">
        <f>部門費!I3</f>
        <v>⑦茶色のガラス製の容器</v>
      </c>
      <c r="J59" s="537" t="str">
        <f>部門費!J3</f>
        <v>⑧その他のガラス製の容器</v>
      </c>
      <c r="K59" s="537" t="str">
        <f>部門費!K3</f>
        <v>⑨リターナブルびん</v>
      </c>
      <c r="L59" s="537" t="str">
        <f>部門費!L3</f>
        <v>⑩ペットボトル</v>
      </c>
      <c r="M59" s="537" t="str">
        <f>部門費!M3</f>
        <v>⑪白色トレイ</v>
      </c>
      <c r="N59" s="537" t="str">
        <f>部門費!N3</f>
        <v>⑫プラスチック製容器包装</v>
      </c>
      <c r="O59" s="537" t="str">
        <f>部門費!O3</f>
        <v>⑬紙製容器包装</v>
      </c>
      <c r="P59" s="537" t="str">
        <f>部門費!P3</f>
        <v>⑭紙パック</v>
      </c>
      <c r="Q59" s="537" t="str">
        <f>部門費!Q3</f>
        <v>⑮段ボール</v>
      </c>
      <c r="R59" s="537" t="str">
        <f>部門費!R3</f>
        <v>⑯古紙</v>
      </c>
      <c r="S59" s="537" t="str">
        <f>部門費!S3</f>
        <v>⑰古布</v>
      </c>
      <c r="T59" s="537" t="str">
        <f>部門費!T3</f>
        <v>⑱生ごみ</v>
      </c>
      <c r="U59" s="537" t="str">
        <f>部門費!U3</f>
        <v>⑲廃油</v>
      </c>
      <c r="V59" s="537" t="str">
        <f>部門費!V3</f>
        <v>⑳小型家電</v>
      </c>
      <c r="W59" s="537" t="str">
        <f>部門費!W3</f>
        <v>㉑その他の資源ごみ</v>
      </c>
      <c r="X59" s="549" t="str">
        <f>部門費!X3</f>
        <v>㉒その他のごみ</v>
      </c>
      <c r="Y59" s="80"/>
      <c r="Z59" s="75"/>
      <c r="AA59" s="75"/>
      <c r="AB59" s="111"/>
      <c r="AC59" s="111"/>
      <c r="AD59" s="111"/>
      <c r="AE59" s="111"/>
    </row>
    <row r="60" spans="1:46" s="75" customFormat="1" ht="45">
      <c r="B60" s="318" t="s">
        <v>1896</v>
      </c>
      <c r="C60" s="130">
        <f>焼却残さ!C379</f>
        <v>0</v>
      </c>
      <c r="D60" s="130">
        <f>焼却残さ!D379</f>
        <v>0</v>
      </c>
      <c r="E60" s="130">
        <f>焼却残さ!E379</f>
        <v>0</v>
      </c>
      <c r="F60" s="130">
        <f>焼却残さ!F379</f>
        <v>0</v>
      </c>
      <c r="G60" s="130">
        <f>焼却残さ!G379</f>
        <v>0</v>
      </c>
      <c r="H60" s="130">
        <f>焼却残さ!H379</f>
        <v>0</v>
      </c>
      <c r="I60" s="130">
        <f>焼却残さ!I379</f>
        <v>0</v>
      </c>
      <c r="J60" s="130">
        <f>焼却残さ!J379</f>
        <v>0</v>
      </c>
      <c r="K60" s="130">
        <f>焼却残さ!K379</f>
        <v>0</v>
      </c>
      <c r="L60" s="130">
        <f>焼却残さ!L379</f>
        <v>0</v>
      </c>
      <c r="M60" s="130">
        <f>焼却残さ!M379</f>
        <v>0</v>
      </c>
      <c r="N60" s="130">
        <f>焼却残さ!N379</f>
        <v>0</v>
      </c>
      <c r="O60" s="130">
        <f>焼却残さ!O379</f>
        <v>0</v>
      </c>
      <c r="P60" s="130">
        <f>焼却残さ!P379</f>
        <v>0</v>
      </c>
      <c r="Q60" s="130">
        <f>焼却残さ!Q379</f>
        <v>0</v>
      </c>
      <c r="R60" s="130">
        <f>焼却残さ!R379</f>
        <v>0</v>
      </c>
      <c r="S60" s="130">
        <f>焼却残さ!S379</f>
        <v>0</v>
      </c>
      <c r="T60" s="130">
        <f>焼却残さ!T379</f>
        <v>0</v>
      </c>
      <c r="U60" s="130">
        <f>焼却残さ!U379</f>
        <v>0</v>
      </c>
      <c r="V60" s="130">
        <f>焼却残さ!V379</f>
        <v>0</v>
      </c>
      <c r="W60" s="130">
        <f>焼却残さ!W379</f>
        <v>0</v>
      </c>
      <c r="X60" s="130">
        <f>焼却残さ!X379</f>
        <v>0</v>
      </c>
      <c r="Y60" s="80"/>
      <c r="Z60" s="80"/>
      <c r="AA60" s="80"/>
    </row>
    <row r="61" spans="1:46" s="75" customFormat="1">
      <c r="B61" s="82"/>
      <c r="C61" s="83"/>
      <c r="D61" s="83"/>
      <c r="E61" s="83"/>
      <c r="F61" s="83"/>
      <c r="G61" s="83"/>
      <c r="H61" s="83"/>
      <c r="I61" s="83"/>
      <c r="J61" s="83"/>
      <c r="K61" s="83"/>
      <c r="L61" s="83"/>
      <c r="M61" s="83"/>
      <c r="N61" s="83"/>
      <c r="O61" s="83"/>
      <c r="P61" s="83"/>
      <c r="Q61" s="83"/>
      <c r="R61" s="83"/>
      <c r="S61" s="83"/>
      <c r="T61" s="83"/>
      <c r="U61" s="83"/>
      <c r="V61" s="83"/>
      <c r="W61" s="83"/>
      <c r="X61" s="83"/>
      <c r="Y61" s="83"/>
      <c r="Z61" s="83"/>
      <c r="AA61" s="83"/>
      <c r="AB61" s="83"/>
      <c r="AC61" s="83"/>
      <c r="AD61" s="83"/>
      <c r="AF61" s="79"/>
      <c r="AG61" s="80"/>
      <c r="AH61" s="80"/>
      <c r="AI61" s="80"/>
    </row>
    <row r="62" spans="1:46" s="69" customFormat="1" ht="13.5">
      <c r="A62" s="213"/>
      <c r="B62" s="249" t="s">
        <v>1279</v>
      </c>
      <c r="C62" s="248"/>
      <c r="D62" s="235"/>
      <c r="E62" s="235"/>
      <c r="F62" s="235"/>
      <c r="G62" s="235"/>
      <c r="H62" s="235"/>
      <c r="I62" s="235"/>
      <c r="J62" s="235"/>
      <c r="K62" s="235"/>
      <c r="L62" s="235"/>
      <c r="M62" s="235"/>
      <c r="N62" s="235"/>
      <c r="O62" s="235"/>
      <c r="P62" s="235"/>
      <c r="Q62" s="235"/>
      <c r="R62" s="235"/>
      <c r="S62" s="235"/>
      <c r="T62" s="235"/>
      <c r="U62" s="235"/>
      <c r="V62" s="235"/>
      <c r="W62" s="213"/>
      <c r="X62" s="213"/>
      <c r="Y62" s="213"/>
      <c r="Z62" s="213"/>
      <c r="AA62" s="213"/>
      <c r="AB62" s="213"/>
      <c r="AC62" s="213"/>
      <c r="AD62" s="213"/>
      <c r="AE62" s="213"/>
    </row>
    <row r="63" spans="1:46" s="75" customFormat="1">
      <c r="B63" s="75" t="s">
        <v>957</v>
      </c>
      <c r="C63" s="76"/>
      <c r="D63" s="77"/>
      <c r="E63" s="77"/>
      <c r="F63" s="77"/>
      <c r="G63" s="77"/>
      <c r="H63" s="77"/>
      <c r="I63" s="77"/>
      <c r="J63" s="77"/>
      <c r="K63" s="77"/>
      <c r="L63" s="77"/>
      <c r="M63" s="77"/>
      <c r="N63" s="77"/>
      <c r="O63" s="77"/>
      <c r="P63" s="77"/>
      <c r="Q63" s="77"/>
      <c r="R63" s="77"/>
      <c r="S63" s="77"/>
      <c r="T63" s="77"/>
      <c r="U63" s="77"/>
      <c r="V63" s="77"/>
      <c r="W63" s="78"/>
      <c r="X63" s="79"/>
      <c r="Y63" s="132"/>
      <c r="Z63" s="80"/>
      <c r="AA63" s="80"/>
    </row>
    <row r="64" spans="1:46" ht="24" customHeight="1">
      <c r="B64" s="178" t="s">
        <v>1783</v>
      </c>
      <c r="C64" s="613" t="s">
        <v>280</v>
      </c>
      <c r="D64" s="613"/>
      <c r="E64" s="613"/>
      <c r="F64" s="613" t="s">
        <v>281</v>
      </c>
      <c r="G64" s="613"/>
      <c r="H64" s="613"/>
      <c r="I64" s="572" t="s">
        <v>1847</v>
      </c>
      <c r="J64" s="572"/>
      <c r="K64" s="572"/>
      <c r="L64" s="572"/>
      <c r="M64" s="572" t="s">
        <v>1730</v>
      </c>
      <c r="N64" s="572"/>
      <c r="O64" s="572"/>
      <c r="P64" s="572"/>
      <c r="Q64" s="572" t="s">
        <v>1731</v>
      </c>
      <c r="R64" s="572"/>
      <c r="S64" s="572"/>
      <c r="T64" s="572"/>
      <c r="U64" s="572" t="s">
        <v>1732</v>
      </c>
      <c r="V64" s="572"/>
      <c r="W64" s="572"/>
      <c r="X64" s="572"/>
      <c r="Y64" s="132"/>
      <c r="Z64" s="132"/>
      <c r="AA64" s="132"/>
      <c r="AB64" s="132"/>
      <c r="AC64" s="132"/>
      <c r="AD64" s="132"/>
      <c r="AE64" s="132"/>
    </row>
    <row r="65" spans="2:31" ht="16.5" customHeight="1">
      <c r="B65" s="320">
        <v>1</v>
      </c>
      <c r="C65" s="866" t="str">
        <f>IF(施・部の費用!F238="最終処分",施・部の費用!C238,"")</f>
        <v/>
      </c>
      <c r="D65" s="867"/>
      <c r="E65" s="868"/>
      <c r="F65" s="858" t="str">
        <f>IF(施・部の費用!F238="最終処分",施・部の費用!F238,"")</f>
        <v/>
      </c>
      <c r="G65" s="858"/>
      <c r="H65" s="858"/>
      <c r="I65" s="593" t="str">
        <f>IF(施・部の費用!F238="最終処分",IF(施・部の費用!L238="",0,施・部の費用!L238),"")</f>
        <v/>
      </c>
      <c r="J65" s="593"/>
      <c r="K65" s="593"/>
      <c r="L65" s="593"/>
      <c r="M65" s="579" t="str">
        <f>IF(施・部の費用!F238="最終処分",IF(施・部の費用!P238="",0,施・部の費用!P238),"")</f>
        <v/>
      </c>
      <c r="N65" s="580"/>
      <c r="O65" s="580"/>
      <c r="P65" s="581"/>
      <c r="Q65" s="579" t="str">
        <f>IF(施・部の費用!F238="最終処分",IF(施・部の費用!T238="",0,施・部の費用!T238),"")</f>
        <v/>
      </c>
      <c r="R65" s="580"/>
      <c r="S65" s="580"/>
      <c r="T65" s="581"/>
      <c r="U65" s="579" t="str">
        <f>IF(施・部の費用!F238="最終処分",IF(施・部の費用!X238="",0,施・部の費用!X238),"")</f>
        <v/>
      </c>
      <c r="V65" s="580"/>
      <c r="W65" s="580"/>
      <c r="X65" s="581"/>
      <c r="Y65" s="132"/>
      <c r="Z65" s="132"/>
      <c r="AA65" s="132"/>
      <c r="AB65" s="132"/>
      <c r="AC65" s="132"/>
      <c r="AD65" s="132"/>
      <c r="AE65" s="132"/>
    </row>
    <row r="66" spans="2:31" ht="16.5" customHeight="1">
      <c r="B66" s="320">
        <v>2</v>
      </c>
      <c r="C66" s="866" t="str">
        <f>IF(施・部の費用!F239="最終処分",施・部の費用!C239,"")</f>
        <v/>
      </c>
      <c r="D66" s="867"/>
      <c r="E66" s="868"/>
      <c r="F66" s="858" t="str">
        <f>IF(施・部の費用!F239="最終処分",施・部の費用!F239,"")</f>
        <v/>
      </c>
      <c r="G66" s="858"/>
      <c r="H66" s="858"/>
      <c r="I66" s="593" t="str">
        <f>IF(施・部の費用!F239="最終処分",IF(施・部の費用!L239="",0,施・部の費用!L239),"")</f>
        <v/>
      </c>
      <c r="J66" s="593"/>
      <c r="K66" s="593"/>
      <c r="L66" s="593"/>
      <c r="M66" s="579" t="str">
        <f>IF(施・部の費用!F239="最終処分",IF(施・部の費用!P239="",0,施・部の費用!P239),"")</f>
        <v/>
      </c>
      <c r="N66" s="580"/>
      <c r="O66" s="580"/>
      <c r="P66" s="581"/>
      <c r="Q66" s="579" t="str">
        <f>IF(施・部の費用!F239="最終処分",IF(施・部の費用!T239="",0,施・部の費用!T239),"")</f>
        <v/>
      </c>
      <c r="R66" s="580"/>
      <c r="S66" s="580"/>
      <c r="T66" s="581"/>
      <c r="U66" s="579" t="str">
        <f>IF(施・部の費用!F239="最終処分",IF(施・部の費用!X239="",0,施・部の費用!X239),"")</f>
        <v/>
      </c>
      <c r="V66" s="580"/>
      <c r="W66" s="580"/>
      <c r="X66" s="581"/>
      <c r="Y66" s="132"/>
      <c r="Z66" s="132"/>
      <c r="AA66" s="132"/>
      <c r="AB66" s="132"/>
      <c r="AC66" s="132"/>
      <c r="AD66" s="132"/>
      <c r="AE66" s="132"/>
    </row>
    <row r="67" spans="2:31" ht="16.5" customHeight="1">
      <c r="B67" s="320">
        <v>3</v>
      </c>
      <c r="C67" s="866" t="str">
        <f>IF(施・部の費用!F240="最終処分",施・部の費用!C240,"")</f>
        <v/>
      </c>
      <c r="D67" s="867"/>
      <c r="E67" s="868"/>
      <c r="F67" s="858" t="str">
        <f>IF(施・部の費用!F240="最終処分",施・部の費用!F240,"")</f>
        <v/>
      </c>
      <c r="G67" s="858"/>
      <c r="H67" s="858"/>
      <c r="I67" s="593" t="str">
        <f>IF(施・部の費用!F240="最終処分",IF(施・部の費用!L240="",0,施・部の費用!L240),"")</f>
        <v/>
      </c>
      <c r="J67" s="593"/>
      <c r="K67" s="593"/>
      <c r="L67" s="593"/>
      <c r="M67" s="579" t="str">
        <f>IF(施・部の費用!F240="最終処分",IF(施・部の費用!P240="",0,施・部の費用!P240),"")</f>
        <v/>
      </c>
      <c r="N67" s="580"/>
      <c r="O67" s="580"/>
      <c r="P67" s="581"/>
      <c r="Q67" s="579" t="str">
        <f>IF(施・部の費用!F240="最終処分",IF(施・部の費用!T240="",0,施・部の費用!T240),"")</f>
        <v/>
      </c>
      <c r="R67" s="580"/>
      <c r="S67" s="580"/>
      <c r="T67" s="581"/>
      <c r="U67" s="579" t="str">
        <f>IF(施・部の費用!F240="最終処分",IF(施・部の費用!X240="",0,施・部の費用!X240),"")</f>
        <v/>
      </c>
      <c r="V67" s="580"/>
      <c r="W67" s="580"/>
      <c r="X67" s="581"/>
      <c r="Y67" s="132"/>
      <c r="Z67" s="132"/>
      <c r="AA67" s="132"/>
      <c r="AB67" s="132"/>
      <c r="AC67" s="132"/>
      <c r="AD67" s="132"/>
      <c r="AE67" s="132"/>
    </row>
    <row r="68" spans="2:31" ht="16.5" customHeight="1">
      <c r="B68" s="320">
        <v>4</v>
      </c>
      <c r="C68" s="866" t="str">
        <f>IF(施・部の費用!F241="最終処分",施・部の費用!C241,"")</f>
        <v/>
      </c>
      <c r="D68" s="867"/>
      <c r="E68" s="868"/>
      <c r="F68" s="858" t="str">
        <f>IF(施・部の費用!F241="最終処分",施・部の費用!F241,"")</f>
        <v/>
      </c>
      <c r="G68" s="858"/>
      <c r="H68" s="858"/>
      <c r="I68" s="593" t="str">
        <f>IF(施・部の費用!F241="最終処分",IF(施・部の費用!L241="",0,施・部の費用!L241),"")</f>
        <v/>
      </c>
      <c r="J68" s="593"/>
      <c r="K68" s="593"/>
      <c r="L68" s="593"/>
      <c r="M68" s="579" t="str">
        <f>IF(施・部の費用!F241="最終処分",IF(施・部の費用!P241="",0,施・部の費用!P241),"")</f>
        <v/>
      </c>
      <c r="N68" s="580"/>
      <c r="O68" s="580"/>
      <c r="P68" s="581"/>
      <c r="Q68" s="579" t="str">
        <f>IF(施・部の費用!F241="最終処分",IF(施・部の費用!T241="",0,施・部の費用!T241),"")</f>
        <v/>
      </c>
      <c r="R68" s="580"/>
      <c r="S68" s="580"/>
      <c r="T68" s="581"/>
      <c r="U68" s="579" t="str">
        <f>IF(施・部の費用!F241="最終処分",IF(施・部の費用!X241="",0,施・部の費用!X241),"")</f>
        <v/>
      </c>
      <c r="V68" s="580"/>
      <c r="W68" s="580"/>
      <c r="X68" s="581"/>
      <c r="Y68" s="132"/>
      <c r="Z68" s="132"/>
      <c r="AA68" s="132"/>
      <c r="AB68" s="132"/>
      <c r="AC68" s="132"/>
      <c r="AD68" s="132"/>
      <c r="AE68" s="132"/>
    </row>
    <row r="69" spans="2:31" ht="16.5" customHeight="1">
      <c r="B69" s="320">
        <v>5</v>
      </c>
      <c r="C69" s="866" t="str">
        <f>IF(施・部の費用!F242="最終処分",施・部の費用!C242,"")</f>
        <v/>
      </c>
      <c r="D69" s="867"/>
      <c r="E69" s="868"/>
      <c r="F69" s="858" t="str">
        <f>IF(施・部の費用!F242="最終処分",施・部の費用!F242,"")</f>
        <v/>
      </c>
      <c r="G69" s="858"/>
      <c r="H69" s="858"/>
      <c r="I69" s="593" t="str">
        <f>IF(施・部の費用!F242="最終処分",IF(施・部の費用!L242="",0,施・部の費用!L242),"")</f>
        <v/>
      </c>
      <c r="J69" s="593"/>
      <c r="K69" s="593"/>
      <c r="L69" s="593"/>
      <c r="M69" s="579" t="str">
        <f>IF(施・部の費用!F242="最終処分",IF(施・部の費用!P242="",0,施・部の費用!P242),"")</f>
        <v/>
      </c>
      <c r="N69" s="580"/>
      <c r="O69" s="580"/>
      <c r="P69" s="581"/>
      <c r="Q69" s="579" t="str">
        <f>IF(施・部の費用!F242="最終処分",IF(施・部の費用!T242="",0,施・部の費用!T242),"")</f>
        <v/>
      </c>
      <c r="R69" s="580"/>
      <c r="S69" s="580"/>
      <c r="T69" s="581"/>
      <c r="U69" s="579" t="str">
        <f>IF(施・部の費用!F242="最終処分",IF(施・部の費用!X242="",0,施・部の費用!X242),"")</f>
        <v/>
      </c>
      <c r="V69" s="580"/>
      <c r="W69" s="580"/>
      <c r="X69" s="581"/>
      <c r="Y69" s="132"/>
      <c r="Z69" s="132"/>
      <c r="AA69" s="132"/>
      <c r="AB69" s="132"/>
      <c r="AC69" s="132"/>
      <c r="AD69" s="132"/>
      <c r="AE69" s="132"/>
    </row>
    <row r="70" spans="2:31" ht="16.5" customHeight="1">
      <c r="B70" s="320">
        <v>6</v>
      </c>
      <c r="C70" s="866" t="str">
        <f>IF(施・部の費用!F243="最終処分",施・部の費用!C243,"")</f>
        <v/>
      </c>
      <c r="D70" s="867"/>
      <c r="E70" s="868"/>
      <c r="F70" s="858" t="str">
        <f>IF(施・部の費用!F243="最終処分",施・部の費用!F243,"")</f>
        <v/>
      </c>
      <c r="G70" s="858"/>
      <c r="H70" s="858"/>
      <c r="I70" s="593" t="str">
        <f>IF(施・部の費用!F243="最終処分",IF(施・部の費用!L243="",0,施・部の費用!L243),"")</f>
        <v/>
      </c>
      <c r="J70" s="593"/>
      <c r="K70" s="593"/>
      <c r="L70" s="593"/>
      <c r="M70" s="579" t="str">
        <f>IF(施・部の費用!F243="最終処分",IF(施・部の費用!P243="",0,施・部の費用!P243),"")</f>
        <v/>
      </c>
      <c r="N70" s="580"/>
      <c r="O70" s="580"/>
      <c r="P70" s="581"/>
      <c r="Q70" s="579" t="str">
        <f>IF(施・部の費用!F243="最終処分",IF(施・部の費用!T243="",0,施・部の費用!T243),"")</f>
        <v/>
      </c>
      <c r="R70" s="580"/>
      <c r="S70" s="580"/>
      <c r="T70" s="581"/>
      <c r="U70" s="579" t="str">
        <f>IF(施・部の費用!F243="最終処分",IF(施・部の費用!X243="",0,施・部の費用!X243),"")</f>
        <v/>
      </c>
      <c r="V70" s="580"/>
      <c r="W70" s="580"/>
      <c r="X70" s="581"/>
      <c r="Y70" s="132"/>
      <c r="Z70" s="132"/>
      <c r="AA70" s="132"/>
      <c r="AB70" s="132"/>
      <c r="AC70" s="132"/>
      <c r="AD70" s="132"/>
      <c r="AE70" s="132"/>
    </row>
    <row r="71" spans="2:31" ht="16.5" customHeight="1">
      <c r="B71" s="320">
        <v>7</v>
      </c>
      <c r="C71" s="866" t="str">
        <f>IF(施・部の費用!F244="最終処分",施・部の費用!C244,"")</f>
        <v/>
      </c>
      <c r="D71" s="867"/>
      <c r="E71" s="868"/>
      <c r="F71" s="858" t="str">
        <f>IF(施・部の費用!F244="最終処分",施・部の費用!F244,"")</f>
        <v/>
      </c>
      <c r="G71" s="858"/>
      <c r="H71" s="858"/>
      <c r="I71" s="593" t="str">
        <f>IF(施・部の費用!F244="最終処分",IF(施・部の費用!L244="",0,施・部の費用!L244),"")</f>
        <v/>
      </c>
      <c r="J71" s="593"/>
      <c r="K71" s="593"/>
      <c r="L71" s="593"/>
      <c r="M71" s="579" t="str">
        <f>IF(施・部の費用!F244="最終処分",IF(施・部の費用!P244="",0,施・部の費用!P244),"")</f>
        <v/>
      </c>
      <c r="N71" s="580"/>
      <c r="O71" s="580"/>
      <c r="P71" s="581"/>
      <c r="Q71" s="579" t="str">
        <f>IF(施・部の費用!F244="最終処分",IF(施・部の費用!T244="",0,施・部の費用!T244),"")</f>
        <v/>
      </c>
      <c r="R71" s="580"/>
      <c r="S71" s="580"/>
      <c r="T71" s="581"/>
      <c r="U71" s="579" t="str">
        <f>IF(施・部の費用!F244="最終処分",IF(施・部の費用!X244="",0,施・部の費用!X244),"")</f>
        <v/>
      </c>
      <c r="V71" s="580"/>
      <c r="W71" s="580"/>
      <c r="X71" s="581"/>
      <c r="Y71" s="132"/>
      <c r="Z71" s="132"/>
      <c r="AA71" s="132"/>
      <c r="AB71" s="132"/>
      <c r="AC71" s="132"/>
      <c r="AD71" s="132"/>
      <c r="AE71" s="132"/>
    </row>
    <row r="72" spans="2:31" ht="16.5" customHeight="1">
      <c r="B72" s="320">
        <v>8</v>
      </c>
      <c r="C72" s="866" t="str">
        <f>IF(施・部の費用!F245="最終処分",施・部の費用!C245,"")</f>
        <v/>
      </c>
      <c r="D72" s="867"/>
      <c r="E72" s="868"/>
      <c r="F72" s="858" t="str">
        <f>IF(施・部の費用!F245="最終処分",施・部の費用!F245,"")</f>
        <v/>
      </c>
      <c r="G72" s="858"/>
      <c r="H72" s="858"/>
      <c r="I72" s="593" t="str">
        <f>IF(施・部の費用!F245="最終処分",IF(施・部の費用!L245="",0,施・部の費用!L245),"")</f>
        <v/>
      </c>
      <c r="J72" s="593"/>
      <c r="K72" s="593"/>
      <c r="L72" s="593"/>
      <c r="M72" s="579" t="str">
        <f>IF(施・部の費用!F245="最終処分",IF(施・部の費用!P245="",0,施・部の費用!P245),"")</f>
        <v/>
      </c>
      <c r="N72" s="580"/>
      <c r="O72" s="580"/>
      <c r="P72" s="581"/>
      <c r="Q72" s="579" t="str">
        <f>IF(施・部の費用!F245="最終処分",IF(施・部の費用!T245="",0,施・部の費用!T245),"")</f>
        <v/>
      </c>
      <c r="R72" s="580"/>
      <c r="S72" s="580"/>
      <c r="T72" s="581"/>
      <c r="U72" s="579" t="str">
        <f>IF(施・部の費用!F245="最終処分",IF(施・部の費用!X245="",0,施・部の費用!X245),"")</f>
        <v/>
      </c>
      <c r="V72" s="580"/>
      <c r="W72" s="580"/>
      <c r="X72" s="581"/>
      <c r="Y72" s="132"/>
      <c r="Z72" s="132"/>
      <c r="AA72" s="132"/>
      <c r="AB72" s="132"/>
      <c r="AC72" s="132"/>
      <c r="AD72" s="132"/>
      <c r="AE72" s="132"/>
    </row>
    <row r="73" spans="2:31" ht="16.5" customHeight="1">
      <c r="B73" s="320">
        <v>9</v>
      </c>
      <c r="C73" s="866" t="str">
        <f>IF(施・部の費用!F246="最終処分",施・部の費用!C246,"")</f>
        <v/>
      </c>
      <c r="D73" s="867"/>
      <c r="E73" s="868"/>
      <c r="F73" s="858" t="str">
        <f>IF(施・部の費用!F246="最終処分",施・部の費用!F246,"")</f>
        <v/>
      </c>
      <c r="G73" s="858"/>
      <c r="H73" s="858"/>
      <c r="I73" s="593" t="str">
        <f>IF(施・部の費用!F246="最終処分",IF(施・部の費用!L246="",0,施・部の費用!L246),"")</f>
        <v/>
      </c>
      <c r="J73" s="593"/>
      <c r="K73" s="593"/>
      <c r="L73" s="593"/>
      <c r="M73" s="579" t="str">
        <f>IF(施・部の費用!F246="最終処分",IF(施・部の費用!P246="",0,施・部の費用!P246),"")</f>
        <v/>
      </c>
      <c r="N73" s="580"/>
      <c r="O73" s="580"/>
      <c r="P73" s="581"/>
      <c r="Q73" s="579" t="str">
        <f>IF(施・部の費用!F246="最終処分",IF(施・部の費用!T246="",0,施・部の費用!T246),"")</f>
        <v/>
      </c>
      <c r="R73" s="580"/>
      <c r="S73" s="580"/>
      <c r="T73" s="581"/>
      <c r="U73" s="579" t="str">
        <f>IF(施・部の費用!F246="最終処分",IF(施・部の費用!X246="",0,施・部の費用!X246),"")</f>
        <v/>
      </c>
      <c r="V73" s="580"/>
      <c r="W73" s="580"/>
      <c r="X73" s="581"/>
      <c r="Y73" s="132"/>
      <c r="Z73" s="132"/>
      <c r="AA73" s="132"/>
      <c r="AB73" s="132"/>
      <c r="AC73" s="132"/>
      <c r="AD73" s="132"/>
      <c r="AE73" s="132"/>
    </row>
    <row r="74" spans="2:31" ht="16.5" customHeight="1">
      <c r="B74" s="320">
        <v>10</v>
      </c>
      <c r="C74" s="866" t="str">
        <f>IF(施・部の費用!F247="最終処分",施・部の費用!C247,"")</f>
        <v/>
      </c>
      <c r="D74" s="867"/>
      <c r="E74" s="868"/>
      <c r="F74" s="858" t="str">
        <f>IF(施・部の費用!F247="最終処分",施・部の費用!F247,"")</f>
        <v/>
      </c>
      <c r="G74" s="858"/>
      <c r="H74" s="858"/>
      <c r="I74" s="593" t="str">
        <f>IF(施・部の費用!F247="最終処分",IF(施・部の費用!L247="",0,施・部の費用!L247),"")</f>
        <v/>
      </c>
      <c r="J74" s="593"/>
      <c r="K74" s="593"/>
      <c r="L74" s="593"/>
      <c r="M74" s="579" t="str">
        <f>IF(施・部の費用!F247="最終処分",IF(施・部の費用!P247="",0,施・部の費用!P247),"")</f>
        <v/>
      </c>
      <c r="N74" s="580"/>
      <c r="O74" s="580"/>
      <c r="P74" s="581"/>
      <c r="Q74" s="579" t="str">
        <f>IF(施・部の費用!F247="最終処分",IF(施・部の費用!T247="",0,施・部の費用!T247),"")</f>
        <v/>
      </c>
      <c r="R74" s="580"/>
      <c r="S74" s="580"/>
      <c r="T74" s="581"/>
      <c r="U74" s="579" t="str">
        <f>IF(施・部の費用!F247="最終処分",IF(施・部の費用!X247="",0,施・部の費用!X247),"")</f>
        <v/>
      </c>
      <c r="V74" s="580"/>
      <c r="W74" s="580"/>
      <c r="X74" s="581"/>
      <c r="Y74" s="132"/>
      <c r="Z74" s="132"/>
      <c r="AA74" s="132"/>
      <c r="AB74" s="132"/>
      <c r="AC74" s="132"/>
      <c r="AD74" s="132"/>
      <c r="AE74" s="132"/>
    </row>
    <row r="75" spans="2:31" ht="16.5" customHeight="1">
      <c r="B75" s="320">
        <v>11</v>
      </c>
      <c r="C75" s="866" t="str">
        <f>IF(施・部の費用!F248="最終処分",施・部の費用!C248,"")</f>
        <v/>
      </c>
      <c r="D75" s="867"/>
      <c r="E75" s="868"/>
      <c r="F75" s="858" t="str">
        <f>IF(施・部の費用!F248="最終処分",施・部の費用!F248,"")</f>
        <v/>
      </c>
      <c r="G75" s="858"/>
      <c r="H75" s="858"/>
      <c r="I75" s="593" t="str">
        <f>IF(施・部の費用!F248="最終処分",IF(施・部の費用!L248="",0,施・部の費用!L248),"")</f>
        <v/>
      </c>
      <c r="J75" s="593"/>
      <c r="K75" s="593"/>
      <c r="L75" s="593"/>
      <c r="M75" s="579" t="str">
        <f>IF(施・部の費用!F248="最終処分",IF(施・部の費用!P248="",0,施・部の費用!P248),"")</f>
        <v/>
      </c>
      <c r="N75" s="580"/>
      <c r="O75" s="580"/>
      <c r="P75" s="581"/>
      <c r="Q75" s="579" t="str">
        <f>IF(施・部の費用!F248="最終処分",IF(施・部の費用!T248="",0,施・部の費用!T248),"")</f>
        <v/>
      </c>
      <c r="R75" s="580"/>
      <c r="S75" s="580"/>
      <c r="T75" s="581"/>
      <c r="U75" s="579" t="str">
        <f>IF(施・部の費用!F248="最終処分",IF(施・部の費用!X248="",0,施・部の費用!X248),"")</f>
        <v/>
      </c>
      <c r="V75" s="580"/>
      <c r="W75" s="580"/>
      <c r="X75" s="581"/>
      <c r="Y75" s="132"/>
      <c r="Z75" s="132"/>
      <c r="AA75" s="132"/>
      <c r="AB75" s="132"/>
      <c r="AC75" s="132"/>
      <c r="AD75" s="132"/>
      <c r="AE75" s="132"/>
    </row>
    <row r="76" spans="2:31" ht="16.5" customHeight="1">
      <c r="B76" s="320">
        <v>12</v>
      </c>
      <c r="C76" s="866" t="str">
        <f>IF(施・部の費用!F249="最終処分",施・部の費用!C249,"")</f>
        <v/>
      </c>
      <c r="D76" s="867"/>
      <c r="E76" s="868"/>
      <c r="F76" s="858" t="str">
        <f>IF(施・部の費用!F249="最終処分",施・部の費用!F249,"")</f>
        <v/>
      </c>
      <c r="G76" s="858"/>
      <c r="H76" s="858"/>
      <c r="I76" s="593" t="str">
        <f>IF(施・部の費用!F249="最終処分",IF(施・部の費用!L249="",0,施・部の費用!L249),"")</f>
        <v/>
      </c>
      <c r="J76" s="593"/>
      <c r="K76" s="593"/>
      <c r="L76" s="593"/>
      <c r="M76" s="579" t="str">
        <f>IF(施・部の費用!F249="最終処分",IF(施・部の費用!P249="",0,施・部の費用!P249),"")</f>
        <v/>
      </c>
      <c r="N76" s="580"/>
      <c r="O76" s="580"/>
      <c r="P76" s="581"/>
      <c r="Q76" s="579" t="str">
        <f>IF(施・部の費用!F249="最終処分",IF(施・部の費用!T249="",0,施・部の費用!T249),"")</f>
        <v/>
      </c>
      <c r="R76" s="580"/>
      <c r="S76" s="580"/>
      <c r="T76" s="581"/>
      <c r="U76" s="579" t="str">
        <f>IF(施・部の費用!F249="最終処分",IF(施・部の費用!X249="",0,施・部の費用!X249),"")</f>
        <v/>
      </c>
      <c r="V76" s="580"/>
      <c r="W76" s="580"/>
      <c r="X76" s="581"/>
      <c r="Y76" s="132"/>
      <c r="Z76" s="132"/>
      <c r="AA76" s="132"/>
      <c r="AB76" s="132"/>
      <c r="AC76" s="132"/>
      <c r="AD76" s="132"/>
      <c r="AE76" s="132"/>
    </row>
    <row r="77" spans="2:31" ht="16.5" customHeight="1">
      <c r="B77" s="320">
        <v>13</v>
      </c>
      <c r="C77" s="866" t="str">
        <f>IF(施・部の費用!F250="最終処分",施・部の費用!C250,"")</f>
        <v/>
      </c>
      <c r="D77" s="867"/>
      <c r="E77" s="868"/>
      <c r="F77" s="858" t="str">
        <f>IF(施・部の費用!F250="最終処分",施・部の費用!F250,"")</f>
        <v/>
      </c>
      <c r="G77" s="858"/>
      <c r="H77" s="858"/>
      <c r="I77" s="593" t="str">
        <f>IF(施・部の費用!F250="最終処分",IF(施・部の費用!L250="",0,施・部の費用!L250),"")</f>
        <v/>
      </c>
      <c r="J77" s="593"/>
      <c r="K77" s="593"/>
      <c r="L77" s="593"/>
      <c r="M77" s="579" t="str">
        <f>IF(施・部の費用!F250="最終処分",IF(施・部の費用!P250="",0,施・部の費用!P250),"")</f>
        <v/>
      </c>
      <c r="N77" s="580"/>
      <c r="O77" s="580"/>
      <c r="P77" s="581"/>
      <c r="Q77" s="579" t="str">
        <f>IF(施・部の費用!F250="最終処分",IF(施・部の費用!T250="",0,施・部の費用!T250),"")</f>
        <v/>
      </c>
      <c r="R77" s="580"/>
      <c r="S77" s="580"/>
      <c r="T77" s="581"/>
      <c r="U77" s="579" t="str">
        <f>IF(施・部の費用!F250="最終処分",IF(施・部の費用!X250="",0,施・部の費用!X250),"")</f>
        <v/>
      </c>
      <c r="V77" s="580"/>
      <c r="W77" s="580"/>
      <c r="X77" s="581"/>
      <c r="Y77" s="132"/>
      <c r="Z77" s="132"/>
      <c r="AA77" s="132"/>
      <c r="AB77" s="132"/>
      <c r="AC77" s="132"/>
      <c r="AD77" s="132"/>
      <c r="AE77" s="132"/>
    </row>
    <row r="78" spans="2:31" ht="16.5" customHeight="1">
      <c r="B78" s="320">
        <v>14</v>
      </c>
      <c r="C78" s="866" t="str">
        <f>IF(施・部の費用!F251="最終処分",施・部の費用!C251,"")</f>
        <v/>
      </c>
      <c r="D78" s="867"/>
      <c r="E78" s="868"/>
      <c r="F78" s="858" t="str">
        <f>IF(施・部の費用!F251="最終処分",施・部の費用!F251,"")</f>
        <v/>
      </c>
      <c r="G78" s="858"/>
      <c r="H78" s="858"/>
      <c r="I78" s="593" t="str">
        <f>IF(施・部の費用!F251="最終処分",IF(施・部の費用!L251="",0,施・部の費用!L251),"")</f>
        <v/>
      </c>
      <c r="J78" s="593"/>
      <c r="K78" s="593"/>
      <c r="L78" s="593"/>
      <c r="M78" s="579" t="str">
        <f>IF(施・部の費用!F251="最終処分",IF(施・部の費用!P251="",0,施・部の費用!P251),"")</f>
        <v/>
      </c>
      <c r="N78" s="580"/>
      <c r="O78" s="580"/>
      <c r="P78" s="581"/>
      <c r="Q78" s="579" t="str">
        <f>IF(施・部の費用!F251="最終処分",IF(施・部の費用!T251="",0,施・部の費用!T251),"")</f>
        <v/>
      </c>
      <c r="R78" s="580"/>
      <c r="S78" s="580"/>
      <c r="T78" s="581"/>
      <c r="U78" s="579" t="str">
        <f>IF(施・部の費用!F251="最終処分",IF(施・部の費用!X251="",0,施・部の費用!X251),"")</f>
        <v/>
      </c>
      <c r="V78" s="580"/>
      <c r="W78" s="580"/>
      <c r="X78" s="581"/>
      <c r="Y78" s="132"/>
      <c r="Z78" s="132"/>
      <c r="AA78" s="132"/>
      <c r="AB78" s="132"/>
      <c r="AC78" s="132"/>
      <c r="AD78" s="132"/>
      <c r="AE78" s="132"/>
    </row>
    <row r="79" spans="2:31" ht="16.5" customHeight="1">
      <c r="B79" s="320">
        <v>15</v>
      </c>
      <c r="C79" s="866" t="str">
        <f>IF(施・部の費用!F252="最終処分",施・部の費用!C252,"")</f>
        <v/>
      </c>
      <c r="D79" s="867"/>
      <c r="E79" s="868"/>
      <c r="F79" s="858" t="str">
        <f>IF(施・部の費用!F252="最終処分",施・部の費用!F252,"")</f>
        <v/>
      </c>
      <c r="G79" s="858"/>
      <c r="H79" s="858"/>
      <c r="I79" s="593" t="str">
        <f>IF(施・部の費用!F252="最終処分",IF(施・部の費用!L252="",0,施・部の費用!L252),"")</f>
        <v/>
      </c>
      <c r="J79" s="593"/>
      <c r="K79" s="593"/>
      <c r="L79" s="593"/>
      <c r="M79" s="579" t="str">
        <f>IF(施・部の費用!F252="最終処分",IF(施・部の費用!P252="",0,施・部の費用!P252),"")</f>
        <v/>
      </c>
      <c r="N79" s="580"/>
      <c r="O79" s="580"/>
      <c r="P79" s="581"/>
      <c r="Q79" s="579" t="str">
        <f>IF(施・部の費用!F252="最終処分",IF(施・部の費用!T252="",0,施・部の費用!T252),"")</f>
        <v/>
      </c>
      <c r="R79" s="580"/>
      <c r="S79" s="580"/>
      <c r="T79" s="581"/>
      <c r="U79" s="579" t="str">
        <f>IF(施・部の費用!F252="最終処分",IF(施・部の費用!X252="",0,施・部の費用!X252),"")</f>
        <v/>
      </c>
      <c r="V79" s="580"/>
      <c r="W79" s="580"/>
      <c r="X79" s="581"/>
      <c r="Y79" s="132"/>
      <c r="Z79" s="132"/>
      <c r="AA79" s="132"/>
      <c r="AB79" s="132"/>
      <c r="AC79" s="132"/>
      <c r="AD79" s="132"/>
      <c r="AE79" s="132"/>
    </row>
    <row r="80" spans="2:31" ht="16.5" customHeight="1">
      <c r="B80" s="320">
        <v>16</v>
      </c>
      <c r="C80" s="866" t="str">
        <f>IF(施・部の費用!F253="最終処分",施・部の費用!C253,"")</f>
        <v/>
      </c>
      <c r="D80" s="867"/>
      <c r="E80" s="868"/>
      <c r="F80" s="858" t="str">
        <f>IF(施・部の費用!F253="最終処分",施・部の費用!F253,"")</f>
        <v/>
      </c>
      <c r="G80" s="858"/>
      <c r="H80" s="858"/>
      <c r="I80" s="593" t="str">
        <f>IF(施・部の費用!F253="最終処分",IF(施・部の費用!L253="",0,施・部の費用!L253),"")</f>
        <v/>
      </c>
      <c r="J80" s="593"/>
      <c r="K80" s="593"/>
      <c r="L80" s="593"/>
      <c r="M80" s="579" t="str">
        <f>IF(施・部の費用!F253="最終処分",IF(施・部の費用!P253="",0,施・部の費用!P253),"")</f>
        <v/>
      </c>
      <c r="N80" s="580"/>
      <c r="O80" s="580"/>
      <c r="P80" s="581"/>
      <c r="Q80" s="579" t="str">
        <f>IF(施・部の費用!F253="最終処分",IF(施・部の費用!T253="",0,施・部の費用!T253),"")</f>
        <v/>
      </c>
      <c r="R80" s="580"/>
      <c r="S80" s="580"/>
      <c r="T80" s="581"/>
      <c r="U80" s="579" t="str">
        <f>IF(施・部の費用!F253="最終処分",IF(施・部の費用!X253="",0,施・部の費用!X253),"")</f>
        <v/>
      </c>
      <c r="V80" s="580"/>
      <c r="W80" s="580"/>
      <c r="X80" s="581"/>
      <c r="Y80" s="132"/>
      <c r="Z80" s="132"/>
      <c r="AA80" s="132"/>
      <c r="AB80" s="132"/>
      <c r="AC80" s="132"/>
      <c r="AD80" s="132"/>
      <c r="AE80" s="132"/>
    </row>
    <row r="81" spans="1:35" ht="16.5" customHeight="1">
      <c r="B81" s="320">
        <v>17</v>
      </c>
      <c r="C81" s="866" t="str">
        <f>IF(施・部の費用!F254="最終処分",施・部の費用!C254,"")</f>
        <v/>
      </c>
      <c r="D81" s="867"/>
      <c r="E81" s="868"/>
      <c r="F81" s="858" t="str">
        <f>IF(施・部の費用!F254="最終処分",施・部の費用!F254,"")</f>
        <v/>
      </c>
      <c r="G81" s="858"/>
      <c r="H81" s="858"/>
      <c r="I81" s="593" t="str">
        <f>IF(施・部の費用!F254="最終処分",IF(施・部の費用!L254="",0,施・部の費用!L254),"")</f>
        <v/>
      </c>
      <c r="J81" s="593"/>
      <c r="K81" s="593"/>
      <c r="L81" s="593"/>
      <c r="M81" s="579" t="str">
        <f>IF(施・部の費用!F254="最終処分",IF(施・部の費用!P254="",0,施・部の費用!P254),"")</f>
        <v/>
      </c>
      <c r="N81" s="580"/>
      <c r="O81" s="580"/>
      <c r="P81" s="581"/>
      <c r="Q81" s="579" t="str">
        <f>IF(施・部の費用!F254="最終処分",IF(施・部の費用!T254="",0,施・部の費用!T254),"")</f>
        <v/>
      </c>
      <c r="R81" s="580"/>
      <c r="S81" s="580"/>
      <c r="T81" s="581"/>
      <c r="U81" s="579" t="str">
        <f>IF(施・部の費用!F254="最終処分",IF(施・部の費用!X254="",0,施・部の費用!X254),"")</f>
        <v/>
      </c>
      <c r="V81" s="580"/>
      <c r="W81" s="580"/>
      <c r="X81" s="581"/>
      <c r="Y81" s="132"/>
      <c r="Z81" s="132"/>
      <c r="AA81" s="132"/>
      <c r="AB81" s="132"/>
      <c r="AC81" s="132"/>
      <c r="AD81" s="132"/>
      <c r="AE81" s="132"/>
    </row>
    <row r="82" spans="1:35" ht="16.5" customHeight="1">
      <c r="B82" s="320">
        <v>18</v>
      </c>
      <c r="C82" s="866" t="str">
        <f>IF(施・部の費用!F255="最終処分",施・部の費用!C255,"")</f>
        <v/>
      </c>
      <c r="D82" s="867"/>
      <c r="E82" s="868"/>
      <c r="F82" s="858" t="str">
        <f>IF(施・部の費用!F255="最終処分",施・部の費用!F255,"")</f>
        <v/>
      </c>
      <c r="G82" s="858"/>
      <c r="H82" s="858"/>
      <c r="I82" s="593" t="str">
        <f>IF(施・部の費用!F255="最終処分",IF(施・部の費用!L255="",0,施・部の費用!L255),"")</f>
        <v/>
      </c>
      <c r="J82" s="593"/>
      <c r="K82" s="593"/>
      <c r="L82" s="593"/>
      <c r="M82" s="579" t="str">
        <f>IF(施・部の費用!F255="最終処分",IF(施・部の費用!P255="",0,施・部の費用!P255),"")</f>
        <v/>
      </c>
      <c r="N82" s="580"/>
      <c r="O82" s="580"/>
      <c r="P82" s="581"/>
      <c r="Q82" s="579" t="str">
        <f>IF(施・部の費用!F255="最終処分",IF(施・部の費用!T255="",0,施・部の費用!T255),"")</f>
        <v/>
      </c>
      <c r="R82" s="580"/>
      <c r="S82" s="580"/>
      <c r="T82" s="581"/>
      <c r="U82" s="579" t="str">
        <f>IF(施・部の費用!F255="最終処分",IF(施・部の費用!X255="",0,施・部の費用!X255),"")</f>
        <v/>
      </c>
      <c r="V82" s="580"/>
      <c r="W82" s="580"/>
      <c r="X82" s="581"/>
      <c r="Y82" s="132"/>
      <c r="Z82" s="132"/>
      <c r="AA82" s="132"/>
      <c r="AB82" s="132"/>
      <c r="AC82" s="132"/>
      <c r="AD82" s="132"/>
      <c r="AE82" s="132"/>
    </row>
    <row r="83" spans="1:35" ht="16.5" customHeight="1">
      <c r="B83" s="320">
        <v>19</v>
      </c>
      <c r="C83" s="866" t="str">
        <f>IF(施・部の費用!F256="最終処分",施・部の費用!C256,"")</f>
        <v/>
      </c>
      <c r="D83" s="867"/>
      <c r="E83" s="868"/>
      <c r="F83" s="858" t="str">
        <f>IF(施・部の費用!F256="最終処分",施・部の費用!F256,"")</f>
        <v/>
      </c>
      <c r="G83" s="858"/>
      <c r="H83" s="858"/>
      <c r="I83" s="593" t="str">
        <f>IF(施・部の費用!F256="最終処分",IF(施・部の費用!L256="",0,施・部の費用!L256),"")</f>
        <v/>
      </c>
      <c r="J83" s="593"/>
      <c r="K83" s="593"/>
      <c r="L83" s="593"/>
      <c r="M83" s="579" t="str">
        <f>IF(施・部の費用!F256="最終処分",IF(施・部の費用!P256="",0,施・部の費用!P256),"")</f>
        <v/>
      </c>
      <c r="N83" s="580"/>
      <c r="O83" s="580"/>
      <c r="P83" s="581"/>
      <c r="Q83" s="579" t="str">
        <f>IF(施・部の費用!F256="最終処分",IF(施・部の費用!T256="",0,施・部の費用!T256),"")</f>
        <v/>
      </c>
      <c r="R83" s="580"/>
      <c r="S83" s="580"/>
      <c r="T83" s="581"/>
      <c r="U83" s="579" t="str">
        <f>IF(施・部の費用!F256="最終処分",IF(施・部の費用!X256="",0,施・部の費用!X256),"")</f>
        <v/>
      </c>
      <c r="V83" s="580"/>
      <c r="W83" s="580"/>
      <c r="X83" s="581"/>
      <c r="Y83" s="132"/>
      <c r="Z83" s="132"/>
      <c r="AA83" s="132"/>
      <c r="AB83" s="132"/>
      <c r="AC83" s="132"/>
      <c r="AD83" s="132"/>
      <c r="AE83" s="132"/>
    </row>
    <row r="84" spans="1:35" ht="16.5" customHeight="1">
      <c r="B84" s="320">
        <v>20</v>
      </c>
      <c r="C84" s="866" t="str">
        <f>IF(施・部の費用!F257="最終処分",施・部の費用!C257,"")</f>
        <v/>
      </c>
      <c r="D84" s="867"/>
      <c r="E84" s="868"/>
      <c r="F84" s="858" t="str">
        <f>IF(施・部の費用!F257="最終処分",施・部の費用!F257,"")</f>
        <v/>
      </c>
      <c r="G84" s="858"/>
      <c r="H84" s="858"/>
      <c r="I84" s="593" t="str">
        <f>IF(施・部の費用!F257="最終処分",IF(施・部の費用!L257="",0,施・部の費用!L257),"")</f>
        <v/>
      </c>
      <c r="J84" s="593"/>
      <c r="K84" s="593"/>
      <c r="L84" s="593"/>
      <c r="M84" s="579" t="str">
        <f>IF(施・部の費用!F257="最終処分",IF(施・部の費用!P257="",0,施・部の費用!P257),"")</f>
        <v/>
      </c>
      <c r="N84" s="580"/>
      <c r="O84" s="580"/>
      <c r="P84" s="581"/>
      <c r="Q84" s="579" t="str">
        <f>IF(施・部の費用!F257="最終処分",IF(施・部の費用!T257="",0,施・部の費用!T257),"")</f>
        <v/>
      </c>
      <c r="R84" s="580"/>
      <c r="S84" s="580"/>
      <c r="T84" s="581"/>
      <c r="U84" s="579" t="str">
        <f>IF(施・部の費用!F257="最終処分",IF(施・部の費用!X257="",0,施・部の費用!X257),"")</f>
        <v/>
      </c>
      <c r="V84" s="580"/>
      <c r="W84" s="580"/>
      <c r="X84" s="581"/>
      <c r="Y84" s="132"/>
      <c r="Z84" s="132"/>
      <c r="AA84" s="132"/>
      <c r="AB84" s="132"/>
      <c r="AC84" s="132"/>
      <c r="AD84" s="132"/>
      <c r="AE84" s="132"/>
    </row>
    <row r="85" spans="1:35" s="75" customFormat="1">
      <c r="C85" s="76"/>
      <c r="D85" s="77"/>
      <c r="E85" s="77"/>
      <c r="F85" s="77"/>
      <c r="G85" s="77"/>
      <c r="H85" s="77"/>
      <c r="I85" s="77"/>
      <c r="J85" s="77"/>
      <c r="K85" s="77"/>
      <c r="L85" s="77"/>
      <c r="M85" s="77"/>
      <c r="N85" s="77"/>
      <c r="O85" s="77"/>
      <c r="P85" s="77"/>
      <c r="Q85" s="77"/>
      <c r="R85" s="77"/>
      <c r="S85" s="77"/>
      <c r="T85" s="77"/>
      <c r="U85" s="77"/>
      <c r="V85" s="77"/>
      <c r="W85" s="78"/>
      <c r="X85" s="79"/>
      <c r="Y85" s="80"/>
    </row>
    <row r="86" spans="1:35" s="69" customFormat="1" ht="13.5">
      <c r="A86" s="213"/>
      <c r="B86" s="249" t="s">
        <v>1532</v>
      </c>
      <c r="C86" s="248"/>
      <c r="D86" s="235"/>
      <c r="E86" s="235"/>
      <c r="F86" s="235"/>
      <c r="G86" s="235"/>
      <c r="H86" s="235"/>
      <c r="I86" s="235"/>
      <c r="J86" s="235"/>
      <c r="K86" s="235"/>
      <c r="L86" s="235"/>
      <c r="M86" s="235"/>
      <c r="N86" s="235"/>
      <c r="O86" s="235"/>
      <c r="P86" s="235"/>
      <c r="Q86" s="235"/>
      <c r="R86" s="235"/>
      <c r="S86" s="235"/>
      <c r="T86" s="235"/>
      <c r="U86" s="235"/>
      <c r="V86" s="235"/>
      <c r="W86" s="235"/>
      <c r="X86" s="235"/>
      <c r="Y86" s="235"/>
      <c r="Z86" s="235"/>
      <c r="AA86" s="235"/>
      <c r="AB86" s="235"/>
      <c r="AC86" s="235"/>
      <c r="AD86" s="235"/>
      <c r="AE86" s="213"/>
    </row>
    <row r="87" spans="1:35" s="75" customFormat="1">
      <c r="B87" s="75" t="s">
        <v>1772</v>
      </c>
      <c r="C87" s="76"/>
      <c r="D87" s="77"/>
      <c r="E87" s="77"/>
      <c r="F87" s="77"/>
      <c r="G87" s="77"/>
      <c r="H87" s="77"/>
      <c r="I87" s="77"/>
      <c r="J87" s="77"/>
      <c r="K87" s="77"/>
      <c r="L87" s="77"/>
      <c r="M87" s="77"/>
      <c r="N87" s="77"/>
      <c r="O87" s="77"/>
      <c r="P87" s="77"/>
      <c r="Q87" s="77"/>
      <c r="R87" s="77"/>
      <c r="S87" s="77"/>
      <c r="T87" s="77"/>
      <c r="U87" s="77"/>
      <c r="V87" s="77"/>
      <c r="W87" s="77"/>
      <c r="X87" s="77"/>
      <c r="Y87" s="77"/>
      <c r="Z87" s="77"/>
      <c r="AA87" s="77"/>
      <c r="AB87" s="77"/>
      <c r="AC87" s="77"/>
      <c r="AD87" s="77"/>
      <c r="AE87" s="78"/>
      <c r="AF87" s="79"/>
      <c r="AG87" s="80"/>
    </row>
    <row r="88" spans="1:35" s="75" customFormat="1" ht="15" customHeight="1">
      <c r="B88" s="225" t="s">
        <v>361</v>
      </c>
      <c r="C88" s="270"/>
      <c r="D88" s="86"/>
      <c r="E88" s="86"/>
      <c r="F88" s="86"/>
      <c r="G88" s="86"/>
      <c r="H88" s="680">
        <f>[2]基本設定!$H$18</f>
        <v>0</v>
      </c>
      <c r="I88" s="681"/>
      <c r="J88" s="86" t="s">
        <v>1097</v>
      </c>
      <c r="K88" s="77"/>
      <c r="L88" s="77"/>
      <c r="M88" s="77"/>
      <c r="N88" s="77"/>
      <c r="O88" s="77"/>
      <c r="P88" s="77"/>
      <c r="Q88" s="77"/>
      <c r="R88" s="77"/>
      <c r="S88" s="77"/>
      <c r="T88" s="77"/>
      <c r="U88" s="77"/>
      <c r="V88" s="77"/>
      <c r="W88" s="77"/>
      <c r="X88" s="77"/>
      <c r="Y88" s="77"/>
      <c r="Z88" s="77"/>
      <c r="AA88" s="77"/>
      <c r="AB88" s="77"/>
      <c r="AC88" s="77"/>
      <c r="AD88" s="77"/>
      <c r="AE88" s="78"/>
      <c r="AF88" s="79"/>
      <c r="AG88" s="80"/>
      <c r="AH88" s="80"/>
      <c r="AI88" s="80"/>
    </row>
    <row r="89" spans="1:35" s="75" customFormat="1" ht="13.5">
      <c r="B89" s="225"/>
      <c r="C89" s="270"/>
      <c r="D89" s="86"/>
      <c r="E89" s="86"/>
      <c r="F89" s="86"/>
      <c r="G89" s="86"/>
      <c r="H89" s="87"/>
      <c r="I89" s="87"/>
      <c r="J89" s="86"/>
      <c r="K89" s="77"/>
      <c r="L89" s="77"/>
      <c r="M89" s="77"/>
      <c r="N89" s="77"/>
      <c r="O89" s="77"/>
      <c r="P89" s="77"/>
      <c r="Q89" s="77"/>
      <c r="R89" s="77"/>
      <c r="S89" s="77"/>
      <c r="T89" s="77"/>
      <c r="U89" s="77"/>
      <c r="V89" s="77"/>
      <c r="W89" s="77"/>
      <c r="X89" s="77"/>
      <c r="Y89" s="77"/>
      <c r="Z89" s="77"/>
      <c r="AA89" s="77"/>
      <c r="AB89" s="77"/>
      <c r="AC89" s="77"/>
      <c r="AD89" s="77"/>
      <c r="AE89" s="78"/>
      <c r="AF89" s="79"/>
      <c r="AG89" s="80"/>
      <c r="AH89" s="80"/>
      <c r="AI89" s="80"/>
    </row>
    <row r="90" spans="1:35" s="60" customFormat="1" ht="21.75" customHeight="1">
      <c r="A90" s="259" t="s">
        <v>1733</v>
      </c>
      <c r="B90" s="259" t="s">
        <v>988</v>
      </c>
      <c r="C90" s="62"/>
      <c r="D90" s="62"/>
      <c r="E90" s="62"/>
      <c r="F90" s="62"/>
      <c r="G90" s="62"/>
      <c r="H90" s="62"/>
      <c r="I90" s="62"/>
      <c r="J90" s="62"/>
      <c r="K90" s="62"/>
      <c r="L90" s="62"/>
      <c r="M90" s="62"/>
      <c r="N90" s="62"/>
      <c r="O90" s="62"/>
      <c r="P90" s="62"/>
      <c r="Q90" s="62"/>
      <c r="R90" s="62"/>
      <c r="S90" s="62"/>
      <c r="T90" s="62"/>
      <c r="U90" s="62"/>
      <c r="V90" s="62"/>
      <c r="W90" s="151"/>
      <c r="X90" s="151"/>
      <c r="Y90" s="151"/>
      <c r="Z90" s="151"/>
      <c r="AA90" s="151"/>
      <c r="AB90" s="151"/>
      <c r="AC90" s="151"/>
      <c r="AD90" s="151"/>
      <c r="AE90" s="151"/>
    </row>
    <row r="91" spans="1:35" s="75" customFormat="1" ht="53.25" customHeight="1">
      <c r="B91" s="565" t="s">
        <v>1971</v>
      </c>
      <c r="C91" s="565"/>
      <c r="D91" s="565"/>
      <c r="E91" s="565"/>
      <c r="F91" s="565"/>
      <c r="G91" s="565"/>
      <c r="H91" s="565"/>
      <c r="I91" s="565"/>
      <c r="J91" s="565"/>
      <c r="K91" s="565"/>
      <c r="L91" s="565"/>
      <c r="M91" s="565"/>
      <c r="N91" s="565"/>
      <c r="O91" s="565"/>
      <c r="P91" s="565"/>
      <c r="Q91" s="565"/>
      <c r="R91" s="565"/>
      <c r="S91" s="565"/>
      <c r="T91" s="565"/>
      <c r="U91" s="565"/>
      <c r="V91" s="565"/>
      <c r="W91" s="565"/>
      <c r="X91" s="565"/>
      <c r="Y91" s="565"/>
      <c r="Z91" s="565"/>
      <c r="AA91" s="565"/>
      <c r="AB91" s="565"/>
      <c r="AC91" s="565"/>
      <c r="AD91" s="565"/>
      <c r="AE91" s="565"/>
      <c r="AF91" s="193"/>
      <c r="AG91" s="193"/>
      <c r="AH91" s="80"/>
    </row>
    <row r="92" spans="1:35" s="89" customFormat="1" ht="17.25" customHeight="1" thickBot="1">
      <c r="B92" s="117" t="s">
        <v>1518</v>
      </c>
      <c r="C92" s="91"/>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78"/>
      <c r="AF92" s="93"/>
      <c r="AG92" s="94"/>
      <c r="AH92" s="94"/>
      <c r="AI92" s="94"/>
    </row>
    <row r="93" spans="1:35" s="95" customFormat="1" ht="18.75" customHeight="1" thickBot="1">
      <c r="B93" s="694" t="s">
        <v>1974</v>
      </c>
      <c r="C93" s="706"/>
      <c r="D93" s="706"/>
      <c r="E93" s="706"/>
      <c r="F93" s="706"/>
      <c r="G93" s="706"/>
      <c r="H93" s="706"/>
      <c r="I93" s="706"/>
      <c r="J93" s="706"/>
      <c r="K93" s="706"/>
      <c r="L93" s="706"/>
      <c r="M93" s="706"/>
      <c r="N93" s="706"/>
      <c r="O93" s="706"/>
      <c r="P93" s="706"/>
      <c r="Q93" s="706"/>
      <c r="R93" s="706"/>
      <c r="S93" s="707"/>
      <c r="T93" s="279"/>
      <c r="U93" s="279"/>
      <c r="V93" s="279"/>
      <c r="W93" s="279"/>
      <c r="X93" s="279"/>
      <c r="Y93" s="279"/>
      <c r="Z93" s="279"/>
      <c r="AA93" s="279"/>
      <c r="AB93" s="279"/>
      <c r="AC93" s="279"/>
      <c r="AD93" s="98"/>
      <c r="AE93" s="99"/>
      <c r="AF93" s="100"/>
      <c r="AG93" s="101"/>
      <c r="AH93" s="101"/>
      <c r="AI93" s="101"/>
    </row>
    <row r="94" spans="1:35" s="89" customFormat="1" ht="18.75" customHeight="1">
      <c r="B94" s="95" t="s">
        <v>1475</v>
      </c>
      <c r="C94" s="91"/>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78"/>
      <c r="AF94" s="93"/>
      <c r="AG94" s="94"/>
      <c r="AH94" s="94"/>
      <c r="AI94" s="94"/>
    </row>
    <row r="95" spans="1:35" s="89" customFormat="1" ht="37.5" customHeight="1">
      <c r="B95" s="734" t="s">
        <v>1095</v>
      </c>
      <c r="C95" s="731" t="s">
        <v>1975</v>
      </c>
      <c r="D95" s="738" t="s">
        <v>1710</v>
      </c>
      <c r="E95" s="738"/>
      <c r="F95" s="731" t="s">
        <v>1543</v>
      </c>
      <c r="G95" s="735" t="s">
        <v>398</v>
      </c>
      <c r="H95" s="702" t="s">
        <v>280</v>
      </c>
      <c r="I95" s="102"/>
      <c r="J95" s="102"/>
      <c r="K95" s="103"/>
      <c r="L95" s="103"/>
      <c r="M95" s="92"/>
      <c r="N95" s="103"/>
      <c r="O95" s="103"/>
      <c r="P95" s="103"/>
      <c r="Q95" s="103"/>
      <c r="R95" s="103"/>
      <c r="S95" s="103"/>
      <c r="T95" s="103"/>
      <c r="U95" s="103"/>
      <c r="V95" s="103"/>
      <c r="W95" s="103"/>
      <c r="X95" s="103"/>
      <c r="Y95" s="103"/>
      <c r="Z95" s="103"/>
      <c r="AA95" s="103"/>
      <c r="AB95" s="103"/>
      <c r="AC95" s="103"/>
      <c r="AD95" s="103"/>
      <c r="AE95" s="103"/>
      <c r="AF95" s="103"/>
      <c r="AG95" s="103"/>
      <c r="AH95" s="103"/>
    </row>
    <row r="96" spans="1:35" s="89" customFormat="1" ht="12.75" customHeight="1">
      <c r="B96" s="734"/>
      <c r="C96" s="732"/>
      <c r="D96" s="739" t="s">
        <v>1229</v>
      </c>
      <c r="E96" s="739" t="s">
        <v>1711</v>
      </c>
      <c r="F96" s="732"/>
      <c r="G96" s="736"/>
      <c r="H96" s="702"/>
      <c r="I96" s="102"/>
      <c r="J96" s="102"/>
      <c r="K96" s="103"/>
      <c r="L96" s="103"/>
      <c r="M96" s="103"/>
      <c r="N96" s="103"/>
      <c r="O96" s="103"/>
      <c r="P96" s="103"/>
      <c r="Q96" s="103"/>
      <c r="R96" s="103"/>
      <c r="S96" s="103"/>
      <c r="T96" s="103"/>
      <c r="U96" s="103"/>
      <c r="V96" s="103"/>
      <c r="W96" s="103"/>
      <c r="X96" s="103"/>
      <c r="Y96" s="103"/>
      <c r="Z96" s="103"/>
      <c r="AA96" s="103"/>
      <c r="AB96" s="103"/>
      <c r="AC96" s="103"/>
      <c r="AD96" s="103"/>
      <c r="AE96" s="103"/>
      <c r="AF96" s="103"/>
      <c r="AG96" s="103"/>
      <c r="AH96" s="103"/>
    </row>
    <row r="97" spans="2:34" s="89" customFormat="1" ht="81" customHeight="1">
      <c r="B97" s="734"/>
      <c r="C97" s="733"/>
      <c r="D97" s="740"/>
      <c r="E97" s="740"/>
      <c r="F97" s="733"/>
      <c r="G97" s="737"/>
      <c r="H97" s="702"/>
      <c r="I97" s="102"/>
      <c r="J97" s="102"/>
      <c r="K97" s="103"/>
      <c r="L97" s="103"/>
      <c r="M97" s="103"/>
      <c r="N97" s="103"/>
      <c r="O97" s="103"/>
      <c r="P97" s="103"/>
      <c r="Q97" s="103"/>
      <c r="R97" s="103"/>
      <c r="S97" s="103"/>
      <c r="T97" s="103"/>
      <c r="U97" s="103"/>
      <c r="V97" s="103"/>
      <c r="W97" s="103"/>
      <c r="X97" s="103"/>
      <c r="Y97" s="103"/>
      <c r="Z97" s="103"/>
      <c r="AA97" s="103"/>
      <c r="AB97" s="103"/>
      <c r="AC97" s="103"/>
      <c r="AD97" s="103"/>
      <c r="AE97" s="103"/>
      <c r="AF97" s="103"/>
      <c r="AG97" s="103"/>
      <c r="AH97" s="103"/>
    </row>
    <row r="98" spans="2:34" s="89" customFormat="1" ht="12.75" customHeight="1">
      <c r="B98" s="296">
        <v>1</v>
      </c>
      <c r="C98" s="250" t="str">
        <f t="shared" ref="C98:C112" si="0">IF(AA36="","",AA36)</f>
        <v/>
      </c>
      <c r="D98" s="280" t="str">
        <f t="shared" ref="D98:D112" si="1">IF(AB36="","",AB36)</f>
        <v/>
      </c>
      <c r="E98" s="280" t="str">
        <f t="shared" ref="E98:E112" si="2">IF(AC36="","",AC36)</f>
        <v/>
      </c>
      <c r="F98" s="212" t="str">
        <f t="shared" ref="F98:F112" si="3">IF(D98=1,IF(E98="",0,$H$88/E98),"")</f>
        <v/>
      </c>
      <c r="G98" s="104">
        <f t="shared" ref="G98:G112" si="4">IF(C98="",0,IF(D98=1,C98*F98,C98))</f>
        <v>0</v>
      </c>
      <c r="H98" s="369" t="str">
        <f t="shared" ref="H98:H112" si="5">IF(C36="","",C36)</f>
        <v/>
      </c>
      <c r="I98" s="102"/>
      <c r="J98" s="167"/>
      <c r="K98" s="63"/>
      <c r="L98" s="62"/>
      <c r="M98" s="62"/>
      <c r="N98" s="62"/>
      <c r="O98" s="103"/>
      <c r="P98" s="103"/>
      <c r="Q98" s="103"/>
      <c r="R98" s="103"/>
      <c r="S98" s="103"/>
      <c r="T98" s="103"/>
      <c r="U98" s="103"/>
      <c r="V98" s="103"/>
      <c r="W98" s="103"/>
      <c r="X98" s="103"/>
      <c r="Y98" s="103"/>
      <c r="Z98" s="103"/>
      <c r="AA98" s="103"/>
      <c r="AB98" s="103"/>
      <c r="AC98" s="103"/>
      <c r="AD98" s="103"/>
      <c r="AE98" s="103"/>
      <c r="AF98" s="103"/>
      <c r="AG98" s="103"/>
      <c r="AH98" s="103"/>
    </row>
    <row r="99" spans="2:34" s="89" customFormat="1" ht="12.75" customHeight="1">
      <c r="B99" s="296">
        <v>2</v>
      </c>
      <c r="C99" s="250" t="str">
        <f t="shared" si="0"/>
        <v/>
      </c>
      <c r="D99" s="280" t="str">
        <f t="shared" si="1"/>
        <v/>
      </c>
      <c r="E99" s="280" t="str">
        <f t="shared" si="2"/>
        <v/>
      </c>
      <c r="F99" s="212" t="str">
        <f t="shared" si="3"/>
        <v/>
      </c>
      <c r="G99" s="104">
        <f t="shared" si="4"/>
        <v>0</v>
      </c>
      <c r="H99" s="369" t="str">
        <f t="shared" si="5"/>
        <v/>
      </c>
      <c r="I99" s="102"/>
      <c r="J99" s="102"/>
      <c r="K99" s="103"/>
      <c r="L99" s="103"/>
      <c r="M99" s="103"/>
      <c r="N99" s="103"/>
      <c r="O99" s="103"/>
      <c r="P99" s="103"/>
      <c r="Q99" s="103"/>
      <c r="R99" s="103"/>
      <c r="S99" s="103"/>
      <c r="T99" s="103"/>
      <c r="U99" s="103"/>
      <c r="V99" s="103"/>
      <c r="W99" s="103"/>
      <c r="X99" s="103"/>
      <c r="Y99" s="103"/>
      <c r="Z99" s="103"/>
      <c r="AA99" s="103"/>
      <c r="AB99" s="103"/>
      <c r="AC99" s="103"/>
      <c r="AD99" s="103"/>
      <c r="AE99" s="103"/>
      <c r="AF99" s="103"/>
      <c r="AG99" s="103"/>
      <c r="AH99" s="103"/>
    </row>
    <row r="100" spans="2:34" s="89" customFormat="1" ht="12.75" customHeight="1">
      <c r="B100" s="296">
        <v>3</v>
      </c>
      <c r="C100" s="250" t="str">
        <f t="shared" si="0"/>
        <v/>
      </c>
      <c r="D100" s="280" t="str">
        <f t="shared" si="1"/>
        <v/>
      </c>
      <c r="E100" s="280" t="str">
        <f t="shared" si="2"/>
        <v/>
      </c>
      <c r="F100" s="212" t="str">
        <f t="shared" si="3"/>
        <v/>
      </c>
      <c r="G100" s="104">
        <f t="shared" si="4"/>
        <v>0</v>
      </c>
      <c r="H100" s="369" t="str">
        <f t="shared" si="5"/>
        <v/>
      </c>
      <c r="I100" s="102"/>
      <c r="J100" s="102"/>
      <c r="K100" s="103"/>
      <c r="N100" s="103"/>
      <c r="O100" s="103"/>
      <c r="P100" s="103"/>
      <c r="Q100" s="103"/>
      <c r="R100" s="103"/>
      <c r="S100" s="103"/>
      <c r="T100" s="103"/>
      <c r="U100" s="103"/>
      <c r="V100" s="103"/>
      <c r="W100" s="103"/>
      <c r="X100" s="103"/>
      <c r="Y100" s="103"/>
      <c r="Z100" s="103"/>
      <c r="AA100" s="103"/>
      <c r="AB100" s="103"/>
      <c r="AC100" s="103"/>
      <c r="AD100" s="103"/>
      <c r="AE100" s="103"/>
      <c r="AF100" s="103"/>
      <c r="AG100" s="103"/>
      <c r="AH100" s="103"/>
    </row>
    <row r="101" spans="2:34" s="89" customFormat="1" ht="12.75" customHeight="1">
      <c r="B101" s="296">
        <v>4</v>
      </c>
      <c r="C101" s="250" t="str">
        <f t="shared" si="0"/>
        <v/>
      </c>
      <c r="D101" s="280" t="str">
        <f t="shared" si="1"/>
        <v/>
      </c>
      <c r="E101" s="280" t="str">
        <f t="shared" si="2"/>
        <v/>
      </c>
      <c r="F101" s="212" t="str">
        <f t="shared" si="3"/>
        <v/>
      </c>
      <c r="G101" s="104">
        <f t="shared" si="4"/>
        <v>0</v>
      </c>
      <c r="H101" s="369" t="str">
        <f t="shared" si="5"/>
        <v/>
      </c>
      <c r="I101" s="102"/>
      <c r="J101" s="102"/>
      <c r="K101" s="103"/>
      <c r="N101" s="103"/>
      <c r="O101" s="103"/>
      <c r="P101" s="103"/>
      <c r="Q101" s="103"/>
      <c r="R101" s="103"/>
      <c r="S101" s="103"/>
      <c r="T101" s="103"/>
      <c r="U101" s="103"/>
      <c r="V101" s="103"/>
      <c r="W101" s="103"/>
      <c r="X101" s="103"/>
      <c r="Y101" s="103"/>
      <c r="Z101" s="103"/>
      <c r="AA101" s="103"/>
      <c r="AB101" s="103"/>
      <c r="AC101" s="103"/>
      <c r="AD101" s="103"/>
      <c r="AE101" s="103"/>
      <c r="AF101" s="103"/>
      <c r="AG101" s="103"/>
      <c r="AH101" s="103"/>
    </row>
    <row r="102" spans="2:34" s="89" customFormat="1" ht="12.75" customHeight="1">
      <c r="B102" s="296">
        <v>5</v>
      </c>
      <c r="C102" s="250" t="str">
        <f t="shared" si="0"/>
        <v/>
      </c>
      <c r="D102" s="280" t="str">
        <f t="shared" si="1"/>
        <v/>
      </c>
      <c r="E102" s="280" t="str">
        <f t="shared" si="2"/>
        <v/>
      </c>
      <c r="F102" s="212" t="str">
        <f t="shared" si="3"/>
        <v/>
      </c>
      <c r="G102" s="104">
        <f t="shared" si="4"/>
        <v>0</v>
      </c>
      <c r="H102" s="369" t="str">
        <f t="shared" si="5"/>
        <v/>
      </c>
      <c r="I102" s="102"/>
      <c r="J102" s="102"/>
      <c r="K102" s="103"/>
      <c r="L102" s="103"/>
      <c r="M102" s="103"/>
      <c r="N102" s="103"/>
      <c r="O102" s="103"/>
      <c r="P102" s="103"/>
      <c r="Q102" s="103"/>
      <c r="R102" s="103"/>
      <c r="S102" s="103"/>
      <c r="T102" s="103"/>
      <c r="U102" s="103"/>
      <c r="V102" s="103"/>
      <c r="W102" s="103"/>
      <c r="X102" s="103"/>
      <c r="Y102" s="103"/>
      <c r="Z102" s="103"/>
      <c r="AA102" s="103"/>
      <c r="AB102" s="103"/>
      <c r="AC102" s="103"/>
      <c r="AD102" s="103"/>
      <c r="AE102" s="103"/>
      <c r="AF102" s="103"/>
      <c r="AG102" s="103"/>
      <c r="AH102" s="103"/>
    </row>
    <row r="103" spans="2:34" s="89" customFormat="1" ht="12.75" customHeight="1">
      <c r="B103" s="296">
        <v>6</v>
      </c>
      <c r="C103" s="250" t="str">
        <f t="shared" si="0"/>
        <v/>
      </c>
      <c r="D103" s="280" t="str">
        <f t="shared" si="1"/>
        <v/>
      </c>
      <c r="E103" s="280" t="str">
        <f t="shared" si="2"/>
        <v/>
      </c>
      <c r="F103" s="212" t="str">
        <f t="shared" si="3"/>
        <v/>
      </c>
      <c r="G103" s="104">
        <f t="shared" si="4"/>
        <v>0</v>
      </c>
      <c r="H103" s="369" t="str">
        <f t="shared" si="5"/>
        <v/>
      </c>
      <c r="I103" s="102"/>
      <c r="J103" s="102"/>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row>
    <row r="104" spans="2:34" s="89" customFormat="1" ht="12.75" customHeight="1">
      <c r="B104" s="296">
        <v>7</v>
      </c>
      <c r="C104" s="250" t="str">
        <f t="shared" si="0"/>
        <v/>
      </c>
      <c r="D104" s="280" t="str">
        <f t="shared" si="1"/>
        <v/>
      </c>
      <c r="E104" s="280" t="str">
        <f t="shared" si="2"/>
        <v/>
      </c>
      <c r="F104" s="212" t="str">
        <f t="shared" si="3"/>
        <v/>
      </c>
      <c r="G104" s="104">
        <f t="shared" si="4"/>
        <v>0</v>
      </c>
      <c r="H104" s="369" t="str">
        <f t="shared" si="5"/>
        <v/>
      </c>
      <c r="I104" s="102"/>
      <c r="J104" s="102"/>
      <c r="K104" s="103"/>
      <c r="L104" s="103"/>
      <c r="M104" s="103"/>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row>
    <row r="105" spans="2:34" s="89" customFormat="1" ht="12.75" customHeight="1">
      <c r="B105" s="296">
        <v>8</v>
      </c>
      <c r="C105" s="250" t="str">
        <f t="shared" si="0"/>
        <v/>
      </c>
      <c r="D105" s="280" t="str">
        <f t="shared" si="1"/>
        <v/>
      </c>
      <c r="E105" s="280" t="str">
        <f t="shared" si="2"/>
        <v/>
      </c>
      <c r="F105" s="212" t="str">
        <f t="shared" si="3"/>
        <v/>
      </c>
      <c r="G105" s="104">
        <f t="shared" si="4"/>
        <v>0</v>
      </c>
      <c r="H105" s="369" t="str">
        <f t="shared" si="5"/>
        <v/>
      </c>
      <c r="I105" s="102"/>
      <c r="J105" s="102"/>
      <c r="K105" s="103"/>
      <c r="L105" s="103"/>
      <c r="M105" s="103"/>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row>
    <row r="106" spans="2:34" s="89" customFormat="1" ht="12.75" customHeight="1">
      <c r="B106" s="296">
        <v>9</v>
      </c>
      <c r="C106" s="250" t="str">
        <f t="shared" si="0"/>
        <v/>
      </c>
      <c r="D106" s="280" t="str">
        <f t="shared" si="1"/>
        <v/>
      </c>
      <c r="E106" s="280" t="str">
        <f t="shared" si="2"/>
        <v/>
      </c>
      <c r="F106" s="212" t="str">
        <f t="shared" si="3"/>
        <v/>
      </c>
      <c r="G106" s="104">
        <f t="shared" si="4"/>
        <v>0</v>
      </c>
      <c r="H106" s="369" t="str">
        <f t="shared" si="5"/>
        <v/>
      </c>
      <c r="I106" s="102"/>
      <c r="J106" s="102"/>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row>
    <row r="107" spans="2:34" s="89" customFormat="1" ht="12.75" customHeight="1">
      <c r="B107" s="296">
        <v>10</v>
      </c>
      <c r="C107" s="250" t="str">
        <f t="shared" si="0"/>
        <v/>
      </c>
      <c r="D107" s="280" t="str">
        <f t="shared" si="1"/>
        <v/>
      </c>
      <c r="E107" s="280" t="str">
        <f t="shared" si="2"/>
        <v/>
      </c>
      <c r="F107" s="212" t="str">
        <f t="shared" si="3"/>
        <v/>
      </c>
      <c r="G107" s="104">
        <f t="shared" si="4"/>
        <v>0</v>
      </c>
      <c r="H107" s="369" t="str">
        <f t="shared" si="5"/>
        <v/>
      </c>
      <c r="I107" s="102"/>
      <c r="J107" s="102"/>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row>
    <row r="108" spans="2:34" s="89" customFormat="1" ht="12.75" customHeight="1">
      <c r="B108" s="296">
        <v>11</v>
      </c>
      <c r="C108" s="250" t="str">
        <f t="shared" si="0"/>
        <v/>
      </c>
      <c r="D108" s="280" t="str">
        <f t="shared" si="1"/>
        <v/>
      </c>
      <c r="E108" s="280" t="str">
        <f t="shared" si="2"/>
        <v/>
      </c>
      <c r="F108" s="212" t="str">
        <f t="shared" si="3"/>
        <v/>
      </c>
      <c r="G108" s="104">
        <f t="shared" si="4"/>
        <v>0</v>
      </c>
      <c r="H108" s="369" t="str">
        <f t="shared" si="5"/>
        <v/>
      </c>
      <c r="I108" s="102"/>
      <c r="J108" s="102"/>
      <c r="K108" s="103"/>
      <c r="L108" s="103"/>
      <c r="M108" s="103"/>
      <c r="N108" s="103"/>
      <c r="O108" s="103"/>
      <c r="P108" s="103"/>
      <c r="Q108" s="103"/>
      <c r="R108" s="103"/>
      <c r="S108" s="103"/>
      <c r="T108" s="103"/>
      <c r="U108" s="103"/>
      <c r="V108" s="103"/>
      <c r="W108" s="103"/>
      <c r="X108" s="103"/>
      <c r="Y108" s="103"/>
      <c r="Z108" s="103"/>
      <c r="AA108" s="103"/>
      <c r="AB108" s="103"/>
      <c r="AC108" s="103"/>
      <c r="AD108" s="103"/>
      <c r="AE108" s="103"/>
      <c r="AF108" s="103"/>
      <c r="AG108" s="103"/>
      <c r="AH108" s="103"/>
    </row>
    <row r="109" spans="2:34" s="89" customFormat="1" ht="12.75" customHeight="1">
      <c r="B109" s="296">
        <v>12</v>
      </c>
      <c r="C109" s="250" t="str">
        <f t="shared" si="0"/>
        <v/>
      </c>
      <c r="D109" s="280" t="str">
        <f t="shared" si="1"/>
        <v/>
      </c>
      <c r="E109" s="280" t="str">
        <f t="shared" si="2"/>
        <v/>
      </c>
      <c r="F109" s="212" t="str">
        <f t="shared" si="3"/>
        <v/>
      </c>
      <c r="G109" s="104">
        <f t="shared" si="4"/>
        <v>0</v>
      </c>
      <c r="H109" s="369" t="str">
        <f t="shared" si="5"/>
        <v/>
      </c>
      <c r="I109" s="102"/>
      <c r="J109" s="102"/>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103"/>
      <c r="AH109" s="103"/>
    </row>
    <row r="110" spans="2:34" s="89" customFormat="1" ht="12.75" customHeight="1">
      <c r="B110" s="296">
        <v>13</v>
      </c>
      <c r="C110" s="250" t="str">
        <f t="shared" si="0"/>
        <v/>
      </c>
      <c r="D110" s="280" t="str">
        <f t="shared" si="1"/>
        <v/>
      </c>
      <c r="E110" s="280" t="str">
        <f t="shared" si="2"/>
        <v/>
      </c>
      <c r="F110" s="212" t="str">
        <f t="shared" si="3"/>
        <v/>
      </c>
      <c r="G110" s="104">
        <f t="shared" si="4"/>
        <v>0</v>
      </c>
      <c r="H110" s="369" t="str">
        <f t="shared" si="5"/>
        <v/>
      </c>
      <c r="I110" s="102"/>
      <c r="J110" s="102"/>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row>
    <row r="111" spans="2:34" s="89" customFormat="1" ht="12.75" customHeight="1">
      <c r="B111" s="296">
        <v>14</v>
      </c>
      <c r="C111" s="250" t="str">
        <f t="shared" si="0"/>
        <v/>
      </c>
      <c r="D111" s="280" t="str">
        <f t="shared" si="1"/>
        <v/>
      </c>
      <c r="E111" s="280" t="str">
        <f t="shared" si="2"/>
        <v/>
      </c>
      <c r="F111" s="212" t="str">
        <f t="shared" si="3"/>
        <v/>
      </c>
      <c r="G111" s="104">
        <f t="shared" si="4"/>
        <v>0</v>
      </c>
      <c r="H111" s="369" t="str">
        <f t="shared" si="5"/>
        <v/>
      </c>
      <c r="I111" s="102"/>
      <c r="J111" s="102"/>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103"/>
      <c r="AH111" s="103"/>
    </row>
    <row r="112" spans="2:34" s="89" customFormat="1" ht="12.75" customHeight="1">
      <c r="B112" s="296">
        <v>15</v>
      </c>
      <c r="C112" s="250" t="str">
        <f t="shared" si="0"/>
        <v/>
      </c>
      <c r="D112" s="280" t="str">
        <f t="shared" si="1"/>
        <v/>
      </c>
      <c r="E112" s="280" t="str">
        <f t="shared" si="2"/>
        <v/>
      </c>
      <c r="F112" s="212" t="str">
        <f t="shared" si="3"/>
        <v/>
      </c>
      <c r="G112" s="104">
        <f t="shared" si="4"/>
        <v>0</v>
      </c>
      <c r="H112" s="369" t="str">
        <f t="shared" si="5"/>
        <v/>
      </c>
      <c r="I112" s="102"/>
      <c r="J112" s="102"/>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row>
    <row r="113" spans="2:29" s="75" customFormat="1">
      <c r="C113" s="76"/>
      <c r="D113" s="77"/>
      <c r="E113" s="77"/>
      <c r="F113" s="77"/>
      <c r="G113" s="77"/>
      <c r="H113" s="77"/>
      <c r="I113" s="77"/>
      <c r="J113" s="77"/>
      <c r="K113" s="77"/>
      <c r="L113" s="77"/>
      <c r="M113" s="77"/>
      <c r="N113" s="77"/>
      <c r="O113" s="77"/>
      <c r="P113" s="77"/>
      <c r="Q113" s="77"/>
      <c r="R113" s="77"/>
      <c r="S113" s="77"/>
      <c r="T113" s="77"/>
      <c r="U113" s="77"/>
      <c r="V113" s="77"/>
      <c r="W113" s="78"/>
      <c r="X113" s="79"/>
      <c r="Y113" s="80"/>
      <c r="Z113" s="80"/>
      <c r="AA113" s="80"/>
    </row>
    <row r="114" spans="2:29" s="75" customFormat="1" ht="23.25" customHeight="1">
      <c r="B114" s="565" t="s">
        <v>1058</v>
      </c>
      <c r="C114" s="565"/>
      <c r="D114" s="565"/>
      <c r="E114" s="565"/>
      <c r="F114" s="565"/>
      <c r="G114" s="565"/>
      <c r="H114" s="565"/>
      <c r="I114" s="565"/>
      <c r="J114" s="565"/>
      <c r="K114" s="565"/>
      <c r="L114" s="565"/>
      <c r="M114" s="565"/>
      <c r="N114" s="565"/>
      <c r="O114" s="565"/>
      <c r="P114" s="565"/>
      <c r="Q114" s="565"/>
      <c r="R114" s="565"/>
      <c r="S114" s="565"/>
      <c r="T114" s="565"/>
      <c r="U114" s="565"/>
      <c r="V114" s="565"/>
      <c r="W114" s="565"/>
      <c r="X114" s="565"/>
      <c r="Y114" s="565"/>
      <c r="Z114" s="80"/>
    </row>
    <row r="115" spans="2:29" s="89" customFormat="1" ht="17.25" customHeight="1" thickBot="1">
      <c r="B115" s="117" t="s">
        <v>1519</v>
      </c>
      <c r="C115" s="91"/>
      <c r="D115" s="92"/>
      <c r="E115" s="92"/>
      <c r="F115" s="92"/>
      <c r="G115" s="92"/>
      <c r="H115" s="92"/>
      <c r="I115" s="92"/>
      <c r="J115" s="92"/>
      <c r="K115" s="92"/>
      <c r="L115" s="92"/>
      <c r="M115" s="92"/>
      <c r="N115" s="92"/>
      <c r="O115" s="92"/>
      <c r="P115" s="92"/>
      <c r="Q115" s="92"/>
      <c r="R115" s="92"/>
      <c r="S115" s="92"/>
      <c r="T115" s="92"/>
      <c r="U115" s="92"/>
      <c r="V115" s="92"/>
      <c r="W115" s="78"/>
      <c r="X115" s="93"/>
      <c r="Y115" s="94"/>
      <c r="Z115" s="94"/>
      <c r="AA115" s="94"/>
    </row>
    <row r="116" spans="2:29" s="75" customFormat="1" ht="14.25" customHeight="1" thickBot="1">
      <c r="B116" s="694" t="s">
        <v>1454</v>
      </c>
      <c r="C116" s="695"/>
      <c r="D116" s="695"/>
      <c r="E116" s="695"/>
      <c r="F116" s="695"/>
      <c r="G116" s="695"/>
      <c r="H116" s="695"/>
      <c r="I116" s="695"/>
      <c r="J116" s="695"/>
      <c r="K116" s="695"/>
      <c r="L116" s="695"/>
      <c r="M116" s="695"/>
      <c r="N116" s="695"/>
      <c r="O116" s="695"/>
      <c r="P116" s="695"/>
      <c r="Q116" s="695"/>
      <c r="R116" s="695"/>
      <c r="S116" s="696"/>
      <c r="T116" s="129"/>
      <c r="U116" s="129"/>
      <c r="V116" s="129"/>
      <c r="W116" s="129"/>
      <c r="X116" s="129"/>
      <c r="Y116" s="279"/>
      <c r="Z116" s="279"/>
      <c r="AA116" s="279"/>
      <c r="AB116" s="279"/>
      <c r="AC116" s="279"/>
    </row>
    <row r="117" spans="2:29" s="89" customFormat="1" ht="18.75" customHeight="1">
      <c r="B117" s="108" t="s">
        <v>1455</v>
      </c>
      <c r="C117" s="91"/>
      <c r="D117" s="92"/>
      <c r="E117" s="92"/>
      <c r="F117" s="92"/>
      <c r="G117" s="92"/>
      <c r="H117" s="92"/>
      <c r="I117" s="92"/>
      <c r="J117" s="92"/>
      <c r="K117" s="92"/>
      <c r="L117" s="92"/>
      <c r="M117" s="92"/>
      <c r="N117" s="92"/>
      <c r="O117" s="92"/>
      <c r="P117" s="92"/>
      <c r="Q117" s="92"/>
      <c r="R117" s="92"/>
      <c r="S117" s="92"/>
      <c r="T117" s="92"/>
      <c r="U117" s="92"/>
      <c r="V117" s="92"/>
      <c r="W117" s="78"/>
      <c r="X117" s="93"/>
      <c r="Y117" s="94"/>
      <c r="Z117" s="94"/>
      <c r="AA117" s="94"/>
    </row>
    <row r="118" spans="2:29" s="89" customFormat="1" ht="18.75" customHeight="1">
      <c r="B118" s="851" t="s">
        <v>1095</v>
      </c>
      <c r="C118" s="897" t="str">
        <f>部門費!C3</f>
        <v>①燃やすごみ</v>
      </c>
      <c r="D118" s="897" t="str">
        <f>部門費!D3</f>
        <v>②燃やさないごみ</v>
      </c>
      <c r="E118" s="897" t="str">
        <f>部門費!E3</f>
        <v>③粗大ごみ</v>
      </c>
      <c r="F118" s="897" t="str">
        <f>部門費!F3</f>
        <v>④アルミ缶</v>
      </c>
      <c r="G118" s="897" t="str">
        <f>部門費!G3</f>
        <v>⑤スチール缶</v>
      </c>
      <c r="H118" s="897" t="str">
        <f>部門費!H3</f>
        <v>⑥無色のガラス製の容器</v>
      </c>
      <c r="I118" s="897" t="str">
        <f>部門費!I3</f>
        <v>⑦茶色のガラス製の容器</v>
      </c>
      <c r="J118" s="897" t="str">
        <f>部門費!J3</f>
        <v>⑧その他のガラス製の容器</v>
      </c>
      <c r="K118" s="897" t="str">
        <f>部門費!K3</f>
        <v>⑨リターナブルびん</v>
      </c>
      <c r="L118" s="897" t="str">
        <f>部門費!L3</f>
        <v>⑩ペットボトル</v>
      </c>
      <c r="M118" s="897" t="str">
        <f>部門費!M3</f>
        <v>⑪白色トレイ</v>
      </c>
      <c r="N118" s="897" t="str">
        <f>部門費!N3</f>
        <v>⑫プラスチック製容器包装</v>
      </c>
      <c r="O118" s="897" t="str">
        <f>部門費!O3</f>
        <v>⑬紙製容器包装</v>
      </c>
      <c r="P118" s="897" t="str">
        <f>部門費!P3</f>
        <v>⑭紙パック</v>
      </c>
      <c r="Q118" s="897" t="str">
        <f>部門費!Q3</f>
        <v>⑮段ボール</v>
      </c>
      <c r="R118" s="897" t="str">
        <f>部門費!R3</f>
        <v>⑯古紙</v>
      </c>
      <c r="S118" s="897" t="str">
        <f>部門費!S3</f>
        <v>⑰古布</v>
      </c>
      <c r="T118" s="897" t="str">
        <f>部門費!T3</f>
        <v>⑱生ごみ</v>
      </c>
      <c r="U118" s="897" t="str">
        <f>部門費!U3</f>
        <v>⑲廃油</v>
      </c>
      <c r="V118" s="897" t="str">
        <f>部門費!V3</f>
        <v>⑳小型家電</v>
      </c>
      <c r="W118" s="897" t="str">
        <f>部門費!W3</f>
        <v>㉑その他の資源ごみ</v>
      </c>
      <c r="X118" s="936" t="str">
        <f>部門費!X3</f>
        <v>㉒その他のごみ</v>
      </c>
      <c r="Y118" s="766" t="s">
        <v>1059</v>
      </c>
    </row>
    <row r="119" spans="2:29" s="111" customFormat="1" ht="165.75" customHeight="1">
      <c r="B119" s="852"/>
      <c r="C119" s="897"/>
      <c r="D119" s="897"/>
      <c r="E119" s="897"/>
      <c r="F119" s="897"/>
      <c r="G119" s="897"/>
      <c r="H119" s="897"/>
      <c r="I119" s="897"/>
      <c r="J119" s="897"/>
      <c r="K119" s="897"/>
      <c r="L119" s="897"/>
      <c r="M119" s="897"/>
      <c r="N119" s="897"/>
      <c r="O119" s="897"/>
      <c r="P119" s="897"/>
      <c r="Q119" s="897"/>
      <c r="R119" s="897"/>
      <c r="S119" s="897"/>
      <c r="T119" s="897"/>
      <c r="U119" s="897"/>
      <c r="V119" s="897"/>
      <c r="W119" s="897"/>
      <c r="X119" s="937"/>
      <c r="Y119" s="767"/>
    </row>
    <row r="120" spans="2:29" s="75" customFormat="1">
      <c r="B120" s="177">
        <v>1</v>
      </c>
      <c r="C120" s="130">
        <f t="shared" ref="C120:X120" si="6">IF(D36=1,$G98,0)</f>
        <v>0</v>
      </c>
      <c r="D120" s="130">
        <f t="shared" si="6"/>
        <v>0</v>
      </c>
      <c r="E120" s="130">
        <f t="shared" si="6"/>
        <v>0</v>
      </c>
      <c r="F120" s="130">
        <f t="shared" si="6"/>
        <v>0</v>
      </c>
      <c r="G120" s="130">
        <f t="shared" si="6"/>
        <v>0</v>
      </c>
      <c r="H120" s="130">
        <f t="shared" si="6"/>
        <v>0</v>
      </c>
      <c r="I120" s="130">
        <f t="shared" si="6"/>
        <v>0</v>
      </c>
      <c r="J120" s="130">
        <f t="shared" si="6"/>
        <v>0</v>
      </c>
      <c r="K120" s="130">
        <f t="shared" si="6"/>
        <v>0</v>
      </c>
      <c r="L120" s="130">
        <f t="shared" si="6"/>
        <v>0</v>
      </c>
      <c r="M120" s="130">
        <f t="shared" si="6"/>
        <v>0</v>
      </c>
      <c r="N120" s="130">
        <f t="shared" si="6"/>
        <v>0</v>
      </c>
      <c r="O120" s="130">
        <f t="shared" si="6"/>
        <v>0</v>
      </c>
      <c r="P120" s="130">
        <f t="shared" si="6"/>
        <v>0</v>
      </c>
      <c r="Q120" s="130">
        <f t="shared" si="6"/>
        <v>0</v>
      </c>
      <c r="R120" s="130">
        <f t="shared" si="6"/>
        <v>0</v>
      </c>
      <c r="S120" s="130">
        <f t="shared" si="6"/>
        <v>0</v>
      </c>
      <c r="T120" s="130">
        <f t="shared" si="6"/>
        <v>0</v>
      </c>
      <c r="U120" s="130">
        <f t="shared" si="6"/>
        <v>0</v>
      </c>
      <c r="V120" s="130">
        <f t="shared" si="6"/>
        <v>0</v>
      </c>
      <c r="W120" s="130">
        <f t="shared" si="6"/>
        <v>0</v>
      </c>
      <c r="X120" s="130">
        <f t="shared" si="6"/>
        <v>0</v>
      </c>
      <c r="Y120" s="130">
        <f t="shared" ref="Y120:Y135" si="7">SUM(C120:X120)</f>
        <v>0</v>
      </c>
    </row>
    <row r="121" spans="2:29" s="75" customFormat="1">
      <c r="B121" s="177">
        <v>2</v>
      </c>
      <c r="C121" s="130">
        <f t="shared" ref="C121:X121" si="8">IF(D37=1,$G99,0)</f>
        <v>0</v>
      </c>
      <c r="D121" s="130">
        <f t="shared" si="8"/>
        <v>0</v>
      </c>
      <c r="E121" s="130">
        <f t="shared" si="8"/>
        <v>0</v>
      </c>
      <c r="F121" s="130">
        <f t="shared" si="8"/>
        <v>0</v>
      </c>
      <c r="G121" s="130">
        <f t="shared" si="8"/>
        <v>0</v>
      </c>
      <c r="H121" s="130">
        <f t="shared" si="8"/>
        <v>0</v>
      </c>
      <c r="I121" s="130">
        <f t="shared" si="8"/>
        <v>0</v>
      </c>
      <c r="J121" s="130">
        <f t="shared" si="8"/>
        <v>0</v>
      </c>
      <c r="K121" s="130">
        <f t="shared" si="8"/>
        <v>0</v>
      </c>
      <c r="L121" s="130">
        <f t="shared" si="8"/>
        <v>0</v>
      </c>
      <c r="M121" s="130">
        <f t="shared" si="8"/>
        <v>0</v>
      </c>
      <c r="N121" s="130">
        <f t="shared" si="8"/>
        <v>0</v>
      </c>
      <c r="O121" s="130">
        <f t="shared" si="8"/>
        <v>0</v>
      </c>
      <c r="P121" s="130">
        <f t="shared" si="8"/>
        <v>0</v>
      </c>
      <c r="Q121" s="130">
        <f t="shared" si="8"/>
        <v>0</v>
      </c>
      <c r="R121" s="130">
        <f t="shared" si="8"/>
        <v>0</v>
      </c>
      <c r="S121" s="130">
        <f t="shared" si="8"/>
        <v>0</v>
      </c>
      <c r="T121" s="130">
        <f t="shared" si="8"/>
        <v>0</v>
      </c>
      <c r="U121" s="130">
        <f t="shared" si="8"/>
        <v>0</v>
      </c>
      <c r="V121" s="130">
        <f t="shared" si="8"/>
        <v>0</v>
      </c>
      <c r="W121" s="130">
        <f t="shared" si="8"/>
        <v>0</v>
      </c>
      <c r="X121" s="130">
        <f t="shared" si="8"/>
        <v>0</v>
      </c>
      <c r="Y121" s="130">
        <f t="shared" si="7"/>
        <v>0</v>
      </c>
    </row>
    <row r="122" spans="2:29" s="75" customFormat="1">
      <c r="B122" s="177">
        <v>3</v>
      </c>
      <c r="C122" s="130">
        <f t="shared" ref="C122:X122" si="9">IF(D38=1,$G100,0)</f>
        <v>0</v>
      </c>
      <c r="D122" s="130">
        <f t="shared" si="9"/>
        <v>0</v>
      </c>
      <c r="E122" s="130">
        <f t="shared" si="9"/>
        <v>0</v>
      </c>
      <c r="F122" s="130">
        <f t="shared" si="9"/>
        <v>0</v>
      </c>
      <c r="G122" s="130">
        <f t="shared" si="9"/>
        <v>0</v>
      </c>
      <c r="H122" s="130">
        <f t="shared" si="9"/>
        <v>0</v>
      </c>
      <c r="I122" s="130">
        <f t="shared" si="9"/>
        <v>0</v>
      </c>
      <c r="J122" s="130">
        <f t="shared" si="9"/>
        <v>0</v>
      </c>
      <c r="K122" s="130">
        <f t="shared" si="9"/>
        <v>0</v>
      </c>
      <c r="L122" s="130">
        <f t="shared" si="9"/>
        <v>0</v>
      </c>
      <c r="M122" s="130">
        <f t="shared" si="9"/>
        <v>0</v>
      </c>
      <c r="N122" s="130">
        <f t="shared" si="9"/>
        <v>0</v>
      </c>
      <c r="O122" s="130">
        <f t="shared" si="9"/>
        <v>0</v>
      </c>
      <c r="P122" s="130">
        <f t="shared" si="9"/>
        <v>0</v>
      </c>
      <c r="Q122" s="130">
        <f t="shared" si="9"/>
        <v>0</v>
      </c>
      <c r="R122" s="130">
        <f t="shared" si="9"/>
        <v>0</v>
      </c>
      <c r="S122" s="130">
        <f t="shared" si="9"/>
        <v>0</v>
      </c>
      <c r="T122" s="130">
        <f t="shared" si="9"/>
        <v>0</v>
      </c>
      <c r="U122" s="130">
        <f t="shared" si="9"/>
        <v>0</v>
      </c>
      <c r="V122" s="130">
        <f t="shared" si="9"/>
        <v>0</v>
      </c>
      <c r="W122" s="130">
        <f t="shared" si="9"/>
        <v>0</v>
      </c>
      <c r="X122" s="130">
        <f t="shared" si="9"/>
        <v>0</v>
      </c>
      <c r="Y122" s="130">
        <f t="shared" si="7"/>
        <v>0</v>
      </c>
    </row>
    <row r="123" spans="2:29" s="75" customFormat="1">
      <c r="B123" s="177">
        <v>4</v>
      </c>
      <c r="C123" s="130">
        <f t="shared" ref="C123:X123" si="10">IF(D39=1,$G101,0)</f>
        <v>0</v>
      </c>
      <c r="D123" s="130">
        <f t="shared" si="10"/>
        <v>0</v>
      </c>
      <c r="E123" s="130">
        <f t="shared" si="10"/>
        <v>0</v>
      </c>
      <c r="F123" s="130">
        <f t="shared" si="10"/>
        <v>0</v>
      </c>
      <c r="G123" s="130">
        <f t="shared" si="10"/>
        <v>0</v>
      </c>
      <c r="H123" s="130">
        <f t="shared" si="10"/>
        <v>0</v>
      </c>
      <c r="I123" s="130">
        <f t="shared" si="10"/>
        <v>0</v>
      </c>
      <c r="J123" s="130">
        <f t="shared" si="10"/>
        <v>0</v>
      </c>
      <c r="K123" s="130">
        <f t="shared" si="10"/>
        <v>0</v>
      </c>
      <c r="L123" s="130">
        <f t="shared" si="10"/>
        <v>0</v>
      </c>
      <c r="M123" s="130">
        <f t="shared" si="10"/>
        <v>0</v>
      </c>
      <c r="N123" s="130">
        <f t="shared" si="10"/>
        <v>0</v>
      </c>
      <c r="O123" s="130">
        <f t="shared" si="10"/>
        <v>0</v>
      </c>
      <c r="P123" s="130">
        <f t="shared" si="10"/>
        <v>0</v>
      </c>
      <c r="Q123" s="130">
        <f t="shared" si="10"/>
        <v>0</v>
      </c>
      <c r="R123" s="130">
        <f t="shared" si="10"/>
        <v>0</v>
      </c>
      <c r="S123" s="130">
        <f t="shared" si="10"/>
        <v>0</v>
      </c>
      <c r="T123" s="130">
        <f t="shared" si="10"/>
        <v>0</v>
      </c>
      <c r="U123" s="130">
        <f t="shared" si="10"/>
        <v>0</v>
      </c>
      <c r="V123" s="130">
        <f t="shared" si="10"/>
        <v>0</v>
      </c>
      <c r="W123" s="130">
        <f t="shared" si="10"/>
        <v>0</v>
      </c>
      <c r="X123" s="130">
        <f t="shared" si="10"/>
        <v>0</v>
      </c>
      <c r="Y123" s="130">
        <f t="shared" si="7"/>
        <v>0</v>
      </c>
    </row>
    <row r="124" spans="2:29" s="75" customFormat="1">
      <c r="B124" s="177">
        <v>5</v>
      </c>
      <c r="C124" s="130">
        <f t="shared" ref="C124:X124" si="11">IF(D40=1,$G102,0)</f>
        <v>0</v>
      </c>
      <c r="D124" s="130">
        <f t="shared" si="11"/>
        <v>0</v>
      </c>
      <c r="E124" s="130">
        <f t="shared" si="11"/>
        <v>0</v>
      </c>
      <c r="F124" s="130">
        <f t="shared" si="11"/>
        <v>0</v>
      </c>
      <c r="G124" s="130">
        <f t="shared" si="11"/>
        <v>0</v>
      </c>
      <c r="H124" s="130">
        <f t="shared" si="11"/>
        <v>0</v>
      </c>
      <c r="I124" s="130">
        <f t="shared" si="11"/>
        <v>0</v>
      </c>
      <c r="J124" s="130">
        <f t="shared" si="11"/>
        <v>0</v>
      </c>
      <c r="K124" s="130">
        <f t="shared" si="11"/>
        <v>0</v>
      </c>
      <c r="L124" s="130">
        <f t="shared" si="11"/>
        <v>0</v>
      </c>
      <c r="M124" s="130">
        <f t="shared" si="11"/>
        <v>0</v>
      </c>
      <c r="N124" s="130">
        <f t="shared" si="11"/>
        <v>0</v>
      </c>
      <c r="O124" s="130">
        <f t="shared" si="11"/>
        <v>0</v>
      </c>
      <c r="P124" s="130">
        <f t="shared" si="11"/>
        <v>0</v>
      </c>
      <c r="Q124" s="130">
        <f t="shared" si="11"/>
        <v>0</v>
      </c>
      <c r="R124" s="130">
        <f t="shared" si="11"/>
        <v>0</v>
      </c>
      <c r="S124" s="130">
        <f t="shared" si="11"/>
        <v>0</v>
      </c>
      <c r="T124" s="130">
        <f t="shared" si="11"/>
        <v>0</v>
      </c>
      <c r="U124" s="130">
        <f t="shared" si="11"/>
        <v>0</v>
      </c>
      <c r="V124" s="130">
        <f t="shared" si="11"/>
        <v>0</v>
      </c>
      <c r="W124" s="130">
        <f t="shared" si="11"/>
        <v>0</v>
      </c>
      <c r="X124" s="130">
        <f t="shared" si="11"/>
        <v>0</v>
      </c>
      <c r="Y124" s="130">
        <f t="shared" si="7"/>
        <v>0</v>
      </c>
    </row>
    <row r="125" spans="2:29" s="75" customFormat="1">
      <c r="B125" s="177">
        <v>6</v>
      </c>
      <c r="C125" s="130">
        <f t="shared" ref="C125:X125" si="12">IF(D41=1,$G103,0)</f>
        <v>0</v>
      </c>
      <c r="D125" s="130">
        <f t="shared" si="12"/>
        <v>0</v>
      </c>
      <c r="E125" s="130">
        <f t="shared" si="12"/>
        <v>0</v>
      </c>
      <c r="F125" s="130">
        <f t="shared" si="12"/>
        <v>0</v>
      </c>
      <c r="G125" s="130">
        <f t="shared" si="12"/>
        <v>0</v>
      </c>
      <c r="H125" s="130">
        <f t="shared" si="12"/>
        <v>0</v>
      </c>
      <c r="I125" s="130">
        <f t="shared" si="12"/>
        <v>0</v>
      </c>
      <c r="J125" s="130">
        <f t="shared" si="12"/>
        <v>0</v>
      </c>
      <c r="K125" s="130">
        <f t="shared" si="12"/>
        <v>0</v>
      </c>
      <c r="L125" s="130">
        <f t="shared" si="12"/>
        <v>0</v>
      </c>
      <c r="M125" s="130">
        <f t="shared" si="12"/>
        <v>0</v>
      </c>
      <c r="N125" s="130">
        <f t="shared" si="12"/>
        <v>0</v>
      </c>
      <c r="O125" s="130">
        <f t="shared" si="12"/>
        <v>0</v>
      </c>
      <c r="P125" s="130">
        <f t="shared" si="12"/>
        <v>0</v>
      </c>
      <c r="Q125" s="130">
        <f t="shared" si="12"/>
        <v>0</v>
      </c>
      <c r="R125" s="130">
        <f t="shared" si="12"/>
        <v>0</v>
      </c>
      <c r="S125" s="130">
        <f t="shared" si="12"/>
        <v>0</v>
      </c>
      <c r="T125" s="130">
        <f t="shared" si="12"/>
        <v>0</v>
      </c>
      <c r="U125" s="130">
        <f t="shared" si="12"/>
        <v>0</v>
      </c>
      <c r="V125" s="130">
        <f t="shared" si="12"/>
        <v>0</v>
      </c>
      <c r="W125" s="130">
        <f t="shared" si="12"/>
        <v>0</v>
      </c>
      <c r="X125" s="130">
        <f t="shared" si="12"/>
        <v>0</v>
      </c>
      <c r="Y125" s="130">
        <f t="shared" si="7"/>
        <v>0</v>
      </c>
    </row>
    <row r="126" spans="2:29" s="75" customFormat="1">
      <c r="B126" s="177">
        <v>7</v>
      </c>
      <c r="C126" s="130">
        <f t="shared" ref="C126:X126" si="13">IF(D42=1,$G104,0)</f>
        <v>0</v>
      </c>
      <c r="D126" s="130">
        <f t="shared" si="13"/>
        <v>0</v>
      </c>
      <c r="E126" s="130">
        <f t="shared" si="13"/>
        <v>0</v>
      </c>
      <c r="F126" s="130">
        <f t="shared" si="13"/>
        <v>0</v>
      </c>
      <c r="G126" s="130">
        <f t="shared" si="13"/>
        <v>0</v>
      </c>
      <c r="H126" s="130">
        <f t="shared" si="13"/>
        <v>0</v>
      </c>
      <c r="I126" s="130">
        <f t="shared" si="13"/>
        <v>0</v>
      </c>
      <c r="J126" s="130">
        <f t="shared" si="13"/>
        <v>0</v>
      </c>
      <c r="K126" s="130">
        <f t="shared" si="13"/>
        <v>0</v>
      </c>
      <c r="L126" s="130">
        <f t="shared" si="13"/>
        <v>0</v>
      </c>
      <c r="M126" s="130">
        <f t="shared" si="13"/>
        <v>0</v>
      </c>
      <c r="N126" s="130">
        <f t="shared" si="13"/>
        <v>0</v>
      </c>
      <c r="O126" s="130">
        <f t="shared" si="13"/>
        <v>0</v>
      </c>
      <c r="P126" s="130">
        <f t="shared" si="13"/>
        <v>0</v>
      </c>
      <c r="Q126" s="130">
        <f t="shared" si="13"/>
        <v>0</v>
      </c>
      <c r="R126" s="130">
        <f t="shared" si="13"/>
        <v>0</v>
      </c>
      <c r="S126" s="130">
        <f t="shared" si="13"/>
        <v>0</v>
      </c>
      <c r="T126" s="130">
        <f t="shared" si="13"/>
        <v>0</v>
      </c>
      <c r="U126" s="130">
        <f t="shared" si="13"/>
        <v>0</v>
      </c>
      <c r="V126" s="130">
        <f t="shared" si="13"/>
        <v>0</v>
      </c>
      <c r="W126" s="130">
        <f t="shared" si="13"/>
        <v>0</v>
      </c>
      <c r="X126" s="130">
        <f t="shared" si="13"/>
        <v>0</v>
      </c>
      <c r="Y126" s="130">
        <f t="shared" si="7"/>
        <v>0</v>
      </c>
    </row>
    <row r="127" spans="2:29" s="75" customFormat="1">
      <c r="B127" s="177">
        <v>8</v>
      </c>
      <c r="C127" s="130">
        <f t="shared" ref="C127:X127" si="14">IF(D43=1,$G105,0)</f>
        <v>0</v>
      </c>
      <c r="D127" s="130">
        <f t="shared" si="14"/>
        <v>0</v>
      </c>
      <c r="E127" s="130">
        <f t="shared" si="14"/>
        <v>0</v>
      </c>
      <c r="F127" s="130">
        <f t="shared" si="14"/>
        <v>0</v>
      </c>
      <c r="G127" s="130">
        <f t="shared" si="14"/>
        <v>0</v>
      </c>
      <c r="H127" s="130">
        <f t="shared" si="14"/>
        <v>0</v>
      </c>
      <c r="I127" s="130">
        <f t="shared" si="14"/>
        <v>0</v>
      </c>
      <c r="J127" s="130">
        <f t="shared" si="14"/>
        <v>0</v>
      </c>
      <c r="K127" s="130">
        <f t="shared" si="14"/>
        <v>0</v>
      </c>
      <c r="L127" s="130">
        <f t="shared" si="14"/>
        <v>0</v>
      </c>
      <c r="M127" s="130">
        <f t="shared" si="14"/>
        <v>0</v>
      </c>
      <c r="N127" s="130">
        <f t="shared" si="14"/>
        <v>0</v>
      </c>
      <c r="O127" s="130">
        <f t="shared" si="14"/>
        <v>0</v>
      </c>
      <c r="P127" s="130">
        <f t="shared" si="14"/>
        <v>0</v>
      </c>
      <c r="Q127" s="130">
        <f t="shared" si="14"/>
        <v>0</v>
      </c>
      <c r="R127" s="130">
        <f t="shared" si="14"/>
        <v>0</v>
      </c>
      <c r="S127" s="130">
        <f t="shared" si="14"/>
        <v>0</v>
      </c>
      <c r="T127" s="130">
        <f t="shared" si="14"/>
        <v>0</v>
      </c>
      <c r="U127" s="130">
        <f t="shared" si="14"/>
        <v>0</v>
      </c>
      <c r="V127" s="130">
        <f t="shared" si="14"/>
        <v>0</v>
      </c>
      <c r="W127" s="130">
        <f t="shared" si="14"/>
        <v>0</v>
      </c>
      <c r="X127" s="130">
        <f t="shared" si="14"/>
        <v>0</v>
      </c>
      <c r="Y127" s="130">
        <f t="shared" si="7"/>
        <v>0</v>
      </c>
    </row>
    <row r="128" spans="2:29" s="75" customFormat="1">
      <c r="B128" s="177">
        <v>9</v>
      </c>
      <c r="C128" s="130">
        <f t="shared" ref="C128:X128" si="15">IF(D44=1,$G106,0)</f>
        <v>0</v>
      </c>
      <c r="D128" s="130">
        <f t="shared" si="15"/>
        <v>0</v>
      </c>
      <c r="E128" s="130">
        <f t="shared" si="15"/>
        <v>0</v>
      </c>
      <c r="F128" s="130">
        <f t="shared" si="15"/>
        <v>0</v>
      </c>
      <c r="G128" s="130">
        <f t="shared" si="15"/>
        <v>0</v>
      </c>
      <c r="H128" s="130">
        <f t="shared" si="15"/>
        <v>0</v>
      </c>
      <c r="I128" s="130">
        <f t="shared" si="15"/>
        <v>0</v>
      </c>
      <c r="J128" s="130">
        <f t="shared" si="15"/>
        <v>0</v>
      </c>
      <c r="K128" s="130">
        <f t="shared" si="15"/>
        <v>0</v>
      </c>
      <c r="L128" s="130">
        <f t="shared" si="15"/>
        <v>0</v>
      </c>
      <c r="M128" s="130">
        <f t="shared" si="15"/>
        <v>0</v>
      </c>
      <c r="N128" s="130">
        <f t="shared" si="15"/>
        <v>0</v>
      </c>
      <c r="O128" s="130">
        <f t="shared" si="15"/>
        <v>0</v>
      </c>
      <c r="P128" s="130">
        <f t="shared" si="15"/>
        <v>0</v>
      </c>
      <c r="Q128" s="130">
        <f t="shared" si="15"/>
        <v>0</v>
      </c>
      <c r="R128" s="130">
        <f t="shared" si="15"/>
        <v>0</v>
      </c>
      <c r="S128" s="130">
        <f t="shared" si="15"/>
        <v>0</v>
      </c>
      <c r="T128" s="130">
        <f t="shared" si="15"/>
        <v>0</v>
      </c>
      <c r="U128" s="130">
        <f t="shared" si="15"/>
        <v>0</v>
      </c>
      <c r="V128" s="130">
        <f t="shared" si="15"/>
        <v>0</v>
      </c>
      <c r="W128" s="130">
        <f t="shared" si="15"/>
        <v>0</v>
      </c>
      <c r="X128" s="130">
        <f t="shared" si="15"/>
        <v>0</v>
      </c>
      <c r="Y128" s="130">
        <f t="shared" si="7"/>
        <v>0</v>
      </c>
    </row>
    <row r="129" spans="1:35" s="75" customFormat="1">
      <c r="B129" s="177">
        <v>10</v>
      </c>
      <c r="C129" s="130">
        <f t="shared" ref="C129:X129" si="16">IF(D45=1,$G107,0)</f>
        <v>0</v>
      </c>
      <c r="D129" s="130">
        <f t="shared" si="16"/>
        <v>0</v>
      </c>
      <c r="E129" s="130">
        <f t="shared" si="16"/>
        <v>0</v>
      </c>
      <c r="F129" s="130">
        <f t="shared" si="16"/>
        <v>0</v>
      </c>
      <c r="G129" s="130">
        <f t="shared" si="16"/>
        <v>0</v>
      </c>
      <c r="H129" s="130">
        <f t="shared" si="16"/>
        <v>0</v>
      </c>
      <c r="I129" s="130">
        <f t="shared" si="16"/>
        <v>0</v>
      </c>
      <c r="J129" s="130">
        <f t="shared" si="16"/>
        <v>0</v>
      </c>
      <c r="K129" s="130">
        <f t="shared" si="16"/>
        <v>0</v>
      </c>
      <c r="L129" s="130">
        <f t="shared" si="16"/>
        <v>0</v>
      </c>
      <c r="M129" s="130">
        <f t="shared" si="16"/>
        <v>0</v>
      </c>
      <c r="N129" s="130">
        <f t="shared" si="16"/>
        <v>0</v>
      </c>
      <c r="O129" s="130">
        <f t="shared" si="16"/>
        <v>0</v>
      </c>
      <c r="P129" s="130">
        <f t="shared" si="16"/>
        <v>0</v>
      </c>
      <c r="Q129" s="130">
        <f t="shared" si="16"/>
        <v>0</v>
      </c>
      <c r="R129" s="130">
        <f t="shared" si="16"/>
        <v>0</v>
      </c>
      <c r="S129" s="130">
        <f t="shared" si="16"/>
        <v>0</v>
      </c>
      <c r="T129" s="130">
        <f t="shared" si="16"/>
        <v>0</v>
      </c>
      <c r="U129" s="130">
        <f t="shared" si="16"/>
        <v>0</v>
      </c>
      <c r="V129" s="130">
        <f t="shared" si="16"/>
        <v>0</v>
      </c>
      <c r="W129" s="130">
        <f t="shared" si="16"/>
        <v>0</v>
      </c>
      <c r="X129" s="130">
        <f t="shared" si="16"/>
        <v>0</v>
      </c>
      <c r="Y129" s="130">
        <f t="shared" si="7"/>
        <v>0</v>
      </c>
    </row>
    <row r="130" spans="1:35" s="75" customFormat="1">
      <c r="B130" s="177">
        <v>11</v>
      </c>
      <c r="C130" s="130">
        <f t="shared" ref="C130:X130" si="17">IF(D46=1,$G108,0)</f>
        <v>0</v>
      </c>
      <c r="D130" s="130">
        <f t="shared" si="17"/>
        <v>0</v>
      </c>
      <c r="E130" s="130">
        <f t="shared" si="17"/>
        <v>0</v>
      </c>
      <c r="F130" s="130">
        <f t="shared" si="17"/>
        <v>0</v>
      </c>
      <c r="G130" s="130">
        <f t="shared" si="17"/>
        <v>0</v>
      </c>
      <c r="H130" s="130">
        <f t="shared" si="17"/>
        <v>0</v>
      </c>
      <c r="I130" s="130">
        <f t="shared" si="17"/>
        <v>0</v>
      </c>
      <c r="J130" s="130">
        <f t="shared" si="17"/>
        <v>0</v>
      </c>
      <c r="K130" s="130">
        <f t="shared" si="17"/>
        <v>0</v>
      </c>
      <c r="L130" s="130">
        <f t="shared" si="17"/>
        <v>0</v>
      </c>
      <c r="M130" s="130">
        <f t="shared" si="17"/>
        <v>0</v>
      </c>
      <c r="N130" s="130">
        <f t="shared" si="17"/>
        <v>0</v>
      </c>
      <c r="O130" s="130">
        <f t="shared" si="17"/>
        <v>0</v>
      </c>
      <c r="P130" s="130">
        <f t="shared" si="17"/>
        <v>0</v>
      </c>
      <c r="Q130" s="130">
        <f t="shared" si="17"/>
        <v>0</v>
      </c>
      <c r="R130" s="130">
        <f t="shared" si="17"/>
        <v>0</v>
      </c>
      <c r="S130" s="130">
        <f t="shared" si="17"/>
        <v>0</v>
      </c>
      <c r="T130" s="130">
        <f t="shared" si="17"/>
        <v>0</v>
      </c>
      <c r="U130" s="130">
        <f t="shared" si="17"/>
        <v>0</v>
      </c>
      <c r="V130" s="130">
        <f t="shared" si="17"/>
        <v>0</v>
      </c>
      <c r="W130" s="130">
        <f t="shared" si="17"/>
        <v>0</v>
      </c>
      <c r="X130" s="130">
        <f t="shared" si="17"/>
        <v>0</v>
      </c>
      <c r="Y130" s="130">
        <f t="shared" si="7"/>
        <v>0</v>
      </c>
    </row>
    <row r="131" spans="1:35" s="75" customFormat="1">
      <c r="B131" s="177">
        <v>12</v>
      </c>
      <c r="C131" s="130">
        <f t="shared" ref="C131:X131" si="18">IF(D47=1,$G109,0)</f>
        <v>0</v>
      </c>
      <c r="D131" s="130">
        <f t="shared" si="18"/>
        <v>0</v>
      </c>
      <c r="E131" s="130">
        <f t="shared" si="18"/>
        <v>0</v>
      </c>
      <c r="F131" s="130">
        <f t="shared" si="18"/>
        <v>0</v>
      </c>
      <c r="G131" s="130">
        <f t="shared" si="18"/>
        <v>0</v>
      </c>
      <c r="H131" s="130">
        <f t="shared" si="18"/>
        <v>0</v>
      </c>
      <c r="I131" s="130">
        <f t="shared" si="18"/>
        <v>0</v>
      </c>
      <c r="J131" s="130">
        <f t="shared" si="18"/>
        <v>0</v>
      </c>
      <c r="K131" s="130">
        <f t="shared" si="18"/>
        <v>0</v>
      </c>
      <c r="L131" s="130">
        <f t="shared" si="18"/>
        <v>0</v>
      </c>
      <c r="M131" s="130">
        <f t="shared" si="18"/>
        <v>0</v>
      </c>
      <c r="N131" s="130">
        <f t="shared" si="18"/>
        <v>0</v>
      </c>
      <c r="O131" s="130">
        <f t="shared" si="18"/>
        <v>0</v>
      </c>
      <c r="P131" s="130">
        <f t="shared" si="18"/>
        <v>0</v>
      </c>
      <c r="Q131" s="130">
        <f t="shared" si="18"/>
        <v>0</v>
      </c>
      <c r="R131" s="130">
        <f t="shared" si="18"/>
        <v>0</v>
      </c>
      <c r="S131" s="130">
        <f t="shared" si="18"/>
        <v>0</v>
      </c>
      <c r="T131" s="130">
        <f t="shared" si="18"/>
        <v>0</v>
      </c>
      <c r="U131" s="130">
        <f t="shared" si="18"/>
        <v>0</v>
      </c>
      <c r="V131" s="130">
        <f t="shared" si="18"/>
        <v>0</v>
      </c>
      <c r="W131" s="130">
        <f t="shared" si="18"/>
        <v>0</v>
      </c>
      <c r="X131" s="130">
        <f t="shared" si="18"/>
        <v>0</v>
      </c>
      <c r="Y131" s="130">
        <f t="shared" si="7"/>
        <v>0</v>
      </c>
    </row>
    <row r="132" spans="1:35" s="75" customFormat="1">
      <c r="B132" s="177">
        <v>13</v>
      </c>
      <c r="C132" s="130">
        <f t="shared" ref="C132:X132" si="19">IF(D48=1,$G110,0)</f>
        <v>0</v>
      </c>
      <c r="D132" s="130">
        <f t="shared" si="19"/>
        <v>0</v>
      </c>
      <c r="E132" s="130">
        <f t="shared" si="19"/>
        <v>0</v>
      </c>
      <c r="F132" s="130">
        <f t="shared" si="19"/>
        <v>0</v>
      </c>
      <c r="G132" s="130">
        <f t="shared" si="19"/>
        <v>0</v>
      </c>
      <c r="H132" s="130">
        <f t="shared" si="19"/>
        <v>0</v>
      </c>
      <c r="I132" s="130">
        <f t="shared" si="19"/>
        <v>0</v>
      </c>
      <c r="J132" s="130">
        <f t="shared" si="19"/>
        <v>0</v>
      </c>
      <c r="K132" s="130">
        <f t="shared" si="19"/>
        <v>0</v>
      </c>
      <c r="L132" s="130">
        <f t="shared" si="19"/>
        <v>0</v>
      </c>
      <c r="M132" s="130">
        <f t="shared" si="19"/>
        <v>0</v>
      </c>
      <c r="N132" s="130">
        <f t="shared" si="19"/>
        <v>0</v>
      </c>
      <c r="O132" s="130">
        <f t="shared" si="19"/>
        <v>0</v>
      </c>
      <c r="P132" s="130">
        <f t="shared" si="19"/>
        <v>0</v>
      </c>
      <c r="Q132" s="130">
        <f t="shared" si="19"/>
        <v>0</v>
      </c>
      <c r="R132" s="130">
        <f t="shared" si="19"/>
        <v>0</v>
      </c>
      <c r="S132" s="130">
        <f t="shared" si="19"/>
        <v>0</v>
      </c>
      <c r="T132" s="130">
        <f t="shared" si="19"/>
        <v>0</v>
      </c>
      <c r="U132" s="130">
        <f t="shared" si="19"/>
        <v>0</v>
      </c>
      <c r="V132" s="130">
        <f t="shared" si="19"/>
        <v>0</v>
      </c>
      <c r="W132" s="130">
        <f t="shared" si="19"/>
        <v>0</v>
      </c>
      <c r="X132" s="130">
        <f t="shared" si="19"/>
        <v>0</v>
      </c>
      <c r="Y132" s="130">
        <f t="shared" si="7"/>
        <v>0</v>
      </c>
    </row>
    <row r="133" spans="1:35" s="75" customFormat="1">
      <c r="B133" s="177">
        <v>14</v>
      </c>
      <c r="C133" s="130">
        <f t="shared" ref="C133:X133" si="20">IF(D49=1,$G111,0)</f>
        <v>0</v>
      </c>
      <c r="D133" s="130">
        <f t="shared" si="20"/>
        <v>0</v>
      </c>
      <c r="E133" s="130">
        <f t="shared" si="20"/>
        <v>0</v>
      </c>
      <c r="F133" s="130">
        <f t="shared" si="20"/>
        <v>0</v>
      </c>
      <c r="G133" s="130">
        <f t="shared" si="20"/>
        <v>0</v>
      </c>
      <c r="H133" s="130">
        <f t="shared" si="20"/>
        <v>0</v>
      </c>
      <c r="I133" s="130">
        <f t="shared" si="20"/>
        <v>0</v>
      </c>
      <c r="J133" s="130">
        <f t="shared" si="20"/>
        <v>0</v>
      </c>
      <c r="K133" s="130">
        <f t="shared" si="20"/>
        <v>0</v>
      </c>
      <c r="L133" s="130">
        <f t="shared" si="20"/>
        <v>0</v>
      </c>
      <c r="M133" s="130">
        <f t="shared" si="20"/>
        <v>0</v>
      </c>
      <c r="N133" s="130">
        <f t="shared" si="20"/>
        <v>0</v>
      </c>
      <c r="O133" s="130">
        <f t="shared" si="20"/>
        <v>0</v>
      </c>
      <c r="P133" s="130">
        <f t="shared" si="20"/>
        <v>0</v>
      </c>
      <c r="Q133" s="130">
        <f t="shared" si="20"/>
        <v>0</v>
      </c>
      <c r="R133" s="130">
        <f t="shared" si="20"/>
        <v>0</v>
      </c>
      <c r="S133" s="130">
        <f t="shared" si="20"/>
        <v>0</v>
      </c>
      <c r="T133" s="130">
        <f t="shared" si="20"/>
        <v>0</v>
      </c>
      <c r="U133" s="130">
        <f t="shared" si="20"/>
        <v>0</v>
      </c>
      <c r="V133" s="130">
        <f t="shared" si="20"/>
        <v>0</v>
      </c>
      <c r="W133" s="130">
        <f t="shared" si="20"/>
        <v>0</v>
      </c>
      <c r="X133" s="130">
        <f t="shared" si="20"/>
        <v>0</v>
      </c>
      <c r="Y133" s="130">
        <f t="shared" si="7"/>
        <v>0</v>
      </c>
    </row>
    <row r="134" spans="1:35" s="75" customFormat="1">
      <c r="B134" s="177">
        <v>15</v>
      </c>
      <c r="C134" s="130">
        <f t="shared" ref="C134:X134" si="21">IF(D50=1,$G112,0)</f>
        <v>0</v>
      </c>
      <c r="D134" s="130">
        <f t="shared" si="21"/>
        <v>0</v>
      </c>
      <c r="E134" s="130">
        <f t="shared" si="21"/>
        <v>0</v>
      </c>
      <c r="F134" s="130">
        <f t="shared" si="21"/>
        <v>0</v>
      </c>
      <c r="G134" s="130">
        <f t="shared" si="21"/>
        <v>0</v>
      </c>
      <c r="H134" s="130">
        <f t="shared" si="21"/>
        <v>0</v>
      </c>
      <c r="I134" s="130">
        <f t="shared" si="21"/>
        <v>0</v>
      </c>
      <c r="J134" s="130">
        <f t="shared" si="21"/>
        <v>0</v>
      </c>
      <c r="K134" s="130">
        <f t="shared" si="21"/>
        <v>0</v>
      </c>
      <c r="L134" s="130">
        <f t="shared" si="21"/>
        <v>0</v>
      </c>
      <c r="M134" s="130">
        <f t="shared" si="21"/>
        <v>0</v>
      </c>
      <c r="N134" s="130">
        <f t="shared" si="21"/>
        <v>0</v>
      </c>
      <c r="O134" s="130">
        <f t="shared" si="21"/>
        <v>0</v>
      </c>
      <c r="P134" s="130">
        <f t="shared" si="21"/>
        <v>0</v>
      </c>
      <c r="Q134" s="130">
        <f t="shared" si="21"/>
        <v>0</v>
      </c>
      <c r="R134" s="130">
        <f t="shared" si="21"/>
        <v>0</v>
      </c>
      <c r="S134" s="130">
        <f t="shared" si="21"/>
        <v>0</v>
      </c>
      <c r="T134" s="130">
        <f t="shared" si="21"/>
        <v>0</v>
      </c>
      <c r="U134" s="130">
        <f t="shared" si="21"/>
        <v>0</v>
      </c>
      <c r="V134" s="130">
        <f t="shared" si="21"/>
        <v>0</v>
      </c>
      <c r="W134" s="130">
        <f t="shared" si="21"/>
        <v>0</v>
      </c>
      <c r="X134" s="130">
        <f t="shared" si="21"/>
        <v>0</v>
      </c>
      <c r="Y134" s="130">
        <f t="shared" si="7"/>
        <v>0</v>
      </c>
    </row>
    <row r="135" spans="1:35" s="75" customFormat="1">
      <c r="B135" s="177" t="s">
        <v>1110</v>
      </c>
      <c r="C135" s="130">
        <f t="shared" ref="C135:X135" si="22">SUM(C120:C134)</f>
        <v>0</v>
      </c>
      <c r="D135" s="130">
        <f t="shared" si="22"/>
        <v>0</v>
      </c>
      <c r="E135" s="130">
        <f t="shared" si="22"/>
        <v>0</v>
      </c>
      <c r="F135" s="130">
        <f t="shared" si="22"/>
        <v>0</v>
      </c>
      <c r="G135" s="130">
        <f t="shared" si="22"/>
        <v>0</v>
      </c>
      <c r="H135" s="130">
        <f t="shared" si="22"/>
        <v>0</v>
      </c>
      <c r="I135" s="130">
        <f t="shared" si="22"/>
        <v>0</v>
      </c>
      <c r="J135" s="130">
        <f t="shared" si="22"/>
        <v>0</v>
      </c>
      <c r="K135" s="130">
        <f t="shared" si="22"/>
        <v>0</v>
      </c>
      <c r="L135" s="130">
        <f t="shared" si="22"/>
        <v>0</v>
      </c>
      <c r="M135" s="130">
        <f t="shared" si="22"/>
        <v>0</v>
      </c>
      <c r="N135" s="130">
        <f t="shared" si="22"/>
        <v>0</v>
      </c>
      <c r="O135" s="130">
        <f t="shared" si="22"/>
        <v>0</v>
      </c>
      <c r="P135" s="130">
        <f t="shared" si="22"/>
        <v>0</v>
      </c>
      <c r="Q135" s="130">
        <f t="shared" si="22"/>
        <v>0</v>
      </c>
      <c r="R135" s="130">
        <f t="shared" si="22"/>
        <v>0</v>
      </c>
      <c r="S135" s="130">
        <f t="shared" si="22"/>
        <v>0</v>
      </c>
      <c r="T135" s="130">
        <f t="shared" si="22"/>
        <v>0</v>
      </c>
      <c r="U135" s="130">
        <f t="shared" si="22"/>
        <v>0</v>
      </c>
      <c r="V135" s="130">
        <f t="shared" si="22"/>
        <v>0</v>
      </c>
      <c r="W135" s="130">
        <f t="shared" si="22"/>
        <v>0</v>
      </c>
      <c r="X135" s="130">
        <f t="shared" si="22"/>
        <v>0</v>
      </c>
      <c r="Y135" s="130">
        <f t="shared" si="7"/>
        <v>0</v>
      </c>
    </row>
    <row r="136" spans="1:35" s="75" customFormat="1">
      <c r="X136" s="79"/>
      <c r="Y136" s="80"/>
      <c r="Z136" s="80"/>
      <c r="AA136" s="80"/>
    </row>
    <row r="137" spans="1:35" s="69" customFormat="1" ht="15" customHeight="1" thickBot="1">
      <c r="A137" s="213"/>
      <c r="B137" s="117" t="s">
        <v>1199</v>
      </c>
      <c r="C137" s="248"/>
      <c r="D137" s="235"/>
      <c r="E137" s="235"/>
      <c r="F137" s="235"/>
      <c r="G137" s="235"/>
      <c r="H137" s="235"/>
      <c r="I137" s="235"/>
      <c r="J137" s="235"/>
      <c r="K137" s="235"/>
      <c r="L137" s="235"/>
      <c r="M137" s="235"/>
      <c r="N137" s="235"/>
      <c r="O137" s="235"/>
      <c r="P137" s="235"/>
      <c r="Q137" s="235"/>
      <c r="R137" s="235"/>
      <c r="S137" s="235"/>
      <c r="T137" s="235"/>
      <c r="U137" s="235"/>
      <c r="V137" s="235"/>
      <c r="W137" s="235"/>
      <c r="X137" s="235"/>
      <c r="Y137" s="235"/>
      <c r="Z137" s="235"/>
      <c r="AA137" s="235"/>
      <c r="AB137" s="235"/>
      <c r="AC137" s="235"/>
      <c r="AD137" s="235"/>
      <c r="AE137" s="213"/>
    </row>
    <row r="138" spans="1:35" s="75" customFormat="1" ht="30" customHeight="1" thickBot="1">
      <c r="B138" s="712" t="s">
        <v>44</v>
      </c>
      <c r="C138" s="695"/>
      <c r="D138" s="695"/>
      <c r="E138" s="695"/>
      <c r="F138" s="695"/>
      <c r="G138" s="695"/>
      <c r="H138" s="695"/>
      <c r="I138" s="695"/>
      <c r="J138" s="695"/>
      <c r="K138" s="695"/>
      <c r="L138" s="695"/>
      <c r="M138" s="695"/>
      <c r="N138" s="695"/>
      <c r="O138" s="695"/>
      <c r="P138" s="695"/>
      <c r="Q138" s="695"/>
      <c r="R138" s="695"/>
      <c r="S138" s="696"/>
      <c r="T138" s="129"/>
      <c r="U138" s="77"/>
      <c r="V138" s="77"/>
      <c r="W138" s="79"/>
      <c r="Y138" s="80"/>
      <c r="Z138" s="80"/>
      <c r="AA138" s="80"/>
    </row>
    <row r="139" spans="1:35" s="75" customFormat="1" ht="21" customHeight="1">
      <c r="B139" s="108" t="s">
        <v>714</v>
      </c>
      <c r="C139" s="76"/>
      <c r="D139" s="77"/>
      <c r="E139" s="77"/>
      <c r="F139" s="77"/>
      <c r="G139" s="77"/>
      <c r="H139" s="77"/>
      <c r="I139" s="77"/>
      <c r="J139" s="77"/>
      <c r="K139" s="77"/>
      <c r="L139" s="77"/>
      <c r="M139" s="77"/>
      <c r="N139" s="77"/>
      <c r="O139" s="77"/>
      <c r="P139" s="77"/>
      <c r="Q139" s="77"/>
      <c r="R139" s="77"/>
      <c r="S139" s="77"/>
      <c r="T139" s="77"/>
      <c r="U139" s="77"/>
      <c r="V139" s="77"/>
      <c r="W139" s="77"/>
      <c r="X139" s="77"/>
      <c r="Y139" s="77"/>
      <c r="Z139" s="77"/>
      <c r="AA139" s="77"/>
      <c r="AB139" s="77"/>
      <c r="AC139" s="77"/>
      <c r="AD139" s="77"/>
      <c r="AE139" s="78"/>
      <c r="AF139" s="79"/>
      <c r="AG139" s="80"/>
      <c r="AH139" s="80"/>
      <c r="AI139" s="80"/>
    </row>
    <row r="140" spans="1:35" s="70" customFormat="1" ht="165.75" customHeight="1">
      <c r="A140" s="111"/>
      <c r="B140" s="316"/>
      <c r="C140" s="317" t="str">
        <f>部門費!C3</f>
        <v>①燃やすごみ</v>
      </c>
      <c r="D140" s="538" t="str">
        <f>部門費!D3</f>
        <v>②燃やさないごみ</v>
      </c>
      <c r="E140" s="538" t="str">
        <f>部門費!E3</f>
        <v>③粗大ごみ</v>
      </c>
      <c r="F140" s="538" t="str">
        <f>部門費!F3</f>
        <v>④アルミ缶</v>
      </c>
      <c r="G140" s="538" t="str">
        <f>部門費!G3</f>
        <v>⑤スチール缶</v>
      </c>
      <c r="H140" s="538" t="str">
        <f>部門費!H3</f>
        <v>⑥無色のガラス製の容器</v>
      </c>
      <c r="I140" s="538" t="str">
        <f>部門費!I3</f>
        <v>⑦茶色のガラス製の容器</v>
      </c>
      <c r="J140" s="538" t="str">
        <f>部門費!J3</f>
        <v>⑧その他のガラス製の容器</v>
      </c>
      <c r="K140" s="538" t="str">
        <f>部門費!K3</f>
        <v>⑨リターナブルびん</v>
      </c>
      <c r="L140" s="538" t="str">
        <f>部門費!L3</f>
        <v>⑩ペットボトル</v>
      </c>
      <c r="M140" s="538" t="str">
        <f>部門費!M3</f>
        <v>⑪白色トレイ</v>
      </c>
      <c r="N140" s="538" t="str">
        <f>部門費!N3</f>
        <v>⑫プラスチック製容器包装</v>
      </c>
      <c r="O140" s="538" t="str">
        <f>部門費!O3</f>
        <v>⑬紙製容器包装</v>
      </c>
      <c r="P140" s="538" t="str">
        <f>部門費!P3</f>
        <v>⑭紙パック</v>
      </c>
      <c r="Q140" s="538" t="str">
        <f>部門費!Q3</f>
        <v>⑮段ボール</v>
      </c>
      <c r="R140" s="538" t="str">
        <f>部門費!R3</f>
        <v>⑯古紙</v>
      </c>
      <c r="S140" s="538" t="str">
        <f>部門費!S3</f>
        <v>⑰古布</v>
      </c>
      <c r="T140" s="538" t="str">
        <f>部門費!T3</f>
        <v>⑱生ごみ</v>
      </c>
      <c r="U140" s="538" t="str">
        <f>部門費!U3</f>
        <v>⑲廃油</v>
      </c>
      <c r="V140" s="538" t="str">
        <f>部門費!V3</f>
        <v>⑳小型家電</v>
      </c>
      <c r="W140" s="538" t="str">
        <f>部門費!W3</f>
        <v>㉑その他の資源ごみ</v>
      </c>
      <c r="X140" s="546" t="str">
        <f>部門費!X3</f>
        <v>㉒その他のごみ</v>
      </c>
      <c r="Y140" s="80"/>
      <c r="Z140" s="75"/>
      <c r="AA140" s="75"/>
      <c r="AB140" s="111"/>
      <c r="AC140" s="111"/>
      <c r="AD140" s="111"/>
      <c r="AE140" s="111"/>
    </row>
    <row r="141" spans="1:35" s="75" customFormat="1" ht="30" customHeight="1">
      <c r="B141" s="318" t="s">
        <v>1897</v>
      </c>
      <c r="C141" s="130">
        <f>C55+C60</f>
        <v>0</v>
      </c>
      <c r="D141" s="130">
        <f t="shared" ref="D141:X141" si="23">D55+D60</f>
        <v>0</v>
      </c>
      <c r="E141" s="130">
        <f t="shared" si="23"/>
        <v>0</v>
      </c>
      <c r="F141" s="130">
        <f t="shared" si="23"/>
        <v>0</v>
      </c>
      <c r="G141" s="130">
        <f>G55+G60</f>
        <v>0</v>
      </c>
      <c r="H141" s="130">
        <f t="shared" si="23"/>
        <v>0</v>
      </c>
      <c r="I141" s="130">
        <f t="shared" si="23"/>
        <v>0</v>
      </c>
      <c r="J141" s="130">
        <f t="shared" si="23"/>
        <v>0</v>
      </c>
      <c r="K141" s="130">
        <f t="shared" si="23"/>
        <v>0</v>
      </c>
      <c r="L141" s="130">
        <f t="shared" si="23"/>
        <v>0</v>
      </c>
      <c r="M141" s="130">
        <f t="shared" si="23"/>
        <v>0</v>
      </c>
      <c r="N141" s="130">
        <f t="shared" si="23"/>
        <v>0</v>
      </c>
      <c r="O141" s="130">
        <f t="shared" si="23"/>
        <v>0</v>
      </c>
      <c r="P141" s="130">
        <f t="shared" si="23"/>
        <v>0</v>
      </c>
      <c r="Q141" s="130">
        <f t="shared" si="23"/>
        <v>0</v>
      </c>
      <c r="R141" s="130">
        <f t="shared" si="23"/>
        <v>0</v>
      </c>
      <c r="S141" s="130">
        <f t="shared" si="23"/>
        <v>0</v>
      </c>
      <c r="T141" s="130">
        <f t="shared" si="23"/>
        <v>0</v>
      </c>
      <c r="U141" s="130">
        <f t="shared" si="23"/>
        <v>0</v>
      </c>
      <c r="V141" s="130">
        <f t="shared" si="23"/>
        <v>0</v>
      </c>
      <c r="W141" s="130">
        <f t="shared" si="23"/>
        <v>0</v>
      </c>
      <c r="X141" s="130">
        <f t="shared" si="23"/>
        <v>0</v>
      </c>
      <c r="Y141" s="80"/>
      <c r="Z141" s="80"/>
      <c r="AA141" s="80"/>
    </row>
    <row r="142" spans="1:35" s="69" customFormat="1">
      <c r="A142" s="213"/>
      <c r="B142" s="253"/>
      <c r="C142" s="247"/>
      <c r="D142" s="247"/>
      <c r="E142" s="247"/>
      <c r="F142" s="247"/>
      <c r="G142" s="247"/>
      <c r="H142" s="247"/>
      <c r="I142" s="247"/>
      <c r="J142" s="247"/>
      <c r="K142" s="247"/>
      <c r="L142" s="247"/>
      <c r="M142" s="247"/>
      <c r="N142" s="247"/>
      <c r="O142" s="247"/>
      <c r="P142" s="247"/>
      <c r="Q142" s="247"/>
      <c r="R142" s="247"/>
      <c r="S142" s="247"/>
      <c r="T142" s="247"/>
      <c r="U142" s="247"/>
      <c r="V142" s="247"/>
      <c r="W142" s="247"/>
      <c r="X142" s="247"/>
      <c r="Y142" s="247"/>
      <c r="Z142" s="247"/>
      <c r="AA142" s="247"/>
      <c r="AB142" s="247"/>
      <c r="AC142" s="247"/>
      <c r="AD142" s="247"/>
      <c r="AE142" s="213"/>
    </row>
    <row r="143" spans="1:35" s="75" customFormat="1" ht="21" customHeight="1" thickBot="1">
      <c r="B143" s="117" t="s">
        <v>1200</v>
      </c>
      <c r="C143" s="118"/>
      <c r="D143" s="77"/>
      <c r="E143" s="77"/>
      <c r="F143" s="77"/>
      <c r="G143" s="77"/>
      <c r="H143" s="77"/>
      <c r="I143" s="77"/>
      <c r="J143" s="77"/>
      <c r="K143" s="77"/>
      <c r="L143" s="77"/>
      <c r="M143" s="77"/>
      <c r="N143" s="77"/>
      <c r="O143" s="77"/>
      <c r="P143" s="77"/>
      <c r="Q143" s="77"/>
      <c r="R143" s="77"/>
      <c r="S143" s="77"/>
      <c r="T143" s="77"/>
      <c r="U143" s="77"/>
      <c r="V143" s="77"/>
      <c r="W143" s="78"/>
      <c r="X143" s="79"/>
      <c r="Y143" s="80"/>
      <c r="Z143" s="80"/>
      <c r="AA143" s="80"/>
    </row>
    <row r="144" spans="1:35" s="75" customFormat="1" ht="17.25" customHeight="1" thickBot="1">
      <c r="B144" s="694" t="s">
        <v>134</v>
      </c>
      <c r="C144" s="695"/>
      <c r="D144" s="695"/>
      <c r="E144" s="695"/>
      <c r="F144" s="695"/>
      <c r="G144" s="695"/>
      <c r="H144" s="695"/>
      <c r="I144" s="695"/>
      <c r="J144" s="695"/>
      <c r="K144" s="695"/>
      <c r="L144" s="695"/>
      <c r="M144" s="695"/>
      <c r="N144" s="695"/>
      <c r="O144" s="695"/>
      <c r="P144" s="695"/>
      <c r="Q144" s="695"/>
      <c r="R144" s="695"/>
      <c r="S144" s="696"/>
      <c r="T144" s="129"/>
      <c r="U144" s="279"/>
      <c r="V144" s="279"/>
      <c r="W144" s="279"/>
      <c r="X144" s="279"/>
      <c r="Y144" s="279"/>
      <c r="Z144" s="279"/>
      <c r="AA144" s="279"/>
      <c r="AB144" s="279"/>
      <c r="AC144" s="279"/>
    </row>
    <row r="145" spans="2:27" s="75" customFormat="1" ht="17.25" customHeight="1">
      <c r="B145" s="108" t="s">
        <v>1456</v>
      </c>
      <c r="C145" s="77"/>
      <c r="D145" s="77"/>
      <c r="E145" s="77"/>
      <c r="F145" s="77"/>
      <c r="G145" s="77"/>
      <c r="H145" s="77"/>
      <c r="I145" s="77"/>
      <c r="J145" s="77"/>
      <c r="K145" s="77"/>
      <c r="L145" s="77"/>
      <c r="M145" s="77"/>
      <c r="N145" s="77"/>
      <c r="O145" s="77"/>
      <c r="P145" s="77"/>
      <c r="Q145" s="77"/>
      <c r="R145" s="77"/>
      <c r="S145" s="77"/>
      <c r="T145" s="77"/>
      <c r="U145" s="77"/>
      <c r="V145" s="77"/>
      <c r="W145" s="169"/>
      <c r="Y145" s="80"/>
      <c r="Z145" s="80"/>
      <c r="AA145" s="80"/>
    </row>
    <row r="146" spans="2:27" s="75" customFormat="1" ht="17.25" customHeight="1">
      <c r="B146" s="851" t="s">
        <v>1095</v>
      </c>
      <c r="C146" s="897" t="str">
        <f>部門費!C3</f>
        <v>①燃やすごみ</v>
      </c>
      <c r="D146" s="897" t="str">
        <f>部門費!D3</f>
        <v>②燃やさないごみ</v>
      </c>
      <c r="E146" s="897" t="str">
        <f>部門費!E3</f>
        <v>③粗大ごみ</v>
      </c>
      <c r="F146" s="897" t="str">
        <f>部門費!F3</f>
        <v>④アルミ缶</v>
      </c>
      <c r="G146" s="897" t="str">
        <f>部門費!G3</f>
        <v>⑤スチール缶</v>
      </c>
      <c r="H146" s="897" t="str">
        <f>部門費!H3</f>
        <v>⑥無色のガラス製の容器</v>
      </c>
      <c r="I146" s="897" t="str">
        <f>部門費!I3</f>
        <v>⑦茶色のガラス製の容器</v>
      </c>
      <c r="J146" s="897" t="str">
        <f>部門費!J3</f>
        <v>⑧その他のガラス製の容器</v>
      </c>
      <c r="K146" s="897" t="str">
        <f>部門費!K3</f>
        <v>⑨リターナブルびん</v>
      </c>
      <c r="L146" s="897" t="str">
        <f>部門費!L3</f>
        <v>⑩ペットボトル</v>
      </c>
      <c r="M146" s="897" t="str">
        <f>部門費!M3</f>
        <v>⑪白色トレイ</v>
      </c>
      <c r="N146" s="897" t="str">
        <f>部門費!N3</f>
        <v>⑫プラスチック製容器包装</v>
      </c>
      <c r="O146" s="897" t="str">
        <f>部門費!O3</f>
        <v>⑬紙製容器包装</v>
      </c>
      <c r="P146" s="897" t="str">
        <f>部門費!P3</f>
        <v>⑭紙パック</v>
      </c>
      <c r="Q146" s="897" t="str">
        <f>部門費!Q3</f>
        <v>⑮段ボール</v>
      </c>
      <c r="R146" s="897" t="str">
        <f>部門費!R3</f>
        <v>⑯古紙</v>
      </c>
      <c r="S146" s="897" t="str">
        <f>部門費!S3</f>
        <v>⑰古布</v>
      </c>
      <c r="T146" s="897" t="str">
        <f>部門費!T3</f>
        <v>⑱生ごみ</v>
      </c>
      <c r="U146" s="897" t="str">
        <f>部門費!U3</f>
        <v>⑲廃油</v>
      </c>
      <c r="V146" s="897" t="str">
        <f>部門費!V3</f>
        <v>⑳小型家電</v>
      </c>
      <c r="W146" s="897" t="str">
        <f>部門費!W3</f>
        <v>㉑その他の資源ごみ</v>
      </c>
      <c r="X146" s="936" t="str">
        <f>部門費!X3</f>
        <v>㉒その他のごみ</v>
      </c>
      <c r="Y146" s="766" t="s">
        <v>1059</v>
      </c>
    </row>
    <row r="147" spans="2:27" s="111" customFormat="1" ht="165.75" customHeight="1">
      <c r="B147" s="852"/>
      <c r="C147" s="897"/>
      <c r="D147" s="897"/>
      <c r="E147" s="897"/>
      <c r="F147" s="897"/>
      <c r="G147" s="897"/>
      <c r="H147" s="897"/>
      <c r="I147" s="897"/>
      <c r="J147" s="897"/>
      <c r="K147" s="897"/>
      <c r="L147" s="897"/>
      <c r="M147" s="897"/>
      <c r="N147" s="897"/>
      <c r="O147" s="897"/>
      <c r="P147" s="897"/>
      <c r="Q147" s="897"/>
      <c r="R147" s="897"/>
      <c r="S147" s="897"/>
      <c r="T147" s="897"/>
      <c r="U147" s="897"/>
      <c r="V147" s="897"/>
      <c r="W147" s="897"/>
      <c r="X147" s="937"/>
      <c r="Y147" s="767"/>
    </row>
    <row r="148" spans="2:27" s="75" customFormat="1">
      <c r="B148" s="177">
        <v>1</v>
      </c>
      <c r="C148" s="104">
        <f t="shared" ref="C148:X148" si="24">IF(C$135=0,0,C$141*C120/C$135)</f>
        <v>0</v>
      </c>
      <c r="D148" s="104">
        <f t="shared" si="24"/>
        <v>0</v>
      </c>
      <c r="E148" s="104">
        <f t="shared" si="24"/>
        <v>0</v>
      </c>
      <c r="F148" s="104">
        <f t="shared" si="24"/>
        <v>0</v>
      </c>
      <c r="G148" s="104">
        <f t="shared" si="24"/>
        <v>0</v>
      </c>
      <c r="H148" s="104">
        <f t="shared" si="24"/>
        <v>0</v>
      </c>
      <c r="I148" s="104">
        <f t="shared" si="24"/>
        <v>0</v>
      </c>
      <c r="J148" s="104">
        <f t="shared" si="24"/>
        <v>0</v>
      </c>
      <c r="K148" s="104">
        <f t="shared" si="24"/>
        <v>0</v>
      </c>
      <c r="L148" s="104">
        <f t="shared" si="24"/>
        <v>0</v>
      </c>
      <c r="M148" s="104">
        <f t="shared" si="24"/>
        <v>0</v>
      </c>
      <c r="N148" s="104">
        <f t="shared" si="24"/>
        <v>0</v>
      </c>
      <c r="O148" s="104">
        <f t="shared" si="24"/>
        <v>0</v>
      </c>
      <c r="P148" s="104">
        <f t="shared" si="24"/>
        <v>0</v>
      </c>
      <c r="Q148" s="104">
        <f t="shared" si="24"/>
        <v>0</v>
      </c>
      <c r="R148" s="104">
        <f t="shared" si="24"/>
        <v>0</v>
      </c>
      <c r="S148" s="104">
        <f t="shared" si="24"/>
        <v>0</v>
      </c>
      <c r="T148" s="104">
        <f t="shared" si="24"/>
        <v>0</v>
      </c>
      <c r="U148" s="104">
        <f t="shared" si="24"/>
        <v>0</v>
      </c>
      <c r="V148" s="104">
        <f t="shared" si="24"/>
        <v>0</v>
      </c>
      <c r="W148" s="104">
        <f t="shared" si="24"/>
        <v>0</v>
      </c>
      <c r="X148" s="104">
        <f t="shared" si="24"/>
        <v>0</v>
      </c>
      <c r="Y148" s="104">
        <f t="shared" ref="Y148:Y163" si="25">SUM(C148:X148)</f>
        <v>0</v>
      </c>
    </row>
    <row r="149" spans="2:27" s="75" customFormat="1">
      <c r="B149" s="177">
        <v>2</v>
      </c>
      <c r="C149" s="104">
        <f t="shared" ref="C149:X149" si="26">IF(C$135=0,0,C$141*C121/C$135)</f>
        <v>0</v>
      </c>
      <c r="D149" s="104">
        <f t="shared" si="26"/>
        <v>0</v>
      </c>
      <c r="E149" s="104">
        <f t="shared" si="26"/>
        <v>0</v>
      </c>
      <c r="F149" s="104">
        <f t="shared" si="26"/>
        <v>0</v>
      </c>
      <c r="G149" s="104">
        <f t="shared" si="26"/>
        <v>0</v>
      </c>
      <c r="H149" s="104">
        <f t="shared" si="26"/>
        <v>0</v>
      </c>
      <c r="I149" s="104">
        <f t="shared" si="26"/>
        <v>0</v>
      </c>
      <c r="J149" s="104">
        <f t="shared" si="26"/>
        <v>0</v>
      </c>
      <c r="K149" s="104">
        <f t="shared" si="26"/>
        <v>0</v>
      </c>
      <c r="L149" s="104">
        <f t="shared" si="26"/>
        <v>0</v>
      </c>
      <c r="M149" s="104">
        <f t="shared" si="26"/>
        <v>0</v>
      </c>
      <c r="N149" s="104">
        <f t="shared" si="26"/>
        <v>0</v>
      </c>
      <c r="O149" s="104">
        <f t="shared" si="26"/>
        <v>0</v>
      </c>
      <c r="P149" s="104">
        <f t="shared" si="26"/>
        <v>0</v>
      </c>
      <c r="Q149" s="104">
        <f t="shared" si="26"/>
        <v>0</v>
      </c>
      <c r="R149" s="104">
        <f t="shared" si="26"/>
        <v>0</v>
      </c>
      <c r="S149" s="104">
        <f t="shared" si="26"/>
        <v>0</v>
      </c>
      <c r="T149" s="104">
        <f t="shared" si="26"/>
        <v>0</v>
      </c>
      <c r="U149" s="104">
        <f t="shared" si="26"/>
        <v>0</v>
      </c>
      <c r="V149" s="104">
        <f t="shared" si="26"/>
        <v>0</v>
      </c>
      <c r="W149" s="104">
        <f t="shared" si="26"/>
        <v>0</v>
      </c>
      <c r="X149" s="104">
        <f t="shared" si="26"/>
        <v>0</v>
      </c>
      <c r="Y149" s="104">
        <f t="shared" si="25"/>
        <v>0</v>
      </c>
    </row>
    <row r="150" spans="2:27" s="75" customFormat="1">
      <c r="B150" s="177">
        <v>3</v>
      </c>
      <c r="C150" s="104">
        <f t="shared" ref="C150:X150" si="27">IF(C$135=0,0,C$141*C122/C$135)</f>
        <v>0</v>
      </c>
      <c r="D150" s="104">
        <f t="shared" si="27"/>
        <v>0</v>
      </c>
      <c r="E150" s="104">
        <f t="shared" si="27"/>
        <v>0</v>
      </c>
      <c r="F150" s="104">
        <f t="shared" si="27"/>
        <v>0</v>
      </c>
      <c r="G150" s="104">
        <f t="shared" si="27"/>
        <v>0</v>
      </c>
      <c r="H150" s="104">
        <f t="shared" si="27"/>
        <v>0</v>
      </c>
      <c r="I150" s="104">
        <f t="shared" si="27"/>
        <v>0</v>
      </c>
      <c r="J150" s="104">
        <f t="shared" si="27"/>
        <v>0</v>
      </c>
      <c r="K150" s="104">
        <f t="shared" si="27"/>
        <v>0</v>
      </c>
      <c r="L150" s="104">
        <f t="shared" si="27"/>
        <v>0</v>
      </c>
      <c r="M150" s="104">
        <f t="shared" si="27"/>
        <v>0</v>
      </c>
      <c r="N150" s="104">
        <f t="shared" si="27"/>
        <v>0</v>
      </c>
      <c r="O150" s="104">
        <f t="shared" si="27"/>
        <v>0</v>
      </c>
      <c r="P150" s="104">
        <f t="shared" si="27"/>
        <v>0</v>
      </c>
      <c r="Q150" s="104">
        <f t="shared" si="27"/>
        <v>0</v>
      </c>
      <c r="R150" s="104">
        <f t="shared" si="27"/>
        <v>0</v>
      </c>
      <c r="S150" s="104">
        <f t="shared" si="27"/>
        <v>0</v>
      </c>
      <c r="T150" s="104">
        <f t="shared" si="27"/>
        <v>0</v>
      </c>
      <c r="U150" s="104">
        <f t="shared" si="27"/>
        <v>0</v>
      </c>
      <c r="V150" s="104">
        <f t="shared" si="27"/>
        <v>0</v>
      </c>
      <c r="W150" s="104">
        <f t="shared" si="27"/>
        <v>0</v>
      </c>
      <c r="X150" s="104">
        <f t="shared" si="27"/>
        <v>0</v>
      </c>
      <c r="Y150" s="104">
        <f t="shared" si="25"/>
        <v>0</v>
      </c>
    </row>
    <row r="151" spans="2:27" s="75" customFormat="1">
      <c r="B151" s="177">
        <v>4</v>
      </c>
      <c r="C151" s="104">
        <f t="shared" ref="C151:X151" si="28">IF(C$135=0,0,C$141*C123/C$135)</f>
        <v>0</v>
      </c>
      <c r="D151" s="104">
        <f t="shared" si="28"/>
        <v>0</v>
      </c>
      <c r="E151" s="104">
        <f t="shared" si="28"/>
        <v>0</v>
      </c>
      <c r="F151" s="104">
        <f t="shared" si="28"/>
        <v>0</v>
      </c>
      <c r="G151" s="104">
        <f t="shared" si="28"/>
        <v>0</v>
      </c>
      <c r="H151" s="104">
        <f t="shared" si="28"/>
        <v>0</v>
      </c>
      <c r="I151" s="104">
        <f t="shared" si="28"/>
        <v>0</v>
      </c>
      <c r="J151" s="104">
        <f t="shared" si="28"/>
        <v>0</v>
      </c>
      <c r="K151" s="104">
        <f t="shared" si="28"/>
        <v>0</v>
      </c>
      <c r="L151" s="104">
        <f t="shared" si="28"/>
        <v>0</v>
      </c>
      <c r="M151" s="104">
        <f t="shared" si="28"/>
        <v>0</v>
      </c>
      <c r="N151" s="104">
        <f t="shared" si="28"/>
        <v>0</v>
      </c>
      <c r="O151" s="104">
        <f t="shared" si="28"/>
        <v>0</v>
      </c>
      <c r="P151" s="104">
        <f t="shared" si="28"/>
        <v>0</v>
      </c>
      <c r="Q151" s="104">
        <f t="shared" si="28"/>
        <v>0</v>
      </c>
      <c r="R151" s="104">
        <f t="shared" si="28"/>
        <v>0</v>
      </c>
      <c r="S151" s="104">
        <f t="shared" si="28"/>
        <v>0</v>
      </c>
      <c r="T151" s="104">
        <f t="shared" si="28"/>
        <v>0</v>
      </c>
      <c r="U151" s="104">
        <f t="shared" si="28"/>
        <v>0</v>
      </c>
      <c r="V151" s="104">
        <f t="shared" si="28"/>
        <v>0</v>
      </c>
      <c r="W151" s="104">
        <f t="shared" si="28"/>
        <v>0</v>
      </c>
      <c r="X151" s="104">
        <f t="shared" si="28"/>
        <v>0</v>
      </c>
      <c r="Y151" s="104">
        <f t="shared" si="25"/>
        <v>0</v>
      </c>
    </row>
    <row r="152" spans="2:27" s="75" customFormat="1">
      <c r="B152" s="177">
        <v>5</v>
      </c>
      <c r="C152" s="104">
        <f t="shared" ref="C152:X152" si="29">IF(C$135=0,0,C$141*C124/C$135)</f>
        <v>0</v>
      </c>
      <c r="D152" s="104">
        <f t="shared" si="29"/>
        <v>0</v>
      </c>
      <c r="E152" s="104">
        <f t="shared" si="29"/>
        <v>0</v>
      </c>
      <c r="F152" s="104">
        <f t="shared" si="29"/>
        <v>0</v>
      </c>
      <c r="G152" s="104">
        <f t="shared" si="29"/>
        <v>0</v>
      </c>
      <c r="H152" s="104">
        <f t="shared" si="29"/>
        <v>0</v>
      </c>
      <c r="I152" s="104">
        <f t="shared" si="29"/>
        <v>0</v>
      </c>
      <c r="J152" s="104">
        <f t="shared" si="29"/>
        <v>0</v>
      </c>
      <c r="K152" s="104">
        <f t="shared" si="29"/>
        <v>0</v>
      </c>
      <c r="L152" s="104">
        <f t="shared" si="29"/>
        <v>0</v>
      </c>
      <c r="M152" s="104">
        <f t="shared" si="29"/>
        <v>0</v>
      </c>
      <c r="N152" s="104">
        <f t="shared" si="29"/>
        <v>0</v>
      </c>
      <c r="O152" s="104">
        <f t="shared" si="29"/>
        <v>0</v>
      </c>
      <c r="P152" s="104">
        <f t="shared" si="29"/>
        <v>0</v>
      </c>
      <c r="Q152" s="104">
        <f t="shared" si="29"/>
        <v>0</v>
      </c>
      <c r="R152" s="104">
        <f t="shared" si="29"/>
        <v>0</v>
      </c>
      <c r="S152" s="104">
        <f t="shared" si="29"/>
        <v>0</v>
      </c>
      <c r="T152" s="104">
        <f t="shared" si="29"/>
        <v>0</v>
      </c>
      <c r="U152" s="104">
        <f t="shared" si="29"/>
        <v>0</v>
      </c>
      <c r="V152" s="104">
        <f t="shared" si="29"/>
        <v>0</v>
      </c>
      <c r="W152" s="104">
        <f t="shared" si="29"/>
        <v>0</v>
      </c>
      <c r="X152" s="104">
        <f t="shared" si="29"/>
        <v>0</v>
      </c>
      <c r="Y152" s="104">
        <f t="shared" si="25"/>
        <v>0</v>
      </c>
    </row>
    <row r="153" spans="2:27" s="75" customFormat="1">
      <c r="B153" s="177">
        <v>6</v>
      </c>
      <c r="C153" s="104">
        <f t="shared" ref="C153:X153" si="30">IF(C$135=0,0,C$141*C125/C$135)</f>
        <v>0</v>
      </c>
      <c r="D153" s="104">
        <f t="shared" si="30"/>
        <v>0</v>
      </c>
      <c r="E153" s="104">
        <f t="shared" si="30"/>
        <v>0</v>
      </c>
      <c r="F153" s="104">
        <f t="shared" si="30"/>
        <v>0</v>
      </c>
      <c r="G153" s="104">
        <f t="shared" si="30"/>
        <v>0</v>
      </c>
      <c r="H153" s="104">
        <f t="shared" si="30"/>
        <v>0</v>
      </c>
      <c r="I153" s="104">
        <f t="shared" si="30"/>
        <v>0</v>
      </c>
      <c r="J153" s="104">
        <f t="shared" si="30"/>
        <v>0</v>
      </c>
      <c r="K153" s="104">
        <f t="shared" si="30"/>
        <v>0</v>
      </c>
      <c r="L153" s="104">
        <f t="shared" si="30"/>
        <v>0</v>
      </c>
      <c r="M153" s="104">
        <f t="shared" si="30"/>
        <v>0</v>
      </c>
      <c r="N153" s="104">
        <f t="shared" si="30"/>
        <v>0</v>
      </c>
      <c r="O153" s="104">
        <f t="shared" si="30"/>
        <v>0</v>
      </c>
      <c r="P153" s="104">
        <f t="shared" si="30"/>
        <v>0</v>
      </c>
      <c r="Q153" s="104">
        <f t="shared" si="30"/>
        <v>0</v>
      </c>
      <c r="R153" s="104">
        <f t="shared" si="30"/>
        <v>0</v>
      </c>
      <c r="S153" s="104">
        <f t="shared" si="30"/>
        <v>0</v>
      </c>
      <c r="T153" s="104">
        <f t="shared" si="30"/>
        <v>0</v>
      </c>
      <c r="U153" s="104">
        <f t="shared" si="30"/>
        <v>0</v>
      </c>
      <c r="V153" s="104">
        <f t="shared" si="30"/>
        <v>0</v>
      </c>
      <c r="W153" s="104">
        <f t="shared" si="30"/>
        <v>0</v>
      </c>
      <c r="X153" s="104">
        <f t="shared" si="30"/>
        <v>0</v>
      </c>
      <c r="Y153" s="104">
        <f t="shared" si="25"/>
        <v>0</v>
      </c>
    </row>
    <row r="154" spans="2:27" s="75" customFormat="1">
      <c r="B154" s="177">
        <v>7</v>
      </c>
      <c r="C154" s="104">
        <f t="shared" ref="C154:X154" si="31">IF(C$135=0,0,C$141*C126/C$135)</f>
        <v>0</v>
      </c>
      <c r="D154" s="104">
        <f t="shared" si="31"/>
        <v>0</v>
      </c>
      <c r="E154" s="104">
        <f t="shared" si="31"/>
        <v>0</v>
      </c>
      <c r="F154" s="104">
        <f t="shared" si="31"/>
        <v>0</v>
      </c>
      <c r="G154" s="104">
        <f t="shared" si="31"/>
        <v>0</v>
      </c>
      <c r="H154" s="104">
        <f t="shared" si="31"/>
        <v>0</v>
      </c>
      <c r="I154" s="104">
        <f t="shared" si="31"/>
        <v>0</v>
      </c>
      <c r="J154" s="104">
        <f t="shared" si="31"/>
        <v>0</v>
      </c>
      <c r="K154" s="104">
        <f t="shared" si="31"/>
        <v>0</v>
      </c>
      <c r="L154" s="104">
        <f t="shared" si="31"/>
        <v>0</v>
      </c>
      <c r="M154" s="104">
        <f t="shared" si="31"/>
        <v>0</v>
      </c>
      <c r="N154" s="104">
        <f t="shared" si="31"/>
        <v>0</v>
      </c>
      <c r="O154" s="104">
        <f t="shared" si="31"/>
        <v>0</v>
      </c>
      <c r="P154" s="104">
        <f t="shared" si="31"/>
        <v>0</v>
      </c>
      <c r="Q154" s="104">
        <f t="shared" si="31"/>
        <v>0</v>
      </c>
      <c r="R154" s="104">
        <f t="shared" si="31"/>
        <v>0</v>
      </c>
      <c r="S154" s="104">
        <f t="shared" si="31"/>
        <v>0</v>
      </c>
      <c r="T154" s="104">
        <f t="shared" si="31"/>
        <v>0</v>
      </c>
      <c r="U154" s="104">
        <f t="shared" si="31"/>
        <v>0</v>
      </c>
      <c r="V154" s="104">
        <f t="shared" si="31"/>
        <v>0</v>
      </c>
      <c r="W154" s="104">
        <f t="shared" si="31"/>
        <v>0</v>
      </c>
      <c r="X154" s="104">
        <f t="shared" si="31"/>
        <v>0</v>
      </c>
      <c r="Y154" s="104">
        <f t="shared" si="25"/>
        <v>0</v>
      </c>
    </row>
    <row r="155" spans="2:27" s="75" customFormat="1">
      <c r="B155" s="177">
        <v>8</v>
      </c>
      <c r="C155" s="104">
        <f t="shared" ref="C155:X155" si="32">IF(C$135=0,0,C$141*C127/C$135)</f>
        <v>0</v>
      </c>
      <c r="D155" s="104">
        <f t="shared" si="32"/>
        <v>0</v>
      </c>
      <c r="E155" s="104">
        <f t="shared" si="32"/>
        <v>0</v>
      </c>
      <c r="F155" s="104">
        <f t="shared" si="32"/>
        <v>0</v>
      </c>
      <c r="G155" s="104">
        <f t="shared" si="32"/>
        <v>0</v>
      </c>
      <c r="H155" s="104">
        <f t="shared" si="32"/>
        <v>0</v>
      </c>
      <c r="I155" s="104">
        <f t="shared" si="32"/>
        <v>0</v>
      </c>
      <c r="J155" s="104">
        <f t="shared" si="32"/>
        <v>0</v>
      </c>
      <c r="K155" s="104">
        <f t="shared" si="32"/>
        <v>0</v>
      </c>
      <c r="L155" s="104">
        <f t="shared" si="32"/>
        <v>0</v>
      </c>
      <c r="M155" s="104">
        <f t="shared" si="32"/>
        <v>0</v>
      </c>
      <c r="N155" s="104">
        <f t="shared" si="32"/>
        <v>0</v>
      </c>
      <c r="O155" s="104">
        <f t="shared" si="32"/>
        <v>0</v>
      </c>
      <c r="P155" s="104">
        <f t="shared" si="32"/>
        <v>0</v>
      </c>
      <c r="Q155" s="104">
        <f t="shared" si="32"/>
        <v>0</v>
      </c>
      <c r="R155" s="104">
        <f t="shared" si="32"/>
        <v>0</v>
      </c>
      <c r="S155" s="104">
        <f t="shared" si="32"/>
        <v>0</v>
      </c>
      <c r="T155" s="104">
        <f t="shared" si="32"/>
        <v>0</v>
      </c>
      <c r="U155" s="104">
        <f t="shared" si="32"/>
        <v>0</v>
      </c>
      <c r="V155" s="104">
        <f t="shared" si="32"/>
        <v>0</v>
      </c>
      <c r="W155" s="104">
        <f t="shared" si="32"/>
        <v>0</v>
      </c>
      <c r="X155" s="104">
        <f t="shared" si="32"/>
        <v>0</v>
      </c>
      <c r="Y155" s="104">
        <f t="shared" si="25"/>
        <v>0</v>
      </c>
    </row>
    <row r="156" spans="2:27" s="75" customFormat="1">
      <c r="B156" s="177">
        <v>9</v>
      </c>
      <c r="C156" s="104">
        <f t="shared" ref="C156:X156" si="33">IF(C$135=0,0,C$141*C128/C$135)</f>
        <v>0</v>
      </c>
      <c r="D156" s="104">
        <f t="shared" si="33"/>
        <v>0</v>
      </c>
      <c r="E156" s="104">
        <f t="shared" si="33"/>
        <v>0</v>
      </c>
      <c r="F156" s="104">
        <f t="shared" si="33"/>
        <v>0</v>
      </c>
      <c r="G156" s="104">
        <f t="shared" si="33"/>
        <v>0</v>
      </c>
      <c r="H156" s="104">
        <f t="shared" si="33"/>
        <v>0</v>
      </c>
      <c r="I156" s="104">
        <f t="shared" si="33"/>
        <v>0</v>
      </c>
      <c r="J156" s="104">
        <f t="shared" si="33"/>
        <v>0</v>
      </c>
      <c r="K156" s="104">
        <f t="shared" si="33"/>
        <v>0</v>
      </c>
      <c r="L156" s="104">
        <f t="shared" si="33"/>
        <v>0</v>
      </c>
      <c r="M156" s="104">
        <f t="shared" si="33"/>
        <v>0</v>
      </c>
      <c r="N156" s="104">
        <f t="shared" si="33"/>
        <v>0</v>
      </c>
      <c r="O156" s="104">
        <f t="shared" si="33"/>
        <v>0</v>
      </c>
      <c r="P156" s="104">
        <f t="shared" si="33"/>
        <v>0</v>
      </c>
      <c r="Q156" s="104">
        <f t="shared" si="33"/>
        <v>0</v>
      </c>
      <c r="R156" s="104">
        <f t="shared" si="33"/>
        <v>0</v>
      </c>
      <c r="S156" s="104">
        <f t="shared" si="33"/>
        <v>0</v>
      </c>
      <c r="T156" s="104">
        <f t="shared" si="33"/>
        <v>0</v>
      </c>
      <c r="U156" s="104">
        <f t="shared" si="33"/>
        <v>0</v>
      </c>
      <c r="V156" s="104">
        <f t="shared" si="33"/>
        <v>0</v>
      </c>
      <c r="W156" s="104">
        <f t="shared" si="33"/>
        <v>0</v>
      </c>
      <c r="X156" s="104">
        <f t="shared" si="33"/>
        <v>0</v>
      </c>
      <c r="Y156" s="104">
        <f t="shared" si="25"/>
        <v>0</v>
      </c>
    </row>
    <row r="157" spans="2:27" s="75" customFormat="1">
      <c r="B157" s="177">
        <v>10</v>
      </c>
      <c r="C157" s="104">
        <f t="shared" ref="C157:X157" si="34">IF(C$135=0,0,C$141*C129/C$135)</f>
        <v>0</v>
      </c>
      <c r="D157" s="104">
        <f t="shared" si="34"/>
        <v>0</v>
      </c>
      <c r="E157" s="104">
        <f t="shared" si="34"/>
        <v>0</v>
      </c>
      <c r="F157" s="104">
        <f t="shared" si="34"/>
        <v>0</v>
      </c>
      <c r="G157" s="104">
        <f t="shared" si="34"/>
        <v>0</v>
      </c>
      <c r="H157" s="104">
        <f t="shared" si="34"/>
        <v>0</v>
      </c>
      <c r="I157" s="104">
        <f t="shared" si="34"/>
        <v>0</v>
      </c>
      <c r="J157" s="104">
        <f t="shared" si="34"/>
        <v>0</v>
      </c>
      <c r="K157" s="104">
        <f t="shared" si="34"/>
        <v>0</v>
      </c>
      <c r="L157" s="104">
        <f t="shared" si="34"/>
        <v>0</v>
      </c>
      <c r="M157" s="104">
        <f t="shared" si="34"/>
        <v>0</v>
      </c>
      <c r="N157" s="104">
        <f t="shared" si="34"/>
        <v>0</v>
      </c>
      <c r="O157" s="104">
        <f t="shared" si="34"/>
        <v>0</v>
      </c>
      <c r="P157" s="104">
        <f t="shared" si="34"/>
        <v>0</v>
      </c>
      <c r="Q157" s="104">
        <f t="shared" si="34"/>
        <v>0</v>
      </c>
      <c r="R157" s="104">
        <f t="shared" si="34"/>
        <v>0</v>
      </c>
      <c r="S157" s="104">
        <f t="shared" si="34"/>
        <v>0</v>
      </c>
      <c r="T157" s="104">
        <f t="shared" si="34"/>
        <v>0</v>
      </c>
      <c r="U157" s="104">
        <f t="shared" si="34"/>
        <v>0</v>
      </c>
      <c r="V157" s="104">
        <f t="shared" si="34"/>
        <v>0</v>
      </c>
      <c r="W157" s="104">
        <f t="shared" si="34"/>
        <v>0</v>
      </c>
      <c r="X157" s="104">
        <f t="shared" si="34"/>
        <v>0</v>
      </c>
      <c r="Y157" s="104">
        <f t="shared" si="25"/>
        <v>0</v>
      </c>
    </row>
    <row r="158" spans="2:27" s="75" customFormat="1">
      <c r="B158" s="177">
        <v>11</v>
      </c>
      <c r="C158" s="104">
        <f t="shared" ref="C158:X158" si="35">IF(C$135=0,0,C$141*C130/C$135)</f>
        <v>0</v>
      </c>
      <c r="D158" s="104">
        <f t="shared" si="35"/>
        <v>0</v>
      </c>
      <c r="E158" s="104">
        <f t="shared" si="35"/>
        <v>0</v>
      </c>
      <c r="F158" s="104">
        <f t="shared" si="35"/>
        <v>0</v>
      </c>
      <c r="G158" s="104">
        <f t="shared" si="35"/>
        <v>0</v>
      </c>
      <c r="H158" s="104">
        <f t="shared" si="35"/>
        <v>0</v>
      </c>
      <c r="I158" s="104">
        <f t="shared" si="35"/>
        <v>0</v>
      </c>
      <c r="J158" s="104">
        <f t="shared" si="35"/>
        <v>0</v>
      </c>
      <c r="K158" s="104">
        <f t="shared" si="35"/>
        <v>0</v>
      </c>
      <c r="L158" s="104">
        <f t="shared" si="35"/>
        <v>0</v>
      </c>
      <c r="M158" s="104">
        <f t="shared" si="35"/>
        <v>0</v>
      </c>
      <c r="N158" s="104">
        <f t="shared" si="35"/>
        <v>0</v>
      </c>
      <c r="O158" s="104">
        <f t="shared" si="35"/>
        <v>0</v>
      </c>
      <c r="P158" s="104">
        <f t="shared" si="35"/>
        <v>0</v>
      </c>
      <c r="Q158" s="104">
        <f t="shared" si="35"/>
        <v>0</v>
      </c>
      <c r="R158" s="104">
        <f t="shared" si="35"/>
        <v>0</v>
      </c>
      <c r="S158" s="104">
        <f t="shared" si="35"/>
        <v>0</v>
      </c>
      <c r="T158" s="104">
        <f t="shared" si="35"/>
        <v>0</v>
      </c>
      <c r="U158" s="104">
        <f t="shared" si="35"/>
        <v>0</v>
      </c>
      <c r="V158" s="104">
        <f t="shared" si="35"/>
        <v>0</v>
      </c>
      <c r="W158" s="104">
        <f t="shared" si="35"/>
        <v>0</v>
      </c>
      <c r="X158" s="104">
        <f t="shared" si="35"/>
        <v>0</v>
      </c>
      <c r="Y158" s="104">
        <f t="shared" si="25"/>
        <v>0</v>
      </c>
    </row>
    <row r="159" spans="2:27" s="75" customFormat="1">
      <c r="B159" s="177">
        <v>12</v>
      </c>
      <c r="C159" s="104">
        <f t="shared" ref="C159:X159" si="36">IF(C$135=0,0,C$141*C131/C$135)</f>
        <v>0</v>
      </c>
      <c r="D159" s="104">
        <f t="shared" si="36"/>
        <v>0</v>
      </c>
      <c r="E159" s="104">
        <f t="shared" si="36"/>
        <v>0</v>
      </c>
      <c r="F159" s="104">
        <f t="shared" si="36"/>
        <v>0</v>
      </c>
      <c r="G159" s="104">
        <f t="shared" si="36"/>
        <v>0</v>
      </c>
      <c r="H159" s="104">
        <f t="shared" si="36"/>
        <v>0</v>
      </c>
      <c r="I159" s="104">
        <f t="shared" si="36"/>
        <v>0</v>
      </c>
      <c r="J159" s="104">
        <f t="shared" si="36"/>
        <v>0</v>
      </c>
      <c r="K159" s="104">
        <f t="shared" si="36"/>
        <v>0</v>
      </c>
      <c r="L159" s="104">
        <f t="shared" si="36"/>
        <v>0</v>
      </c>
      <c r="M159" s="104">
        <f t="shared" si="36"/>
        <v>0</v>
      </c>
      <c r="N159" s="104">
        <f t="shared" si="36"/>
        <v>0</v>
      </c>
      <c r="O159" s="104">
        <f t="shared" si="36"/>
        <v>0</v>
      </c>
      <c r="P159" s="104">
        <f t="shared" si="36"/>
        <v>0</v>
      </c>
      <c r="Q159" s="104">
        <f t="shared" si="36"/>
        <v>0</v>
      </c>
      <c r="R159" s="104">
        <f t="shared" si="36"/>
        <v>0</v>
      </c>
      <c r="S159" s="104">
        <f t="shared" si="36"/>
        <v>0</v>
      </c>
      <c r="T159" s="104">
        <f t="shared" si="36"/>
        <v>0</v>
      </c>
      <c r="U159" s="104">
        <f t="shared" si="36"/>
        <v>0</v>
      </c>
      <c r="V159" s="104">
        <f t="shared" si="36"/>
        <v>0</v>
      </c>
      <c r="W159" s="104">
        <f t="shared" si="36"/>
        <v>0</v>
      </c>
      <c r="X159" s="104">
        <f t="shared" si="36"/>
        <v>0</v>
      </c>
      <c r="Y159" s="104">
        <f t="shared" si="25"/>
        <v>0</v>
      </c>
    </row>
    <row r="160" spans="2:27" s="75" customFormat="1">
      <c r="B160" s="177">
        <v>13</v>
      </c>
      <c r="C160" s="104">
        <f t="shared" ref="C160:X160" si="37">IF(C$135=0,0,C$141*C132/C$135)</f>
        <v>0</v>
      </c>
      <c r="D160" s="104">
        <f t="shared" si="37"/>
        <v>0</v>
      </c>
      <c r="E160" s="104">
        <f t="shared" si="37"/>
        <v>0</v>
      </c>
      <c r="F160" s="104">
        <f t="shared" si="37"/>
        <v>0</v>
      </c>
      <c r="G160" s="104">
        <f t="shared" si="37"/>
        <v>0</v>
      </c>
      <c r="H160" s="104">
        <f t="shared" si="37"/>
        <v>0</v>
      </c>
      <c r="I160" s="104">
        <f t="shared" si="37"/>
        <v>0</v>
      </c>
      <c r="J160" s="104">
        <f t="shared" si="37"/>
        <v>0</v>
      </c>
      <c r="K160" s="104">
        <f t="shared" si="37"/>
        <v>0</v>
      </c>
      <c r="L160" s="104">
        <f t="shared" si="37"/>
        <v>0</v>
      </c>
      <c r="M160" s="104">
        <f t="shared" si="37"/>
        <v>0</v>
      </c>
      <c r="N160" s="104">
        <f t="shared" si="37"/>
        <v>0</v>
      </c>
      <c r="O160" s="104">
        <f t="shared" si="37"/>
        <v>0</v>
      </c>
      <c r="P160" s="104">
        <f t="shared" si="37"/>
        <v>0</v>
      </c>
      <c r="Q160" s="104">
        <f t="shared" si="37"/>
        <v>0</v>
      </c>
      <c r="R160" s="104">
        <f t="shared" si="37"/>
        <v>0</v>
      </c>
      <c r="S160" s="104">
        <f t="shared" si="37"/>
        <v>0</v>
      </c>
      <c r="T160" s="104">
        <f t="shared" si="37"/>
        <v>0</v>
      </c>
      <c r="U160" s="104">
        <f t="shared" si="37"/>
        <v>0</v>
      </c>
      <c r="V160" s="104">
        <f t="shared" si="37"/>
        <v>0</v>
      </c>
      <c r="W160" s="104">
        <f t="shared" si="37"/>
        <v>0</v>
      </c>
      <c r="X160" s="104">
        <f t="shared" si="37"/>
        <v>0</v>
      </c>
      <c r="Y160" s="104">
        <f t="shared" si="25"/>
        <v>0</v>
      </c>
    </row>
    <row r="161" spans="2:35" s="75" customFormat="1">
      <c r="B161" s="177">
        <v>14</v>
      </c>
      <c r="C161" s="104">
        <f t="shared" ref="C161:X161" si="38">IF(C$135=0,0,C$141*C133/C$135)</f>
        <v>0</v>
      </c>
      <c r="D161" s="104">
        <f t="shared" si="38"/>
        <v>0</v>
      </c>
      <c r="E161" s="104">
        <f t="shared" si="38"/>
        <v>0</v>
      </c>
      <c r="F161" s="104">
        <f t="shared" si="38"/>
        <v>0</v>
      </c>
      <c r="G161" s="104">
        <f t="shared" si="38"/>
        <v>0</v>
      </c>
      <c r="H161" s="104">
        <f t="shared" si="38"/>
        <v>0</v>
      </c>
      <c r="I161" s="104">
        <f t="shared" si="38"/>
        <v>0</v>
      </c>
      <c r="J161" s="104">
        <f t="shared" si="38"/>
        <v>0</v>
      </c>
      <c r="K161" s="104">
        <f t="shared" si="38"/>
        <v>0</v>
      </c>
      <c r="L161" s="104">
        <f t="shared" si="38"/>
        <v>0</v>
      </c>
      <c r="M161" s="104">
        <f t="shared" si="38"/>
        <v>0</v>
      </c>
      <c r="N161" s="104">
        <f t="shared" si="38"/>
        <v>0</v>
      </c>
      <c r="O161" s="104">
        <f t="shared" si="38"/>
        <v>0</v>
      </c>
      <c r="P161" s="104">
        <f t="shared" si="38"/>
        <v>0</v>
      </c>
      <c r="Q161" s="104">
        <f t="shared" si="38"/>
        <v>0</v>
      </c>
      <c r="R161" s="104">
        <f t="shared" si="38"/>
        <v>0</v>
      </c>
      <c r="S161" s="104">
        <f t="shared" si="38"/>
        <v>0</v>
      </c>
      <c r="T161" s="104">
        <f t="shared" si="38"/>
        <v>0</v>
      </c>
      <c r="U161" s="104">
        <f t="shared" si="38"/>
        <v>0</v>
      </c>
      <c r="V161" s="104">
        <f t="shared" si="38"/>
        <v>0</v>
      </c>
      <c r="W161" s="104">
        <f t="shared" si="38"/>
        <v>0</v>
      </c>
      <c r="X161" s="104">
        <f t="shared" si="38"/>
        <v>0</v>
      </c>
      <c r="Y161" s="104">
        <f t="shared" si="25"/>
        <v>0</v>
      </c>
    </row>
    <row r="162" spans="2:35" s="75" customFormat="1">
      <c r="B162" s="177">
        <v>15</v>
      </c>
      <c r="C162" s="104">
        <f t="shared" ref="C162:X162" si="39">IF(C$135=0,0,C$141*C134/C$135)</f>
        <v>0</v>
      </c>
      <c r="D162" s="104">
        <f t="shared" si="39"/>
        <v>0</v>
      </c>
      <c r="E162" s="104">
        <f t="shared" si="39"/>
        <v>0</v>
      </c>
      <c r="F162" s="104">
        <f t="shared" si="39"/>
        <v>0</v>
      </c>
      <c r="G162" s="104">
        <f t="shared" si="39"/>
        <v>0</v>
      </c>
      <c r="H162" s="104">
        <f t="shared" si="39"/>
        <v>0</v>
      </c>
      <c r="I162" s="104">
        <f t="shared" si="39"/>
        <v>0</v>
      </c>
      <c r="J162" s="104">
        <f t="shared" si="39"/>
        <v>0</v>
      </c>
      <c r="K162" s="104">
        <f t="shared" si="39"/>
        <v>0</v>
      </c>
      <c r="L162" s="104">
        <f t="shared" si="39"/>
        <v>0</v>
      </c>
      <c r="M162" s="104">
        <f t="shared" si="39"/>
        <v>0</v>
      </c>
      <c r="N162" s="104">
        <f t="shared" si="39"/>
        <v>0</v>
      </c>
      <c r="O162" s="104">
        <f t="shared" si="39"/>
        <v>0</v>
      </c>
      <c r="P162" s="104">
        <f t="shared" si="39"/>
        <v>0</v>
      </c>
      <c r="Q162" s="104">
        <f t="shared" si="39"/>
        <v>0</v>
      </c>
      <c r="R162" s="104">
        <f t="shared" si="39"/>
        <v>0</v>
      </c>
      <c r="S162" s="104">
        <f t="shared" si="39"/>
        <v>0</v>
      </c>
      <c r="T162" s="104">
        <f t="shared" si="39"/>
        <v>0</v>
      </c>
      <c r="U162" s="104">
        <f t="shared" si="39"/>
        <v>0</v>
      </c>
      <c r="V162" s="104">
        <f t="shared" si="39"/>
        <v>0</v>
      </c>
      <c r="W162" s="104">
        <f t="shared" si="39"/>
        <v>0</v>
      </c>
      <c r="X162" s="104">
        <f t="shared" si="39"/>
        <v>0</v>
      </c>
      <c r="Y162" s="104">
        <f t="shared" si="25"/>
        <v>0</v>
      </c>
    </row>
    <row r="163" spans="2:35" s="75" customFormat="1">
      <c r="B163" s="177" t="s">
        <v>1110</v>
      </c>
      <c r="C163" s="130">
        <f t="shared" ref="C163:X163" si="40">SUM(C148:C162)</f>
        <v>0</v>
      </c>
      <c r="D163" s="130">
        <f t="shared" si="40"/>
        <v>0</v>
      </c>
      <c r="E163" s="130">
        <f t="shared" si="40"/>
        <v>0</v>
      </c>
      <c r="F163" s="130">
        <f t="shared" si="40"/>
        <v>0</v>
      </c>
      <c r="G163" s="130">
        <f t="shared" si="40"/>
        <v>0</v>
      </c>
      <c r="H163" s="130">
        <f t="shared" si="40"/>
        <v>0</v>
      </c>
      <c r="I163" s="130">
        <f t="shared" si="40"/>
        <v>0</v>
      </c>
      <c r="J163" s="130">
        <f t="shared" si="40"/>
        <v>0</v>
      </c>
      <c r="K163" s="130">
        <f t="shared" si="40"/>
        <v>0</v>
      </c>
      <c r="L163" s="130">
        <f t="shared" si="40"/>
        <v>0</v>
      </c>
      <c r="M163" s="130">
        <f t="shared" si="40"/>
        <v>0</v>
      </c>
      <c r="N163" s="130">
        <f t="shared" si="40"/>
        <v>0</v>
      </c>
      <c r="O163" s="130">
        <f t="shared" si="40"/>
        <v>0</v>
      </c>
      <c r="P163" s="130">
        <f t="shared" si="40"/>
        <v>0</v>
      </c>
      <c r="Q163" s="130">
        <f t="shared" si="40"/>
        <v>0</v>
      </c>
      <c r="R163" s="130">
        <f t="shared" si="40"/>
        <v>0</v>
      </c>
      <c r="S163" s="130">
        <f t="shared" si="40"/>
        <v>0</v>
      </c>
      <c r="T163" s="130">
        <f t="shared" si="40"/>
        <v>0</v>
      </c>
      <c r="U163" s="130">
        <f t="shared" si="40"/>
        <v>0</v>
      </c>
      <c r="V163" s="130">
        <f t="shared" si="40"/>
        <v>0</v>
      </c>
      <c r="W163" s="130">
        <f t="shared" si="40"/>
        <v>0</v>
      </c>
      <c r="X163" s="130">
        <f t="shared" si="40"/>
        <v>0</v>
      </c>
      <c r="Y163" s="104">
        <f t="shared" si="25"/>
        <v>0</v>
      </c>
    </row>
    <row r="164" spans="2:35" s="75" customFormat="1">
      <c r="B164" s="122"/>
      <c r="C164" s="77"/>
      <c r="D164" s="77"/>
      <c r="E164" s="77"/>
      <c r="F164" s="77"/>
      <c r="G164" s="77"/>
      <c r="H164" s="77"/>
      <c r="I164" s="77"/>
      <c r="J164" s="77"/>
      <c r="K164" s="77"/>
      <c r="L164" s="77"/>
      <c r="M164" s="77"/>
      <c r="N164" s="77"/>
      <c r="O164" s="77"/>
      <c r="P164" s="77"/>
      <c r="Q164" s="77"/>
      <c r="R164" s="77"/>
      <c r="S164" s="77"/>
      <c r="T164" s="77"/>
      <c r="W164" s="77"/>
      <c r="X164" s="77"/>
      <c r="Y164" s="79"/>
      <c r="Z164" s="80"/>
      <c r="AA164" s="80"/>
    </row>
    <row r="165" spans="2:35" s="75" customFormat="1" ht="17.25">
      <c r="B165" s="126" t="s">
        <v>1815</v>
      </c>
      <c r="C165" s="127"/>
      <c r="D165" s="77"/>
      <c r="E165" s="77"/>
      <c r="F165" s="77"/>
      <c r="G165" s="77"/>
      <c r="H165" s="77"/>
      <c r="I165" s="77"/>
      <c r="J165" s="77"/>
      <c r="K165" s="77"/>
      <c r="L165" s="77"/>
      <c r="M165" s="77"/>
      <c r="N165" s="77"/>
      <c r="O165" s="77"/>
      <c r="P165" s="77"/>
      <c r="Q165" s="77"/>
      <c r="R165" s="77"/>
      <c r="S165" s="77"/>
      <c r="T165" s="77"/>
      <c r="U165" s="77"/>
      <c r="V165" s="77"/>
      <c r="W165" s="77"/>
      <c r="X165" s="77"/>
      <c r="Y165" s="77"/>
      <c r="Z165" s="77"/>
      <c r="AA165" s="77"/>
      <c r="AB165" s="77"/>
      <c r="AC165" s="77"/>
      <c r="AD165" s="77"/>
      <c r="AE165" s="79"/>
      <c r="AG165" s="80"/>
      <c r="AH165" s="80"/>
      <c r="AI165" s="80"/>
    </row>
    <row r="166" spans="2:35" s="75" customFormat="1" ht="18" thickBot="1">
      <c r="B166" s="117" t="s">
        <v>1201</v>
      </c>
      <c r="C166" s="127"/>
      <c r="D166" s="77"/>
      <c r="E166" s="77"/>
      <c r="F166" s="77"/>
      <c r="G166" s="77"/>
      <c r="H166" s="77"/>
      <c r="I166" s="77"/>
      <c r="J166" s="77"/>
      <c r="K166" s="77"/>
      <c r="L166" s="77"/>
      <c r="M166" s="77"/>
      <c r="N166" s="77"/>
      <c r="O166" s="77"/>
      <c r="P166" s="77"/>
      <c r="Q166" s="77"/>
      <c r="R166" s="77"/>
      <c r="S166" s="77"/>
      <c r="T166" s="77"/>
      <c r="U166" s="77"/>
      <c r="V166" s="77"/>
      <c r="W166" s="77"/>
      <c r="X166" s="77"/>
      <c r="Y166" s="77"/>
      <c r="Z166" s="77"/>
      <c r="AA166" s="77"/>
      <c r="AB166" s="77"/>
      <c r="AC166" s="77"/>
      <c r="AD166" s="77"/>
      <c r="AE166" s="79"/>
      <c r="AG166" s="80"/>
      <c r="AH166" s="80"/>
      <c r="AI166" s="80"/>
    </row>
    <row r="167" spans="2:35" s="75" customFormat="1" ht="32.450000000000003" customHeight="1" thickBot="1">
      <c r="B167" s="712" t="s">
        <v>1006</v>
      </c>
      <c r="C167" s="695"/>
      <c r="D167" s="695"/>
      <c r="E167" s="695"/>
      <c r="F167" s="695"/>
      <c r="G167" s="695"/>
      <c r="H167" s="695"/>
      <c r="I167" s="695"/>
      <c r="J167" s="695"/>
      <c r="K167" s="695"/>
      <c r="L167" s="695"/>
      <c r="M167" s="695"/>
      <c r="N167" s="695"/>
      <c r="O167" s="695"/>
      <c r="P167" s="695"/>
      <c r="Q167" s="695"/>
      <c r="R167" s="695"/>
      <c r="S167" s="696"/>
      <c r="T167" s="129"/>
      <c r="U167" s="129"/>
      <c r="V167" s="129"/>
      <c r="W167" s="129"/>
      <c r="X167" s="129"/>
      <c r="Y167" s="129"/>
      <c r="Z167" s="129"/>
      <c r="AA167" s="129"/>
      <c r="AB167" s="129"/>
      <c r="AC167" s="129"/>
      <c r="AD167" s="129"/>
      <c r="AE167" s="129"/>
      <c r="AG167" s="80"/>
      <c r="AH167" s="80"/>
      <c r="AI167" s="80"/>
    </row>
    <row r="168" spans="2:35" s="75" customFormat="1" ht="17.25">
      <c r="B168" s="95" t="s">
        <v>1704</v>
      </c>
      <c r="C168" s="127"/>
      <c r="D168" s="77"/>
      <c r="E168" s="77"/>
      <c r="F168" s="77"/>
      <c r="G168" s="77"/>
      <c r="H168" s="77"/>
      <c r="I168" s="77"/>
      <c r="J168" s="77"/>
      <c r="K168" s="77"/>
      <c r="L168" s="77"/>
      <c r="M168" s="77"/>
      <c r="N168" s="77"/>
      <c r="O168" s="77"/>
      <c r="P168" s="77"/>
      <c r="Q168" s="77"/>
      <c r="R168" s="77"/>
      <c r="S168" s="77"/>
      <c r="T168" s="77"/>
      <c r="U168" s="77"/>
      <c r="V168" s="77"/>
      <c r="W168" s="77"/>
      <c r="X168" s="77"/>
      <c r="Y168" s="77"/>
      <c r="Z168" s="77"/>
      <c r="AA168" s="77"/>
      <c r="AB168" s="77"/>
      <c r="AC168" s="77"/>
      <c r="AD168" s="77"/>
      <c r="AE168" s="79"/>
      <c r="AG168" s="80"/>
      <c r="AH168" s="80"/>
      <c r="AI168" s="80"/>
    </row>
    <row r="169" spans="2:35" s="111" customFormat="1" ht="142.5" customHeight="1">
      <c r="B169" s="317" t="s">
        <v>1850</v>
      </c>
      <c r="C169" s="317" t="str">
        <f>部門費!C3</f>
        <v>①燃やすごみ</v>
      </c>
      <c r="D169" s="538" t="str">
        <f>部門費!D3</f>
        <v>②燃やさないごみ</v>
      </c>
      <c r="E169" s="538" t="str">
        <f>部門費!E3</f>
        <v>③粗大ごみ</v>
      </c>
      <c r="F169" s="538" t="str">
        <f>部門費!F3</f>
        <v>④アルミ缶</v>
      </c>
      <c r="G169" s="538" t="str">
        <f>部門費!G3</f>
        <v>⑤スチール缶</v>
      </c>
      <c r="H169" s="538" t="str">
        <f>部門費!H3</f>
        <v>⑥無色のガラス製の容器</v>
      </c>
      <c r="I169" s="538" t="str">
        <f>部門費!I3</f>
        <v>⑦茶色のガラス製の容器</v>
      </c>
      <c r="J169" s="538" t="str">
        <f>部門費!J3</f>
        <v>⑧その他のガラス製の容器</v>
      </c>
      <c r="K169" s="538" t="str">
        <f>部門費!K3</f>
        <v>⑨リターナブルびん</v>
      </c>
      <c r="L169" s="538" t="str">
        <f>部門費!L3</f>
        <v>⑩ペットボトル</v>
      </c>
      <c r="M169" s="538" t="str">
        <f>部門費!M3</f>
        <v>⑪白色トレイ</v>
      </c>
      <c r="N169" s="538" t="str">
        <f>部門費!N3</f>
        <v>⑫プラスチック製容器包装</v>
      </c>
      <c r="O169" s="538" t="str">
        <f>部門費!O3</f>
        <v>⑬紙製容器包装</v>
      </c>
      <c r="P169" s="538" t="str">
        <f>部門費!P3</f>
        <v>⑭紙パック</v>
      </c>
      <c r="Q169" s="538" t="str">
        <f>部門費!Q3</f>
        <v>⑮段ボール</v>
      </c>
      <c r="R169" s="538" t="str">
        <f>部門費!R3</f>
        <v>⑯古紙</v>
      </c>
      <c r="S169" s="538" t="str">
        <f>部門費!S3</f>
        <v>⑰古布</v>
      </c>
      <c r="T169" s="538" t="str">
        <f>部門費!T3</f>
        <v>⑱生ごみ</v>
      </c>
      <c r="U169" s="538" t="str">
        <f>部門費!U3</f>
        <v>⑲廃油</v>
      </c>
      <c r="V169" s="538" t="str">
        <f>部門費!V3</f>
        <v>⑳小型家電</v>
      </c>
      <c r="W169" s="538" t="str">
        <f>部門費!W3</f>
        <v>㉑その他の資源ごみ</v>
      </c>
      <c r="X169" s="546" t="str">
        <f>部門費!X3</f>
        <v>㉒その他のごみ</v>
      </c>
      <c r="Y169" s="178" t="s">
        <v>1110</v>
      </c>
      <c r="Z169" s="75"/>
      <c r="AA169" s="75"/>
    </row>
    <row r="170" spans="2:35" s="75" customFormat="1">
      <c r="B170" s="177">
        <v>1</v>
      </c>
      <c r="C170" s="305">
        <f t="shared" ref="C170:X170" si="41">IF($Y148=0,0,$Z36*C148/$Y148)</f>
        <v>0</v>
      </c>
      <c r="D170" s="305">
        <f t="shared" si="41"/>
        <v>0</v>
      </c>
      <c r="E170" s="305">
        <f t="shared" si="41"/>
        <v>0</v>
      </c>
      <c r="F170" s="305">
        <f t="shared" si="41"/>
        <v>0</v>
      </c>
      <c r="G170" s="305">
        <f t="shared" si="41"/>
        <v>0</v>
      </c>
      <c r="H170" s="305">
        <f t="shared" si="41"/>
        <v>0</v>
      </c>
      <c r="I170" s="305">
        <f t="shared" si="41"/>
        <v>0</v>
      </c>
      <c r="J170" s="305">
        <f t="shared" si="41"/>
        <v>0</v>
      </c>
      <c r="K170" s="305">
        <f t="shared" si="41"/>
        <v>0</v>
      </c>
      <c r="L170" s="305">
        <f t="shared" si="41"/>
        <v>0</v>
      </c>
      <c r="M170" s="305">
        <f t="shared" si="41"/>
        <v>0</v>
      </c>
      <c r="N170" s="305">
        <f t="shared" si="41"/>
        <v>0</v>
      </c>
      <c r="O170" s="305">
        <f t="shared" si="41"/>
        <v>0</v>
      </c>
      <c r="P170" s="305">
        <f t="shared" si="41"/>
        <v>0</v>
      </c>
      <c r="Q170" s="305">
        <f t="shared" si="41"/>
        <v>0</v>
      </c>
      <c r="R170" s="305">
        <f t="shared" si="41"/>
        <v>0</v>
      </c>
      <c r="S170" s="305">
        <f t="shared" si="41"/>
        <v>0</v>
      </c>
      <c r="T170" s="305">
        <f t="shared" si="41"/>
        <v>0</v>
      </c>
      <c r="U170" s="305">
        <f t="shared" si="41"/>
        <v>0</v>
      </c>
      <c r="V170" s="305">
        <f t="shared" si="41"/>
        <v>0</v>
      </c>
      <c r="W170" s="305">
        <f t="shared" si="41"/>
        <v>0</v>
      </c>
      <c r="X170" s="305">
        <f t="shared" si="41"/>
        <v>0</v>
      </c>
      <c r="Y170" s="297">
        <f t="shared" ref="Y170:Y185" si="42">SUM(C170:X170)</f>
        <v>0</v>
      </c>
    </row>
    <row r="171" spans="2:35" s="75" customFormat="1">
      <c r="B171" s="177">
        <v>2</v>
      </c>
      <c r="C171" s="305">
        <f t="shared" ref="C171:X171" si="43">IF($Y149=0,0,$Z37*C149/$Y149)</f>
        <v>0</v>
      </c>
      <c r="D171" s="305">
        <f t="shared" si="43"/>
        <v>0</v>
      </c>
      <c r="E171" s="305">
        <f t="shared" si="43"/>
        <v>0</v>
      </c>
      <c r="F171" s="305">
        <f t="shared" si="43"/>
        <v>0</v>
      </c>
      <c r="G171" s="305">
        <f t="shared" si="43"/>
        <v>0</v>
      </c>
      <c r="H171" s="305">
        <f t="shared" si="43"/>
        <v>0</v>
      </c>
      <c r="I171" s="305">
        <f t="shared" si="43"/>
        <v>0</v>
      </c>
      <c r="J171" s="305">
        <f t="shared" si="43"/>
        <v>0</v>
      </c>
      <c r="K171" s="305">
        <f t="shared" si="43"/>
        <v>0</v>
      </c>
      <c r="L171" s="305">
        <f t="shared" si="43"/>
        <v>0</v>
      </c>
      <c r="M171" s="305">
        <f t="shared" si="43"/>
        <v>0</v>
      </c>
      <c r="N171" s="305">
        <f t="shared" si="43"/>
        <v>0</v>
      </c>
      <c r="O171" s="305">
        <f t="shared" si="43"/>
        <v>0</v>
      </c>
      <c r="P171" s="305">
        <f t="shared" si="43"/>
        <v>0</v>
      </c>
      <c r="Q171" s="305">
        <f t="shared" si="43"/>
        <v>0</v>
      </c>
      <c r="R171" s="305">
        <f t="shared" si="43"/>
        <v>0</v>
      </c>
      <c r="S171" s="305">
        <f t="shared" si="43"/>
        <v>0</v>
      </c>
      <c r="T171" s="305">
        <f t="shared" si="43"/>
        <v>0</v>
      </c>
      <c r="U171" s="305">
        <f t="shared" si="43"/>
        <v>0</v>
      </c>
      <c r="V171" s="305">
        <f t="shared" si="43"/>
        <v>0</v>
      </c>
      <c r="W171" s="305">
        <f t="shared" si="43"/>
        <v>0</v>
      </c>
      <c r="X171" s="305">
        <f t="shared" si="43"/>
        <v>0</v>
      </c>
      <c r="Y171" s="297">
        <f t="shared" si="42"/>
        <v>0</v>
      </c>
    </row>
    <row r="172" spans="2:35" s="75" customFormat="1">
      <c r="B172" s="177">
        <v>3</v>
      </c>
      <c r="C172" s="305">
        <f t="shared" ref="C172:X172" si="44">IF($Y150=0,0,$Z38*C150/$Y150)</f>
        <v>0</v>
      </c>
      <c r="D172" s="305">
        <f t="shared" si="44"/>
        <v>0</v>
      </c>
      <c r="E172" s="305">
        <f t="shared" si="44"/>
        <v>0</v>
      </c>
      <c r="F172" s="305">
        <f t="shared" si="44"/>
        <v>0</v>
      </c>
      <c r="G172" s="305">
        <f t="shared" si="44"/>
        <v>0</v>
      </c>
      <c r="H172" s="305">
        <f t="shared" si="44"/>
        <v>0</v>
      </c>
      <c r="I172" s="305">
        <f t="shared" si="44"/>
        <v>0</v>
      </c>
      <c r="J172" s="305">
        <f t="shared" si="44"/>
        <v>0</v>
      </c>
      <c r="K172" s="305">
        <f t="shared" si="44"/>
        <v>0</v>
      </c>
      <c r="L172" s="305">
        <f t="shared" si="44"/>
        <v>0</v>
      </c>
      <c r="M172" s="305">
        <f t="shared" si="44"/>
        <v>0</v>
      </c>
      <c r="N172" s="305">
        <f t="shared" si="44"/>
        <v>0</v>
      </c>
      <c r="O172" s="305">
        <f t="shared" si="44"/>
        <v>0</v>
      </c>
      <c r="P172" s="305">
        <f t="shared" si="44"/>
        <v>0</v>
      </c>
      <c r="Q172" s="305">
        <f t="shared" si="44"/>
        <v>0</v>
      </c>
      <c r="R172" s="305">
        <f t="shared" si="44"/>
        <v>0</v>
      </c>
      <c r="S172" s="305">
        <f t="shared" si="44"/>
        <v>0</v>
      </c>
      <c r="T172" s="305">
        <f t="shared" si="44"/>
        <v>0</v>
      </c>
      <c r="U172" s="305">
        <f t="shared" si="44"/>
        <v>0</v>
      </c>
      <c r="V172" s="305">
        <f t="shared" si="44"/>
        <v>0</v>
      </c>
      <c r="W172" s="305">
        <f t="shared" si="44"/>
        <v>0</v>
      </c>
      <c r="X172" s="305">
        <f t="shared" si="44"/>
        <v>0</v>
      </c>
      <c r="Y172" s="297">
        <f t="shared" si="42"/>
        <v>0</v>
      </c>
    </row>
    <row r="173" spans="2:35" s="75" customFormat="1">
      <c r="B173" s="177">
        <v>4</v>
      </c>
      <c r="C173" s="305">
        <f t="shared" ref="C173:X173" si="45">IF($Y151=0,0,$Z39*C151/$Y151)</f>
        <v>0</v>
      </c>
      <c r="D173" s="305">
        <f t="shared" si="45"/>
        <v>0</v>
      </c>
      <c r="E173" s="305">
        <f t="shared" si="45"/>
        <v>0</v>
      </c>
      <c r="F173" s="305">
        <f t="shared" si="45"/>
        <v>0</v>
      </c>
      <c r="G173" s="305">
        <f t="shared" si="45"/>
        <v>0</v>
      </c>
      <c r="H173" s="305">
        <f t="shared" si="45"/>
        <v>0</v>
      </c>
      <c r="I173" s="305">
        <f t="shared" si="45"/>
        <v>0</v>
      </c>
      <c r="J173" s="305">
        <f t="shared" si="45"/>
        <v>0</v>
      </c>
      <c r="K173" s="305">
        <f t="shared" si="45"/>
        <v>0</v>
      </c>
      <c r="L173" s="305">
        <f t="shared" si="45"/>
        <v>0</v>
      </c>
      <c r="M173" s="305">
        <f t="shared" si="45"/>
        <v>0</v>
      </c>
      <c r="N173" s="305">
        <f t="shared" si="45"/>
        <v>0</v>
      </c>
      <c r="O173" s="305">
        <f t="shared" si="45"/>
        <v>0</v>
      </c>
      <c r="P173" s="305">
        <f t="shared" si="45"/>
        <v>0</v>
      </c>
      <c r="Q173" s="305">
        <f t="shared" si="45"/>
        <v>0</v>
      </c>
      <c r="R173" s="305">
        <f t="shared" si="45"/>
        <v>0</v>
      </c>
      <c r="S173" s="305">
        <f t="shared" si="45"/>
        <v>0</v>
      </c>
      <c r="T173" s="305">
        <f t="shared" si="45"/>
        <v>0</v>
      </c>
      <c r="U173" s="305">
        <f t="shared" si="45"/>
        <v>0</v>
      </c>
      <c r="V173" s="305">
        <f t="shared" si="45"/>
        <v>0</v>
      </c>
      <c r="W173" s="305">
        <f t="shared" si="45"/>
        <v>0</v>
      </c>
      <c r="X173" s="305">
        <f t="shared" si="45"/>
        <v>0</v>
      </c>
      <c r="Y173" s="297">
        <f t="shared" si="42"/>
        <v>0</v>
      </c>
    </row>
    <row r="174" spans="2:35" s="75" customFormat="1">
      <c r="B174" s="177">
        <v>5</v>
      </c>
      <c r="C174" s="305">
        <f t="shared" ref="C174:X174" si="46">IF($Y152=0,0,$Z40*C152/$Y152)</f>
        <v>0</v>
      </c>
      <c r="D174" s="305">
        <f t="shared" si="46"/>
        <v>0</v>
      </c>
      <c r="E174" s="305">
        <f t="shared" si="46"/>
        <v>0</v>
      </c>
      <c r="F174" s="305">
        <f t="shared" si="46"/>
        <v>0</v>
      </c>
      <c r="G174" s="305">
        <f t="shared" si="46"/>
        <v>0</v>
      </c>
      <c r="H174" s="305">
        <f t="shared" si="46"/>
        <v>0</v>
      </c>
      <c r="I174" s="305">
        <f t="shared" si="46"/>
        <v>0</v>
      </c>
      <c r="J174" s="305">
        <f t="shared" si="46"/>
        <v>0</v>
      </c>
      <c r="K174" s="305">
        <f t="shared" si="46"/>
        <v>0</v>
      </c>
      <c r="L174" s="305">
        <f t="shared" si="46"/>
        <v>0</v>
      </c>
      <c r="M174" s="305">
        <f t="shared" si="46"/>
        <v>0</v>
      </c>
      <c r="N174" s="305">
        <f t="shared" si="46"/>
        <v>0</v>
      </c>
      <c r="O174" s="305">
        <f t="shared" si="46"/>
        <v>0</v>
      </c>
      <c r="P174" s="305">
        <f t="shared" si="46"/>
        <v>0</v>
      </c>
      <c r="Q174" s="305">
        <f t="shared" si="46"/>
        <v>0</v>
      </c>
      <c r="R174" s="305">
        <f t="shared" si="46"/>
        <v>0</v>
      </c>
      <c r="S174" s="305">
        <f t="shared" si="46"/>
        <v>0</v>
      </c>
      <c r="T174" s="305">
        <f t="shared" si="46"/>
        <v>0</v>
      </c>
      <c r="U174" s="305">
        <f t="shared" si="46"/>
        <v>0</v>
      </c>
      <c r="V174" s="305">
        <f t="shared" si="46"/>
        <v>0</v>
      </c>
      <c r="W174" s="305">
        <f t="shared" si="46"/>
        <v>0</v>
      </c>
      <c r="X174" s="305">
        <f t="shared" si="46"/>
        <v>0</v>
      </c>
      <c r="Y174" s="297">
        <f t="shared" si="42"/>
        <v>0</v>
      </c>
    </row>
    <row r="175" spans="2:35" s="75" customFormat="1">
      <c r="B175" s="177">
        <v>6</v>
      </c>
      <c r="C175" s="305">
        <f t="shared" ref="C175:X175" si="47">IF($Y153=0,0,$Z41*C153/$Y153)</f>
        <v>0</v>
      </c>
      <c r="D175" s="305">
        <f t="shared" si="47"/>
        <v>0</v>
      </c>
      <c r="E175" s="305">
        <f t="shared" si="47"/>
        <v>0</v>
      </c>
      <c r="F175" s="305">
        <f t="shared" si="47"/>
        <v>0</v>
      </c>
      <c r="G175" s="305">
        <f t="shared" si="47"/>
        <v>0</v>
      </c>
      <c r="H175" s="305">
        <f t="shared" si="47"/>
        <v>0</v>
      </c>
      <c r="I175" s="305">
        <f t="shared" si="47"/>
        <v>0</v>
      </c>
      <c r="J175" s="305">
        <f t="shared" si="47"/>
        <v>0</v>
      </c>
      <c r="K175" s="305">
        <f t="shared" si="47"/>
        <v>0</v>
      </c>
      <c r="L175" s="305">
        <f t="shared" si="47"/>
        <v>0</v>
      </c>
      <c r="M175" s="305">
        <f t="shared" si="47"/>
        <v>0</v>
      </c>
      <c r="N175" s="305">
        <f t="shared" si="47"/>
        <v>0</v>
      </c>
      <c r="O175" s="305">
        <f t="shared" si="47"/>
        <v>0</v>
      </c>
      <c r="P175" s="305">
        <f t="shared" si="47"/>
        <v>0</v>
      </c>
      <c r="Q175" s="305">
        <f t="shared" si="47"/>
        <v>0</v>
      </c>
      <c r="R175" s="305">
        <f t="shared" si="47"/>
        <v>0</v>
      </c>
      <c r="S175" s="305">
        <f t="shared" si="47"/>
        <v>0</v>
      </c>
      <c r="T175" s="305">
        <f t="shared" si="47"/>
        <v>0</v>
      </c>
      <c r="U175" s="305">
        <f t="shared" si="47"/>
        <v>0</v>
      </c>
      <c r="V175" s="305">
        <f t="shared" si="47"/>
        <v>0</v>
      </c>
      <c r="W175" s="305">
        <f t="shared" si="47"/>
        <v>0</v>
      </c>
      <c r="X175" s="305">
        <f t="shared" si="47"/>
        <v>0</v>
      </c>
      <c r="Y175" s="297">
        <f t="shared" si="42"/>
        <v>0</v>
      </c>
    </row>
    <row r="176" spans="2:35" s="75" customFormat="1">
      <c r="B176" s="177">
        <v>7</v>
      </c>
      <c r="C176" s="305">
        <f t="shared" ref="C176:X176" si="48">IF($Y154=0,0,$Z42*C154/$Y154)</f>
        <v>0</v>
      </c>
      <c r="D176" s="305">
        <f t="shared" si="48"/>
        <v>0</v>
      </c>
      <c r="E176" s="305">
        <f t="shared" si="48"/>
        <v>0</v>
      </c>
      <c r="F176" s="305">
        <f t="shared" si="48"/>
        <v>0</v>
      </c>
      <c r="G176" s="305">
        <f t="shared" si="48"/>
        <v>0</v>
      </c>
      <c r="H176" s="305">
        <f t="shared" si="48"/>
        <v>0</v>
      </c>
      <c r="I176" s="305">
        <f t="shared" si="48"/>
        <v>0</v>
      </c>
      <c r="J176" s="305">
        <f t="shared" si="48"/>
        <v>0</v>
      </c>
      <c r="K176" s="305">
        <f t="shared" si="48"/>
        <v>0</v>
      </c>
      <c r="L176" s="305">
        <f t="shared" si="48"/>
        <v>0</v>
      </c>
      <c r="M176" s="305">
        <f t="shared" si="48"/>
        <v>0</v>
      </c>
      <c r="N176" s="305">
        <f t="shared" si="48"/>
        <v>0</v>
      </c>
      <c r="O176" s="305">
        <f t="shared" si="48"/>
        <v>0</v>
      </c>
      <c r="P176" s="305">
        <f t="shared" si="48"/>
        <v>0</v>
      </c>
      <c r="Q176" s="305">
        <f t="shared" si="48"/>
        <v>0</v>
      </c>
      <c r="R176" s="305">
        <f t="shared" si="48"/>
        <v>0</v>
      </c>
      <c r="S176" s="305">
        <f t="shared" si="48"/>
        <v>0</v>
      </c>
      <c r="T176" s="305">
        <f t="shared" si="48"/>
        <v>0</v>
      </c>
      <c r="U176" s="305">
        <f t="shared" si="48"/>
        <v>0</v>
      </c>
      <c r="V176" s="305">
        <f t="shared" si="48"/>
        <v>0</v>
      </c>
      <c r="W176" s="305">
        <f t="shared" si="48"/>
        <v>0</v>
      </c>
      <c r="X176" s="305">
        <f t="shared" si="48"/>
        <v>0</v>
      </c>
      <c r="Y176" s="297">
        <f t="shared" si="42"/>
        <v>0</v>
      </c>
    </row>
    <row r="177" spans="2:35" s="75" customFormat="1">
      <c r="B177" s="177">
        <v>8</v>
      </c>
      <c r="C177" s="305">
        <f t="shared" ref="C177:X177" si="49">IF($Y155=0,0,$Z43*C155/$Y155)</f>
        <v>0</v>
      </c>
      <c r="D177" s="305">
        <f t="shared" si="49"/>
        <v>0</v>
      </c>
      <c r="E177" s="305">
        <f t="shared" si="49"/>
        <v>0</v>
      </c>
      <c r="F177" s="305">
        <f t="shared" si="49"/>
        <v>0</v>
      </c>
      <c r="G177" s="305">
        <f t="shared" si="49"/>
        <v>0</v>
      </c>
      <c r="H177" s="305">
        <f t="shared" si="49"/>
        <v>0</v>
      </c>
      <c r="I177" s="305">
        <f t="shared" si="49"/>
        <v>0</v>
      </c>
      <c r="J177" s="305">
        <f t="shared" si="49"/>
        <v>0</v>
      </c>
      <c r="K177" s="305">
        <f t="shared" si="49"/>
        <v>0</v>
      </c>
      <c r="L177" s="305">
        <f t="shared" si="49"/>
        <v>0</v>
      </c>
      <c r="M177" s="305">
        <f t="shared" si="49"/>
        <v>0</v>
      </c>
      <c r="N177" s="305">
        <f t="shared" si="49"/>
        <v>0</v>
      </c>
      <c r="O177" s="305">
        <f t="shared" si="49"/>
        <v>0</v>
      </c>
      <c r="P177" s="305">
        <f t="shared" si="49"/>
        <v>0</v>
      </c>
      <c r="Q177" s="305">
        <f t="shared" si="49"/>
        <v>0</v>
      </c>
      <c r="R177" s="305">
        <f t="shared" si="49"/>
        <v>0</v>
      </c>
      <c r="S177" s="305">
        <f t="shared" si="49"/>
        <v>0</v>
      </c>
      <c r="T177" s="305">
        <f t="shared" si="49"/>
        <v>0</v>
      </c>
      <c r="U177" s="305">
        <f t="shared" si="49"/>
        <v>0</v>
      </c>
      <c r="V177" s="305">
        <f t="shared" si="49"/>
        <v>0</v>
      </c>
      <c r="W177" s="305">
        <f t="shared" si="49"/>
        <v>0</v>
      </c>
      <c r="X177" s="305">
        <f t="shared" si="49"/>
        <v>0</v>
      </c>
      <c r="Y177" s="297">
        <f t="shared" si="42"/>
        <v>0</v>
      </c>
    </row>
    <row r="178" spans="2:35" s="75" customFormat="1">
      <c r="B178" s="177">
        <v>9</v>
      </c>
      <c r="C178" s="305">
        <f t="shared" ref="C178:X178" si="50">IF($Y156=0,0,$Z44*C156/$Y156)</f>
        <v>0</v>
      </c>
      <c r="D178" s="305">
        <f t="shared" si="50"/>
        <v>0</v>
      </c>
      <c r="E178" s="305">
        <f t="shared" si="50"/>
        <v>0</v>
      </c>
      <c r="F178" s="305">
        <f t="shared" si="50"/>
        <v>0</v>
      </c>
      <c r="G178" s="305">
        <f t="shared" si="50"/>
        <v>0</v>
      </c>
      <c r="H178" s="305">
        <f t="shared" si="50"/>
        <v>0</v>
      </c>
      <c r="I178" s="305">
        <f t="shared" si="50"/>
        <v>0</v>
      </c>
      <c r="J178" s="305">
        <f t="shared" si="50"/>
        <v>0</v>
      </c>
      <c r="K178" s="305">
        <f t="shared" si="50"/>
        <v>0</v>
      </c>
      <c r="L178" s="305">
        <f t="shared" si="50"/>
        <v>0</v>
      </c>
      <c r="M178" s="305">
        <f t="shared" si="50"/>
        <v>0</v>
      </c>
      <c r="N178" s="305">
        <f t="shared" si="50"/>
        <v>0</v>
      </c>
      <c r="O178" s="305">
        <f t="shared" si="50"/>
        <v>0</v>
      </c>
      <c r="P178" s="305">
        <f t="shared" si="50"/>
        <v>0</v>
      </c>
      <c r="Q178" s="305">
        <f t="shared" si="50"/>
        <v>0</v>
      </c>
      <c r="R178" s="305">
        <f t="shared" si="50"/>
        <v>0</v>
      </c>
      <c r="S178" s="305">
        <f t="shared" si="50"/>
        <v>0</v>
      </c>
      <c r="T178" s="305">
        <f t="shared" si="50"/>
        <v>0</v>
      </c>
      <c r="U178" s="305">
        <f t="shared" si="50"/>
        <v>0</v>
      </c>
      <c r="V178" s="305">
        <f t="shared" si="50"/>
        <v>0</v>
      </c>
      <c r="W178" s="305">
        <f t="shared" si="50"/>
        <v>0</v>
      </c>
      <c r="X178" s="305">
        <f t="shared" si="50"/>
        <v>0</v>
      </c>
      <c r="Y178" s="297">
        <f t="shared" si="42"/>
        <v>0</v>
      </c>
    </row>
    <row r="179" spans="2:35" s="75" customFormat="1">
      <c r="B179" s="177">
        <v>10</v>
      </c>
      <c r="C179" s="305">
        <f t="shared" ref="C179:X179" si="51">IF($Y157=0,0,$Z45*C157/$Y157)</f>
        <v>0</v>
      </c>
      <c r="D179" s="305">
        <f t="shared" si="51"/>
        <v>0</v>
      </c>
      <c r="E179" s="305">
        <f t="shared" si="51"/>
        <v>0</v>
      </c>
      <c r="F179" s="305">
        <f t="shared" si="51"/>
        <v>0</v>
      </c>
      <c r="G179" s="305">
        <f t="shared" si="51"/>
        <v>0</v>
      </c>
      <c r="H179" s="305">
        <f t="shared" si="51"/>
        <v>0</v>
      </c>
      <c r="I179" s="305">
        <f t="shared" si="51"/>
        <v>0</v>
      </c>
      <c r="J179" s="305">
        <f t="shared" si="51"/>
        <v>0</v>
      </c>
      <c r="K179" s="305">
        <f t="shared" si="51"/>
        <v>0</v>
      </c>
      <c r="L179" s="305">
        <f t="shared" si="51"/>
        <v>0</v>
      </c>
      <c r="M179" s="305">
        <f t="shared" si="51"/>
        <v>0</v>
      </c>
      <c r="N179" s="305">
        <f t="shared" si="51"/>
        <v>0</v>
      </c>
      <c r="O179" s="305">
        <f t="shared" si="51"/>
        <v>0</v>
      </c>
      <c r="P179" s="305">
        <f t="shared" si="51"/>
        <v>0</v>
      </c>
      <c r="Q179" s="305">
        <f t="shared" si="51"/>
        <v>0</v>
      </c>
      <c r="R179" s="305">
        <f t="shared" si="51"/>
        <v>0</v>
      </c>
      <c r="S179" s="305">
        <f t="shared" si="51"/>
        <v>0</v>
      </c>
      <c r="T179" s="305">
        <f t="shared" si="51"/>
        <v>0</v>
      </c>
      <c r="U179" s="305">
        <f t="shared" si="51"/>
        <v>0</v>
      </c>
      <c r="V179" s="305">
        <f t="shared" si="51"/>
        <v>0</v>
      </c>
      <c r="W179" s="305">
        <f t="shared" si="51"/>
        <v>0</v>
      </c>
      <c r="X179" s="305">
        <f t="shared" si="51"/>
        <v>0</v>
      </c>
      <c r="Y179" s="297">
        <f t="shared" si="42"/>
        <v>0</v>
      </c>
    </row>
    <row r="180" spans="2:35" s="75" customFormat="1">
      <c r="B180" s="177">
        <v>11</v>
      </c>
      <c r="C180" s="305">
        <f t="shared" ref="C180:X180" si="52">IF($Y158=0,0,$Z46*C158/$Y158)</f>
        <v>0</v>
      </c>
      <c r="D180" s="305">
        <f t="shared" si="52"/>
        <v>0</v>
      </c>
      <c r="E180" s="305">
        <f t="shared" si="52"/>
        <v>0</v>
      </c>
      <c r="F180" s="305">
        <f t="shared" si="52"/>
        <v>0</v>
      </c>
      <c r="G180" s="305">
        <f t="shared" si="52"/>
        <v>0</v>
      </c>
      <c r="H180" s="305">
        <f t="shared" si="52"/>
        <v>0</v>
      </c>
      <c r="I180" s="305">
        <f t="shared" si="52"/>
        <v>0</v>
      </c>
      <c r="J180" s="305">
        <f t="shared" si="52"/>
        <v>0</v>
      </c>
      <c r="K180" s="305">
        <f t="shared" si="52"/>
        <v>0</v>
      </c>
      <c r="L180" s="305">
        <f t="shared" si="52"/>
        <v>0</v>
      </c>
      <c r="M180" s="305">
        <f t="shared" si="52"/>
        <v>0</v>
      </c>
      <c r="N180" s="305">
        <f t="shared" si="52"/>
        <v>0</v>
      </c>
      <c r="O180" s="305">
        <f t="shared" si="52"/>
        <v>0</v>
      </c>
      <c r="P180" s="305">
        <f t="shared" si="52"/>
        <v>0</v>
      </c>
      <c r="Q180" s="305">
        <f t="shared" si="52"/>
        <v>0</v>
      </c>
      <c r="R180" s="305">
        <f t="shared" si="52"/>
        <v>0</v>
      </c>
      <c r="S180" s="305">
        <f t="shared" si="52"/>
        <v>0</v>
      </c>
      <c r="T180" s="305">
        <f t="shared" si="52"/>
        <v>0</v>
      </c>
      <c r="U180" s="305">
        <f t="shared" si="52"/>
        <v>0</v>
      </c>
      <c r="V180" s="305">
        <f t="shared" si="52"/>
        <v>0</v>
      </c>
      <c r="W180" s="305">
        <f t="shared" si="52"/>
        <v>0</v>
      </c>
      <c r="X180" s="305">
        <f t="shared" si="52"/>
        <v>0</v>
      </c>
      <c r="Y180" s="297">
        <f t="shared" si="42"/>
        <v>0</v>
      </c>
    </row>
    <row r="181" spans="2:35" s="75" customFormat="1">
      <c r="B181" s="177">
        <v>12</v>
      </c>
      <c r="C181" s="305">
        <f t="shared" ref="C181:X181" si="53">IF($Y159=0,0,$Z47*C159/$Y159)</f>
        <v>0</v>
      </c>
      <c r="D181" s="305">
        <f t="shared" si="53"/>
        <v>0</v>
      </c>
      <c r="E181" s="305">
        <f t="shared" si="53"/>
        <v>0</v>
      </c>
      <c r="F181" s="305">
        <f t="shared" si="53"/>
        <v>0</v>
      </c>
      <c r="G181" s="305">
        <f t="shared" si="53"/>
        <v>0</v>
      </c>
      <c r="H181" s="305">
        <f t="shared" si="53"/>
        <v>0</v>
      </c>
      <c r="I181" s="305">
        <f t="shared" si="53"/>
        <v>0</v>
      </c>
      <c r="J181" s="305">
        <f t="shared" si="53"/>
        <v>0</v>
      </c>
      <c r="K181" s="305">
        <f t="shared" si="53"/>
        <v>0</v>
      </c>
      <c r="L181" s="305">
        <f t="shared" si="53"/>
        <v>0</v>
      </c>
      <c r="M181" s="305">
        <f t="shared" si="53"/>
        <v>0</v>
      </c>
      <c r="N181" s="305">
        <f t="shared" si="53"/>
        <v>0</v>
      </c>
      <c r="O181" s="305">
        <f t="shared" si="53"/>
        <v>0</v>
      </c>
      <c r="P181" s="305">
        <f t="shared" si="53"/>
        <v>0</v>
      </c>
      <c r="Q181" s="305">
        <f t="shared" si="53"/>
        <v>0</v>
      </c>
      <c r="R181" s="305">
        <f t="shared" si="53"/>
        <v>0</v>
      </c>
      <c r="S181" s="305">
        <f t="shared" si="53"/>
        <v>0</v>
      </c>
      <c r="T181" s="305">
        <f t="shared" si="53"/>
        <v>0</v>
      </c>
      <c r="U181" s="305">
        <f t="shared" si="53"/>
        <v>0</v>
      </c>
      <c r="V181" s="305">
        <f t="shared" si="53"/>
        <v>0</v>
      </c>
      <c r="W181" s="305">
        <f t="shared" si="53"/>
        <v>0</v>
      </c>
      <c r="X181" s="305">
        <f t="shared" si="53"/>
        <v>0</v>
      </c>
      <c r="Y181" s="297">
        <f t="shared" si="42"/>
        <v>0</v>
      </c>
    </row>
    <row r="182" spans="2:35" s="75" customFormat="1">
      <c r="B182" s="177">
        <v>13</v>
      </c>
      <c r="C182" s="305">
        <f t="shared" ref="C182:X182" si="54">IF($Y160=0,0,$Z48*C160/$Y160)</f>
        <v>0</v>
      </c>
      <c r="D182" s="305">
        <f t="shared" si="54"/>
        <v>0</v>
      </c>
      <c r="E182" s="305">
        <f t="shared" si="54"/>
        <v>0</v>
      </c>
      <c r="F182" s="305">
        <f t="shared" si="54"/>
        <v>0</v>
      </c>
      <c r="G182" s="305">
        <f t="shared" si="54"/>
        <v>0</v>
      </c>
      <c r="H182" s="305">
        <f t="shared" si="54"/>
        <v>0</v>
      </c>
      <c r="I182" s="305">
        <f t="shared" si="54"/>
        <v>0</v>
      </c>
      <c r="J182" s="305">
        <f t="shared" si="54"/>
        <v>0</v>
      </c>
      <c r="K182" s="305">
        <f t="shared" si="54"/>
        <v>0</v>
      </c>
      <c r="L182" s="305">
        <f t="shared" si="54"/>
        <v>0</v>
      </c>
      <c r="M182" s="305">
        <f t="shared" si="54"/>
        <v>0</v>
      </c>
      <c r="N182" s="305">
        <f t="shared" si="54"/>
        <v>0</v>
      </c>
      <c r="O182" s="305">
        <f t="shared" si="54"/>
        <v>0</v>
      </c>
      <c r="P182" s="305">
        <f t="shared" si="54"/>
        <v>0</v>
      </c>
      <c r="Q182" s="305">
        <f t="shared" si="54"/>
        <v>0</v>
      </c>
      <c r="R182" s="305">
        <f t="shared" si="54"/>
        <v>0</v>
      </c>
      <c r="S182" s="305">
        <f t="shared" si="54"/>
        <v>0</v>
      </c>
      <c r="T182" s="305">
        <f t="shared" si="54"/>
        <v>0</v>
      </c>
      <c r="U182" s="305">
        <f t="shared" si="54"/>
        <v>0</v>
      </c>
      <c r="V182" s="305">
        <f t="shared" si="54"/>
        <v>0</v>
      </c>
      <c r="W182" s="305">
        <f t="shared" si="54"/>
        <v>0</v>
      </c>
      <c r="X182" s="305">
        <f t="shared" si="54"/>
        <v>0</v>
      </c>
      <c r="Y182" s="297">
        <f t="shared" si="42"/>
        <v>0</v>
      </c>
    </row>
    <row r="183" spans="2:35" s="75" customFormat="1">
      <c r="B183" s="177">
        <v>14</v>
      </c>
      <c r="C183" s="305">
        <f t="shared" ref="C183:X183" si="55">IF($Y161=0,0,$Z49*C161/$Y161)</f>
        <v>0</v>
      </c>
      <c r="D183" s="305">
        <f t="shared" si="55"/>
        <v>0</v>
      </c>
      <c r="E183" s="305">
        <f t="shared" si="55"/>
        <v>0</v>
      </c>
      <c r="F183" s="305">
        <f t="shared" si="55"/>
        <v>0</v>
      </c>
      <c r="G183" s="305">
        <f t="shared" si="55"/>
        <v>0</v>
      </c>
      <c r="H183" s="305">
        <f t="shared" si="55"/>
        <v>0</v>
      </c>
      <c r="I183" s="305">
        <f t="shared" si="55"/>
        <v>0</v>
      </c>
      <c r="J183" s="305">
        <f t="shared" si="55"/>
        <v>0</v>
      </c>
      <c r="K183" s="305">
        <f t="shared" si="55"/>
        <v>0</v>
      </c>
      <c r="L183" s="305">
        <f t="shared" si="55"/>
        <v>0</v>
      </c>
      <c r="M183" s="305">
        <f t="shared" si="55"/>
        <v>0</v>
      </c>
      <c r="N183" s="305">
        <f t="shared" si="55"/>
        <v>0</v>
      </c>
      <c r="O183" s="305">
        <f t="shared" si="55"/>
        <v>0</v>
      </c>
      <c r="P183" s="305">
        <f t="shared" si="55"/>
        <v>0</v>
      </c>
      <c r="Q183" s="305">
        <f t="shared" si="55"/>
        <v>0</v>
      </c>
      <c r="R183" s="305">
        <f t="shared" si="55"/>
        <v>0</v>
      </c>
      <c r="S183" s="305">
        <f t="shared" si="55"/>
        <v>0</v>
      </c>
      <c r="T183" s="305">
        <f t="shared" si="55"/>
        <v>0</v>
      </c>
      <c r="U183" s="305">
        <f t="shared" si="55"/>
        <v>0</v>
      </c>
      <c r="V183" s="305">
        <f t="shared" si="55"/>
        <v>0</v>
      </c>
      <c r="W183" s="305">
        <f t="shared" si="55"/>
        <v>0</v>
      </c>
      <c r="X183" s="305">
        <f t="shared" si="55"/>
        <v>0</v>
      </c>
      <c r="Y183" s="297">
        <f t="shared" si="42"/>
        <v>0</v>
      </c>
    </row>
    <row r="184" spans="2:35" s="75" customFormat="1">
      <c r="B184" s="177">
        <v>15</v>
      </c>
      <c r="C184" s="305">
        <f t="shared" ref="C184:X184" si="56">IF($Y162=0,0,$Z50*C162/$Y162)</f>
        <v>0</v>
      </c>
      <c r="D184" s="305">
        <f t="shared" si="56"/>
        <v>0</v>
      </c>
      <c r="E184" s="305">
        <f t="shared" si="56"/>
        <v>0</v>
      </c>
      <c r="F184" s="305">
        <f t="shared" si="56"/>
        <v>0</v>
      </c>
      <c r="G184" s="305">
        <f t="shared" si="56"/>
        <v>0</v>
      </c>
      <c r="H184" s="305">
        <f t="shared" si="56"/>
        <v>0</v>
      </c>
      <c r="I184" s="305">
        <f t="shared" si="56"/>
        <v>0</v>
      </c>
      <c r="J184" s="305">
        <f t="shared" si="56"/>
        <v>0</v>
      </c>
      <c r="K184" s="305">
        <f t="shared" si="56"/>
        <v>0</v>
      </c>
      <c r="L184" s="305">
        <f t="shared" si="56"/>
        <v>0</v>
      </c>
      <c r="M184" s="305">
        <f t="shared" si="56"/>
        <v>0</v>
      </c>
      <c r="N184" s="305">
        <f t="shared" si="56"/>
        <v>0</v>
      </c>
      <c r="O184" s="305">
        <f t="shared" si="56"/>
        <v>0</v>
      </c>
      <c r="P184" s="305">
        <f t="shared" si="56"/>
        <v>0</v>
      </c>
      <c r="Q184" s="305">
        <f t="shared" si="56"/>
        <v>0</v>
      </c>
      <c r="R184" s="305">
        <f t="shared" si="56"/>
        <v>0</v>
      </c>
      <c r="S184" s="305">
        <f t="shared" si="56"/>
        <v>0</v>
      </c>
      <c r="T184" s="305">
        <f t="shared" si="56"/>
        <v>0</v>
      </c>
      <c r="U184" s="305">
        <f t="shared" si="56"/>
        <v>0</v>
      </c>
      <c r="V184" s="305">
        <f t="shared" si="56"/>
        <v>0</v>
      </c>
      <c r="W184" s="305">
        <f t="shared" si="56"/>
        <v>0</v>
      </c>
      <c r="X184" s="305">
        <f t="shared" si="56"/>
        <v>0</v>
      </c>
      <c r="Y184" s="297">
        <f t="shared" si="42"/>
        <v>0</v>
      </c>
    </row>
    <row r="185" spans="2:35" s="75" customFormat="1" ht="22.5">
      <c r="B185" s="257" t="s">
        <v>1099</v>
      </c>
      <c r="C185" s="297">
        <f t="shared" ref="C185:X185" si="57">SUM(C170:C184)</f>
        <v>0</v>
      </c>
      <c r="D185" s="297">
        <f t="shared" si="57"/>
        <v>0</v>
      </c>
      <c r="E185" s="297">
        <f t="shared" si="57"/>
        <v>0</v>
      </c>
      <c r="F185" s="297">
        <f t="shared" si="57"/>
        <v>0</v>
      </c>
      <c r="G185" s="297">
        <f t="shared" si="57"/>
        <v>0</v>
      </c>
      <c r="H185" s="297">
        <f t="shared" si="57"/>
        <v>0</v>
      </c>
      <c r="I185" s="297">
        <f t="shared" si="57"/>
        <v>0</v>
      </c>
      <c r="J185" s="297">
        <f t="shared" si="57"/>
        <v>0</v>
      </c>
      <c r="K185" s="297">
        <f t="shared" si="57"/>
        <v>0</v>
      </c>
      <c r="L185" s="297">
        <f t="shared" si="57"/>
        <v>0</v>
      </c>
      <c r="M185" s="297">
        <f t="shared" si="57"/>
        <v>0</v>
      </c>
      <c r="N185" s="297">
        <f t="shared" si="57"/>
        <v>0</v>
      </c>
      <c r="O185" s="297">
        <f t="shared" si="57"/>
        <v>0</v>
      </c>
      <c r="P185" s="297">
        <f t="shared" si="57"/>
        <v>0</v>
      </c>
      <c r="Q185" s="297">
        <f t="shared" si="57"/>
        <v>0</v>
      </c>
      <c r="R185" s="297">
        <f t="shared" si="57"/>
        <v>0</v>
      </c>
      <c r="S185" s="297">
        <f t="shared" si="57"/>
        <v>0</v>
      </c>
      <c r="T185" s="297">
        <f t="shared" si="57"/>
        <v>0</v>
      </c>
      <c r="U185" s="297">
        <f t="shared" si="57"/>
        <v>0</v>
      </c>
      <c r="V185" s="297">
        <f t="shared" si="57"/>
        <v>0</v>
      </c>
      <c r="W185" s="297">
        <f t="shared" si="57"/>
        <v>0</v>
      </c>
      <c r="X185" s="297">
        <f t="shared" si="57"/>
        <v>0</v>
      </c>
      <c r="Y185" s="297">
        <f t="shared" si="42"/>
        <v>0</v>
      </c>
    </row>
    <row r="186" spans="2:35" s="75" customFormat="1">
      <c r="B186" s="122"/>
      <c r="C186" s="77"/>
      <c r="D186" s="77"/>
      <c r="E186" s="77"/>
      <c r="F186" s="77"/>
      <c r="G186" s="77"/>
      <c r="H186" s="77"/>
      <c r="I186" s="77"/>
      <c r="J186" s="77"/>
      <c r="K186" s="77"/>
      <c r="L186" s="77"/>
      <c r="M186" s="77"/>
      <c r="N186" s="77"/>
      <c r="O186" s="77"/>
      <c r="P186" s="77"/>
      <c r="Q186" s="77"/>
      <c r="R186" s="77"/>
      <c r="S186" s="77"/>
      <c r="T186" s="77"/>
      <c r="U186" s="77"/>
      <c r="V186" s="77"/>
      <c r="W186" s="79"/>
      <c r="Y186" s="80"/>
      <c r="Z186" s="80"/>
      <c r="AA186" s="80"/>
    </row>
    <row r="187" spans="2:35" s="75" customFormat="1" ht="17.25">
      <c r="B187" s="107" t="s">
        <v>703</v>
      </c>
      <c r="C187" s="77"/>
      <c r="D187" s="77"/>
      <c r="E187" s="77"/>
      <c r="F187" s="77"/>
      <c r="G187" s="77"/>
      <c r="H187" s="77"/>
      <c r="I187" s="77"/>
      <c r="J187" s="77"/>
      <c r="K187" s="77"/>
      <c r="L187" s="77"/>
      <c r="M187" s="77"/>
      <c r="N187" s="77"/>
      <c r="O187" s="77"/>
      <c r="P187" s="77"/>
      <c r="Q187" s="77"/>
      <c r="R187" s="77"/>
      <c r="S187" s="77"/>
      <c r="T187" s="77"/>
      <c r="U187" s="77"/>
      <c r="V187" s="77"/>
      <c r="W187" s="79"/>
      <c r="X187" s="80"/>
    </row>
    <row r="188" spans="2:35" s="75" customFormat="1" ht="18" thickBot="1">
      <c r="B188" s="117" t="s">
        <v>901</v>
      </c>
      <c r="C188" s="127"/>
      <c r="D188" s="77"/>
      <c r="E188" s="77"/>
      <c r="F188" s="77"/>
      <c r="G188" s="77"/>
      <c r="H188" s="77"/>
      <c r="I188" s="77"/>
      <c r="J188" s="77"/>
      <c r="K188" s="77"/>
      <c r="L188" s="77"/>
      <c r="M188" s="77"/>
      <c r="N188" s="77"/>
      <c r="O188" s="77"/>
      <c r="P188" s="77"/>
      <c r="Q188" s="77"/>
      <c r="R188" s="77"/>
      <c r="S188" s="77"/>
      <c r="T188" s="77"/>
      <c r="U188" s="77"/>
      <c r="V188" s="77"/>
      <c r="W188" s="77"/>
      <c r="X188" s="77"/>
      <c r="Y188" s="77"/>
      <c r="Z188" s="77"/>
      <c r="AA188" s="77"/>
      <c r="AB188" s="77"/>
      <c r="AC188" s="77"/>
      <c r="AD188" s="77"/>
      <c r="AE188" s="79"/>
      <c r="AG188" s="80"/>
      <c r="AH188" s="80"/>
      <c r="AI188" s="80"/>
    </row>
    <row r="189" spans="2:35" s="75" customFormat="1" ht="20.25" customHeight="1" thickBot="1">
      <c r="B189" s="694" t="s">
        <v>781</v>
      </c>
      <c r="C189" s="695"/>
      <c r="D189" s="695"/>
      <c r="E189" s="695"/>
      <c r="F189" s="695"/>
      <c r="G189" s="695"/>
      <c r="H189" s="695"/>
      <c r="I189" s="695"/>
      <c r="J189" s="695"/>
      <c r="K189" s="695"/>
      <c r="L189" s="695"/>
      <c r="M189" s="695"/>
      <c r="N189" s="695"/>
      <c r="O189" s="695"/>
      <c r="P189" s="695"/>
      <c r="Q189" s="695"/>
      <c r="R189" s="695"/>
      <c r="S189" s="696"/>
      <c r="T189" s="129"/>
      <c r="U189" s="129"/>
      <c r="V189" s="129"/>
      <c r="W189" s="129"/>
      <c r="X189" s="129"/>
      <c r="Y189" s="129"/>
      <c r="Z189" s="129"/>
      <c r="AA189" s="129"/>
      <c r="AB189" s="129"/>
      <c r="AC189" s="129"/>
      <c r="AD189" s="129"/>
      <c r="AE189" s="129"/>
    </row>
    <row r="190" spans="2:35" s="75" customFormat="1" ht="17.25">
      <c r="B190" s="95" t="s">
        <v>1457</v>
      </c>
      <c r="C190" s="127"/>
      <c r="D190" s="77"/>
      <c r="E190" s="77"/>
      <c r="F190" s="77"/>
      <c r="G190" s="77"/>
      <c r="H190" s="77"/>
      <c r="I190" s="77"/>
      <c r="J190" s="77"/>
      <c r="K190" s="77"/>
      <c r="L190" s="77"/>
      <c r="M190" s="77"/>
      <c r="N190" s="77"/>
      <c r="O190" s="77"/>
      <c r="P190" s="77"/>
      <c r="Q190" s="77"/>
      <c r="R190" s="77"/>
      <c r="S190" s="77"/>
      <c r="T190" s="77"/>
      <c r="U190" s="77"/>
      <c r="V190" s="77"/>
      <c r="W190" s="77"/>
      <c r="X190" s="77"/>
      <c r="Y190" s="77"/>
      <c r="Z190" s="77"/>
      <c r="AA190" s="77"/>
      <c r="AB190" s="77"/>
      <c r="AC190" s="77"/>
      <c r="AD190" s="77"/>
      <c r="AE190" s="79"/>
      <c r="AG190" s="80"/>
      <c r="AH190" s="80"/>
      <c r="AI190" s="80"/>
    </row>
    <row r="191" spans="2:35" s="75" customFormat="1" ht="20.25" customHeight="1">
      <c r="B191" s="851" t="s">
        <v>1095</v>
      </c>
      <c r="C191" s="754" t="s">
        <v>165</v>
      </c>
      <c r="D191" s="613" t="s">
        <v>1700</v>
      </c>
      <c r="E191" s="758" t="s">
        <v>1148</v>
      </c>
      <c r="F191" s="758" t="s">
        <v>1142</v>
      </c>
      <c r="G191" s="758" t="s">
        <v>1145</v>
      </c>
      <c r="H191" s="663" t="s">
        <v>1146</v>
      </c>
      <c r="I191" s="80"/>
    </row>
    <row r="192" spans="2:35" s="111" customFormat="1" ht="165.75" customHeight="1">
      <c r="B192" s="852"/>
      <c r="C192" s="572"/>
      <c r="D192" s="613"/>
      <c r="E192" s="751"/>
      <c r="F192" s="751"/>
      <c r="G192" s="751"/>
      <c r="H192" s="663"/>
    </row>
    <row r="193" spans="2:27" s="75" customFormat="1">
      <c r="B193" s="177">
        <v>1</v>
      </c>
      <c r="C193" s="342" t="str">
        <f t="shared" ref="C193:C207" si="58">IF(C36="","",C36)</f>
        <v/>
      </c>
      <c r="D193" s="130">
        <f t="shared" ref="D193:D207" si="59">SUMIF($H$98:$H$112,C193,$G$98:$G$112)</f>
        <v>0</v>
      </c>
      <c r="E193" s="305" t="str">
        <f t="shared" ref="E193:E207" si="60">IF(ISERROR(VLOOKUP($C193,$C$65:$X$84,7,FALSE)),0,VLOOKUP($C193,$C$65:$X$84,7,FALSE))</f>
        <v/>
      </c>
      <c r="F193" s="305" t="str">
        <f t="shared" ref="F193:F207" si="61">IF(ISERROR(VLOOKUP($C193,$C$65:$X$84,11,FALSE)),0,VLOOKUP($C193,$C$65:$X$84,11,FALSE))</f>
        <v/>
      </c>
      <c r="G193" s="305" t="str">
        <f t="shared" ref="G193:G207" si="62">IF(ISERROR(VLOOKUP($C193,$C$65:$X$84,15,FALSE)),0,VLOOKUP($C193,$C$65:$X$84,15,FALSE))</f>
        <v/>
      </c>
      <c r="H193" s="305" t="str">
        <f t="shared" ref="H193:H207" si="63">IF(ISERROR(VLOOKUP($C193,$C$65:$X$84,19,FALSE)),0,VLOOKUP($C193,$C$65:$X$84,19,FALSE))</f>
        <v/>
      </c>
    </row>
    <row r="194" spans="2:27" s="75" customFormat="1">
      <c r="B194" s="177">
        <v>2</v>
      </c>
      <c r="C194" s="342" t="str">
        <f t="shared" si="58"/>
        <v/>
      </c>
      <c r="D194" s="130">
        <f t="shared" si="59"/>
        <v>0</v>
      </c>
      <c r="E194" s="305" t="str">
        <f t="shared" si="60"/>
        <v/>
      </c>
      <c r="F194" s="305" t="str">
        <f t="shared" si="61"/>
        <v/>
      </c>
      <c r="G194" s="305" t="str">
        <f t="shared" si="62"/>
        <v/>
      </c>
      <c r="H194" s="305" t="str">
        <f t="shared" si="63"/>
        <v/>
      </c>
    </row>
    <row r="195" spans="2:27" s="75" customFormat="1">
      <c r="B195" s="177">
        <v>3</v>
      </c>
      <c r="C195" s="342" t="str">
        <f t="shared" si="58"/>
        <v/>
      </c>
      <c r="D195" s="130">
        <f t="shared" si="59"/>
        <v>0</v>
      </c>
      <c r="E195" s="305" t="str">
        <f t="shared" si="60"/>
        <v/>
      </c>
      <c r="F195" s="305" t="str">
        <f t="shared" si="61"/>
        <v/>
      </c>
      <c r="G195" s="305" t="str">
        <f t="shared" si="62"/>
        <v/>
      </c>
      <c r="H195" s="305" t="str">
        <f t="shared" si="63"/>
        <v/>
      </c>
    </row>
    <row r="196" spans="2:27" s="75" customFormat="1">
      <c r="B196" s="177">
        <v>4</v>
      </c>
      <c r="C196" s="342" t="str">
        <f t="shared" si="58"/>
        <v/>
      </c>
      <c r="D196" s="130">
        <f t="shared" si="59"/>
        <v>0</v>
      </c>
      <c r="E196" s="305" t="str">
        <f t="shared" si="60"/>
        <v/>
      </c>
      <c r="F196" s="305" t="str">
        <f t="shared" si="61"/>
        <v/>
      </c>
      <c r="G196" s="305" t="str">
        <f t="shared" si="62"/>
        <v/>
      </c>
      <c r="H196" s="305" t="str">
        <f t="shared" si="63"/>
        <v/>
      </c>
    </row>
    <row r="197" spans="2:27" s="75" customFormat="1">
      <c r="B197" s="177">
        <v>5</v>
      </c>
      <c r="C197" s="342" t="str">
        <f t="shared" si="58"/>
        <v/>
      </c>
      <c r="D197" s="130">
        <f t="shared" si="59"/>
        <v>0</v>
      </c>
      <c r="E197" s="305" t="str">
        <f t="shared" si="60"/>
        <v/>
      </c>
      <c r="F197" s="305" t="str">
        <f t="shared" si="61"/>
        <v/>
      </c>
      <c r="G197" s="305" t="str">
        <f t="shared" si="62"/>
        <v/>
      </c>
      <c r="H197" s="305" t="str">
        <f t="shared" si="63"/>
        <v/>
      </c>
    </row>
    <row r="198" spans="2:27" s="75" customFormat="1">
      <c r="B198" s="177">
        <v>6</v>
      </c>
      <c r="C198" s="342" t="str">
        <f t="shared" si="58"/>
        <v/>
      </c>
      <c r="D198" s="130">
        <f t="shared" si="59"/>
        <v>0</v>
      </c>
      <c r="E198" s="305" t="str">
        <f t="shared" si="60"/>
        <v/>
      </c>
      <c r="F198" s="305" t="str">
        <f t="shared" si="61"/>
        <v/>
      </c>
      <c r="G198" s="305" t="str">
        <f t="shared" si="62"/>
        <v/>
      </c>
      <c r="H198" s="305" t="str">
        <f t="shared" si="63"/>
        <v/>
      </c>
    </row>
    <row r="199" spans="2:27" s="75" customFormat="1">
      <c r="B199" s="177">
        <v>7</v>
      </c>
      <c r="C199" s="342" t="str">
        <f t="shared" si="58"/>
        <v/>
      </c>
      <c r="D199" s="130">
        <f t="shared" si="59"/>
        <v>0</v>
      </c>
      <c r="E199" s="305" t="str">
        <f t="shared" si="60"/>
        <v/>
      </c>
      <c r="F199" s="305" t="str">
        <f t="shared" si="61"/>
        <v/>
      </c>
      <c r="G199" s="305" t="str">
        <f t="shared" si="62"/>
        <v/>
      </c>
      <c r="H199" s="305" t="str">
        <f t="shared" si="63"/>
        <v/>
      </c>
    </row>
    <row r="200" spans="2:27" s="75" customFormat="1">
      <c r="B200" s="177">
        <v>8</v>
      </c>
      <c r="C200" s="342" t="str">
        <f t="shared" si="58"/>
        <v/>
      </c>
      <c r="D200" s="130">
        <f t="shared" si="59"/>
        <v>0</v>
      </c>
      <c r="E200" s="305" t="str">
        <f t="shared" si="60"/>
        <v/>
      </c>
      <c r="F200" s="305" t="str">
        <f t="shared" si="61"/>
        <v/>
      </c>
      <c r="G200" s="305" t="str">
        <f t="shared" si="62"/>
        <v/>
      </c>
      <c r="H200" s="305" t="str">
        <f t="shared" si="63"/>
        <v/>
      </c>
    </row>
    <row r="201" spans="2:27" s="75" customFormat="1">
      <c r="B201" s="177">
        <v>9</v>
      </c>
      <c r="C201" s="342" t="str">
        <f t="shared" si="58"/>
        <v/>
      </c>
      <c r="D201" s="130">
        <f t="shared" si="59"/>
        <v>0</v>
      </c>
      <c r="E201" s="305" t="str">
        <f t="shared" si="60"/>
        <v/>
      </c>
      <c r="F201" s="305" t="str">
        <f t="shared" si="61"/>
        <v/>
      </c>
      <c r="G201" s="305" t="str">
        <f t="shared" si="62"/>
        <v/>
      </c>
      <c r="H201" s="305" t="str">
        <f t="shared" si="63"/>
        <v/>
      </c>
    </row>
    <row r="202" spans="2:27" s="75" customFormat="1">
      <c r="B202" s="177">
        <v>10</v>
      </c>
      <c r="C202" s="342" t="str">
        <f t="shared" si="58"/>
        <v/>
      </c>
      <c r="D202" s="130">
        <f t="shared" si="59"/>
        <v>0</v>
      </c>
      <c r="E202" s="305" t="str">
        <f t="shared" si="60"/>
        <v/>
      </c>
      <c r="F202" s="305" t="str">
        <f t="shared" si="61"/>
        <v/>
      </c>
      <c r="G202" s="305" t="str">
        <f t="shared" si="62"/>
        <v/>
      </c>
      <c r="H202" s="305" t="str">
        <f t="shared" si="63"/>
        <v/>
      </c>
    </row>
    <row r="203" spans="2:27" s="75" customFormat="1">
      <c r="B203" s="177">
        <v>11</v>
      </c>
      <c r="C203" s="342" t="str">
        <f t="shared" si="58"/>
        <v/>
      </c>
      <c r="D203" s="130">
        <f t="shared" si="59"/>
        <v>0</v>
      </c>
      <c r="E203" s="305" t="str">
        <f t="shared" si="60"/>
        <v/>
      </c>
      <c r="F203" s="305" t="str">
        <f t="shared" si="61"/>
        <v/>
      </c>
      <c r="G203" s="305" t="str">
        <f t="shared" si="62"/>
        <v/>
      </c>
      <c r="H203" s="305" t="str">
        <f t="shared" si="63"/>
        <v/>
      </c>
    </row>
    <row r="204" spans="2:27" s="75" customFormat="1">
      <c r="B204" s="177">
        <v>12</v>
      </c>
      <c r="C204" s="342" t="str">
        <f t="shared" si="58"/>
        <v/>
      </c>
      <c r="D204" s="130">
        <f t="shared" si="59"/>
        <v>0</v>
      </c>
      <c r="E204" s="305" t="str">
        <f t="shared" si="60"/>
        <v/>
      </c>
      <c r="F204" s="305" t="str">
        <f t="shared" si="61"/>
        <v/>
      </c>
      <c r="G204" s="305" t="str">
        <f t="shared" si="62"/>
        <v/>
      </c>
      <c r="H204" s="305" t="str">
        <f t="shared" si="63"/>
        <v/>
      </c>
    </row>
    <row r="205" spans="2:27" s="75" customFormat="1">
      <c r="B205" s="177">
        <v>13</v>
      </c>
      <c r="C205" s="342" t="str">
        <f t="shared" si="58"/>
        <v/>
      </c>
      <c r="D205" s="130">
        <f t="shared" si="59"/>
        <v>0</v>
      </c>
      <c r="E205" s="305" t="str">
        <f t="shared" si="60"/>
        <v/>
      </c>
      <c r="F205" s="305" t="str">
        <f t="shared" si="61"/>
        <v/>
      </c>
      <c r="G205" s="305" t="str">
        <f t="shared" si="62"/>
        <v/>
      </c>
      <c r="H205" s="305" t="str">
        <f t="shared" si="63"/>
        <v/>
      </c>
    </row>
    <row r="206" spans="2:27" s="75" customFormat="1">
      <c r="B206" s="177">
        <v>14</v>
      </c>
      <c r="C206" s="342" t="str">
        <f t="shared" si="58"/>
        <v/>
      </c>
      <c r="D206" s="130">
        <f t="shared" si="59"/>
        <v>0</v>
      </c>
      <c r="E206" s="305" t="str">
        <f t="shared" si="60"/>
        <v/>
      </c>
      <c r="F206" s="305" t="str">
        <f t="shared" si="61"/>
        <v/>
      </c>
      <c r="G206" s="305" t="str">
        <f t="shared" si="62"/>
        <v/>
      </c>
      <c r="H206" s="305" t="str">
        <f t="shared" si="63"/>
        <v/>
      </c>
    </row>
    <row r="207" spans="2:27" s="75" customFormat="1">
      <c r="B207" s="177">
        <v>15</v>
      </c>
      <c r="C207" s="342" t="str">
        <f t="shared" si="58"/>
        <v/>
      </c>
      <c r="D207" s="130">
        <f t="shared" si="59"/>
        <v>0</v>
      </c>
      <c r="E207" s="305" t="str">
        <f t="shared" si="60"/>
        <v/>
      </c>
      <c r="F207" s="305" t="str">
        <f t="shared" si="61"/>
        <v/>
      </c>
      <c r="G207" s="305" t="str">
        <f t="shared" si="62"/>
        <v/>
      </c>
      <c r="H207" s="305" t="str">
        <f t="shared" si="63"/>
        <v/>
      </c>
    </row>
    <row r="208" spans="2:27" s="75" customFormat="1">
      <c r="B208" s="122"/>
      <c r="C208" s="77"/>
      <c r="D208" s="77"/>
      <c r="E208" s="77"/>
      <c r="F208" s="77"/>
      <c r="G208" s="77"/>
      <c r="H208" s="77"/>
      <c r="I208" s="77"/>
      <c r="J208" s="77"/>
      <c r="K208" s="77"/>
      <c r="L208" s="77"/>
      <c r="M208" s="77"/>
      <c r="N208" s="77"/>
      <c r="O208" s="77"/>
      <c r="P208" s="77"/>
      <c r="Q208" s="77"/>
      <c r="R208" s="77"/>
      <c r="S208" s="77"/>
      <c r="T208" s="77"/>
      <c r="U208" s="77"/>
      <c r="V208" s="77"/>
      <c r="W208" s="79"/>
      <c r="Y208" s="80"/>
      <c r="Z208" s="80"/>
      <c r="AA208" s="80"/>
    </row>
    <row r="209" spans="2:35" s="75" customFormat="1" ht="18" thickBot="1">
      <c r="B209" s="117" t="s">
        <v>902</v>
      </c>
      <c r="C209" s="127"/>
      <c r="D209" s="77"/>
      <c r="E209" s="77"/>
      <c r="F209" s="77"/>
      <c r="G209" s="77"/>
      <c r="H209" s="77"/>
      <c r="I209" s="77"/>
      <c r="J209" s="77"/>
      <c r="K209" s="77"/>
      <c r="L209" s="77"/>
      <c r="M209" s="77"/>
      <c r="N209" s="77"/>
      <c r="O209" s="77"/>
      <c r="P209" s="77"/>
      <c r="Q209" s="77"/>
      <c r="R209" s="77"/>
      <c r="S209" s="77"/>
      <c r="T209" s="77"/>
      <c r="U209" s="77"/>
      <c r="V209" s="77"/>
      <c r="W209" s="77"/>
      <c r="X209" s="77"/>
      <c r="Y209" s="77"/>
      <c r="Z209" s="77"/>
      <c r="AA209" s="77"/>
      <c r="AB209" s="77"/>
      <c r="AC209" s="77"/>
      <c r="AD209" s="77"/>
      <c r="AE209" s="79"/>
      <c r="AG209" s="80"/>
      <c r="AH209" s="80"/>
      <c r="AI209" s="80"/>
    </row>
    <row r="210" spans="2:35" s="75" customFormat="1" ht="20.25" customHeight="1" thickBot="1">
      <c r="B210" s="694" t="s">
        <v>1702</v>
      </c>
      <c r="C210" s="695"/>
      <c r="D210" s="695"/>
      <c r="E210" s="695"/>
      <c r="F210" s="695"/>
      <c r="G210" s="695"/>
      <c r="H210" s="695"/>
      <c r="I210" s="695"/>
      <c r="J210" s="695"/>
      <c r="K210" s="695"/>
      <c r="L210" s="695"/>
      <c r="M210" s="695"/>
      <c r="N210" s="695"/>
      <c r="O210" s="695"/>
      <c r="P210" s="695"/>
      <c r="Q210" s="695"/>
      <c r="R210" s="695"/>
      <c r="S210" s="696"/>
      <c r="T210" s="129"/>
      <c r="U210" s="129"/>
      <c r="V210" s="129"/>
      <c r="W210" s="129"/>
      <c r="X210" s="129"/>
      <c r="Y210" s="129"/>
      <c r="Z210" s="129"/>
      <c r="AA210" s="129"/>
      <c r="AB210" s="129"/>
      <c r="AC210" s="129"/>
      <c r="AD210" s="129"/>
      <c r="AE210" s="129"/>
    </row>
    <row r="211" spans="2:35" s="75" customFormat="1" ht="17.25">
      <c r="B211" s="95" t="s">
        <v>65</v>
      </c>
      <c r="C211" s="127"/>
      <c r="D211" s="77"/>
      <c r="E211" s="77"/>
      <c r="F211" s="77"/>
      <c r="G211" s="77"/>
      <c r="H211" s="77"/>
      <c r="I211" s="77"/>
      <c r="J211" s="77"/>
      <c r="K211" s="77"/>
      <c r="L211" s="77"/>
      <c r="M211" s="77"/>
      <c r="N211" s="77"/>
      <c r="O211" s="77"/>
      <c r="P211" s="77"/>
      <c r="Q211" s="77"/>
      <c r="R211" s="77"/>
      <c r="S211" s="77"/>
      <c r="T211" s="77"/>
      <c r="U211" s="77"/>
      <c r="V211" s="77"/>
      <c r="W211" s="77"/>
      <c r="X211" s="77"/>
      <c r="Y211" s="77"/>
      <c r="Z211" s="77"/>
      <c r="AA211" s="77"/>
      <c r="AB211" s="77"/>
      <c r="AC211" s="77"/>
      <c r="AD211" s="77"/>
      <c r="AE211" s="79"/>
      <c r="AG211" s="80"/>
      <c r="AH211" s="80"/>
      <c r="AI211" s="80"/>
    </row>
    <row r="212" spans="2:35" s="75" customFormat="1" ht="17.25" customHeight="1">
      <c r="B212" s="851" t="s">
        <v>1095</v>
      </c>
      <c r="C212" s="754" t="s">
        <v>165</v>
      </c>
      <c r="D212" s="613" t="s">
        <v>1701</v>
      </c>
      <c r="E212" s="758" t="s">
        <v>500</v>
      </c>
      <c r="F212" s="758" t="s">
        <v>504</v>
      </c>
      <c r="G212" s="758" t="s">
        <v>502</v>
      </c>
      <c r="H212" s="663" t="s">
        <v>503</v>
      </c>
      <c r="I212" s="663" t="s">
        <v>505</v>
      </c>
    </row>
    <row r="213" spans="2:35" s="111" customFormat="1" ht="165.75" customHeight="1">
      <c r="B213" s="852"/>
      <c r="C213" s="572"/>
      <c r="D213" s="613"/>
      <c r="E213" s="751"/>
      <c r="F213" s="751"/>
      <c r="G213" s="751"/>
      <c r="H213" s="663"/>
      <c r="I213" s="663"/>
    </row>
    <row r="214" spans="2:35" s="75" customFormat="1">
      <c r="B214" s="177">
        <v>1</v>
      </c>
      <c r="C214" s="342" t="str">
        <f t="shared" ref="C214:C228" si="64">IF(C193="","",C193)</f>
        <v/>
      </c>
      <c r="D214" s="130">
        <f t="shared" ref="D214:D228" si="65">IF(G98="","",G98)</f>
        <v>0</v>
      </c>
      <c r="E214" s="305">
        <f t="shared" ref="E214:H228" si="66">IF($D193=0,0,IF(E193="",0,E193*$D214/$D193))</f>
        <v>0</v>
      </c>
      <c r="F214" s="305">
        <f t="shared" si="66"/>
        <v>0</v>
      </c>
      <c r="G214" s="305">
        <f t="shared" si="66"/>
        <v>0</v>
      </c>
      <c r="H214" s="305">
        <f t="shared" si="66"/>
        <v>0</v>
      </c>
      <c r="I214" s="305">
        <f t="shared" ref="I214:I228" si="67">IF(Z36="",0,Z36)</f>
        <v>0</v>
      </c>
    </row>
    <row r="215" spans="2:35" s="75" customFormat="1">
      <c r="B215" s="177">
        <v>2</v>
      </c>
      <c r="C215" s="342" t="str">
        <f t="shared" si="64"/>
        <v/>
      </c>
      <c r="D215" s="130">
        <f t="shared" si="65"/>
        <v>0</v>
      </c>
      <c r="E215" s="305">
        <f t="shared" si="66"/>
        <v>0</v>
      </c>
      <c r="F215" s="305">
        <f t="shared" si="66"/>
        <v>0</v>
      </c>
      <c r="G215" s="305">
        <f t="shared" si="66"/>
        <v>0</v>
      </c>
      <c r="H215" s="305">
        <f t="shared" si="66"/>
        <v>0</v>
      </c>
      <c r="I215" s="305">
        <f t="shared" si="67"/>
        <v>0</v>
      </c>
    </row>
    <row r="216" spans="2:35" s="75" customFormat="1">
      <c r="B216" s="177">
        <v>3</v>
      </c>
      <c r="C216" s="342" t="str">
        <f t="shared" si="64"/>
        <v/>
      </c>
      <c r="D216" s="130">
        <f t="shared" si="65"/>
        <v>0</v>
      </c>
      <c r="E216" s="305">
        <f t="shared" si="66"/>
        <v>0</v>
      </c>
      <c r="F216" s="305">
        <f t="shared" si="66"/>
        <v>0</v>
      </c>
      <c r="G216" s="305">
        <f t="shared" si="66"/>
        <v>0</v>
      </c>
      <c r="H216" s="305">
        <f t="shared" si="66"/>
        <v>0</v>
      </c>
      <c r="I216" s="305">
        <f t="shared" si="67"/>
        <v>0</v>
      </c>
    </row>
    <row r="217" spans="2:35" s="75" customFormat="1">
      <c r="B217" s="177">
        <v>4</v>
      </c>
      <c r="C217" s="342" t="str">
        <f t="shared" si="64"/>
        <v/>
      </c>
      <c r="D217" s="130">
        <f t="shared" si="65"/>
        <v>0</v>
      </c>
      <c r="E217" s="305">
        <f t="shared" si="66"/>
        <v>0</v>
      </c>
      <c r="F217" s="305">
        <f t="shared" si="66"/>
        <v>0</v>
      </c>
      <c r="G217" s="305">
        <f t="shared" si="66"/>
        <v>0</v>
      </c>
      <c r="H217" s="305">
        <f t="shared" si="66"/>
        <v>0</v>
      </c>
      <c r="I217" s="305">
        <f t="shared" si="67"/>
        <v>0</v>
      </c>
    </row>
    <row r="218" spans="2:35" s="75" customFormat="1">
      <c r="B218" s="177">
        <v>5</v>
      </c>
      <c r="C218" s="342" t="str">
        <f t="shared" si="64"/>
        <v/>
      </c>
      <c r="D218" s="130">
        <f t="shared" si="65"/>
        <v>0</v>
      </c>
      <c r="E218" s="305">
        <f t="shared" si="66"/>
        <v>0</v>
      </c>
      <c r="F218" s="305">
        <f t="shared" si="66"/>
        <v>0</v>
      </c>
      <c r="G218" s="305">
        <f t="shared" si="66"/>
        <v>0</v>
      </c>
      <c r="H218" s="305">
        <f t="shared" si="66"/>
        <v>0</v>
      </c>
      <c r="I218" s="305">
        <f t="shared" si="67"/>
        <v>0</v>
      </c>
    </row>
    <row r="219" spans="2:35" s="75" customFormat="1">
      <c r="B219" s="177">
        <v>6</v>
      </c>
      <c r="C219" s="342" t="str">
        <f t="shared" si="64"/>
        <v/>
      </c>
      <c r="D219" s="130">
        <f t="shared" si="65"/>
        <v>0</v>
      </c>
      <c r="E219" s="305">
        <f t="shared" si="66"/>
        <v>0</v>
      </c>
      <c r="F219" s="305">
        <f t="shared" si="66"/>
        <v>0</v>
      </c>
      <c r="G219" s="305">
        <f t="shared" si="66"/>
        <v>0</v>
      </c>
      <c r="H219" s="305">
        <f t="shared" si="66"/>
        <v>0</v>
      </c>
      <c r="I219" s="305">
        <f t="shared" si="67"/>
        <v>0</v>
      </c>
    </row>
    <row r="220" spans="2:35" s="75" customFormat="1">
      <c r="B220" s="177">
        <v>7</v>
      </c>
      <c r="C220" s="342" t="str">
        <f t="shared" si="64"/>
        <v/>
      </c>
      <c r="D220" s="130">
        <f t="shared" si="65"/>
        <v>0</v>
      </c>
      <c r="E220" s="305">
        <f t="shared" si="66"/>
        <v>0</v>
      </c>
      <c r="F220" s="305">
        <f t="shared" si="66"/>
        <v>0</v>
      </c>
      <c r="G220" s="305">
        <f t="shared" si="66"/>
        <v>0</v>
      </c>
      <c r="H220" s="305">
        <f t="shared" si="66"/>
        <v>0</v>
      </c>
      <c r="I220" s="305">
        <f t="shared" si="67"/>
        <v>0</v>
      </c>
    </row>
    <row r="221" spans="2:35" s="75" customFormat="1">
      <c r="B221" s="177">
        <v>8</v>
      </c>
      <c r="C221" s="342" t="str">
        <f t="shared" si="64"/>
        <v/>
      </c>
      <c r="D221" s="130">
        <f t="shared" si="65"/>
        <v>0</v>
      </c>
      <c r="E221" s="305">
        <f t="shared" si="66"/>
        <v>0</v>
      </c>
      <c r="F221" s="305">
        <f t="shared" si="66"/>
        <v>0</v>
      </c>
      <c r="G221" s="305">
        <f t="shared" si="66"/>
        <v>0</v>
      </c>
      <c r="H221" s="305">
        <f t="shared" si="66"/>
        <v>0</v>
      </c>
      <c r="I221" s="305">
        <f t="shared" si="67"/>
        <v>0</v>
      </c>
    </row>
    <row r="222" spans="2:35" s="75" customFormat="1">
      <c r="B222" s="177">
        <v>9</v>
      </c>
      <c r="C222" s="342" t="str">
        <f t="shared" si="64"/>
        <v/>
      </c>
      <c r="D222" s="130">
        <f t="shared" si="65"/>
        <v>0</v>
      </c>
      <c r="E222" s="305">
        <f t="shared" si="66"/>
        <v>0</v>
      </c>
      <c r="F222" s="305">
        <f t="shared" si="66"/>
        <v>0</v>
      </c>
      <c r="G222" s="305">
        <f t="shared" si="66"/>
        <v>0</v>
      </c>
      <c r="H222" s="305">
        <f t="shared" si="66"/>
        <v>0</v>
      </c>
      <c r="I222" s="305">
        <f t="shared" si="67"/>
        <v>0</v>
      </c>
    </row>
    <row r="223" spans="2:35" s="75" customFormat="1">
      <c r="B223" s="177">
        <v>10</v>
      </c>
      <c r="C223" s="342" t="str">
        <f t="shared" si="64"/>
        <v/>
      </c>
      <c r="D223" s="130">
        <f t="shared" si="65"/>
        <v>0</v>
      </c>
      <c r="E223" s="305">
        <f t="shared" si="66"/>
        <v>0</v>
      </c>
      <c r="F223" s="305">
        <f t="shared" si="66"/>
        <v>0</v>
      </c>
      <c r="G223" s="305">
        <f t="shared" si="66"/>
        <v>0</v>
      </c>
      <c r="H223" s="305">
        <f t="shared" si="66"/>
        <v>0</v>
      </c>
      <c r="I223" s="305">
        <f t="shared" si="67"/>
        <v>0</v>
      </c>
    </row>
    <row r="224" spans="2:35" s="75" customFormat="1">
      <c r="B224" s="177">
        <v>11</v>
      </c>
      <c r="C224" s="342" t="str">
        <f t="shared" si="64"/>
        <v/>
      </c>
      <c r="D224" s="130">
        <f t="shared" si="65"/>
        <v>0</v>
      </c>
      <c r="E224" s="305">
        <f t="shared" si="66"/>
        <v>0</v>
      </c>
      <c r="F224" s="305">
        <f t="shared" si="66"/>
        <v>0</v>
      </c>
      <c r="G224" s="305">
        <f t="shared" si="66"/>
        <v>0</v>
      </c>
      <c r="H224" s="305">
        <f t="shared" si="66"/>
        <v>0</v>
      </c>
      <c r="I224" s="305">
        <f t="shared" si="67"/>
        <v>0</v>
      </c>
    </row>
    <row r="225" spans="2:31" s="75" customFormat="1">
      <c r="B225" s="177">
        <v>12</v>
      </c>
      <c r="C225" s="342" t="str">
        <f t="shared" si="64"/>
        <v/>
      </c>
      <c r="D225" s="130">
        <f t="shared" si="65"/>
        <v>0</v>
      </c>
      <c r="E225" s="305">
        <f t="shared" si="66"/>
        <v>0</v>
      </c>
      <c r="F225" s="305">
        <f t="shared" si="66"/>
        <v>0</v>
      </c>
      <c r="G225" s="305">
        <f t="shared" si="66"/>
        <v>0</v>
      </c>
      <c r="H225" s="305">
        <f t="shared" si="66"/>
        <v>0</v>
      </c>
      <c r="I225" s="305">
        <f t="shared" si="67"/>
        <v>0</v>
      </c>
    </row>
    <row r="226" spans="2:31" s="75" customFormat="1">
      <c r="B226" s="177">
        <v>13</v>
      </c>
      <c r="C226" s="342" t="str">
        <f t="shared" si="64"/>
        <v/>
      </c>
      <c r="D226" s="130">
        <f t="shared" si="65"/>
        <v>0</v>
      </c>
      <c r="E226" s="305">
        <f t="shared" si="66"/>
        <v>0</v>
      </c>
      <c r="F226" s="305">
        <f t="shared" si="66"/>
        <v>0</v>
      </c>
      <c r="G226" s="305">
        <f t="shared" si="66"/>
        <v>0</v>
      </c>
      <c r="H226" s="305">
        <f t="shared" si="66"/>
        <v>0</v>
      </c>
      <c r="I226" s="305">
        <f t="shared" si="67"/>
        <v>0</v>
      </c>
    </row>
    <row r="227" spans="2:31" s="75" customFormat="1">
      <c r="B227" s="177">
        <v>14</v>
      </c>
      <c r="C227" s="342" t="str">
        <f t="shared" si="64"/>
        <v/>
      </c>
      <c r="D227" s="130">
        <f t="shared" si="65"/>
        <v>0</v>
      </c>
      <c r="E227" s="305">
        <f t="shared" si="66"/>
        <v>0</v>
      </c>
      <c r="F227" s="305">
        <f t="shared" si="66"/>
        <v>0</v>
      </c>
      <c r="G227" s="305">
        <f t="shared" si="66"/>
        <v>0</v>
      </c>
      <c r="H227" s="305">
        <f t="shared" si="66"/>
        <v>0</v>
      </c>
      <c r="I227" s="305">
        <f t="shared" si="67"/>
        <v>0</v>
      </c>
    </row>
    <row r="228" spans="2:31" s="75" customFormat="1">
      <c r="B228" s="177">
        <v>15</v>
      </c>
      <c r="C228" s="342" t="str">
        <f t="shared" si="64"/>
        <v/>
      </c>
      <c r="D228" s="130">
        <f t="shared" si="65"/>
        <v>0</v>
      </c>
      <c r="E228" s="305">
        <f t="shared" si="66"/>
        <v>0</v>
      </c>
      <c r="F228" s="305">
        <f t="shared" si="66"/>
        <v>0</v>
      </c>
      <c r="G228" s="305">
        <f t="shared" si="66"/>
        <v>0</v>
      </c>
      <c r="H228" s="305">
        <f t="shared" si="66"/>
        <v>0</v>
      </c>
      <c r="I228" s="305">
        <f t="shared" si="67"/>
        <v>0</v>
      </c>
    </row>
    <row r="229" spans="2:31" s="75" customFormat="1">
      <c r="B229" s="122"/>
      <c r="C229" s="77"/>
      <c r="D229" s="77"/>
      <c r="E229" s="77"/>
      <c r="F229" s="77"/>
      <c r="G229" s="77"/>
      <c r="H229" s="77"/>
      <c r="I229" s="77"/>
      <c r="J229" s="77"/>
      <c r="K229" s="77"/>
      <c r="L229" s="77"/>
      <c r="M229" s="77"/>
      <c r="N229" s="77"/>
      <c r="O229" s="77"/>
      <c r="P229" s="77"/>
      <c r="Q229" s="77"/>
      <c r="R229" s="77"/>
      <c r="S229" s="77"/>
      <c r="T229" s="77"/>
      <c r="U229" s="77"/>
      <c r="V229" s="77"/>
      <c r="W229" s="79"/>
      <c r="Y229" s="80"/>
      <c r="Z229" s="80"/>
      <c r="AA229" s="80"/>
    </row>
    <row r="230" spans="2:31" s="75" customFormat="1" ht="17.25">
      <c r="B230" s="126" t="s">
        <v>1251</v>
      </c>
      <c r="C230" s="127"/>
      <c r="D230" s="77"/>
      <c r="E230" s="77"/>
      <c r="F230" s="77"/>
      <c r="G230" s="77"/>
      <c r="H230" s="77"/>
      <c r="I230" s="77"/>
      <c r="J230" s="77"/>
      <c r="K230" s="77"/>
      <c r="L230" s="77"/>
      <c r="M230" s="77"/>
      <c r="N230" s="77"/>
      <c r="O230" s="77"/>
      <c r="P230" s="77"/>
      <c r="Q230" s="77"/>
      <c r="R230" s="77"/>
      <c r="S230" s="77"/>
      <c r="T230" s="77"/>
      <c r="U230" s="77"/>
      <c r="V230" s="77"/>
      <c r="W230" s="79"/>
      <c r="Y230" s="80"/>
      <c r="Z230" s="80"/>
      <c r="AA230" s="80"/>
    </row>
    <row r="231" spans="2:31" s="75" customFormat="1" ht="18" thickBot="1">
      <c r="B231" s="117" t="s">
        <v>903</v>
      </c>
      <c r="C231" s="127"/>
      <c r="D231" s="77"/>
      <c r="E231" s="77"/>
      <c r="F231" s="77"/>
      <c r="G231" s="77"/>
      <c r="H231" s="77"/>
      <c r="I231" s="77"/>
      <c r="J231" s="77"/>
      <c r="K231" s="77"/>
      <c r="L231" s="77"/>
      <c r="M231" s="77"/>
      <c r="N231" s="77"/>
      <c r="O231" s="77"/>
      <c r="P231" s="77"/>
      <c r="Q231" s="77"/>
      <c r="R231" s="77"/>
      <c r="S231" s="77"/>
      <c r="T231" s="77"/>
      <c r="U231" s="77"/>
      <c r="V231" s="77"/>
      <c r="W231" s="79"/>
      <c r="Y231" s="80"/>
      <c r="Z231" s="80"/>
      <c r="AA231" s="80"/>
    </row>
    <row r="232" spans="2:31" s="75" customFormat="1" ht="21" customHeight="1" thickBot="1">
      <c r="B232" s="694" t="s">
        <v>1130</v>
      </c>
      <c r="C232" s="695"/>
      <c r="D232" s="695"/>
      <c r="E232" s="695"/>
      <c r="F232" s="695"/>
      <c r="G232" s="695"/>
      <c r="H232" s="695"/>
      <c r="I232" s="695"/>
      <c r="J232" s="695"/>
      <c r="K232" s="695"/>
      <c r="L232" s="695"/>
      <c r="M232" s="695"/>
      <c r="N232" s="695"/>
      <c r="O232" s="695"/>
      <c r="P232" s="695"/>
      <c r="Q232" s="695"/>
      <c r="R232" s="695"/>
      <c r="S232" s="696"/>
      <c r="T232" s="129"/>
      <c r="U232" s="129"/>
      <c r="V232" s="129"/>
      <c r="W232" s="129"/>
      <c r="X232" s="129"/>
      <c r="Y232" s="129"/>
      <c r="Z232" s="129"/>
      <c r="AA232" s="129"/>
      <c r="AB232" s="129"/>
      <c r="AC232" s="129"/>
      <c r="AD232" s="129"/>
      <c r="AE232" s="129"/>
    </row>
    <row r="233" spans="2:31" s="75" customFormat="1" ht="17.25">
      <c r="B233" s="95" t="s">
        <v>1458</v>
      </c>
      <c r="C233" s="127"/>
      <c r="D233" s="77"/>
      <c r="E233" s="77"/>
      <c r="F233" s="77"/>
      <c r="G233" s="77"/>
      <c r="H233" s="77"/>
      <c r="I233" s="77"/>
      <c r="J233" s="77"/>
      <c r="K233" s="77"/>
      <c r="L233" s="77"/>
      <c r="M233" s="77"/>
      <c r="N233" s="77"/>
      <c r="O233" s="77"/>
      <c r="P233" s="77"/>
      <c r="Q233" s="77"/>
      <c r="R233" s="77"/>
      <c r="S233" s="77"/>
      <c r="T233" s="77"/>
      <c r="U233" s="77"/>
      <c r="V233" s="77"/>
      <c r="W233" s="79"/>
      <c r="Y233" s="80"/>
      <c r="Z233" s="80"/>
      <c r="AA233" s="80"/>
    </row>
    <row r="234" spans="2:31" s="111" customFormat="1" ht="165.75" customHeight="1">
      <c r="B234" s="370" t="s">
        <v>1095</v>
      </c>
      <c r="C234" s="178" t="s">
        <v>280</v>
      </c>
      <c r="D234" s="178" t="s">
        <v>1422</v>
      </c>
      <c r="E234" s="317" t="str">
        <f>部門費!C3</f>
        <v>①燃やすごみ</v>
      </c>
      <c r="F234" s="538" t="str">
        <f>部門費!D3</f>
        <v>②燃やさないごみ</v>
      </c>
      <c r="G234" s="538" t="str">
        <f>部門費!E3</f>
        <v>③粗大ごみ</v>
      </c>
      <c r="H234" s="538" t="str">
        <f>部門費!F3</f>
        <v>④アルミ缶</v>
      </c>
      <c r="I234" s="538" t="str">
        <f>部門費!G3</f>
        <v>⑤スチール缶</v>
      </c>
      <c r="J234" s="538" t="str">
        <f>部門費!H3</f>
        <v>⑥無色のガラス製の容器</v>
      </c>
      <c r="K234" s="538" t="str">
        <f>部門費!I3</f>
        <v>⑦茶色のガラス製の容器</v>
      </c>
      <c r="L234" s="538" t="str">
        <f>部門費!J3</f>
        <v>⑧その他のガラス製の容器</v>
      </c>
      <c r="M234" s="538" t="str">
        <f>部門費!K3</f>
        <v>⑨リターナブルびん</v>
      </c>
      <c r="N234" s="538" t="str">
        <f>部門費!L3</f>
        <v>⑩ペットボトル</v>
      </c>
      <c r="O234" s="538" t="str">
        <f>部門費!M3</f>
        <v>⑪白色トレイ</v>
      </c>
      <c r="P234" s="538" t="str">
        <f>部門費!N3</f>
        <v>⑫プラスチック製容器包装</v>
      </c>
      <c r="Q234" s="538" t="str">
        <f>部門費!O3</f>
        <v>⑬紙製容器包装</v>
      </c>
      <c r="R234" s="538" t="str">
        <f>部門費!P3</f>
        <v>⑭紙パック</v>
      </c>
      <c r="S234" s="538" t="str">
        <f>部門費!Q3</f>
        <v>⑮段ボール</v>
      </c>
      <c r="T234" s="538" t="str">
        <f>部門費!R3</f>
        <v>⑯古紙</v>
      </c>
      <c r="U234" s="538" t="str">
        <f>部門費!S3</f>
        <v>⑰古布</v>
      </c>
      <c r="V234" s="538" t="str">
        <f>部門費!T3</f>
        <v>⑱生ごみ</v>
      </c>
      <c r="W234" s="538" t="str">
        <f>部門費!U3</f>
        <v>⑲廃油</v>
      </c>
      <c r="X234" s="538" t="str">
        <f>部門費!V3</f>
        <v>⑳小型家電</v>
      </c>
      <c r="Y234" s="538" t="str">
        <f>部門費!W3</f>
        <v>㉑その他の資源ごみ</v>
      </c>
      <c r="Z234" s="546" t="str">
        <f>部門費!X3</f>
        <v>㉒その他のごみ</v>
      </c>
      <c r="AA234" s="178" t="s">
        <v>1422</v>
      </c>
    </row>
    <row r="235" spans="2:31" s="75" customFormat="1">
      <c r="B235" s="320">
        <v>1</v>
      </c>
      <c r="C235" s="246" t="str">
        <f t="shared" ref="C235:C249" si="68">IF(C214="","",C214)</f>
        <v/>
      </c>
      <c r="D235" s="305">
        <f>E214</f>
        <v>0</v>
      </c>
      <c r="E235" s="305">
        <f t="shared" ref="E235:E249" si="69">IF(ISERROR(IF($Y148=0,0,$D235*C148/$Y148)),0,IF($Y148=0,0,$D235*C148/$Y148))</f>
        <v>0</v>
      </c>
      <c r="F235" s="305">
        <f t="shared" ref="F235:F249" si="70">IF(ISERROR(IF($Y148=0,0,$D235*D148/$Y148)),0,IF($Y148=0,0,$D235*D148/$Y148))</f>
        <v>0</v>
      </c>
      <c r="G235" s="305">
        <f t="shared" ref="G235:G249" si="71">IF(ISERROR(IF($Y148=0,0,$D235*E148/$Y148)),0,IF($Y148=0,0,$D235*E148/$Y148))</f>
        <v>0</v>
      </c>
      <c r="H235" s="305">
        <f t="shared" ref="H235:H249" si="72">IF(ISERROR(IF($Y148=0,0,$D235*F148/$Y148)),0,IF($Y148=0,0,$D235*F148/$Y148))</f>
        <v>0</v>
      </c>
      <c r="I235" s="305">
        <f t="shared" ref="I235:I249" si="73">IF(ISERROR(IF($Y148=0,0,$D235*G148/$Y148)),0,IF($Y148=0,0,$D235*G148/$Y148))</f>
        <v>0</v>
      </c>
      <c r="J235" s="305">
        <f t="shared" ref="J235:J249" si="74">IF(ISERROR(IF($Y148=0,0,$D235*H148/$Y148)),0,IF($Y148=0,0,$D235*H148/$Y148))</f>
        <v>0</v>
      </c>
      <c r="K235" s="305">
        <f t="shared" ref="K235:K249" si="75">IF(ISERROR(IF($Y148=0,0,$D235*I148/$Y148)),0,IF($Y148=0,0,$D235*I148/$Y148))</f>
        <v>0</v>
      </c>
      <c r="L235" s="305">
        <f t="shared" ref="L235:L249" si="76">IF(ISERROR(IF($Y148=0,0,$D235*J148/$Y148)),0,IF($Y148=0,0,$D235*J148/$Y148))</f>
        <v>0</v>
      </c>
      <c r="M235" s="305">
        <f t="shared" ref="M235:M249" si="77">IF(ISERROR(IF($Y148=0,0,$D235*K148/$Y148)),0,IF($Y148=0,0,$D235*K148/$Y148))</f>
        <v>0</v>
      </c>
      <c r="N235" s="305">
        <f t="shared" ref="N235:N249" si="78">IF(ISERROR(IF($Y148=0,0,$D235*L148/$Y148)),0,IF($Y148=0,0,$D235*L148/$Y148))</f>
        <v>0</v>
      </c>
      <c r="O235" s="305">
        <f t="shared" ref="O235:O249" si="79">IF(ISERROR(IF($Y148=0,0,$D235*M148/$Y148)),0,IF($Y148=0,0,$D235*M148/$Y148))</f>
        <v>0</v>
      </c>
      <c r="P235" s="305">
        <f t="shared" ref="P235:P249" si="80">IF(ISERROR(IF($Y148=0,0,$D235*N148/$Y148)),0,IF($Y148=0,0,$D235*N148/$Y148))</f>
        <v>0</v>
      </c>
      <c r="Q235" s="305">
        <f t="shared" ref="Q235:Q249" si="81">IF(ISERROR(IF($Y148=0,0,$D235*O148/$Y148)),0,IF($Y148=0,0,$D235*O148/$Y148))</f>
        <v>0</v>
      </c>
      <c r="R235" s="305">
        <f t="shared" ref="R235:R249" si="82">IF(ISERROR(IF($Y148=0,0,$D235*P148/$Y148)),0,IF($Y148=0,0,$D235*P148/$Y148))</f>
        <v>0</v>
      </c>
      <c r="S235" s="305">
        <f t="shared" ref="S235:S249" si="83">IF(ISERROR(IF($Y148=0,0,$D235*Q148/$Y148)),0,IF($Y148=0,0,$D235*Q148/$Y148))</f>
        <v>0</v>
      </c>
      <c r="T235" s="305">
        <f t="shared" ref="T235:T249" si="84">IF(ISERROR(IF($Y148=0,0,$D235*R148/$Y148)),0,IF($Y148=0,0,$D235*R148/$Y148))</f>
        <v>0</v>
      </c>
      <c r="U235" s="305">
        <f t="shared" ref="U235:U249" si="85">IF(ISERROR(IF($Y148=0,0,$D235*S148/$Y148)),0,IF($Y148=0,0,$D235*S148/$Y148))</f>
        <v>0</v>
      </c>
      <c r="V235" s="305">
        <f t="shared" ref="V235:V249" si="86">IF(ISERROR(IF($Y148=0,0,$D235*T148/$Y148)),0,IF($Y148=0,0,$D235*T148/$Y148))</f>
        <v>0</v>
      </c>
      <c r="W235" s="305">
        <f t="shared" ref="W235:W249" si="87">IF(ISERROR(IF($Y148=0,0,$D235*U148/$Y148)),0,IF($Y148=0,0,$D235*U148/$Y148))</f>
        <v>0</v>
      </c>
      <c r="X235" s="305">
        <f t="shared" ref="X235:X249" si="88">IF(ISERROR(IF($Y148=0,0,$D235*V148/$Y148)),0,IF($Y148=0,0,$D235*V148/$Y148))</f>
        <v>0</v>
      </c>
      <c r="Y235" s="305">
        <f t="shared" ref="Y235:Y249" si="89">IF(ISERROR(IF($Y148=0,0,$D235*W148/$Y148)),0,IF($Y148=0,0,$D235*W148/$Y148))</f>
        <v>0</v>
      </c>
      <c r="Z235" s="305">
        <f t="shared" ref="Z235:Z249" si="90">IF(ISERROR(IF($Y148=0,0,$D235*X148/$Y148)),0,IF($Y148=0,0,$D235*X148/$Y148))</f>
        <v>0</v>
      </c>
      <c r="AA235" s="297">
        <f t="shared" ref="AA235:AA250" si="91">SUM(E235:Z235)</f>
        <v>0</v>
      </c>
    </row>
    <row r="236" spans="2:31" s="75" customFormat="1">
      <c r="B236" s="320">
        <v>2</v>
      </c>
      <c r="C236" s="246" t="str">
        <f t="shared" si="68"/>
        <v/>
      </c>
      <c r="D236" s="305">
        <f t="shared" ref="D236:D249" si="92">E215</f>
        <v>0</v>
      </c>
      <c r="E236" s="305">
        <f t="shared" si="69"/>
        <v>0</v>
      </c>
      <c r="F236" s="305">
        <f t="shared" si="70"/>
        <v>0</v>
      </c>
      <c r="G236" s="305">
        <f t="shared" si="71"/>
        <v>0</v>
      </c>
      <c r="H236" s="305">
        <f t="shared" si="72"/>
        <v>0</v>
      </c>
      <c r="I236" s="305">
        <f t="shared" si="73"/>
        <v>0</v>
      </c>
      <c r="J236" s="305">
        <f t="shared" si="74"/>
        <v>0</v>
      </c>
      <c r="K236" s="305">
        <f t="shared" si="75"/>
        <v>0</v>
      </c>
      <c r="L236" s="305">
        <f t="shared" si="76"/>
        <v>0</v>
      </c>
      <c r="M236" s="305">
        <f t="shared" si="77"/>
        <v>0</v>
      </c>
      <c r="N236" s="305">
        <f t="shared" si="78"/>
        <v>0</v>
      </c>
      <c r="O236" s="305">
        <f t="shared" si="79"/>
        <v>0</v>
      </c>
      <c r="P236" s="305">
        <f t="shared" si="80"/>
        <v>0</v>
      </c>
      <c r="Q236" s="305">
        <f t="shared" si="81"/>
        <v>0</v>
      </c>
      <c r="R236" s="305">
        <f t="shared" si="82"/>
        <v>0</v>
      </c>
      <c r="S236" s="305">
        <f t="shared" si="83"/>
        <v>0</v>
      </c>
      <c r="T236" s="305">
        <f t="shared" si="84"/>
        <v>0</v>
      </c>
      <c r="U236" s="305">
        <f t="shared" si="85"/>
        <v>0</v>
      </c>
      <c r="V236" s="305">
        <f t="shared" si="86"/>
        <v>0</v>
      </c>
      <c r="W236" s="305">
        <f t="shared" si="87"/>
        <v>0</v>
      </c>
      <c r="X236" s="305">
        <f t="shared" si="88"/>
        <v>0</v>
      </c>
      <c r="Y236" s="305">
        <f t="shared" si="89"/>
        <v>0</v>
      </c>
      <c r="Z236" s="305">
        <f t="shared" si="90"/>
        <v>0</v>
      </c>
      <c r="AA236" s="297">
        <f t="shared" si="91"/>
        <v>0</v>
      </c>
    </row>
    <row r="237" spans="2:31" s="75" customFormat="1">
      <c r="B237" s="320">
        <v>3</v>
      </c>
      <c r="C237" s="246" t="str">
        <f t="shared" si="68"/>
        <v/>
      </c>
      <c r="D237" s="305">
        <f t="shared" si="92"/>
        <v>0</v>
      </c>
      <c r="E237" s="305">
        <f t="shared" si="69"/>
        <v>0</v>
      </c>
      <c r="F237" s="305">
        <f t="shared" si="70"/>
        <v>0</v>
      </c>
      <c r="G237" s="305">
        <f t="shared" si="71"/>
        <v>0</v>
      </c>
      <c r="H237" s="305">
        <f t="shared" si="72"/>
        <v>0</v>
      </c>
      <c r="I237" s="305">
        <f t="shared" si="73"/>
        <v>0</v>
      </c>
      <c r="J237" s="305">
        <f t="shared" si="74"/>
        <v>0</v>
      </c>
      <c r="K237" s="305">
        <f t="shared" si="75"/>
        <v>0</v>
      </c>
      <c r="L237" s="305">
        <f t="shared" si="76"/>
        <v>0</v>
      </c>
      <c r="M237" s="305">
        <f t="shared" si="77"/>
        <v>0</v>
      </c>
      <c r="N237" s="305">
        <f t="shared" si="78"/>
        <v>0</v>
      </c>
      <c r="O237" s="305">
        <f t="shared" si="79"/>
        <v>0</v>
      </c>
      <c r="P237" s="305">
        <f t="shared" si="80"/>
        <v>0</v>
      </c>
      <c r="Q237" s="305">
        <f t="shared" si="81"/>
        <v>0</v>
      </c>
      <c r="R237" s="305">
        <f t="shared" si="82"/>
        <v>0</v>
      </c>
      <c r="S237" s="305">
        <f t="shared" si="83"/>
        <v>0</v>
      </c>
      <c r="T237" s="305">
        <f t="shared" si="84"/>
        <v>0</v>
      </c>
      <c r="U237" s="305">
        <f t="shared" si="85"/>
        <v>0</v>
      </c>
      <c r="V237" s="305">
        <f t="shared" si="86"/>
        <v>0</v>
      </c>
      <c r="W237" s="305">
        <f t="shared" si="87"/>
        <v>0</v>
      </c>
      <c r="X237" s="305">
        <f t="shared" si="88"/>
        <v>0</v>
      </c>
      <c r="Y237" s="305">
        <f t="shared" si="89"/>
        <v>0</v>
      </c>
      <c r="Z237" s="305">
        <f t="shared" si="90"/>
        <v>0</v>
      </c>
      <c r="AA237" s="297">
        <f t="shared" si="91"/>
        <v>0</v>
      </c>
    </row>
    <row r="238" spans="2:31" s="75" customFormat="1">
      <c r="B238" s="320">
        <v>4</v>
      </c>
      <c r="C238" s="246" t="str">
        <f t="shared" si="68"/>
        <v/>
      </c>
      <c r="D238" s="305">
        <f t="shared" si="92"/>
        <v>0</v>
      </c>
      <c r="E238" s="305">
        <f t="shared" si="69"/>
        <v>0</v>
      </c>
      <c r="F238" s="305">
        <f t="shared" si="70"/>
        <v>0</v>
      </c>
      <c r="G238" s="305">
        <f t="shared" si="71"/>
        <v>0</v>
      </c>
      <c r="H238" s="305">
        <f t="shared" si="72"/>
        <v>0</v>
      </c>
      <c r="I238" s="305">
        <f t="shared" si="73"/>
        <v>0</v>
      </c>
      <c r="J238" s="305">
        <f t="shared" si="74"/>
        <v>0</v>
      </c>
      <c r="K238" s="305">
        <f t="shared" si="75"/>
        <v>0</v>
      </c>
      <c r="L238" s="305">
        <f t="shared" si="76"/>
        <v>0</v>
      </c>
      <c r="M238" s="305">
        <f t="shared" si="77"/>
        <v>0</v>
      </c>
      <c r="N238" s="305">
        <f t="shared" si="78"/>
        <v>0</v>
      </c>
      <c r="O238" s="305">
        <f t="shared" si="79"/>
        <v>0</v>
      </c>
      <c r="P238" s="305">
        <f t="shared" si="80"/>
        <v>0</v>
      </c>
      <c r="Q238" s="305">
        <f t="shared" si="81"/>
        <v>0</v>
      </c>
      <c r="R238" s="305">
        <f t="shared" si="82"/>
        <v>0</v>
      </c>
      <c r="S238" s="305">
        <f t="shared" si="83"/>
        <v>0</v>
      </c>
      <c r="T238" s="305">
        <f t="shared" si="84"/>
        <v>0</v>
      </c>
      <c r="U238" s="305">
        <f t="shared" si="85"/>
        <v>0</v>
      </c>
      <c r="V238" s="305">
        <f t="shared" si="86"/>
        <v>0</v>
      </c>
      <c r="W238" s="305">
        <f t="shared" si="87"/>
        <v>0</v>
      </c>
      <c r="X238" s="305">
        <f t="shared" si="88"/>
        <v>0</v>
      </c>
      <c r="Y238" s="305">
        <f t="shared" si="89"/>
        <v>0</v>
      </c>
      <c r="Z238" s="305">
        <f t="shared" si="90"/>
        <v>0</v>
      </c>
      <c r="AA238" s="297">
        <f t="shared" si="91"/>
        <v>0</v>
      </c>
    </row>
    <row r="239" spans="2:31" s="75" customFormat="1">
      <c r="B239" s="320">
        <v>5</v>
      </c>
      <c r="C239" s="246" t="str">
        <f t="shared" si="68"/>
        <v/>
      </c>
      <c r="D239" s="305">
        <f t="shared" si="92"/>
        <v>0</v>
      </c>
      <c r="E239" s="305">
        <f t="shared" si="69"/>
        <v>0</v>
      </c>
      <c r="F239" s="305">
        <f t="shared" si="70"/>
        <v>0</v>
      </c>
      <c r="G239" s="305">
        <f t="shared" si="71"/>
        <v>0</v>
      </c>
      <c r="H239" s="305">
        <f t="shared" si="72"/>
        <v>0</v>
      </c>
      <c r="I239" s="305">
        <f t="shared" si="73"/>
        <v>0</v>
      </c>
      <c r="J239" s="305">
        <f t="shared" si="74"/>
        <v>0</v>
      </c>
      <c r="K239" s="305">
        <f t="shared" si="75"/>
        <v>0</v>
      </c>
      <c r="L239" s="305">
        <f t="shared" si="76"/>
        <v>0</v>
      </c>
      <c r="M239" s="305">
        <f t="shared" si="77"/>
        <v>0</v>
      </c>
      <c r="N239" s="305">
        <f t="shared" si="78"/>
        <v>0</v>
      </c>
      <c r="O239" s="305">
        <f t="shared" si="79"/>
        <v>0</v>
      </c>
      <c r="P239" s="305">
        <f t="shared" si="80"/>
        <v>0</v>
      </c>
      <c r="Q239" s="305">
        <f t="shared" si="81"/>
        <v>0</v>
      </c>
      <c r="R239" s="305">
        <f t="shared" si="82"/>
        <v>0</v>
      </c>
      <c r="S239" s="305">
        <f t="shared" si="83"/>
        <v>0</v>
      </c>
      <c r="T239" s="305">
        <f t="shared" si="84"/>
        <v>0</v>
      </c>
      <c r="U239" s="305">
        <f t="shared" si="85"/>
        <v>0</v>
      </c>
      <c r="V239" s="305">
        <f t="shared" si="86"/>
        <v>0</v>
      </c>
      <c r="W239" s="305">
        <f t="shared" si="87"/>
        <v>0</v>
      </c>
      <c r="X239" s="305">
        <f t="shared" si="88"/>
        <v>0</v>
      </c>
      <c r="Y239" s="305">
        <f t="shared" si="89"/>
        <v>0</v>
      </c>
      <c r="Z239" s="305">
        <f t="shared" si="90"/>
        <v>0</v>
      </c>
      <c r="AA239" s="297">
        <f t="shared" si="91"/>
        <v>0</v>
      </c>
    </row>
    <row r="240" spans="2:31" s="75" customFormat="1">
      <c r="B240" s="320">
        <v>6</v>
      </c>
      <c r="C240" s="246" t="str">
        <f t="shared" si="68"/>
        <v/>
      </c>
      <c r="D240" s="305">
        <f t="shared" si="92"/>
        <v>0</v>
      </c>
      <c r="E240" s="305">
        <f t="shared" si="69"/>
        <v>0</v>
      </c>
      <c r="F240" s="305">
        <f t="shared" si="70"/>
        <v>0</v>
      </c>
      <c r="G240" s="305">
        <f t="shared" si="71"/>
        <v>0</v>
      </c>
      <c r="H240" s="305">
        <f t="shared" si="72"/>
        <v>0</v>
      </c>
      <c r="I240" s="305">
        <f t="shared" si="73"/>
        <v>0</v>
      </c>
      <c r="J240" s="305">
        <f t="shared" si="74"/>
        <v>0</v>
      </c>
      <c r="K240" s="305">
        <f t="shared" si="75"/>
        <v>0</v>
      </c>
      <c r="L240" s="305">
        <f t="shared" si="76"/>
        <v>0</v>
      </c>
      <c r="M240" s="305">
        <f t="shared" si="77"/>
        <v>0</v>
      </c>
      <c r="N240" s="305">
        <f t="shared" si="78"/>
        <v>0</v>
      </c>
      <c r="O240" s="305">
        <f t="shared" si="79"/>
        <v>0</v>
      </c>
      <c r="P240" s="305">
        <f t="shared" si="80"/>
        <v>0</v>
      </c>
      <c r="Q240" s="305">
        <f t="shared" si="81"/>
        <v>0</v>
      </c>
      <c r="R240" s="305">
        <f t="shared" si="82"/>
        <v>0</v>
      </c>
      <c r="S240" s="305">
        <f t="shared" si="83"/>
        <v>0</v>
      </c>
      <c r="T240" s="305">
        <f t="shared" si="84"/>
        <v>0</v>
      </c>
      <c r="U240" s="305">
        <f t="shared" si="85"/>
        <v>0</v>
      </c>
      <c r="V240" s="305">
        <f t="shared" si="86"/>
        <v>0</v>
      </c>
      <c r="W240" s="305">
        <f t="shared" si="87"/>
        <v>0</v>
      </c>
      <c r="X240" s="305">
        <f t="shared" si="88"/>
        <v>0</v>
      </c>
      <c r="Y240" s="305">
        <f t="shared" si="89"/>
        <v>0</v>
      </c>
      <c r="Z240" s="305">
        <f t="shared" si="90"/>
        <v>0</v>
      </c>
      <c r="AA240" s="297">
        <f t="shared" si="91"/>
        <v>0</v>
      </c>
    </row>
    <row r="241" spans="2:31" s="75" customFormat="1">
      <c r="B241" s="320">
        <v>7</v>
      </c>
      <c r="C241" s="246" t="str">
        <f t="shared" si="68"/>
        <v/>
      </c>
      <c r="D241" s="305">
        <f t="shared" si="92"/>
        <v>0</v>
      </c>
      <c r="E241" s="305">
        <f t="shared" si="69"/>
        <v>0</v>
      </c>
      <c r="F241" s="305">
        <f t="shared" si="70"/>
        <v>0</v>
      </c>
      <c r="G241" s="305">
        <f t="shared" si="71"/>
        <v>0</v>
      </c>
      <c r="H241" s="305">
        <f t="shared" si="72"/>
        <v>0</v>
      </c>
      <c r="I241" s="305">
        <f t="shared" si="73"/>
        <v>0</v>
      </c>
      <c r="J241" s="305">
        <f t="shared" si="74"/>
        <v>0</v>
      </c>
      <c r="K241" s="305">
        <f t="shared" si="75"/>
        <v>0</v>
      </c>
      <c r="L241" s="305">
        <f t="shared" si="76"/>
        <v>0</v>
      </c>
      <c r="M241" s="305">
        <f t="shared" si="77"/>
        <v>0</v>
      </c>
      <c r="N241" s="305">
        <f t="shared" si="78"/>
        <v>0</v>
      </c>
      <c r="O241" s="305">
        <f t="shared" si="79"/>
        <v>0</v>
      </c>
      <c r="P241" s="305">
        <f t="shared" si="80"/>
        <v>0</v>
      </c>
      <c r="Q241" s="305">
        <f t="shared" si="81"/>
        <v>0</v>
      </c>
      <c r="R241" s="305">
        <f t="shared" si="82"/>
        <v>0</v>
      </c>
      <c r="S241" s="305">
        <f t="shared" si="83"/>
        <v>0</v>
      </c>
      <c r="T241" s="305">
        <f t="shared" si="84"/>
        <v>0</v>
      </c>
      <c r="U241" s="305">
        <f t="shared" si="85"/>
        <v>0</v>
      </c>
      <c r="V241" s="305">
        <f t="shared" si="86"/>
        <v>0</v>
      </c>
      <c r="W241" s="305">
        <f t="shared" si="87"/>
        <v>0</v>
      </c>
      <c r="X241" s="305">
        <f t="shared" si="88"/>
        <v>0</v>
      </c>
      <c r="Y241" s="305">
        <f t="shared" si="89"/>
        <v>0</v>
      </c>
      <c r="Z241" s="305">
        <f t="shared" si="90"/>
        <v>0</v>
      </c>
      <c r="AA241" s="297">
        <f t="shared" si="91"/>
        <v>0</v>
      </c>
    </row>
    <row r="242" spans="2:31" s="75" customFormat="1">
      <c r="B242" s="320">
        <v>8</v>
      </c>
      <c r="C242" s="246" t="str">
        <f t="shared" si="68"/>
        <v/>
      </c>
      <c r="D242" s="305">
        <f t="shared" si="92"/>
        <v>0</v>
      </c>
      <c r="E242" s="305">
        <f t="shared" si="69"/>
        <v>0</v>
      </c>
      <c r="F242" s="305">
        <f t="shared" si="70"/>
        <v>0</v>
      </c>
      <c r="G242" s="305">
        <f t="shared" si="71"/>
        <v>0</v>
      </c>
      <c r="H242" s="305">
        <f t="shared" si="72"/>
        <v>0</v>
      </c>
      <c r="I242" s="305">
        <f t="shared" si="73"/>
        <v>0</v>
      </c>
      <c r="J242" s="305">
        <f t="shared" si="74"/>
        <v>0</v>
      </c>
      <c r="K242" s="305">
        <f t="shared" si="75"/>
        <v>0</v>
      </c>
      <c r="L242" s="305">
        <f t="shared" si="76"/>
        <v>0</v>
      </c>
      <c r="M242" s="305">
        <f t="shared" si="77"/>
        <v>0</v>
      </c>
      <c r="N242" s="305">
        <f t="shared" si="78"/>
        <v>0</v>
      </c>
      <c r="O242" s="305">
        <f t="shared" si="79"/>
        <v>0</v>
      </c>
      <c r="P242" s="305">
        <f t="shared" si="80"/>
        <v>0</v>
      </c>
      <c r="Q242" s="305">
        <f t="shared" si="81"/>
        <v>0</v>
      </c>
      <c r="R242" s="305">
        <f t="shared" si="82"/>
        <v>0</v>
      </c>
      <c r="S242" s="305">
        <f t="shared" si="83"/>
        <v>0</v>
      </c>
      <c r="T242" s="305">
        <f t="shared" si="84"/>
        <v>0</v>
      </c>
      <c r="U242" s="305">
        <f t="shared" si="85"/>
        <v>0</v>
      </c>
      <c r="V242" s="305">
        <f t="shared" si="86"/>
        <v>0</v>
      </c>
      <c r="W242" s="305">
        <f t="shared" si="87"/>
        <v>0</v>
      </c>
      <c r="X242" s="305">
        <f t="shared" si="88"/>
        <v>0</v>
      </c>
      <c r="Y242" s="305">
        <f t="shared" si="89"/>
        <v>0</v>
      </c>
      <c r="Z242" s="305">
        <f t="shared" si="90"/>
        <v>0</v>
      </c>
      <c r="AA242" s="297">
        <f t="shared" si="91"/>
        <v>0</v>
      </c>
    </row>
    <row r="243" spans="2:31" s="75" customFormat="1">
      <c r="B243" s="320">
        <v>9</v>
      </c>
      <c r="C243" s="246" t="str">
        <f t="shared" si="68"/>
        <v/>
      </c>
      <c r="D243" s="305">
        <f t="shared" si="92"/>
        <v>0</v>
      </c>
      <c r="E243" s="305">
        <f t="shared" si="69"/>
        <v>0</v>
      </c>
      <c r="F243" s="305">
        <f t="shared" si="70"/>
        <v>0</v>
      </c>
      <c r="G243" s="305">
        <f t="shared" si="71"/>
        <v>0</v>
      </c>
      <c r="H243" s="305">
        <f t="shared" si="72"/>
        <v>0</v>
      </c>
      <c r="I243" s="305">
        <f t="shared" si="73"/>
        <v>0</v>
      </c>
      <c r="J243" s="305">
        <f t="shared" si="74"/>
        <v>0</v>
      </c>
      <c r="K243" s="305">
        <f t="shared" si="75"/>
        <v>0</v>
      </c>
      <c r="L243" s="305">
        <f t="shared" si="76"/>
        <v>0</v>
      </c>
      <c r="M243" s="305">
        <f t="shared" si="77"/>
        <v>0</v>
      </c>
      <c r="N243" s="305">
        <f t="shared" si="78"/>
        <v>0</v>
      </c>
      <c r="O243" s="305">
        <f t="shared" si="79"/>
        <v>0</v>
      </c>
      <c r="P243" s="305">
        <f t="shared" si="80"/>
        <v>0</v>
      </c>
      <c r="Q243" s="305">
        <f t="shared" si="81"/>
        <v>0</v>
      </c>
      <c r="R243" s="305">
        <f t="shared" si="82"/>
        <v>0</v>
      </c>
      <c r="S243" s="305">
        <f t="shared" si="83"/>
        <v>0</v>
      </c>
      <c r="T243" s="305">
        <f t="shared" si="84"/>
        <v>0</v>
      </c>
      <c r="U243" s="305">
        <f t="shared" si="85"/>
        <v>0</v>
      </c>
      <c r="V243" s="305">
        <f t="shared" si="86"/>
        <v>0</v>
      </c>
      <c r="W243" s="305">
        <f t="shared" si="87"/>
        <v>0</v>
      </c>
      <c r="X243" s="305">
        <f t="shared" si="88"/>
        <v>0</v>
      </c>
      <c r="Y243" s="305">
        <f t="shared" si="89"/>
        <v>0</v>
      </c>
      <c r="Z243" s="305">
        <f t="shared" si="90"/>
        <v>0</v>
      </c>
      <c r="AA243" s="297">
        <f t="shared" si="91"/>
        <v>0</v>
      </c>
    </row>
    <row r="244" spans="2:31" s="75" customFormat="1">
      <c r="B244" s="320">
        <v>10</v>
      </c>
      <c r="C244" s="246" t="str">
        <f t="shared" si="68"/>
        <v/>
      </c>
      <c r="D244" s="305">
        <f t="shared" si="92"/>
        <v>0</v>
      </c>
      <c r="E244" s="305">
        <f t="shared" si="69"/>
        <v>0</v>
      </c>
      <c r="F244" s="305">
        <f t="shared" si="70"/>
        <v>0</v>
      </c>
      <c r="G244" s="305">
        <f t="shared" si="71"/>
        <v>0</v>
      </c>
      <c r="H244" s="305">
        <f t="shared" si="72"/>
        <v>0</v>
      </c>
      <c r="I244" s="305">
        <f t="shared" si="73"/>
        <v>0</v>
      </c>
      <c r="J244" s="305">
        <f t="shared" si="74"/>
        <v>0</v>
      </c>
      <c r="K244" s="305">
        <f t="shared" si="75"/>
        <v>0</v>
      </c>
      <c r="L244" s="305">
        <f t="shared" si="76"/>
        <v>0</v>
      </c>
      <c r="M244" s="305">
        <f t="shared" si="77"/>
        <v>0</v>
      </c>
      <c r="N244" s="305">
        <f t="shared" si="78"/>
        <v>0</v>
      </c>
      <c r="O244" s="305">
        <f t="shared" si="79"/>
        <v>0</v>
      </c>
      <c r="P244" s="305">
        <f t="shared" si="80"/>
        <v>0</v>
      </c>
      <c r="Q244" s="305">
        <f t="shared" si="81"/>
        <v>0</v>
      </c>
      <c r="R244" s="305">
        <f t="shared" si="82"/>
        <v>0</v>
      </c>
      <c r="S244" s="305">
        <f t="shared" si="83"/>
        <v>0</v>
      </c>
      <c r="T244" s="305">
        <f t="shared" si="84"/>
        <v>0</v>
      </c>
      <c r="U244" s="305">
        <f t="shared" si="85"/>
        <v>0</v>
      </c>
      <c r="V244" s="305">
        <f t="shared" si="86"/>
        <v>0</v>
      </c>
      <c r="W244" s="305">
        <f t="shared" si="87"/>
        <v>0</v>
      </c>
      <c r="X244" s="305">
        <f t="shared" si="88"/>
        <v>0</v>
      </c>
      <c r="Y244" s="305">
        <f t="shared" si="89"/>
        <v>0</v>
      </c>
      <c r="Z244" s="305">
        <f t="shared" si="90"/>
        <v>0</v>
      </c>
      <c r="AA244" s="297">
        <f t="shared" si="91"/>
        <v>0</v>
      </c>
    </row>
    <row r="245" spans="2:31" s="75" customFormat="1">
      <c r="B245" s="320">
        <v>11</v>
      </c>
      <c r="C245" s="246" t="str">
        <f t="shared" si="68"/>
        <v/>
      </c>
      <c r="D245" s="305">
        <f t="shared" si="92"/>
        <v>0</v>
      </c>
      <c r="E245" s="305">
        <f t="shared" si="69"/>
        <v>0</v>
      </c>
      <c r="F245" s="305">
        <f t="shared" si="70"/>
        <v>0</v>
      </c>
      <c r="G245" s="305">
        <f t="shared" si="71"/>
        <v>0</v>
      </c>
      <c r="H245" s="305">
        <f t="shared" si="72"/>
        <v>0</v>
      </c>
      <c r="I245" s="305">
        <f t="shared" si="73"/>
        <v>0</v>
      </c>
      <c r="J245" s="305">
        <f t="shared" si="74"/>
        <v>0</v>
      </c>
      <c r="K245" s="305">
        <f t="shared" si="75"/>
        <v>0</v>
      </c>
      <c r="L245" s="305">
        <f t="shared" si="76"/>
        <v>0</v>
      </c>
      <c r="M245" s="305">
        <f t="shared" si="77"/>
        <v>0</v>
      </c>
      <c r="N245" s="305">
        <f t="shared" si="78"/>
        <v>0</v>
      </c>
      <c r="O245" s="305">
        <f t="shared" si="79"/>
        <v>0</v>
      </c>
      <c r="P245" s="305">
        <f t="shared" si="80"/>
        <v>0</v>
      </c>
      <c r="Q245" s="305">
        <f t="shared" si="81"/>
        <v>0</v>
      </c>
      <c r="R245" s="305">
        <f t="shared" si="82"/>
        <v>0</v>
      </c>
      <c r="S245" s="305">
        <f t="shared" si="83"/>
        <v>0</v>
      </c>
      <c r="T245" s="305">
        <f t="shared" si="84"/>
        <v>0</v>
      </c>
      <c r="U245" s="305">
        <f t="shared" si="85"/>
        <v>0</v>
      </c>
      <c r="V245" s="305">
        <f t="shared" si="86"/>
        <v>0</v>
      </c>
      <c r="W245" s="305">
        <f t="shared" si="87"/>
        <v>0</v>
      </c>
      <c r="X245" s="305">
        <f t="shared" si="88"/>
        <v>0</v>
      </c>
      <c r="Y245" s="305">
        <f t="shared" si="89"/>
        <v>0</v>
      </c>
      <c r="Z245" s="305">
        <f t="shared" si="90"/>
        <v>0</v>
      </c>
      <c r="AA245" s="297">
        <f t="shared" si="91"/>
        <v>0</v>
      </c>
    </row>
    <row r="246" spans="2:31" s="75" customFormat="1">
      <c r="B246" s="320">
        <v>12</v>
      </c>
      <c r="C246" s="246" t="str">
        <f t="shared" si="68"/>
        <v/>
      </c>
      <c r="D246" s="305">
        <f t="shared" si="92"/>
        <v>0</v>
      </c>
      <c r="E246" s="305">
        <f t="shared" si="69"/>
        <v>0</v>
      </c>
      <c r="F246" s="305">
        <f t="shared" si="70"/>
        <v>0</v>
      </c>
      <c r="G246" s="305">
        <f t="shared" si="71"/>
        <v>0</v>
      </c>
      <c r="H246" s="305">
        <f t="shared" si="72"/>
        <v>0</v>
      </c>
      <c r="I246" s="305">
        <f t="shared" si="73"/>
        <v>0</v>
      </c>
      <c r="J246" s="305">
        <f t="shared" si="74"/>
        <v>0</v>
      </c>
      <c r="K246" s="305">
        <f t="shared" si="75"/>
        <v>0</v>
      </c>
      <c r="L246" s="305">
        <f t="shared" si="76"/>
        <v>0</v>
      </c>
      <c r="M246" s="305">
        <f t="shared" si="77"/>
        <v>0</v>
      </c>
      <c r="N246" s="305">
        <f t="shared" si="78"/>
        <v>0</v>
      </c>
      <c r="O246" s="305">
        <f t="shared" si="79"/>
        <v>0</v>
      </c>
      <c r="P246" s="305">
        <f t="shared" si="80"/>
        <v>0</v>
      </c>
      <c r="Q246" s="305">
        <f t="shared" si="81"/>
        <v>0</v>
      </c>
      <c r="R246" s="305">
        <f t="shared" si="82"/>
        <v>0</v>
      </c>
      <c r="S246" s="305">
        <f t="shared" si="83"/>
        <v>0</v>
      </c>
      <c r="T246" s="305">
        <f t="shared" si="84"/>
        <v>0</v>
      </c>
      <c r="U246" s="305">
        <f t="shared" si="85"/>
        <v>0</v>
      </c>
      <c r="V246" s="305">
        <f t="shared" si="86"/>
        <v>0</v>
      </c>
      <c r="W246" s="305">
        <f t="shared" si="87"/>
        <v>0</v>
      </c>
      <c r="X246" s="305">
        <f t="shared" si="88"/>
        <v>0</v>
      </c>
      <c r="Y246" s="305">
        <f t="shared" si="89"/>
        <v>0</v>
      </c>
      <c r="Z246" s="305">
        <f t="shared" si="90"/>
        <v>0</v>
      </c>
      <c r="AA246" s="297">
        <f t="shared" si="91"/>
        <v>0</v>
      </c>
    </row>
    <row r="247" spans="2:31" s="75" customFormat="1">
      <c r="B247" s="320">
        <v>13</v>
      </c>
      <c r="C247" s="246" t="str">
        <f t="shared" si="68"/>
        <v/>
      </c>
      <c r="D247" s="305">
        <f t="shared" si="92"/>
        <v>0</v>
      </c>
      <c r="E247" s="305">
        <f t="shared" si="69"/>
        <v>0</v>
      </c>
      <c r="F247" s="305">
        <f t="shared" si="70"/>
        <v>0</v>
      </c>
      <c r="G247" s="305">
        <f t="shared" si="71"/>
        <v>0</v>
      </c>
      <c r="H247" s="305">
        <f t="shared" si="72"/>
        <v>0</v>
      </c>
      <c r="I247" s="305">
        <f t="shared" si="73"/>
        <v>0</v>
      </c>
      <c r="J247" s="305">
        <f t="shared" si="74"/>
        <v>0</v>
      </c>
      <c r="K247" s="305">
        <f t="shared" si="75"/>
        <v>0</v>
      </c>
      <c r="L247" s="305">
        <f t="shared" si="76"/>
        <v>0</v>
      </c>
      <c r="M247" s="305">
        <f t="shared" si="77"/>
        <v>0</v>
      </c>
      <c r="N247" s="305">
        <f t="shared" si="78"/>
        <v>0</v>
      </c>
      <c r="O247" s="305">
        <f t="shared" si="79"/>
        <v>0</v>
      </c>
      <c r="P247" s="305">
        <f t="shared" si="80"/>
        <v>0</v>
      </c>
      <c r="Q247" s="305">
        <f t="shared" si="81"/>
        <v>0</v>
      </c>
      <c r="R247" s="305">
        <f t="shared" si="82"/>
        <v>0</v>
      </c>
      <c r="S247" s="305">
        <f t="shared" si="83"/>
        <v>0</v>
      </c>
      <c r="T247" s="305">
        <f t="shared" si="84"/>
        <v>0</v>
      </c>
      <c r="U247" s="305">
        <f t="shared" si="85"/>
        <v>0</v>
      </c>
      <c r="V247" s="305">
        <f t="shared" si="86"/>
        <v>0</v>
      </c>
      <c r="W247" s="305">
        <f t="shared" si="87"/>
        <v>0</v>
      </c>
      <c r="X247" s="305">
        <f t="shared" si="88"/>
        <v>0</v>
      </c>
      <c r="Y247" s="305">
        <f t="shared" si="89"/>
        <v>0</v>
      </c>
      <c r="Z247" s="305">
        <f t="shared" si="90"/>
        <v>0</v>
      </c>
      <c r="AA247" s="297">
        <f t="shared" si="91"/>
        <v>0</v>
      </c>
    </row>
    <row r="248" spans="2:31" s="75" customFormat="1">
      <c r="B248" s="320">
        <v>14</v>
      </c>
      <c r="C248" s="246" t="str">
        <f t="shared" si="68"/>
        <v/>
      </c>
      <c r="D248" s="305">
        <f t="shared" si="92"/>
        <v>0</v>
      </c>
      <c r="E248" s="305">
        <f t="shared" si="69"/>
        <v>0</v>
      </c>
      <c r="F248" s="305">
        <f t="shared" si="70"/>
        <v>0</v>
      </c>
      <c r="G248" s="305">
        <f t="shared" si="71"/>
        <v>0</v>
      </c>
      <c r="H248" s="305">
        <f t="shared" si="72"/>
        <v>0</v>
      </c>
      <c r="I248" s="305">
        <f t="shared" si="73"/>
        <v>0</v>
      </c>
      <c r="J248" s="305">
        <f t="shared" si="74"/>
        <v>0</v>
      </c>
      <c r="K248" s="305">
        <f t="shared" si="75"/>
        <v>0</v>
      </c>
      <c r="L248" s="305">
        <f t="shared" si="76"/>
        <v>0</v>
      </c>
      <c r="M248" s="305">
        <f t="shared" si="77"/>
        <v>0</v>
      </c>
      <c r="N248" s="305">
        <f t="shared" si="78"/>
        <v>0</v>
      </c>
      <c r="O248" s="305">
        <f t="shared" si="79"/>
        <v>0</v>
      </c>
      <c r="P248" s="305">
        <f t="shared" si="80"/>
        <v>0</v>
      </c>
      <c r="Q248" s="305">
        <f t="shared" si="81"/>
        <v>0</v>
      </c>
      <c r="R248" s="305">
        <f t="shared" si="82"/>
        <v>0</v>
      </c>
      <c r="S248" s="305">
        <f t="shared" si="83"/>
        <v>0</v>
      </c>
      <c r="T248" s="305">
        <f t="shared" si="84"/>
        <v>0</v>
      </c>
      <c r="U248" s="305">
        <f t="shared" si="85"/>
        <v>0</v>
      </c>
      <c r="V248" s="305">
        <f t="shared" si="86"/>
        <v>0</v>
      </c>
      <c r="W248" s="305">
        <f t="shared" si="87"/>
        <v>0</v>
      </c>
      <c r="X248" s="305">
        <f t="shared" si="88"/>
        <v>0</v>
      </c>
      <c r="Y248" s="305">
        <f t="shared" si="89"/>
        <v>0</v>
      </c>
      <c r="Z248" s="305">
        <f t="shared" si="90"/>
        <v>0</v>
      </c>
      <c r="AA248" s="297">
        <f t="shared" si="91"/>
        <v>0</v>
      </c>
    </row>
    <row r="249" spans="2:31" s="75" customFormat="1">
      <c r="B249" s="320">
        <v>15</v>
      </c>
      <c r="C249" s="246" t="str">
        <f t="shared" si="68"/>
        <v/>
      </c>
      <c r="D249" s="305">
        <f t="shared" si="92"/>
        <v>0</v>
      </c>
      <c r="E249" s="305">
        <f t="shared" si="69"/>
        <v>0</v>
      </c>
      <c r="F249" s="305">
        <f t="shared" si="70"/>
        <v>0</v>
      </c>
      <c r="G249" s="305">
        <f t="shared" si="71"/>
        <v>0</v>
      </c>
      <c r="H249" s="305">
        <f t="shared" si="72"/>
        <v>0</v>
      </c>
      <c r="I249" s="305">
        <f t="shared" si="73"/>
        <v>0</v>
      </c>
      <c r="J249" s="305">
        <f t="shared" si="74"/>
        <v>0</v>
      </c>
      <c r="K249" s="305">
        <f t="shared" si="75"/>
        <v>0</v>
      </c>
      <c r="L249" s="305">
        <f t="shared" si="76"/>
        <v>0</v>
      </c>
      <c r="M249" s="305">
        <f t="shared" si="77"/>
        <v>0</v>
      </c>
      <c r="N249" s="305">
        <f t="shared" si="78"/>
        <v>0</v>
      </c>
      <c r="O249" s="305">
        <f t="shared" si="79"/>
        <v>0</v>
      </c>
      <c r="P249" s="305">
        <f t="shared" si="80"/>
        <v>0</v>
      </c>
      <c r="Q249" s="305">
        <f t="shared" si="81"/>
        <v>0</v>
      </c>
      <c r="R249" s="305">
        <f t="shared" si="82"/>
        <v>0</v>
      </c>
      <c r="S249" s="305">
        <f t="shared" si="83"/>
        <v>0</v>
      </c>
      <c r="T249" s="305">
        <f t="shared" si="84"/>
        <v>0</v>
      </c>
      <c r="U249" s="305">
        <f t="shared" si="85"/>
        <v>0</v>
      </c>
      <c r="V249" s="305">
        <f t="shared" si="86"/>
        <v>0</v>
      </c>
      <c r="W249" s="305">
        <f t="shared" si="87"/>
        <v>0</v>
      </c>
      <c r="X249" s="305">
        <f t="shared" si="88"/>
        <v>0</v>
      </c>
      <c r="Y249" s="305">
        <f t="shared" si="89"/>
        <v>0</v>
      </c>
      <c r="Z249" s="305">
        <f t="shared" si="90"/>
        <v>0</v>
      </c>
      <c r="AA249" s="297">
        <f t="shared" si="91"/>
        <v>0</v>
      </c>
    </row>
    <row r="250" spans="2:31" s="75" customFormat="1" ht="45" customHeight="1">
      <c r="B250" s="613" t="s">
        <v>1422</v>
      </c>
      <c r="C250" s="613"/>
      <c r="D250" s="297">
        <f t="shared" ref="D250:Z250" si="93">SUM(D235:D249)</f>
        <v>0</v>
      </c>
      <c r="E250" s="297">
        <f t="shared" si="93"/>
        <v>0</v>
      </c>
      <c r="F250" s="297">
        <f t="shared" si="93"/>
        <v>0</v>
      </c>
      <c r="G250" s="297">
        <f t="shared" si="93"/>
        <v>0</v>
      </c>
      <c r="H250" s="297">
        <f t="shared" si="93"/>
        <v>0</v>
      </c>
      <c r="I250" s="297">
        <f t="shared" si="93"/>
        <v>0</v>
      </c>
      <c r="J250" s="297">
        <f t="shared" si="93"/>
        <v>0</v>
      </c>
      <c r="K250" s="297">
        <f t="shared" si="93"/>
        <v>0</v>
      </c>
      <c r="L250" s="297">
        <f t="shared" si="93"/>
        <v>0</v>
      </c>
      <c r="M250" s="297">
        <f t="shared" si="93"/>
        <v>0</v>
      </c>
      <c r="N250" s="297">
        <f t="shared" si="93"/>
        <v>0</v>
      </c>
      <c r="O250" s="297">
        <f t="shared" si="93"/>
        <v>0</v>
      </c>
      <c r="P250" s="297">
        <f t="shared" si="93"/>
        <v>0</v>
      </c>
      <c r="Q250" s="297">
        <f t="shared" si="93"/>
        <v>0</v>
      </c>
      <c r="R250" s="297">
        <f t="shared" si="93"/>
        <v>0</v>
      </c>
      <c r="S250" s="297">
        <f t="shared" si="93"/>
        <v>0</v>
      </c>
      <c r="T250" s="297">
        <f t="shared" si="93"/>
        <v>0</v>
      </c>
      <c r="U250" s="297">
        <f t="shared" si="93"/>
        <v>0</v>
      </c>
      <c r="V250" s="297">
        <f t="shared" si="93"/>
        <v>0</v>
      </c>
      <c r="W250" s="297">
        <f t="shared" si="93"/>
        <v>0</v>
      </c>
      <c r="X250" s="297">
        <f t="shared" si="93"/>
        <v>0</v>
      </c>
      <c r="Y250" s="297">
        <f t="shared" si="93"/>
        <v>0</v>
      </c>
      <c r="Z250" s="297">
        <f t="shared" si="93"/>
        <v>0</v>
      </c>
      <c r="AA250" s="297">
        <f t="shared" si="91"/>
        <v>0</v>
      </c>
    </row>
    <row r="251" spans="2:31" s="75" customFormat="1">
      <c r="B251" s="124"/>
      <c r="C251" s="125"/>
      <c r="D251" s="125"/>
      <c r="E251" s="125"/>
      <c r="F251" s="125"/>
      <c r="G251" s="125"/>
      <c r="H251" s="125"/>
      <c r="I251" s="125"/>
      <c r="J251" s="125"/>
      <c r="K251" s="125"/>
      <c r="L251" s="125"/>
      <c r="M251" s="125"/>
      <c r="N251" s="125"/>
      <c r="O251" s="125"/>
      <c r="P251" s="125"/>
      <c r="Q251" s="125"/>
      <c r="R251" s="125"/>
      <c r="S251" s="125"/>
      <c r="T251" s="125"/>
      <c r="U251" s="125"/>
      <c r="V251" s="125"/>
      <c r="W251" s="79"/>
      <c r="X251" s="80"/>
      <c r="Z251" s="80"/>
      <c r="AA251" s="80"/>
    </row>
    <row r="252" spans="2:31" s="75" customFormat="1" ht="18" thickBot="1">
      <c r="B252" s="117" t="s">
        <v>904</v>
      </c>
      <c r="C252" s="127"/>
      <c r="D252" s="77"/>
      <c r="E252" s="77"/>
      <c r="F252" s="77"/>
      <c r="G252" s="77"/>
      <c r="H252" s="77"/>
      <c r="I252" s="77"/>
      <c r="J252" s="77"/>
      <c r="K252" s="77"/>
      <c r="L252" s="77"/>
      <c r="M252" s="77"/>
      <c r="N252" s="77"/>
      <c r="O252" s="77"/>
      <c r="P252" s="77"/>
      <c r="Q252" s="77"/>
      <c r="R252" s="77"/>
      <c r="S252" s="77"/>
      <c r="T252" s="77"/>
      <c r="U252" s="77"/>
      <c r="V252" s="77"/>
      <c r="W252" s="79"/>
      <c r="Y252" s="80"/>
      <c r="Z252" s="80"/>
      <c r="AA252" s="80"/>
    </row>
    <row r="253" spans="2:31" s="75" customFormat="1" ht="21" customHeight="1" thickBot="1">
      <c r="B253" s="694" t="s">
        <v>761</v>
      </c>
      <c r="C253" s="695"/>
      <c r="D253" s="695"/>
      <c r="E253" s="695"/>
      <c r="F253" s="695"/>
      <c r="G253" s="695"/>
      <c r="H253" s="695"/>
      <c r="I253" s="695"/>
      <c r="J253" s="695"/>
      <c r="K253" s="695"/>
      <c r="L253" s="695"/>
      <c r="M253" s="695"/>
      <c r="N253" s="695"/>
      <c r="O253" s="695"/>
      <c r="P253" s="695"/>
      <c r="Q253" s="695"/>
      <c r="R253" s="695"/>
      <c r="S253" s="696"/>
      <c r="T253" s="129"/>
      <c r="U253" s="129"/>
      <c r="V253" s="129"/>
      <c r="W253" s="129"/>
      <c r="X253" s="129"/>
      <c r="Y253" s="129"/>
      <c r="Z253" s="129"/>
      <c r="AA253" s="129"/>
      <c r="AB253" s="129"/>
      <c r="AC253" s="129"/>
      <c r="AD253" s="129"/>
      <c r="AE253" s="129"/>
    </row>
    <row r="254" spans="2:31" s="75" customFormat="1" ht="17.25">
      <c r="B254" s="95" t="s">
        <v>1458</v>
      </c>
      <c r="C254" s="127"/>
      <c r="D254" s="77"/>
      <c r="E254" s="77"/>
      <c r="F254" s="77"/>
      <c r="G254" s="77"/>
      <c r="H254" s="77"/>
      <c r="I254" s="77"/>
      <c r="J254" s="77"/>
      <c r="K254" s="77"/>
      <c r="L254" s="77"/>
      <c r="M254" s="77"/>
      <c r="N254" s="77"/>
      <c r="O254" s="77"/>
      <c r="P254" s="77"/>
      <c r="Q254" s="77"/>
      <c r="R254" s="77"/>
      <c r="S254" s="77"/>
      <c r="T254" s="77"/>
      <c r="U254" s="77"/>
      <c r="V254" s="77"/>
      <c r="W254" s="79"/>
      <c r="Y254" s="80"/>
      <c r="Z254" s="80"/>
      <c r="AA254" s="80"/>
    </row>
    <row r="255" spans="2:31" s="111" customFormat="1" ht="165.75" customHeight="1">
      <c r="B255" s="316"/>
      <c r="C255" s="178" t="s">
        <v>280</v>
      </c>
      <c r="D255" s="178" t="s">
        <v>1423</v>
      </c>
      <c r="E255" s="317" t="str">
        <f>部門費!C3</f>
        <v>①燃やすごみ</v>
      </c>
      <c r="F255" s="538" t="str">
        <f>部門費!D3</f>
        <v>②燃やさないごみ</v>
      </c>
      <c r="G255" s="538" t="str">
        <f>部門費!E3</f>
        <v>③粗大ごみ</v>
      </c>
      <c r="H255" s="538" t="str">
        <f>部門費!F3</f>
        <v>④アルミ缶</v>
      </c>
      <c r="I255" s="538" t="str">
        <f>部門費!G3</f>
        <v>⑤スチール缶</v>
      </c>
      <c r="J255" s="538" t="str">
        <f>部門費!H3</f>
        <v>⑥無色のガラス製の容器</v>
      </c>
      <c r="K255" s="538" t="str">
        <f>部門費!I3</f>
        <v>⑦茶色のガラス製の容器</v>
      </c>
      <c r="L255" s="538" t="str">
        <f>部門費!J3</f>
        <v>⑧その他のガラス製の容器</v>
      </c>
      <c r="M255" s="538" t="str">
        <f>部門費!K3</f>
        <v>⑨リターナブルびん</v>
      </c>
      <c r="N255" s="538" t="str">
        <f>部門費!L3</f>
        <v>⑩ペットボトル</v>
      </c>
      <c r="O255" s="538" t="str">
        <f>部門費!M3</f>
        <v>⑪白色トレイ</v>
      </c>
      <c r="P255" s="538" t="str">
        <f>部門費!N3</f>
        <v>⑫プラスチック製容器包装</v>
      </c>
      <c r="Q255" s="538" t="str">
        <f>部門費!O3</f>
        <v>⑬紙製容器包装</v>
      </c>
      <c r="R255" s="538" t="str">
        <f>部門費!P3</f>
        <v>⑭紙パック</v>
      </c>
      <c r="S255" s="538" t="str">
        <f>部門費!Q3</f>
        <v>⑮段ボール</v>
      </c>
      <c r="T255" s="538" t="str">
        <f>部門費!R3</f>
        <v>⑯古紙</v>
      </c>
      <c r="U255" s="538" t="str">
        <f>部門費!S3</f>
        <v>⑰古布</v>
      </c>
      <c r="V255" s="538" t="str">
        <f>部門費!T3</f>
        <v>⑱生ごみ</v>
      </c>
      <c r="W255" s="538" t="str">
        <f>部門費!U3</f>
        <v>⑲廃油</v>
      </c>
      <c r="X255" s="538" t="str">
        <f>部門費!V3</f>
        <v>⑳小型家電</v>
      </c>
      <c r="Y255" s="538" t="str">
        <f>部門費!W3</f>
        <v>㉑その他の資源ごみ</v>
      </c>
      <c r="Z255" s="546" t="str">
        <f>部門費!X3</f>
        <v>㉒その他のごみ</v>
      </c>
      <c r="AA255" s="178" t="s">
        <v>1423</v>
      </c>
    </row>
    <row r="256" spans="2:31" s="75" customFormat="1">
      <c r="B256" s="320">
        <v>1</v>
      </c>
      <c r="C256" s="246" t="str">
        <f t="shared" ref="C256:C270" si="94">IF(C214="","",C214)</f>
        <v/>
      </c>
      <c r="D256" s="305">
        <f>F214</f>
        <v>0</v>
      </c>
      <c r="E256" s="305">
        <f t="shared" ref="E256:E270" si="95">IF(ISERROR(IF($Y148=0,0,$D256*C148/$Y148)),0,IF($Y148=0,0,$D256*C148/$Y148))</f>
        <v>0</v>
      </c>
      <c r="F256" s="305">
        <f t="shared" ref="F256:F270" si="96">IF(ISERROR(IF($Y148=0,0,$D256*D148/$Y148)),0,IF($Y148=0,0,$D256*D148/$Y148))</f>
        <v>0</v>
      </c>
      <c r="G256" s="305">
        <f t="shared" ref="G256:G270" si="97">IF(ISERROR(IF($Y148=0,0,$D256*E148/$Y148)),0,IF($Y148=0,0,$D256*E148/$Y148))</f>
        <v>0</v>
      </c>
      <c r="H256" s="305">
        <f t="shared" ref="H256:H270" si="98">IF(ISERROR(IF($Y148=0,0,$D256*F148/$Y148)),0,IF($Y148=0,0,$D256*F148/$Y148))</f>
        <v>0</v>
      </c>
      <c r="I256" s="305">
        <f t="shared" ref="I256:I270" si="99">IF(ISERROR(IF($Y148=0,0,$D256*G148/$Y148)),0,IF($Y148=0,0,$D256*G148/$Y148))</f>
        <v>0</v>
      </c>
      <c r="J256" s="305">
        <f t="shared" ref="J256:J270" si="100">IF(ISERROR(IF($Y148=0,0,$D256*H148/$Y148)),0,IF($Y148=0,0,$D256*H148/$Y148))</f>
        <v>0</v>
      </c>
      <c r="K256" s="305">
        <f t="shared" ref="K256:K270" si="101">IF(ISERROR(IF($Y148=0,0,$D256*I148/$Y148)),0,IF($Y148=0,0,$D256*I148/$Y148))</f>
        <v>0</v>
      </c>
      <c r="L256" s="305">
        <f t="shared" ref="L256:L270" si="102">IF(ISERROR(IF($Y148=0,0,$D256*J148/$Y148)),0,IF($Y148=0,0,$D256*J148/$Y148))</f>
        <v>0</v>
      </c>
      <c r="M256" s="305">
        <f t="shared" ref="M256:M270" si="103">IF(ISERROR(IF($Y148=0,0,$D256*K148/$Y148)),0,IF($Y148=0,0,$D256*K148/$Y148))</f>
        <v>0</v>
      </c>
      <c r="N256" s="305">
        <f t="shared" ref="N256:N270" si="104">IF(ISERROR(IF($Y148=0,0,$D256*L148/$Y148)),0,IF($Y148=0,0,$D256*L148/$Y148))</f>
        <v>0</v>
      </c>
      <c r="O256" s="305">
        <f t="shared" ref="O256:O270" si="105">IF(ISERROR(IF($Y148=0,0,$D256*M148/$Y148)),0,IF($Y148=0,0,$D256*M148/$Y148))</f>
        <v>0</v>
      </c>
      <c r="P256" s="305">
        <f t="shared" ref="P256:P270" si="106">IF(ISERROR(IF($Y148=0,0,$D256*N148/$Y148)),0,IF($Y148=0,0,$D256*N148/$Y148))</f>
        <v>0</v>
      </c>
      <c r="Q256" s="305">
        <f t="shared" ref="Q256:Q270" si="107">IF(ISERROR(IF($Y148=0,0,$D256*O148/$Y148)),0,IF($Y148=0,0,$D256*O148/$Y148))</f>
        <v>0</v>
      </c>
      <c r="R256" s="305">
        <f t="shared" ref="R256:R270" si="108">IF(ISERROR(IF($Y148=0,0,$D256*P148/$Y148)),0,IF($Y148=0,0,$D256*P148/$Y148))</f>
        <v>0</v>
      </c>
      <c r="S256" s="305">
        <f t="shared" ref="S256:S270" si="109">IF(ISERROR(IF($Y148=0,0,$D256*Q148/$Y148)),0,IF($Y148=0,0,$D256*Q148/$Y148))</f>
        <v>0</v>
      </c>
      <c r="T256" s="305">
        <f t="shared" ref="T256:T270" si="110">IF(ISERROR(IF($Y148=0,0,$D256*R148/$Y148)),0,IF($Y148=0,0,$D256*R148/$Y148))</f>
        <v>0</v>
      </c>
      <c r="U256" s="305">
        <f t="shared" ref="U256:U270" si="111">IF(ISERROR(IF($Y148=0,0,$D256*S148/$Y148)),0,IF($Y148=0,0,$D256*S148/$Y148))</f>
        <v>0</v>
      </c>
      <c r="V256" s="305">
        <f t="shared" ref="V256:V270" si="112">IF(ISERROR(IF($Y148=0,0,$D256*T148/$Y148)),0,IF($Y148=0,0,$D256*T148/$Y148))</f>
        <v>0</v>
      </c>
      <c r="W256" s="305">
        <f t="shared" ref="W256:W270" si="113">IF(ISERROR(IF($Y148=0,0,$D256*U148/$Y148)),0,IF($Y148=0,0,$D256*U148/$Y148))</f>
        <v>0</v>
      </c>
      <c r="X256" s="305">
        <f t="shared" ref="X256:X270" si="114">IF(ISERROR(IF($Y148=0,0,$D256*V148/$Y148)),0,IF($Y148=0,0,$D256*V148/$Y148))</f>
        <v>0</v>
      </c>
      <c r="Y256" s="305">
        <f t="shared" ref="Y256:Y270" si="115">IF(ISERROR(IF($Y148=0,0,$D256*W148/$Y148)),0,IF($Y148=0,0,$D256*W148/$Y148))</f>
        <v>0</v>
      </c>
      <c r="Z256" s="305">
        <f t="shared" ref="Z256:Z270" si="116">IF(ISERROR(IF($Y148=0,0,$D256*X148/$Y148)),0,IF($Y148=0,0,$D256*X148/$Y148))</f>
        <v>0</v>
      </c>
      <c r="AA256" s="297">
        <f t="shared" ref="AA256:AA271" si="117">SUM(E256:Z256)</f>
        <v>0</v>
      </c>
    </row>
    <row r="257" spans="2:31" s="75" customFormat="1">
      <c r="B257" s="320">
        <v>2</v>
      </c>
      <c r="C257" s="246" t="str">
        <f t="shared" si="94"/>
        <v/>
      </c>
      <c r="D257" s="305">
        <f t="shared" ref="D257:D270" si="118">F215</f>
        <v>0</v>
      </c>
      <c r="E257" s="305">
        <f t="shared" si="95"/>
        <v>0</v>
      </c>
      <c r="F257" s="305">
        <f t="shared" si="96"/>
        <v>0</v>
      </c>
      <c r="G257" s="305">
        <f t="shared" si="97"/>
        <v>0</v>
      </c>
      <c r="H257" s="305">
        <f t="shared" si="98"/>
        <v>0</v>
      </c>
      <c r="I257" s="305">
        <f t="shared" si="99"/>
        <v>0</v>
      </c>
      <c r="J257" s="305">
        <f t="shared" si="100"/>
        <v>0</v>
      </c>
      <c r="K257" s="305">
        <f t="shared" si="101"/>
        <v>0</v>
      </c>
      <c r="L257" s="305">
        <f t="shared" si="102"/>
        <v>0</v>
      </c>
      <c r="M257" s="305">
        <f t="shared" si="103"/>
        <v>0</v>
      </c>
      <c r="N257" s="305">
        <f t="shared" si="104"/>
        <v>0</v>
      </c>
      <c r="O257" s="305">
        <f t="shared" si="105"/>
        <v>0</v>
      </c>
      <c r="P257" s="305">
        <f t="shared" si="106"/>
        <v>0</v>
      </c>
      <c r="Q257" s="305">
        <f t="shared" si="107"/>
        <v>0</v>
      </c>
      <c r="R257" s="305">
        <f t="shared" si="108"/>
        <v>0</v>
      </c>
      <c r="S257" s="305">
        <f t="shared" si="109"/>
        <v>0</v>
      </c>
      <c r="T257" s="305">
        <f t="shared" si="110"/>
        <v>0</v>
      </c>
      <c r="U257" s="305">
        <f t="shared" si="111"/>
        <v>0</v>
      </c>
      <c r="V257" s="305">
        <f t="shared" si="112"/>
        <v>0</v>
      </c>
      <c r="W257" s="305">
        <f t="shared" si="113"/>
        <v>0</v>
      </c>
      <c r="X257" s="305">
        <f t="shared" si="114"/>
        <v>0</v>
      </c>
      <c r="Y257" s="305">
        <f t="shared" si="115"/>
        <v>0</v>
      </c>
      <c r="Z257" s="305">
        <f t="shared" si="116"/>
        <v>0</v>
      </c>
      <c r="AA257" s="297">
        <f t="shared" si="117"/>
        <v>0</v>
      </c>
    </row>
    <row r="258" spans="2:31" s="75" customFormat="1">
      <c r="B258" s="320">
        <v>3</v>
      </c>
      <c r="C258" s="246" t="str">
        <f t="shared" si="94"/>
        <v/>
      </c>
      <c r="D258" s="305">
        <f t="shared" si="118"/>
        <v>0</v>
      </c>
      <c r="E258" s="305">
        <f t="shared" si="95"/>
        <v>0</v>
      </c>
      <c r="F258" s="305">
        <f t="shared" si="96"/>
        <v>0</v>
      </c>
      <c r="G258" s="305">
        <f t="shared" si="97"/>
        <v>0</v>
      </c>
      <c r="H258" s="305">
        <f t="shared" si="98"/>
        <v>0</v>
      </c>
      <c r="I258" s="305">
        <f t="shared" si="99"/>
        <v>0</v>
      </c>
      <c r="J258" s="305">
        <f t="shared" si="100"/>
        <v>0</v>
      </c>
      <c r="K258" s="305">
        <f t="shared" si="101"/>
        <v>0</v>
      </c>
      <c r="L258" s="305">
        <f t="shared" si="102"/>
        <v>0</v>
      </c>
      <c r="M258" s="305">
        <f t="shared" si="103"/>
        <v>0</v>
      </c>
      <c r="N258" s="305">
        <f t="shared" si="104"/>
        <v>0</v>
      </c>
      <c r="O258" s="305">
        <f t="shared" si="105"/>
        <v>0</v>
      </c>
      <c r="P258" s="305">
        <f t="shared" si="106"/>
        <v>0</v>
      </c>
      <c r="Q258" s="305">
        <f t="shared" si="107"/>
        <v>0</v>
      </c>
      <c r="R258" s="305">
        <f t="shared" si="108"/>
        <v>0</v>
      </c>
      <c r="S258" s="305">
        <f t="shared" si="109"/>
        <v>0</v>
      </c>
      <c r="T258" s="305">
        <f t="shared" si="110"/>
        <v>0</v>
      </c>
      <c r="U258" s="305">
        <f t="shared" si="111"/>
        <v>0</v>
      </c>
      <c r="V258" s="305">
        <f t="shared" si="112"/>
        <v>0</v>
      </c>
      <c r="W258" s="305">
        <f t="shared" si="113"/>
        <v>0</v>
      </c>
      <c r="X258" s="305">
        <f t="shared" si="114"/>
        <v>0</v>
      </c>
      <c r="Y258" s="305">
        <f t="shared" si="115"/>
        <v>0</v>
      </c>
      <c r="Z258" s="305">
        <f t="shared" si="116"/>
        <v>0</v>
      </c>
      <c r="AA258" s="297">
        <f t="shared" si="117"/>
        <v>0</v>
      </c>
    </row>
    <row r="259" spans="2:31" s="75" customFormat="1">
      <c r="B259" s="320">
        <v>4</v>
      </c>
      <c r="C259" s="246" t="str">
        <f t="shared" si="94"/>
        <v/>
      </c>
      <c r="D259" s="305">
        <f t="shared" si="118"/>
        <v>0</v>
      </c>
      <c r="E259" s="305">
        <f t="shared" si="95"/>
        <v>0</v>
      </c>
      <c r="F259" s="305">
        <f t="shared" si="96"/>
        <v>0</v>
      </c>
      <c r="G259" s="305">
        <f t="shared" si="97"/>
        <v>0</v>
      </c>
      <c r="H259" s="305">
        <f t="shared" si="98"/>
        <v>0</v>
      </c>
      <c r="I259" s="305">
        <f t="shared" si="99"/>
        <v>0</v>
      </c>
      <c r="J259" s="305">
        <f t="shared" si="100"/>
        <v>0</v>
      </c>
      <c r="K259" s="305">
        <f t="shared" si="101"/>
        <v>0</v>
      </c>
      <c r="L259" s="305">
        <f t="shared" si="102"/>
        <v>0</v>
      </c>
      <c r="M259" s="305">
        <f t="shared" si="103"/>
        <v>0</v>
      </c>
      <c r="N259" s="305">
        <f t="shared" si="104"/>
        <v>0</v>
      </c>
      <c r="O259" s="305">
        <f t="shared" si="105"/>
        <v>0</v>
      </c>
      <c r="P259" s="305">
        <f t="shared" si="106"/>
        <v>0</v>
      </c>
      <c r="Q259" s="305">
        <f t="shared" si="107"/>
        <v>0</v>
      </c>
      <c r="R259" s="305">
        <f t="shared" si="108"/>
        <v>0</v>
      </c>
      <c r="S259" s="305">
        <f t="shared" si="109"/>
        <v>0</v>
      </c>
      <c r="T259" s="305">
        <f t="shared" si="110"/>
        <v>0</v>
      </c>
      <c r="U259" s="305">
        <f t="shared" si="111"/>
        <v>0</v>
      </c>
      <c r="V259" s="305">
        <f t="shared" si="112"/>
        <v>0</v>
      </c>
      <c r="W259" s="305">
        <f t="shared" si="113"/>
        <v>0</v>
      </c>
      <c r="X259" s="305">
        <f t="shared" si="114"/>
        <v>0</v>
      </c>
      <c r="Y259" s="305">
        <f t="shared" si="115"/>
        <v>0</v>
      </c>
      <c r="Z259" s="305">
        <f t="shared" si="116"/>
        <v>0</v>
      </c>
      <c r="AA259" s="297">
        <f t="shared" si="117"/>
        <v>0</v>
      </c>
    </row>
    <row r="260" spans="2:31" s="75" customFormat="1">
      <c r="B260" s="320">
        <v>5</v>
      </c>
      <c r="C260" s="246" t="str">
        <f t="shared" si="94"/>
        <v/>
      </c>
      <c r="D260" s="305">
        <f t="shared" si="118"/>
        <v>0</v>
      </c>
      <c r="E260" s="305">
        <f t="shared" si="95"/>
        <v>0</v>
      </c>
      <c r="F260" s="305">
        <f t="shared" si="96"/>
        <v>0</v>
      </c>
      <c r="G260" s="305">
        <f t="shared" si="97"/>
        <v>0</v>
      </c>
      <c r="H260" s="305">
        <f t="shared" si="98"/>
        <v>0</v>
      </c>
      <c r="I260" s="305">
        <f t="shared" si="99"/>
        <v>0</v>
      </c>
      <c r="J260" s="305">
        <f t="shared" si="100"/>
        <v>0</v>
      </c>
      <c r="K260" s="305">
        <f t="shared" si="101"/>
        <v>0</v>
      </c>
      <c r="L260" s="305">
        <f t="shared" si="102"/>
        <v>0</v>
      </c>
      <c r="M260" s="305">
        <f t="shared" si="103"/>
        <v>0</v>
      </c>
      <c r="N260" s="305">
        <f t="shared" si="104"/>
        <v>0</v>
      </c>
      <c r="O260" s="305">
        <f t="shared" si="105"/>
        <v>0</v>
      </c>
      <c r="P260" s="305">
        <f t="shared" si="106"/>
        <v>0</v>
      </c>
      <c r="Q260" s="305">
        <f t="shared" si="107"/>
        <v>0</v>
      </c>
      <c r="R260" s="305">
        <f t="shared" si="108"/>
        <v>0</v>
      </c>
      <c r="S260" s="305">
        <f t="shared" si="109"/>
        <v>0</v>
      </c>
      <c r="T260" s="305">
        <f t="shared" si="110"/>
        <v>0</v>
      </c>
      <c r="U260" s="305">
        <f t="shared" si="111"/>
        <v>0</v>
      </c>
      <c r="V260" s="305">
        <f t="shared" si="112"/>
        <v>0</v>
      </c>
      <c r="W260" s="305">
        <f t="shared" si="113"/>
        <v>0</v>
      </c>
      <c r="X260" s="305">
        <f t="shared" si="114"/>
        <v>0</v>
      </c>
      <c r="Y260" s="305">
        <f t="shared" si="115"/>
        <v>0</v>
      </c>
      <c r="Z260" s="305">
        <f t="shared" si="116"/>
        <v>0</v>
      </c>
      <c r="AA260" s="297">
        <f t="shared" si="117"/>
        <v>0</v>
      </c>
    </row>
    <row r="261" spans="2:31" s="75" customFormat="1">
      <c r="B261" s="320">
        <v>6</v>
      </c>
      <c r="C261" s="246" t="str">
        <f t="shared" si="94"/>
        <v/>
      </c>
      <c r="D261" s="305">
        <f t="shared" si="118"/>
        <v>0</v>
      </c>
      <c r="E261" s="305">
        <f t="shared" si="95"/>
        <v>0</v>
      </c>
      <c r="F261" s="305">
        <f t="shared" si="96"/>
        <v>0</v>
      </c>
      <c r="G261" s="305">
        <f t="shared" si="97"/>
        <v>0</v>
      </c>
      <c r="H261" s="305">
        <f t="shared" si="98"/>
        <v>0</v>
      </c>
      <c r="I261" s="305">
        <f t="shared" si="99"/>
        <v>0</v>
      </c>
      <c r="J261" s="305">
        <f t="shared" si="100"/>
        <v>0</v>
      </c>
      <c r="K261" s="305">
        <f t="shared" si="101"/>
        <v>0</v>
      </c>
      <c r="L261" s="305">
        <f t="shared" si="102"/>
        <v>0</v>
      </c>
      <c r="M261" s="305">
        <f t="shared" si="103"/>
        <v>0</v>
      </c>
      <c r="N261" s="305">
        <f t="shared" si="104"/>
        <v>0</v>
      </c>
      <c r="O261" s="305">
        <f t="shared" si="105"/>
        <v>0</v>
      </c>
      <c r="P261" s="305">
        <f t="shared" si="106"/>
        <v>0</v>
      </c>
      <c r="Q261" s="305">
        <f t="shared" si="107"/>
        <v>0</v>
      </c>
      <c r="R261" s="305">
        <f t="shared" si="108"/>
        <v>0</v>
      </c>
      <c r="S261" s="305">
        <f t="shared" si="109"/>
        <v>0</v>
      </c>
      <c r="T261" s="305">
        <f t="shared" si="110"/>
        <v>0</v>
      </c>
      <c r="U261" s="305">
        <f t="shared" si="111"/>
        <v>0</v>
      </c>
      <c r="V261" s="305">
        <f t="shared" si="112"/>
        <v>0</v>
      </c>
      <c r="W261" s="305">
        <f t="shared" si="113"/>
        <v>0</v>
      </c>
      <c r="X261" s="305">
        <f t="shared" si="114"/>
        <v>0</v>
      </c>
      <c r="Y261" s="305">
        <f t="shared" si="115"/>
        <v>0</v>
      </c>
      <c r="Z261" s="305">
        <f t="shared" si="116"/>
        <v>0</v>
      </c>
      <c r="AA261" s="297">
        <f t="shared" si="117"/>
        <v>0</v>
      </c>
    </row>
    <row r="262" spans="2:31" s="75" customFormat="1">
      <c r="B262" s="320">
        <v>7</v>
      </c>
      <c r="C262" s="246" t="str">
        <f t="shared" si="94"/>
        <v/>
      </c>
      <c r="D262" s="305">
        <f t="shared" si="118"/>
        <v>0</v>
      </c>
      <c r="E262" s="305">
        <f t="shared" si="95"/>
        <v>0</v>
      </c>
      <c r="F262" s="305">
        <f t="shared" si="96"/>
        <v>0</v>
      </c>
      <c r="G262" s="305">
        <f t="shared" si="97"/>
        <v>0</v>
      </c>
      <c r="H262" s="305">
        <f t="shared" si="98"/>
        <v>0</v>
      </c>
      <c r="I262" s="305">
        <f t="shared" si="99"/>
        <v>0</v>
      </c>
      <c r="J262" s="305">
        <f t="shared" si="100"/>
        <v>0</v>
      </c>
      <c r="K262" s="305">
        <f t="shared" si="101"/>
        <v>0</v>
      </c>
      <c r="L262" s="305">
        <f t="shared" si="102"/>
        <v>0</v>
      </c>
      <c r="M262" s="305">
        <f t="shared" si="103"/>
        <v>0</v>
      </c>
      <c r="N262" s="305">
        <f t="shared" si="104"/>
        <v>0</v>
      </c>
      <c r="O262" s="305">
        <f t="shared" si="105"/>
        <v>0</v>
      </c>
      <c r="P262" s="305">
        <f t="shared" si="106"/>
        <v>0</v>
      </c>
      <c r="Q262" s="305">
        <f t="shared" si="107"/>
        <v>0</v>
      </c>
      <c r="R262" s="305">
        <f t="shared" si="108"/>
        <v>0</v>
      </c>
      <c r="S262" s="305">
        <f t="shared" si="109"/>
        <v>0</v>
      </c>
      <c r="T262" s="305">
        <f t="shared" si="110"/>
        <v>0</v>
      </c>
      <c r="U262" s="305">
        <f t="shared" si="111"/>
        <v>0</v>
      </c>
      <c r="V262" s="305">
        <f t="shared" si="112"/>
        <v>0</v>
      </c>
      <c r="W262" s="305">
        <f t="shared" si="113"/>
        <v>0</v>
      </c>
      <c r="X262" s="305">
        <f t="shared" si="114"/>
        <v>0</v>
      </c>
      <c r="Y262" s="305">
        <f t="shared" si="115"/>
        <v>0</v>
      </c>
      <c r="Z262" s="305">
        <f t="shared" si="116"/>
        <v>0</v>
      </c>
      <c r="AA262" s="297">
        <f t="shared" si="117"/>
        <v>0</v>
      </c>
    </row>
    <row r="263" spans="2:31" s="75" customFormat="1">
      <c r="B263" s="320">
        <v>8</v>
      </c>
      <c r="C263" s="246" t="str">
        <f t="shared" si="94"/>
        <v/>
      </c>
      <c r="D263" s="305">
        <f t="shared" si="118"/>
        <v>0</v>
      </c>
      <c r="E263" s="305">
        <f t="shared" si="95"/>
        <v>0</v>
      </c>
      <c r="F263" s="305">
        <f t="shared" si="96"/>
        <v>0</v>
      </c>
      <c r="G263" s="305">
        <f t="shared" si="97"/>
        <v>0</v>
      </c>
      <c r="H263" s="305">
        <f t="shared" si="98"/>
        <v>0</v>
      </c>
      <c r="I263" s="305">
        <f t="shared" si="99"/>
        <v>0</v>
      </c>
      <c r="J263" s="305">
        <f t="shared" si="100"/>
        <v>0</v>
      </c>
      <c r="K263" s="305">
        <f t="shared" si="101"/>
        <v>0</v>
      </c>
      <c r="L263" s="305">
        <f t="shared" si="102"/>
        <v>0</v>
      </c>
      <c r="M263" s="305">
        <f t="shared" si="103"/>
        <v>0</v>
      </c>
      <c r="N263" s="305">
        <f t="shared" si="104"/>
        <v>0</v>
      </c>
      <c r="O263" s="305">
        <f t="shared" si="105"/>
        <v>0</v>
      </c>
      <c r="P263" s="305">
        <f t="shared" si="106"/>
        <v>0</v>
      </c>
      <c r="Q263" s="305">
        <f t="shared" si="107"/>
        <v>0</v>
      </c>
      <c r="R263" s="305">
        <f t="shared" si="108"/>
        <v>0</v>
      </c>
      <c r="S263" s="305">
        <f t="shared" si="109"/>
        <v>0</v>
      </c>
      <c r="T263" s="305">
        <f t="shared" si="110"/>
        <v>0</v>
      </c>
      <c r="U263" s="305">
        <f t="shared" si="111"/>
        <v>0</v>
      </c>
      <c r="V263" s="305">
        <f t="shared" si="112"/>
        <v>0</v>
      </c>
      <c r="W263" s="305">
        <f t="shared" si="113"/>
        <v>0</v>
      </c>
      <c r="X263" s="305">
        <f t="shared" si="114"/>
        <v>0</v>
      </c>
      <c r="Y263" s="305">
        <f t="shared" si="115"/>
        <v>0</v>
      </c>
      <c r="Z263" s="305">
        <f t="shared" si="116"/>
        <v>0</v>
      </c>
      <c r="AA263" s="297">
        <f t="shared" si="117"/>
        <v>0</v>
      </c>
    </row>
    <row r="264" spans="2:31" s="75" customFormat="1">
      <c r="B264" s="320">
        <v>9</v>
      </c>
      <c r="C264" s="246" t="str">
        <f t="shared" si="94"/>
        <v/>
      </c>
      <c r="D264" s="305">
        <f t="shared" si="118"/>
        <v>0</v>
      </c>
      <c r="E264" s="305">
        <f t="shared" si="95"/>
        <v>0</v>
      </c>
      <c r="F264" s="305">
        <f t="shared" si="96"/>
        <v>0</v>
      </c>
      <c r="G264" s="305">
        <f t="shared" si="97"/>
        <v>0</v>
      </c>
      <c r="H264" s="305">
        <f t="shared" si="98"/>
        <v>0</v>
      </c>
      <c r="I264" s="305">
        <f t="shared" si="99"/>
        <v>0</v>
      </c>
      <c r="J264" s="305">
        <f t="shared" si="100"/>
        <v>0</v>
      </c>
      <c r="K264" s="305">
        <f t="shared" si="101"/>
        <v>0</v>
      </c>
      <c r="L264" s="305">
        <f t="shared" si="102"/>
        <v>0</v>
      </c>
      <c r="M264" s="305">
        <f t="shared" si="103"/>
        <v>0</v>
      </c>
      <c r="N264" s="305">
        <f t="shared" si="104"/>
        <v>0</v>
      </c>
      <c r="O264" s="305">
        <f t="shared" si="105"/>
        <v>0</v>
      </c>
      <c r="P264" s="305">
        <f t="shared" si="106"/>
        <v>0</v>
      </c>
      <c r="Q264" s="305">
        <f t="shared" si="107"/>
        <v>0</v>
      </c>
      <c r="R264" s="305">
        <f t="shared" si="108"/>
        <v>0</v>
      </c>
      <c r="S264" s="305">
        <f t="shared" si="109"/>
        <v>0</v>
      </c>
      <c r="T264" s="305">
        <f t="shared" si="110"/>
        <v>0</v>
      </c>
      <c r="U264" s="305">
        <f t="shared" si="111"/>
        <v>0</v>
      </c>
      <c r="V264" s="305">
        <f t="shared" si="112"/>
        <v>0</v>
      </c>
      <c r="W264" s="305">
        <f t="shared" si="113"/>
        <v>0</v>
      </c>
      <c r="X264" s="305">
        <f t="shared" si="114"/>
        <v>0</v>
      </c>
      <c r="Y264" s="305">
        <f t="shared" si="115"/>
        <v>0</v>
      </c>
      <c r="Z264" s="305">
        <f t="shared" si="116"/>
        <v>0</v>
      </c>
      <c r="AA264" s="297">
        <f t="shared" si="117"/>
        <v>0</v>
      </c>
    </row>
    <row r="265" spans="2:31" s="75" customFormat="1">
      <c r="B265" s="320">
        <v>10</v>
      </c>
      <c r="C265" s="246" t="str">
        <f t="shared" si="94"/>
        <v/>
      </c>
      <c r="D265" s="305">
        <f t="shared" si="118"/>
        <v>0</v>
      </c>
      <c r="E265" s="305">
        <f t="shared" si="95"/>
        <v>0</v>
      </c>
      <c r="F265" s="305">
        <f t="shared" si="96"/>
        <v>0</v>
      </c>
      <c r="G265" s="305">
        <f t="shared" si="97"/>
        <v>0</v>
      </c>
      <c r="H265" s="305">
        <f t="shared" si="98"/>
        <v>0</v>
      </c>
      <c r="I265" s="305">
        <f t="shared" si="99"/>
        <v>0</v>
      </c>
      <c r="J265" s="305">
        <f t="shared" si="100"/>
        <v>0</v>
      </c>
      <c r="K265" s="305">
        <f t="shared" si="101"/>
        <v>0</v>
      </c>
      <c r="L265" s="305">
        <f t="shared" si="102"/>
        <v>0</v>
      </c>
      <c r="M265" s="305">
        <f t="shared" si="103"/>
        <v>0</v>
      </c>
      <c r="N265" s="305">
        <f t="shared" si="104"/>
        <v>0</v>
      </c>
      <c r="O265" s="305">
        <f t="shared" si="105"/>
        <v>0</v>
      </c>
      <c r="P265" s="305">
        <f t="shared" si="106"/>
        <v>0</v>
      </c>
      <c r="Q265" s="305">
        <f t="shared" si="107"/>
        <v>0</v>
      </c>
      <c r="R265" s="305">
        <f t="shared" si="108"/>
        <v>0</v>
      </c>
      <c r="S265" s="305">
        <f t="shared" si="109"/>
        <v>0</v>
      </c>
      <c r="T265" s="305">
        <f t="shared" si="110"/>
        <v>0</v>
      </c>
      <c r="U265" s="305">
        <f t="shared" si="111"/>
        <v>0</v>
      </c>
      <c r="V265" s="305">
        <f t="shared" si="112"/>
        <v>0</v>
      </c>
      <c r="W265" s="305">
        <f t="shared" si="113"/>
        <v>0</v>
      </c>
      <c r="X265" s="305">
        <f t="shared" si="114"/>
        <v>0</v>
      </c>
      <c r="Y265" s="305">
        <f t="shared" si="115"/>
        <v>0</v>
      </c>
      <c r="Z265" s="305">
        <f t="shared" si="116"/>
        <v>0</v>
      </c>
      <c r="AA265" s="297">
        <f t="shared" si="117"/>
        <v>0</v>
      </c>
    </row>
    <row r="266" spans="2:31" s="75" customFormat="1">
      <c r="B266" s="320">
        <v>11</v>
      </c>
      <c r="C266" s="246" t="str">
        <f t="shared" si="94"/>
        <v/>
      </c>
      <c r="D266" s="305">
        <f t="shared" si="118"/>
        <v>0</v>
      </c>
      <c r="E266" s="305">
        <f t="shared" si="95"/>
        <v>0</v>
      </c>
      <c r="F266" s="305">
        <f t="shared" si="96"/>
        <v>0</v>
      </c>
      <c r="G266" s="305">
        <f t="shared" si="97"/>
        <v>0</v>
      </c>
      <c r="H266" s="305">
        <f t="shared" si="98"/>
        <v>0</v>
      </c>
      <c r="I266" s="305">
        <f t="shared" si="99"/>
        <v>0</v>
      </c>
      <c r="J266" s="305">
        <f t="shared" si="100"/>
        <v>0</v>
      </c>
      <c r="K266" s="305">
        <f t="shared" si="101"/>
        <v>0</v>
      </c>
      <c r="L266" s="305">
        <f t="shared" si="102"/>
        <v>0</v>
      </c>
      <c r="M266" s="305">
        <f t="shared" si="103"/>
        <v>0</v>
      </c>
      <c r="N266" s="305">
        <f t="shared" si="104"/>
        <v>0</v>
      </c>
      <c r="O266" s="305">
        <f t="shared" si="105"/>
        <v>0</v>
      </c>
      <c r="P266" s="305">
        <f t="shared" si="106"/>
        <v>0</v>
      </c>
      <c r="Q266" s="305">
        <f t="shared" si="107"/>
        <v>0</v>
      </c>
      <c r="R266" s="305">
        <f t="shared" si="108"/>
        <v>0</v>
      </c>
      <c r="S266" s="305">
        <f t="shared" si="109"/>
        <v>0</v>
      </c>
      <c r="T266" s="305">
        <f t="shared" si="110"/>
        <v>0</v>
      </c>
      <c r="U266" s="305">
        <f t="shared" si="111"/>
        <v>0</v>
      </c>
      <c r="V266" s="305">
        <f t="shared" si="112"/>
        <v>0</v>
      </c>
      <c r="W266" s="305">
        <f t="shared" si="113"/>
        <v>0</v>
      </c>
      <c r="X266" s="305">
        <f t="shared" si="114"/>
        <v>0</v>
      </c>
      <c r="Y266" s="305">
        <f t="shared" si="115"/>
        <v>0</v>
      </c>
      <c r="Z266" s="305">
        <f t="shared" si="116"/>
        <v>0</v>
      </c>
      <c r="AA266" s="297">
        <f t="shared" si="117"/>
        <v>0</v>
      </c>
    </row>
    <row r="267" spans="2:31" s="75" customFormat="1">
      <c r="B267" s="320">
        <v>12</v>
      </c>
      <c r="C267" s="246" t="str">
        <f t="shared" si="94"/>
        <v/>
      </c>
      <c r="D267" s="305">
        <f t="shared" si="118"/>
        <v>0</v>
      </c>
      <c r="E267" s="305">
        <f t="shared" si="95"/>
        <v>0</v>
      </c>
      <c r="F267" s="305">
        <f t="shared" si="96"/>
        <v>0</v>
      </c>
      <c r="G267" s="305">
        <f t="shared" si="97"/>
        <v>0</v>
      </c>
      <c r="H267" s="305">
        <f t="shared" si="98"/>
        <v>0</v>
      </c>
      <c r="I267" s="305">
        <f t="shared" si="99"/>
        <v>0</v>
      </c>
      <c r="J267" s="305">
        <f t="shared" si="100"/>
        <v>0</v>
      </c>
      <c r="K267" s="305">
        <f t="shared" si="101"/>
        <v>0</v>
      </c>
      <c r="L267" s="305">
        <f t="shared" si="102"/>
        <v>0</v>
      </c>
      <c r="M267" s="305">
        <f t="shared" si="103"/>
        <v>0</v>
      </c>
      <c r="N267" s="305">
        <f t="shared" si="104"/>
        <v>0</v>
      </c>
      <c r="O267" s="305">
        <f t="shared" si="105"/>
        <v>0</v>
      </c>
      <c r="P267" s="305">
        <f t="shared" si="106"/>
        <v>0</v>
      </c>
      <c r="Q267" s="305">
        <f t="shared" si="107"/>
        <v>0</v>
      </c>
      <c r="R267" s="305">
        <f t="shared" si="108"/>
        <v>0</v>
      </c>
      <c r="S267" s="305">
        <f t="shared" si="109"/>
        <v>0</v>
      </c>
      <c r="T267" s="305">
        <f t="shared" si="110"/>
        <v>0</v>
      </c>
      <c r="U267" s="305">
        <f t="shared" si="111"/>
        <v>0</v>
      </c>
      <c r="V267" s="305">
        <f t="shared" si="112"/>
        <v>0</v>
      </c>
      <c r="W267" s="305">
        <f t="shared" si="113"/>
        <v>0</v>
      </c>
      <c r="X267" s="305">
        <f t="shared" si="114"/>
        <v>0</v>
      </c>
      <c r="Y267" s="305">
        <f t="shared" si="115"/>
        <v>0</v>
      </c>
      <c r="Z267" s="305">
        <f t="shared" si="116"/>
        <v>0</v>
      </c>
      <c r="AA267" s="297">
        <f t="shared" si="117"/>
        <v>0</v>
      </c>
    </row>
    <row r="268" spans="2:31" s="75" customFormat="1">
      <c r="B268" s="320">
        <v>13</v>
      </c>
      <c r="C268" s="246" t="str">
        <f t="shared" si="94"/>
        <v/>
      </c>
      <c r="D268" s="305">
        <f t="shared" si="118"/>
        <v>0</v>
      </c>
      <c r="E268" s="305">
        <f t="shared" si="95"/>
        <v>0</v>
      </c>
      <c r="F268" s="305">
        <f t="shared" si="96"/>
        <v>0</v>
      </c>
      <c r="G268" s="305">
        <f t="shared" si="97"/>
        <v>0</v>
      </c>
      <c r="H268" s="305">
        <f t="shared" si="98"/>
        <v>0</v>
      </c>
      <c r="I268" s="305">
        <f t="shared" si="99"/>
        <v>0</v>
      </c>
      <c r="J268" s="305">
        <f t="shared" si="100"/>
        <v>0</v>
      </c>
      <c r="K268" s="305">
        <f t="shared" si="101"/>
        <v>0</v>
      </c>
      <c r="L268" s="305">
        <f t="shared" si="102"/>
        <v>0</v>
      </c>
      <c r="M268" s="305">
        <f t="shared" si="103"/>
        <v>0</v>
      </c>
      <c r="N268" s="305">
        <f t="shared" si="104"/>
        <v>0</v>
      </c>
      <c r="O268" s="305">
        <f t="shared" si="105"/>
        <v>0</v>
      </c>
      <c r="P268" s="305">
        <f t="shared" si="106"/>
        <v>0</v>
      </c>
      <c r="Q268" s="305">
        <f t="shared" si="107"/>
        <v>0</v>
      </c>
      <c r="R268" s="305">
        <f t="shared" si="108"/>
        <v>0</v>
      </c>
      <c r="S268" s="305">
        <f t="shared" si="109"/>
        <v>0</v>
      </c>
      <c r="T268" s="305">
        <f t="shared" si="110"/>
        <v>0</v>
      </c>
      <c r="U268" s="305">
        <f t="shared" si="111"/>
        <v>0</v>
      </c>
      <c r="V268" s="305">
        <f t="shared" si="112"/>
        <v>0</v>
      </c>
      <c r="W268" s="305">
        <f t="shared" si="113"/>
        <v>0</v>
      </c>
      <c r="X268" s="305">
        <f t="shared" si="114"/>
        <v>0</v>
      </c>
      <c r="Y268" s="305">
        <f t="shared" si="115"/>
        <v>0</v>
      </c>
      <c r="Z268" s="305">
        <f t="shared" si="116"/>
        <v>0</v>
      </c>
      <c r="AA268" s="297">
        <f t="shared" si="117"/>
        <v>0</v>
      </c>
    </row>
    <row r="269" spans="2:31" s="75" customFormat="1">
      <c r="B269" s="320">
        <v>14</v>
      </c>
      <c r="C269" s="246" t="str">
        <f t="shared" si="94"/>
        <v/>
      </c>
      <c r="D269" s="305">
        <f t="shared" si="118"/>
        <v>0</v>
      </c>
      <c r="E269" s="305">
        <f t="shared" si="95"/>
        <v>0</v>
      </c>
      <c r="F269" s="305">
        <f t="shared" si="96"/>
        <v>0</v>
      </c>
      <c r="G269" s="305">
        <f t="shared" si="97"/>
        <v>0</v>
      </c>
      <c r="H269" s="305">
        <f t="shared" si="98"/>
        <v>0</v>
      </c>
      <c r="I269" s="305">
        <f t="shared" si="99"/>
        <v>0</v>
      </c>
      <c r="J269" s="305">
        <f t="shared" si="100"/>
        <v>0</v>
      </c>
      <c r="K269" s="305">
        <f t="shared" si="101"/>
        <v>0</v>
      </c>
      <c r="L269" s="305">
        <f t="shared" si="102"/>
        <v>0</v>
      </c>
      <c r="M269" s="305">
        <f t="shared" si="103"/>
        <v>0</v>
      </c>
      <c r="N269" s="305">
        <f t="shared" si="104"/>
        <v>0</v>
      </c>
      <c r="O269" s="305">
        <f t="shared" si="105"/>
        <v>0</v>
      </c>
      <c r="P269" s="305">
        <f t="shared" si="106"/>
        <v>0</v>
      </c>
      <c r="Q269" s="305">
        <f t="shared" si="107"/>
        <v>0</v>
      </c>
      <c r="R269" s="305">
        <f t="shared" si="108"/>
        <v>0</v>
      </c>
      <c r="S269" s="305">
        <f t="shared" si="109"/>
        <v>0</v>
      </c>
      <c r="T269" s="305">
        <f t="shared" si="110"/>
        <v>0</v>
      </c>
      <c r="U269" s="305">
        <f t="shared" si="111"/>
        <v>0</v>
      </c>
      <c r="V269" s="305">
        <f t="shared" si="112"/>
        <v>0</v>
      </c>
      <c r="W269" s="305">
        <f t="shared" si="113"/>
        <v>0</v>
      </c>
      <c r="X269" s="305">
        <f t="shared" si="114"/>
        <v>0</v>
      </c>
      <c r="Y269" s="305">
        <f t="shared" si="115"/>
        <v>0</v>
      </c>
      <c r="Z269" s="305">
        <f t="shared" si="116"/>
        <v>0</v>
      </c>
      <c r="AA269" s="297">
        <f t="shared" si="117"/>
        <v>0</v>
      </c>
    </row>
    <row r="270" spans="2:31" s="75" customFormat="1">
      <c r="B270" s="320">
        <v>15</v>
      </c>
      <c r="C270" s="246" t="str">
        <f t="shared" si="94"/>
        <v/>
      </c>
      <c r="D270" s="305">
        <f t="shared" si="118"/>
        <v>0</v>
      </c>
      <c r="E270" s="305">
        <f t="shared" si="95"/>
        <v>0</v>
      </c>
      <c r="F270" s="305">
        <f t="shared" si="96"/>
        <v>0</v>
      </c>
      <c r="G270" s="305">
        <f t="shared" si="97"/>
        <v>0</v>
      </c>
      <c r="H270" s="305">
        <f t="shared" si="98"/>
        <v>0</v>
      </c>
      <c r="I270" s="305">
        <f t="shared" si="99"/>
        <v>0</v>
      </c>
      <c r="J270" s="305">
        <f t="shared" si="100"/>
        <v>0</v>
      </c>
      <c r="K270" s="305">
        <f t="shared" si="101"/>
        <v>0</v>
      </c>
      <c r="L270" s="305">
        <f t="shared" si="102"/>
        <v>0</v>
      </c>
      <c r="M270" s="305">
        <f t="shared" si="103"/>
        <v>0</v>
      </c>
      <c r="N270" s="305">
        <f t="shared" si="104"/>
        <v>0</v>
      </c>
      <c r="O270" s="305">
        <f t="shared" si="105"/>
        <v>0</v>
      </c>
      <c r="P270" s="305">
        <f t="shared" si="106"/>
        <v>0</v>
      </c>
      <c r="Q270" s="305">
        <f t="shared" si="107"/>
        <v>0</v>
      </c>
      <c r="R270" s="305">
        <f t="shared" si="108"/>
        <v>0</v>
      </c>
      <c r="S270" s="305">
        <f t="shared" si="109"/>
        <v>0</v>
      </c>
      <c r="T270" s="305">
        <f t="shared" si="110"/>
        <v>0</v>
      </c>
      <c r="U270" s="305">
        <f t="shared" si="111"/>
        <v>0</v>
      </c>
      <c r="V270" s="305">
        <f t="shared" si="112"/>
        <v>0</v>
      </c>
      <c r="W270" s="305">
        <f t="shared" si="113"/>
        <v>0</v>
      </c>
      <c r="X270" s="305">
        <f t="shared" si="114"/>
        <v>0</v>
      </c>
      <c r="Y270" s="305">
        <f t="shared" si="115"/>
        <v>0</v>
      </c>
      <c r="Z270" s="305">
        <f t="shared" si="116"/>
        <v>0</v>
      </c>
      <c r="AA270" s="297">
        <f t="shared" si="117"/>
        <v>0</v>
      </c>
    </row>
    <row r="271" spans="2:31" s="75" customFormat="1" ht="29.25" customHeight="1">
      <c r="B271" s="771" t="s">
        <v>1423</v>
      </c>
      <c r="C271" s="772"/>
      <c r="D271" s="297">
        <f t="shared" ref="D271:Z271" si="119">SUM(D256:D270)</f>
        <v>0</v>
      </c>
      <c r="E271" s="297">
        <f t="shared" si="119"/>
        <v>0</v>
      </c>
      <c r="F271" s="297">
        <f t="shared" si="119"/>
        <v>0</v>
      </c>
      <c r="G271" s="297">
        <f t="shared" si="119"/>
        <v>0</v>
      </c>
      <c r="H271" s="297">
        <f t="shared" si="119"/>
        <v>0</v>
      </c>
      <c r="I271" s="297">
        <f t="shared" si="119"/>
        <v>0</v>
      </c>
      <c r="J271" s="297">
        <f t="shared" si="119"/>
        <v>0</v>
      </c>
      <c r="K271" s="297">
        <f t="shared" si="119"/>
        <v>0</v>
      </c>
      <c r="L271" s="297">
        <f t="shared" si="119"/>
        <v>0</v>
      </c>
      <c r="M271" s="297">
        <f t="shared" si="119"/>
        <v>0</v>
      </c>
      <c r="N271" s="297">
        <f t="shared" si="119"/>
        <v>0</v>
      </c>
      <c r="O271" s="297">
        <f t="shared" si="119"/>
        <v>0</v>
      </c>
      <c r="P271" s="297">
        <f t="shared" si="119"/>
        <v>0</v>
      </c>
      <c r="Q271" s="297">
        <f t="shared" si="119"/>
        <v>0</v>
      </c>
      <c r="R271" s="297">
        <f t="shared" si="119"/>
        <v>0</v>
      </c>
      <c r="S271" s="297">
        <f t="shared" si="119"/>
        <v>0</v>
      </c>
      <c r="T271" s="297">
        <f t="shared" si="119"/>
        <v>0</v>
      </c>
      <c r="U271" s="297">
        <f t="shared" si="119"/>
        <v>0</v>
      </c>
      <c r="V271" s="297">
        <f t="shared" si="119"/>
        <v>0</v>
      </c>
      <c r="W271" s="297">
        <f t="shared" si="119"/>
        <v>0</v>
      </c>
      <c r="X271" s="297">
        <f t="shared" si="119"/>
        <v>0</v>
      </c>
      <c r="Y271" s="297">
        <f t="shared" si="119"/>
        <v>0</v>
      </c>
      <c r="Z271" s="297">
        <f t="shared" si="119"/>
        <v>0</v>
      </c>
      <c r="AA271" s="297">
        <f t="shared" si="117"/>
        <v>0</v>
      </c>
    </row>
    <row r="272" spans="2:31">
      <c r="B272" s="132"/>
      <c r="C272" s="132"/>
      <c r="D272" s="132"/>
      <c r="E272" s="132"/>
      <c r="F272" s="132"/>
      <c r="G272" s="132"/>
      <c r="H272" s="132"/>
      <c r="I272" s="132"/>
      <c r="J272" s="132"/>
      <c r="K272" s="132"/>
      <c r="L272" s="132"/>
      <c r="M272" s="132"/>
      <c r="N272" s="132"/>
      <c r="O272" s="132"/>
      <c r="P272" s="132"/>
      <c r="Q272" s="132"/>
      <c r="R272" s="132"/>
      <c r="S272" s="132"/>
      <c r="T272" s="132"/>
      <c r="U272" s="132"/>
      <c r="V272" s="132"/>
      <c r="W272" s="132"/>
      <c r="X272" s="132"/>
      <c r="Y272" s="132"/>
      <c r="Z272" s="132"/>
      <c r="AA272" s="132"/>
      <c r="AB272" s="132"/>
      <c r="AC272" s="132"/>
      <c r="AD272" s="132"/>
      <c r="AE272" s="132"/>
    </row>
    <row r="273" spans="2:31" s="75" customFormat="1" ht="18" thickBot="1">
      <c r="B273" s="117" t="s">
        <v>1252</v>
      </c>
      <c r="C273" s="127"/>
      <c r="D273" s="77"/>
      <c r="E273" s="77"/>
      <c r="F273" s="77"/>
      <c r="G273" s="77"/>
      <c r="H273" s="77"/>
      <c r="I273" s="77"/>
      <c r="J273" s="77"/>
      <c r="K273" s="77"/>
      <c r="L273" s="77"/>
      <c r="M273" s="77"/>
      <c r="N273" s="77"/>
      <c r="O273" s="77"/>
      <c r="P273" s="77"/>
      <c r="Q273" s="77"/>
      <c r="R273" s="77"/>
      <c r="S273" s="77"/>
      <c r="T273" s="77"/>
      <c r="U273" s="77"/>
      <c r="V273" s="77"/>
      <c r="W273" s="79"/>
      <c r="Y273" s="80"/>
      <c r="Z273" s="80"/>
      <c r="AA273" s="80"/>
    </row>
    <row r="274" spans="2:31" s="75" customFormat="1" ht="21" customHeight="1" thickBot="1">
      <c r="B274" s="694" t="s">
        <v>680</v>
      </c>
      <c r="C274" s="695"/>
      <c r="D274" s="695"/>
      <c r="E274" s="695"/>
      <c r="F274" s="695"/>
      <c r="G274" s="695"/>
      <c r="H274" s="695"/>
      <c r="I274" s="695"/>
      <c r="J274" s="695"/>
      <c r="K274" s="695"/>
      <c r="L274" s="695"/>
      <c r="M274" s="695"/>
      <c r="N274" s="695"/>
      <c r="O274" s="695"/>
      <c r="P274" s="695"/>
      <c r="Q274" s="695"/>
      <c r="R274" s="695"/>
      <c r="S274" s="696"/>
      <c r="T274" s="129"/>
      <c r="U274" s="129"/>
      <c r="V274" s="129"/>
      <c r="W274" s="129"/>
      <c r="X274" s="129"/>
      <c r="Y274" s="129"/>
      <c r="Z274" s="129"/>
      <c r="AA274" s="129"/>
      <c r="AB274" s="129"/>
      <c r="AC274" s="129"/>
      <c r="AD274" s="129"/>
      <c r="AE274" s="129"/>
    </row>
    <row r="275" spans="2:31" s="75" customFormat="1" ht="17.25">
      <c r="B275" s="95" t="s">
        <v>1458</v>
      </c>
      <c r="C275" s="127"/>
      <c r="D275" s="77"/>
      <c r="E275" s="77"/>
      <c r="F275" s="77"/>
      <c r="G275" s="77"/>
      <c r="H275" s="77"/>
      <c r="I275" s="77"/>
      <c r="J275" s="77"/>
      <c r="K275" s="77"/>
      <c r="L275" s="77"/>
      <c r="M275" s="77"/>
      <c r="N275" s="77"/>
      <c r="O275" s="77"/>
      <c r="P275" s="77"/>
      <c r="Q275" s="77"/>
      <c r="R275" s="77"/>
      <c r="S275" s="77"/>
      <c r="T275" s="77"/>
      <c r="U275" s="77"/>
      <c r="V275" s="77"/>
      <c r="W275" s="79"/>
      <c r="Y275" s="80"/>
      <c r="Z275" s="80"/>
      <c r="AA275" s="80"/>
    </row>
    <row r="276" spans="2:31" s="111" customFormat="1" ht="165.75" customHeight="1">
      <c r="B276" s="316"/>
      <c r="C276" s="178" t="s">
        <v>280</v>
      </c>
      <c r="D276" s="178" t="s">
        <v>1424</v>
      </c>
      <c r="E276" s="317" t="str">
        <f>部門費!C3</f>
        <v>①燃やすごみ</v>
      </c>
      <c r="F276" s="538" t="str">
        <f>部門費!D3</f>
        <v>②燃やさないごみ</v>
      </c>
      <c r="G276" s="538" t="str">
        <f>部門費!E3</f>
        <v>③粗大ごみ</v>
      </c>
      <c r="H276" s="538" t="str">
        <f>部門費!F3</f>
        <v>④アルミ缶</v>
      </c>
      <c r="I276" s="538" t="str">
        <f>部門費!G3</f>
        <v>⑤スチール缶</v>
      </c>
      <c r="J276" s="538" t="str">
        <f>部門費!H3</f>
        <v>⑥無色のガラス製の容器</v>
      </c>
      <c r="K276" s="538" t="str">
        <f>部門費!I3</f>
        <v>⑦茶色のガラス製の容器</v>
      </c>
      <c r="L276" s="538" t="str">
        <f>部門費!J3</f>
        <v>⑧その他のガラス製の容器</v>
      </c>
      <c r="M276" s="538" t="str">
        <f>部門費!K3</f>
        <v>⑨リターナブルびん</v>
      </c>
      <c r="N276" s="538" t="str">
        <f>部門費!L3</f>
        <v>⑩ペットボトル</v>
      </c>
      <c r="O276" s="538" t="str">
        <f>部門費!M3</f>
        <v>⑪白色トレイ</v>
      </c>
      <c r="P276" s="538" t="str">
        <f>部門費!N3</f>
        <v>⑫プラスチック製容器包装</v>
      </c>
      <c r="Q276" s="538" t="str">
        <f>部門費!O3</f>
        <v>⑬紙製容器包装</v>
      </c>
      <c r="R276" s="538" t="str">
        <f>部門費!P3</f>
        <v>⑭紙パック</v>
      </c>
      <c r="S276" s="538" t="str">
        <f>部門費!Q3</f>
        <v>⑮段ボール</v>
      </c>
      <c r="T276" s="538" t="str">
        <f>部門費!R3</f>
        <v>⑯古紙</v>
      </c>
      <c r="U276" s="538" t="str">
        <f>部門費!S3</f>
        <v>⑰古布</v>
      </c>
      <c r="V276" s="538" t="str">
        <f>部門費!T3</f>
        <v>⑱生ごみ</v>
      </c>
      <c r="W276" s="538" t="str">
        <f>部門費!U3</f>
        <v>⑲廃油</v>
      </c>
      <c r="X276" s="538" t="str">
        <f>部門費!V3</f>
        <v>⑳小型家電</v>
      </c>
      <c r="Y276" s="538" t="str">
        <f>部門費!W3</f>
        <v>㉑その他の資源ごみ</v>
      </c>
      <c r="Z276" s="546" t="str">
        <f>部門費!X3</f>
        <v>㉒その他のごみ</v>
      </c>
      <c r="AA276" s="178" t="s">
        <v>1424</v>
      </c>
    </row>
    <row r="277" spans="2:31" s="75" customFormat="1">
      <c r="B277" s="320">
        <v>1</v>
      </c>
      <c r="C277" s="246" t="str">
        <f t="shared" ref="C277:C291" si="120">IF(C214="","",C214)</f>
        <v/>
      </c>
      <c r="D277" s="185">
        <f>G214</f>
        <v>0</v>
      </c>
      <c r="E277" s="185">
        <f t="shared" ref="E277:E291" si="121">IF(ISERROR(IF($Y148=0,0,$D277*C148/$Y148)),0,IF($Y148=0,0,$D277*C148/$Y148))</f>
        <v>0</v>
      </c>
      <c r="F277" s="185">
        <f t="shared" ref="F277:F291" si="122">IF(ISERROR(IF($Y148=0,0,$D277*D148/$Y148)),0,IF($Y148=0,0,$D277*D148/$Y148))</f>
        <v>0</v>
      </c>
      <c r="G277" s="185">
        <f t="shared" ref="G277:G291" si="123">IF(ISERROR(IF($Y148=0,0,$D277*E148/$Y148)),0,IF($Y148=0,0,$D277*E148/$Y148))</f>
        <v>0</v>
      </c>
      <c r="H277" s="185">
        <f t="shared" ref="H277:H291" si="124">IF(ISERROR(IF($Y148=0,0,$D277*F148/$Y148)),0,IF($Y148=0,0,$D277*F148/$Y148))</f>
        <v>0</v>
      </c>
      <c r="I277" s="185">
        <f t="shared" ref="I277:I291" si="125">IF(ISERROR(IF($Y148=0,0,$D277*G148/$Y148)),0,IF($Y148=0,0,$D277*G148/$Y148))</f>
        <v>0</v>
      </c>
      <c r="J277" s="185">
        <f t="shared" ref="J277:J291" si="126">IF(ISERROR(IF($Y148=0,0,$D277*H148/$Y148)),0,IF($Y148=0,0,$D277*H148/$Y148))</f>
        <v>0</v>
      </c>
      <c r="K277" s="185">
        <f t="shared" ref="K277:K291" si="127">IF(ISERROR(IF($Y148=0,0,$D277*I148/$Y148)),0,IF($Y148=0,0,$D277*I148/$Y148))</f>
        <v>0</v>
      </c>
      <c r="L277" s="185">
        <f t="shared" ref="L277:L291" si="128">IF(ISERROR(IF($Y148=0,0,$D277*J148/$Y148)),0,IF($Y148=0,0,$D277*J148/$Y148))</f>
        <v>0</v>
      </c>
      <c r="M277" s="185">
        <f t="shared" ref="M277:M291" si="129">IF(ISERROR(IF($Y148=0,0,$D277*K148/$Y148)),0,IF($Y148=0,0,$D277*K148/$Y148))</f>
        <v>0</v>
      </c>
      <c r="N277" s="185">
        <f t="shared" ref="N277:N291" si="130">IF(ISERROR(IF($Y148=0,0,$D277*L148/$Y148)),0,IF($Y148=0,0,$D277*L148/$Y148))</f>
        <v>0</v>
      </c>
      <c r="O277" s="185">
        <f t="shared" ref="O277:O291" si="131">IF(ISERROR(IF($Y148=0,0,$D277*M148/$Y148)),0,IF($Y148=0,0,$D277*M148/$Y148))</f>
        <v>0</v>
      </c>
      <c r="P277" s="185">
        <f t="shared" ref="P277:P291" si="132">IF(ISERROR(IF($Y148=0,0,$D277*N148/$Y148)),0,IF($Y148=0,0,$D277*N148/$Y148))</f>
        <v>0</v>
      </c>
      <c r="Q277" s="185">
        <f t="shared" ref="Q277:Q291" si="133">IF(ISERROR(IF($Y148=0,0,$D277*O148/$Y148)),0,IF($Y148=0,0,$D277*O148/$Y148))</f>
        <v>0</v>
      </c>
      <c r="R277" s="185">
        <f t="shared" ref="R277:R291" si="134">IF(ISERROR(IF($Y148=0,0,$D277*P148/$Y148)),0,IF($Y148=0,0,$D277*P148/$Y148))</f>
        <v>0</v>
      </c>
      <c r="S277" s="185">
        <f t="shared" ref="S277:S291" si="135">IF(ISERROR(IF($Y148=0,0,$D277*Q148/$Y148)),0,IF($Y148=0,0,$D277*Q148/$Y148))</f>
        <v>0</v>
      </c>
      <c r="T277" s="185">
        <f t="shared" ref="T277:T291" si="136">IF(ISERROR(IF($Y148=0,0,$D277*R148/$Y148)),0,IF($Y148=0,0,$D277*R148/$Y148))</f>
        <v>0</v>
      </c>
      <c r="U277" s="185">
        <f t="shared" ref="U277:U291" si="137">IF(ISERROR(IF($Y148=0,0,$D277*S148/$Y148)),0,IF($Y148=0,0,$D277*S148/$Y148))</f>
        <v>0</v>
      </c>
      <c r="V277" s="185">
        <f t="shared" ref="V277:V291" si="138">IF(ISERROR(IF($Y148=0,0,$D277*T148/$Y148)),0,IF($Y148=0,0,$D277*T148/$Y148))</f>
        <v>0</v>
      </c>
      <c r="W277" s="185">
        <f t="shared" ref="W277:W291" si="139">IF(ISERROR(IF($Y148=0,0,$D277*U148/$Y148)),0,IF($Y148=0,0,$D277*U148/$Y148))</f>
        <v>0</v>
      </c>
      <c r="X277" s="185">
        <f t="shared" ref="X277:X291" si="140">IF(ISERROR(IF($Y148=0,0,$D277*V148/$Y148)),0,IF($Y148=0,0,$D277*V148/$Y148))</f>
        <v>0</v>
      </c>
      <c r="Y277" s="185">
        <f t="shared" ref="Y277:Y291" si="141">IF(ISERROR(IF($Y148=0,0,$D277*W148/$Y148)),0,IF($Y148=0,0,$D277*W148/$Y148))</f>
        <v>0</v>
      </c>
      <c r="Z277" s="185">
        <f t="shared" ref="Z277:Z291" si="142">IF(ISERROR(IF($Y148=0,0,$D277*X148/$Y148)),0,IF($Y148=0,0,$D277*X148/$Y148))</f>
        <v>0</v>
      </c>
      <c r="AA277" s="184">
        <f t="shared" ref="AA277:AA292" si="143">SUM(E277:Z277)</f>
        <v>0</v>
      </c>
    </row>
    <row r="278" spans="2:31" s="75" customFormat="1">
      <c r="B278" s="320">
        <v>2</v>
      </c>
      <c r="C278" s="246" t="str">
        <f t="shared" si="120"/>
        <v/>
      </c>
      <c r="D278" s="185">
        <f t="shared" ref="D278:D290" si="144">G215</f>
        <v>0</v>
      </c>
      <c r="E278" s="185">
        <f t="shared" si="121"/>
        <v>0</v>
      </c>
      <c r="F278" s="185">
        <f t="shared" si="122"/>
        <v>0</v>
      </c>
      <c r="G278" s="185">
        <f t="shared" si="123"/>
        <v>0</v>
      </c>
      <c r="H278" s="185">
        <f t="shared" si="124"/>
        <v>0</v>
      </c>
      <c r="I278" s="185">
        <f t="shared" si="125"/>
        <v>0</v>
      </c>
      <c r="J278" s="185">
        <f t="shared" si="126"/>
        <v>0</v>
      </c>
      <c r="K278" s="185">
        <f t="shared" si="127"/>
        <v>0</v>
      </c>
      <c r="L278" s="185">
        <f t="shared" si="128"/>
        <v>0</v>
      </c>
      <c r="M278" s="185">
        <f t="shared" si="129"/>
        <v>0</v>
      </c>
      <c r="N278" s="185">
        <f t="shared" si="130"/>
        <v>0</v>
      </c>
      <c r="O278" s="185">
        <f t="shared" si="131"/>
        <v>0</v>
      </c>
      <c r="P278" s="185">
        <f t="shared" si="132"/>
        <v>0</v>
      </c>
      <c r="Q278" s="185">
        <f t="shared" si="133"/>
        <v>0</v>
      </c>
      <c r="R278" s="185">
        <f t="shared" si="134"/>
        <v>0</v>
      </c>
      <c r="S278" s="185">
        <f t="shared" si="135"/>
        <v>0</v>
      </c>
      <c r="T278" s="185">
        <f t="shared" si="136"/>
        <v>0</v>
      </c>
      <c r="U278" s="185">
        <f t="shared" si="137"/>
        <v>0</v>
      </c>
      <c r="V278" s="185">
        <f t="shared" si="138"/>
        <v>0</v>
      </c>
      <c r="W278" s="185">
        <f t="shared" si="139"/>
        <v>0</v>
      </c>
      <c r="X278" s="185">
        <f t="shared" si="140"/>
        <v>0</v>
      </c>
      <c r="Y278" s="185">
        <f t="shared" si="141"/>
        <v>0</v>
      </c>
      <c r="Z278" s="185">
        <f t="shared" si="142"/>
        <v>0</v>
      </c>
      <c r="AA278" s="184">
        <f t="shared" si="143"/>
        <v>0</v>
      </c>
    </row>
    <row r="279" spans="2:31" s="75" customFormat="1">
      <c r="B279" s="320">
        <v>3</v>
      </c>
      <c r="C279" s="246" t="str">
        <f t="shared" si="120"/>
        <v/>
      </c>
      <c r="D279" s="185">
        <f t="shared" si="144"/>
        <v>0</v>
      </c>
      <c r="E279" s="185">
        <f t="shared" si="121"/>
        <v>0</v>
      </c>
      <c r="F279" s="185">
        <f t="shared" si="122"/>
        <v>0</v>
      </c>
      <c r="G279" s="185">
        <f t="shared" si="123"/>
        <v>0</v>
      </c>
      <c r="H279" s="185">
        <f t="shared" si="124"/>
        <v>0</v>
      </c>
      <c r="I279" s="185">
        <f t="shared" si="125"/>
        <v>0</v>
      </c>
      <c r="J279" s="185">
        <f t="shared" si="126"/>
        <v>0</v>
      </c>
      <c r="K279" s="185">
        <f t="shared" si="127"/>
        <v>0</v>
      </c>
      <c r="L279" s="185">
        <f t="shared" si="128"/>
        <v>0</v>
      </c>
      <c r="M279" s="185">
        <f t="shared" si="129"/>
        <v>0</v>
      </c>
      <c r="N279" s="185">
        <f t="shared" si="130"/>
        <v>0</v>
      </c>
      <c r="O279" s="185">
        <f t="shared" si="131"/>
        <v>0</v>
      </c>
      <c r="P279" s="185">
        <f t="shared" si="132"/>
        <v>0</v>
      </c>
      <c r="Q279" s="185">
        <f t="shared" si="133"/>
        <v>0</v>
      </c>
      <c r="R279" s="185">
        <f t="shared" si="134"/>
        <v>0</v>
      </c>
      <c r="S279" s="185">
        <f t="shared" si="135"/>
        <v>0</v>
      </c>
      <c r="T279" s="185">
        <f t="shared" si="136"/>
        <v>0</v>
      </c>
      <c r="U279" s="185">
        <f t="shared" si="137"/>
        <v>0</v>
      </c>
      <c r="V279" s="185">
        <f t="shared" si="138"/>
        <v>0</v>
      </c>
      <c r="W279" s="185">
        <f t="shared" si="139"/>
        <v>0</v>
      </c>
      <c r="X279" s="185">
        <f t="shared" si="140"/>
        <v>0</v>
      </c>
      <c r="Y279" s="185">
        <f t="shared" si="141"/>
        <v>0</v>
      </c>
      <c r="Z279" s="185">
        <f t="shared" si="142"/>
        <v>0</v>
      </c>
      <c r="AA279" s="184">
        <f t="shared" si="143"/>
        <v>0</v>
      </c>
    </row>
    <row r="280" spans="2:31" s="75" customFormat="1">
      <c r="B280" s="320">
        <v>4</v>
      </c>
      <c r="C280" s="246" t="str">
        <f t="shared" si="120"/>
        <v/>
      </c>
      <c r="D280" s="185">
        <f t="shared" si="144"/>
        <v>0</v>
      </c>
      <c r="E280" s="185">
        <f t="shared" si="121"/>
        <v>0</v>
      </c>
      <c r="F280" s="185">
        <f t="shared" si="122"/>
        <v>0</v>
      </c>
      <c r="G280" s="185">
        <f t="shared" si="123"/>
        <v>0</v>
      </c>
      <c r="H280" s="185">
        <f t="shared" si="124"/>
        <v>0</v>
      </c>
      <c r="I280" s="185">
        <f t="shared" si="125"/>
        <v>0</v>
      </c>
      <c r="J280" s="185">
        <f t="shared" si="126"/>
        <v>0</v>
      </c>
      <c r="K280" s="185">
        <f t="shared" si="127"/>
        <v>0</v>
      </c>
      <c r="L280" s="185">
        <f t="shared" si="128"/>
        <v>0</v>
      </c>
      <c r="M280" s="185">
        <f t="shared" si="129"/>
        <v>0</v>
      </c>
      <c r="N280" s="185">
        <f t="shared" si="130"/>
        <v>0</v>
      </c>
      <c r="O280" s="185">
        <f t="shared" si="131"/>
        <v>0</v>
      </c>
      <c r="P280" s="185">
        <f t="shared" si="132"/>
        <v>0</v>
      </c>
      <c r="Q280" s="185">
        <f t="shared" si="133"/>
        <v>0</v>
      </c>
      <c r="R280" s="185">
        <f t="shared" si="134"/>
        <v>0</v>
      </c>
      <c r="S280" s="185">
        <f t="shared" si="135"/>
        <v>0</v>
      </c>
      <c r="T280" s="185">
        <f t="shared" si="136"/>
        <v>0</v>
      </c>
      <c r="U280" s="185">
        <f t="shared" si="137"/>
        <v>0</v>
      </c>
      <c r="V280" s="185">
        <f t="shared" si="138"/>
        <v>0</v>
      </c>
      <c r="W280" s="185">
        <f t="shared" si="139"/>
        <v>0</v>
      </c>
      <c r="X280" s="185">
        <f t="shared" si="140"/>
        <v>0</v>
      </c>
      <c r="Y280" s="185">
        <f t="shared" si="141"/>
        <v>0</v>
      </c>
      <c r="Z280" s="185">
        <f t="shared" si="142"/>
        <v>0</v>
      </c>
      <c r="AA280" s="184">
        <f t="shared" si="143"/>
        <v>0</v>
      </c>
    </row>
    <row r="281" spans="2:31" s="75" customFormat="1">
      <c r="B281" s="320">
        <v>5</v>
      </c>
      <c r="C281" s="246" t="str">
        <f t="shared" si="120"/>
        <v/>
      </c>
      <c r="D281" s="185">
        <f t="shared" si="144"/>
        <v>0</v>
      </c>
      <c r="E281" s="185">
        <f t="shared" si="121"/>
        <v>0</v>
      </c>
      <c r="F281" s="185">
        <f t="shared" si="122"/>
        <v>0</v>
      </c>
      <c r="G281" s="185">
        <f t="shared" si="123"/>
        <v>0</v>
      </c>
      <c r="H281" s="185">
        <f t="shared" si="124"/>
        <v>0</v>
      </c>
      <c r="I281" s="185">
        <f t="shared" si="125"/>
        <v>0</v>
      </c>
      <c r="J281" s="185">
        <f t="shared" si="126"/>
        <v>0</v>
      </c>
      <c r="K281" s="185">
        <f t="shared" si="127"/>
        <v>0</v>
      </c>
      <c r="L281" s="185">
        <f t="shared" si="128"/>
        <v>0</v>
      </c>
      <c r="M281" s="185">
        <f t="shared" si="129"/>
        <v>0</v>
      </c>
      <c r="N281" s="185">
        <f t="shared" si="130"/>
        <v>0</v>
      </c>
      <c r="O281" s="185">
        <f t="shared" si="131"/>
        <v>0</v>
      </c>
      <c r="P281" s="185">
        <f t="shared" si="132"/>
        <v>0</v>
      </c>
      <c r="Q281" s="185">
        <f t="shared" si="133"/>
        <v>0</v>
      </c>
      <c r="R281" s="185">
        <f t="shared" si="134"/>
        <v>0</v>
      </c>
      <c r="S281" s="185">
        <f t="shared" si="135"/>
        <v>0</v>
      </c>
      <c r="T281" s="185">
        <f t="shared" si="136"/>
        <v>0</v>
      </c>
      <c r="U281" s="185">
        <f t="shared" si="137"/>
        <v>0</v>
      </c>
      <c r="V281" s="185">
        <f t="shared" si="138"/>
        <v>0</v>
      </c>
      <c r="W281" s="185">
        <f t="shared" si="139"/>
        <v>0</v>
      </c>
      <c r="X281" s="185">
        <f t="shared" si="140"/>
        <v>0</v>
      </c>
      <c r="Y281" s="185">
        <f t="shared" si="141"/>
        <v>0</v>
      </c>
      <c r="Z281" s="185">
        <f t="shared" si="142"/>
        <v>0</v>
      </c>
      <c r="AA281" s="184">
        <f t="shared" si="143"/>
        <v>0</v>
      </c>
    </row>
    <row r="282" spans="2:31" s="75" customFormat="1">
      <c r="B282" s="320">
        <v>6</v>
      </c>
      <c r="C282" s="246" t="str">
        <f t="shared" si="120"/>
        <v/>
      </c>
      <c r="D282" s="185">
        <f t="shared" si="144"/>
        <v>0</v>
      </c>
      <c r="E282" s="185">
        <f t="shared" si="121"/>
        <v>0</v>
      </c>
      <c r="F282" s="185">
        <f t="shared" si="122"/>
        <v>0</v>
      </c>
      <c r="G282" s="185">
        <f t="shared" si="123"/>
        <v>0</v>
      </c>
      <c r="H282" s="185">
        <f t="shared" si="124"/>
        <v>0</v>
      </c>
      <c r="I282" s="185">
        <f t="shared" si="125"/>
        <v>0</v>
      </c>
      <c r="J282" s="185">
        <f t="shared" si="126"/>
        <v>0</v>
      </c>
      <c r="K282" s="185">
        <f t="shared" si="127"/>
        <v>0</v>
      </c>
      <c r="L282" s="185">
        <f t="shared" si="128"/>
        <v>0</v>
      </c>
      <c r="M282" s="185">
        <f t="shared" si="129"/>
        <v>0</v>
      </c>
      <c r="N282" s="185">
        <f t="shared" si="130"/>
        <v>0</v>
      </c>
      <c r="O282" s="185">
        <f t="shared" si="131"/>
        <v>0</v>
      </c>
      <c r="P282" s="185">
        <f t="shared" si="132"/>
        <v>0</v>
      </c>
      <c r="Q282" s="185">
        <f t="shared" si="133"/>
        <v>0</v>
      </c>
      <c r="R282" s="185">
        <f t="shared" si="134"/>
        <v>0</v>
      </c>
      <c r="S282" s="185">
        <f t="shared" si="135"/>
        <v>0</v>
      </c>
      <c r="T282" s="185">
        <f t="shared" si="136"/>
        <v>0</v>
      </c>
      <c r="U282" s="185">
        <f t="shared" si="137"/>
        <v>0</v>
      </c>
      <c r="V282" s="185">
        <f t="shared" si="138"/>
        <v>0</v>
      </c>
      <c r="W282" s="185">
        <f t="shared" si="139"/>
        <v>0</v>
      </c>
      <c r="X282" s="185">
        <f t="shared" si="140"/>
        <v>0</v>
      </c>
      <c r="Y282" s="185">
        <f t="shared" si="141"/>
        <v>0</v>
      </c>
      <c r="Z282" s="185">
        <f t="shared" si="142"/>
        <v>0</v>
      </c>
      <c r="AA282" s="184">
        <f t="shared" si="143"/>
        <v>0</v>
      </c>
    </row>
    <row r="283" spans="2:31" s="75" customFormat="1">
      <c r="B283" s="320">
        <v>7</v>
      </c>
      <c r="C283" s="246" t="str">
        <f t="shared" si="120"/>
        <v/>
      </c>
      <c r="D283" s="185">
        <f t="shared" si="144"/>
        <v>0</v>
      </c>
      <c r="E283" s="185">
        <f t="shared" si="121"/>
        <v>0</v>
      </c>
      <c r="F283" s="185">
        <f t="shared" si="122"/>
        <v>0</v>
      </c>
      <c r="G283" s="185">
        <f t="shared" si="123"/>
        <v>0</v>
      </c>
      <c r="H283" s="185">
        <f t="shared" si="124"/>
        <v>0</v>
      </c>
      <c r="I283" s="185">
        <f t="shared" si="125"/>
        <v>0</v>
      </c>
      <c r="J283" s="185">
        <f t="shared" si="126"/>
        <v>0</v>
      </c>
      <c r="K283" s="185">
        <f t="shared" si="127"/>
        <v>0</v>
      </c>
      <c r="L283" s="185">
        <f t="shared" si="128"/>
        <v>0</v>
      </c>
      <c r="M283" s="185">
        <f t="shared" si="129"/>
        <v>0</v>
      </c>
      <c r="N283" s="185">
        <f t="shared" si="130"/>
        <v>0</v>
      </c>
      <c r="O283" s="185">
        <f t="shared" si="131"/>
        <v>0</v>
      </c>
      <c r="P283" s="185">
        <f t="shared" si="132"/>
        <v>0</v>
      </c>
      <c r="Q283" s="185">
        <f t="shared" si="133"/>
        <v>0</v>
      </c>
      <c r="R283" s="185">
        <f t="shared" si="134"/>
        <v>0</v>
      </c>
      <c r="S283" s="185">
        <f t="shared" si="135"/>
        <v>0</v>
      </c>
      <c r="T283" s="185">
        <f t="shared" si="136"/>
        <v>0</v>
      </c>
      <c r="U283" s="185">
        <f t="shared" si="137"/>
        <v>0</v>
      </c>
      <c r="V283" s="185">
        <f t="shared" si="138"/>
        <v>0</v>
      </c>
      <c r="W283" s="185">
        <f t="shared" si="139"/>
        <v>0</v>
      </c>
      <c r="X283" s="185">
        <f t="shared" si="140"/>
        <v>0</v>
      </c>
      <c r="Y283" s="185">
        <f t="shared" si="141"/>
        <v>0</v>
      </c>
      <c r="Z283" s="185">
        <f t="shared" si="142"/>
        <v>0</v>
      </c>
      <c r="AA283" s="184">
        <f t="shared" si="143"/>
        <v>0</v>
      </c>
    </row>
    <row r="284" spans="2:31" s="75" customFormat="1">
      <c r="B284" s="320">
        <v>8</v>
      </c>
      <c r="C284" s="246" t="str">
        <f t="shared" si="120"/>
        <v/>
      </c>
      <c r="D284" s="185">
        <f t="shared" si="144"/>
        <v>0</v>
      </c>
      <c r="E284" s="185">
        <f t="shared" si="121"/>
        <v>0</v>
      </c>
      <c r="F284" s="185">
        <f t="shared" si="122"/>
        <v>0</v>
      </c>
      <c r="G284" s="185">
        <f t="shared" si="123"/>
        <v>0</v>
      </c>
      <c r="H284" s="185">
        <f t="shared" si="124"/>
        <v>0</v>
      </c>
      <c r="I284" s="185">
        <f t="shared" si="125"/>
        <v>0</v>
      </c>
      <c r="J284" s="185">
        <f t="shared" si="126"/>
        <v>0</v>
      </c>
      <c r="K284" s="185">
        <f t="shared" si="127"/>
        <v>0</v>
      </c>
      <c r="L284" s="185">
        <f t="shared" si="128"/>
        <v>0</v>
      </c>
      <c r="M284" s="185">
        <f t="shared" si="129"/>
        <v>0</v>
      </c>
      <c r="N284" s="185">
        <f t="shared" si="130"/>
        <v>0</v>
      </c>
      <c r="O284" s="185">
        <f t="shared" si="131"/>
        <v>0</v>
      </c>
      <c r="P284" s="185">
        <f t="shared" si="132"/>
        <v>0</v>
      </c>
      <c r="Q284" s="185">
        <f t="shared" si="133"/>
        <v>0</v>
      </c>
      <c r="R284" s="185">
        <f t="shared" si="134"/>
        <v>0</v>
      </c>
      <c r="S284" s="185">
        <f t="shared" si="135"/>
        <v>0</v>
      </c>
      <c r="T284" s="185">
        <f t="shared" si="136"/>
        <v>0</v>
      </c>
      <c r="U284" s="185">
        <f t="shared" si="137"/>
        <v>0</v>
      </c>
      <c r="V284" s="185">
        <f t="shared" si="138"/>
        <v>0</v>
      </c>
      <c r="W284" s="185">
        <f t="shared" si="139"/>
        <v>0</v>
      </c>
      <c r="X284" s="185">
        <f t="shared" si="140"/>
        <v>0</v>
      </c>
      <c r="Y284" s="185">
        <f t="shared" si="141"/>
        <v>0</v>
      </c>
      <c r="Z284" s="185">
        <f t="shared" si="142"/>
        <v>0</v>
      </c>
      <c r="AA284" s="184">
        <f t="shared" si="143"/>
        <v>0</v>
      </c>
    </row>
    <row r="285" spans="2:31" s="75" customFormat="1">
      <c r="B285" s="320">
        <v>9</v>
      </c>
      <c r="C285" s="246" t="str">
        <f t="shared" si="120"/>
        <v/>
      </c>
      <c r="D285" s="185">
        <f t="shared" si="144"/>
        <v>0</v>
      </c>
      <c r="E285" s="185">
        <f t="shared" si="121"/>
        <v>0</v>
      </c>
      <c r="F285" s="185">
        <f t="shared" si="122"/>
        <v>0</v>
      </c>
      <c r="G285" s="185">
        <f t="shared" si="123"/>
        <v>0</v>
      </c>
      <c r="H285" s="185">
        <f t="shared" si="124"/>
        <v>0</v>
      </c>
      <c r="I285" s="185">
        <f t="shared" si="125"/>
        <v>0</v>
      </c>
      <c r="J285" s="185">
        <f t="shared" si="126"/>
        <v>0</v>
      </c>
      <c r="K285" s="185">
        <f t="shared" si="127"/>
        <v>0</v>
      </c>
      <c r="L285" s="185">
        <f t="shared" si="128"/>
        <v>0</v>
      </c>
      <c r="M285" s="185">
        <f t="shared" si="129"/>
        <v>0</v>
      </c>
      <c r="N285" s="185">
        <f t="shared" si="130"/>
        <v>0</v>
      </c>
      <c r="O285" s="185">
        <f t="shared" si="131"/>
        <v>0</v>
      </c>
      <c r="P285" s="185">
        <f t="shared" si="132"/>
        <v>0</v>
      </c>
      <c r="Q285" s="185">
        <f t="shared" si="133"/>
        <v>0</v>
      </c>
      <c r="R285" s="185">
        <f t="shared" si="134"/>
        <v>0</v>
      </c>
      <c r="S285" s="185">
        <f t="shared" si="135"/>
        <v>0</v>
      </c>
      <c r="T285" s="185">
        <f t="shared" si="136"/>
        <v>0</v>
      </c>
      <c r="U285" s="185">
        <f t="shared" si="137"/>
        <v>0</v>
      </c>
      <c r="V285" s="185">
        <f t="shared" si="138"/>
        <v>0</v>
      </c>
      <c r="W285" s="185">
        <f t="shared" si="139"/>
        <v>0</v>
      </c>
      <c r="X285" s="185">
        <f t="shared" si="140"/>
        <v>0</v>
      </c>
      <c r="Y285" s="185">
        <f t="shared" si="141"/>
        <v>0</v>
      </c>
      <c r="Z285" s="185">
        <f t="shared" si="142"/>
        <v>0</v>
      </c>
      <c r="AA285" s="184">
        <f t="shared" si="143"/>
        <v>0</v>
      </c>
    </row>
    <row r="286" spans="2:31" s="75" customFormat="1">
      <c r="B286" s="320">
        <v>10</v>
      </c>
      <c r="C286" s="246" t="str">
        <f t="shared" si="120"/>
        <v/>
      </c>
      <c r="D286" s="185">
        <f t="shared" si="144"/>
        <v>0</v>
      </c>
      <c r="E286" s="185">
        <f t="shared" si="121"/>
        <v>0</v>
      </c>
      <c r="F286" s="185">
        <f t="shared" si="122"/>
        <v>0</v>
      </c>
      <c r="G286" s="185">
        <f t="shared" si="123"/>
        <v>0</v>
      </c>
      <c r="H286" s="185">
        <f t="shared" si="124"/>
        <v>0</v>
      </c>
      <c r="I286" s="185">
        <f t="shared" si="125"/>
        <v>0</v>
      </c>
      <c r="J286" s="185">
        <f t="shared" si="126"/>
        <v>0</v>
      </c>
      <c r="K286" s="185">
        <f t="shared" si="127"/>
        <v>0</v>
      </c>
      <c r="L286" s="185">
        <f t="shared" si="128"/>
        <v>0</v>
      </c>
      <c r="M286" s="185">
        <f t="shared" si="129"/>
        <v>0</v>
      </c>
      <c r="N286" s="185">
        <f t="shared" si="130"/>
        <v>0</v>
      </c>
      <c r="O286" s="185">
        <f t="shared" si="131"/>
        <v>0</v>
      </c>
      <c r="P286" s="185">
        <f t="shared" si="132"/>
        <v>0</v>
      </c>
      <c r="Q286" s="185">
        <f t="shared" si="133"/>
        <v>0</v>
      </c>
      <c r="R286" s="185">
        <f t="shared" si="134"/>
        <v>0</v>
      </c>
      <c r="S286" s="185">
        <f t="shared" si="135"/>
        <v>0</v>
      </c>
      <c r="T286" s="185">
        <f t="shared" si="136"/>
        <v>0</v>
      </c>
      <c r="U286" s="185">
        <f t="shared" si="137"/>
        <v>0</v>
      </c>
      <c r="V286" s="185">
        <f t="shared" si="138"/>
        <v>0</v>
      </c>
      <c r="W286" s="185">
        <f t="shared" si="139"/>
        <v>0</v>
      </c>
      <c r="X286" s="185">
        <f t="shared" si="140"/>
        <v>0</v>
      </c>
      <c r="Y286" s="185">
        <f t="shared" si="141"/>
        <v>0</v>
      </c>
      <c r="Z286" s="185">
        <f t="shared" si="142"/>
        <v>0</v>
      </c>
      <c r="AA286" s="184">
        <f t="shared" si="143"/>
        <v>0</v>
      </c>
    </row>
    <row r="287" spans="2:31" s="75" customFormat="1">
      <c r="B287" s="320">
        <v>11</v>
      </c>
      <c r="C287" s="246" t="str">
        <f t="shared" si="120"/>
        <v/>
      </c>
      <c r="D287" s="185">
        <f t="shared" si="144"/>
        <v>0</v>
      </c>
      <c r="E287" s="185">
        <f t="shared" si="121"/>
        <v>0</v>
      </c>
      <c r="F287" s="185">
        <f t="shared" si="122"/>
        <v>0</v>
      </c>
      <c r="G287" s="185">
        <f t="shared" si="123"/>
        <v>0</v>
      </c>
      <c r="H287" s="185">
        <f t="shared" si="124"/>
        <v>0</v>
      </c>
      <c r="I287" s="185">
        <f t="shared" si="125"/>
        <v>0</v>
      </c>
      <c r="J287" s="185">
        <f t="shared" si="126"/>
        <v>0</v>
      </c>
      <c r="K287" s="185">
        <f t="shared" si="127"/>
        <v>0</v>
      </c>
      <c r="L287" s="185">
        <f t="shared" si="128"/>
        <v>0</v>
      </c>
      <c r="M287" s="185">
        <f t="shared" si="129"/>
        <v>0</v>
      </c>
      <c r="N287" s="185">
        <f t="shared" si="130"/>
        <v>0</v>
      </c>
      <c r="O287" s="185">
        <f t="shared" si="131"/>
        <v>0</v>
      </c>
      <c r="P287" s="185">
        <f t="shared" si="132"/>
        <v>0</v>
      </c>
      <c r="Q287" s="185">
        <f t="shared" si="133"/>
        <v>0</v>
      </c>
      <c r="R287" s="185">
        <f t="shared" si="134"/>
        <v>0</v>
      </c>
      <c r="S287" s="185">
        <f t="shared" si="135"/>
        <v>0</v>
      </c>
      <c r="T287" s="185">
        <f t="shared" si="136"/>
        <v>0</v>
      </c>
      <c r="U287" s="185">
        <f t="shared" si="137"/>
        <v>0</v>
      </c>
      <c r="V287" s="185">
        <f t="shared" si="138"/>
        <v>0</v>
      </c>
      <c r="W287" s="185">
        <f t="shared" si="139"/>
        <v>0</v>
      </c>
      <c r="X287" s="185">
        <f t="shared" si="140"/>
        <v>0</v>
      </c>
      <c r="Y287" s="185">
        <f t="shared" si="141"/>
        <v>0</v>
      </c>
      <c r="Z287" s="185">
        <f t="shared" si="142"/>
        <v>0</v>
      </c>
      <c r="AA287" s="184">
        <f t="shared" si="143"/>
        <v>0</v>
      </c>
    </row>
    <row r="288" spans="2:31" s="75" customFormat="1">
      <c r="B288" s="320">
        <v>12</v>
      </c>
      <c r="C288" s="246" t="str">
        <f t="shared" si="120"/>
        <v/>
      </c>
      <c r="D288" s="185">
        <f t="shared" si="144"/>
        <v>0</v>
      </c>
      <c r="E288" s="185">
        <f t="shared" si="121"/>
        <v>0</v>
      </c>
      <c r="F288" s="185">
        <f t="shared" si="122"/>
        <v>0</v>
      </c>
      <c r="G288" s="185">
        <f t="shared" si="123"/>
        <v>0</v>
      </c>
      <c r="H288" s="185">
        <f t="shared" si="124"/>
        <v>0</v>
      </c>
      <c r="I288" s="185">
        <f t="shared" si="125"/>
        <v>0</v>
      </c>
      <c r="J288" s="185">
        <f t="shared" si="126"/>
        <v>0</v>
      </c>
      <c r="K288" s="185">
        <f t="shared" si="127"/>
        <v>0</v>
      </c>
      <c r="L288" s="185">
        <f t="shared" si="128"/>
        <v>0</v>
      </c>
      <c r="M288" s="185">
        <f t="shared" si="129"/>
        <v>0</v>
      </c>
      <c r="N288" s="185">
        <f t="shared" si="130"/>
        <v>0</v>
      </c>
      <c r="O288" s="185">
        <f t="shared" si="131"/>
        <v>0</v>
      </c>
      <c r="P288" s="185">
        <f t="shared" si="132"/>
        <v>0</v>
      </c>
      <c r="Q288" s="185">
        <f t="shared" si="133"/>
        <v>0</v>
      </c>
      <c r="R288" s="185">
        <f t="shared" si="134"/>
        <v>0</v>
      </c>
      <c r="S288" s="185">
        <f t="shared" si="135"/>
        <v>0</v>
      </c>
      <c r="T288" s="185">
        <f t="shared" si="136"/>
        <v>0</v>
      </c>
      <c r="U288" s="185">
        <f t="shared" si="137"/>
        <v>0</v>
      </c>
      <c r="V288" s="185">
        <f t="shared" si="138"/>
        <v>0</v>
      </c>
      <c r="W288" s="185">
        <f t="shared" si="139"/>
        <v>0</v>
      </c>
      <c r="X288" s="185">
        <f t="shared" si="140"/>
        <v>0</v>
      </c>
      <c r="Y288" s="185">
        <f t="shared" si="141"/>
        <v>0</v>
      </c>
      <c r="Z288" s="185">
        <f t="shared" si="142"/>
        <v>0</v>
      </c>
      <c r="AA288" s="184">
        <f t="shared" si="143"/>
        <v>0</v>
      </c>
    </row>
    <row r="289" spans="2:31" s="75" customFormat="1">
      <c r="B289" s="320">
        <v>13</v>
      </c>
      <c r="C289" s="246" t="str">
        <f t="shared" si="120"/>
        <v/>
      </c>
      <c r="D289" s="185">
        <f t="shared" si="144"/>
        <v>0</v>
      </c>
      <c r="E289" s="185">
        <f t="shared" si="121"/>
        <v>0</v>
      </c>
      <c r="F289" s="185">
        <f t="shared" si="122"/>
        <v>0</v>
      </c>
      <c r="G289" s="185">
        <f t="shared" si="123"/>
        <v>0</v>
      </c>
      <c r="H289" s="185">
        <f t="shared" si="124"/>
        <v>0</v>
      </c>
      <c r="I289" s="185">
        <f t="shared" si="125"/>
        <v>0</v>
      </c>
      <c r="J289" s="185">
        <f t="shared" si="126"/>
        <v>0</v>
      </c>
      <c r="K289" s="185">
        <f t="shared" si="127"/>
        <v>0</v>
      </c>
      <c r="L289" s="185">
        <f t="shared" si="128"/>
        <v>0</v>
      </c>
      <c r="M289" s="185">
        <f t="shared" si="129"/>
        <v>0</v>
      </c>
      <c r="N289" s="185">
        <f t="shared" si="130"/>
        <v>0</v>
      </c>
      <c r="O289" s="185">
        <f t="shared" si="131"/>
        <v>0</v>
      </c>
      <c r="P289" s="185">
        <f t="shared" si="132"/>
        <v>0</v>
      </c>
      <c r="Q289" s="185">
        <f t="shared" si="133"/>
        <v>0</v>
      </c>
      <c r="R289" s="185">
        <f t="shared" si="134"/>
        <v>0</v>
      </c>
      <c r="S289" s="185">
        <f t="shared" si="135"/>
        <v>0</v>
      </c>
      <c r="T289" s="185">
        <f t="shared" si="136"/>
        <v>0</v>
      </c>
      <c r="U289" s="185">
        <f t="shared" si="137"/>
        <v>0</v>
      </c>
      <c r="V289" s="185">
        <f t="shared" si="138"/>
        <v>0</v>
      </c>
      <c r="W289" s="185">
        <f t="shared" si="139"/>
        <v>0</v>
      </c>
      <c r="X289" s="185">
        <f t="shared" si="140"/>
        <v>0</v>
      </c>
      <c r="Y289" s="185">
        <f t="shared" si="141"/>
        <v>0</v>
      </c>
      <c r="Z289" s="185">
        <f t="shared" si="142"/>
        <v>0</v>
      </c>
      <c r="AA289" s="184">
        <f t="shared" si="143"/>
        <v>0</v>
      </c>
    </row>
    <row r="290" spans="2:31" s="75" customFormat="1">
      <c r="B290" s="320">
        <v>14</v>
      </c>
      <c r="C290" s="246" t="str">
        <f t="shared" si="120"/>
        <v/>
      </c>
      <c r="D290" s="185">
        <f t="shared" si="144"/>
        <v>0</v>
      </c>
      <c r="E290" s="185">
        <f t="shared" si="121"/>
        <v>0</v>
      </c>
      <c r="F290" s="185">
        <f t="shared" si="122"/>
        <v>0</v>
      </c>
      <c r="G290" s="185">
        <f t="shared" si="123"/>
        <v>0</v>
      </c>
      <c r="H290" s="185">
        <f t="shared" si="124"/>
        <v>0</v>
      </c>
      <c r="I290" s="185">
        <f t="shared" si="125"/>
        <v>0</v>
      </c>
      <c r="J290" s="185">
        <f t="shared" si="126"/>
        <v>0</v>
      </c>
      <c r="K290" s="185">
        <f t="shared" si="127"/>
        <v>0</v>
      </c>
      <c r="L290" s="185">
        <f t="shared" si="128"/>
        <v>0</v>
      </c>
      <c r="M290" s="185">
        <f t="shared" si="129"/>
        <v>0</v>
      </c>
      <c r="N290" s="185">
        <f t="shared" si="130"/>
        <v>0</v>
      </c>
      <c r="O290" s="185">
        <f t="shared" si="131"/>
        <v>0</v>
      </c>
      <c r="P290" s="185">
        <f t="shared" si="132"/>
        <v>0</v>
      </c>
      <c r="Q290" s="185">
        <f t="shared" si="133"/>
        <v>0</v>
      </c>
      <c r="R290" s="185">
        <f t="shared" si="134"/>
        <v>0</v>
      </c>
      <c r="S290" s="185">
        <f t="shared" si="135"/>
        <v>0</v>
      </c>
      <c r="T290" s="185">
        <f t="shared" si="136"/>
        <v>0</v>
      </c>
      <c r="U290" s="185">
        <f t="shared" si="137"/>
        <v>0</v>
      </c>
      <c r="V290" s="185">
        <f t="shared" si="138"/>
        <v>0</v>
      </c>
      <c r="W290" s="185">
        <f t="shared" si="139"/>
        <v>0</v>
      </c>
      <c r="X290" s="185">
        <f t="shared" si="140"/>
        <v>0</v>
      </c>
      <c r="Y290" s="185">
        <f t="shared" si="141"/>
        <v>0</v>
      </c>
      <c r="Z290" s="185">
        <f t="shared" si="142"/>
        <v>0</v>
      </c>
      <c r="AA290" s="184">
        <f t="shared" si="143"/>
        <v>0</v>
      </c>
    </row>
    <row r="291" spans="2:31" s="75" customFormat="1">
      <c r="B291" s="320">
        <v>15</v>
      </c>
      <c r="C291" s="246" t="str">
        <f t="shared" si="120"/>
        <v/>
      </c>
      <c r="D291" s="185">
        <f>G228</f>
        <v>0</v>
      </c>
      <c r="E291" s="185">
        <f t="shared" si="121"/>
        <v>0</v>
      </c>
      <c r="F291" s="185">
        <f t="shared" si="122"/>
        <v>0</v>
      </c>
      <c r="G291" s="185">
        <f t="shared" si="123"/>
        <v>0</v>
      </c>
      <c r="H291" s="185">
        <f t="shared" si="124"/>
        <v>0</v>
      </c>
      <c r="I291" s="185">
        <f t="shared" si="125"/>
        <v>0</v>
      </c>
      <c r="J291" s="185">
        <f t="shared" si="126"/>
        <v>0</v>
      </c>
      <c r="K291" s="185">
        <f t="shared" si="127"/>
        <v>0</v>
      </c>
      <c r="L291" s="185">
        <f t="shared" si="128"/>
        <v>0</v>
      </c>
      <c r="M291" s="185">
        <f t="shared" si="129"/>
        <v>0</v>
      </c>
      <c r="N291" s="185">
        <f t="shared" si="130"/>
        <v>0</v>
      </c>
      <c r="O291" s="185">
        <f t="shared" si="131"/>
        <v>0</v>
      </c>
      <c r="P291" s="185">
        <f t="shared" si="132"/>
        <v>0</v>
      </c>
      <c r="Q291" s="185">
        <f t="shared" si="133"/>
        <v>0</v>
      </c>
      <c r="R291" s="185">
        <f t="shared" si="134"/>
        <v>0</v>
      </c>
      <c r="S291" s="185">
        <f t="shared" si="135"/>
        <v>0</v>
      </c>
      <c r="T291" s="185">
        <f t="shared" si="136"/>
        <v>0</v>
      </c>
      <c r="U291" s="185">
        <f t="shared" si="137"/>
        <v>0</v>
      </c>
      <c r="V291" s="185">
        <f t="shared" si="138"/>
        <v>0</v>
      </c>
      <c r="W291" s="185">
        <f t="shared" si="139"/>
        <v>0</v>
      </c>
      <c r="X291" s="185">
        <f t="shared" si="140"/>
        <v>0</v>
      </c>
      <c r="Y291" s="185">
        <f t="shared" si="141"/>
        <v>0</v>
      </c>
      <c r="Z291" s="185">
        <f t="shared" si="142"/>
        <v>0</v>
      </c>
      <c r="AA291" s="184">
        <f t="shared" si="143"/>
        <v>0</v>
      </c>
    </row>
    <row r="292" spans="2:31" s="75" customFormat="1" ht="33.75" customHeight="1">
      <c r="B292" s="771" t="s">
        <v>1424</v>
      </c>
      <c r="C292" s="772"/>
      <c r="D292" s="184">
        <f t="shared" ref="D292:Z292" si="145">SUM(D277:D291)</f>
        <v>0</v>
      </c>
      <c r="E292" s="184">
        <f t="shared" si="145"/>
        <v>0</v>
      </c>
      <c r="F292" s="184">
        <f t="shared" si="145"/>
        <v>0</v>
      </c>
      <c r="G292" s="184">
        <f t="shared" si="145"/>
        <v>0</v>
      </c>
      <c r="H292" s="184">
        <f t="shared" si="145"/>
        <v>0</v>
      </c>
      <c r="I292" s="184">
        <f t="shared" si="145"/>
        <v>0</v>
      </c>
      <c r="J292" s="184">
        <f t="shared" si="145"/>
        <v>0</v>
      </c>
      <c r="K292" s="184">
        <f t="shared" si="145"/>
        <v>0</v>
      </c>
      <c r="L292" s="184">
        <f t="shared" si="145"/>
        <v>0</v>
      </c>
      <c r="M292" s="184">
        <f t="shared" si="145"/>
        <v>0</v>
      </c>
      <c r="N292" s="184">
        <f t="shared" si="145"/>
        <v>0</v>
      </c>
      <c r="O292" s="184">
        <f t="shared" si="145"/>
        <v>0</v>
      </c>
      <c r="P292" s="184">
        <f t="shared" si="145"/>
        <v>0</v>
      </c>
      <c r="Q292" s="184">
        <f t="shared" si="145"/>
        <v>0</v>
      </c>
      <c r="R292" s="184">
        <f t="shared" si="145"/>
        <v>0</v>
      </c>
      <c r="S292" s="184">
        <f t="shared" si="145"/>
        <v>0</v>
      </c>
      <c r="T292" s="184">
        <f t="shared" si="145"/>
        <v>0</v>
      </c>
      <c r="U292" s="184">
        <f t="shared" si="145"/>
        <v>0</v>
      </c>
      <c r="V292" s="184">
        <f t="shared" si="145"/>
        <v>0</v>
      </c>
      <c r="W292" s="184">
        <f t="shared" si="145"/>
        <v>0</v>
      </c>
      <c r="X292" s="184">
        <f t="shared" si="145"/>
        <v>0</v>
      </c>
      <c r="Y292" s="184">
        <f t="shared" si="145"/>
        <v>0</v>
      </c>
      <c r="Z292" s="184">
        <f t="shared" si="145"/>
        <v>0</v>
      </c>
      <c r="AA292" s="184">
        <f t="shared" si="143"/>
        <v>0</v>
      </c>
    </row>
    <row r="293" spans="2:31">
      <c r="B293" s="132"/>
      <c r="C293" s="132"/>
      <c r="D293" s="132"/>
      <c r="E293" s="132"/>
      <c r="F293" s="132"/>
      <c r="G293" s="132"/>
      <c r="H293" s="132"/>
      <c r="I293" s="132"/>
      <c r="J293" s="132"/>
      <c r="K293" s="132"/>
      <c r="L293" s="132"/>
      <c r="M293" s="132"/>
      <c r="N293" s="132"/>
      <c r="O293" s="132"/>
      <c r="P293" s="132"/>
      <c r="Q293" s="132"/>
      <c r="R293" s="132"/>
      <c r="S293" s="132"/>
      <c r="T293" s="132"/>
      <c r="U293" s="132"/>
      <c r="V293" s="132"/>
      <c r="W293" s="132"/>
      <c r="X293" s="132"/>
      <c r="Y293" s="132"/>
      <c r="Z293" s="132"/>
      <c r="AA293" s="132"/>
      <c r="AB293" s="132"/>
      <c r="AC293" s="132"/>
      <c r="AD293" s="132"/>
      <c r="AE293" s="132"/>
    </row>
    <row r="294" spans="2:31" s="75" customFormat="1" ht="18" thickBot="1">
      <c r="B294" s="117" t="s">
        <v>664</v>
      </c>
      <c r="C294" s="127"/>
      <c r="D294" s="77"/>
      <c r="E294" s="77"/>
      <c r="F294" s="77"/>
      <c r="G294" s="77"/>
      <c r="H294" s="77"/>
      <c r="I294" s="77"/>
      <c r="J294" s="77"/>
      <c r="K294" s="77"/>
      <c r="L294" s="77"/>
      <c r="M294" s="77"/>
      <c r="N294" s="77"/>
      <c r="O294" s="77"/>
      <c r="P294" s="77"/>
      <c r="Q294" s="77"/>
      <c r="R294" s="77"/>
      <c r="S294" s="77"/>
      <c r="T294" s="77"/>
      <c r="U294" s="77"/>
      <c r="V294" s="77"/>
      <c r="W294" s="79"/>
      <c r="Y294" s="80"/>
      <c r="Z294" s="80"/>
      <c r="AA294" s="80"/>
    </row>
    <row r="295" spans="2:31" s="75" customFormat="1" ht="21" customHeight="1" thickBot="1">
      <c r="B295" s="694" t="s">
        <v>1001</v>
      </c>
      <c r="C295" s="695"/>
      <c r="D295" s="695"/>
      <c r="E295" s="695"/>
      <c r="F295" s="695"/>
      <c r="G295" s="695"/>
      <c r="H295" s="695"/>
      <c r="I295" s="695"/>
      <c r="J295" s="695"/>
      <c r="K295" s="695"/>
      <c r="L295" s="695"/>
      <c r="M295" s="695"/>
      <c r="N295" s="695"/>
      <c r="O295" s="695"/>
      <c r="P295" s="695"/>
      <c r="Q295" s="695"/>
      <c r="R295" s="695"/>
      <c r="S295" s="696"/>
      <c r="T295" s="129"/>
      <c r="U295" s="129"/>
      <c r="V295" s="129"/>
      <c r="W295" s="129"/>
      <c r="X295" s="129"/>
      <c r="Y295" s="129"/>
      <c r="Z295" s="129"/>
      <c r="AA295" s="129"/>
      <c r="AB295" s="129"/>
      <c r="AC295" s="129"/>
      <c r="AD295" s="129"/>
      <c r="AE295" s="129"/>
    </row>
    <row r="296" spans="2:31" s="75" customFormat="1" ht="17.25">
      <c r="B296" s="95" t="s">
        <v>1458</v>
      </c>
      <c r="C296" s="127"/>
      <c r="D296" s="77"/>
      <c r="E296" s="77"/>
      <c r="F296" s="77"/>
      <c r="G296" s="77"/>
      <c r="H296" s="77"/>
      <c r="I296" s="77"/>
      <c r="J296" s="77"/>
      <c r="K296" s="77"/>
      <c r="L296" s="77"/>
      <c r="M296" s="77"/>
      <c r="N296" s="77"/>
      <c r="O296" s="77"/>
      <c r="P296" s="77"/>
      <c r="Q296" s="77"/>
      <c r="R296" s="77"/>
      <c r="S296" s="77"/>
      <c r="T296" s="77"/>
      <c r="U296" s="77"/>
      <c r="V296" s="77"/>
      <c r="W296" s="79"/>
      <c r="Y296" s="80"/>
      <c r="Z296" s="80"/>
      <c r="AA296" s="80"/>
    </row>
    <row r="297" spans="2:31" s="111" customFormat="1" ht="165.75" customHeight="1">
      <c r="B297" s="316"/>
      <c r="C297" s="178" t="s">
        <v>280</v>
      </c>
      <c r="D297" s="178" t="s">
        <v>1050</v>
      </c>
      <c r="E297" s="317" t="str">
        <f>部門費!C3</f>
        <v>①燃やすごみ</v>
      </c>
      <c r="F297" s="538" t="str">
        <f>部門費!D3</f>
        <v>②燃やさないごみ</v>
      </c>
      <c r="G297" s="538" t="str">
        <f>部門費!E3</f>
        <v>③粗大ごみ</v>
      </c>
      <c r="H297" s="538" t="str">
        <f>部門費!F3</f>
        <v>④アルミ缶</v>
      </c>
      <c r="I297" s="538" t="str">
        <f>部門費!G3</f>
        <v>⑤スチール缶</v>
      </c>
      <c r="J297" s="538" t="str">
        <f>部門費!H3</f>
        <v>⑥無色のガラス製の容器</v>
      </c>
      <c r="K297" s="538" t="str">
        <f>部門費!I3</f>
        <v>⑦茶色のガラス製の容器</v>
      </c>
      <c r="L297" s="538" t="str">
        <f>部門費!J3</f>
        <v>⑧その他のガラス製の容器</v>
      </c>
      <c r="M297" s="538" t="str">
        <f>部門費!K3</f>
        <v>⑨リターナブルびん</v>
      </c>
      <c r="N297" s="538" t="str">
        <f>部門費!L3</f>
        <v>⑩ペットボトル</v>
      </c>
      <c r="O297" s="538" t="str">
        <f>部門費!M3</f>
        <v>⑪白色トレイ</v>
      </c>
      <c r="P297" s="538" t="str">
        <f>部門費!N3</f>
        <v>⑫プラスチック製容器包装</v>
      </c>
      <c r="Q297" s="538" t="str">
        <f>部門費!O3</f>
        <v>⑬紙製容器包装</v>
      </c>
      <c r="R297" s="538" t="str">
        <f>部門費!P3</f>
        <v>⑭紙パック</v>
      </c>
      <c r="S297" s="538" t="str">
        <f>部門費!Q3</f>
        <v>⑮段ボール</v>
      </c>
      <c r="T297" s="538" t="str">
        <f>部門費!R3</f>
        <v>⑯古紙</v>
      </c>
      <c r="U297" s="538" t="str">
        <f>部門費!S3</f>
        <v>⑰古布</v>
      </c>
      <c r="V297" s="538" t="str">
        <f>部門費!T3</f>
        <v>⑱生ごみ</v>
      </c>
      <c r="W297" s="538" t="str">
        <f>部門費!U3</f>
        <v>⑲廃油</v>
      </c>
      <c r="X297" s="538" t="str">
        <f>部門費!V3</f>
        <v>⑳小型家電</v>
      </c>
      <c r="Y297" s="538" t="str">
        <f>部門費!W3</f>
        <v>㉑その他の資源ごみ</v>
      </c>
      <c r="Z297" s="546" t="str">
        <f>部門費!X3</f>
        <v>㉒その他のごみ</v>
      </c>
      <c r="AA297" s="178" t="s">
        <v>1050</v>
      </c>
    </row>
    <row r="298" spans="2:31" s="75" customFormat="1">
      <c r="B298" s="320">
        <v>1</v>
      </c>
      <c r="C298" s="246" t="str">
        <f t="shared" ref="C298:C312" si="146">IF(C214="","",C214)</f>
        <v/>
      </c>
      <c r="D298" s="305">
        <f>H214</f>
        <v>0</v>
      </c>
      <c r="E298" s="305">
        <f t="shared" ref="E298:E312" si="147">IF(ISERROR(IF($Y148=0,0,$D298*C148/$Y148)),0,IF($Y148=0,0,$D298*C148/$Y148))</f>
        <v>0</v>
      </c>
      <c r="F298" s="305">
        <f t="shared" ref="F298:F312" si="148">IF(ISERROR(IF($Y148=0,0,$D298*D148/$Y148)),0,IF($Y148=0,0,$D298*D148/$Y148))</f>
        <v>0</v>
      </c>
      <c r="G298" s="305">
        <f t="shared" ref="G298:G312" si="149">IF(ISERROR(IF($Y148=0,0,$D298*E148/$Y148)),0,IF($Y148=0,0,$D298*E148/$Y148))</f>
        <v>0</v>
      </c>
      <c r="H298" s="305">
        <f t="shared" ref="H298:H312" si="150">IF(ISERROR(IF($Y148=0,0,$D298*F148/$Y148)),0,IF($Y148=0,0,$D298*F148/$Y148))</f>
        <v>0</v>
      </c>
      <c r="I298" s="305">
        <f t="shared" ref="I298:I312" si="151">IF(ISERROR(IF($Y148=0,0,$D298*G148/$Y148)),0,IF($Y148=0,0,$D298*G148/$Y148))</f>
        <v>0</v>
      </c>
      <c r="J298" s="305">
        <f t="shared" ref="J298:J312" si="152">IF(ISERROR(IF($Y148=0,0,$D298*H148/$Y148)),0,IF($Y148=0,0,$D298*H148/$Y148))</f>
        <v>0</v>
      </c>
      <c r="K298" s="305">
        <f t="shared" ref="K298:K312" si="153">IF(ISERROR(IF($Y148=0,0,$D298*I148/$Y148)),0,IF($Y148=0,0,$D298*I148/$Y148))</f>
        <v>0</v>
      </c>
      <c r="L298" s="305">
        <f t="shared" ref="L298:L312" si="154">IF(ISERROR(IF($Y148=0,0,$D298*J148/$Y148)),0,IF($Y148=0,0,$D298*J148/$Y148))</f>
        <v>0</v>
      </c>
      <c r="M298" s="305">
        <f t="shared" ref="M298:M312" si="155">IF(ISERROR(IF($Y148=0,0,$D298*K148/$Y148)),0,IF($Y148=0,0,$D298*K148/$Y148))</f>
        <v>0</v>
      </c>
      <c r="N298" s="305">
        <f t="shared" ref="N298:N312" si="156">IF(ISERROR(IF($Y148=0,0,$D298*L148/$Y148)),0,IF($Y148=0,0,$D298*L148/$Y148))</f>
        <v>0</v>
      </c>
      <c r="O298" s="305">
        <f t="shared" ref="O298:O312" si="157">IF(ISERROR(IF($Y148=0,0,$D298*M148/$Y148)),0,IF($Y148=0,0,$D298*M148/$Y148))</f>
        <v>0</v>
      </c>
      <c r="P298" s="305">
        <f t="shared" ref="P298:P312" si="158">IF(ISERROR(IF($Y148=0,0,$D298*N148/$Y148)),0,IF($Y148=0,0,$D298*N148/$Y148))</f>
        <v>0</v>
      </c>
      <c r="Q298" s="305">
        <f t="shared" ref="Q298:Q312" si="159">IF(ISERROR(IF($Y148=0,0,$D298*O148/$Y148)),0,IF($Y148=0,0,$D298*O148/$Y148))</f>
        <v>0</v>
      </c>
      <c r="R298" s="305">
        <f t="shared" ref="R298:R312" si="160">IF(ISERROR(IF($Y148=0,0,$D298*P148/$Y148)),0,IF($Y148=0,0,$D298*P148/$Y148))</f>
        <v>0</v>
      </c>
      <c r="S298" s="305">
        <f t="shared" ref="S298:S312" si="161">IF(ISERROR(IF($Y148=0,0,$D298*Q148/$Y148)),0,IF($Y148=0,0,$D298*Q148/$Y148))</f>
        <v>0</v>
      </c>
      <c r="T298" s="305">
        <f t="shared" ref="T298:T312" si="162">IF(ISERROR(IF($Y148=0,0,$D298*R148/$Y148)),0,IF($Y148=0,0,$D298*R148/$Y148))</f>
        <v>0</v>
      </c>
      <c r="U298" s="305">
        <f t="shared" ref="U298:U312" si="163">IF(ISERROR(IF($Y148=0,0,$D298*S148/$Y148)),0,IF($Y148=0,0,$D298*S148/$Y148))</f>
        <v>0</v>
      </c>
      <c r="V298" s="305">
        <f t="shared" ref="V298:V312" si="164">IF(ISERROR(IF($Y148=0,0,$D298*T148/$Y148)),0,IF($Y148=0,0,$D298*T148/$Y148))</f>
        <v>0</v>
      </c>
      <c r="W298" s="305">
        <f t="shared" ref="W298:W312" si="165">IF(ISERROR(IF($Y148=0,0,$D298*U148/$Y148)),0,IF($Y148=0,0,$D298*U148/$Y148))</f>
        <v>0</v>
      </c>
      <c r="X298" s="305">
        <f t="shared" ref="X298:X312" si="166">IF(ISERROR(IF($Y148=0,0,$D298*V148/$Y148)),0,IF($Y148=0,0,$D298*V148/$Y148))</f>
        <v>0</v>
      </c>
      <c r="Y298" s="305">
        <f t="shared" ref="Y298:Y312" si="167">IF(ISERROR(IF($Y148=0,0,$D298*W148/$Y148)),0,IF($Y148=0,0,$D298*W148/$Y148))</f>
        <v>0</v>
      </c>
      <c r="Z298" s="305">
        <f t="shared" ref="Z298:Z312" si="168">IF(ISERROR(IF($Y148=0,0,$D298*X148/$Y148)),0,IF($Y148=0,0,$D298*X148/$Y148))</f>
        <v>0</v>
      </c>
      <c r="AA298" s="297">
        <f t="shared" ref="AA298:AA313" si="169">SUM(E298:Z298)</f>
        <v>0</v>
      </c>
    </row>
    <row r="299" spans="2:31" s="75" customFormat="1">
      <c r="B299" s="320">
        <v>2</v>
      </c>
      <c r="C299" s="246" t="str">
        <f t="shared" si="146"/>
        <v/>
      </c>
      <c r="D299" s="305">
        <f t="shared" ref="D299:D312" si="170">H215</f>
        <v>0</v>
      </c>
      <c r="E299" s="305">
        <f t="shared" si="147"/>
        <v>0</v>
      </c>
      <c r="F299" s="305">
        <f t="shared" si="148"/>
        <v>0</v>
      </c>
      <c r="G299" s="305">
        <f t="shared" si="149"/>
        <v>0</v>
      </c>
      <c r="H299" s="305">
        <f t="shared" si="150"/>
        <v>0</v>
      </c>
      <c r="I299" s="305">
        <f t="shared" si="151"/>
        <v>0</v>
      </c>
      <c r="J299" s="305">
        <f t="shared" si="152"/>
        <v>0</v>
      </c>
      <c r="K299" s="305">
        <f t="shared" si="153"/>
        <v>0</v>
      </c>
      <c r="L299" s="305">
        <f t="shared" si="154"/>
        <v>0</v>
      </c>
      <c r="M299" s="305">
        <f t="shared" si="155"/>
        <v>0</v>
      </c>
      <c r="N299" s="305">
        <f t="shared" si="156"/>
        <v>0</v>
      </c>
      <c r="O299" s="305">
        <f t="shared" si="157"/>
        <v>0</v>
      </c>
      <c r="P299" s="305">
        <f t="shared" si="158"/>
        <v>0</v>
      </c>
      <c r="Q299" s="305">
        <f t="shared" si="159"/>
        <v>0</v>
      </c>
      <c r="R299" s="305">
        <f t="shared" si="160"/>
        <v>0</v>
      </c>
      <c r="S299" s="305">
        <f t="shared" si="161"/>
        <v>0</v>
      </c>
      <c r="T299" s="305">
        <f t="shared" si="162"/>
        <v>0</v>
      </c>
      <c r="U299" s="305">
        <f t="shared" si="163"/>
        <v>0</v>
      </c>
      <c r="V299" s="305">
        <f t="shared" si="164"/>
        <v>0</v>
      </c>
      <c r="W299" s="305">
        <f t="shared" si="165"/>
        <v>0</v>
      </c>
      <c r="X299" s="305">
        <f t="shared" si="166"/>
        <v>0</v>
      </c>
      <c r="Y299" s="305">
        <f t="shared" si="167"/>
        <v>0</v>
      </c>
      <c r="Z299" s="305">
        <f t="shared" si="168"/>
        <v>0</v>
      </c>
      <c r="AA299" s="297">
        <f t="shared" si="169"/>
        <v>0</v>
      </c>
    </row>
    <row r="300" spans="2:31" s="75" customFormat="1">
      <c r="B300" s="320">
        <v>3</v>
      </c>
      <c r="C300" s="246" t="str">
        <f t="shared" si="146"/>
        <v/>
      </c>
      <c r="D300" s="305">
        <f t="shared" si="170"/>
        <v>0</v>
      </c>
      <c r="E300" s="305">
        <f t="shared" si="147"/>
        <v>0</v>
      </c>
      <c r="F300" s="305">
        <f t="shared" si="148"/>
        <v>0</v>
      </c>
      <c r="G300" s="305">
        <f t="shared" si="149"/>
        <v>0</v>
      </c>
      <c r="H300" s="305">
        <f t="shared" si="150"/>
        <v>0</v>
      </c>
      <c r="I300" s="305">
        <f t="shared" si="151"/>
        <v>0</v>
      </c>
      <c r="J300" s="305">
        <f t="shared" si="152"/>
        <v>0</v>
      </c>
      <c r="K300" s="305">
        <f t="shared" si="153"/>
        <v>0</v>
      </c>
      <c r="L300" s="305">
        <f t="shared" si="154"/>
        <v>0</v>
      </c>
      <c r="M300" s="305">
        <f t="shared" si="155"/>
        <v>0</v>
      </c>
      <c r="N300" s="305">
        <f t="shared" si="156"/>
        <v>0</v>
      </c>
      <c r="O300" s="305">
        <f t="shared" si="157"/>
        <v>0</v>
      </c>
      <c r="P300" s="305">
        <f t="shared" si="158"/>
        <v>0</v>
      </c>
      <c r="Q300" s="305">
        <f t="shared" si="159"/>
        <v>0</v>
      </c>
      <c r="R300" s="305">
        <f t="shared" si="160"/>
        <v>0</v>
      </c>
      <c r="S300" s="305">
        <f t="shared" si="161"/>
        <v>0</v>
      </c>
      <c r="T300" s="305">
        <f t="shared" si="162"/>
        <v>0</v>
      </c>
      <c r="U300" s="305">
        <f t="shared" si="163"/>
        <v>0</v>
      </c>
      <c r="V300" s="305">
        <f t="shared" si="164"/>
        <v>0</v>
      </c>
      <c r="W300" s="305">
        <f t="shared" si="165"/>
        <v>0</v>
      </c>
      <c r="X300" s="305">
        <f t="shared" si="166"/>
        <v>0</v>
      </c>
      <c r="Y300" s="305">
        <f t="shared" si="167"/>
        <v>0</v>
      </c>
      <c r="Z300" s="305">
        <f t="shared" si="168"/>
        <v>0</v>
      </c>
      <c r="AA300" s="297">
        <f t="shared" si="169"/>
        <v>0</v>
      </c>
    </row>
    <row r="301" spans="2:31" s="75" customFormat="1">
      <c r="B301" s="320">
        <v>4</v>
      </c>
      <c r="C301" s="246" t="str">
        <f t="shared" si="146"/>
        <v/>
      </c>
      <c r="D301" s="305">
        <f t="shared" si="170"/>
        <v>0</v>
      </c>
      <c r="E301" s="305">
        <f t="shared" si="147"/>
        <v>0</v>
      </c>
      <c r="F301" s="305">
        <f t="shared" si="148"/>
        <v>0</v>
      </c>
      <c r="G301" s="305">
        <f t="shared" si="149"/>
        <v>0</v>
      </c>
      <c r="H301" s="305">
        <f t="shared" si="150"/>
        <v>0</v>
      </c>
      <c r="I301" s="305">
        <f t="shared" si="151"/>
        <v>0</v>
      </c>
      <c r="J301" s="305">
        <f t="shared" si="152"/>
        <v>0</v>
      </c>
      <c r="K301" s="305">
        <f t="shared" si="153"/>
        <v>0</v>
      </c>
      <c r="L301" s="305">
        <f t="shared" si="154"/>
        <v>0</v>
      </c>
      <c r="M301" s="305">
        <f t="shared" si="155"/>
        <v>0</v>
      </c>
      <c r="N301" s="305">
        <f t="shared" si="156"/>
        <v>0</v>
      </c>
      <c r="O301" s="305">
        <f t="shared" si="157"/>
        <v>0</v>
      </c>
      <c r="P301" s="305">
        <f t="shared" si="158"/>
        <v>0</v>
      </c>
      <c r="Q301" s="305">
        <f t="shared" si="159"/>
        <v>0</v>
      </c>
      <c r="R301" s="305">
        <f t="shared" si="160"/>
        <v>0</v>
      </c>
      <c r="S301" s="305">
        <f t="shared" si="161"/>
        <v>0</v>
      </c>
      <c r="T301" s="305">
        <f t="shared" si="162"/>
        <v>0</v>
      </c>
      <c r="U301" s="305">
        <f t="shared" si="163"/>
        <v>0</v>
      </c>
      <c r="V301" s="305">
        <f t="shared" si="164"/>
        <v>0</v>
      </c>
      <c r="W301" s="305">
        <f t="shared" si="165"/>
        <v>0</v>
      </c>
      <c r="X301" s="305">
        <f t="shared" si="166"/>
        <v>0</v>
      </c>
      <c r="Y301" s="305">
        <f t="shared" si="167"/>
        <v>0</v>
      </c>
      <c r="Z301" s="305">
        <f t="shared" si="168"/>
        <v>0</v>
      </c>
      <c r="AA301" s="297">
        <f t="shared" si="169"/>
        <v>0</v>
      </c>
    </row>
    <row r="302" spans="2:31" s="75" customFormat="1">
      <c r="B302" s="320">
        <v>5</v>
      </c>
      <c r="C302" s="246" t="str">
        <f t="shared" si="146"/>
        <v/>
      </c>
      <c r="D302" s="305">
        <f t="shared" si="170"/>
        <v>0</v>
      </c>
      <c r="E302" s="305">
        <f t="shared" si="147"/>
        <v>0</v>
      </c>
      <c r="F302" s="305">
        <f t="shared" si="148"/>
        <v>0</v>
      </c>
      <c r="G302" s="305">
        <f t="shared" si="149"/>
        <v>0</v>
      </c>
      <c r="H302" s="305">
        <f t="shared" si="150"/>
        <v>0</v>
      </c>
      <c r="I302" s="305">
        <f t="shared" si="151"/>
        <v>0</v>
      </c>
      <c r="J302" s="305">
        <f t="shared" si="152"/>
        <v>0</v>
      </c>
      <c r="K302" s="305">
        <f t="shared" si="153"/>
        <v>0</v>
      </c>
      <c r="L302" s="305">
        <f t="shared" si="154"/>
        <v>0</v>
      </c>
      <c r="M302" s="305">
        <f t="shared" si="155"/>
        <v>0</v>
      </c>
      <c r="N302" s="305">
        <f t="shared" si="156"/>
        <v>0</v>
      </c>
      <c r="O302" s="305">
        <f t="shared" si="157"/>
        <v>0</v>
      </c>
      <c r="P302" s="305">
        <f t="shared" si="158"/>
        <v>0</v>
      </c>
      <c r="Q302" s="305">
        <f t="shared" si="159"/>
        <v>0</v>
      </c>
      <c r="R302" s="305">
        <f t="shared" si="160"/>
        <v>0</v>
      </c>
      <c r="S302" s="305">
        <f t="shared" si="161"/>
        <v>0</v>
      </c>
      <c r="T302" s="305">
        <f t="shared" si="162"/>
        <v>0</v>
      </c>
      <c r="U302" s="305">
        <f t="shared" si="163"/>
        <v>0</v>
      </c>
      <c r="V302" s="305">
        <f t="shared" si="164"/>
        <v>0</v>
      </c>
      <c r="W302" s="305">
        <f t="shared" si="165"/>
        <v>0</v>
      </c>
      <c r="X302" s="305">
        <f t="shared" si="166"/>
        <v>0</v>
      </c>
      <c r="Y302" s="305">
        <f t="shared" si="167"/>
        <v>0</v>
      </c>
      <c r="Z302" s="305">
        <f t="shared" si="168"/>
        <v>0</v>
      </c>
      <c r="AA302" s="297">
        <f t="shared" si="169"/>
        <v>0</v>
      </c>
    </row>
    <row r="303" spans="2:31" s="75" customFormat="1">
      <c r="B303" s="320">
        <v>6</v>
      </c>
      <c r="C303" s="246" t="str">
        <f t="shared" si="146"/>
        <v/>
      </c>
      <c r="D303" s="305">
        <f t="shared" si="170"/>
        <v>0</v>
      </c>
      <c r="E303" s="305">
        <f t="shared" si="147"/>
        <v>0</v>
      </c>
      <c r="F303" s="305">
        <f t="shared" si="148"/>
        <v>0</v>
      </c>
      <c r="G303" s="305">
        <f t="shared" si="149"/>
        <v>0</v>
      </c>
      <c r="H303" s="305">
        <f t="shared" si="150"/>
        <v>0</v>
      </c>
      <c r="I303" s="305">
        <f t="shared" si="151"/>
        <v>0</v>
      </c>
      <c r="J303" s="305">
        <f t="shared" si="152"/>
        <v>0</v>
      </c>
      <c r="K303" s="305">
        <f t="shared" si="153"/>
        <v>0</v>
      </c>
      <c r="L303" s="305">
        <f t="shared" si="154"/>
        <v>0</v>
      </c>
      <c r="M303" s="305">
        <f t="shared" si="155"/>
        <v>0</v>
      </c>
      <c r="N303" s="305">
        <f t="shared" si="156"/>
        <v>0</v>
      </c>
      <c r="O303" s="305">
        <f t="shared" si="157"/>
        <v>0</v>
      </c>
      <c r="P303" s="305">
        <f t="shared" si="158"/>
        <v>0</v>
      </c>
      <c r="Q303" s="305">
        <f t="shared" si="159"/>
        <v>0</v>
      </c>
      <c r="R303" s="305">
        <f t="shared" si="160"/>
        <v>0</v>
      </c>
      <c r="S303" s="305">
        <f t="shared" si="161"/>
        <v>0</v>
      </c>
      <c r="T303" s="305">
        <f t="shared" si="162"/>
        <v>0</v>
      </c>
      <c r="U303" s="305">
        <f t="shared" si="163"/>
        <v>0</v>
      </c>
      <c r="V303" s="305">
        <f t="shared" si="164"/>
        <v>0</v>
      </c>
      <c r="W303" s="305">
        <f t="shared" si="165"/>
        <v>0</v>
      </c>
      <c r="X303" s="305">
        <f t="shared" si="166"/>
        <v>0</v>
      </c>
      <c r="Y303" s="305">
        <f t="shared" si="167"/>
        <v>0</v>
      </c>
      <c r="Z303" s="305">
        <f t="shared" si="168"/>
        <v>0</v>
      </c>
      <c r="AA303" s="297">
        <f t="shared" si="169"/>
        <v>0</v>
      </c>
    </row>
    <row r="304" spans="2:31" s="75" customFormat="1">
      <c r="B304" s="320">
        <v>7</v>
      </c>
      <c r="C304" s="246" t="str">
        <f t="shared" si="146"/>
        <v/>
      </c>
      <c r="D304" s="305">
        <f t="shared" si="170"/>
        <v>0</v>
      </c>
      <c r="E304" s="305">
        <f t="shared" si="147"/>
        <v>0</v>
      </c>
      <c r="F304" s="305">
        <f t="shared" si="148"/>
        <v>0</v>
      </c>
      <c r="G304" s="305">
        <f t="shared" si="149"/>
        <v>0</v>
      </c>
      <c r="H304" s="305">
        <f t="shared" si="150"/>
        <v>0</v>
      </c>
      <c r="I304" s="305">
        <f t="shared" si="151"/>
        <v>0</v>
      </c>
      <c r="J304" s="305">
        <f t="shared" si="152"/>
        <v>0</v>
      </c>
      <c r="K304" s="305">
        <f t="shared" si="153"/>
        <v>0</v>
      </c>
      <c r="L304" s="305">
        <f t="shared" si="154"/>
        <v>0</v>
      </c>
      <c r="M304" s="305">
        <f t="shared" si="155"/>
        <v>0</v>
      </c>
      <c r="N304" s="305">
        <f t="shared" si="156"/>
        <v>0</v>
      </c>
      <c r="O304" s="305">
        <f t="shared" si="157"/>
        <v>0</v>
      </c>
      <c r="P304" s="305">
        <f t="shared" si="158"/>
        <v>0</v>
      </c>
      <c r="Q304" s="305">
        <f t="shared" si="159"/>
        <v>0</v>
      </c>
      <c r="R304" s="305">
        <f t="shared" si="160"/>
        <v>0</v>
      </c>
      <c r="S304" s="305">
        <f t="shared" si="161"/>
        <v>0</v>
      </c>
      <c r="T304" s="305">
        <f t="shared" si="162"/>
        <v>0</v>
      </c>
      <c r="U304" s="305">
        <f t="shared" si="163"/>
        <v>0</v>
      </c>
      <c r="V304" s="305">
        <f t="shared" si="164"/>
        <v>0</v>
      </c>
      <c r="W304" s="305">
        <f t="shared" si="165"/>
        <v>0</v>
      </c>
      <c r="X304" s="305">
        <f t="shared" si="166"/>
        <v>0</v>
      </c>
      <c r="Y304" s="305">
        <f t="shared" si="167"/>
        <v>0</v>
      </c>
      <c r="Z304" s="305">
        <f t="shared" si="168"/>
        <v>0</v>
      </c>
      <c r="AA304" s="297">
        <f t="shared" si="169"/>
        <v>0</v>
      </c>
    </row>
    <row r="305" spans="2:31" s="75" customFormat="1">
      <c r="B305" s="320">
        <v>8</v>
      </c>
      <c r="C305" s="246" t="str">
        <f t="shared" si="146"/>
        <v/>
      </c>
      <c r="D305" s="305">
        <f t="shared" si="170"/>
        <v>0</v>
      </c>
      <c r="E305" s="305">
        <f t="shared" si="147"/>
        <v>0</v>
      </c>
      <c r="F305" s="305">
        <f t="shared" si="148"/>
        <v>0</v>
      </c>
      <c r="G305" s="305">
        <f t="shared" si="149"/>
        <v>0</v>
      </c>
      <c r="H305" s="305">
        <f t="shared" si="150"/>
        <v>0</v>
      </c>
      <c r="I305" s="305">
        <f t="shared" si="151"/>
        <v>0</v>
      </c>
      <c r="J305" s="305">
        <f t="shared" si="152"/>
        <v>0</v>
      </c>
      <c r="K305" s="305">
        <f t="shared" si="153"/>
        <v>0</v>
      </c>
      <c r="L305" s="305">
        <f t="shared" si="154"/>
        <v>0</v>
      </c>
      <c r="M305" s="305">
        <f t="shared" si="155"/>
        <v>0</v>
      </c>
      <c r="N305" s="305">
        <f t="shared" si="156"/>
        <v>0</v>
      </c>
      <c r="O305" s="305">
        <f t="shared" si="157"/>
        <v>0</v>
      </c>
      <c r="P305" s="305">
        <f t="shared" si="158"/>
        <v>0</v>
      </c>
      <c r="Q305" s="305">
        <f t="shared" si="159"/>
        <v>0</v>
      </c>
      <c r="R305" s="305">
        <f t="shared" si="160"/>
        <v>0</v>
      </c>
      <c r="S305" s="305">
        <f t="shared" si="161"/>
        <v>0</v>
      </c>
      <c r="T305" s="305">
        <f t="shared" si="162"/>
        <v>0</v>
      </c>
      <c r="U305" s="305">
        <f t="shared" si="163"/>
        <v>0</v>
      </c>
      <c r="V305" s="305">
        <f t="shared" si="164"/>
        <v>0</v>
      </c>
      <c r="W305" s="305">
        <f t="shared" si="165"/>
        <v>0</v>
      </c>
      <c r="X305" s="305">
        <f t="shared" si="166"/>
        <v>0</v>
      </c>
      <c r="Y305" s="305">
        <f t="shared" si="167"/>
        <v>0</v>
      </c>
      <c r="Z305" s="305">
        <f t="shared" si="168"/>
        <v>0</v>
      </c>
      <c r="AA305" s="297">
        <f t="shared" si="169"/>
        <v>0</v>
      </c>
    </row>
    <row r="306" spans="2:31" s="75" customFormat="1">
      <c r="B306" s="320">
        <v>9</v>
      </c>
      <c r="C306" s="246" t="str">
        <f t="shared" si="146"/>
        <v/>
      </c>
      <c r="D306" s="305">
        <f t="shared" si="170"/>
        <v>0</v>
      </c>
      <c r="E306" s="305">
        <f t="shared" si="147"/>
        <v>0</v>
      </c>
      <c r="F306" s="305">
        <f t="shared" si="148"/>
        <v>0</v>
      </c>
      <c r="G306" s="305">
        <f t="shared" si="149"/>
        <v>0</v>
      </c>
      <c r="H306" s="305">
        <f t="shared" si="150"/>
        <v>0</v>
      </c>
      <c r="I306" s="305">
        <f t="shared" si="151"/>
        <v>0</v>
      </c>
      <c r="J306" s="305">
        <f t="shared" si="152"/>
        <v>0</v>
      </c>
      <c r="K306" s="305">
        <f t="shared" si="153"/>
        <v>0</v>
      </c>
      <c r="L306" s="305">
        <f t="shared" si="154"/>
        <v>0</v>
      </c>
      <c r="M306" s="305">
        <f t="shared" si="155"/>
        <v>0</v>
      </c>
      <c r="N306" s="305">
        <f t="shared" si="156"/>
        <v>0</v>
      </c>
      <c r="O306" s="305">
        <f t="shared" si="157"/>
        <v>0</v>
      </c>
      <c r="P306" s="305">
        <f t="shared" si="158"/>
        <v>0</v>
      </c>
      <c r="Q306" s="305">
        <f t="shared" si="159"/>
        <v>0</v>
      </c>
      <c r="R306" s="305">
        <f t="shared" si="160"/>
        <v>0</v>
      </c>
      <c r="S306" s="305">
        <f t="shared" si="161"/>
        <v>0</v>
      </c>
      <c r="T306" s="305">
        <f t="shared" si="162"/>
        <v>0</v>
      </c>
      <c r="U306" s="305">
        <f t="shared" si="163"/>
        <v>0</v>
      </c>
      <c r="V306" s="305">
        <f t="shared" si="164"/>
        <v>0</v>
      </c>
      <c r="W306" s="305">
        <f t="shared" si="165"/>
        <v>0</v>
      </c>
      <c r="X306" s="305">
        <f t="shared" si="166"/>
        <v>0</v>
      </c>
      <c r="Y306" s="305">
        <f t="shared" si="167"/>
        <v>0</v>
      </c>
      <c r="Z306" s="305">
        <f t="shared" si="168"/>
        <v>0</v>
      </c>
      <c r="AA306" s="297">
        <f t="shared" si="169"/>
        <v>0</v>
      </c>
    </row>
    <row r="307" spans="2:31" s="75" customFormat="1">
      <c r="B307" s="320">
        <v>10</v>
      </c>
      <c r="C307" s="246" t="str">
        <f t="shared" si="146"/>
        <v/>
      </c>
      <c r="D307" s="305">
        <f t="shared" si="170"/>
        <v>0</v>
      </c>
      <c r="E307" s="305">
        <f t="shared" si="147"/>
        <v>0</v>
      </c>
      <c r="F307" s="305">
        <f t="shared" si="148"/>
        <v>0</v>
      </c>
      <c r="G307" s="305">
        <f t="shared" si="149"/>
        <v>0</v>
      </c>
      <c r="H307" s="305">
        <f t="shared" si="150"/>
        <v>0</v>
      </c>
      <c r="I307" s="305">
        <f t="shared" si="151"/>
        <v>0</v>
      </c>
      <c r="J307" s="305">
        <f t="shared" si="152"/>
        <v>0</v>
      </c>
      <c r="K307" s="305">
        <f t="shared" si="153"/>
        <v>0</v>
      </c>
      <c r="L307" s="305">
        <f t="shared" si="154"/>
        <v>0</v>
      </c>
      <c r="M307" s="305">
        <f t="shared" si="155"/>
        <v>0</v>
      </c>
      <c r="N307" s="305">
        <f t="shared" si="156"/>
        <v>0</v>
      </c>
      <c r="O307" s="305">
        <f t="shared" si="157"/>
        <v>0</v>
      </c>
      <c r="P307" s="305">
        <f t="shared" si="158"/>
        <v>0</v>
      </c>
      <c r="Q307" s="305">
        <f t="shared" si="159"/>
        <v>0</v>
      </c>
      <c r="R307" s="305">
        <f t="shared" si="160"/>
        <v>0</v>
      </c>
      <c r="S307" s="305">
        <f t="shared" si="161"/>
        <v>0</v>
      </c>
      <c r="T307" s="305">
        <f t="shared" si="162"/>
        <v>0</v>
      </c>
      <c r="U307" s="305">
        <f t="shared" si="163"/>
        <v>0</v>
      </c>
      <c r="V307" s="305">
        <f t="shared" si="164"/>
        <v>0</v>
      </c>
      <c r="W307" s="305">
        <f t="shared" si="165"/>
        <v>0</v>
      </c>
      <c r="X307" s="305">
        <f t="shared" si="166"/>
        <v>0</v>
      </c>
      <c r="Y307" s="305">
        <f t="shared" si="167"/>
        <v>0</v>
      </c>
      <c r="Z307" s="305">
        <f t="shared" si="168"/>
        <v>0</v>
      </c>
      <c r="AA307" s="297">
        <f t="shared" si="169"/>
        <v>0</v>
      </c>
    </row>
    <row r="308" spans="2:31" s="75" customFormat="1">
      <c r="B308" s="320">
        <v>11</v>
      </c>
      <c r="C308" s="246" t="str">
        <f t="shared" si="146"/>
        <v/>
      </c>
      <c r="D308" s="305">
        <f t="shared" si="170"/>
        <v>0</v>
      </c>
      <c r="E308" s="305">
        <f t="shared" si="147"/>
        <v>0</v>
      </c>
      <c r="F308" s="305">
        <f t="shared" si="148"/>
        <v>0</v>
      </c>
      <c r="G308" s="305">
        <f t="shared" si="149"/>
        <v>0</v>
      </c>
      <c r="H308" s="305">
        <f t="shared" si="150"/>
        <v>0</v>
      </c>
      <c r="I308" s="305">
        <f t="shared" si="151"/>
        <v>0</v>
      </c>
      <c r="J308" s="305">
        <f t="shared" si="152"/>
        <v>0</v>
      </c>
      <c r="K308" s="305">
        <f t="shared" si="153"/>
        <v>0</v>
      </c>
      <c r="L308" s="305">
        <f t="shared" si="154"/>
        <v>0</v>
      </c>
      <c r="M308" s="305">
        <f t="shared" si="155"/>
        <v>0</v>
      </c>
      <c r="N308" s="305">
        <f t="shared" si="156"/>
        <v>0</v>
      </c>
      <c r="O308" s="305">
        <f t="shared" si="157"/>
        <v>0</v>
      </c>
      <c r="P308" s="305">
        <f t="shared" si="158"/>
        <v>0</v>
      </c>
      <c r="Q308" s="305">
        <f t="shared" si="159"/>
        <v>0</v>
      </c>
      <c r="R308" s="305">
        <f t="shared" si="160"/>
        <v>0</v>
      </c>
      <c r="S308" s="305">
        <f t="shared" si="161"/>
        <v>0</v>
      </c>
      <c r="T308" s="305">
        <f t="shared" si="162"/>
        <v>0</v>
      </c>
      <c r="U308" s="305">
        <f t="shared" si="163"/>
        <v>0</v>
      </c>
      <c r="V308" s="305">
        <f t="shared" si="164"/>
        <v>0</v>
      </c>
      <c r="W308" s="305">
        <f t="shared" si="165"/>
        <v>0</v>
      </c>
      <c r="X308" s="305">
        <f t="shared" si="166"/>
        <v>0</v>
      </c>
      <c r="Y308" s="305">
        <f t="shared" si="167"/>
        <v>0</v>
      </c>
      <c r="Z308" s="305">
        <f t="shared" si="168"/>
        <v>0</v>
      </c>
      <c r="AA308" s="297">
        <f t="shared" si="169"/>
        <v>0</v>
      </c>
    </row>
    <row r="309" spans="2:31" s="75" customFormat="1">
      <c r="B309" s="320">
        <v>12</v>
      </c>
      <c r="C309" s="246" t="str">
        <f t="shared" si="146"/>
        <v/>
      </c>
      <c r="D309" s="305">
        <f t="shared" si="170"/>
        <v>0</v>
      </c>
      <c r="E309" s="305">
        <f t="shared" si="147"/>
        <v>0</v>
      </c>
      <c r="F309" s="305">
        <f t="shared" si="148"/>
        <v>0</v>
      </c>
      <c r="G309" s="305">
        <f t="shared" si="149"/>
        <v>0</v>
      </c>
      <c r="H309" s="305">
        <f t="shared" si="150"/>
        <v>0</v>
      </c>
      <c r="I309" s="305">
        <f t="shared" si="151"/>
        <v>0</v>
      </c>
      <c r="J309" s="305">
        <f t="shared" si="152"/>
        <v>0</v>
      </c>
      <c r="K309" s="305">
        <f t="shared" si="153"/>
        <v>0</v>
      </c>
      <c r="L309" s="305">
        <f t="shared" si="154"/>
        <v>0</v>
      </c>
      <c r="M309" s="305">
        <f t="shared" si="155"/>
        <v>0</v>
      </c>
      <c r="N309" s="305">
        <f t="shared" si="156"/>
        <v>0</v>
      </c>
      <c r="O309" s="305">
        <f t="shared" si="157"/>
        <v>0</v>
      </c>
      <c r="P309" s="305">
        <f t="shared" si="158"/>
        <v>0</v>
      </c>
      <c r="Q309" s="305">
        <f t="shared" si="159"/>
        <v>0</v>
      </c>
      <c r="R309" s="305">
        <f t="shared" si="160"/>
        <v>0</v>
      </c>
      <c r="S309" s="305">
        <f t="shared" si="161"/>
        <v>0</v>
      </c>
      <c r="T309" s="305">
        <f t="shared" si="162"/>
        <v>0</v>
      </c>
      <c r="U309" s="305">
        <f t="shared" si="163"/>
        <v>0</v>
      </c>
      <c r="V309" s="305">
        <f t="shared" si="164"/>
        <v>0</v>
      </c>
      <c r="W309" s="305">
        <f t="shared" si="165"/>
        <v>0</v>
      </c>
      <c r="X309" s="305">
        <f t="shared" si="166"/>
        <v>0</v>
      </c>
      <c r="Y309" s="305">
        <f t="shared" si="167"/>
        <v>0</v>
      </c>
      <c r="Z309" s="305">
        <f t="shared" si="168"/>
        <v>0</v>
      </c>
      <c r="AA309" s="297">
        <f t="shared" si="169"/>
        <v>0</v>
      </c>
    </row>
    <row r="310" spans="2:31" s="75" customFormat="1">
      <c r="B310" s="320">
        <v>13</v>
      </c>
      <c r="C310" s="246" t="str">
        <f t="shared" si="146"/>
        <v/>
      </c>
      <c r="D310" s="305">
        <f t="shared" si="170"/>
        <v>0</v>
      </c>
      <c r="E310" s="305">
        <f t="shared" si="147"/>
        <v>0</v>
      </c>
      <c r="F310" s="305">
        <f t="shared" si="148"/>
        <v>0</v>
      </c>
      <c r="G310" s="305">
        <f t="shared" si="149"/>
        <v>0</v>
      </c>
      <c r="H310" s="305">
        <f t="shared" si="150"/>
        <v>0</v>
      </c>
      <c r="I310" s="305">
        <f t="shared" si="151"/>
        <v>0</v>
      </c>
      <c r="J310" s="305">
        <f t="shared" si="152"/>
        <v>0</v>
      </c>
      <c r="K310" s="305">
        <f t="shared" si="153"/>
        <v>0</v>
      </c>
      <c r="L310" s="305">
        <f t="shared" si="154"/>
        <v>0</v>
      </c>
      <c r="M310" s="305">
        <f t="shared" si="155"/>
        <v>0</v>
      </c>
      <c r="N310" s="305">
        <f t="shared" si="156"/>
        <v>0</v>
      </c>
      <c r="O310" s="305">
        <f t="shared" si="157"/>
        <v>0</v>
      </c>
      <c r="P310" s="305">
        <f t="shared" si="158"/>
        <v>0</v>
      </c>
      <c r="Q310" s="305">
        <f t="shared" si="159"/>
        <v>0</v>
      </c>
      <c r="R310" s="305">
        <f t="shared" si="160"/>
        <v>0</v>
      </c>
      <c r="S310" s="305">
        <f t="shared" si="161"/>
        <v>0</v>
      </c>
      <c r="T310" s="305">
        <f t="shared" si="162"/>
        <v>0</v>
      </c>
      <c r="U310" s="305">
        <f t="shared" si="163"/>
        <v>0</v>
      </c>
      <c r="V310" s="305">
        <f t="shared" si="164"/>
        <v>0</v>
      </c>
      <c r="W310" s="305">
        <f t="shared" si="165"/>
        <v>0</v>
      </c>
      <c r="X310" s="305">
        <f t="shared" si="166"/>
        <v>0</v>
      </c>
      <c r="Y310" s="305">
        <f t="shared" si="167"/>
        <v>0</v>
      </c>
      <c r="Z310" s="305">
        <f t="shared" si="168"/>
        <v>0</v>
      </c>
      <c r="AA310" s="297">
        <f t="shared" si="169"/>
        <v>0</v>
      </c>
    </row>
    <row r="311" spans="2:31" s="75" customFormat="1">
      <c r="B311" s="320">
        <v>14</v>
      </c>
      <c r="C311" s="246" t="str">
        <f t="shared" si="146"/>
        <v/>
      </c>
      <c r="D311" s="305">
        <f t="shared" si="170"/>
        <v>0</v>
      </c>
      <c r="E311" s="305">
        <f t="shared" si="147"/>
        <v>0</v>
      </c>
      <c r="F311" s="305">
        <f t="shared" si="148"/>
        <v>0</v>
      </c>
      <c r="G311" s="305">
        <f t="shared" si="149"/>
        <v>0</v>
      </c>
      <c r="H311" s="305">
        <f t="shared" si="150"/>
        <v>0</v>
      </c>
      <c r="I311" s="305">
        <f t="shared" si="151"/>
        <v>0</v>
      </c>
      <c r="J311" s="305">
        <f t="shared" si="152"/>
        <v>0</v>
      </c>
      <c r="K311" s="305">
        <f t="shared" si="153"/>
        <v>0</v>
      </c>
      <c r="L311" s="305">
        <f t="shared" si="154"/>
        <v>0</v>
      </c>
      <c r="M311" s="305">
        <f t="shared" si="155"/>
        <v>0</v>
      </c>
      <c r="N311" s="305">
        <f t="shared" si="156"/>
        <v>0</v>
      </c>
      <c r="O311" s="305">
        <f t="shared" si="157"/>
        <v>0</v>
      </c>
      <c r="P311" s="305">
        <f t="shared" si="158"/>
        <v>0</v>
      </c>
      <c r="Q311" s="305">
        <f t="shared" si="159"/>
        <v>0</v>
      </c>
      <c r="R311" s="305">
        <f t="shared" si="160"/>
        <v>0</v>
      </c>
      <c r="S311" s="305">
        <f t="shared" si="161"/>
        <v>0</v>
      </c>
      <c r="T311" s="305">
        <f t="shared" si="162"/>
        <v>0</v>
      </c>
      <c r="U311" s="305">
        <f t="shared" si="163"/>
        <v>0</v>
      </c>
      <c r="V311" s="305">
        <f t="shared" si="164"/>
        <v>0</v>
      </c>
      <c r="W311" s="305">
        <f t="shared" si="165"/>
        <v>0</v>
      </c>
      <c r="X311" s="305">
        <f t="shared" si="166"/>
        <v>0</v>
      </c>
      <c r="Y311" s="305">
        <f t="shared" si="167"/>
        <v>0</v>
      </c>
      <c r="Z311" s="305">
        <f t="shared" si="168"/>
        <v>0</v>
      </c>
      <c r="AA311" s="297">
        <f t="shared" si="169"/>
        <v>0</v>
      </c>
    </row>
    <row r="312" spans="2:31" s="75" customFormat="1">
      <c r="B312" s="320">
        <v>15</v>
      </c>
      <c r="C312" s="246" t="str">
        <f t="shared" si="146"/>
        <v/>
      </c>
      <c r="D312" s="305">
        <f t="shared" si="170"/>
        <v>0</v>
      </c>
      <c r="E312" s="305">
        <f t="shared" si="147"/>
        <v>0</v>
      </c>
      <c r="F312" s="305">
        <f t="shared" si="148"/>
        <v>0</v>
      </c>
      <c r="G312" s="305">
        <f t="shared" si="149"/>
        <v>0</v>
      </c>
      <c r="H312" s="305">
        <f t="shared" si="150"/>
        <v>0</v>
      </c>
      <c r="I312" s="305">
        <f t="shared" si="151"/>
        <v>0</v>
      </c>
      <c r="J312" s="305">
        <f t="shared" si="152"/>
        <v>0</v>
      </c>
      <c r="K312" s="305">
        <f t="shared" si="153"/>
        <v>0</v>
      </c>
      <c r="L312" s="305">
        <f t="shared" si="154"/>
        <v>0</v>
      </c>
      <c r="M312" s="305">
        <f t="shared" si="155"/>
        <v>0</v>
      </c>
      <c r="N312" s="305">
        <f t="shared" si="156"/>
        <v>0</v>
      </c>
      <c r="O312" s="305">
        <f t="shared" si="157"/>
        <v>0</v>
      </c>
      <c r="P312" s="305">
        <f t="shared" si="158"/>
        <v>0</v>
      </c>
      <c r="Q312" s="305">
        <f t="shared" si="159"/>
        <v>0</v>
      </c>
      <c r="R312" s="305">
        <f t="shared" si="160"/>
        <v>0</v>
      </c>
      <c r="S312" s="305">
        <f t="shared" si="161"/>
        <v>0</v>
      </c>
      <c r="T312" s="305">
        <f t="shared" si="162"/>
        <v>0</v>
      </c>
      <c r="U312" s="305">
        <f t="shared" si="163"/>
        <v>0</v>
      </c>
      <c r="V312" s="305">
        <f t="shared" si="164"/>
        <v>0</v>
      </c>
      <c r="W312" s="305">
        <f t="shared" si="165"/>
        <v>0</v>
      </c>
      <c r="X312" s="305">
        <f t="shared" si="166"/>
        <v>0</v>
      </c>
      <c r="Y312" s="305">
        <f t="shared" si="167"/>
        <v>0</v>
      </c>
      <c r="Z312" s="305">
        <f t="shared" si="168"/>
        <v>0</v>
      </c>
      <c r="AA312" s="297">
        <f t="shared" si="169"/>
        <v>0</v>
      </c>
    </row>
    <row r="313" spans="2:31" s="75" customFormat="1" ht="33.75" customHeight="1">
      <c r="B313" s="771" t="s">
        <v>1050</v>
      </c>
      <c r="C313" s="772"/>
      <c r="D313" s="297">
        <f t="shared" ref="D313:Z313" si="171">SUM(D298:D312)</f>
        <v>0</v>
      </c>
      <c r="E313" s="297">
        <f t="shared" si="171"/>
        <v>0</v>
      </c>
      <c r="F313" s="297">
        <f t="shared" si="171"/>
        <v>0</v>
      </c>
      <c r="G313" s="297">
        <f t="shared" si="171"/>
        <v>0</v>
      </c>
      <c r="H313" s="297">
        <f t="shared" si="171"/>
        <v>0</v>
      </c>
      <c r="I313" s="297">
        <f t="shared" si="171"/>
        <v>0</v>
      </c>
      <c r="J313" s="297">
        <f t="shared" si="171"/>
        <v>0</v>
      </c>
      <c r="K313" s="297">
        <f t="shared" si="171"/>
        <v>0</v>
      </c>
      <c r="L313" s="297">
        <f t="shared" si="171"/>
        <v>0</v>
      </c>
      <c r="M313" s="297">
        <f t="shared" si="171"/>
        <v>0</v>
      </c>
      <c r="N313" s="297">
        <f t="shared" si="171"/>
        <v>0</v>
      </c>
      <c r="O313" s="297">
        <f t="shared" si="171"/>
        <v>0</v>
      </c>
      <c r="P313" s="297">
        <f t="shared" si="171"/>
        <v>0</v>
      </c>
      <c r="Q313" s="297">
        <f t="shared" si="171"/>
        <v>0</v>
      </c>
      <c r="R313" s="297">
        <f t="shared" si="171"/>
        <v>0</v>
      </c>
      <c r="S313" s="297">
        <f t="shared" si="171"/>
        <v>0</v>
      </c>
      <c r="T313" s="297">
        <f t="shared" si="171"/>
        <v>0</v>
      </c>
      <c r="U313" s="297">
        <f t="shared" si="171"/>
        <v>0</v>
      </c>
      <c r="V313" s="297">
        <f t="shared" si="171"/>
        <v>0</v>
      </c>
      <c r="W313" s="297">
        <f t="shared" si="171"/>
        <v>0</v>
      </c>
      <c r="X313" s="297">
        <f t="shared" si="171"/>
        <v>0</v>
      </c>
      <c r="Y313" s="297">
        <f t="shared" si="171"/>
        <v>0</v>
      </c>
      <c r="Z313" s="297">
        <f t="shared" si="171"/>
        <v>0</v>
      </c>
      <c r="AA313" s="297">
        <f t="shared" si="169"/>
        <v>0</v>
      </c>
    </row>
    <row r="314" spans="2:31" s="75" customFormat="1">
      <c r="B314" s="124"/>
      <c r="C314" s="125"/>
      <c r="D314" s="125"/>
      <c r="E314" s="125"/>
      <c r="F314" s="125"/>
      <c r="G314" s="125"/>
      <c r="H314" s="125"/>
      <c r="I314" s="125"/>
      <c r="J314" s="125"/>
      <c r="K314" s="125"/>
      <c r="L314" s="125"/>
      <c r="M314" s="125"/>
      <c r="N314" s="125"/>
      <c r="O314" s="125"/>
      <c r="P314" s="125"/>
      <c r="Q314" s="125"/>
      <c r="R314" s="125"/>
      <c r="S314" s="125"/>
      <c r="T314" s="125"/>
      <c r="U314" s="125"/>
      <c r="V314" s="125"/>
      <c r="W314" s="79"/>
      <c r="X314" s="80"/>
      <c r="Z314" s="80"/>
      <c r="AA314" s="80"/>
    </row>
    <row r="315" spans="2:31">
      <c r="B315" s="132"/>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c r="AA315" s="132"/>
      <c r="AB315" s="132"/>
      <c r="AC315" s="132"/>
      <c r="AD315" s="132"/>
      <c r="AE315" s="132"/>
    </row>
    <row r="316" spans="2:31">
      <c r="B316" s="132"/>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c r="AA316" s="132"/>
      <c r="AB316" s="132"/>
      <c r="AC316" s="132"/>
      <c r="AD316" s="132"/>
      <c r="AE316" s="132"/>
    </row>
    <row r="317" spans="2:31">
      <c r="B317" s="132"/>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c r="AA317" s="132"/>
      <c r="AB317" s="132"/>
      <c r="AC317" s="132"/>
      <c r="AD317" s="132"/>
      <c r="AE317" s="132"/>
    </row>
    <row r="318" spans="2:31">
      <c r="B318" s="132"/>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c r="AA318" s="132"/>
      <c r="AB318" s="132"/>
      <c r="AC318" s="132"/>
      <c r="AD318" s="132"/>
      <c r="AE318" s="132"/>
    </row>
    <row r="319" spans="2:31">
      <c r="B319" s="132"/>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c r="AA319" s="132"/>
      <c r="AB319" s="132"/>
      <c r="AC319" s="132"/>
      <c r="AD319" s="132"/>
      <c r="AE319" s="132"/>
    </row>
    <row r="320" spans="2:31">
      <c r="B320" s="132"/>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c r="AA320" s="132"/>
      <c r="AB320" s="132"/>
      <c r="AC320" s="132"/>
      <c r="AD320" s="132"/>
      <c r="AE320" s="132"/>
    </row>
    <row r="321" spans="2:31">
      <c r="B321" s="132"/>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c r="AA321" s="132"/>
      <c r="AB321" s="132"/>
      <c r="AC321" s="132"/>
      <c r="AD321" s="132"/>
      <c r="AE321" s="132"/>
    </row>
    <row r="322" spans="2:31">
      <c r="B322" s="132"/>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c r="AA322" s="132"/>
      <c r="AB322" s="132"/>
      <c r="AC322" s="132"/>
      <c r="AD322" s="132"/>
      <c r="AE322" s="132"/>
    </row>
    <row r="323" spans="2:31">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c r="AE323" s="132"/>
    </row>
    <row r="324" spans="2:31">
      <c r="B324" s="132"/>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c r="AA324" s="132"/>
      <c r="AB324" s="132"/>
      <c r="AC324" s="132"/>
      <c r="AD324" s="132"/>
      <c r="AE324" s="132"/>
    </row>
    <row r="325" spans="2:31">
      <c r="B325" s="132"/>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c r="AA325" s="132"/>
      <c r="AB325" s="132"/>
      <c r="AC325" s="132"/>
      <c r="AD325" s="132"/>
      <c r="AE325" s="132"/>
    </row>
    <row r="326" spans="2:31">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row>
    <row r="327" spans="2:31">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row>
    <row r="328" spans="2:31">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row>
    <row r="329" spans="2:31">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row>
    <row r="330" spans="2:31">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row>
    <row r="331" spans="2:31">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row>
    <row r="332" spans="2:31">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row>
    <row r="333" spans="2:31">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row>
    <row r="334" spans="2:31">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row>
    <row r="335" spans="2:31">
      <c r="B335" s="132"/>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c r="AA335" s="132"/>
      <c r="AB335" s="132"/>
      <c r="AC335" s="132"/>
      <c r="AD335" s="132"/>
      <c r="AE335" s="132"/>
    </row>
    <row r="336" spans="2:31">
      <c r="B336" s="132"/>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c r="AA336" s="132"/>
      <c r="AB336" s="132"/>
      <c r="AC336" s="132"/>
      <c r="AD336" s="132"/>
      <c r="AE336" s="132"/>
    </row>
    <row r="337" spans="2:31">
      <c r="B337" s="132"/>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c r="AA337" s="132"/>
      <c r="AB337" s="132"/>
      <c r="AC337" s="132"/>
      <c r="AD337" s="132"/>
      <c r="AE337" s="132"/>
    </row>
    <row r="338" spans="2:31">
      <c r="B338" s="132"/>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c r="AA338" s="132"/>
      <c r="AB338" s="132"/>
      <c r="AC338" s="132"/>
      <c r="AD338" s="132"/>
      <c r="AE338" s="132"/>
    </row>
    <row r="339" spans="2:31">
      <c r="B339" s="132"/>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c r="AA339" s="132"/>
      <c r="AB339" s="132"/>
      <c r="AC339" s="132"/>
      <c r="AD339" s="132"/>
      <c r="AE339" s="132"/>
    </row>
    <row r="340" spans="2:31">
      <c r="B340" s="132"/>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c r="AA340" s="132"/>
      <c r="AB340" s="132"/>
      <c r="AC340" s="132"/>
      <c r="AD340" s="132"/>
      <c r="AE340" s="132"/>
    </row>
    <row r="341" spans="2:31">
      <c r="B341" s="132"/>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c r="AA341" s="132"/>
      <c r="AB341" s="132"/>
      <c r="AC341" s="132"/>
      <c r="AD341" s="132"/>
      <c r="AE341" s="132"/>
    </row>
    <row r="342" spans="2:31">
      <c r="B342" s="132"/>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c r="AA342" s="132"/>
      <c r="AB342" s="132"/>
      <c r="AC342" s="132"/>
      <c r="AD342" s="132"/>
      <c r="AE342" s="132"/>
    </row>
    <row r="343" spans="2:31">
      <c r="B343" s="132"/>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c r="AA343" s="132"/>
      <c r="AB343" s="132"/>
      <c r="AC343" s="132"/>
      <c r="AD343" s="132"/>
      <c r="AE343" s="132"/>
    </row>
    <row r="344" spans="2:31">
      <c r="B344" s="132"/>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c r="AA344" s="132"/>
      <c r="AB344" s="132"/>
      <c r="AC344" s="132"/>
      <c r="AD344" s="132"/>
      <c r="AE344" s="132"/>
    </row>
    <row r="345" spans="2:31">
      <c r="B345" s="132"/>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c r="AA345" s="132"/>
      <c r="AB345" s="132"/>
      <c r="AC345" s="132"/>
      <c r="AD345" s="132"/>
      <c r="AE345" s="132"/>
    </row>
    <row r="346" spans="2:31">
      <c r="B346" s="132"/>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c r="AA346" s="132"/>
      <c r="AB346" s="132"/>
      <c r="AC346" s="132"/>
      <c r="AD346" s="132"/>
      <c r="AE346" s="132"/>
    </row>
    <row r="347" spans="2:31">
      <c r="B347" s="132"/>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c r="AA347" s="132"/>
      <c r="AB347" s="132"/>
      <c r="AC347" s="132"/>
      <c r="AD347" s="132"/>
      <c r="AE347" s="132"/>
    </row>
    <row r="348" spans="2:31">
      <c r="B348" s="132"/>
      <c r="C348" s="132"/>
      <c r="D348" s="132"/>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c r="AA348" s="132"/>
      <c r="AB348" s="132"/>
      <c r="AC348" s="132"/>
      <c r="AD348" s="132"/>
      <c r="AE348" s="132"/>
    </row>
    <row r="349" spans="2:31">
      <c r="B349" s="132"/>
      <c r="C349" s="132"/>
      <c r="D349" s="132"/>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c r="AA349" s="132"/>
      <c r="AB349" s="132"/>
      <c r="AC349" s="132"/>
      <c r="AD349" s="132"/>
      <c r="AE349" s="132"/>
    </row>
    <row r="350" spans="2:31">
      <c r="B350" s="132"/>
      <c r="C350" s="132"/>
      <c r="D350" s="132"/>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c r="AA350" s="132"/>
      <c r="AB350" s="132"/>
      <c r="AC350" s="132"/>
      <c r="AD350" s="132"/>
      <c r="AE350" s="132"/>
    </row>
    <row r="351" spans="2:31">
      <c r="B351" s="132"/>
      <c r="C351" s="132"/>
      <c r="D351" s="132"/>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c r="AA351" s="132"/>
      <c r="AB351" s="132"/>
      <c r="AC351" s="132"/>
      <c r="AD351" s="132"/>
      <c r="AE351" s="132"/>
    </row>
    <row r="352" spans="2:31">
      <c r="B352" s="132"/>
      <c r="C352" s="132"/>
      <c r="D352" s="132"/>
      <c r="E352" s="132"/>
      <c r="F352" s="132"/>
      <c r="G352" s="132"/>
      <c r="H352" s="132"/>
      <c r="I352" s="132"/>
      <c r="J352" s="132"/>
      <c r="K352" s="132"/>
      <c r="L352" s="132"/>
      <c r="M352" s="132"/>
      <c r="N352" s="132"/>
      <c r="O352" s="132"/>
      <c r="P352" s="132"/>
      <c r="Q352" s="132"/>
      <c r="R352" s="132"/>
      <c r="S352" s="132"/>
      <c r="T352" s="132"/>
      <c r="U352" s="132"/>
      <c r="V352" s="132"/>
      <c r="W352" s="132"/>
      <c r="X352" s="132"/>
      <c r="Y352" s="132"/>
      <c r="Z352" s="132"/>
      <c r="AA352" s="132"/>
      <c r="AB352" s="132"/>
      <c r="AC352" s="132"/>
      <c r="AD352" s="132"/>
      <c r="AE352" s="132"/>
    </row>
    <row r="353" spans="2:31">
      <c r="B353" s="132"/>
      <c r="C353" s="132"/>
      <c r="D353" s="132"/>
      <c r="E353" s="132"/>
      <c r="F353" s="132"/>
      <c r="G353" s="132"/>
      <c r="H353" s="132"/>
      <c r="I353" s="132"/>
      <c r="J353" s="132"/>
      <c r="K353" s="132"/>
      <c r="L353" s="132"/>
      <c r="M353" s="132"/>
      <c r="N353" s="132"/>
      <c r="O353" s="132"/>
      <c r="P353" s="132"/>
      <c r="Q353" s="132"/>
      <c r="R353" s="132"/>
      <c r="S353" s="132"/>
      <c r="T353" s="132"/>
      <c r="U353" s="132"/>
      <c r="V353" s="132"/>
      <c r="W353" s="132"/>
      <c r="X353" s="132"/>
      <c r="Y353" s="132"/>
      <c r="Z353" s="132"/>
      <c r="AA353" s="132"/>
      <c r="AB353" s="132"/>
      <c r="AC353" s="132"/>
      <c r="AD353" s="132"/>
      <c r="AE353" s="132"/>
    </row>
    <row r="354" spans="2:31">
      <c r="B354" s="132"/>
      <c r="C354" s="132"/>
      <c r="D354" s="132"/>
      <c r="E354" s="132"/>
      <c r="F354" s="132"/>
      <c r="G354" s="132"/>
      <c r="H354" s="132"/>
      <c r="I354" s="132"/>
      <c r="J354" s="132"/>
      <c r="K354" s="132"/>
      <c r="L354" s="132"/>
      <c r="M354" s="132"/>
      <c r="N354" s="132"/>
      <c r="O354" s="132"/>
      <c r="P354" s="132"/>
      <c r="Q354" s="132"/>
      <c r="R354" s="132"/>
      <c r="S354" s="132"/>
      <c r="T354" s="132"/>
      <c r="U354" s="132"/>
      <c r="V354" s="132"/>
      <c r="W354" s="132"/>
      <c r="X354" s="132"/>
      <c r="Y354" s="132"/>
      <c r="Z354" s="132"/>
      <c r="AA354" s="132"/>
      <c r="AB354" s="132"/>
      <c r="AC354" s="132"/>
      <c r="AD354" s="132"/>
      <c r="AE354" s="132"/>
    </row>
    <row r="355" spans="2:31">
      <c r="B355" s="132"/>
      <c r="C355" s="132"/>
      <c r="D355" s="132"/>
      <c r="E355" s="132"/>
      <c r="F355" s="132"/>
      <c r="G355" s="132"/>
      <c r="H355" s="132"/>
      <c r="I355" s="132"/>
      <c r="J355" s="132"/>
      <c r="K355" s="132"/>
      <c r="L355" s="132"/>
      <c r="M355" s="132"/>
      <c r="N355" s="132"/>
      <c r="O355" s="132"/>
      <c r="P355" s="132"/>
      <c r="Q355" s="132"/>
      <c r="R355" s="132"/>
      <c r="S355" s="132"/>
      <c r="T355" s="132"/>
      <c r="U355" s="132"/>
      <c r="V355" s="132"/>
      <c r="W355" s="132"/>
      <c r="X355" s="132"/>
      <c r="Y355" s="132"/>
      <c r="Z355" s="132"/>
      <c r="AA355" s="132"/>
      <c r="AB355" s="132"/>
      <c r="AC355" s="132"/>
      <c r="AD355" s="132"/>
      <c r="AE355" s="132"/>
    </row>
    <row r="356" spans="2:31">
      <c r="B356" s="132"/>
      <c r="C356" s="132"/>
      <c r="D356" s="132"/>
      <c r="E356" s="132"/>
      <c r="F356" s="132"/>
      <c r="G356" s="132"/>
      <c r="H356" s="132"/>
      <c r="I356" s="132"/>
      <c r="J356" s="132"/>
      <c r="K356" s="132"/>
      <c r="L356" s="132"/>
      <c r="M356" s="132"/>
      <c r="N356" s="132"/>
      <c r="O356" s="132"/>
      <c r="P356" s="132"/>
      <c r="Q356" s="132"/>
      <c r="R356" s="132"/>
      <c r="S356" s="132"/>
      <c r="T356" s="132"/>
      <c r="U356" s="132"/>
      <c r="V356" s="132"/>
      <c r="W356" s="132"/>
      <c r="X356" s="132"/>
      <c r="Y356" s="132"/>
      <c r="Z356" s="132"/>
      <c r="AA356" s="132"/>
      <c r="AB356" s="132"/>
      <c r="AC356" s="132"/>
      <c r="AD356" s="132"/>
      <c r="AE356" s="132"/>
    </row>
    <row r="357" spans="2:31">
      <c r="B357" s="132"/>
      <c r="C357" s="132"/>
      <c r="D357" s="132"/>
      <c r="E357" s="132"/>
      <c r="F357" s="132"/>
      <c r="G357" s="132"/>
      <c r="H357" s="132"/>
      <c r="I357" s="132"/>
      <c r="J357" s="132"/>
      <c r="K357" s="132"/>
      <c r="L357" s="132"/>
      <c r="M357" s="132"/>
      <c r="N357" s="132"/>
      <c r="O357" s="132"/>
      <c r="P357" s="132"/>
      <c r="Q357" s="132"/>
      <c r="R357" s="132"/>
      <c r="S357" s="132"/>
      <c r="T357" s="132"/>
      <c r="U357" s="132"/>
      <c r="V357" s="132"/>
      <c r="W357" s="132"/>
      <c r="X357" s="132"/>
      <c r="Y357" s="132"/>
      <c r="Z357" s="132"/>
      <c r="AA357" s="132"/>
      <c r="AB357" s="132"/>
      <c r="AC357" s="132"/>
      <c r="AD357" s="132"/>
      <c r="AE357" s="132"/>
    </row>
    <row r="358" spans="2:31">
      <c r="B358" s="132"/>
      <c r="C358" s="132"/>
      <c r="D358" s="132"/>
      <c r="E358" s="132"/>
      <c r="F358" s="132"/>
      <c r="G358" s="132"/>
      <c r="H358" s="132"/>
      <c r="I358" s="132"/>
      <c r="J358" s="132"/>
      <c r="K358" s="132"/>
      <c r="L358" s="132"/>
      <c r="M358" s="132"/>
      <c r="N358" s="132"/>
      <c r="O358" s="132"/>
      <c r="P358" s="132"/>
      <c r="Q358" s="132"/>
      <c r="R358" s="132"/>
      <c r="S358" s="132"/>
      <c r="T358" s="132"/>
      <c r="U358" s="132"/>
      <c r="V358" s="132"/>
      <c r="W358" s="132"/>
      <c r="X358" s="132"/>
      <c r="Y358" s="132"/>
      <c r="Z358" s="132"/>
      <c r="AA358" s="132"/>
      <c r="AB358" s="132"/>
      <c r="AC358" s="132"/>
      <c r="AD358" s="132"/>
      <c r="AE358" s="132"/>
    </row>
    <row r="359" spans="2:31">
      <c r="B359" s="132"/>
      <c r="C359" s="132"/>
      <c r="D359" s="132"/>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c r="AA359" s="132"/>
      <c r="AB359" s="132"/>
      <c r="AC359" s="132"/>
      <c r="AD359" s="132"/>
      <c r="AE359" s="132"/>
    </row>
    <row r="360" spans="2:31">
      <c r="B360" s="132"/>
      <c r="C360" s="132"/>
      <c r="D360" s="132"/>
      <c r="E360" s="132"/>
      <c r="F360" s="132"/>
      <c r="G360" s="132"/>
      <c r="H360" s="132"/>
      <c r="I360" s="132"/>
      <c r="J360" s="132"/>
      <c r="K360" s="132"/>
      <c r="L360" s="132"/>
      <c r="M360" s="132"/>
      <c r="N360" s="132"/>
      <c r="O360" s="132"/>
      <c r="P360" s="132"/>
      <c r="Q360" s="132"/>
      <c r="R360" s="132"/>
      <c r="S360" s="132"/>
      <c r="T360" s="132"/>
      <c r="U360" s="132"/>
      <c r="V360" s="132"/>
      <c r="W360" s="132"/>
      <c r="X360" s="132"/>
      <c r="Y360" s="132"/>
      <c r="Z360" s="132"/>
      <c r="AA360" s="132"/>
      <c r="AB360" s="132"/>
      <c r="AC360" s="132"/>
      <c r="AD360" s="132"/>
      <c r="AE360" s="132"/>
    </row>
    <row r="361" spans="2:31">
      <c r="B361" s="132"/>
      <c r="C361" s="132"/>
      <c r="D361" s="132"/>
      <c r="E361" s="132"/>
      <c r="F361" s="132"/>
      <c r="G361" s="132"/>
      <c r="H361" s="132"/>
      <c r="I361" s="132"/>
      <c r="J361" s="132"/>
      <c r="K361" s="132"/>
      <c r="L361" s="132"/>
      <c r="M361" s="132"/>
      <c r="N361" s="132"/>
      <c r="O361" s="132"/>
      <c r="P361" s="132"/>
      <c r="Q361" s="132"/>
      <c r="R361" s="132"/>
      <c r="S361" s="132"/>
      <c r="T361" s="132"/>
      <c r="U361" s="132"/>
      <c r="V361" s="132"/>
      <c r="W361" s="132"/>
      <c r="X361" s="132"/>
      <c r="Y361" s="132"/>
      <c r="Z361" s="132"/>
      <c r="AA361" s="132"/>
      <c r="AB361" s="132"/>
      <c r="AC361" s="132"/>
      <c r="AD361" s="132"/>
      <c r="AE361" s="132"/>
    </row>
    <row r="362" spans="2:31">
      <c r="B362" s="132"/>
      <c r="C362" s="132"/>
      <c r="D362" s="132"/>
      <c r="E362" s="132"/>
      <c r="F362" s="132"/>
      <c r="G362" s="132"/>
      <c r="H362" s="132"/>
      <c r="I362" s="132"/>
      <c r="J362" s="132"/>
      <c r="K362" s="132"/>
      <c r="L362" s="132"/>
      <c r="M362" s="132"/>
      <c r="N362" s="132"/>
      <c r="O362" s="132"/>
      <c r="P362" s="132"/>
      <c r="Q362" s="132"/>
      <c r="R362" s="132"/>
      <c r="S362" s="132"/>
      <c r="T362" s="132"/>
      <c r="U362" s="132"/>
      <c r="V362" s="132"/>
      <c r="W362" s="132"/>
      <c r="X362" s="132"/>
      <c r="Y362" s="132"/>
      <c r="Z362" s="132"/>
      <c r="AA362" s="132"/>
      <c r="AB362" s="132"/>
      <c r="AC362" s="132"/>
      <c r="AD362" s="132"/>
      <c r="AE362" s="132"/>
    </row>
    <row r="363" spans="2:31">
      <c r="B363" s="132"/>
      <c r="C363" s="132"/>
      <c r="D363" s="132"/>
      <c r="E363" s="132"/>
      <c r="F363" s="132"/>
      <c r="G363" s="132"/>
      <c r="H363" s="132"/>
      <c r="I363" s="132"/>
      <c r="J363" s="132"/>
      <c r="K363" s="132"/>
      <c r="L363" s="132"/>
      <c r="M363" s="132"/>
      <c r="N363" s="132"/>
      <c r="O363" s="132"/>
      <c r="P363" s="132"/>
      <c r="Q363" s="132"/>
      <c r="R363" s="132"/>
      <c r="S363" s="132"/>
      <c r="T363" s="132"/>
      <c r="U363" s="132"/>
      <c r="V363" s="132"/>
      <c r="W363" s="132"/>
      <c r="X363" s="132"/>
      <c r="Y363" s="132"/>
      <c r="Z363" s="132"/>
      <c r="AA363" s="132"/>
      <c r="AB363" s="132"/>
      <c r="AC363" s="132"/>
      <c r="AD363" s="132"/>
      <c r="AE363" s="132"/>
    </row>
    <row r="364" spans="2:31">
      <c r="B364" s="132"/>
      <c r="C364" s="132"/>
      <c r="D364" s="132"/>
      <c r="E364" s="132"/>
      <c r="F364" s="132"/>
      <c r="G364" s="132"/>
      <c r="H364" s="132"/>
      <c r="I364" s="132"/>
      <c r="J364" s="132"/>
      <c r="K364" s="132"/>
      <c r="L364" s="132"/>
      <c r="M364" s="132"/>
      <c r="N364" s="132"/>
      <c r="O364" s="132"/>
      <c r="P364" s="132"/>
      <c r="Q364" s="132"/>
      <c r="R364" s="132"/>
      <c r="S364" s="132"/>
      <c r="T364" s="132"/>
      <c r="U364" s="132"/>
      <c r="V364" s="132"/>
      <c r="W364" s="132"/>
      <c r="X364" s="132"/>
      <c r="Y364" s="132"/>
      <c r="Z364" s="132"/>
      <c r="AA364" s="132"/>
      <c r="AB364" s="132"/>
      <c r="AC364" s="132"/>
      <c r="AD364" s="132"/>
      <c r="AE364" s="132"/>
    </row>
    <row r="365" spans="2:31">
      <c r="B365" s="132"/>
      <c r="C365" s="132"/>
      <c r="D365" s="132"/>
      <c r="E365" s="132"/>
      <c r="F365" s="132"/>
      <c r="G365" s="132"/>
      <c r="H365" s="132"/>
      <c r="I365" s="132"/>
      <c r="J365" s="132"/>
      <c r="K365" s="132"/>
      <c r="L365" s="132"/>
      <c r="M365" s="132"/>
      <c r="N365" s="132"/>
      <c r="O365" s="132"/>
      <c r="P365" s="132"/>
      <c r="Q365" s="132"/>
      <c r="R365" s="132"/>
      <c r="S365" s="132"/>
      <c r="T365" s="132"/>
      <c r="U365" s="132"/>
      <c r="V365" s="132"/>
      <c r="W365" s="132"/>
      <c r="X365" s="132"/>
      <c r="Y365" s="132"/>
      <c r="Z365" s="132"/>
      <c r="AA365" s="132"/>
      <c r="AB365" s="132"/>
      <c r="AC365" s="132"/>
      <c r="AD365" s="132"/>
      <c r="AE365" s="132"/>
    </row>
    <row r="366" spans="2:31">
      <c r="B366" s="132"/>
      <c r="C366" s="132"/>
      <c r="D366" s="132"/>
      <c r="E366" s="132"/>
      <c r="F366" s="132"/>
      <c r="G366" s="132"/>
      <c r="H366" s="132"/>
      <c r="I366" s="132"/>
      <c r="J366" s="132"/>
      <c r="K366" s="132"/>
      <c r="L366" s="132"/>
      <c r="M366" s="132"/>
      <c r="N366" s="132"/>
      <c r="O366" s="132"/>
      <c r="P366" s="132"/>
      <c r="Q366" s="132"/>
      <c r="R366" s="132"/>
      <c r="S366" s="132"/>
      <c r="T366" s="132"/>
      <c r="U366" s="132"/>
      <c r="V366" s="132"/>
      <c r="W366" s="132"/>
      <c r="X366" s="132"/>
      <c r="Y366" s="132"/>
      <c r="Z366" s="132"/>
      <c r="AA366" s="132"/>
      <c r="AB366" s="132"/>
      <c r="AC366" s="132"/>
      <c r="AD366" s="132"/>
      <c r="AE366" s="132"/>
    </row>
    <row r="367" spans="2:31">
      <c r="B367" s="132"/>
      <c r="C367" s="132"/>
      <c r="D367" s="132"/>
      <c r="E367" s="132"/>
      <c r="F367" s="132"/>
      <c r="G367" s="132"/>
      <c r="H367" s="132"/>
      <c r="I367" s="132"/>
      <c r="J367" s="132"/>
      <c r="K367" s="132"/>
      <c r="L367" s="132"/>
      <c r="M367" s="132"/>
      <c r="N367" s="132"/>
      <c r="O367" s="132"/>
      <c r="P367" s="132"/>
      <c r="Q367" s="132"/>
      <c r="R367" s="132"/>
      <c r="S367" s="132"/>
      <c r="T367" s="132"/>
      <c r="U367" s="132"/>
      <c r="V367" s="132"/>
      <c r="W367" s="132"/>
      <c r="X367" s="132"/>
      <c r="Y367" s="132"/>
      <c r="Z367" s="132"/>
      <c r="AA367" s="132"/>
      <c r="AB367" s="132"/>
      <c r="AC367" s="132"/>
      <c r="AD367" s="132"/>
      <c r="AE367" s="132"/>
    </row>
    <row r="368" spans="2:31">
      <c r="B368" s="132"/>
      <c r="C368" s="132"/>
      <c r="D368" s="132"/>
      <c r="E368" s="132"/>
      <c r="F368" s="132"/>
      <c r="G368" s="132"/>
      <c r="H368" s="132"/>
      <c r="I368" s="132"/>
      <c r="J368" s="132"/>
      <c r="K368" s="132"/>
      <c r="L368" s="132"/>
      <c r="M368" s="132"/>
      <c r="N368" s="132"/>
      <c r="O368" s="132"/>
      <c r="P368" s="132"/>
      <c r="Q368" s="132"/>
      <c r="R368" s="132"/>
      <c r="S368" s="132"/>
      <c r="T368" s="132"/>
      <c r="U368" s="132"/>
      <c r="V368" s="132"/>
      <c r="W368" s="132"/>
      <c r="X368" s="132"/>
      <c r="Y368" s="132"/>
      <c r="Z368" s="132"/>
      <c r="AA368" s="132"/>
      <c r="AB368" s="132"/>
      <c r="AC368" s="132"/>
      <c r="AD368" s="132"/>
      <c r="AE368" s="132"/>
    </row>
    <row r="369" spans="2:31">
      <c r="B369" s="132"/>
      <c r="C369" s="132"/>
      <c r="D369" s="132"/>
      <c r="E369" s="132"/>
      <c r="F369" s="132"/>
      <c r="G369" s="132"/>
      <c r="H369" s="132"/>
      <c r="I369" s="132"/>
      <c r="J369" s="132"/>
      <c r="K369" s="132"/>
      <c r="L369" s="132"/>
      <c r="M369" s="132"/>
      <c r="N369" s="132"/>
      <c r="O369" s="132"/>
      <c r="P369" s="132"/>
      <c r="Q369" s="132"/>
      <c r="R369" s="132"/>
      <c r="S369" s="132"/>
      <c r="T369" s="132"/>
      <c r="U369" s="132"/>
      <c r="V369" s="132"/>
      <c r="W369" s="132"/>
      <c r="X369" s="132"/>
      <c r="Y369" s="132"/>
      <c r="Z369" s="132"/>
      <c r="AA369" s="132"/>
      <c r="AB369" s="132"/>
      <c r="AC369" s="132"/>
      <c r="AD369" s="132"/>
      <c r="AE369" s="132"/>
    </row>
    <row r="370" spans="2:31">
      <c r="B370" s="132"/>
      <c r="C370" s="132"/>
      <c r="D370" s="132"/>
      <c r="E370" s="132"/>
      <c r="F370" s="132"/>
      <c r="G370" s="132"/>
      <c r="H370" s="132"/>
      <c r="I370" s="132"/>
      <c r="J370" s="132"/>
      <c r="K370" s="132"/>
      <c r="L370" s="132"/>
      <c r="M370" s="132"/>
      <c r="N370" s="132"/>
      <c r="O370" s="132"/>
      <c r="P370" s="132"/>
      <c r="Q370" s="132"/>
      <c r="R370" s="132"/>
      <c r="S370" s="132"/>
      <c r="T370" s="132"/>
      <c r="U370" s="132"/>
      <c r="V370" s="132"/>
      <c r="W370" s="132"/>
      <c r="X370" s="132"/>
      <c r="Y370" s="132"/>
      <c r="Z370" s="132"/>
      <c r="AA370" s="132"/>
      <c r="AB370" s="132"/>
      <c r="AC370" s="132"/>
      <c r="AD370" s="132"/>
      <c r="AE370" s="132"/>
    </row>
    <row r="371" spans="2:31">
      <c r="B371" s="132"/>
      <c r="C371" s="132"/>
      <c r="D371" s="132"/>
      <c r="E371" s="132"/>
      <c r="F371" s="132"/>
      <c r="G371" s="132"/>
      <c r="H371" s="132"/>
      <c r="I371" s="132"/>
      <c r="J371" s="132"/>
      <c r="K371" s="132"/>
      <c r="L371" s="132"/>
      <c r="M371" s="132"/>
      <c r="N371" s="132"/>
      <c r="O371" s="132"/>
      <c r="P371" s="132"/>
      <c r="Q371" s="132"/>
      <c r="R371" s="132"/>
      <c r="S371" s="132"/>
      <c r="T371" s="132"/>
      <c r="U371" s="132"/>
      <c r="V371" s="132"/>
      <c r="W371" s="132"/>
      <c r="X371" s="132"/>
      <c r="Y371" s="132"/>
      <c r="Z371" s="132"/>
      <c r="AA371" s="132"/>
      <c r="AB371" s="132"/>
      <c r="AC371" s="132"/>
      <c r="AD371" s="132"/>
      <c r="AE371" s="132"/>
    </row>
    <row r="372" spans="2:31">
      <c r="B372" s="132"/>
      <c r="C372" s="132"/>
      <c r="D372" s="132"/>
      <c r="E372" s="132"/>
      <c r="F372" s="132"/>
      <c r="G372" s="132"/>
      <c r="H372" s="132"/>
      <c r="I372" s="132"/>
      <c r="J372" s="132"/>
      <c r="K372" s="132"/>
      <c r="L372" s="132"/>
      <c r="M372" s="132"/>
      <c r="N372" s="132"/>
      <c r="O372" s="132"/>
      <c r="P372" s="132"/>
      <c r="Q372" s="132"/>
      <c r="R372" s="132"/>
      <c r="S372" s="132"/>
      <c r="T372" s="132"/>
      <c r="U372" s="132"/>
      <c r="V372" s="132"/>
      <c r="W372" s="132"/>
      <c r="X372" s="132"/>
      <c r="Y372" s="132"/>
      <c r="Z372" s="132"/>
      <c r="AA372" s="132"/>
      <c r="AB372" s="132"/>
      <c r="AC372" s="132"/>
      <c r="AD372" s="132"/>
      <c r="AE372" s="132"/>
    </row>
    <row r="373" spans="2:31">
      <c r="B373" s="132"/>
      <c r="C373" s="132"/>
      <c r="D373" s="132"/>
      <c r="E373" s="132"/>
      <c r="F373" s="132"/>
      <c r="G373" s="132"/>
      <c r="H373" s="132"/>
      <c r="I373" s="132"/>
      <c r="J373" s="132"/>
      <c r="K373" s="132"/>
      <c r="L373" s="132"/>
      <c r="M373" s="132"/>
      <c r="N373" s="132"/>
      <c r="O373" s="132"/>
      <c r="P373" s="132"/>
      <c r="Q373" s="132"/>
      <c r="R373" s="132"/>
      <c r="S373" s="132"/>
      <c r="T373" s="132"/>
      <c r="U373" s="132"/>
      <c r="V373" s="132"/>
      <c r="W373" s="132"/>
      <c r="X373" s="132"/>
      <c r="Y373" s="132"/>
      <c r="Z373" s="132"/>
      <c r="AA373" s="132"/>
      <c r="AB373" s="132"/>
      <c r="AC373" s="132"/>
      <c r="AD373" s="132"/>
      <c r="AE373" s="132"/>
    </row>
    <row r="374" spans="2:31">
      <c r="B374" s="132"/>
      <c r="C374" s="132"/>
      <c r="D374" s="132"/>
      <c r="E374" s="132"/>
      <c r="F374" s="132"/>
      <c r="G374" s="132"/>
      <c r="H374" s="132"/>
      <c r="I374" s="132"/>
      <c r="J374" s="132"/>
      <c r="K374" s="132"/>
      <c r="L374" s="132"/>
      <c r="M374" s="132"/>
      <c r="N374" s="132"/>
      <c r="O374" s="132"/>
      <c r="P374" s="132"/>
      <c r="Q374" s="132"/>
      <c r="R374" s="132"/>
      <c r="S374" s="132"/>
      <c r="T374" s="132"/>
      <c r="U374" s="132"/>
      <c r="V374" s="132"/>
      <c r="W374" s="132"/>
      <c r="X374" s="132"/>
      <c r="Y374" s="132"/>
      <c r="Z374" s="132"/>
      <c r="AA374" s="132"/>
      <c r="AB374" s="132"/>
      <c r="AC374" s="132"/>
      <c r="AD374" s="132"/>
      <c r="AE374" s="132"/>
    </row>
    <row r="375" spans="2:31">
      <c r="B375" s="132"/>
      <c r="C375" s="132"/>
      <c r="D375" s="132"/>
      <c r="E375" s="132"/>
      <c r="F375" s="132"/>
      <c r="G375" s="132"/>
      <c r="H375" s="132"/>
      <c r="I375" s="132"/>
      <c r="J375" s="132"/>
      <c r="K375" s="132"/>
      <c r="L375" s="132"/>
      <c r="M375" s="132"/>
      <c r="N375" s="132"/>
      <c r="O375" s="132"/>
      <c r="P375" s="132"/>
      <c r="Q375" s="132"/>
      <c r="R375" s="132"/>
      <c r="S375" s="132"/>
      <c r="T375" s="132"/>
      <c r="U375" s="132"/>
      <c r="V375" s="132"/>
      <c r="W375" s="132"/>
      <c r="X375" s="132"/>
      <c r="Y375" s="132"/>
      <c r="Z375" s="132"/>
      <c r="AA375" s="132"/>
      <c r="AB375" s="132"/>
      <c r="AC375" s="132"/>
      <c r="AD375" s="132"/>
      <c r="AE375" s="132"/>
    </row>
    <row r="376" spans="2:31">
      <c r="B376" s="132"/>
      <c r="C376" s="132"/>
      <c r="D376" s="132"/>
      <c r="E376" s="132"/>
      <c r="F376" s="132"/>
      <c r="G376" s="132"/>
      <c r="H376" s="132"/>
      <c r="I376" s="132"/>
      <c r="J376" s="132"/>
      <c r="K376" s="132"/>
      <c r="L376" s="132"/>
      <c r="M376" s="132"/>
      <c r="N376" s="132"/>
      <c r="O376" s="132"/>
      <c r="P376" s="132"/>
      <c r="Q376" s="132"/>
      <c r="R376" s="132"/>
      <c r="S376" s="132"/>
      <c r="T376" s="132"/>
      <c r="U376" s="132"/>
      <c r="V376" s="132"/>
      <c r="W376" s="132"/>
      <c r="X376" s="132"/>
      <c r="Y376" s="132"/>
      <c r="Z376" s="132"/>
      <c r="AA376" s="132"/>
      <c r="AB376" s="132"/>
      <c r="AC376" s="132"/>
      <c r="AD376" s="132"/>
      <c r="AE376" s="132"/>
    </row>
    <row r="377" spans="2:31">
      <c r="B377" s="132"/>
      <c r="C377" s="132"/>
      <c r="D377" s="132"/>
      <c r="E377" s="132"/>
      <c r="F377" s="132"/>
      <c r="G377" s="132"/>
      <c r="H377" s="132"/>
      <c r="I377" s="132"/>
      <c r="J377" s="132"/>
      <c r="K377" s="132"/>
      <c r="L377" s="132"/>
      <c r="M377" s="132"/>
      <c r="N377" s="132"/>
      <c r="O377" s="132"/>
      <c r="P377" s="132"/>
      <c r="Q377" s="132"/>
      <c r="R377" s="132"/>
      <c r="S377" s="132"/>
      <c r="T377" s="132"/>
      <c r="U377" s="132"/>
      <c r="V377" s="132"/>
      <c r="W377" s="132"/>
      <c r="X377" s="132"/>
      <c r="Y377" s="132"/>
      <c r="Z377" s="132"/>
      <c r="AA377" s="132"/>
      <c r="AB377" s="132"/>
      <c r="AC377" s="132"/>
      <c r="AD377" s="132"/>
      <c r="AE377" s="132"/>
    </row>
    <row r="378" spans="2:31">
      <c r="B378" s="132"/>
      <c r="C378" s="132"/>
      <c r="D378" s="132"/>
      <c r="E378" s="132"/>
      <c r="F378" s="132"/>
      <c r="G378" s="132"/>
      <c r="H378" s="132"/>
      <c r="I378" s="132"/>
      <c r="J378" s="132"/>
      <c r="K378" s="132"/>
      <c r="L378" s="132"/>
      <c r="M378" s="132"/>
      <c r="N378" s="132"/>
      <c r="O378" s="132"/>
      <c r="P378" s="132"/>
      <c r="Q378" s="132"/>
      <c r="R378" s="132"/>
      <c r="S378" s="132"/>
      <c r="T378" s="132"/>
      <c r="U378" s="132"/>
      <c r="V378" s="132"/>
      <c r="W378" s="132"/>
      <c r="X378" s="132"/>
      <c r="Y378" s="132"/>
      <c r="Z378" s="132"/>
      <c r="AA378" s="132"/>
      <c r="AB378" s="132"/>
      <c r="AC378" s="132"/>
      <c r="AD378" s="132"/>
      <c r="AE378" s="132"/>
    </row>
    <row r="379" spans="2:31">
      <c r="B379" s="132"/>
      <c r="C379" s="132"/>
      <c r="D379" s="132"/>
      <c r="E379" s="132"/>
      <c r="F379" s="132"/>
      <c r="G379" s="132"/>
      <c r="H379" s="132"/>
      <c r="I379" s="132"/>
      <c r="J379" s="132"/>
      <c r="K379" s="132"/>
      <c r="L379" s="132"/>
      <c r="M379" s="132"/>
      <c r="N379" s="132"/>
      <c r="O379" s="132"/>
      <c r="P379" s="132"/>
      <c r="Q379" s="132"/>
      <c r="R379" s="132"/>
      <c r="S379" s="132"/>
      <c r="T379" s="132"/>
      <c r="U379" s="132"/>
      <c r="V379" s="132"/>
      <c r="W379" s="132"/>
      <c r="X379" s="132"/>
      <c r="Y379" s="132"/>
      <c r="Z379" s="132"/>
      <c r="AA379" s="132"/>
      <c r="AB379" s="132"/>
      <c r="AC379" s="132"/>
      <c r="AD379" s="132"/>
      <c r="AE379" s="132"/>
    </row>
    <row r="380" spans="2:31">
      <c r="B380" s="132"/>
      <c r="C380" s="132"/>
      <c r="D380" s="132"/>
      <c r="E380" s="132"/>
      <c r="F380" s="132"/>
      <c r="G380" s="132"/>
      <c r="H380" s="132"/>
      <c r="I380" s="132"/>
      <c r="J380" s="132"/>
      <c r="K380" s="132"/>
      <c r="L380" s="132"/>
      <c r="M380" s="132"/>
      <c r="N380" s="132"/>
      <c r="O380" s="132"/>
      <c r="P380" s="132"/>
      <c r="Q380" s="132"/>
      <c r="R380" s="132"/>
      <c r="S380" s="132"/>
      <c r="T380" s="132"/>
      <c r="U380" s="132"/>
      <c r="V380" s="132"/>
      <c r="W380" s="132"/>
      <c r="X380" s="132"/>
      <c r="Y380" s="132"/>
      <c r="Z380" s="132"/>
      <c r="AA380" s="132"/>
      <c r="AB380" s="132"/>
      <c r="AC380" s="132"/>
      <c r="AD380" s="132"/>
      <c r="AE380" s="132"/>
    </row>
    <row r="381" spans="2:31">
      <c r="B381" s="132"/>
      <c r="C381" s="132"/>
      <c r="D381" s="132"/>
      <c r="E381" s="132"/>
      <c r="F381" s="132"/>
      <c r="G381" s="132"/>
      <c r="H381" s="132"/>
      <c r="I381" s="132"/>
      <c r="J381" s="132"/>
      <c r="K381" s="132"/>
      <c r="L381" s="132"/>
      <c r="M381" s="132"/>
      <c r="N381" s="132"/>
      <c r="O381" s="132"/>
      <c r="P381" s="132"/>
      <c r="Q381" s="132"/>
      <c r="R381" s="132"/>
      <c r="S381" s="132"/>
      <c r="T381" s="132"/>
      <c r="U381" s="132"/>
      <c r="V381" s="132"/>
      <c r="W381" s="132"/>
      <c r="X381" s="132"/>
      <c r="Y381" s="132"/>
      <c r="Z381" s="132"/>
      <c r="AA381" s="132"/>
      <c r="AB381" s="132"/>
      <c r="AC381" s="132"/>
      <c r="AD381" s="132"/>
      <c r="AE381" s="132"/>
    </row>
    <row r="382" spans="2:31">
      <c r="B382" s="132"/>
      <c r="C382" s="132"/>
      <c r="D382" s="132"/>
      <c r="E382" s="132"/>
      <c r="F382" s="132"/>
      <c r="G382" s="132"/>
      <c r="H382" s="132"/>
      <c r="I382" s="132"/>
      <c r="J382" s="132"/>
      <c r="K382" s="132"/>
      <c r="L382" s="132"/>
      <c r="M382" s="132"/>
      <c r="N382" s="132"/>
      <c r="O382" s="132"/>
      <c r="P382" s="132"/>
      <c r="Q382" s="132"/>
      <c r="R382" s="132"/>
      <c r="S382" s="132"/>
      <c r="T382" s="132"/>
      <c r="U382" s="132"/>
      <c r="V382" s="132"/>
      <c r="W382" s="132"/>
      <c r="X382" s="132"/>
      <c r="Y382" s="132"/>
      <c r="Z382" s="132"/>
      <c r="AA382" s="132"/>
      <c r="AB382" s="132"/>
      <c r="AC382" s="132"/>
      <c r="AD382" s="132"/>
      <c r="AE382" s="132"/>
    </row>
    <row r="383" spans="2:31">
      <c r="B383" s="132"/>
      <c r="C383" s="132"/>
      <c r="D383" s="132"/>
      <c r="E383" s="132"/>
      <c r="F383" s="132"/>
      <c r="G383" s="132"/>
      <c r="H383" s="132"/>
      <c r="I383" s="132"/>
      <c r="J383" s="132"/>
      <c r="K383" s="132"/>
      <c r="L383" s="132"/>
      <c r="M383" s="132"/>
      <c r="N383" s="132"/>
      <c r="O383" s="132"/>
      <c r="P383" s="132"/>
      <c r="Q383" s="132"/>
      <c r="R383" s="132"/>
      <c r="S383" s="132"/>
      <c r="T383" s="132"/>
      <c r="U383" s="132"/>
      <c r="V383" s="132"/>
      <c r="W383" s="132"/>
      <c r="X383" s="132"/>
      <c r="Y383" s="132"/>
      <c r="Z383" s="132"/>
      <c r="AA383" s="132"/>
      <c r="AB383" s="132"/>
      <c r="AC383" s="132"/>
      <c r="AD383" s="132"/>
      <c r="AE383" s="132"/>
    </row>
    <row r="384" spans="2:31">
      <c r="B384" s="132"/>
      <c r="C384" s="132"/>
      <c r="D384" s="132"/>
      <c r="E384" s="132"/>
      <c r="F384" s="132"/>
      <c r="G384" s="132"/>
      <c r="H384" s="132"/>
      <c r="I384" s="132"/>
      <c r="J384" s="132"/>
      <c r="K384" s="132"/>
      <c r="L384" s="132"/>
      <c r="M384" s="132"/>
      <c r="N384" s="132"/>
      <c r="O384" s="132"/>
      <c r="P384" s="132"/>
      <c r="Q384" s="132"/>
      <c r="R384" s="132"/>
      <c r="S384" s="132"/>
      <c r="T384" s="132"/>
      <c r="U384" s="132"/>
      <c r="V384" s="132"/>
      <c r="W384" s="132"/>
      <c r="X384" s="132"/>
      <c r="Y384" s="132"/>
      <c r="Z384" s="132"/>
      <c r="AA384" s="132"/>
      <c r="AB384" s="132"/>
      <c r="AC384" s="132"/>
      <c r="AD384" s="132"/>
      <c r="AE384" s="132"/>
    </row>
    <row r="385" spans="2:31">
      <c r="B385" s="132"/>
      <c r="C385" s="132"/>
      <c r="D385" s="132"/>
      <c r="E385" s="132"/>
      <c r="F385" s="132"/>
      <c r="G385" s="132"/>
      <c r="H385" s="132"/>
      <c r="I385" s="132"/>
      <c r="J385" s="132"/>
      <c r="K385" s="132"/>
      <c r="L385" s="132"/>
      <c r="M385" s="132"/>
      <c r="N385" s="132"/>
      <c r="O385" s="132"/>
      <c r="P385" s="132"/>
      <c r="Q385" s="132"/>
      <c r="R385" s="132"/>
      <c r="S385" s="132"/>
      <c r="T385" s="132"/>
      <c r="U385" s="132"/>
      <c r="V385" s="132"/>
      <c r="W385" s="132"/>
      <c r="X385" s="132"/>
      <c r="Y385" s="132"/>
      <c r="Z385" s="132"/>
      <c r="AA385" s="132"/>
      <c r="AB385" s="132"/>
      <c r="AC385" s="132"/>
      <c r="AD385" s="132"/>
      <c r="AE385" s="132"/>
    </row>
    <row r="386" spans="2:31">
      <c r="B386" s="132"/>
      <c r="C386" s="132"/>
      <c r="D386" s="132"/>
      <c r="E386" s="132"/>
      <c r="F386" s="132"/>
      <c r="G386" s="132"/>
      <c r="H386" s="132"/>
      <c r="I386" s="132"/>
      <c r="J386" s="132"/>
      <c r="K386" s="132"/>
      <c r="L386" s="132"/>
      <c r="M386" s="132"/>
      <c r="N386" s="132"/>
      <c r="O386" s="132"/>
      <c r="P386" s="132"/>
      <c r="Q386" s="132"/>
      <c r="R386" s="132"/>
      <c r="S386" s="132"/>
      <c r="T386" s="132"/>
      <c r="U386" s="132"/>
      <c r="V386" s="132"/>
      <c r="W386" s="132"/>
      <c r="X386" s="132"/>
      <c r="Y386" s="132"/>
      <c r="Z386" s="132"/>
      <c r="AA386" s="132"/>
      <c r="AB386" s="132"/>
      <c r="AC386" s="132"/>
      <c r="AD386" s="132"/>
      <c r="AE386" s="132"/>
    </row>
    <row r="387" spans="2:31">
      <c r="B387" s="132"/>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c r="AA387" s="132"/>
      <c r="AB387" s="132"/>
      <c r="AC387" s="132"/>
      <c r="AD387" s="132"/>
      <c r="AE387" s="132"/>
    </row>
    <row r="388" spans="2:31">
      <c r="B388" s="132"/>
      <c r="C388" s="132"/>
      <c r="D388" s="132"/>
      <c r="E388" s="132"/>
      <c r="F388" s="132"/>
      <c r="G388" s="132"/>
      <c r="H388" s="132"/>
      <c r="I388" s="132"/>
      <c r="J388" s="132"/>
      <c r="K388" s="132"/>
      <c r="L388" s="132"/>
      <c r="M388" s="132"/>
      <c r="N388" s="132"/>
      <c r="O388" s="132"/>
      <c r="P388" s="132"/>
      <c r="Q388" s="132"/>
      <c r="R388" s="132"/>
      <c r="S388" s="132"/>
      <c r="T388" s="132"/>
      <c r="U388" s="132"/>
      <c r="V388" s="132"/>
      <c r="W388" s="132"/>
      <c r="X388" s="132"/>
      <c r="Y388" s="132"/>
      <c r="Z388" s="132"/>
      <c r="AA388" s="132"/>
      <c r="AB388" s="132"/>
      <c r="AC388" s="132"/>
      <c r="AD388" s="132"/>
      <c r="AE388" s="132"/>
    </row>
    <row r="389" spans="2:31">
      <c r="B389" s="132"/>
      <c r="C389" s="132"/>
      <c r="D389" s="132"/>
      <c r="E389" s="132"/>
      <c r="F389" s="132"/>
      <c r="G389" s="132"/>
      <c r="H389" s="132"/>
      <c r="I389" s="132"/>
      <c r="J389" s="132"/>
      <c r="K389" s="132"/>
      <c r="L389" s="132"/>
      <c r="M389" s="132"/>
      <c r="N389" s="132"/>
      <c r="O389" s="132"/>
      <c r="P389" s="132"/>
      <c r="Q389" s="132"/>
      <c r="R389" s="132"/>
      <c r="S389" s="132"/>
      <c r="T389" s="132"/>
      <c r="U389" s="132"/>
      <c r="V389" s="132"/>
      <c r="W389" s="132"/>
      <c r="X389" s="132"/>
      <c r="Y389" s="132"/>
      <c r="Z389" s="132"/>
      <c r="AA389" s="132"/>
      <c r="AB389" s="132"/>
      <c r="AC389" s="132"/>
      <c r="AD389" s="132"/>
      <c r="AE389" s="132"/>
    </row>
    <row r="390" spans="2:31">
      <c r="B390" s="132"/>
      <c r="C390" s="132"/>
      <c r="D390" s="132"/>
      <c r="E390" s="132"/>
      <c r="F390" s="132"/>
      <c r="G390" s="132"/>
      <c r="H390" s="132"/>
      <c r="I390" s="132"/>
      <c r="J390" s="132"/>
      <c r="K390" s="132"/>
      <c r="L390" s="132"/>
      <c r="M390" s="132"/>
      <c r="N390" s="132"/>
      <c r="O390" s="132"/>
      <c r="P390" s="132"/>
      <c r="Q390" s="132"/>
      <c r="R390" s="132"/>
      <c r="S390" s="132"/>
      <c r="T390" s="132"/>
      <c r="U390" s="132"/>
      <c r="V390" s="132"/>
      <c r="W390" s="132"/>
      <c r="X390" s="132"/>
      <c r="Y390" s="132"/>
      <c r="Z390" s="132"/>
      <c r="AA390" s="132"/>
      <c r="AB390" s="132"/>
      <c r="AC390" s="132"/>
      <c r="AD390" s="132"/>
      <c r="AE390" s="132"/>
    </row>
    <row r="391" spans="2:31">
      <c r="B391" s="132"/>
      <c r="C391" s="132"/>
      <c r="D391" s="132"/>
      <c r="E391" s="132"/>
      <c r="F391" s="132"/>
      <c r="G391" s="132"/>
      <c r="H391" s="132"/>
      <c r="I391" s="132"/>
      <c r="J391" s="132"/>
      <c r="K391" s="132"/>
      <c r="L391" s="132"/>
      <c r="M391" s="132"/>
      <c r="N391" s="132"/>
      <c r="O391" s="132"/>
      <c r="P391" s="132"/>
      <c r="Q391" s="132"/>
      <c r="R391" s="132"/>
      <c r="S391" s="132"/>
      <c r="T391" s="132"/>
      <c r="U391" s="132"/>
      <c r="V391" s="132"/>
      <c r="W391" s="132"/>
      <c r="X391" s="132"/>
      <c r="Y391" s="132"/>
      <c r="Z391" s="132"/>
      <c r="AA391" s="132"/>
      <c r="AB391" s="132"/>
      <c r="AC391" s="132"/>
      <c r="AD391" s="132"/>
      <c r="AE391" s="132"/>
    </row>
    <row r="392" spans="2:31">
      <c r="B392" s="132"/>
      <c r="C392" s="132"/>
      <c r="D392" s="132"/>
      <c r="E392" s="132"/>
      <c r="F392" s="132"/>
      <c r="G392" s="132"/>
      <c r="H392" s="132"/>
      <c r="I392" s="132"/>
      <c r="J392" s="132"/>
      <c r="K392" s="132"/>
      <c r="L392" s="132"/>
      <c r="M392" s="132"/>
      <c r="N392" s="132"/>
      <c r="O392" s="132"/>
      <c r="P392" s="132"/>
      <c r="Q392" s="132"/>
      <c r="R392" s="132"/>
      <c r="S392" s="132"/>
      <c r="T392" s="132"/>
      <c r="U392" s="132"/>
      <c r="V392" s="132"/>
      <c r="W392" s="132"/>
      <c r="X392" s="132"/>
      <c r="Y392" s="132"/>
      <c r="Z392" s="132"/>
      <c r="AA392" s="132"/>
      <c r="AB392" s="132"/>
      <c r="AC392" s="132"/>
      <c r="AD392" s="132"/>
      <c r="AE392" s="132"/>
    </row>
    <row r="393" spans="2:31">
      <c r="B393" s="132"/>
      <c r="C393" s="132"/>
      <c r="D393" s="132"/>
      <c r="E393" s="132"/>
      <c r="F393" s="132"/>
      <c r="G393" s="132"/>
      <c r="H393" s="132"/>
      <c r="I393" s="132"/>
      <c r="J393" s="132"/>
      <c r="K393" s="132"/>
      <c r="L393" s="132"/>
      <c r="M393" s="132"/>
      <c r="N393" s="132"/>
      <c r="O393" s="132"/>
      <c r="P393" s="132"/>
      <c r="Q393" s="132"/>
      <c r="R393" s="132"/>
      <c r="S393" s="132"/>
      <c r="T393" s="132"/>
      <c r="U393" s="132"/>
      <c r="V393" s="132"/>
      <c r="W393" s="132"/>
      <c r="X393" s="132"/>
      <c r="Y393" s="132"/>
      <c r="Z393" s="132"/>
      <c r="AA393" s="132"/>
      <c r="AB393" s="132"/>
      <c r="AC393" s="132"/>
      <c r="AD393" s="132"/>
      <c r="AE393" s="132"/>
    </row>
    <row r="394" spans="2:31">
      <c r="B394" s="132"/>
      <c r="C394" s="132"/>
      <c r="D394" s="132"/>
      <c r="E394" s="132"/>
      <c r="F394" s="132"/>
      <c r="G394" s="132"/>
      <c r="H394" s="132"/>
      <c r="I394" s="132"/>
      <c r="J394" s="132"/>
      <c r="K394" s="132"/>
      <c r="L394" s="132"/>
      <c r="M394" s="132"/>
      <c r="N394" s="132"/>
      <c r="O394" s="132"/>
      <c r="P394" s="132"/>
      <c r="Q394" s="132"/>
      <c r="R394" s="132"/>
      <c r="S394" s="132"/>
      <c r="T394" s="132"/>
      <c r="U394" s="132"/>
      <c r="V394" s="132"/>
      <c r="W394" s="132"/>
      <c r="X394" s="132"/>
      <c r="Y394" s="132"/>
      <c r="Z394" s="132"/>
      <c r="AA394" s="132"/>
      <c r="AB394" s="132"/>
      <c r="AC394" s="132"/>
      <c r="AD394" s="132"/>
      <c r="AE394" s="132"/>
    </row>
    <row r="395" spans="2:31">
      <c r="B395" s="132"/>
      <c r="C395" s="132"/>
      <c r="D395" s="132"/>
      <c r="E395" s="132"/>
      <c r="F395" s="132"/>
      <c r="G395" s="132"/>
      <c r="H395" s="132"/>
      <c r="I395" s="132"/>
      <c r="J395" s="132"/>
      <c r="K395" s="132"/>
      <c r="L395" s="132"/>
      <c r="M395" s="132"/>
      <c r="N395" s="132"/>
      <c r="O395" s="132"/>
      <c r="P395" s="132"/>
      <c r="Q395" s="132"/>
      <c r="R395" s="132"/>
      <c r="S395" s="132"/>
      <c r="T395" s="132"/>
      <c r="U395" s="132"/>
      <c r="V395" s="132"/>
      <c r="W395" s="132"/>
      <c r="X395" s="132"/>
      <c r="Y395" s="132"/>
      <c r="Z395" s="132"/>
      <c r="AA395" s="132"/>
      <c r="AB395" s="132"/>
      <c r="AC395" s="132"/>
      <c r="AD395" s="132"/>
      <c r="AE395" s="132"/>
    </row>
    <row r="396" spans="2:31">
      <c r="B396" s="132"/>
      <c r="C396" s="132"/>
      <c r="D396" s="132"/>
      <c r="E396" s="132"/>
      <c r="F396" s="132"/>
      <c r="G396" s="132"/>
      <c r="H396" s="132"/>
      <c r="I396" s="132"/>
      <c r="J396" s="132"/>
      <c r="K396" s="132"/>
      <c r="L396" s="132"/>
      <c r="M396" s="132"/>
      <c r="N396" s="132"/>
      <c r="O396" s="132"/>
      <c r="P396" s="132"/>
      <c r="Q396" s="132"/>
      <c r="R396" s="132"/>
      <c r="S396" s="132"/>
      <c r="T396" s="132"/>
      <c r="U396" s="132"/>
      <c r="V396" s="132"/>
      <c r="W396" s="132"/>
      <c r="X396" s="132"/>
      <c r="Y396" s="132"/>
      <c r="Z396" s="132"/>
      <c r="AA396" s="132"/>
      <c r="AB396" s="132"/>
      <c r="AC396" s="132"/>
      <c r="AD396" s="132"/>
      <c r="AE396" s="132"/>
    </row>
    <row r="397" spans="2:31">
      <c r="B397" s="132"/>
      <c r="C397" s="132"/>
      <c r="D397" s="132"/>
      <c r="E397" s="132"/>
      <c r="F397" s="132"/>
      <c r="G397" s="132"/>
      <c r="H397" s="132"/>
      <c r="I397" s="132"/>
      <c r="J397" s="132"/>
      <c r="K397" s="132"/>
      <c r="L397" s="132"/>
      <c r="M397" s="132"/>
      <c r="N397" s="132"/>
      <c r="O397" s="132"/>
      <c r="P397" s="132"/>
      <c r="Q397" s="132"/>
      <c r="R397" s="132"/>
      <c r="S397" s="132"/>
      <c r="T397" s="132"/>
      <c r="U397" s="132"/>
      <c r="V397" s="132"/>
      <c r="W397" s="132"/>
      <c r="X397" s="132"/>
      <c r="Y397" s="132"/>
      <c r="Z397" s="132"/>
      <c r="AA397" s="132"/>
      <c r="AB397" s="132"/>
      <c r="AC397" s="132"/>
      <c r="AD397" s="132"/>
      <c r="AE397" s="132"/>
    </row>
    <row r="398" spans="2:31">
      <c r="B398" s="132"/>
      <c r="C398" s="132"/>
      <c r="D398" s="132"/>
      <c r="E398" s="132"/>
      <c r="F398" s="132"/>
      <c r="G398" s="132"/>
      <c r="H398" s="132"/>
      <c r="I398" s="132"/>
      <c r="J398" s="132"/>
      <c r="K398" s="132"/>
      <c r="L398" s="132"/>
      <c r="M398" s="132"/>
      <c r="N398" s="132"/>
      <c r="O398" s="132"/>
      <c r="P398" s="132"/>
      <c r="Q398" s="132"/>
      <c r="R398" s="132"/>
      <c r="S398" s="132"/>
      <c r="T398" s="132"/>
      <c r="U398" s="132"/>
      <c r="V398" s="132"/>
      <c r="W398" s="132"/>
      <c r="X398" s="132"/>
      <c r="Y398" s="132"/>
      <c r="Z398" s="132"/>
      <c r="AA398" s="132"/>
      <c r="AB398" s="132"/>
      <c r="AC398" s="132"/>
      <c r="AD398" s="132"/>
      <c r="AE398" s="132"/>
    </row>
    <row r="399" spans="2:31">
      <c r="B399" s="132"/>
      <c r="C399" s="132"/>
      <c r="D399" s="132"/>
      <c r="E399" s="132"/>
      <c r="F399" s="132"/>
      <c r="G399" s="132"/>
      <c r="H399" s="132"/>
      <c r="I399" s="132"/>
      <c r="J399" s="132"/>
      <c r="K399" s="132"/>
      <c r="L399" s="132"/>
      <c r="M399" s="132"/>
      <c r="N399" s="132"/>
      <c r="O399" s="132"/>
      <c r="P399" s="132"/>
      <c r="Q399" s="132"/>
      <c r="R399" s="132"/>
      <c r="S399" s="132"/>
      <c r="T399" s="132"/>
      <c r="U399" s="132"/>
      <c r="V399" s="132"/>
      <c r="W399" s="132"/>
      <c r="X399" s="132"/>
      <c r="Y399" s="132"/>
      <c r="Z399" s="132"/>
      <c r="AA399" s="132"/>
      <c r="AB399" s="132"/>
      <c r="AC399" s="132"/>
      <c r="AD399" s="132"/>
      <c r="AE399" s="132"/>
    </row>
    <row r="400" spans="2:31">
      <c r="B400" s="132"/>
      <c r="C400" s="132"/>
      <c r="D400" s="132"/>
      <c r="E400" s="132"/>
      <c r="F400" s="132"/>
      <c r="G400" s="132"/>
      <c r="H400" s="132"/>
      <c r="I400" s="132"/>
      <c r="J400" s="132"/>
      <c r="K400" s="132"/>
      <c r="L400" s="132"/>
      <c r="M400" s="132"/>
      <c r="N400" s="132"/>
      <c r="O400" s="132"/>
      <c r="P400" s="132"/>
      <c r="Q400" s="132"/>
      <c r="R400" s="132"/>
      <c r="S400" s="132"/>
      <c r="T400" s="132"/>
      <c r="U400" s="132"/>
      <c r="V400" s="132"/>
      <c r="W400" s="132"/>
      <c r="X400" s="132"/>
      <c r="Y400" s="132"/>
      <c r="Z400" s="132"/>
      <c r="AA400" s="132"/>
      <c r="AB400" s="132"/>
      <c r="AC400" s="132"/>
      <c r="AD400" s="132"/>
      <c r="AE400" s="132"/>
    </row>
    <row r="401" spans="2:31">
      <c r="B401" s="132"/>
      <c r="C401" s="132"/>
      <c r="D401" s="132"/>
      <c r="E401" s="132"/>
      <c r="F401" s="132"/>
      <c r="G401" s="132"/>
      <c r="H401" s="132"/>
      <c r="I401" s="132"/>
      <c r="J401" s="132"/>
      <c r="K401" s="132"/>
      <c r="L401" s="132"/>
      <c r="M401" s="132"/>
      <c r="N401" s="132"/>
      <c r="O401" s="132"/>
      <c r="P401" s="132"/>
      <c r="Q401" s="132"/>
      <c r="R401" s="132"/>
      <c r="S401" s="132"/>
      <c r="T401" s="132"/>
      <c r="U401" s="132"/>
      <c r="V401" s="132"/>
      <c r="W401" s="132"/>
      <c r="X401" s="132"/>
      <c r="Y401" s="132"/>
      <c r="Z401" s="132"/>
      <c r="AA401" s="132"/>
      <c r="AB401" s="132"/>
      <c r="AC401" s="132"/>
      <c r="AD401" s="132"/>
      <c r="AE401" s="132"/>
    </row>
    <row r="402" spans="2:31">
      <c r="B402" s="132"/>
      <c r="C402" s="132"/>
      <c r="D402" s="132"/>
      <c r="E402" s="132"/>
      <c r="F402" s="132"/>
      <c r="G402" s="132"/>
      <c r="H402" s="132"/>
      <c r="I402" s="132"/>
      <c r="J402" s="132"/>
      <c r="K402" s="132"/>
      <c r="L402" s="132"/>
      <c r="M402" s="132"/>
      <c r="N402" s="132"/>
      <c r="O402" s="132"/>
      <c r="P402" s="132"/>
      <c r="Q402" s="132"/>
      <c r="R402" s="132"/>
      <c r="S402" s="132"/>
      <c r="T402" s="132"/>
      <c r="U402" s="132"/>
      <c r="V402" s="132"/>
      <c r="W402" s="132"/>
      <c r="X402" s="132"/>
      <c r="Y402" s="132"/>
      <c r="Z402" s="132"/>
      <c r="AA402" s="132"/>
      <c r="AB402" s="132"/>
      <c r="AC402" s="132"/>
      <c r="AD402" s="132"/>
      <c r="AE402" s="132"/>
    </row>
    <row r="403" spans="2:31">
      <c r="B403" s="132"/>
      <c r="C403" s="132"/>
      <c r="D403" s="132"/>
      <c r="E403" s="132"/>
      <c r="F403" s="132"/>
      <c r="G403" s="132"/>
      <c r="H403" s="132"/>
      <c r="I403" s="132"/>
      <c r="J403" s="132"/>
      <c r="K403" s="132"/>
      <c r="L403" s="132"/>
      <c r="M403" s="132"/>
      <c r="N403" s="132"/>
      <c r="O403" s="132"/>
      <c r="P403" s="132"/>
      <c r="Q403" s="132"/>
      <c r="R403" s="132"/>
      <c r="S403" s="132"/>
      <c r="T403" s="132"/>
      <c r="U403" s="132"/>
      <c r="V403" s="132"/>
      <c r="W403" s="132"/>
      <c r="X403" s="132"/>
      <c r="Y403" s="132"/>
      <c r="Z403" s="132"/>
      <c r="AA403" s="132"/>
      <c r="AB403" s="132"/>
      <c r="AC403" s="132"/>
      <c r="AD403" s="132"/>
      <c r="AE403" s="132"/>
    </row>
    <row r="404" spans="2:31">
      <c r="B404" s="132"/>
      <c r="C404" s="132"/>
      <c r="D404" s="132"/>
      <c r="E404" s="132"/>
      <c r="F404" s="132"/>
      <c r="G404" s="132"/>
      <c r="H404" s="132"/>
      <c r="I404" s="132"/>
      <c r="J404" s="132"/>
      <c r="K404" s="132"/>
      <c r="L404" s="132"/>
      <c r="M404" s="132"/>
      <c r="N404" s="132"/>
      <c r="O404" s="132"/>
      <c r="P404" s="132"/>
      <c r="Q404" s="132"/>
      <c r="R404" s="132"/>
      <c r="S404" s="132"/>
      <c r="T404" s="132"/>
      <c r="U404" s="132"/>
      <c r="V404" s="132"/>
      <c r="W404" s="132"/>
      <c r="X404" s="132"/>
      <c r="Y404" s="132"/>
      <c r="Z404" s="132"/>
      <c r="AA404" s="132"/>
      <c r="AB404" s="132"/>
      <c r="AC404" s="132"/>
      <c r="AD404" s="132"/>
      <c r="AE404" s="132"/>
    </row>
    <row r="405" spans="2:31">
      <c r="B405" s="132"/>
      <c r="C405" s="132"/>
      <c r="D405" s="132"/>
      <c r="E405" s="132"/>
      <c r="F405" s="132"/>
      <c r="G405" s="132"/>
      <c r="H405" s="132"/>
      <c r="I405" s="132"/>
      <c r="J405" s="132"/>
      <c r="K405" s="132"/>
      <c r="L405" s="132"/>
      <c r="M405" s="132"/>
      <c r="N405" s="132"/>
      <c r="O405" s="132"/>
      <c r="P405" s="132"/>
      <c r="Q405" s="132"/>
      <c r="R405" s="132"/>
      <c r="S405" s="132"/>
      <c r="T405" s="132"/>
      <c r="U405" s="132"/>
      <c r="V405" s="132"/>
      <c r="W405" s="132"/>
      <c r="X405" s="132"/>
      <c r="Y405" s="132"/>
      <c r="Z405" s="132"/>
      <c r="AA405" s="132"/>
      <c r="AB405" s="132"/>
      <c r="AC405" s="132"/>
      <c r="AD405" s="132"/>
      <c r="AE405" s="132"/>
    </row>
    <row r="406" spans="2:31">
      <c r="B406" s="132"/>
      <c r="C406" s="132"/>
      <c r="D406" s="132"/>
      <c r="E406" s="132"/>
      <c r="F406" s="132"/>
      <c r="G406" s="132"/>
      <c r="H406" s="132"/>
      <c r="I406" s="132"/>
      <c r="J406" s="132"/>
      <c r="K406" s="132"/>
      <c r="L406" s="132"/>
      <c r="M406" s="132"/>
      <c r="N406" s="132"/>
      <c r="O406" s="132"/>
      <c r="P406" s="132"/>
      <c r="Q406" s="132"/>
      <c r="R406" s="132"/>
      <c r="S406" s="132"/>
      <c r="T406" s="132"/>
      <c r="U406" s="132"/>
      <c r="V406" s="132"/>
      <c r="W406" s="132"/>
      <c r="X406" s="132"/>
      <c r="Y406" s="132"/>
      <c r="Z406" s="132"/>
      <c r="AA406" s="132"/>
      <c r="AB406" s="132"/>
      <c r="AC406" s="132"/>
      <c r="AD406" s="132"/>
      <c r="AE406" s="132"/>
    </row>
    <row r="407" spans="2:31">
      <c r="B407" s="132"/>
      <c r="C407" s="132"/>
      <c r="D407" s="132"/>
      <c r="E407" s="132"/>
      <c r="F407" s="132"/>
      <c r="G407" s="132"/>
      <c r="H407" s="132"/>
      <c r="I407" s="132"/>
      <c r="J407" s="132"/>
      <c r="K407" s="132"/>
      <c r="L407" s="132"/>
      <c r="M407" s="132"/>
      <c r="N407" s="132"/>
      <c r="O407" s="132"/>
      <c r="P407" s="132"/>
      <c r="Q407" s="132"/>
      <c r="R407" s="132"/>
      <c r="S407" s="132"/>
      <c r="T407" s="132"/>
      <c r="U407" s="132"/>
      <c r="V407" s="132"/>
      <c r="W407" s="132"/>
      <c r="X407" s="132"/>
      <c r="Y407" s="132"/>
      <c r="Z407" s="132"/>
      <c r="AA407" s="132"/>
      <c r="AB407" s="132"/>
      <c r="AC407" s="132"/>
      <c r="AD407" s="132"/>
      <c r="AE407" s="132"/>
    </row>
    <row r="408" spans="2:31">
      <c r="B408" s="132"/>
      <c r="C408" s="132"/>
      <c r="D408" s="132"/>
      <c r="E408" s="132"/>
      <c r="F408" s="132"/>
      <c r="G408" s="132"/>
      <c r="H408" s="132"/>
      <c r="I408" s="132"/>
      <c r="J408" s="132"/>
      <c r="K408" s="132"/>
      <c r="L408" s="132"/>
      <c r="M408" s="132"/>
      <c r="N408" s="132"/>
      <c r="O408" s="132"/>
      <c r="P408" s="132"/>
      <c r="Q408" s="132"/>
      <c r="R408" s="132"/>
      <c r="S408" s="132"/>
      <c r="T408" s="132"/>
      <c r="U408" s="132"/>
      <c r="V408" s="132"/>
      <c r="W408" s="132"/>
      <c r="X408" s="132"/>
      <c r="Y408" s="132"/>
      <c r="Z408" s="132"/>
      <c r="AA408" s="132"/>
      <c r="AB408" s="132"/>
      <c r="AC408" s="132"/>
      <c r="AD408" s="132"/>
      <c r="AE408" s="132"/>
    </row>
    <row r="409" spans="2:31">
      <c r="B409" s="132"/>
      <c r="C409" s="132"/>
      <c r="D409" s="132"/>
      <c r="E409" s="132"/>
      <c r="F409" s="132"/>
      <c r="G409" s="132"/>
      <c r="H409" s="132"/>
      <c r="I409" s="132"/>
      <c r="J409" s="132"/>
      <c r="K409" s="132"/>
      <c r="L409" s="132"/>
      <c r="M409" s="132"/>
      <c r="N409" s="132"/>
      <c r="O409" s="132"/>
      <c r="P409" s="132"/>
      <c r="Q409" s="132"/>
      <c r="R409" s="132"/>
      <c r="S409" s="132"/>
      <c r="T409" s="132"/>
      <c r="U409" s="132"/>
      <c r="V409" s="132"/>
      <c r="W409" s="132"/>
      <c r="X409" s="132"/>
      <c r="Y409" s="132"/>
      <c r="Z409" s="132"/>
      <c r="AA409" s="132"/>
      <c r="AB409" s="132"/>
      <c r="AC409" s="132"/>
      <c r="AD409" s="132"/>
      <c r="AE409" s="132"/>
    </row>
    <row r="410" spans="2:31">
      <c r="B410" s="132"/>
      <c r="C410" s="132"/>
      <c r="D410" s="132"/>
      <c r="E410" s="132"/>
      <c r="F410" s="132"/>
      <c r="G410" s="132"/>
      <c r="H410" s="132"/>
      <c r="I410" s="132"/>
      <c r="J410" s="132"/>
      <c r="K410" s="132"/>
      <c r="L410" s="132"/>
      <c r="M410" s="132"/>
      <c r="N410" s="132"/>
      <c r="O410" s="132"/>
      <c r="P410" s="132"/>
      <c r="Q410" s="132"/>
      <c r="R410" s="132"/>
      <c r="S410" s="132"/>
      <c r="T410" s="132"/>
      <c r="U410" s="132"/>
      <c r="V410" s="132"/>
      <c r="W410" s="132"/>
      <c r="X410" s="132"/>
      <c r="Y410" s="132"/>
      <c r="Z410" s="132"/>
      <c r="AA410" s="132"/>
      <c r="AB410" s="132"/>
      <c r="AC410" s="132"/>
      <c r="AD410" s="132"/>
      <c r="AE410" s="132"/>
    </row>
    <row r="411" spans="2:31">
      <c r="B411" s="132"/>
      <c r="C411" s="132"/>
      <c r="D411" s="132"/>
      <c r="E411" s="132"/>
      <c r="F411" s="132"/>
      <c r="G411" s="132"/>
      <c r="H411" s="132"/>
      <c r="I411" s="132"/>
      <c r="J411" s="132"/>
      <c r="K411" s="132"/>
      <c r="L411" s="132"/>
      <c r="M411" s="132"/>
      <c r="N411" s="132"/>
      <c r="O411" s="132"/>
      <c r="P411" s="132"/>
      <c r="Q411" s="132"/>
      <c r="R411" s="132"/>
      <c r="S411" s="132"/>
      <c r="T411" s="132"/>
      <c r="U411" s="132"/>
      <c r="V411" s="132"/>
      <c r="W411" s="132"/>
      <c r="X411" s="132"/>
      <c r="Y411" s="132"/>
      <c r="Z411" s="132"/>
      <c r="AA411" s="132"/>
      <c r="AB411" s="132"/>
      <c r="AC411" s="132"/>
      <c r="AD411" s="132"/>
      <c r="AE411" s="132"/>
    </row>
    <row r="412" spans="2:31">
      <c r="B412" s="132"/>
      <c r="C412" s="132"/>
      <c r="D412" s="132"/>
      <c r="E412" s="132"/>
      <c r="F412" s="132"/>
      <c r="G412" s="132"/>
      <c r="H412" s="132"/>
      <c r="I412" s="132"/>
      <c r="J412" s="132"/>
      <c r="K412" s="132"/>
      <c r="L412" s="132"/>
      <c r="M412" s="132"/>
      <c r="N412" s="132"/>
      <c r="O412" s="132"/>
      <c r="P412" s="132"/>
      <c r="Q412" s="132"/>
      <c r="R412" s="132"/>
      <c r="S412" s="132"/>
      <c r="T412" s="132"/>
      <c r="U412" s="132"/>
      <c r="V412" s="132"/>
      <c r="W412" s="132"/>
      <c r="X412" s="132"/>
      <c r="Y412" s="132"/>
      <c r="Z412" s="132"/>
      <c r="AA412" s="132"/>
      <c r="AB412" s="132"/>
      <c r="AC412" s="132"/>
      <c r="AD412" s="132"/>
      <c r="AE412" s="132"/>
    </row>
    <row r="413" spans="2:31">
      <c r="B413" s="132"/>
      <c r="C413" s="132"/>
      <c r="D413" s="132"/>
      <c r="E413" s="132"/>
      <c r="F413" s="132"/>
      <c r="G413" s="132"/>
      <c r="H413" s="132"/>
      <c r="I413" s="132"/>
      <c r="J413" s="132"/>
      <c r="K413" s="132"/>
      <c r="L413" s="132"/>
      <c r="M413" s="132"/>
      <c r="N413" s="132"/>
      <c r="O413" s="132"/>
      <c r="P413" s="132"/>
      <c r="Q413" s="132"/>
      <c r="R413" s="132"/>
      <c r="S413" s="132"/>
      <c r="T413" s="132"/>
      <c r="U413" s="132"/>
      <c r="V413" s="132"/>
      <c r="W413" s="132"/>
      <c r="X413" s="132"/>
      <c r="Y413" s="132"/>
      <c r="Z413" s="132"/>
      <c r="AA413" s="132"/>
      <c r="AB413" s="132"/>
      <c r="AC413" s="132"/>
      <c r="AD413" s="132"/>
      <c r="AE413" s="132"/>
    </row>
    <row r="414" spans="2:31">
      <c r="B414" s="132"/>
      <c r="C414" s="132"/>
      <c r="D414" s="132"/>
      <c r="E414" s="132"/>
      <c r="F414" s="132"/>
      <c r="G414" s="132"/>
      <c r="H414" s="132"/>
      <c r="I414" s="132"/>
      <c r="J414" s="132"/>
      <c r="K414" s="132"/>
      <c r="L414" s="132"/>
      <c r="M414" s="132"/>
      <c r="N414" s="132"/>
      <c r="O414" s="132"/>
      <c r="P414" s="132"/>
      <c r="Q414" s="132"/>
      <c r="R414" s="132"/>
      <c r="S414" s="132"/>
      <c r="T414" s="132"/>
      <c r="U414" s="132"/>
      <c r="V414" s="132"/>
      <c r="W414" s="132"/>
      <c r="X414" s="132"/>
      <c r="Y414" s="132"/>
      <c r="Z414" s="132"/>
      <c r="AA414" s="132"/>
      <c r="AB414" s="132"/>
      <c r="AC414" s="132"/>
      <c r="AD414" s="132"/>
      <c r="AE414" s="132"/>
    </row>
    <row r="415" spans="2:31">
      <c r="B415" s="132"/>
      <c r="C415" s="132"/>
      <c r="D415" s="132"/>
      <c r="E415" s="132"/>
      <c r="F415" s="132"/>
      <c r="G415" s="132"/>
      <c r="H415" s="132"/>
      <c r="I415" s="132"/>
      <c r="J415" s="132"/>
      <c r="K415" s="132"/>
      <c r="L415" s="132"/>
      <c r="M415" s="132"/>
      <c r="N415" s="132"/>
      <c r="O415" s="132"/>
      <c r="P415" s="132"/>
      <c r="Q415" s="132"/>
      <c r="R415" s="132"/>
      <c r="S415" s="132"/>
      <c r="T415" s="132"/>
      <c r="U415" s="132"/>
      <c r="V415" s="132"/>
      <c r="W415" s="132"/>
      <c r="X415" s="132"/>
      <c r="Y415" s="132"/>
      <c r="Z415" s="132"/>
      <c r="AA415" s="132"/>
      <c r="AB415" s="132"/>
      <c r="AC415" s="132"/>
      <c r="AD415" s="132"/>
      <c r="AE415" s="132"/>
    </row>
  </sheetData>
  <sheetProtection sheet="1" objects="1" scenarios="1"/>
  <mergeCells count="253">
    <mergeCell ref="U71:X71"/>
    <mergeCell ref="Q70:T70"/>
    <mergeCell ref="U67:X67"/>
    <mergeCell ref="U69:X69"/>
    <mergeCell ref="U83:X83"/>
    <mergeCell ref="K146:K147"/>
    <mergeCell ref="R146:R147"/>
    <mergeCell ref="N118:N119"/>
    <mergeCell ref="O118:O119"/>
    <mergeCell ref="V118:V119"/>
    <mergeCell ref="K118:K119"/>
    <mergeCell ref="L118:L119"/>
    <mergeCell ref="P118:P119"/>
    <mergeCell ref="B93:S93"/>
    <mergeCell ref="M82:P82"/>
    <mergeCell ref="U79:X79"/>
    <mergeCell ref="Q82:T82"/>
    <mergeCell ref="Q81:T81"/>
    <mergeCell ref="C79:E79"/>
    <mergeCell ref="F79:H79"/>
    <mergeCell ref="Q79:T79"/>
    <mergeCell ref="F80:H80"/>
    <mergeCell ref="I80:L80"/>
    <mergeCell ref="C81:E81"/>
    <mergeCell ref="B313:C313"/>
    <mergeCell ref="B271:C271"/>
    <mergeCell ref="B292:C292"/>
    <mergeCell ref="B274:S274"/>
    <mergeCell ref="B295:S295"/>
    <mergeCell ref="I146:I147"/>
    <mergeCell ref="Q146:Q147"/>
    <mergeCell ref="J146:J147"/>
    <mergeCell ref="F146:F147"/>
    <mergeCell ref="G146:G147"/>
    <mergeCell ref="B189:S189"/>
    <mergeCell ref="B210:S210"/>
    <mergeCell ref="E146:E147"/>
    <mergeCell ref="S146:S147"/>
    <mergeCell ref="H146:H147"/>
    <mergeCell ref="B232:S232"/>
    <mergeCell ref="C191:C192"/>
    <mergeCell ref="D191:D192"/>
    <mergeCell ref="E191:E192"/>
    <mergeCell ref="F191:F192"/>
    <mergeCell ref="A1:Y1"/>
    <mergeCell ref="V146:V147"/>
    <mergeCell ref="W146:W147"/>
    <mergeCell ref="N146:N147"/>
    <mergeCell ref="O146:O147"/>
    <mergeCell ref="P146:P147"/>
    <mergeCell ref="R118:R119"/>
    <mergeCell ref="K28:Q28"/>
    <mergeCell ref="U72:X72"/>
    <mergeCell ref="M73:P73"/>
    <mergeCell ref="Q71:T71"/>
    <mergeCell ref="W118:W119"/>
    <mergeCell ref="U73:X73"/>
    <mergeCell ref="U74:X74"/>
    <mergeCell ref="U75:X75"/>
    <mergeCell ref="U76:X76"/>
    <mergeCell ref="U77:X77"/>
    <mergeCell ref="U78:X78"/>
    <mergeCell ref="Q72:T72"/>
    <mergeCell ref="Q83:T83"/>
    <mergeCell ref="Q69:T69"/>
    <mergeCell ref="U66:X66"/>
    <mergeCell ref="U82:X82"/>
    <mergeCell ref="U81:X81"/>
    <mergeCell ref="U68:X68"/>
    <mergeCell ref="K29:Q29"/>
    <mergeCell ref="M68:P68"/>
    <mergeCell ref="Q64:T64"/>
    <mergeCell ref="I65:L65"/>
    <mergeCell ref="I67:L67"/>
    <mergeCell ref="M67:P67"/>
    <mergeCell ref="U64:X64"/>
    <mergeCell ref="U65:X65"/>
    <mergeCell ref="B24:G24"/>
    <mergeCell ref="Q68:T68"/>
    <mergeCell ref="K25:Q25"/>
    <mergeCell ref="K24:Q24"/>
    <mergeCell ref="Q67:T67"/>
    <mergeCell ref="C68:E68"/>
    <mergeCell ref="F68:H68"/>
    <mergeCell ref="Q65:T65"/>
    <mergeCell ref="Q66:T66"/>
    <mergeCell ref="I68:L68"/>
    <mergeCell ref="B25:G25"/>
    <mergeCell ref="B28:G28"/>
    <mergeCell ref="B29:G29"/>
    <mergeCell ref="H28:J28"/>
    <mergeCell ref="H29:J29"/>
    <mergeCell ref="M64:P64"/>
    <mergeCell ref="C34:C35"/>
    <mergeCell ref="M65:P65"/>
    <mergeCell ref="C64:E64"/>
    <mergeCell ref="F64:H64"/>
    <mergeCell ref="I64:L64"/>
    <mergeCell ref="C65:E65"/>
    <mergeCell ref="F65:H65"/>
    <mergeCell ref="B27:G27"/>
    <mergeCell ref="B26:G26"/>
    <mergeCell ref="C69:E69"/>
    <mergeCell ref="F69:H69"/>
    <mergeCell ref="I69:L69"/>
    <mergeCell ref="M69:P69"/>
    <mergeCell ref="C67:E67"/>
    <mergeCell ref="F67:H67"/>
    <mergeCell ref="K26:Q26"/>
    <mergeCell ref="K27:Q27"/>
    <mergeCell ref="C66:E66"/>
    <mergeCell ref="F66:H66"/>
    <mergeCell ref="I66:L66"/>
    <mergeCell ref="M66:P66"/>
    <mergeCell ref="B33:B35"/>
    <mergeCell ref="H27:J27"/>
    <mergeCell ref="H26:J26"/>
    <mergeCell ref="C78:E78"/>
    <mergeCell ref="M79:P79"/>
    <mergeCell ref="X118:X119"/>
    <mergeCell ref="F78:H78"/>
    <mergeCell ref="Q78:T78"/>
    <mergeCell ref="D96:D97"/>
    <mergeCell ref="E96:E97"/>
    <mergeCell ref="C95:C97"/>
    <mergeCell ref="Q84:T84"/>
    <mergeCell ref="D95:E95"/>
    <mergeCell ref="C84:E84"/>
    <mergeCell ref="C80:E80"/>
    <mergeCell ref="C83:E83"/>
    <mergeCell ref="F83:H83"/>
    <mergeCell ref="I83:L83"/>
    <mergeCell ref="C82:E82"/>
    <mergeCell ref="Q80:T80"/>
    <mergeCell ref="F81:H81"/>
    <mergeCell ref="AA33:AC33"/>
    <mergeCell ref="U80:X80"/>
    <mergeCell ref="U118:U119"/>
    <mergeCell ref="A2:S2"/>
    <mergeCell ref="K22:Q22"/>
    <mergeCell ref="B22:G22"/>
    <mergeCell ref="B23:G23"/>
    <mergeCell ref="K21:Q21"/>
    <mergeCell ref="B21:G21"/>
    <mergeCell ref="K23:Q23"/>
    <mergeCell ref="H24:J24"/>
    <mergeCell ref="H25:J25"/>
    <mergeCell ref="F84:H84"/>
    <mergeCell ref="F82:H82"/>
    <mergeCell ref="I82:L82"/>
    <mergeCell ref="M80:P80"/>
    <mergeCell ref="F77:H77"/>
    <mergeCell ref="M77:P77"/>
    <mergeCell ref="I84:L84"/>
    <mergeCell ref="M83:P83"/>
    <mergeCell ref="I79:L79"/>
    <mergeCell ref="H118:H119"/>
    <mergeCell ref="B114:Y114"/>
    <mergeCell ref="B118:B119"/>
    <mergeCell ref="I73:L73"/>
    <mergeCell ref="F75:H75"/>
    <mergeCell ref="I75:L75"/>
    <mergeCell ref="M75:P75"/>
    <mergeCell ref="F118:F119"/>
    <mergeCell ref="G118:G119"/>
    <mergeCell ref="H21:J21"/>
    <mergeCell ref="H22:J22"/>
    <mergeCell ref="H23:J23"/>
    <mergeCell ref="B116:S116"/>
    <mergeCell ref="Q77:T77"/>
    <mergeCell ref="Q75:T75"/>
    <mergeCell ref="C77:E77"/>
    <mergeCell ref="Q76:T76"/>
    <mergeCell ref="C76:E76"/>
    <mergeCell ref="F76:H76"/>
    <mergeCell ref="I76:L76"/>
    <mergeCell ref="M76:P76"/>
    <mergeCell ref="C75:E75"/>
    <mergeCell ref="I71:L71"/>
    <mergeCell ref="M71:P71"/>
    <mergeCell ref="Q73:T73"/>
    <mergeCell ref="I81:L81"/>
    <mergeCell ref="M81:P81"/>
    <mergeCell ref="Q74:T74"/>
    <mergeCell ref="C74:E74"/>
    <mergeCell ref="F74:H74"/>
    <mergeCell ref="I74:L74"/>
    <mergeCell ref="B253:S253"/>
    <mergeCell ref="G191:G192"/>
    <mergeCell ref="H191:H192"/>
    <mergeCell ref="B212:B213"/>
    <mergeCell ref="C212:C213"/>
    <mergeCell ref="D212:D213"/>
    <mergeCell ref="E212:E213"/>
    <mergeCell ref="F212:F213"/>
    <mergeCell ref="G212:G213"/>
    <mergeCell ref="H212:H213"/>
    <mergeCell ref="B250:C250"/>
    <mergeCell ref="B191:B192"/>
    <mergeCell ref="I212:I213"/>
    <mergeCell ref="I78:L78"/>
    <mergeCell ref="H95:H97"/>
    <mergeCell ref="F95:F97"/>
    <mergeCell ref="M78:P78"/>
    <mergeCell ref="B91:AE91"/>
    <mergeCell ref="Y118:Y119"/>
    <mergeCell ref="X146:X147"/>
    <mergeCell ref="Y146:Y147"/>
    <mergeCell ref="U146:U147"/>
    <mergeCell ref="B95:B97"/>
    <mergeCell ref="B138:S138"/>
    <mergeCell ref="B144:S144"/>
    <mergeCell ref="B167:S167"/>
    <mergeCell ref="B146:B147"/>
    <mergeCell ref="C146:C147"/>
    <mergeCell ref="D146:D147"/>
    <mergeCell ref="C118:C119"/>
    <mergeCell ref="D118:D119"/>
    <mergeCell ref="J118:J119"/>
    <mergeCell ref="E118:E119"/>
    <mergeCell ref="G95:G97"/>
    <mergeCell ref="T146:T147"/>
    <mergeCell ref="L146:L147"/>
    <mergeCell ref="M146:M147"/>
    <mergeCell ref="I118:I119"/>
    <mergeCell ref="S118:S119"/>
    <mergeCell ref="Q118:Q119"/>
    <mergeCell ref="T118:T119"/>
    <mergeCell ref="M118:M119"/>
    <mergeCell ref="AD34:AD35"/>
    <mergeCell ref="D34:Y34"/>
    <mergeCell ref="D33:Y33"/>
    <mergeCell ref="AA34:AA35"/>
    <mergeCell ref="H88:I88"/>
    <mergeCell ref="M84:P84"/>
    <mergeCell ref="I77:L77"/>
    <mergeCell ref="M74:P74"/>
    <mergeCell ref="C73:E73"/>
    <mergeCell ref="F73:H73"/>
    <mergeCell ref="C70:E70"/>
    <mergeCell ref="F70:H70"/>
    <mergeCell ref="I70:L70"/>
    <mergeCell ref="M70:P70"/>
    <mergeCell ref="C72:E72"/>
    <mergeCell ref="F72:H72"/>
    <mergeCell ref="I72:L72"/>
    <mergeCell ref="M72:P72"/>
    <mergeCell ref="C71:E71"/>
    <mergeCell ref="F71:H71"/>
    <mergeCell ref="U70:X70"/>
    <mergeCell ref="Z34:Z35"/>
    <mergeCell ref="U84:X84"/>
    <mergeCell ref="AB34:AC34"/>
  </mergeCells>
  <phoneticPr fontId="4"/>
  <dataValidations count="1">
    <dataValidation showInputMessage="1" showErrorMessage="1" sqref="C193:C207 C214:C228"/>
  </dataValidations>
  <pageMargins left="0.4" right="0.41" top="0.51" bottom="0.67" header="0.51200000000000001" footer="0.51200000000000001"/>
  <pageSetup paperSize="8" scale="54" fitToHeight="0" orientation="portrait" r:id="rId1"/>
  <headerFooter alignWithMargins="0">
    <oddFooter>&amp;C&amp;A&amp;P</oddFooter>
  </headerFooter>
  <rowBreaks count="3" manualBreakCount="3">
    <brk id="89" max="16383" man="1"/>
    <brk id="163" max="30" man="1"/>
    <brk id="22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S285"/>
  <sheetViews>
    <sheetView showGridLines="0" zoomScaleNormal="100" zoomScaleSheetLayoutView="75" workbookViewId="0">
      <selection activeCell="A2" sqref="A2"/>
    </sheetView>
  </sheetViews>
  <sheetFormatPr defaultRowHeight="12"/>
  <cols>
    <col min="1" max="1" width="5.5" style="132" customWidth="1"/>
    <col min="2" max="2" width="9.25" style="38" customWidth="1"/>
    <col min="3" max="24" width="6.875" style="134" customWidth="1"/>
    <col min="25" max="30" width="9.25" style="134" customWidth="1"/>
    <col min="31" max="31" width="9" style="38"/>
    <col min="32" max="37" width="7.75" style="38" customWidth="1"/>
    <col min="38" max="38" width="9.5" style="38" customWidth="1"/>
    <col min="39" max="16384" width="9" style="38"/>
  </cols>
  <sheetData>
    <row r="1" spans="1:30" s="55" customFormat="1" ht="21">
      <c r="A1" s="609" t="s">
        <v>309</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30" s="48" customFormat="1" ht="21">
      <c r="A2" s="647" t="s">
        <v>611</v>
      </c>
      <c r="B2" s="647"/>
      <c r="C2" s="647"/>
      <c r="D2" s="647"/>
      <c r="E2" s="647"/>
      <c r="F2" s="647"/>
      <c r="G2" s="647"/>
      <c r="H2" s="647"/>
      <c r="I2" s="647"/>
      <c r="J2" s="647"/>
      <c r="K2" s="647"/>
      <c r="L2" s="647"/>
      <c r="M2" s="647"/>
      <c r="N2" s="647"/>
      <c r="O2" s="647"/>
      <c r="P2" s="647"/>
      <c r="Q2" s="647"/>
      <c r="R2" s="647"/>
      <c r="S2" s="647"/>
      <c r="T2" s="647"/>
      <c r="U2" s="647"/>
      <c r="V2" s="647"/>
      <c r="W2" s="216"/>
      <c r="X2" s="216"/>
      <c r="Y2" s="57"/>
      <c r="Z2" s="57"/>
      <c r="AA2" s="57"/>
      <c r="AB2" s="57"/>
      <c r="AC2" s="57"/>
      <c r="AD2" s="57"/>
    </row>
    <row r="3" spans="1:30"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row>
    <row r="4" spans="1:30" s="48" customFormat="1" ht="14.25" customHeight="1">
      <c r="A4" s="217"/>
      <c r="B4" s="84" t="s">
        <v>1773</v>
      </c>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1"/>
    </row>
    <row r="15" spans="1:30" s="60" customFormat="1" ht="18" customHeight="1">
      <c r="A15" s="151"/>
      <c r="C15" s="61"/>
      <c r="D15" s="61"/>
      <c r="E15" s="61"/>
      <c r="F15" s="61"/>
      <c r="G15" s="61"/>
      <c r="H15" s="61"/>
      <c r="I15" s="61"/>
      <c r="J15" s="61"/>
      <c r="K15" s="61"/>
      <c r="L15" s="61"/>
      <c r="M15" s="61"/>
      <c r="N15" s="61"/>
      <c r="O15" s="61"/>
      <c r="P15" s="61"/>
      <c r="S15" s="61"/>
      <c r="T15" s="61"/>
      <c r="U15" s="61"/>
      <c r="V15" s="61"/>
      <c r="W15" s="61"/>
      <c r="X15" s="61"/>
      <c r="Y15" s="61"/>
      <c r="Z15" s="61"/>
      <c r="AA15" s="61"/>
      <c r="AB15" s="61"/>
      <c r="AC15" s="61"/>
      <c r="AD15" s="61"/>
    </row>
    <row r="16" spans="1:30" s="60" customFormat="1" ht="18" customHeight="1">
      <c r="A16" s="151"/>
      <c r="C16" s="61"/>
      <c r="D16" s="61"/>
      <c r="E16" s="61"/>
      <c r="F16" s="61"/>
      <c r="G16" s="61"/>
      <c r="H16" s="61"/>
      <c r="I16" s="61"/>
      <c r="J16" s="61"/>
      <c r="K16" s="61"/>
      <c r="L16" s="61"/>
      <c r="M16" s="61"/>
      <c r="N16" s="61"/>
      <c r="O16" s="61"/>
      <c r="P16" s="61"/>
      <c r="W16" s="61"/>
      <c r="X16" s="61"/>
      <c r="Y16" s="61"/>
      <c r="Z16" s="61"/>
      <c r="AA16" s="61"/>
      <c r="AB16" s="61"/>
      <c r="AC16" s="61"/>
      <c r="AD16" s="61"/>
    </row>
    <row r="17" spans="1:30" s="60" customFormat="1" ht="3" customHeight="1">
      <c r="A17" s="151"/>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c r="W19" s="61"/>
      <c r="X19" s="61"/>
      <c r="Y19" s="61"/>
      <c r="Z19" s="61"/>
      <c r="AA19" s="61"/>
      <c r="AB19" s="61"/>
      <c r="AC19" s="61"/>
      <c r="AD19" s="61"/>
    </row>
    <row r="20" spans="1:30" s="60" customFormat="1" ht="21.75" customHeight="1">
      <c r="A20" s="151"/>
      <c r="B20" s="571" t="s">
        <v>1304</v>
      </c>
      <c r="C20" s="571"/>
      <c r="D20" s="571"/>
      <c r="E20" s="571"/>
      <c r="F20" s="571"/>
      <c r="G20" s="571"/>
      <c r="H20" s="566" t="s">
        <v>1769</v>
      </c>
      <c r="I20" s="568"/>
      <c r="J20" s="568"/>
      <c r="K20" s="566" t="s">
        <v>1768</v>
      </c>
      <c r="L20" s="568"/>
      <c r="M20" s="568"/>
      <c r="N20" s="568"/>
      <c r="O20" s="568"/>
      <c r="P20" s="568"/>
      <c r="Q20" s="568"/>
      <c r="R20" s="568"/>
      <c r="S20" s="567"/>
      <c r="T20" s="61"/>
    </row>
    <row r="21" spans="1:30" s="60" customFormat="1" ht="21.75" customHeight="1">
      <c r="A21" s="151"/>
      <c r="B21" s="557" t="s">
        <v>1772</v>
      </c>
      <c r="C21" s="557"/>
      <c r="D21" s="557"/>
      <c r="E21" s="716"/>
      <c r="F21" s="716"/>
      <c r="G21" s="716"/>
      <c r="H21" s="559" t="s">
        <v>1771</v>
      </c>
      <c r="I21" s="569"/>
      <c r="J21" s="569"/>
      <c r="K21" s="559" t="s">
        <v>723</v>
      </c>
      <c r="L21" s="569"/>
      <c r="M21" s="569"/>
      <c r="N21" s="569"/>
      <c r="O21" s="569"/>
      <c r="P21" s="569"/>
      <c r="Q21" s="569"/>
      <c r="R21" s="569"/>
      <c r="S21" s="570"/>
      <c r="T21" s="61"/>
    </row>
    <row r="22" spans="1:30" s="60" customFormat="1" ht="21.75" customHeight="1">
      <c r="A22" s="151"/>
      <c r="B22" s="557" t="s">
        <v>881</v>
      </c>
      <c r="C22" s="557"/>
      <c r="D22" s="557"/>
      <c r="E22" s="716"/>
      <c r="F22" s="716"/>
      <c r="G22" s="716"/>
      <c r="H22" s="559" t="s">
        <v>1770</v>
      </c>
      <c r="I22" s="560"/>
      <c r="J22" s="560"/>
      <c r="K22" s="559" t="s">
        <v>310</v>
      </c>
      <c r="L22" s="569"/>
      <c r="M22" s="569"/>
      <c r="N22" s="569"/>
      <c r="O22" s="569"/>
      <c r="P22" s="569"/>
      <c r="Q22" s="569"/>
      <c r="R22" s="569"/>
      <c r="S22" s="570"/>
      <c r="T22" s="61"/>
    </row>
    <row r="23" spans="1:30" s="60" customFormat="1" ht="21.75" customHeight="1">
      <c r="A23" s="151"/>
      <c r="B23" s="557" t="s">
        <v>512</v>
      </c>
      <c r="C23" s="557"/>
      <c r="D23" s="557"/>
      <c r="E23" s="557"/>
      <c r="F23" s="557"/>
      <c r="G23" s="557"/>
      <c r="H23" s="559" t="s">
        <v>1770</v>
      </c>
      <c r="I23" s="560"/>
      <c r="J23" s="560"/>
      <c r="K23" s="559" t="s">
        <v>311</v>
      </c>
      <c r="L23" s="569"/>
      <c r="M23" s="569"/>
      <c r="N23" s="569"/>
      <c r="O23" s="569"/>
      <c r="P23" s="569"/>
      <c r="Q23" s="569"/>
      <c r="R23" s="569"/>
      <c r="S23" s="570"/>
      <c r="T23" s="61"/>
    </row>
    <row r="24" spans="1:30" s="60" customFormat="1" ht="21.75" customHeight="1">
      <c r="A24" s="151"/>
      <c r="B24" s="557" t="s">
        <v>1328</v>
      </c>
      <c r="C24" s="557"/>
      <c r="D24" s="557"/>
      <c r="E24" s="557"/>
      <c r="F24" s="557"/>
      <c r="G24" s="557"/>
      <c r="H24" s="559" t="s">
        <v>1770</v>
      </c>
      <c r="I24" s="560"/>
      <c r="J24" s="560"/>
      <c r="K24" s="559" t="s">
        <v>311</v>
      </c>
      <c r="L24" s="569"/>
      <c r="M24" s="569"/>
      <c r="N24" s="569"/>
      <c r="O24" s="569"/>
      <c r="P24" s="569"/>
      <c r="Q24" s="569"/>
      <c r="R24" s="569"/>
      <c r="S24" s="570"/>
      <c r="T24" s="61"/>
    </row>
    <row r="25" spans="1:30" s="60" customFormat="1" ht="21.75" customHeight="1">
      <c r="A25" s="151"/>
      <c r="B25" s="557" t="s">
        <v>1864</v>
      </c>
      <c r="C25" s="557"/>
      <c r="D25" s="557"/>
      <c r="E25" s="557"/>
      <c r="F25" s="557"/>
      <c r="G25" s="557"/>
      <c r="H25" s="559" t="s">
        <v>1770</v>
      </c>
      <c r="I25" s="560"/>
      <c r="J25" s="560"/>
      <c r="K25" s="559" t="s">
        <v>311</v>
      </c>
      <c r="L25" s="569"/>
      <c r="M25" s="569"/>
      <c r="N25" s="569"/>
      <c r="O25" s="569"/>
      <c r="P25" s="569"/>
      <c r="Q25" s="569"/>
      <c r="R25" s="569"/>
      <c r="S25" s="570"/>
      <c r="T25" s="61"/>
    </row>
    <row r="26" spans="1:30" s="60" customFormat="1" ht="21.75" customHeight="1">
      <c r="A26" s="151"/>
      <c r="B26" s="557" t="s">
        <v>1709</v>
      </c>
      <c r="C26" s="557"/>
      <c r="D26" s="557"/>
      <c r="E26" s="557"/>
      <c r="F26" s="557"/>
      <c r="G26" s="557"/>
      <c r="H26" s="559" t="s">
        <v>1770</v>
      </c>
      <c r="I26" s="560"/>
      <c r="J26" s="560"/>
      <c r="K26" s="559" t="s">
        <v>311</v>
      </c>
      <c r="L26" s="569"/>
      <c r="M26" s="569"/>
      <c r="N26" s="569"/>
      <c r="O26" s="569"/>
      <c r="P26" s="569"/>
      <c r="Q26" s="569"/>
      <c r="R26" s="569"/>
      <c r="S26" s="570"/>
      <c r="T26" s="61"/>
    </row>
    <row r="27" spans="1:30" s="151" customFormat="1" ht="21.75" customHeight="1">
      <c r="B27" s="748" t="s">
        <v>254</v>
      </c>
      <c r="C27" s="748"/>
      <c r="D27" s="748"/>
      <c r="E27" s="749"/>
      <c r="F27" s="749"/>
      <c r="G27" s="749"/>
      <c r="H27" s="850" t="s">
        <v>1782</v>
      </c>
      <c r="I27" s="560"/>
      <c r="J27" s="560"/>
      <c r="K27" s="850" t="s">
        <v>1723</v>
      </c>
      <c r="L27" s="810"/>
      <c r="M27" s="810"/>
      <c r="N27" s="810"/>
      <c r="O27" s="810"/>
      <c r="P27" s="810"/>
      <c r="Q27" s="810"/>
      <c r="R27" s="810"/>
      <c r="S27" s="811"/>
    </row>
    <row r="28" spans="1:30" s="60" customFormat="1" ht="21.75" customHeight="1">
      <c r="A28" s="151"/>
      <c r="B28" s="135"/>
      <c r="C28" s="135"/>
      <c r="D28" s="135"/>
      <c r="E28" s="135"/>
      <c r="F28" s="135"/>
      <c r="G28" s="135"/>
      <c r="H28" s="66"/>
      <c r="I28" s="67"/>
      <c r="J28" s="67"/>
      <c r="K28" s="67"/>
      <c r="L28" s="67"/>
      <c r="M28" s="67"/>
      <c r="N28" s="67"/>
      <c r="O28" s="66"/>
      <c r="P28" s="66"/>
      <c r="Q28" s="66"/>
      <c r="R28" s="66"/>
      <c r="S28" s="66"/>
      <c r="T28" s="66"/>
      <c r="U28" s="66"/>
    </row>
    <row r="29" spans="1:30" s="60" customFormat="1" ht="18" customHeight="1">
      <c r="A29" s="151"/>
      <c r="B29" s="217" t="s">
        <v>1673</v>
      </c>
      <c r="C29" s="217"/>
      <c r="D29" s="217"/>
      <c r="E29" s="217"/>
      <c r="F29" s="217"/>
      <c r="G29" s="217"/>
      <c r="H29" s="217"/>
      <c r="I29" s="217"/>
      <c r="J29" s="217"/>
      <c r="K29" s="217"/>
      <c r="L29" s="217"/>
      <c r="M29" s="151"/>
      <c r="N29" s="151"/>
      <c r="O29" s="151"/>
      <c r="P29" s="151"/>
      <c r="Q29" s="151"/>
      <c r="R29" s="151"/>
      <c r="S29" s="151"/>
      <c r="T29" s="151"/>
      <c r="U29" s="151"/>
      <c r="V29" s="151"/>
      <c r="W29" s="151"/>
      <c r="X29" s="151"/>
      <c r="Y29" s="151"/>
      <c r="Z29" s="151"/>
      <c r="AA29" s="151"/>
      <c r="AB29" s="151"/>
      <c r="AC29" s="151"/>
      <c r="AD29" s="151"/>
    </row>
    <row r="30" spans="1:30" s="60" customFormat="1" ht="15" customHeight="1">
      <c r="A30" s="151"/>
      <c r="B30" s="249" t="s">
        <v>1310</v>
      </c>
      <c r="C30" s="62"/>
      <c r="D30" s="62"/>
      <c r="E30" s="62"/>
      <c r="F30" s="62"/>
      <c r="G30" s="62"/>
      <c r="H30" s="62"/>
      <c r="I30" s="62"/>
      <c r="J30" s="62"/>
      <c r="K30" s="62"/>
      <c r="L30" s="62"/>
      <c r="M30" s="62"/>
      <c r="N30" s="62"/>
      <c r="O30" s="62"/>
      <c r="P30" s="62"/>
      <c r="Q30" s="62"/>
      <c r="R30" s="62"/>
      <c r="S30" s="62"/>
      <c r="T30" s="62"/>
      <c r="U30" s="62"/>
      <c r="V30" s="62"/>
      <c r="W30" s="62"/>
      <c r="X30" s="62"/>
      <c r="Y30" s="62"/>
      <c r="Z30" s="62"/>
      <c r="AA30" s="62"/>
      <c r="AB30" s="62"/>
      <c r="AC30" s="62"/>
      <c r="AD30" s="62"/>
    </row>
    <row r="31" spans="1:30" s="160" customFormat="1" ht="13.5" customHeight="1">
      <c r="A31" s="200"/>
      <c r="B31" s="765" t="s">
        <v>1095</v>
      </c>
      <c r="C31" s="325" t="s">
        <v>1922</v>
      </c>
      <c r="D31" s="326"/>
      <c r="E31" s="326"/>
      <c r="F31" s="326"/>
      <c r="G31" s="326"/>
      <c r="H31" s="326"/>
      <c r="I31" s="326"/>
      <c r="J31" s="326"/>
      <c r="K31" s="326"/>
      <c r="L31" s="326"/>
      <c r="M31" s="326"/>
      <c r="N31" s="326"/>
      <c r="O31" s="326"/>
      <c r="P31" s="326"/>
      <c r="Q31" s="326"/>
      <c r="R31" s="326"/>
      <c r="S31" s="326"/>
      <c r="T31" s="326"/>
      <c r="U31" s="326"/>
      <c r="V31" s="326"/>
      <c r="W31" s="326"/>
      <c r="X31" s="326"/>
      <c r="Y31" s="375" t="s">
        <v>1923</v>
      </c>
      <c r="Z31" s="888" t="s">
        <v>1924</v>
      </c>
      <c r="AA31" s="889"/>
      <c r="AB31" s="890"/>
      <c r="AC31" s="375" t="s">
        <v>1925</v>
      </c>
      <c r="AD31" s="200"/>
    </row>
    <row r="32" spans="1:30" s="160" customFormat="1" ht="26.25" customHeight="1">
      <c r="A32" s="200"/>
      <c r="B32" s="765"/>
      <c r="C32" s="326" t="s">
        <v>1098</v>
      </c>
      <c r="D32" s="326"/>
      <c r="E32" s="326"/>
      <c r="F32" s="326"/>
      <c r="G32" s="326"/>
      <c r="H32" s="326"/>
      <c r="I32" s="326"/>
      <c r="J32" s="326"/>
      <c r="K32" s="326"/>
      <c r="L32" s="326"/>
      <c r="M32" s="326"/>
      <c r="N32" s="326"/>
      <c r="O32" s="326"/>
      <c r="P32" s="326"/>
      <c r="Q32" s="326"/>
      <c r="R32" s="326"/>
      <c r="S32" s="326"/>
      <c r="T32" s="326"/>
      <c r="U32" s="313"/>
      <c r="V32" s="313"/>
      <c r="W32" s="313"/>
      <c r="X32" s="313"/>
      <c r="Y32" s="650" t="s">
        <v>273</v>
      </c>
      <c r="Z32" s="893" t="s">
        <v>926</v>
      </c>
      <c r="AA32" s="853" t="s">
        <v>1224</v>
      </c>
      <c r="AB32" s="854"/>
      <c r="AC32" s="893" t="s">
        <v>1305</v>
      </c>
      <c r="AD32" s="200"/>
    </row>
    <row r="33" spans="1:45" s="162" customFormat="1" ht="174" customHeight="1">
      <c r="A33" s="267"/>
      <c r="B33" s="765"/>
      <c r="C33" s="546" t="str">
        <f>部門費!C3</f>
        <v>①燃やすごみ</v>
      </c>
      <c r="D33" s="546" t="str">
        <f>部門費!D3</f>
        <v>②燃やさないごみ</v>
      </c>
      <c r="E33" s="546" t="str">
        <f>部門費!E3</f>
        <v>③粗大ごみ</v>
      </c>
      <c r="F33" s="546" t="str">
        <f>部門費!F3</f>
        <v>④アルミ缶</v>
      </c>
      <c r="G33" s="546" t="str">
        <f>部門費!G3</f>
        <v>⑤スチール缶</v>
      </c>
      <c r="H33" s="546" t="str">
        <f>部門費!H3</f>
        <v>⑥無色のガラス製の容器</v>
      </c>
      <c r="I33" s="546" t="str">
        <f>部門費!I3</f>
        <v>⑦茶色のガラス製の容器</v>
      </c>
      <c r="J33" s="546" t="str">
        <f>部門費!J3</f>
        <v>⑧その他のガラス製の容器</v>
      </c>
      <c r="K33" s="546" t="str">
        <f>部門費!K3</f>
        <v>⑨リターナブルびん</v>
      </c>
      <c r="L33" s="546" t="str">
        <f>部門費!L3</f>
        <v>⑩ペットボトル</v>
      </c>
      <c r="M33" s="546" t="str">
        <f>部門費!M3</f>
        <v>⑪白色トレイ</v>
      </c>
      <c r="N33" s="546" t="str">
        <f>部門費!N3</f>
        <v>⑫プラスチック製容器包装</v>
      </c>
      <c r="O33" s="546" t="str">
        <f>部門費!O3</f>
        <v>⑬紙製容器包装</v>
      </c>
      <c r="P33" s="546" t="str">
        <f>部門費!P3</f>
        <v>⑭紙パック</v>
      </c>
      <c r="Q33" s="546" t="str">
        <f>部門費!Q3</f>
        <v>⑮段ボール</v>
      </c>
      <c r="R33" s="546" t="str">
        <f>部門費!R3</f>
        <v>⑯古紙</v>
      </c>
      <c r="S33" s="546" t="str">
        <f>部門費!S3</f>
        <v>⑰古布</v>
      </c>
      <c r="T33" s="546" t="str">
        <f>部門費!T3</f>
        <v>⑱生ごみ</v>
      </c>
      <c r="U33" s="546" t="str">
        <f>部門費!U3</f>
        <v>⑲廃油</v>
      </c>
      <c r="V33" s="546" t="str">
        <f>部門費!V3</f>
        <v>⑳小型家電</v>
      </c>
      <c r="W33" s="546" t="str">
        <f>部門費!W3</f>
        <v>㉑その他の資源ごみ</v>
      </c>
      <c r="X33" s="549" t="str">
        <f>部門費!X3</f>
        <v>㉒その他のごみ</v>
      </c>
      <c r="Y33" s="883"/>
      <c r="Z33" s="894"/>
      <c r="AA33" s="476" t="s">
        <v>268</v>
      </c>
      <c r="AB33" s="476" t="s">
        <v>269</v>
      </c>
      <c r="AC33" s="894"/>
      <c r="AD33" s="267"/>
    </row>
    <row r="34" spans="1:45" s="162" customFormat="1" ht="15" customHeight="1">
      <c r="A34" s="267"/>
      <c r="B34" s="326">
        <v>1</v>
      </c>
      <c r="C34" s="336" t="str">
        <f>IF('[1]24'!C10="","",'[1]24'!C10)</f>
        <v/>
      </c>
      <c r="D34" s="336" t="str">
        <f>IF('[1]24'!D10="","",'[1]24'!D10)</f>
        <v/>
      </c>
      <c r="E34" s="336" t="str">
        <f>IF('[1]24'!E10="","",'[1]24'!E10)</f>
        <v/>
      </c>
      <c r="F34" s="336" t="str">
        <f>IF('[1]24'!F10="","",'[1]24'!F10)</f>
        <v/>
      </c>
      <c r="G34" s="336" t="str">
        <f>IF('[1]24'!G10="","",'[1]24'!G10)</f>
        <v/>
      </c>
      <c r="H34" s="336" t="str">
        <f>IF('[1]24'!H10="","",'[1]24'!H10)</f>
        <v/>
      </c>
      <c r="I34" s="336" t="str">
        <f>IF('[1]24'!I10="","",'[1]24'!I10)</f>
        <v/>
      </c>
      <c r="J34" s="336" t="str">
        <f>IF('[1]24'!J10="","",'[1]24'!J10)</f>
        <v/>
      </c>
      <c r="K34" s="336" t="str">
        <f>IF('[1]24'!K10="","",'[1]24'!K10)</f>
        <v/>
      </c>
      <c r="L34" s="336" t="str">
        <f>IF('[1]24'!L10="","",'[1]24'!L10)</f>
        <v/>
      </c>
      <c r="M34" s="336" t="str">
        <f>IF('[1]24'!M10="","",'[1]24'!M10)</f>
        <v/>
      </c>
      <c r="N34" s="336" t="str">
        <f>IF('[1]24'!N10="","",'[1]24'!N10)</f>
        <v/>
      </c>
      <c r="O34" s="336" t="str">
        <f>IF('[1]24'!O10="","",'[1]24'!O10)</f>
        <v/>
      </c>
      <c r="P34" s="336" t="str">
        <f>IF('[1]24'!P10="","",'[1]24'!P10)</f>
        <v/>
      </c>
      <c r="Q34" s="336" t="str">
        <f>IF('[1]24'!Q10="","",'[1]24'!Q10)</f>
        <v/>
      </c>
      <c r="R34" s="336" t="str">
        <f>IF('[1]24'!R10="","",'[1]24'!R10)</f>
        <v/>
      </c>
      <c r="S34" s="336" t="str">
        <f>IF('[1]24'!S10="","",'[1]24'!S10)</f>
        <v/>
      </c>
      <c r="T34" s="336" t="str">
        <f>IF('[1]24'!T10="","",'[1]24'!T10)</f>
        <v/>
      </c>
      <c r="U34" s="336" t="str">
        <f>IF('[1]24'!U10="","",'[1]24'!U10)</f>
        <v/>
      </c>
      <c r="V34" s="336" t="str">
        <f>IF('[1]24'!V10="","",'[1]24'!V10)</f>
        <v/>
      </c>
      <c r="W34" s="336" t="str">
        <f>IF('[1]24'!W10="","",'[1]24'!W10)</f>
        <v/>
      </c>
      <c r="X34" s="336" t="str">
        <f>IF('[1]24'!X10="","",'[1]24'!X10)</f>
        <v/>
      </c>
      <c r="Y34" s="297" t="str">
        <f>IF('[1]24'!Y10="","",'[1]24'!Y10)</f>
        <v/>
      </c>
      <c r="Z34" s="104" t="str">
        <f>IF('[1]24'!Z10="","",'[1]24'!Z10)</f>
        <v/>
      </c>
      <c r="AA34" s="245" t="str">
        <f>IF('[1]24'!AA10="","",'[1]24'!AA10)</f>
        <v/>
      </c>
      <c r="AB34" s="130" t="str">
        <f>IF('[1]24'!AB10="","",'[1]24'!AB10)</f>
        <v/>
      </c>
      <c r="AC34" s="337" t="str">
        <f>IF('[1]24'!AC10="","",'[1]24'!AC10)</f>
        <v/>
      </c>
      <c r="AD34" s="267"/>
    </row>
    <row r="35" spans="1:45" s="162" customFormat="1" ht="15" customHeight="1">
      <c r="A35" s="267"/>
      <c r="B35" s="326">
        <v>2</v>
      </c>
      <c r="C35" s="336" t="str">
        <f>IF('[1]24'!C11="","",'[1]24'!C11)</f>
        <v/>
      </c>
      <c r="D35" s="336" t="str">
        <f>IF('[1]24'!D11="","",'[1]24'!D11)</f>
        <v/>
      </c>
      <c r="E35" s="336" t="str">
        <f>IF('[1]24'!E11="","",'[1]24'!E11)</f>
        <v/>
      </c>
      <c r="F35" s="336" t="str">
        <f>IF('[1]24'!F11="","",'[1]24'!F11)</f>
        <v/>
      </c>
      <c r="G35" s="336" t="str">
        <f>IF('[1]24'!G11="","",'[1]24'!G11)</f>
        <v/>
      </c>
      <c r="H35" s="336" t="str">
        <f>IF('[1]24'!H11="","",'[1]24'!H11)</f>
        <v/>
      </c>
      <c r="I35" s="336" t="str">
        <f>IF('[1]24'!I11="","",'[1]24'!I11)</f>
        <v/>
      </c>
      <c r="J35" s="336" t="str">
        <f>IF('[1]24'!J11="","",'[1]24'!J11)</f>
        <v/>
      </c>
      <c r="K35" s="336" t="str">
        <f>IF('[1]24'!K11="","",'[1]24'!K11)</f>
        <v/>
      </c>
      <c r="L35" s="336" t="str">
        <f>IF('[1]24'!L11="","",'[1]24'!L11)</f>
        <v/>
      </c>
      <c r="M35" s="336" t="str">
        <f>IF('[1]24'!M11="","",'[1]24'!M11)</f>
        <v/>
      </c>
      <c r="N35" s="336" t="str">
        <f>IF('[1]24'!N11="","",'[1]24'!N11)</f>
        <v/>
      </c>
      <c r="O35" s="336" t="str">
        <f>IF('[1]24'!O11="","",'[1]24'!O11)</f>
        <v/>
      </c>
      <c r="P35" s="336" t="str">
        <f>IF('[1]24'!P11="","",'[1]24'!P11)</f>
        <v/>
      </c>
      <c r="Q35" s="336" t="str">
        <f>IF('[1]24'!Q11="","",'[1]24'!Q11)</f>
        <v/>
      </c>
      <c r="R35" s="336" t="str">
        <f>IF('[1]24'!R11="","",'[1]24'!R11)</f>
        <v/>
      </c>
      <c r="S35" s="336" t="str">
        <f>IF('[1]24'!S11="","",'[1]24'!S11)</f>
        <v/>
      </c>
      <c r="T35" s="336" t="str">
        <f>IF('[1]24'!T11="","",'[1]24'!T11)</f>
        <v/>
      </c>
      <c r="U35" s="336" t="str">
        <f>IF('[1]24'!U11="","",'[1]24'!U11)</f>
        <v/>
      </c>
      <c r="V35" s="336" t="str">
        <f>IF('[1]24'!V11="","",'[1]24'!V11)</f>
        <v/>
      </c>
      <c r="W35" s="336" t="str">
        <f>IF('[1]24'!W11="","",'[1]24'!W11)</f>
        <v/>
      </c>
      <c r="X35" s="336" t="str">
        <f>IF('[1]24'!X11="","",'[1]24'!X11)</f>
        <v/>
      </c>
      <c r="Y35" s="297" t="str">
        <f>IF('[1]24'!Y11="","",'[1]24'!Y11)</f>
        <v/>
      </c>
      <c r="Z35" s="104" t="str">
        <f>IF('[1]24'!Z11="","",'[1]24'!Z11)</f>
        <v/>
      </c>
      <c r="AA35" s="245" t="str">
        <f>IF('[1]24'!AA11="","",'[1]24'!AA11)</f>
        <v/>
      </c>
      <c r="AB35" s="130" t="str">
        <f>IF('[1]24'!AB11="","",'[1]24'!AB11)</f>
        <v/>
      </c>
      <c r="AC35" s="337" t="str">
        <f>IF('[1]24'!AC11="","",'[1]24'!AC11)</f>
        <v/>
      </c>
      <c r="AD35" s="267"/>
    </row>
    <row r="36" spans="1:45" s="200" customFormat="1" ht="15" customHeight="1">
      <c r="B36" s="326">
        <v>3</v>
      </c>
      <c r="C36" s="336" t="str">
        <f>IF('[1]24'!C12="","",'[1]24'!C12)</f>
        <v/>
      </c>
      <c r="D36" s="336" t="str">
        <f>IF('[1]24'!D12="","",'[1]24'!D12)</f>
        <v/>
      </c>
      <c r="E36" s="336" t="str">
        <f>IF('[1]24'!E12="","",'[1]24'!E12)</f>
        <v/>
      </c>
      <c r="F36" s="336" t="str">
        <f>IF('[1]24'!F12="","",'[1]24'!F12)</f>
        <v/>
      </c>
      <c r="G36" s="336" t="str">
        <f>IF('[1]24'!G12="","",'[1]24'!G12)</f>
        <v/>
      </c>
      <c r="H36" s="336" t="str">
        <f>IF('[1]24'!H12="","",'[1]24'!H12)</f>
        <v/>
      </c>
      <c r="I36" s="336" t="str">
        <f>IF('[1]24'!I12="","",'[1]24'!I12)</f>
        <v/>
      </c>
      <c r="J36" s="336" t="str">
        <f>IF('[1]24'!J12="","",'[1]24'!J12)</f>
        <v/>
      </c>
      <c r="K36" s="336" t="str">
        <f>IF('[1]24'!K12="","",'[1]24'!K12)</f>
        <v/>
      </c>
      <c r="L36" s="336" t="str">
        <f>IF('[1]24'!L12="","",'[1]24'!L12)</f>
        <v/>
      </c>
      <c r="M36" s="336" t="str">
        <f>IF('[1]24'!M12="","",'[1]24'!M12)</f>
        <v/>
      </c>
      <c r="N36" s="336" t="str">
        <f>IF('[1]24'!N12="","",'[1]24'!N12)</f>
        <v/>
      </c>
      <c r="O36" s="336" t="str">
        <f>IF('[1]24'!O12="","",'[1]24'!O12)</f>
        <v/>
      </c>
      <c r="P36" s="336" t="str">
        <f>IF('[1]24'!P12="","",'[1]24'!P12)</f>
        <v/>
      </c>
      <c r="Q36" s="336" t="str">
        <f>IF('[1]24'!Q12="","",'[1]24'!Q12)</f>
        <v/>
      </c>
      <c r="R36" s="336" t="str">
        <f>IF('[1]24'!R12="","",'[1]24'!R12)</f>
        <v/>
      </c>
      <c r="S36" s="336" t="str">
        <f>IF('[1]24'!S12="","",'[1]24'!S12)</f>
        <v/>
      </c>
      <c r="T36" s="336" t="str">
        <f>IF('[1]24'!T12="","",'[1]24'!T12)</f>
        <v/>
      </c>
      <c r="U36" s="336" t="str">
        <f>IF('[1]24'!U12="","",'[1]24'!U12)</f>
        <v/>
      </c>
      <c r="V36" s="336" t="str">
        <f>IF('[1]24'!V12="","",'[1]24'!V12)</f>
        <v/>
      </c>
      <c r="W36" s="336" t="str">
        <f>IF('[1]24'!W12="","",'[1]24'!W12)</f>
        <v/>
      </c>
      <c r="X36" s="336" t="str">
        <f>IF('[1]24'!X12="","",'[1]24'!X12)</f>
        <v/>
      </c>
      <c r="Y36" s="297" t="str">
        <f>IF('[1]24'!Y12="","",'[1]24'!Y12)</f>
        <v/>
      </c>
      <c r="Z36" s="104" t="str">
        <f>IF('[1]24'!Z12="","",'[1]24'!Z12)</f>
        <v/>
      </c>
      <c r="AA36" s="245" t="str">
        <f>IF('[1]24'!AA12="","",'[1]24'!AA12)</f>
        <v/>
      </c>
      <c r="AB36" s="130" t="str">
        <f>IF('[1]24'!AB12="","",'[1]24'!AB12)</f>
        <v/>
      </c>
      <c r="AC36" s="337" t="str">
        <f>IF('[1]24'!AC12="","",'[1]24'!AC12)</f>
        <v/>
      </c>
      <c r="AD36" s="198"/>
      <c r="AE36" s="198"/>
      <c r="AF36" s="198"/>
      <c r="AG36" s="198"/>
      <c r="AH36" s="199"/>
      <c r="AI36" s="198"/>
      <c r="AJ36" s="198"/>
      <c r="AK36" s="198"/>
      <c r="AL36" s="198"/>
      <c r="AM36" s="198"/>
      <c r="AN36" s="198"/>
      <c r="AO36" s="198"/>
    </row>
    <row r="37" spans="1:45" s="200" customFormat="1" ht="15" customHeight="1">
      <c r="B37" s="326">
        <v>4</v>
      </c>
      <c r="C37" s="336" t="str">
        <f>IF('[1]24'!C13="","",'[1]24'!C13)</f>
        <v/>
      </c>
      <c r="D37" s="336" t="str">
        <f>IF('[1]24'!D13="","",'[1]24'!D13)</f>
        <v/>
      </c>
      <c r="E37" s="336" t="str">
        <f>IF('[1]24'!E13="","",'[1]24'!E13)</f>
        <v/>
      </c>
      <c r="F37" s="336" t="str">
        <f>IF('[1]24'!F13="","",'[1]24'!F13)</f>
        <v/>
      </c>
      <c r="G37" s="336" t="str">
        <f>IF('[1]24'!G13="","",'[1]24'!G13)</f>
        <v/>
      </c>
      <c r="H37" s="336" t="str">
        <f>IF('[1]24'!H13="","",'[1]24'!H13)</f>
        <v/>
      </c>
      <c r="I37" s="336" t="str">
        <f>IF('[1]24'!I13="","",'[1]24'!I13)</f>
        <v/>
      </c>
      <c r="J37" s="336" t="str">
        <f>IF('[1]24'!J13="","",'[1]24'!J13)</f>
        <v/>
      </c>
      <c r="K37" s="336" t="str">
        <f>IF('[1]24'!K13="","",'[1]24'!K13)</f>
        <v/>
      </c>
      <c r="L37" s="336" t="str">
        <f>IF('[1]24'!L13="","",'[1]24'!L13)</f>
        <v/>
      </c>
      <c r="M37" s="336" t="str">
        <f>IF('[1]24'!M13="","",'[1]24'!M13)</f>
        <v/>
      </c>
      <c r="N37" s="336" t="str">
        <f>IF('[1]24'!N13="","",'[1]24'!N13)</f>
        <v/>
      </c>
      <c r="O37" s="336" t="str">
        <f>IF('[1]24'!O13="","",'[1]24'!O13)</f>
        <v/>
      </c>
      <c r="P37" s="336" t="str">
        <f>IF('[1]24'!P13="","",'[1]24'!P13)</f>
        <v/>
      </c>
      <c r="Q37" s="336" t="str">
        <f>IF('[1]24'!Q13="","",'[1]24'!Q13)</f>
        <v/>
      </c>
      <c r="R37" s="336" t="str">
        <f>IF('[1]24'!R13="","",'[1]24'!R13)</f>
        <v/>
      </c>
      <c r="S37" s="336" t="str">
        <f>IF('[1]24'!S13="","",'[1]24'!S13)</f>
        <v/>
      </c>
      <c r="T37" s="336" t="str">
        <f>IF('[1]24'!T13="","",'[1]24'!T13)</f>
        <v/>
      </c>
      <c r="U37" s="336" t="str">
        <f>IF('[1]24'!U13="","",'[1]24'!U13)</f>
        <v/>
      </c>
      <c r="V37" s="336" t="str">
        <f>IF('[1]24'!V13="","",'[1]24'!V13)</f>
        <v/>
      </c>
      <c r="W37" s="336" t="str">
        <f>IF('[1]24'!W13="","",'[1]24'!W13)</f>
        <v/>
      </c>
      <c r="X37" s="336" t="str">
        <f>IF('[1]24'!X13="","",'[1]24'!X13)</f>
        <v/>
      </c>
      <c r="Y37" s="297" t="str">
        <f>IF('[1]24'!Y13="","",'[1]24'!Y13)</f>
        <v/>
      </c>
      <c r="Z37" s="104" t="str">
        <f>IF('[1]24'!Z13="","",'[1]24'!Z13)</f>
        <v/>
      </c>
      <c r="AA37" s="245" t="str">
        <f>IF('[1]24'!AA13="","",'[1]24'!AA13)</f>
        <v/>
      </c>
      <c r="AB37" s="130" t="str">
        <f>IF('[1]24'!AB13="","",'[1]24'!AB13)</f>
        <v/>
      </c>
      <c r="AC37" s="337" t="str">
        <f>IF('[1]24'!AC13="","",'[1]24'!AC13)</f>
        <v/>
      </c>
      <c r="AD37" s="198"/>
      <c r="AE37" s="198"/>
      <c r="AF37" s="198"/>
      <c r="AG37" s="198"/>
      <c r="AH37" s="199"/>
      <c r="AI37" s="198"/>
      <c r="AJ37" s="198"/>
      <c r="AK37" s="198"/>
      <c r="AL37" s="198"/>
      <c r="AM37" s="198"/>
      <c r="AN37" s="198"/>
      <c r="AO37" s="198"/>
    </row>
    <row r="38" spans="1:45" s="200" customFormat="1" ht="15" customHeight="1">
      <c r="B38" s="326">
        <v>5</v>
      </c>
      <c r="C38" s="336" t="str">
        <f>IF('[1]24'!C14="","",'[1]24'!C14)</f>
        <v/>
      </c>
      <c r="D38" s="336" t="str">
        <f>IF('[1]24'!D14="","",'[1]24'!D14)</f>
        <v/>
      </c>
      <c r="E38" s="336" t="str">
        <f>IF('[1]24'!E14="","",'[1]24'!E14)</f>
        <v/>
      </c>
      <c r="F38" s="336" t="str">
        <f>IF('[1]24'!F14="","",'[1]24'!F14)</f>
        <v/>
      </c>
      <c r="G38" s="336" t="str">
        <f>IF('[1]24'!G14="","",'[1]24'!G14)</f>
        <v/>
      </c>
      <c r="H38" s="336" t="str">
        <f>IF('[1]24'!H14="","",'[1]24'!H14)</f>
        <v/>
      </c>
      <c r="I38" s="336" t="str">
        <f>IF('[1]24'!I14="","",'[1]24'!I14)</f>
        <v/>
      </c>
      <c r="J38" s="336" t="str">
        <f>IF('[1]24'!J14="","",'[1]24'!J14)</f>
        <v/>
      </c>
      <c r="K38" s="336" t="str">
        <f>IF('[1]24'!K14="","",'[1]24'!K14)</f>
        <v/>
      </c>
      <c r="L38" s="336" t="str">
        <f>IF('[1]24'!L14="","",'[1]24'!L14)</f>
        <v/>
      </c>
      <c r="M38" s="336" t="str">
        <f>IF('[1]24'!M14="","",'[1]24'!M14)</f>
        <v/>
      </c>
      <c r="N38" s="336" t="str">
        <f>IF('[1]24'!N14="","",'[1]24'!N14)</f>
        <v/>
      </c>
      <c r="O38" s="336" t="str">
        <f>IF('[1]24'!O14="","",'[1]24'!O14)</f>
        <v/>
      </c>
      <c r="P38" s="336" t="str">
        <f>IF('[1]24'!P14="","",'[1]24'!P14)</f>
        <v/>
      </c>
      <c r="Q38" s="336" t="str">
        <f>IF('[1]24'!Q14="","",'[1]24'!Q14)</f>
        <v/>
      </c>
      <c r="R38" s="336" t="str">
        <f>IF('[1]24'!R14="","",'[1]24'!R14)</f>
        <v/>
      </c>
      <c r="S38" s="336" t="str">
        <f>IF('[1]24'!S14="","",'[1]24'!S14)</f>
        <v/>
      </c>
      <c r="T38" s="336" t="str">
        <f>IF('[1]24'!T14="","",'[1]24'!T14)</f>
        <v/>
      </c>
      <c r="U38" s="336" t="str">
        <f>IF('[1]24'!U14="","",'[1]24'!U14)</f>
        <v/>
      </c>
      <c r="V38" s="336" t="str">
        <f>IF('[1]24'!V14="","",'[1]24'!V14)</f>
        <v/>
      </c>
      <c r="W38" s="336" t="str">
        <f>IF('[1]24'!W14="","",'[1]24'!W14)</f>
        <v/>
      </c>
      <c r="X38" s="336" t="str">
        <f>IF('[1]24'!X14="","",'[1]24'!X14)</f>
        <v/>
      </c>
      <c r="Y38" s="297" t="str">
        <f>IF('[1]24'!Y14="","",'[1]24'!Y14)</f>
        <v/>
      </c>
      <c r="Z38" s="104" t="str">
        <f>IF('[1]24'!Z14="","",'[1]24'!Z14)</f>
        <v/>
      </c>
      <c r="AA38" s="245" t="str">
        <f>IF('[1]24'!AA14="","",'[1]24'!AA14)</f>
        <v/>
      </c>
      <c r="AB38" s="130" t="str">
        <f>IF('[1]24'!AB14="","",'[1]24'!AB14)</f>
        <v/>
      </c>
      <c r="AC38" s="337" t="str">
        <f>IF('[1]24'!AC14="","",'[1]24'!AC14)</f>
        <v/>
      </c>
      <c r="AD38" s="201"/>
      <c r="AE38" s="201"/>
      <c r="AF38" s="198"/>
      <c r="AG38" s="198"/>
      <c r="AH38" s="198"/>
      <c r="AI38" s="198"/>
      <c r="AJ38" s="198"/>
      <c r="AK38" s="198"/>
      <c r="AL38" s="199"/>
      <c r="AM38" s="198"/>
      <c r="AN38" s="198"/>
      <c r="AO38" s="198"/>
      <c r="AP38" s="198"/>
      <c r="AQ38" s="198"/>
      <c r="AR38" s="198"/>
      <c r="AS38" s="198"/>
    </row>
    <row r="39" spans="1:45" s="200" customFormat="1" ht="15" customHeight="1">
      <c r="B39" s="326">
        <v>6</v>
      </c>
      <c r="C39" s="336" t="str">
        <f>IF('[1]24'!C15="","",'[1]24'!C15)</f>
        <v/>
      </c>
      <c r="D39" s="336" t="str">
        <f>IF('[1]24'!D15="","",'[1]24'!D15)</f>
        <v/>
      </c>
      <c r="E39" s="336" t="str">
        <f>IF('[1]24'!E15="","",'[1]24'!E15)</f>
        <v/>
      </c>
      <c r="F39" s="336" t="str">
        <f>IF('[1]24'!F15="","",'[1]24'!F15)</f>
        <v/>
      </c>
      <c r="G39" s="336" t="str">
        <f>IF('[1]24'!G15="","",'[1]24'!G15)</f>
        <v/>
      </c>
      <c r="H39" s="336" t="str">
        <f>IF('[1]24'!H15="","",'[1]24'!H15)</f>
        <v/>
      </c>
      <c r="I39" s="336" t="str">
        <f>IF('[1]24'!I15="","",'[1]24'!I15)</f>
        <v/>
      </c>
      <c r="J39" s="336" t="str">
        <f>IF('[1]24'!J15="","",'[1]24'!J15)</f>
        <v/>
      </c>
      <c r="K39" s="336" t="str">
        <f>IF('[1]24'!K15="","",'[1]24'!K15)</f>
        <v/>
      </c>
      <c r="L39" s="336" t="str">
        <f>IF('[1]24'!L15="","",'[1]24'!L15)</f>
        <v/>
      </c>
      <c r="M39" s="336" t="str">
        <f>IF('[1]24'!M15="","",'[1]24'!M15)</f>
        <v/>
      </c>
      <c r="N39" s="336" t="str">
        <f>IF('[1]24'!N15="","",'[1]24'!N15)</f>
        <v/>
      </c>
      <c r="O39" s="336" t="str">
        <f>IF('[1]24'!O15="","",'[1]24'!O15)</f>
        <v/>
      </c>
      <c r="P39" s="336" t="str">
        <f>IF('[1]24'!P15="","",'[1]24'!P15)</f>
        <v/>
      </c>
      <c r="Q39" s="336" t="str">
        <f>IF('[1]24'!Q15="","",'[1]24'!Q15)</f>
        <v/>
      </c>
      <c r="R39" s="336" t="str">
        <f>IF('[1]24'!R15="","",'[1]24'!R15)</f>
        <v/>
      </c>
      <c r="S39" s="336" t="str">
        <f>IF('[1]24'!S15="","",'[1]24'!S15)</f>
        <v/>
      </c>
      <c r="T39" s="336" t="str">
        <f>IF('[1]24'!T15="","",'[1]24'!T15)</f>
        <v/>
      </c>
      <c r="U39" s="336" t="str">
        <f>IF('[1]24'!U15="","",'[1]24'!U15)</f>
        <v/>
      </c>
      <c r="V39" s="336" t="str">
        <f>IF('[1]24'!V15="","",'[1]24'!V15)</f>
        <v/>
      </c>
      <c r="W39" s="336" t="str">
        <f>IF('[1]24'!W15="","",'[1]24'!W15)</f>
        <v/>
      </c>
      <c r="X39" s="336" t="str">
        <f>IF('[1]24'!X15="","",'[1]24'!X15)</f>
        <v/>
      </c>
      <c r="Y39" s="297" t="str">
        <f>IF('[1]24'!Y15="","",'[1]24'!Y15)</f>
        <v/>
      </c>
      <c r="Z39" s="104" t="str">
        <f>IF('[1]24'!Z15="","",'[1]24'!Z15)</f>
        <v/>
      </c>
      <c r="AA39" s="245" t="str">
        <f>IF('[1]24'!AA15="","",'[1]24'!AA15)</f>
        <v/>
      </c>
      <c r="AB39" s="130" t="str">
        <f>IF('[1]24'!AB15="","",'[1]24'!AB15)</f>
        <v/>
      </c>
      <c r="AC39" s="337" t="str">
        <f>IF('[1]24'!AC15="","",'[1]24'!AC15)</f>
        <v/>
      </c>
      <c r="AD39" s="201"/>
      <c r="AE39" s="201"/>
      <c r="AF39" s="198"/>
      <c r="AG39" s="198"/>
      <c r="AH39" s="198"/>
      <c r="AI39" s="198"/>
      <c r="AJ39" s="198"/>
      <c r="AK39" s="198"/>
      <c r="AL39" s="199"/>
      <c r="AM39" s="198"/>
      <c r="AN39" s="198"/>
      <c r="AO39" s="198"/>
      <c r="AP39" s="198"/>
      <c r="AQ39" s="198"/>
      <c r="AR39" s="198"/>
      <c r="AS39" s="198"/>
    </row>
    <row r="40" spans="1:45" s="200" customFormat="1" ht="15" customHeight="1">
      <c r="B40" s="326">
        <v>7</v>
      </c>
      <c r="C40" s="336" t="str">
        <f>IF('[1]24'!C16="","",'[1]24'!C16)</f>
        <v/>
      </c>
      <c r="D40" s="336" t="str">
        <f>IF('[1]24'!D16="","",'[1]24'!D16)</f>
        <v/>
      </c>
      <c r="E40" s="336" t="str">
        <f>IF('[1]24'!E16="","",'[1]24'!E16)</f>
        <v/>
      </c>
      <c r="F40" s="336" t="str">
        <f>IF('[1]24'!F16="","",'[1]24'!F16)</f>
        <v/>
      </c>
      <c r="G40" s="336" t="str">
        <f>IF('[1]24'!G16="","",'[1]24'!G16)</f>
        <v/>
      </c>
      <c r="H40" s="336" t="str">
        <f>IF('[1]24'!H16="","",'[1]24'!H16)</f>
        <v/>
      </c>
      <c r="I40" s="336" t="str">
        <f>IF('[1]24'!I16="","",'[1]24'!I16)</f>
        <v/>
      </c>
      <c r="J40" s="336" t="str">
        <f>IF('[1]24'!J16="","",'[1]24'!J16)</f>
        <v/>
      </c>
      <c r="K40" s="336" t="str">
        <f>IF('[1]24'!K16="","",'[1]24'!K16)</f>
        <v/>
      </c>
      <c r="L40" s="336" t="str">
        <f>IF('[1]24'!L16="","",'[1]24'!L16)</f>
        <v/>
      </c>
      <c r="M40" s="336" t="str">
        <f>IF('[1]24'!M16="","",'[1]24'!M16)</f>
        <v/>
      </c>
      <c r="N40" s="336" t="str">
        <f>IF('[1]24'!N16="","",'[1]24'!N16)</f>
        <v/>
      </c>
      <c r="O40" s="336" t="str">
        <f>IF('[1]24'!O16="","",'[1]24'!O16)</f>
        <v/>
      </c>
      <c r="P40" s="336" t="str">
        <f>IF('[1]24'!P16="","",'[1]24'!P16)</f>
        <v/>
      </c>
      <c r="Q40" s="336" t="str">
        <f>IF('[1]24'!Q16="","",'[1]24'!Q16)</f>
        <v/>
      </c>
      <c r="R40" s="336" t="str">
        <f>IF('[1]24'!R16="","",'[1]24'!R16)</f>
        <v/>
      </c>
      <c r="S40" s="336" t="str">
        <f>IF('[1]24'!S16="","",'[1]24'!S16)</f>
        <v/>
      </c>
      <c r="T40" s="336" t="str">
        <f>IF('[1]24'!T16="","",'[1]24'!T16)</f>
        <v/>
      </c>
      <c r="U40" s="336" t="str">
        <f>IF('[1]24'!U16="","",'[1]24'!U16)</f>
        <v/>
      </c>
      <c r="V40" s="336" t="str">
        <f>IF('[1]24'!V16="","",'[1]24'!V16)</f>
        <v/>
      </c>
      <c r="W40" s="336" t="str">
        <f>IF('[1]24'!W16="","",'[1]24'!W16)</f>
        <v/>
      </c>
      <c r="X40" s="336" t="str">
        <f>IF('[1]24'!X16="","",'[1]24'!X16)</f>
        <v/>
      </c>
      <c r="Y40" s="297" t="str">
        <f>IF('[1]24'!Y16="","",'[1]24'!Y16)</f>
        <v/>
      </c>
      <c r="Z40" s="104" t="str">
        <f>IF('[1]24'!Z16="","",'[1]24'!Z16)</f>
        <v/>
      </c>
      <c r="AA40" s="245" t="str">
        <f>IF('[1]24'!AA16="","",'[1]24'!AA16)</f>
        <v/>
      </c>
      <c r="AB40" s="130" t="str">
        <f>IF('[1]24'!AB16="","",'[1]24'!AB16)</f>
        <v/>
      </c>
      <c r="AC40" s="337" t="str">
        <f>IF('[1]24'!AC16="","",'[1]24'!AC16)</f>
        <v/>
      </c>
      <c r="AD40" s="201"/>
      <c r="AE40" s="201"/>
      <c r="AF40" s="198"/>
      <c r="AG40" s="198"/>
      <c r="AH40" s="198"/>
      <c r="AI40" s="198"/>
      <c r="AJ40" s="198"/>
      <c r="AK40" s="198"/>
      <c r="AL40" s="199"/>
      <c r="AM40" s="198"/>
      <c r="AN40" s="198"/>
      <c r="AO40" s="198"/>
      <c r="AP40" s="198"/>
      <c r="AQ40" s="198"/>
      <c r="AR40" s="198"/>
      <c r="AS40" s="198"/>
    </row>
    <row r="41" spans="1:45" s="200" customFormat="1" ht="15" customHeight="1">
      <c r="B41" s="326">
        <v>8</v>
      </c>
      <c r="C41" s="336" t="str">
        <f>IF('[1]24'!C17="","",'[1]24'!C17)</f>
        <v/>
      </c>
      <c r="D41" s="336" t="str">
        <f>IF('[1]24'!D17="","",'[1]24'!D17)</f>
        <v/>
      </c>
      <c r="E41" s="336" t="str">
        <f>IF('[1]24'!E17="","",'[1]24'!E17)</f>
        <v/>
      </c>
      <c r="F41" s="336" t="str">
        <f>IF('[1]24'!F17="","",'[1]24'!F17)</f>
        <v/>
      </c>
      <c r="G41" s="336" t="str">
        <f>IF('[1]24'!G17="","",'[1]24'!G17)</f>
        <v/>
      </c>
      <c r="H41" s="336" t="str">
        <f>IF('[1]24'!H17="","",'[1]24'!H17)</f>
        <v/>
      </c>
      <c r="I41" s="336" t="str">
        <f>IF('[1]24'!I17="","",'[1]24'!I17)</f>
        <v/>
      </c>
      <c r="J41" s="336" t="str">
        <f>IF('[1]24'!J17="","",'[1]24'!J17)</f>
        <v/>
      </c>
      <c r="K41" s="336" t="str">
        <f>IF('[1]24'!K17="","",'[1]24'!K17)</f>
        <v/>
      </c>
      <c r="L41" s="336" t="str">
        <f>IF('[1]24'!L17="","",'[1]24'!L17)</f>
        <v/>
      </c>
      <c r="M41" s="336" t="str">
        <f>IF('[1]24'!M17="","",'[1]24'!M17)</f>
        <v/>
      </c>
      <c r="N41" s="336" t="str">
        <f>IF('[1]24'!N17="","",'[1]24'!N17)</f>
        <v/>
      </c>
      <c r="O41" s="336" t="str">
        <f>IF('[1]24'!O17="","",'[1]24'!O17)</f>
        <v/>
      </c>
      <c r="P41" s="336" t="str">
        <f>IF('[1]24'!P17="","",'[1]24'!P17)</f>
        <v/>
      </c>
      <c r="Q41" s="336" t="str">
        <f>IF('[1]24'!Q17="","",'[1]24'!Q17)</f>
        <v/>
      </c>
      <c r="R41" s="336" t="str">
        <f>IF('[1]24'!R17="","",'[1]24'!R17)</f>
        <v/>
      </c>
      <c r="S41" s="336" t="str">
        <f>IF('[1]24'!S17="","",'[1]24'!S17)</f>
        <v/>
      </c>
      <c r="T41" s="336" t="str">
        <f>IF('[1]24'!T17="","",'[1]24'!T17)</f>
        <v/>
      </c>
      <c r="U41" s="336" t="str">
        <f>IF('[1]24'!U17="","",'[1]24'!U17)</f>
        <v/>
      </c>
      <c r="V41" s="336" t="str">
        <f>IF('[1]24'!V17="","",'[1]24'!V17)</f>
        <v/>
      </c>
      <c r="W41" s="336" t="str">
        <f>IF('[1]24'!W17="","",'[1]24'!W17)</f>
        <v/>
      </c>
      <c r="X41" s="336" t="str">
        <f>IF('[1]24'!X17="","",'[1]24'!X17)</f>
        <v/>
      </c>
      <c r="Y41" s="297" t="str">
        <f>IF('[1]24'!Y17="","",'[1]24'!Y17)</f>
        <v/>
      </c>
      <c r="Z41" s="104" t="str">
        <f>IF('[1]24'!Z17="","",'[1]24'!Z17)</f>
        <v/>
      </c>
      <c r="AA41" s="245" t="str">
        <f>IF('[1]24'!AA17="","",'[1]24'!AA17)</f>
        <v/>
      </c>
      <c r="AB41" s="130" t="str">
        <f>IF('[1]24'!AB17="","",'[1]24'!AB17)</f>
        <v/>
      </c>
      <c r="AC41" s="337" t="str">
        <f>IF('[1]24'!AC17="","",'[1]24'!AC17)</f>
        <v/>
      </c>
      <c r="AD41" s="201"/>
      <c r="AE41" s="201"/>
      <c r="AF41" s="198"/>
      <c r="AG41" s="198"/>
      <c r="AH41" s="198"/>
      <c r="AI41" s="198"/>
      <c r="AJ41" s="198"/>
      <c r="AK41" s="198"/>
      <c r="AL41" s="199"/>
      <c r="AM41" s="198"/>
      <c r="AN41" s="198"/>
      <c r="AO41" s="198"/>
      <c r="AP41" s="198"/>
      <c r="AQ41" s="198"/>
      <c r="AR41" s="198"/>
      <c r="AS41" s="198"/>
    </row>
    <row r="42" spans="1:45" s="200" customFormat="1" ht="15" customHeight="1">
      <c r="B42" s="326">
        <v>9</v>
      </c>
      <c r="C42" s="336" t="str">
        <f>IF('[1]24'!C18="","",'[1]24'!C18)</f>
        <v/>
      </c>
      <c r="D42" s="336" t="str">
        <f>IF('[1]24'!D18="","",'[1]24'!D18)</f>
        <v/>
      </c>
      <c r="E42" s="336" t="str">
        <f>IF('[1]24'!E18="","",'[1]24'!E18)</f>
        <v/>
      </c>
      <c r="F42" s="336" t="str">
        <f>IF('[1]24'!F18="","",'[1]24'!F18)</f>
        <v/>
      </c>
      <c r="G42" s="336" t="str">
        <f>IF('[1]24'!G18="","",'[1]24'!G18)</f>
        <v/>
      </c>
      <c r="H42" s="336" t="str">
        <f>IF('[1]24'!H18="","",'[1]24'!H18)</f>
        <v/>
      </c>
      <c r="I42" s="336" t="str">
        <f>IF('[1]24'!I18="","",'[1]24'!I18)</f>
        <v/>
      </c>
      <c r="J42" s="336" t="str">
        <f>IF('[1]24'!J18="","",'[1]24'!J18)</f>
        <v/>
      </c>
      <c r="K42" s="336" t="str">
        <f>IF('[1]24'!K18="","",'[1]24'!K18)</f>
        <v/>
      </c>
      <c r="L42" s="336" t="str">
        <f>IF('[1]24'!L18="","",'[1]24'!L18)</f>
        <v/>
      </c>
      <c r="M42" s="336" t="str">
        <f>IF('[1]24'!M18="","",'[1]24'!M18)</f>
        <v/>
      </c>
      <c r="N42" s="336" t="str">
        <f>IF('[1]24'!N18="","",'[1]24'!N18)</f>
        <v/>
      </c>
      <c r="O42" s="336" t="str">
        <f>IF('[1]24'!O18="","",'[1]24'!O18)</f>
        <v/>
      </c>
      <c r="P42" s="336" t="str">
        <f>IF('[1]24'!P18="","",'[1]24'!P18)</f>
        <v/>
      </c>
      <c r="Q42" s="336" t="str">
        <f>IF('[1]24'!Q18="","",'[1]24'!Q18)</f>
        <v/>
      </c>
      <c r="R42" s="336" t="str">
        <f>IF('[1]24'!R18="","",'[1]24'!R18)</f>
        <v/>
      </c>
      <c r="S42" s="336" t="str">
        <f>IF('[1]24'!S18="","",'[1]24'!S18)</f>
        <v/>
      </c>
      <c r="T42" s="336" t="str">
        <f>IF('[1]24'!T18="","",'[1]24'!T18)</f>
        <v/>
      </c>
      <c r="U42" s="336" t="str">
        <f>IF('[1]24'!U18="","",'[1]24'!U18)</f>
        <v/>
      </c>
      <c r="V42" s="336" t="str">
        <f>IF('[1]24'!V18="","",'[1]24'!V18)</f>
        <v/>
      </c>
      <c r="W42" s="336" t="str">
        <f>IF('[1]24'!W18="","",'[1]24'!W18)</f>
        <v/>
      </c>
      <c r="X42" s="336" t="str">
        <f>IF('[1]24'!X18="","",'[1]24'!X18)</f>
        <v/>
      </c>
      <c r="Y42" s="297" t="str">
        <f>IF('[1]24'!Y18="","",'[1]24'!Y18)</f>
        <v/>
      </c>
      <c r="Z42" s="104" t="str">
        <f>IF('[1]24'!Z18="","",'[1]24'!Z18)</f>
        <v/>
      </c>
      <c r="AA42" s="245" t="str">
        <f>IF('[1]24'!AA18="","",'[1]24'!AA18)</f>
        <v/>
      </c>
      <c r="AB42" s="130" t="str">
        <f>IF('[1]24'!AB18="","",'[1]24'!AB18)</f>
        <v/>
      </c>
      <c r="AC42" s="337" t="str">
        <f>IF('[1]24'!AC18="","",'[1]24'!AC18)</f>
        <v/>
      </c>
      <c r="AD42" s="201"/>
      <c r="AE42" s="201"/>
      <c r="AF42" s="198"/>
      <c r="AG42" s="198"/>
      <c r="AH42" s="198"/>
      <c r="AI42" s="198"/>
      <c r="AJ42" s="198"/>
      <c r="AK42" s="198"/>
      <c r="AL42" s="199"/>
      <c r="AM42" s="198"/>
      <c r="AN42" s="198"/>
      <c r="AO42" s="198"/>
      <c r="AP42" s="198"/>
      <c r="AQ42" s="198"/>
      <c r="AR42" s="198"/>
      <c r="AS42" s="198"/>
    </row>
    <row r="43" spans="1:45" s="200" customFormat="1" ht="15" customHeight="1">
      <c r="B43" s="326">
        <v>10</v>
      </c>
      <c r="C43" s="336" t="str">
        <f>IF('[1]24'!C19="","",'[1]24'!C19)</f>
        <v/>
      </c>
      <c r="D43" s="336" t="str">
        <f>IF('[1]24'!D19="","",'[1]24'!D19)</f>
        <v/>
      </c>
      <c r="E43" s="336" t="str">
        <f>IF('[1]24'!E19="","",'[1]24'!E19)</f>
        <v/>
      </c>
      <c r="F43" s="336" t="str">
        <f>IF('[1]24'!F19="","",'[1]24'!F19)</f>
        <v/>
      </c>
      <c r="G43" s="336" t="str">
        <f>IF('[1]24'!G19="","",'[1]24'!G19)</f>
        <v/>
      </c>
      <c r="H43" s="336" t="str">
        <f>IF('[1]24'!H19="","",'[1]24'!H19)</f>
        <v/>
      </c>
      <c r="I43" s="336" t="str">
        <f>IF('[1]24'!I19="","",'[1]24'!I19)</f>
        <v/>
      </c>
      <c r="J43" s="336" t="str">
        <f>IF('[1]24'!J19="","",'[1]24'!J19)</f>
        <v/>
      </c>
      <c r="K43" s="336" t="str">
        <f>IF('[1]24'!K19="","",'[1]24'!K19)</f>
        <v/>
      </c>
      <c r="L43" s="336" t="str">
        <f>IF('[1]24'!L19="","",'[1]24'!L19)</f>
        <v/>
      </c>
      <c r="M43" s="336" t="str">
        <f>IF('[1]24'!M19="","",'[1]24'!M19)</f>
        <v/>
      </c>
      <c r="N43" s="336" t="str">
        <f>IF('[1]24'!N19="","",'[1]24'!N19)</f>
        <v/>
      </c>
      <c r="O43" s="336" t="str">
        <f>IF('[1]24'!O19="","",'[1]24'!O19)</f>
        <v/>
      </c>
      <c r="P43" s="336" t="str">
        <f>IF('[1]24'!P19="","",'[1]24'!P19)</f>
        <v/>
      </c>
      <c r="Q43" s="336" t="str">
        <f>IF('[1]24'!Q19="","",'[1]24'!Q19)</f>
        <v/>
      </c>
      <c r="R43" s="336" t="str">
        <f>IF('[1]24'!R19="","",'[1]24'!R19)</f>
        <v/>
      </c>
      <c r="S43" s="336" t="str">
        <f>IF('[1]24'!S19="","",'[1]24'!S19)</f>
        <v/>
      </c>
      <c r="T43" s="336" t="str">
        <f>IF('[1]24'!T19="","",'[1]24'!T19)</f>
        <v/>
      </c>
      <c r="U43" s="336" t="str">
        <f>IF('[1]24'!U19="","",'[1]24'!U19)</f>
        <v/>
      </c>
      <c r="V43" s="336" t="str">
        <f>IF('[1]24'!V19="","",'[1]24'!V19)</f>
        <v/>
      </c>
      <c r="W43" s="336" t="str">
        <f>IF('[1]24'!W19="","",'[1]24'!W19)</f>
        <v/>
      </c>
      <c r="X43" s="336" t="str">
        <f>IF('[1]24'!X19="","",'[1]24'!X19)</f>
        <v/>
      </c>
      <c r="Y43" s="297" t="str">
        <f>IF('[1]24'!Y19="","",'[1]24'!Y19)</f>
        <v/>
      </c>
      <c r="Z43" s="104" t="str">
        <f>IF('[1]24'!Z19="","",'[1]24'!Z19)</f>
        <v/>
      </c>
      <c r="AA43" s="245" t="str">
        <f>IF('[1]24'!AA19="","",'[1]24'!AA19)</f>
        <v/>
      </c>
      <c r="AB43" s="130" t="str">
        <f>IF('[1]24'!AB19="","",'[1]24'!AB19)</f>
        <v/>
      </c>
      <c r="AC43" s="337" t="str">
        <f>IF('[1]24'!AC19="","",'[1]24'!AC19)</f>
        <v/>
      </c>
      <c r="AD43" s="201"/>
      <c r="AE43" s="201"/>
      <c r="AF43" s="198"/>
      <c r="AG43" s="198"/>
      <c r="AH43" s="198"/>
      <c r="AI43" s="198"/>
      <c r="AJ43" s="198"/>
      <c r="AK43" s="198"/>
      <c r="AL43" s="199"/>
      <c r="AM43" s="198"/>
      <c r="AN43" s="198"/>
      <c r="AO43" s="198"/>
      <c r="AP43" s="198"/>
      <c r="AQ43" s="198"/>
      <c r="AR43" s="198"/>
      <c r="AS43" s="198"/>
    </row>
    <row r="44" spans="1:45" s="200" customFormat="1" ht="15" customHeight="1">
      <c r="B44" s="326">
        <v>11</v>
      </c>
      <c r="C44" s="336" t="str">
        <f>IF('[1]24'!C20="","",'[1]24'!C20)</f>
        <v/>
      </c>
      <c r="D44" s="336" t="str">
        <f>IF('[1]24'!D20="","",'[1]24'!D20)</f>
        <v/>
      </c>
      <c r="E44" s="336" t="str">
        <f>IF('[1]24'!E20="","",'[1]24'!E20)</f>
        <v/>
      </c>
      <c r="F44" s="336" t="str">
        <f>IF('[1]24'!F20="","",'[1]24'!F20)</f>
        <v/>
      </c>
      <c r="G44" s="336" t="str">
        <f>IF('[1]24'!G20="","",'[1]24'!G20)</f>
        <v/>
      </c>
      <c r="H44" s="336" t="str">
        <f>IF('[1]24'!H20="","",'[1]24'!H20)</f>
        <v/>
      </c>
      <c r="I44" s="336" t="str">
        <f>IF('[1]24'!I20="","",'[1]24'!I20)</f>
        <v/>
      </c>
      <c r="J44" s="336" t="str">
        <f>IF('[1]24'!J20="","",'[1]24'!J20)</f>
        <v/>
      </c>
      <c r="K44" s="336" t="str">
        <f>IF('[1]24'!K20="","",'[1]24'!K20)</f>
        <v/>
      </c>
      <c r="L44" s="336" t="str">
        <f>IF('[1]24'!L20="","",'[1]24'!L20)</f>
        <v/>
      </c>
      <c r="M44" s="336" t="str">
        <f>IF('[1]24'!M20="","",'[1]24'!M20)</f>
        <v/>
      </c>
      <c r="N44" s="336" t="str">
        <f>IF('[1]24'!N20="","",'[1]24'!N20)</f>
        <v/>
      </c>
      <c r="O44" s="336" t="str">
        <f>IF('[1]24'!O20="","",'[1]24'!O20)</f>
        <v/>
      </c>
      <c r="P44" s="336" t="str">
        <f>IF('[1]24'!P20="","",'[1]24'!P20)</f>
        <v/>
      </c>
      <c r="Q44" s="336" t="str">
        <f>IF('[1]24'!Q20="","",'[1]24'!Q20)</f>
        <v/>
      </c>
      <c r="R44" s="336" t="str">
        <f>IF('[1]24'!R20="","",'[1]24'!R20)</f>
        <v/>
      </c>
      <c r="S44" s="336" t="str">
        <f>IF('[1]24'!S20="","",'[1]24'!S20)</f>
        <v/>
      </c>
      <c r="T44" s="336" t="str">
        <f>IF('[1]24'!T20="","",'[1]24'!T20)</f>
        <v/>
      </c>
      <c r="U44" s="336" t="str">
        <f>IF('[1]24'!U20="","",'[1]24'!U20)</f>
        <v/>
      </c>
      <c r="V44" s="336" t="str">
        <f>IF('[1]24'!V20="","",'[1]24'!V20)</f>
        <v/>
      </c>
      <c r="W44" s="336" t="str">
        <f>IF('[1]24'!W20="","",'[1]24'!W20)</f>
        <v/>
      </c>
      <c r="X44" s="336" t="str">
        <f>IF('[1]24'!X20="","",'[1]24'!X20)</f>
        <v/>
      </c>
      <c r="Y44" s="297" t="str">
        <f>IF('[1]24'!Y20="","",'[1]24'!Y20)</f>
        <v/>
      </c>
      <c r="Z44" s="104" t="str">
        <f>IF('[1]24'!Z20="","",'[1]24'!Z20)</f>
        <v/>
      </c>
      <c r="AA44" s="245" t="str">
        <f>IF('[1]24'!AA20="","",'[1]24'!AA20)</f>
        <v/>
      </c>
      <c r="AB44" s="130" t="str">
        <f>IF('[1]24'!AB20="","",'[1]24'!AB20)</f>
        <v/>
      </c>
      <c r="AC44" s="337" t="str">
        <f>IF('[1]24'!AC20="","",'[1]24'!AC20)</f>
        <v/>
      </c>
      <c r="AD44" s="201"/>
      <c r="AE44" s="201"/>
      <c r="AF44" s="198"/>
      <c r="AG44" s="198"/>
      <c r="AH44" s="198"/>
      <c r="AI44" s="198"/>
      <c r="AJ44" s="198"/>
      <c r="AK44" s="198"/>
      <c r="AL44" s="199"/>
      <c r="AM44" s="198"/>
      <c r="AN44" s="198"/>
      <c r="AO44" s="198"/>
      <c r="AP44" s="198"/>
      <c r="AQ44" s="198"/>
      <c r="AR44" s="198"/>
      <c r="AS44" s="198"/>
    </row>
    <row r="45" spans="1:45" s="200" customFormat="1" ht="15" customHeight="1">
      <c r="B45" s="326">
        <v>12</v>
      </c>
      <c r="C45" s="336" t="str">
        <f>IF('[1]24'!C21="","",'[1]24'!C21)</f>
        <v/>
      </c>
      <c r="D45" s="336" t="str">
        <f>IF('[1]24'!D21="","",'[1]24'!D21)</f>
        <v/>
      </c>
      <c r="E45" s="336" t="str">
        <f>IF('[1]24'!E21="","",'[1]24'!E21)</f>
        <v/>
      </c>
      <c r="F45" s="336" t="str">
        <f>IF('[1]24'!F21="","",'[1]24'!F21)</f>
        <v/>
      </c>
      <c r="G45" s="336" t="str">
        <f>IF('[1]24'!G21="","",'[1]24'!G21)</f>
        <v/>
      </c>
      <c r="H45" s="336" t="str">
        <f>IF('[1]24'!H21="","",'[1]24'!H21)</f>
        <v/>
      </c>
      <c r="I45" s="336" t="str">
        <f>IF('[1]24'!I21="","",'[1]24'!I21)</f>
        <v/>
      </c>
      <c r="J45" s="336" t="str">
        <f>IF('[1]24'!J21="","",'[1]24'!J21)</f>
        <v/>
      </c>
      <c r="K45" s="336" t="str">
        <f>IF('[1]24'!K21="","",'[1]24'!K21)</f>
        <v/>
      </c>
      <c r="L45" s="336" t="str">
        <f>IF('[1]24'!L21="","",'[1]24'!L21)</f>
        <v/>
      </c>
      <c r="M45" s="336" t="str">
        <f>IF('[1]24'!M21="","",'[1]24'!M21)</f>
        <v/>
      </c>
      <c r="N45" s="336" t="str">
        <f>IF('[1]24'!N21="","",'[1]24'!N21)</f>
        <v/>
      </c>
      <c r="O45" s="336" t="str">
        <f>IF('[1]24'!O21="","",'[1]24'!O21)</f>
        <v/>
      </c>
      <c r="P45" s="336" t="str">
        <f>IF('[1]24'!P21="","",'[1]24'!P21)</f>
        <v/>
      </c>
      <c r="Q45" s="336" t="str">
        <f>IF('[1]24'!Q21="","",'[1]24'!Q21)</f>
        <v/>
      </c>
      <c r="R45" s="336" t="str">
        <f>IF('[1]24'!R21="","",'[1]24'!R21)</f>
        <v/>
      </c>
      <c r="S45" s="336" t="str">
        <f>IF('[1]24'!S21="","",'[1]24'!S21)</f>
        <v/>
      </c>
      <c r="T45" s="336" t="str">
        <f>IF('[1]24'!T21="","",'[1]24'!T21)</f>
        <v/>
      </c>
      <c r="U45" s="336" t="str">
        <f>IF('[1]24'!U21="","",'[1]24'!U21)</f>
        <v/>
      </c>
      <c r="V45" s="336" t="str">
        <f>IF('[1]24'!V21="","",'[1]24'!V21)</f>
        <v/>
      </c>
      <c r="W45" s="336" t="str">
        <f>IF('[1]24'!W21="","",'[1]24'!W21)</f>
        <v/>
      </c>
      <c r="X45" s="336" t="str">
        <f>IF('[1]24'!X21="","",'[1]24'!X21)</f>
        <v/>
      </c>
      <c r="Y45" s="297" t="str">
        <f>IF('[1]24'!Y21="","",'[1]24'!Y21)</f>
        <v/>
      </c>
      <c r="Z45" s="104" t="str">
        <f>IF('[1]24'!Z21="","",'[1]24'!Z21)</f>
        <v/>
      </c>
      <c r="AA45" s="245" t="str">
        <f>IF('[1]24'!AA21="","",'[1]24'!AA21)</f>
        <v/>
      </c>
      <c r="AB45" s="130" t="str">
        <f>IF('[1]24'!AB21="","",'[1]24'!AB21)</f>
        <v/>
      </c>
      <c r="AC45" s="337" t="str">
        <f>IF('[1]24'!AC21="","",'[1]24'!AC21)</f>
        <v/>
      </c>
      <c r="AD45" s="201"/>
      <c r="AE45" s="201"/>
      <c r="AF45" s="198"/>
      <c r="AG45" s="198"/>
      <c r="AH45" s="198"/>
      <c r="AI45" s="198"/>
      <c r="AJ45" s="198"/>
      <c r="AK45" s="198"/>
      <c r="AL45" s="199"/>
      <c r="AM45" s="198"/>
      <c r="AN45" s="198"/>
      <c r="AO45" s="198"/>
      <c r="AP45" s="198"/>
      <c r="AQ45" s="198"/>
      <c r="AR45" s="198"/>
      <c r="AS45" s="198"/>
    </row>
    <row r="46" spans="1:45" s="200" customFormat="1" ht="15" customHeight="1">
      <c r="B46" s="326">
        <v>13</v>
      </c>
      <c r="C46" s="336" t="str">
        <f>IF('[1]24'!C22="","",'[1]24'!C22)</f>
        <v/>
      </c>
      <c r="D46" s="336" t="str">
        <f>IF('[1]24'!D22="","",'[1]24'!D22)</f>
        <v/>
      </c>
      <c r="E46" s="336" t="str">
        <f>IF('[1]24'!E22="","",'[1]24'!E22)</f>
        <v/>
      </c>
      <c r="F46" s="336" t="str">
        <f>IF('[1]24'!F22="","",'[1]24'!F22)</f>
        <v/>
      </c>
      <c r="G46" s="336" t="str">
        <f>IF('[1]24'!G22="","",'[1]24'!G22)</f>
        <v/>
      </c>
      <c r="H46" s="336" t="str">
        <f>IF('[1]24'!H22="","",'[1]24'!H22)</f>
        <v/>
      </c>
      <c r="I46" s="336" t="str">
        <f>IF('[1]24'!I22="","",'[1]24'!I22)</f>
        <v/>
      </c>
      <c r="J46" s="336" t="str">
        <f>IF('[1]24'!J22="","",'[1]24'!J22)</f>
        <v/>
      </c>
      <c r="K46" s="336" t="str">
        <f>IF('[1]24'!K22="","",'[1]24'!K22)</f>
        <v/>
      </c>
      <c r="L46" s="336" t="str">
        <f>IF('[1]24'!L22="","",'[1]24'!L22)</f>
        <v/>
      </c>
      <c r="M46" s="336" t="str">
        <f>IF('[1]24'!M22="","",'[1]24'!M22)</f>
        <v/>
      </c>
      <c r="N46" s="336" t="str">
        <f>IF('[1]24'!N22="","",'[1]24'!N22)</f>
        <v/>
      </c>
      <c r="O46" s="336" t="str">
        <f>IF('[1]24'!O22="","",'[1]24'!O22)</f>
        <v/>
      </c>
      <c r="P46" s="336" t="str">
        <f>IF('[1]24'!P22="","",'[1]24'!P22)</f>
        <v/>
      </c>
      <c r="Q46" s="336" t="str">
        <f>IF('[1]24'!Q22="","",'[1]24'!Q22)</f>
        <v/>
      </c>
      <c r="R46" s="336" t="str">
        <f>IF('[1]24'!R22="","",'[1]24'!R22)</f>
        <v/>
      </c>
      <c r="S46" s="336" t="str">
        <f>IF('[1]24'!S22="","",'[1]24'!S22)</f>
        <v/>
      </c>
      <c r="T46" s="336" t="str">
        <f>IF('[1]24'!T22="","",'[1]24'!T22)</f>
        <v/>
      </c>
      <c r="U46" s="336" t="str">
        <f>IF('[1]24'!U22="","",'[1]24'!U22)</f>
        <v/>
      </c>
      <c r="V46" s="336" t="str">
        <f>IF('[1]24'!V22="","",'[1]24'!V22)</f>
        <v/>
      </c>
      <c r="W46" s="336" t="str">
        <f>IF('[1]24'!W22="","",'[1]24'!W22)</f>
        <v/>
      </c>
      <c r="X46" s="336" t="str">
        <f>IF('[1]24'!X22="","",'[1]24'!X22)</f>
        <v/>
      </c>
      <c r="Y46" s="297" t="str">
        <f>IF('[1]24'!Y22="","",'[1]24'!Y22)</f>
        <v/>
      </c>
      <c r="Z46" s="104" t="str">
        <f>IF('[1]24'!Z22="","",'[1]24'!Z22)</f>
        <v/>
      </c>
      <c r="AA46" s="245" t="str">
        <f>IF('[1]24'!AA22="","",'[1]24'!AA22)</f>
        <v/>
      </c>
      <c r="AB46" s="130" t="str">
        <f>IF('[1]24'!AB22="","",'[1]24'!AB22)</f>
        <v/>
      </c>
      <c r="AC46" s="337" t="str">
        <f>IF('[1]24'!AC22="","",'[1]24'!AC22)</f>
        <v/>
      </c>
      <c r="AD46" s="201"/>
      <c r="AE46" s="201"/>
      <c r="AF46" s="198"/>
      <c r="AG46" s="198"/>
      <c r="AH46" s="198"/>
      <c r="AI46" s="198"/>
      <c r="AJ46" s="198"/>
      <c r="AK46" s="198"/>
      <c r="AL46" s="199"/>
      <c r="AM46" s="198"/>
      <c r="AN46" s="198"/>
      <c r="AO46" s="198"/>
      <c r="AP46" s="198"/>
      <c r="AQ46" s="198"/>
      <c r="AR46" s="198"/>
      <c r="AS46" s="198"/>
    </row>
    <row r="47" spans="1:45" s="200" customFormat="1" ht="15" customHeight="1">
      <c r="B47" s="326">
        <v>14</v>
      </c>
      <c r="C47" s="336" t="str">
        <f>IF('[1]24'!C23="","",'[1]24'!C23)</f>
        <v/>
      </c>
      <c r="D47" s="336" t="str">
        <f>IF('[1]24'!D23="","",'[1]24'!D23)</f>
        <v/>
      </c>
      <c r="E47" s="336" t="str">
        <f>IF('[1]24'!E23="","",'[1]24'!E23)</f>
        <v/>
      </c>
      <c r="F47" s="336" t="str">
        <f>IF('[1]24'!F23="","",'[1]24'!F23)</f>
        <v/>
      </c>
      <c r="G47" s="336" t="str">
        <f>IF('[1]24'!G23="","",'[1]24'!G23)</f>
        <v/>
      </c>
      <c r="H47" s="336" t="str">
        <f>IF('[1]24'!H23="","",'[1]24'!H23)</f>
        <v/>
      </c>
      <c r="I47" s="336" t="str">
        <f>IF('[1]24'!I23="","",'[1]24'!I23)</f>
        <v/>
      </c>
      <c r="J47" s="336" t="str">
        <f>IF('[1]24'!J23="","",'[1]24'!J23)</f>
        <v/>
      </c>
      <c r="K47" s="336" t="str">
        <f>IF('[1]24'!K23="","",'[1]24'!K23)</f>
        <v/>
      </c>
      <c r="L47" s="336" t="str">
        <f>IF('[1]24'!L23="","",'[1]24'!L23)</f>
        <v/>
      </c>
      <c r="M47" s="336" t="str">
        <f>IF('[1]24'!M23="","",'[1]24'!M23)</f>
        <v/>
      </c>
      <c r="N47" s="336" t="str">
        <f>IF('[1]24'!N23="","",'[1]24'!N23)</f>
        <v/>
      </c>
      <c r="O47" s="336" t="str">
        <f>IF('[1]24'!O23="","",'[1]24'!O23)</f>
        <v/>
      </c>
      <c r="P47" s="336" t="str">
        <f>IF('[1]24'!P23="","",'[1]24'!P23)</f>
        <v/>
      </c>
      <c r="Q47" s="336" t="str">
        <f>IF('[1]24'!Q23="","",'[1]24'!Q23)</f>
        <v/>
      </c>
      <c r="R47" s="336" t="str">
        <f>IF('[1]24'!R23="","",'[1]24'!R23)</f>
        <v/>
      </c>
      <c r="S47" s="336" t="str">
        <f>IF('[1]24'!S23="","",'[1]24'!S23)</f>
        <v/>
      </c>
      <c r="T47" s="336" t="str">
        <f>IF('[1]24'!T23="","",'[1]24'!T23)</f>
        <v/>
      </c>
      <c r="U47" s="336" t="str">
        <f>IF('[1]24'!U23="","",'[1]24'!U23)</f>
        <v/>
      </c>
      <c r="V47" s="336" t="str">
        <f>IF('[1]24'!V23="","",'[1]24'!V23)</f>
        <v/>
      </c>
      <c r="W47" s="336" t="str">
        <f>IF('[1]24'!W23="","",'[1]24'!W23)</f>
        <v/>
      </c>
      <c r="X47" s="336" t="str">
        <f>IF('[1]24'!X23="","",'[1]24'!X23)</f>
        <v/>
      </c>
      <c r="Y47" s="297" t="str">
        <f>IF('[1]24'!Y23="","",'[1]24'!Y23)</f>
        <v/>
      </c>
      <c r="Z47" s="104" t="str">
        <f>IF('[1]24'!Z23="","",'[1]24'!Z23)</f>
        <v/>
      </c>
      <c r="AA47" s="245" t="str">
        <f>IF('[1]24'!AA23="","",'[1]24'!AA23)</f>
        <v/>
      </c>
      <c r="AB47" s="130" t="str">
        <f>IF('[1]24'!AB23="","",'[1]24'!AB23)</f>
        <v/>
      </c>
      <c r="AC47" s="337" t="str">
        <f>IF('[1]24'!AC23="","",'[1]24'!AC23)</f>
        <v/>
      </c>
      <c r="AD47" s="201"/>
      <c r="AE47" s="201"/>
      <c r="AF47" s="198"/>
      <c r="AG47" s="198"/>
      <c r="AH47" s="198"/>
      <c r="AI47" s="198"/>
      <c r="AJ47" s="198"/>
      <c r="AK47" s="198"/>
      <c r="AL47" s="199"/>
      <c r="AM47" s="198"/>
      <c r="AN47" s="198"/>
      <c r="AO47" s="198"/>
      <c r="AP47" s="198"/>
      <c r="AQ47" s="198"/>
      <c r="AR47" s="198"/>
      <c r="AS47" s="198"/>
    </row>
    <row r="48" spans="1:45" s="200" customFormat="1" ht="15" customHeight="1">
      <c r="B48" s="326">
        <v>15</v>
      </c>
      <c r="C48" s="336" t="str">
        <f>IF('[1]24'!C24="","",'[1]24'!C24)</f>
        <v/>
      </c>
      <c r="D48" s="336" t="str">
        <f>IF('[1]24'!D24="","",'[1]24'!D24)</f>
        <v/>
      </c>
      <c r="E48" s="336" t="str">
        <f>IF('[1]24'!E24="","",'[1]24'!E24)</f>
        <v/>
      </c>
      <c r="F48" s="336" t="str">
        <f>IF('[1]24'!F24="","",'[1]24'!F24)</f>
        <v/>
      </c>
      <c r="G48" s="336" t="str">
        <f>IF('[1]24'!G24="","",'[1]24'!G24)</f>
        <v/>
      </c>
      <c r="H48" s="336" t="str">
        <f>IF('[1]24'!H24="","",'[1]24'!H24)</f>
        <v/>
      </c>
      <c r="I48" s="336" t="str">
        <f>IF('[1]24'!I24="","",'[1]24'!I24)</f>
        <v/>
      </c>
      <c r="J48" s="336" t="str">
        <f>IF('[1]24'!J24="","",'[1]24'!J24)</f>
        <v/>
      </c>
      <c r="K48" s="336" t="str">
        <f>IF('[1]24'!K24="","",'[1]24'!K24)</f>
        <v/>
      </c>
      <c r="L48" s="336" t="str">
        <f>IF('[1]24'!L24="","",'[1]24'!L24)</f>
        <v/>
      </c>
      <c r="M48" s="336" t="str">
        <f>IF('[1]24'!M24="","",'[1]24'!M24)</f>
        <v/>
      </c>
      <c r="N48" s="336" t="str">
        <f>IF('[1]24'!N24="","",'[1]24'!N24)</f>
        <v/>
      </c>
      <c r="O48" s="336" t="str">
        <f>IF('[1]24'!O24="","",'[1]24'!O24)</f>
        <v/>
      </c>
      <c r="P48" s="336" t="str">
        <f>IF('[1]24'!P24="","",'[1]24'!P24)</f>
        <v/>
      </c>
      <c r="Q48" s="336" t="str">
        <f>IF('[1]24'!Q24="","",'[1]24'!Q24)</f>
        <v/>
      </c>
      <c r="R48" s="336" t="str">
        <f>IF('[1]24'!R24="","",'[1]24'!R24)</f>
        <v/>
      </c>
      <c r="S48" s="336" t="str">
        <f>IF('[1]24'!S24="","",'[1]24'!S24)</f>
        <v/>
      </c>
      <c r="T48" s="336" t="str">
        <f>IF('[1]24'!T24="","",'[1]24'!T24)</f>
        <v/>
      </c>
      <c r="U48" s="336" t="str">
        <f>IF('[1]24'!U24="","",'[1]24'!U24)</f>
        <v/>
      </c>
      <c r="V48" s="336" t="str">
        <f>IF('[1]24'!V24="","",'[1]24'!V24)</f>
        <v/>
      </c>
      <c r="W48" s="336" t="str">
        <f>IF('[1]24'!W24="","",'[1]24'!W24)</f>
        <v/>
      </c>
      <c r="X48" s="336" t="str">
        <f>IF('[1]24'!X24="","",'[1]24'!X24)</f>
        <v/>
      </c>
      <c r="Y48" s="297" t="str">
        <f>IF('[1]24'!Y24="","",'[1]24'!Y24)</f>
        <v/>
      </c>
      <c r="Z48" s="104" t="str">
        <f>IF('[1]24'!Z24="","",'[1]24'!Z24)</f>
        <v/>
      </c>
      <c r="AA48" s="245" t="str">
        <f>IF('[1]24'!AA24="","",'[1]24'!AA24)</f>
        <v/>
      </c>
      <c r="AB48" s="130" t="str">
        <f>IF('[1]24'!AB24="","",'[1]24'!AB24)</f>
        <v/>
      </c>
      <c r="AC48" s="337" t="str">
        <f>IF('[1]24'!AC24="","",'[1]24'!AC24)</f>
        <v/>
      </c>
      <c r="AD48" s="201"/>
      <c r="AE48" s="201"/>
      <c r="AF48" s="198"/>
      <c r="AG48" s="198"/>
      <c r="AH48" s="198"/>
      <c r="AI48" s="198"/>
      <c r="AJ48" s="198"/>
      <c r="AK48" s="198"/>
      <c r="AL48" s="199"/>
      <c r="AM48" s="198"/>
      <c r="AN48" s="198"/>
      <c r="AO48" s="198"/>
      <c r="AP48" s="198"/>
      <c r="AQ48" s="198"/>
      <c r="AR48" s="198"/>
      <c r="AS48" s="198"/>
    </row>
    <row r="49" spans="1:35" s="69" customFormat="1">
      <c r="A49" s="213"/>
      <c r="B49" s="253"/>
      <c r="C49" s="247"/>
      <c r="D49" s="247"/>
      <c r="E49" s="247"/>
      <c r="F49" s="247"/>
      <c r="G49" s="247"/>
      <c r="H49" s="247"/>
      <c r="I49" s="247"/>
      <c r="J49" s="247"/>
      <c r="K49" s="247"/>
      <c r="L49" s="247"/>
      <c r="M49" s="247"/>
      <c r="N49" s="247"/>
      <c r="O49" s="247"/>
      <c r="P49" s="247"/>
      <c r="Q49" s="247"/>
      <c r="R49" s="247"/>
      <c r="S49" s="247"/>
      <c r="T49" s="247"/>
      <c r="U49" s="247"/>
      <c r="V49" s="247"/>
      <c r="W49" s="247"/>
      <c r="X49" s="247"/>
      <c r="Y49" s="247"/>
      <c r="Z49" s="247"/>
      <c r="AA49" s="247"/>
      <c r="AB49" s="247"/>
      <c r="AC49" s="247"/>
      <c r="AD49" s="247"/>
    </row>
    <row r="50" spans="1:35" s="69" customFormat="1" ht="13.5">
      <c r="A50" s="213"/>
      <c r="B50" s="249" t="s">
        <v>1311</v>
      </c>
      <c r="C50" s="248"/>
      <c r="D50" s="235"/>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c r="AC50" s="235"/>
      <c r="AD50" s="235"/>
    </row>
    <row r="51" spans="1:35" s="75" customFormat="1">
      <c r="B51" s="75" t="s">
        <v>1117</v>
      </c>
      <c r="C51" s="76"/>
      <c r="D51" s="77"/>
      <c r="E51" s="77"/>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8"/>
      <c r="AF51" s="79"/>
      <c r="AG51" s="80"/>
      <c r="AH51" s="80"/>
      <c r="AI51" s="80"/>
    </row>
    <row r="52" spans="1:35" s="70" customFormat="1" ht="165.75" customHeight="1">
      <c r="A52" s="111"/>
      <c r="B52" s="316"/>
      <c r="C52" s="109" t="str">
        <f>部門費!C3</f>
        <v>①燃やすごみ</v>
      </c>
      <c r="D52" s="537" t="str">
        <f>部門費!D3</f>
        <v>②燃やさないごみ</v>
      </c>
      <c r="E52" s="537" t="str">
        <f>部門費!E3</f>
        <v>③粗大ごみ</v>
      </c>
      <c r="F52" s="537" t="str">
        <f>部門費!F3</f>
        <v>④アルミ缶</v>
      </c>
      <c r="G52" s="537" t="str">
        <f>部門費!G3</f>
        <v>⑤スチール缶</v>
      </c>
      <c r="H52" s="537" t="str">
        <f>部門費!H3</f>
        <v>⑥無色のガラス製の容器</v>
      </c>
      <c r="I52" s="537" t="str">
        <f>部門費!I3</f>
        <v>⑦茶色のガラス製の容器</v>
      </c>
      <c r="J52" s="537" t="str">
        <f>部門費!J3</f>
        <v>⑧その他のガラス製の容器</v>
      </c>
      <c r="K52" s="537" t="str">
        <f>部門費!K3</f>
        <v>⑨リターナブルびん</v>
      </c>
      <c r="L52" s="537" t="str">
        <f>部門費!L3</f>
        <v>⑩ペットボトル</v>
      </c>
      <c r="M52" s="537" t="str">
        <f>部門費!M3</f>
        <v>⑪白色トレイ</v>
      </c>
      <c r="N52" s="537" t="str">
        <f>部門費!N3</f>
        <v>⑫プラスチック製容器包装</v>
      </c>
      <c r="O52" s="537" t="str">
        <f>部門費!O3</f>
        <v>⑬紙製容器包装</v>
      </c>
      <c r="P52" s="537" t="str">
        <f>部門費!P3</f>
        <v>⑭紙パック</v>
      </c>
      <c r="Q52" s="537" t="str">
        <f>部門費!Q3</f>
        <v>⑮段ボール</v>
      </c>
      <c r="R52" s="537" t="str">
        <f>部門費!R3</f>
        <v>⑯古紙</v>
      </c>
      <c r="S52" s="537" t="str">
        <f>部門費!S3</f>
        <v>⑰古布</v>
      </c>
      <c r="T52" s="537" t="str">
        <f>部門費!T3</f>
        <v>⑱生ごみ</v>
      </c>
      <c r="U52" s="537" t="str">
        <f>部門費!U3</f>
        <v>⑲廃油</v>
      </c>
      <c r="V52" s="537" t="str">
        <f>部門費!V3</f>
        <v>⑳小型家電</v>
      </c>
      <c r="W52" s="537" t="str">
        <f>部門費!W3</f>
        <v>㉑その他の資源ごみ</v>
      </c>
      <c r="X52" s="549" t="str">
        <f>部門費!X3</f>
        <v>㉒その他のごみ</v>
      </c>
      <c r="Y52" s="80"/>
      <c r="Z52" s="75"/>
      <c r="AA52" s="75"/>
      <c r="AB52" s="111"/>
      <c r="AC52" s="111"/>
      <c r="AD52" s="111"/>
    </row>
    <row r="53" spans="1:35" s="75" customFormat="1" ht="22.5">
      <c r="B53" s="318" t="s">
        <v>882</v>
      </c>
      <c r="C53" s="130">
        <f>'[1]21'!E10</f>
        <v>0</v>
      </c>
      <c r="D53" s="130">
        <f>'[1]21'!E11</f>
        <v>0</v>
      </c>
      <c r="E53" s="130">
        <f>'[1]21'!E12</f>
        <v>0</v>
      </c>
      <c r="F53" s="130">
        <f>'[1]21'!E13</f>
        <v>0</v>
      </c>
      <c r="G53" s="130">
        <f>'[1]21'!E14</f>
        <v>0</v>
      </c>
      <c r="H53" s="130">
        <f>'[1]21'!E15</f>
        <v>0</v>
      </c>
      <c r="I53" s="130">
        <f>'[1]21'!E16</f>
        <v>0</v>
      </c>
      <c r="J53" s="130">
        <f>'[1]21'!E17</f>
        <v>0</v>
      </c>
      <c r="K53" s="130">
        <f>'[1]21'!E18</f>
        <v>0</v>
      </c>
      <c r="L53" s="130">
        <f>'[1]21'!E19</f>
        <v>0</v>
      </c>
      <c r="M53" s="130">
        <f>'[1]21'!E20</f>
        <v>0</v>
      </c>
      <c r="N53" s="130">
        <f>'[1]21'!E21</f>
        <v>0</v>
      </c>
      <c r="O53" s="130">
        <f>'[1]21'!E22</f>
        <v>0</v>
      </c>
      <c r="P53" s="130">
        <f>'[1]21'!E23</f>
        <v>0</v>
      </c>
      <c r="Q53" s="130">
        <f>'[1]21'!E24</f>
        <v>0</v>
      </c>
      <c r="R53" s="130">
        <f>'[1]21'!E25</f>
        <v>0</v>
      </c>
      <c r="S53" s="130">
        <f>'[1]21'!E26</f>
        <v>0</v>
      </c>
      <c r="T53" s="130">
        <f>'[1]21'!E27</f>
        <v>0</v>
      </c>
      <c r="U53" s="529">
        <f>'[1]21'!E28</f>
        <v>0</v>
      </c>
      <c r="V53" s="529">
        <f>'[1]21'!E29</f>
        <v>0</v>
      </c>
      <c r="W53" s="130">
        <f>'[1]21'!E30</f>
        <v>0</v>
      </c>
      <c r="X53" s="130">
        <f>'[1]21'!E31</f>
        <v>0</v>
      </c>
      <c r="Y53" s="80"/>
      <c r="Z53" s="80"/>
      <c r="AA53" s="80"/>
    </row>
    <row r="54" spans="1:35" s="75" customFormat="1">
      <c r="B54" s="82"/>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F54" s="79"/>
      <c r="AG54" s="80"/>
      <c r="AH54" s="80"/>
      <c r="AI54" s="80"/>
    </row>
    <row r="55" spans="1:35" s="69" customFormat="1" ht="13.5">
      <c r="A55" s="213"/>
      <c r="B55" s="249" t="s">
        <v>650</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c r="AB55" s="213"/>
      <c r="AC55" s="213"/>
      <c r="AD55" s="213"/>
      <c r="AE55" s="213"/>
    </row>
    <row r="56" spans="1:35" s="75" customFormat="1">
      <c r="B56" s="75" t="s">
        <v>253</v>
      </c>
      <c r="C56" s="76"/>
      <c r="D56" s="77"/>
      <c r="E56" s="77"/>
      <c r="F56" s="77"/>
      <c r="G56" s="77"/>
      <c r="H56" s="77"/>
      <c r="I56" s="77"/>
      <c r="J56" s="77"/>
      <c r="K56" s="77"/>
      <c r="L56" s="77"/>
      <c r="M56" s="77"/>
      <c r="N56" s="77"/>
      <c r="O56" s="77"/>
      <c r="P56" s="77"/>
      <c r="Q56" s="77"/>
      <c r="R56" s="77"/>
      <c r="S56" s="77"/>
      <c r="T56" s="77"/>
      <c r="U56" s="77"/>
      <c r="V56" s="77"/>
      <c r="W56" s="78"/>
      <c r="X56" s="79"/>
      <c r="Y56" s="80"/>
      <c r="Z56" s="80"/>
      <c r="AA56" s="80"/>
    </row>
    <row r="57" spans="1:35" s="70" customFormat="1" ht="165.75" customHeight="1">
      <c r="A57" s="111"/>
      <c r="B57" s="316"/>
      <c r="C57" s="109" t="str">
        <f>部門費!C3</f>
        <v>①燃やすごみ</v>
      </c>
      <c r="D57" s="537" t="str">
        <f>部門費!D3</f>
        <v>②燃やさないごみ</v>
      </c>
      <c r="E57" s="537" t="str">
        <f>部門費!E3</f>
        <v>③粗大ごみ</v>
      </c>
      <c r="F57" s="537" t="str">
        <f>部門費!F3</f>
        <v>④アルミ缶</v>
      </c>
      <c r="G57" s="537" t="str">
        <f>部門費!G3</f>
        <v>⑤スチール缶</v>
      </c>
      <c r="H57" s="537" t="str">
        <f>部門費!H3</f>
        <v>⑥無色のガラス製の容器</v>
      </c>
      <c r="I57" s="537" t="str">
        <f>部門費!I3</f>
        <v>⑦茶色のガラス製の容器</v>
      </c>
      <c r="J57" s="537" t="str">
        <f>部門費!J3</f>
        <v>⑧その他のガラス製の容器</v>
      </c>
      <c r="K57" s="537" t="str">
        <f>部門費!K3</f>
        <v>⑨リターナブルびん</v>
      </c>
      <c r="L57" s="537" t="str">
        <f>部門費!L3</f>
        <v>⑩ペットボトル</v>
      </c>
      <c r="M57" s="537" t="str">
        <f>部門費!M3</f>
        <v>⑪白色トレイ</v>
      </c>
      <c r="N57" s="537" t="str">
        <f>部門費!N3</f>
        <v>⑫プラスチック製容器包装</v>
      </c>
      <c r="O57" s="537" t="str">
        <f>部門費!O3</f>
        <v>⑬紙製容器包装</v>
      </c>
      <c r="P57" s="537" t="str">
        <f>部門費!P3</f>
        <v>⑭紙パック</v>
      </c>
      <c r="Q57" s="537" t="str">
        <f>部門費!Q3</f>
        <v>⑮段ボール</v>
      </c>
      <c r="R57" s="537" t="str">
        <f>部門費!R3</f>
        <v>⑯古紙</v>
      </c>
      <c r="S57" s="537" t="str">
        <f>部門費!S3</f>
        <v>⑰古布</v>
      </c>
      <c r="T57" s="537" t="str">
        <f>部門費!T3</f>
        <v>⑱生ごみ</v>
      </c>
      <c r="U57" s="537" t="str">
        <f>部門費!U3</f>
        <v>⑲廃油</v>
      </c>
      <c r="V57" s="537" t="str">
        <f>部門費!V3</f>
        <v>⑳小型家電</v>
      </c>
      <c r="W57" s="537" t="str">
        <f>部門費!W3</f>
        <v>㉑その他の資源ごみ</v>
      </c>
      <c r="X57" s="549" t="str">
        <f>部門費!X3</f>
        <v>㉒その他のごみ</v>
      </c>
      <c r="Y57" s="80"/>
      <c r="Z57" s="75"/>
      <c r="AA57" s="75"/>
      <c r="AB57" s="111"/>
      <c r="AC57" s="111"/>
      <c r="AD57" s="111"/>
      <c r="AE57" s="111"/>
    </row>
    <row r="58" spans="1:35" s="75" customFormat="1" ht="33.6" customHeight="1">
      <c r="B58" s="318" t="s">
        <v>1941</v>
      </c>
      <c r="C58" s="303">
        <f>嵩密度!D8</f>
        <v>0</v>
      </c>
      <c r="D58" s="303">
        <f>嵩密度!E8</f>
        <v>0</v>
      </c>
      <c r="E58" s="303">
        <f>嵩密度!F8</f>
        <v>0</v>
      </c>
      <c r="F58" s="303">
        <f>嵩密度!G8</f>
        <v>91</v>
      </c>
      <c r="G58" s="303">
        <f>嵩密度!H8</f>
        <v>50</v>
      </c>
      <c r="H58" s="303">
        <f>嵩密度!I8</f>
        <v>5.6999998092651367</v>
      </c>
      <c r="I58" s="303">
        <f>嵩密度!J8</f>
        <v>5.6999998092651367</v>
      </c>
      <c r="J58" s="303">
        <f>嵩密度!K8</f>
        <v>5.6999998092651367</v>
      </c>
      <c r="K58" s="303">
        <f>嵩密度!L8</f>
        <v>5.6999998092651367</v>
      </c>
      <c r="L58" s="303">
        <f>嵩密度!M8</f>
        <v>29</v>
      </c>
      <c r="M58" s="303">
        <f>嵩密度!N8</f>
        <v>0</v>
      </c>
      <c r="N58" s="303">
        <f>嵩密度!O8</f>
        <v>0</v>
      </c>
      <c r="O58" s="303">
        <f>嵩密度!P8</f>
        <v>0</v>
      </c>
      <c r="P58" s="303">
        <f>嵩密度!Q8</f>
        <v>0</v>
      </c>
      <c r="Q58" s="303">
        <f>嵩密度!R8</f>
        <v>0</v>
      </c>
      <c r="R58" s="303">
        <f>嵩密度!S8</f>
        <v>0</v>
      </c>
      <c r="S58" s="303">
        <f>嵩密度!T8</f>
        <v>0</v>
      </c>
      <c r="T58" s="303">
        <f>嵩密度!U8</f>
        <v>0</v>
      </c>
      <c r="U58" s="303">
        <f>嵩密度!V8</f>
        <v>0</v>
      </c>
      <c r="V58" s="303">
        <f>嵩密度!W8</f>
        <v>0</v>
      </c>
      <c r="W58" s="303">
        <f>嵩密度!X8</f>
        <v>0</v>
      </c>
      <c r="X58" s="303">
        <f>嵩密度!Y8</f>
        <v>0</v>
      </c>
      <c r="Y58" s="80"/>
      <c r="Z58" s="80"/>
      <c r="AA58" s="80"/>
    </row>
    <row r="59" spans="1:35" s="75" customFormat="1">
      <c r="C59" s="80"/>
      <c r="D59" s="78"/>
      <c r="E59" s="78"/>
      <c r="F59" s="78"/>
      <c r="G59" s="78"/>
      <c r="H59" s="78"/>
      <c r="I59" s="78"/>
      <c r="J59" s="78"/>
      <c r="K59" s="78"/>
      <c r="L59" s="78"/>
      <c r="M59" s="78"/>
      <c r="N59" s="78"/>
      <c r="O59" s="78"/>
      <c r="P59" s="78"/>
      <c r="Q59" s="78"/>
      <c r="R59" s="78"/>
      <c r="S59" s="78"/>
      <c r="T59" s="78"/>
      <c r="U59" s="78"/>
      <c r="V59" s="78"/>
      <c r="W59" s="78"/>
      <c r="X59" s="79"/>
      <c r="Y59" s="80"/>
    </row>
    <row r="60" spans="1:35" s="69" customFormat="1" ht="13.5">
      <c r="A60" s="213"/>
      <c r="B60" s="249" t="s">
        <v>1533</v>
      </c>
      <c r="C60" s="248"/>
      <c r="D60" s="235"/>
      <c r="E60" s="235"/>
      <c r="F60" s="235"/>
      <c r="G60" s="235"/>
      <c r="H60" s="235"/>
      <c r="I60" s="235"/>
      <c r="J60" s="235"/>
      <c r="K60" s="235"/>
      <c r="L60" s="235"/>
      <c r="M60" s="235"/>
      <c r="N60" s="235"/>
      <c r="O60" s="235"/>
      <c r="P60" s="235"/>
      <c r="Q60" s="235"/>
      <c r="R60" s="235"/>
      <c r="S60" s="235"/>
      <c r="T60" s="235"/>
      <c r="U60" s="235"/>
      <c r="V60" s="235"/>
      <c r="W60" s="235"/>
      <c r="X60" s="235"/>
      <c r="Y60" s="235"/>
      <c r="Z60" s="235"/>
      <c r="AA60" s="235"/>
      <c r="AB60" s="235"/>
      <c r="AC60" s="235"/>
      <c r="AD60" s="235"/>
    </row>
    <row r="61" spans="1:35" s="75" customFormat="1">
      <c r="B61" s="75" t="s">
        <v>1772</v>
      </c>
      <c r="C61" s="76"/>
      <c r="D61" s="77"/>
      <c r="E61" s="77"/>
      <c r="F61" s="77"/>
      <c r="G61" s="77"/>
      <c r="H61" s="77"/>
      <c r="I61" s="77"/>
      <c r="J61" s="77"/>
      <c r="K61" s="77"/>
      <c r="L61" s="77"/>
      <c r="M61" s="77"/>
      <c r="N61" s="77"/>
      <c r="O61" s="77"/>
      <c r="P61" s="77"/>
      <c r="Q61" s="77"/>
      <c r="R61" s="77"/>
      <c r="S61" s="77"/>
      <c r="T61" s="77"/>
      <c r="U61" s="77"/>
      <c r="V61" s="77"/>
      <c r="W61" s="77"/>
      <c r="X61" s="77"/>
      <c r="Y61" s="77"/>
      <c r="Z61" s="77"/>
      <c r="AA61" s="77"/>
      <c r="AB61" s="77"/>
      <c r="AC61" s="77"/>
      <c r="AD61" s="77"/>
      <c r="AE61" s="78"/>
      <c r="AF61" s="79"/>
      <c r="AG61" s="80"/>
    </row>
    <row r="62" spans="1:35" s="75" customFormat="1" ht="15" customHeight="1">
      <c r="B62" s="225" t="s">
        <v>361</v>
      </c>
      <c r="C62" s="270"/>
      <c r="D62" s="86"/>
      <c r="E62" s="86"/>
      <c r="F62" s="86"/>
      <c r="G62" s="86"/>
      <c r="H62" s="680">
        <f>[2]基本設定!$H$18</f>
        <v>0</v>
      </c>
      <c r="I62" s="681"/>
      <c r="J62" s="86" t="s">
        <v>1097</v>
      </c>
      <c r="K62" s="77"/>
      <c r="L62" s="77"/>
      <c r="M62" s="77"/>
      <c r="N62" s="77"/>
      <c r="O62" s="77"/>
      <c r="P62" s="77"/>
      <c r="Q62" s="77"/>
      <c r="R62" s="77"/>
      <c r="S62" s="77"/>
      <c r="T62" s="77"/>
      <c r="U62" s="77"/>
      <c r="V62" s="77"/>
      <c r="W62" s="77"/>
      <c r="X62" s="77"/>
      <c r="Y62" s="77"/>
      <c r="Z62" s="77"/>
      <c r="AA62" s="77"/>
      <c r="AB62" s="77"/>
      <c r="AC62" s="77"/>
      <c r="AD62" s="77"/>
      <c r="AE62" s="78"/>
      <c r="AF62" s="79"/>
      <c r="AG62" s="80"/>
      <c r="AH62" s="80"/>
      <c r="AI62" s="80"/>
    </row>
    <row r="63" spans="1:35" s="75" customFormat="1" ht="13.5">
      <c r="B63" s="225"/>
      <c r="C63" s="270"/>
      <c r="D63" s="86"/>
      <c r="E63" s="86"/>
      <c r="F63" s="86"/>
      <c r="G63" s="86"/>
      <c r="H63" s="87"/>
      <c r="I63" s="87"/>
      <c r="J63" s="86"/>
      <c r="K63" s="77"/>
      <c r="L63" s="77"/>
      <c r="M63" s="77"/>
      <c r="N63" s="77"/>
      <c r="O63" s="77"/>
      <c r="P63" s="77"/>
      <c r="Q63" s="77"/>
      <c r="R63" s="77"/>
      <c r="S63" s="77"/>
      <c r="T63" s="77"/>
      <c r="U63" s="77"/>
      <c r="V63" s="77"/>
      <c r="W63" s="77"/>
      <c r="X63" s="77"/>
      <c r="Y63" s="77"/>
      <c r="Z63" s="77"/>
      <c r="AA63" s="77"/>
      <c r="AB63" s="77"/>
      <c r="AC63" s="77"/>
      <c r="AD63" s="77"/>
      <c r="AE63" s="78"/>
      <c r="AF63" s="79"/>
      <c r="AG63" s="80"/>
      <c r="AH63" s="80"/>
      <c r="AI63" s="80"/>
    </row>
    <row r="64" spans="1:35" s="60" customFormat="1" ht="21.75" customHeight="1">
      <c r="A64" s="259" t="s">
        <v>1733</v>
      </c>
      <c r="B64" s="259" t="s">
        <v>988</v>
      </c>
      <c r="C64" s="62"/>
      <c r="D64" s="62"/>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row>
    <row r="65" spans="2:35" s="75" customFormat="1">
      <c r="C65" s="76"/>
      <c r="D65" s="77"/>
      <c r="E65" s="77"/>
      <c r="F65" s="77"/>
      <c r="G65" s="77"/>
      <c r="H65" s="77"/>
      <c r="I65" s="77"/>
      <c r="J65" s="77"/>
      <c r="K65" s="77"/>
      <c r="L65" s="77"/>
      <c r="M65" s="77"/>
      <c r="N65" s="77"/>
      <c r="O65" s="77"/>
      <c r="P65" s="77"/>
      <c r="Q65" s="77"/>
      <c r="R65" s="77"/>
      <c r="S65" s="77"/>
      <c r="T65" s="77"/>
      <c r="U65" s="77"/>
      <c r="V65" s="77"/>
      <c r="W65" s="77"/>
      <c r="X65" s="77"/>
      <c r="Y65" s="77"/>
      <c r="Z65" s="77"/>
      <c r="AA65" s="77"/>
      <c r="AB65" s="77"/>
      <c r="AC65" s="77"/>
      <c r="AD65" s="77"/>
      <c r="AE65" s="78"/>
      <c r="AF65" s="79"/>
      <c r="AG65" s="80"/>
      <c r="AH65" s="80"/>
      <c r="AI65" s="80"/>
    </row>
    <row r="66" spans="2:35" s="75" customFormat="1" ht="53.25" customHeight="1">
      <c r="B66" s="565" t="s">
        <v>1976</v>
      </c>
      <c r="C66" s="565"/>
      <c r="D66" s="565"/>
      <c r="E66" s="565"/>
      <c r="F66" s="565"/>
      <c r="G66" s="565"/>
      <c r="H66" s="565"/>
      <c r="I66" s="565"/>
      <c r="J66" s="565"/>
      <c r="K66" s="565"/>
      <c r="L66" s="565"/>
      <c r="M66" s="565"/>
      <c r="N66" s="565"/>
      <c r="O66" s="565"/>
      <c r="P66" s="565"/>
      <c r="Q66" s="565"/>
      <c r="R66" s="565"/>
      <c r="S66" s="565"/>
      <c r="T66" s="565"/>
      <c r="U66" s="565"/>
      <c r="V66" s="565"/>
      <c r="W66" s="565"/>
      <c r="X66" s="565"/>
      <c r="Y66" s="565"/>
      <c r="Z66" s="565"/>
      <c r="AA66" s="565"/>
      <c r="AB66" s="193"/>
      <c r="AC66" s="193"/>
      <c r="AD66" s="193"/>
      <c r="AE66" s="193"/>
      <c r="AF66" s="193"/>
      <c r="AG66" s="193"/>
      <c r="AH66" s="80"/>
    </row>
    <row r="67" spans="2:35" s="89" customFormat="1" ht="17.25" customHeight="1" thickBot="1">
      <c r="B67" s="117" t="s">
        <v>1438</v>
      </c>
      <c r="C67" s="91"/>
      <c r="D67" s="92"/>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78"/>
      <c r="AF67" s="93"/>
      <c r="AG67" s="94"/>
      <c r="AH67" s="94"/>
      <c r="AI67" s="94"/>
    </row>
    <row r="68" spans="2:35" s="95" customFormat="1" ht="31.15" customHeight="1" thickBot="1">
      <c r="B68" s="743" t="s">
        <v>1977</v>
      </c>
      <c r="C68" s="746"/>
      <c r="D68" s="746"/>
      <c r="E68" s="746"/>
      <c r="F68" s="746"/>
      <c r="G68" s="746"/>
      <c r="H68" s="746"/>
      <c r="I68" s="746"/>
      <c r="J68" s="746"/>
      <c r="K68" s="746"/>
      <c r="L68" s="746"/>
      <c r="M68" s="746"/>
      <c r="N68" s="746"/>
      <c r="O68" s="746"/>
      <c r="P68" s="746"/>
      <c r="Q68" s="746"/>
      <c r="R68" s="746"/>
      <c r="S68" s="746"/>
      <c r="T68" s="746"/>
      <c r="U68" s="746"/>
      <c r="V68" s="747"/>
      <c r="W68" s="99"/>
      <c r="X68" s="99"/>
      <c r="Y68" s="99"/>
      <c r="Z68" s="99"/>
      <c r="AA68" s="99"/>
      <c r="AB68" s="99"/>
      <c r="AC68" s="98"/>
      <c r="AD68" s="98"/>
      <c r="AE68" s="99"/>
      <c r="AF68" s="100"/>
      <c r="AG68" s="101"/>
      <c r="AH68" s="101"/>
      <c r="AI68" s="101"/>
    </row>
    <row r="69" spans="2:35" s="89" customFormat="1" ht="18.75" customHeight="1">
      <c r="B69" s="95" t="s">
        <v>1459</v>
      </c>
      <c r="C69" s="91"/>
      <c r="D69" s="92"/>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78"/>
      <c r="AF69" s="93"/>
      <c r="AG69" s="94"/>
      <c r="AH69" s="94"/>
      <c r="AI69" s="94"/>
    </row>
    <row r="70" spans="2:35" s="89" customFormat="1" ht="37.5" customHeight="1">
      <c r="B70" s="734" t="s">
        <v>1095</v>
      </c>
      <c r="C70" s="731" t="s">
        <v>1978</v>
      </c>
      <c r="D70" s="738" t="s">
        <v>1710</v>
      </c>
      <c r="E70" s="738"/>
      <c r="F70" s="731" t="s">
        <v>1543</v>
      </c>
      <c r="G70" s="735" t="s">
        <v>704</v>
      </c>
      <c r="H70" s="102"/>
      <c r="I70" s="102"/>
      <c r="J70" s="102"/>
      <c r="K70" s="103"/>
      <c r="L70" s="103"/>
      <c r="M70" s="92"/>
      <c r="N70" s="103"/>
      <c r="O70" s="103"/>
      <c r="P70" s="103"/>
      <c r="Q70" s="103"/>
      <c r="R70" s="103"/>
      <c r="S70" s="103"/>
      <c r="T70" s="103"/>
      <c r="U70" s="103"/>
      <c r="V70" s="103"/>
      <c r="W70" s="103"/>
      <c r="X70" s="103"/>
      <c r="Y70" s="103"/>
      <c r="Z70" s="103"/>
      <c r="AA70" s="103"/>
      <c r="AB70" s="103"/>
      <c r="AC70" s="103"/>
      <c r="AD70" s="103"/>
      <c r="AE70" s="103"/>
      <c r="AF70" s="103"/>
      <c r="AG70" s="103"/>
      <c r="AH70" s="103"/>
    </row>
    <row r="71" spans="2:35" s="89" customFormat="1" ht="12.75" customHeight="1">
      <c r="B71" s="734"/>
      <c r="C71" s="732"/>
      <c r="D71" s="739" t="s">
        <v>1229</v>
      </c>
      <c r="E71" s="739" t="s">
        <v>1711</v>
      </c>
      <c r="F71" s="732"/>
      <c r="G71" s="736"/>
      <c r="H71" s="102"/>
      <c r="I71" s="102"/>
      <c r="J71" s="102"/>
      <c r="K71" s="103"/>
      <c r="L71" s="103"/>
      <c r="M71" s="103"/>
      <c r="N71" s="103"/>
      <c r="O71" s="103"/>
      <c r="P71" s="103"/>
      <c r="Q71" s="103"/>
      <c r="R71" s="103"/>
      <c r="S71" s="103"/>
      <c r="T71" s="103"/>
      <c r="U71" s="103"/>
      <c r="V71" s="103"/>
      <c r="W71" s="103"/>
      <c r="X71" s="103"/>
      <c r="Y71" s="103"/>
      <c r="Z71" s="103"/>
      <c r="AA71" s="103"/>
      <c r="AB71" s="103"/>
      <c r="AC71" s="103"/>
      <c r="AD71" s="103"/>
      <c r="AE71" s="103"/>
      <c r="AF71" s="103"/>
      <c r="AG71" s="103"/>
      <c r="AH71" s="103"/>
    </row>
    <row r="72" spans="2:35" s="89" customFormat="1" ht="81" customHeight="1">
      <c r="B72" s="734"/>
      <c r="C72" s="733"/>
      <c r="D72" s="740"/>
      <c r="E72" s="740"/>
      <c r="F72" s="733"/>
      <c r="G72" s="737"/>
      <c r="H72" s="102"/>
      <c r="I72" s="102"/>
      <c r="J72" s="102"/>
      <c r="K72" s="103"/>
      <c r="L72" s="103"/>
      <c r="M72" s="103"/>
      <c r="N72" s="103"/>
      <c r="O72" s="103"/>
      <c r="P72" s="103"/>
      <c r="Q72" s="103"/>
      <c r="R72" s="103"/>
      <c r="S72" s="103"/>
      <c r="T72" s="103"/>
      <c r="U72" s="103"/>
      <c r="V72" s="103"/>
      <c r="W72" s="103"/>
      <c r="X72" s="103"/>
      <c r="Y72" s="103"/>
      <c r="Z72" s="103"/>
      <c r="AA72" s="103"/>
      <c r="AB72" s="103"/>
      <c r="AC72" s="103"/>
      <c r="AD72" s="103"/>
      <c r="AE72" s="103"/>
      <c r="AF72" s="103"/>
      <c r="AG72" s="103"/>
      <c r="AH72" s="103"/>
    </row>
    <row r="73" spans="2:35" s="89" customFormat="1" ht="12.75" customHeight="1">
      <c r="B73" s="296">
        <v>1</v>
      </c>
      <c r="C73" s="277" t="str">
        <f t="shared" ref="C73:C87" si="0">Z34</f>
        <v/>
      </c>
      <c r="D73" s="306" t="str">
        <f t="shared" ref="D73:D87" si="1">AA34</f>
        <v/>
      </c>
      <c r="E73" s="250" t="str">
        <f t="shared" ref="E73:E87" si="2">AB34</f>
        <v/>
      </c>
      <c r="F73" s="202" t="str">
        <f t="shared" ref="F73:F87" si="3">IF(D73=1,IF(E73="",0,$H$62/E73),"")</f>
        <v/>
      </c>
      <c r="G73" s="104">
        <f t="shared" ref="G73:G87" si="4">IF(C73="",0,IF(D73=1,C73*F73,IF(C73="",0,C73)))</f>
        <v>0</v>
      </c>
      <c r="H73" s="105"/>
      <c r="I73" s="102"/>
      <c r="J73" s="167"/>
      <c r="K73" s="63"/>
      <c r="L73" s="62"/>
      <c r="M73" s="62"/>
      <c r="N73" s="62"/>
      <c r="O73" s="103"/>
      <c r="P73" s="103"/>
      <c r="Q73" s="103"/>
      <c r="R73" s="103"/>
      <c r="S73" s="103"/>
      <c r="T73" s="103"/>
      <c r="U73" s="103"/>
      <c r="V73" s="103"/>
      <c r="W73" s="103"/>
      <c r="X73" s="103"/>
      <c r="Y73" s="103"/>
      <c r="Z73" s="103"/>
      <c r="AA73" s="103"/>
      <c r="AB73" s="103"/>
      <c r="AC73" s="103"/>
      <c r="AD73" s="103"/>
      <c r="AE73" s="103"/>
      <c r="AF73" s="103"/>
      <c r="AG73" s="103"/>
      <c r="AH73" s="103"/>
    </row>
    <row r="74" spans="2:35" s="89" customFormat="1" ht="12.75" customHeight="1">
      <c r="B74" s="296">
        <v>2</v>
      </c>
      <c r="C74" s="277" t="str">
        <f t="shared" si="0"/>
        <v/>
      </c>
      <c r="D74" s="306" t="str">
        <f t="shared" si="1"/>
        <v/>
      </c>
      <c r="E74" s="250" t="str">
        <f t="shared" si="2"/>
        <v/>
      </c>
      <c r="F74" s="202" t="str">
        <f t="shared" si="3"/>
        <v/>
      </c>
      <c r="G74" s="104">
        <f t="shared" si="4"/>
        <v>0</v>
      </c>
      <c r="H74" s="102"/>
      <c r="I74" s="102"/>
      <c r="J74" s="102"/>
      <c r="K74" s="103"/>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row>
    <row r="75" spans="2:35" s="89" customFormat="1" ht="12.75" customHeight="1">
      <c r="B75" s="296">
        <v>3</v>
      </c>
      <c r="C75" s="277" t="str">
        <f t="shared" si="0"/>
        <v/>
      </c>
      <c r="D75" s="306" t="str">
        <f t="shared" si="1"/>
        <v/>
      </c>
      <c r="E75" s="250" t="str">
        <f t="shared" si="2"/>
        <v/>
      </c>
      <c r="F75" s="202" t="str">
        <f t="shared" si="3"/>
        <v/>
      </c>
      <c r="G75" s="104">
        <f t="shared" si="4"/>
        <v>0</v>
      </c>
      <c r="H75" s="102"/>
      <c r="I75" s="102"/>
      <c r="J75" s="102"/>
      <c r="K75" s="103"/>
      <c r="N75" s="103"/>
      <c r="O75" s="103"/>
      <c r="P75" s="103"/>
      <c r="Q75" s="103"/>
      <c r="R75" s="103"/>
      <c r="S75" s="103"/>
      <c r="T75" s="103"/>
      <c r="U75" s="103"/>
      <c r="V75" s="103"/>
      <c r="W75" s="103"/>
      <c r="X75" s="103"/>
      <c r="Y75" s="103"/>
      <c r="Z75" s="103"/>
      <c r="AA75" s="103"/>
      <c r="AB75" s="103"/>
      <c r="AC75" s="103"/>
      <c r="AD75" s="103"/>
      <c r="AE75" s="103"/>
      <c r="AF75" s="103"/>
      <c r="AG75" s="103"/>
      <c r="AH75" s="103"/>
    </row>
    <row r="76" spans="2:35" s="89" customFormat="1" ht="12.75" customHeight="1">
      <c r="B76" s="296">
        <v>4</v>
      </c>
      <c r="C76" s="277" t="str">
        <f t="shared" si="0"/>
        <v/>
      </c>
      <c r="D76" s="306" t="str">
        <f t="shared" si="1"/>
        <v/>
      </c>
      <c r="E76" s="250" t="str">
        <f t="shared" si="2"/>
        <v/>
      </c>
      <c r="F76" s="202" t="str">
        <f t="shared" si="3"/>
        <v/>
      </c>
      <c r="G76" s="104">
        <f t="shared" si="4"/>
        <v>0</v>
      </c>
      <c r="H76" s="102"/>
      <c r="I76" s="102"/>
      <c r="J76" s="102"/>
      <c r="K76" s="103"/>
      <c r="N76" s="103"/>
      <c r="O76" s="103"/>
      <c r="P76" s="103"/>
      <c r="Q76" s="103"/>
      <c r="R76" s="103"/>
      <c r="S76" s="103"/>
      <c r="T76" s="103"/>
      <c r="U76" s="103"/>
      <c r="V76" s="103"/>
      <c r="W76" s="103"/>
      <c r="X76" s="103"/>
      <c r="Y76" s="103"/>
      <c r="Z76" s="103"/>
      <c r="AA76" s="103"/>
      <c r="AB76" s="103"/>
      <c r="AC76" s="103"/>
      <c r="AD76" s="103"/>
      <c r="AE76" s="103"/>
      <c r="AF76" s="103"/>
      <c r="AG76" s="103"/>
      <c r="AH76" s="103"/>
    </row>
    <row r="77" spans="2:35" s="89" customFormat="1" ht="12.75" customHeight="1">
      <c r="B77" s="296">
        <v>5</v>
      </c>
      <c r="C77" s="277" t="str">
        <f t="shared" si="0"/>
        <v/>
      </c>
      <c r="D77" s="306" t="str">
        <f t="shared" si="1"/>
        <v/>
      </c>
      <c r="E77" s="250" t="str">
        <f t="shared" si="2"/>
        <v/>
      </c>
      <c r="F77" s="202" t="str">
        <f t="shared" si="3"/>
        <v/>
      </c>
      <c r="G77" s="104">
        <f t="shared" si="4"/>
        <v>0</v>
      </c>
      <c r="H77" s="102"/>
      <c r="I77" s="102"/>
      <c r="J77" s="102"/>
      <c r="K77" s="103"/>
      <c r="L77" s="103"/>
      <c r="M77" s="103"/>
      <c r="N77" s="103"/>
      <c r="O77" s="103"/>
      <c r="P77" s="103"/>
      <c r="Q77" s="103"/>
      <c r="R77" s="103"/>
      <c r="S77" s="103"/>
      <c r="T77" s="103"/>
      <c r="U77" s="103"/>
      <c r="V77" s="103"/>
      <c r="W77" s="103"/>
      <c r="X77" s="103"/>
      <c r="Y77" s="103"/>
      <c r="Z77" s="103"/>
      <c r="AA77" s="103"/>
      <c r="AB77" s="103"/>
      <c r="AC77" s="103"/>
      <c r="AD77" s="103"/>
      <c r="AE77" s="103"/>
      <c r="AF77" s="103"/>
      <c r="AG77" s="103"/>
      <c r="AH77" s="103"/>
    </row>
    <row r="78" spans="2:35" s="89" customFormat="1" ht="12.75" customHeight="1">
      <c r="B78" s="296">
        <v>6</v>
      </c>
      <c r="C78" s="277" t="str">
        <f t="shared" si="0"/>
        <v/>
      </c>
      <c r="D78" s="306" t="str">
        <f t="shared" si="1"/>
        <v/>
      </c>
      <c r="E78" s="250" t="str">
        <f t="shared" si="2"/>
        <v/>
      </c>
      <c r="F78" s="202" t="str">
        <f t="shared" si="3"/>
        <v/>
      </c>
      <c r="G78" s="104">
        <f t="shared" si="4"/>
        <v>0</v>
      </c>
      <c r="H78" s="102"/>
      <c r="I78" s="102"/>
      <c r="J78" s="102"/>
      <c r="K78" s="103"/>
      <c r="L78" s="103"/>
      <c r="M78" s="103"/>
      <c r="N78" s="103"/>
      <c r="O78" s="103"/>
      <c r="P78" s="103"/>
      <c r="Q78" s="103"/>
      <c r="R78" s="103"/>
      <c r="S78" s="103"/>
      <c r="T78" s="103"/>
      <c r="U78" s="103"/>
      <c r="V78" s="103"/>
      <c r="W78" s="103"/>
      <c r="X78" s="103"/>
      <c r="Y78" s="103"/>
      <c r="Z78" s="103"/>
      <c r="AA78" s="103"/>
      <c r="AB78" s="103"/>
      <c r="AC78" s="103"/>
      <c r="AD78" s="103"/>
      <c r="AE78" s="103"/>
      <c r="AF78" s="103"/>
      <c r="AG78" s="103"/>
      <c r="AH78" s="103"/>
    </row>
    <row r="79" spans="2:35" s="89" customFormat="1" ht="12.75" customHeight="1">
      <c r="B79" s="296">
        <v>7</v>
      </c>
      <c r="C79" s="277" t="str">
        <f t="shared" si="0"/>
        <v/>
      </c>
      <c r="D79" s="306" t="str">
        <f t="shared" si="1"/>
        <v/>
      </c>
      <c r="E79" s="250" t="str">
        <f t="shared" si="2"/>
        <v/>
      </c>
      <c r="F79" s="202" t="str">
        <f t="shared" si="3"/>
        <v/>
      </c>
      <c r="G79" s="104">
        <f t="shared" si="4"/>
        <v>0</v>
      </c>
      <c r="H79" s="102"/>
      <c r="I79" s="102"/>
      <c r="J79" s="102"/>
      <c r="K79" s="103"/>
      <c r="L79" s="103"/>
      <c r="M79" s="103"/>
      <c r="N79" s="103"/>
      <c r="O79" s="103"/>
      <c r="P79" s="103"/>
      <c r="Q79" s="103"/>
      <c r="R79" s="103"/>
      <c r="S79" s="103"/>
      <c r="T79" s="103"/>
      <c r="U79" s="103"/>
      <c r="V79" s="103"/>
      <c r="W79" s="103"/>
      <c r="X79" s="103"/>
      <c r="Y79" s="103"/>
      <c r="Z79" s="103"/>
      <c r="AA79" s="103"/>
      <c r="AB79" s="103"/>
      <c r="AC79" s="103"/>
      <c r="AD79" s="103"/>
      <c r="AE79" s="103"/>
      <c r="AF79" s="103"/>
      <c r="AG79" s="103"/>
      <c r="AH79" s="103"/>
    </row>
    <row r="80" spans="2:35" s="89" customFormat="1" ht="12.75" customHeight="1">
      <c r="B80" s="296">
        <v>8</v>
      </c>
      <c r="C80" s="277" t="str">
        <f t="shared" si="0"/>
        <v/>
      </c>
      <c r="D80" s="306" t="str">
        <f t="shared" si="1"/>
        <v/>
      </c>
      <c r="E80" s="250" t="str">
        <f t="shared" si="2"/>
        <v/>
      </c>
      <c r="F80" s="202" t="str">
        <f t="shared" si="3"/>
        <v/>
      </c>
      <c r="G80" s="104">
        <f t="shared" si="4"/>
        <v>0</v>
      </c>
      <c r="H80" s="102"/>
      <c r="I80" s="102"/>
      <c r="J80" s="102"/>
      <c r="K80" s="103"/>
      <c r="L80" s="103"/>
      <c r="M80" s="103"/>
      <c r="N80" s="103"/>
      <c r="O80" s="103"/>
      <c r="P80" s="103"/>
      <c r="Q80" s="103"/>
      <c r="R80" s="103"/>
      <c r="S80" s="103"/>
      <c r="T80" s="103"/>
      <c r="U80" s="103"/>
      <c r="V80" s="103"/>
      <c r="W80" s="103"/>
      <c r="X80" s="103"/>
      <c r="Y80" s="103"/>
      <c r="Z80" s="103"/>
      <c r="AA80" s="103"/>
      <c r="AB80" s="103"/>
      <c r="AC80" s="103"/>
      <c r="AD80" s="103"/>
      <c r="AE80" s="103"/>
      <c r="AF80" s="103"/>
      <c r="AG80" s="103"/>
      <c r="AH80" s="103"/>
    </row>
    <row r="81" spans="2:35" s="89" customFormat="1" ht="12.75" customHeight="1">
      <c r="B81" s="296">
        <v>9</v>
      </c>
      <c r="C81" s="277" t="str">
        <f t="shared" si="0"/>
        <v/>
      </c>
      <c r="D81" s="306" t="str">
        <f t="shared" si="1"/>
        <v/>
      </c>
      <c r="E81" s="250" t="str">
        <f t="shared" si="2"/>
        <v/>
      </c>
      <c r="F81" s="202" t="str">
        <f t="shared" si="3"/>
        <v/>
      </c>
      <c r="G81" s="104">
        <f t="shared" si="4"/>
        <v>0</v>
      </c>
      <c r="H81" s="102"/>
      <c r="I81" s="102"/>
      <c r="J81" s="102"/>
      <c r="K81" s="103"/>
      <c r="L81" s="103"/>
      <c r="M81" s="103"/>
      <c r="N81" s="103"/>
      <c r="O81" s="103"/>
      <c r="P81" s="103"/>
      <c r="Q81" s="103"/>
      <c r="R81" s="103"/>
      <c r="S81" s="103"/>
      <c r="T81" s="103"/>
      <c r="U81" s="103"/>
      <c r="V81" s="103"/>
      <c r="W81" s="103"/>
      <c r="X81" s="103"/>
      <c r="Y81" s="103"/>
      <c r="Z81" s="103"/>
      <c r="AA81" s="103"/>
      <c r="AB81" s="103"/>
      <c r="AC81" s="103"/>
      <c r="AD81" s="103"/>
      <c r="AE81" s="103"/>
      <c r="AF81" s="103"/>
      <c r="AG81" s="103"/>
      <c r="AH81" s="103"/>
    </row>
    <row r="82" spans="2:35" s="89" customFormat="1" ht="12.75" customHeight="1">
      <c r="B82" s="296">
        <v>10</v>
      </c>
      <c r="C82" s="277" t="str">
        <f t="shared" si="0"/>
        <v/>
      </c>
      <c r="D82" s="306" t="str">
        <f t="shared" si="1"/>
        <v/>
      </c>
      <c r="E82" s="250" t="str">
        <f t="shared" si="2"/>
        <v/>
      </c>
      <c r="F82" s="202" t="str">
        <f t="shared" si="3"/>
        <v/>
      </c>
      <c r="G82" s="104">
        <f t="shared" si="4"/>
        <v>0</v>
      </c>
      <c r="H82" s="102"/>
      <c r="I82" s="102"/>
      <c r="J82" s="102"/>
      <c r="K82" s="103"/>
      <c r="L82" s="103"/>
      <c r="M82" s="103"/>
      <c r="N82" s="103"/>
      <c r="O82" s="103"/>
      <c r="P82" s="103"/>
      <c r="Q82" s="103"/>
      <c r="R82" s="103"/>
      <c r="S82" s="103"/>
      <c r="T82" s="103"/>
      <c r="U82" s="103"/>
      <c r="V82" s="103"/>
      <c r="W82" s="103"/>
      <c r="X82" s="103"/>
      <c r="Y82" s="103"/>
      <c r="Z82" s="103"/>
      <c r="AA82" s="103"/>
      <c r="AB82" s="103"/>
      <c r="AC82" s="103"/>
      <c r="AD82" s="103"/>
      <c r="AE82" s="103"/>
      <c r="AF82" s="103"/>
      <c r="AG82" s="103"/>
      <c r="AH82" s="103"/>
    </row>
    <row r="83" spans="2:35" s="89" customFormat="1" ht="12.75" customHeight="1">
      <c r="B83" s="296">
        <v>11</v>
      </c>
      <c r="C83" s="277" t="str">
        <f t="shared" si="0"/>
        <v/>
      </c>
      <c r="D83" s="306" t="str">
        <f t="shared" si="1"/>
        <v/>
      </c>
      <c r="E83" s="250" t="str">
        <f t="shared" si="2"/>
        <v/>
      </c>
      <c r="F83" s="202" t="str">
        <f t="shared" si="3"/>
        <v/>
      </c>
      <c r="G83" s="104">
        <f t="shared" si="4"/>
        <v>0</v>
      </c>
      <c r="H83" s="102"/>
      <c r="I83" s="102"/>
      <c r="J83" s="102"/>
      <c r="K83" s="103"/>
      <c r="L83" s="103"/>
      <c r="M83" s="103"/>
      <c r="N83" s="103"/>
      <c r="O83" s="103"/>
      <c r="P83" s="103"/>
      <c r="Q83" s="103"/>
      <c r="R83" s="103"/>
      <c r="S83" s="103"/>
      <c r="T83" s="103"/>
      <c r="U83" s="103"/>
      <c r="V83" s="103"/>
      <c r="W83" s="103"/>
      <c r="X83" s="103"/>
      <c r="Y83" s="103"/>
      <c r="Z83" s="103"/>
      <c r="AA83" s="103"/>
      <c r="AB83" s="103"/>
      <c r="AC83" s="103"/>
      <c r="AD83" s="103"/>
      <c r="AE83" s="103"/>
      <c r="AF83" s="103"/>
      <c r="AG83" s="103"/>
      <c r="AH83" s="103"/>
    </row>
    <row r="84" spans="2:35" s="89" customFormat="1" ht="12.75" customHeight="1">
      <c r="B84" s="296">
        <v>12</v>
      </c>
      <c r="C84" s="277" t="str">
        <f t="shared" si="0"/>
        <v/>
      </c>
      <c r="D84" s="306" t="str">
        <f t="shared" si="1"/>
        <v/>
      </c>
      <c r="E84" s="250" t="str">
        <f t="shared" si="2"/>
        <v/>
      </c>
      <c r="F84" s="202" t="str">
        <f t="shared" si="3"/>
        <v/>
      </c>
      <c r="G84" s="104">
        <f t="shared" si="4"/>
        <v>0</v>
      </c>
      <c r="H84" s="102"/>
      <c r="I84" s="102"/>
      <c r="J84" s="102"/>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row>
    <row r="85" spans="2:35" s="89" customFormat="1" ht="12.75" customHeight="1">
      <c r="B85" s="296">
        <v>13</v>
      </c>
      <c r="C85" s="277" t="str">
        <f t="shared" si="0"/>
        <v/>
      </c>
      <c r="D85" s="306" t="str">
        <f t="shared" si="1"/>
        <v/>
      </c>
      <c r="E85" s="250" t="str">
        <f t="shared" si="2"/>
        <v/>
      </c>
      <c r="F85" s="202" t="str">
        <f t="shared" si="3"/>
        <v/>
      </c>
      <c r="G85" s="104">
        <f t="shared" si="4"/>
        <v>0</v>
      </c>
      <c r="H85" s="102"/>
      <c r="I85" s="102"/>
      <c r="J85" s="102"/>
      <c r="K85" s="103"/>
      <c r="L85" s="103"/>
      <c r="M85" s="103"/>
      <c r="N85" s="103"/>
      <c r="O85" s="103"/>
      <c r="P85" s="103"/>
      <c r="Q85" s="103"/>
      <c r="R85" s="103"/>
      <c r="S85" s="103"/>
      <c r="T85" s="103"/>
      <c r="U85" s="103"/>
      <c r="V85" s="103"/>
      <c r="W85" s="103"/>
      <c r="X85" s="103"/>
      <c r="Y85" s="103"/>
      <c r="Z85" s="103"/>
      <c r="AA85" s="103"/>
      <c r="AB85" s="103"/>
      <c r="AC85" s="103"/>
      <c r="AD85" s="103"/>
      <c r="AE85" s="103"/>
      <c r="AF85" s="103"/>
      <c r="AG85" s="103"/>
      <c r="AH85" s="103"/>
    </row>
    <row r="86" spans="2:35" s="89" customFormat="1" ht="12.75" customHeight="1">
      <c r="B86" s="296">
        <v>14</v>
      </c>
      <c r="C86" s="277" t="str">
        <f t="shared" si="0"/>
        <v/>
      </c>
      <c r="D86" s="306" t="str">
        <f t="shared" si="1"/>
        <v/>
      </c>
      <c r="E86" s="250" t="str">
        <f t="shared" si="2"/>
        <v/>
      </c>
      <c r="F86" s="202" t="str">
        <f t="shared" si="3"/>
        <v/>
      </c>
      <c r="G86" s="104">
        <f t="shared" si="4"/>
        <v>0</v>
      </c>
      <c r="H86" s="102"/>
      <c r="I86" s="102"/>
      <c r="J86" s="102"/>
      <c r="K86" s="103"/>
      <c r="L86" s="103"/>
      <c r="M86" s="103"/>
      <c r="N86" s="103"/>
      <c r="O86" s="103"/>
      <c r="P86" s="103"/>
      <c r="Q86" s="103"/>
      <c r="R86" s="103"/>
      <c r="S86" s="103"/>
      <c r="T86" s="103"/>
      <c r="U86" s="103"/>
      <c r="V86" s="103"/>
      <c r="W86" s="103"/>
      <c r="X86" s="103"/>
      <c r="Y86" s="103"/>
      <c r="Z86" s="103"/>
      <c r="AA86" s="103"/>
      <c r="AB86" s="103"/>
      <c r="AC86" s="103"/>
      <c r="AD86" s="103"/>
      <c r="AE86" s="103"/>
      <c r="AF86" s="103"/>
      <c r="AG86" s="103"/>
      <c r="AH86" s="103"/>
    </row>
    <row r="87" spans="2:35" s="89" customFormat="1" ht="12.75" customHeight="1">
      <c r="B87" s="296">
        <v>15</v>
      </c>
      <c r="C87" s="277" t="str">
        <f t="shared" si="0"/>
        <v/>
      </c>
      <c r="D87" s="306" t="str">
        <f t="shared" si="1"/>
        <v/>
      </c>
      <c r="E87" s="250" t="str">
        <f t="shared" si="2"/>
        <v/>
      </c>
      <c r="F87" s="202" t="str">
        <f t="shared" si="3"/>
        <v/>
      </c>
      <c r="G87" s="104">
        <f t="shared" si="4"/>
        <v>0</v>
      </c>
      <c r="H87" s="102"/>
      <c r="I87" s="102"/>
      <c r="J87" s="102"/>
      <c r="K87" s="103"/>
      <c r="L87" s="103"/>
      <c r="M87" s="103"/>
      <c r="N87" s="103"/>
      <c r="O87" s="103"/>
      <c r="P87" s="103"/>
      <c r="Q87" s="103"/>
      <c r="R87" s="103"/>
      <c r="S87" s="103"/>
      <c r="T87" s="103"/>
      <c r="U87" s="103"/>
      <c r="V87" s="103"/>
      <c r="W87" s="103"/>
      <c r="X87" s="103"/>
      <c r="Y87" s="103"/>
      <c r="Z87" s="103"/>
      <c r="AA87" s="103"/>
      <c r="AB87" s="103"/>
      <c r="AC87" s="103"/>
      <c r="AD87" s="103"/>
      <c r="AE87" s="103"/>
      <c r="AF87" s="103"/>
      <c r="AG87" s="103"/>
      <c r="AH87" s="103"/>
    </row>
    <row r="88" spans="2:35" s="89" customFormat="1" ht="12.75" customHeight="1">
      <c r="B88" s="251"/>
      <c r="C88" s="106"/>
      <c r="D88" s="102"/>
      <c r="E88" s="102"/>
      <c r="F88" s="102"/>
      <c r="G88" s="103"/>
      <c r="H88" s="103"/>
      <c r="I88" s="103"/>
      <c r="J88" s="103"/>
      <c r="K88" s="103"/>
      <c r="L88" s="103"/>
      <c r="M88" s="103"/>
      <c r="N88" s="103"/>
      <c r="O88" s="103"/>
      <c r="P88" s="103"/>
      <c r="Q88" s="103"/>
      <c r="R88" s="103"/>
      <c r="S88" s="103"/>
      <c r="T88" s="103"/>
      <c r="U88" s="103"/>
      <c r="V88" s="103"/>
      <c r="W88" s="103"/>
      <c r="X88" s="103"/>
      <c r="Y88" s="103"/>
      <c r="Z88" s="103"/>
      <c r="AA88" s="103"/>
      <c r="AB88" s="103"/>
      <c r="AC88" s="103"/>
      <c r="AD88" s="103"/>
    </row>
    <row r="89" spans="2:35" s="89" customFormat="1" ht="23.25" customHeight="1">
      <c r="B89" s="107" t="s">
        <v>506</v>
      </c>
      <c r="C89" s="92"/>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77"/>
      <c r="AE89" s="93"/>
      <c r="AF89" s="94"/>
      <c r="AG89" s="94"/>
      <c r="AH89" s="94"/>
    </row>
    <row r="90" spans="2:35" s="89" customFormat="1" ht="18.75" customHeight="1" thickBot="1">
      <c r="B90" s="117" t="s">
        <v>1439</v>
      </c>
      <c r="C90" s="91"/>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78"/>
      <c r="AF90" s="93"/>
      <c r="AG90" s="94"/>
      <c r="AH90" s="94"/>
      <c r="AI90" s="94"/>
    </row>
    <row r="91" spans="2:35" s="89" customFormat="1" ht="43.5" customHeight="1" thickBot="1">
      <c r="B91" s="743" t="s">
        <v>1942</v>
      </c>
      <c r="C91" s="563"/>
      <c r="D91" s="563"/>
      <c r="E91" s="563"/>
      <c r="F91" s="563"/>
      <c r="G91" s="563"/>
      <c r="H91" s="563"/>
      <c r="I91" s="563"/>
      <c r="J91" s="563"/>
      <c r="K91" s="563"/>
      <c r="L91" s="563"/>
      <c r="M91" s="563"/>
      <c r="N91" s="563"/>
      <c r="O91" s="563"/>
      <c r="P91" s="563"/>
      <c r="Q91" s="563"/>
      <c r="R91" s="563"/>
      <c r="S91" s="563"/>
      <c r="T91" s="563"/>
      <c r="U91" s="563"/>
      <c r="V91" s="564"/>
      <c r="W91" s="95"/>
      <c r="X91" s="95"/>
      <c r="Y91" s="95"/>
      <c r="Z91" s="95"/>
      <c r="AA91" s="95"/>
      <c r="AB91" s="95"/>
      <c r="AC91" s="103"/>
      <c r="AD91" s="92"/>
      <c r="AE91" s="78"/>
      <c r="AF91" s="93"/>
      <c r="AG91" s="94"/>
      <c r="AH91" s="94"/>
      <c r="AI91" s="94"/>
    </row>
    <row r="92" spans="2:35" s="89" customFormat="1" ht="18.75" customHeight="1">
      <c r="B92" s="108" t="s">
        <v>651</v>
      </c>
      <c r="C92" s="91"/>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78"/>
      <c r="AF92" s="93"/>
      <c r="AG92" s="94"/>
      <c r="AH92" s="94"/>
      <c r="AI92" s="94"/>
    </row>
    <row r="93" spans="2:35" s="89" customFormat="1" ht="162.75" customHeight="1">
      <c r="B93" s="317" t="s">
        <v>1850</v>
      </c>
      <c r="C93" s="317" t="str">
        <f>部門費!C3</f>
        <v>①燃やすごみ</v>
      </c>
      <c r="D93" s="538" t="str">
        <f>部門費!D3</f>
        <v>②燃やさないごみ</v>
      </c>
      <c r="E93" s="538" t="str">
        <f>部門費!E3</f>
        <v>③粗大ごみ</v>
      </c>
      <c r="F93" s="538" t="str">
        <f>部門費!F3</f>
        <v>④アルミ缶</v>
      </c>
      <c r="G93" s="538" t="str">
        <f>部門費!G3</f>
        <v>⑤スチール缶</v>
      </c>
      <c r="H93" s="538" t="str">
        <f>部門費!H3</f>
        <v>⑥無色のガラス製の容器</v>
      </c>
      <c r="I93" s="538" t="str">
        <f>部門費!I3</f>
        <v>⑦茶色のガラス製の容器</v>
      </c>
      <c r="J93" s="538" t="str">
        <f>部門費!J3</f>
        <v>⑧その他のガラス製の容器</v>
      </c>
      <c r="K93" s="538" t="str">
        <f>部門費!K3</f>
        <v>⑨リターナブルびん</v>
      </c>
      <c r="L93" s="538" t="str">
        <f>部門費!L3</f>
        <v>⑩ペットボトル</v>
      </c>
      <c r="M93" s="538" t="str">
        <f>部門費!M3</f>
        <v>⑪白色トレイ</v>
      </c>
      <c r="N93" s="538" t="str">
        <f>部門費!N3</f>
        <v>⑫プラスチック製容器包装</v>
      </c>
      <c r="O93" s="538" t="str">
        <f>部門費!O3</f>
        <v>⑬紙製容器包装</v>
      </c>
      <c r="P93" s="538" t="str">
        <f>部門費!P3</f>
        <v>⑭紙パック</v>
      </c>
      <c r="Q93" s="538" t="str">
        <f>部門費!Q3</f>
        <v>⑮段ボール</v>
      </c>
      <c r="R93" s="538" t="str">
        <f>部門費!R3</f>
        <v>⑯古紙</v>
      </c>
      <c r="S93" s="538" t="str">
        <f>部門費!S3</f>
        <v>⑰古布</v>
      </c>
      <c r="T93" s="538" t="str">
        <f>部門費!T3</f>
        <v>⑱生ごみ</v>
      </c>
      <c r="U93" s="538" t="str">
        <f>部門費!U3</f>
        <v>⑲廃油</v>
      </c>
      <c r="V93" s="538" t="str">
        <f>部門費!V3</f>
        <v>⑳小型家電</v>
      </c>
      <c r="W93" s="538" t="str">
        <f>部門費!W3</f>
        <v>㉑その他の資源ごみ</v>
      </c>
      <c r="X93" s="546" t="str">
        <f>部門費!X3</f>
        <v>㉒その他のごみ</v>
      </c>
      <c r="Y93" s="92"/>
      <c r="Z93" s="92"/>
      <c r="AA93" s="92"/>
      <c r="AB93" s="92"/>
      <c r="AC93" s="78"/>
      <c r="AD93" s="93"/>
      <c r="AE93" s="94"/>
      <c r="AF93" s="94"/>
      <c r="AG93" s="94"/>
    </row>
    <row r="94" spans="2:35" s="75" customFormat="1" ht="12" customHeight="1">
      <c r="B94" s="177">
        <v>1</v>
      </c>
      <c r="C94" s="130">
        <f t="shared" ref="C94:E108" si="5">IF(C34="",0,$G73)</f>
        <v>0</v>
      </c>
      <c r="D94" s="130">
        <f t="shared" si="5"/>
        <v>0</v>
      </c>
      <c r="E94" s="130">
        <f t="shared" si="5"/>
        <v>0</v>
      </c>
      <c r="F94" s="130">
        <f t="shared" ref="F94:L108" si="6">IF(F34="",0,F$58*$G73)</f>
        <v>0</v>
      </c>
      <c r="G94" s="130">
        <f t="shared" si="6"/>
        <v>0</v>
      </c>
      <c r="H94" s="130">
        <f t="shared" si="6"/>
        <v>0</v>
      </c>
      <c r="I94" s="130">
        <f t="shared" si="6"/>
        <v>0</v>
      </c>
      <c r="J94" s="130">
        <f t="shared" si="6"/>
        <v>0</v>
      </c>
      <c r="K94" s="130">
        <f t="shared" si="6"/>
        <v>0</v>
      </c>
      <c r="L94" s="130">
        <f t="shared" si="6"/>
        <v>0</v>
      </c>
      <c r="M94" s="130">
        <f t="shared" ref="M94:X94" si="7">IF(M34="",0,$G73)</f>
        <v>0</v>
      </c>
      <c r="N94" s="130">
        <f t="shared" si="7"/>
        <v>0</v>
      </c>
      <c r="O94" s="130">
        <f t="shared" si="7"/>
        <v>0</v>
      </c>
      <c r="P94" s="130">
        <f t="shared" si="7"/>
        <v>0</v>
      </c>
      <c r="Q94" s="130">
        <f t="shared" si="7"/>
        <v>0</v>
      </c>
      <c r="R94" s="130">
        <f t="shared" si="7"/>
        <v>0</v>
      </c>
      <c r="S94" s="130">
        <f t="shared" si="7"/>
        <v>0</v>
      </c>
      <c r="T94" s="130">
        <f t="shared" si="7"/>
        <v>0</v>
      </c>
      <c r="U94" s="130">
        <f t="shared" si="7"/>
        <v>0</v>
      </c>
      <c r="V94" s="130">
        <f t="shared" si="7"/>
        <v>0</v>
      </c>
      <c r="W94" s="130">
        <f t="shared" si="7"/>
        <v>0</v>
      </c>
      <c r="X94" s="130">
        <f t="shared" si="7"/>
        <v>0</v>
      </c>
      <c r="Y94" s="80"/>
    </row>
    <row r="95" spans="2:35" s="75" customFormat="1" ht="12" customHeight="1">
      <c r="B95" s="177">
        <v>2</v>
      </c>
      <c r="C95" s="130">
        <f t="shared" si="5"/>
        <v>0</v>
      </c>
      <c r="D95" s="130">
        <f t="shared" si="5"/>
        <v>0</v>
      </c>
      <c r="E95" s="130">
        <f t="shared" si="5"/>
        <v>0</v>
      </c>
      <c r="F95" s="130">
        <f t="shared" si="6"/>
        <v>0</v>
      </c>
      <c r="G95" s="130">
        <f t="shared" si="6"/>
        <v>0</v>
      </c>
      <c r="H95" s="130">
        <f t="shared" si="6"/>
        <v>0</v>
      </c>
      <c r="I95" s="130">
        <f t="shared" si="6"/>
        <v>0</v>
      </c>
      <c r="J95" s="130">
        <f t="shared" si="6"/>
        <v>0</v>
      </c>
      <c r="K95" s="130">
        <f t="shared" si="6"/>
        <v>0</v>
      </c>
      <c r="L95" s="130">
        <f t="shared" si="6"/>
        <v>0</v>
      </c>
      <c r="M95" s="130">
        <f t="shared" ref="M95:X95" si="8">IF(M35="",0,$G74)</f>
        <v>0</v>
      </c>
      <c r="N95" s="130">
        <f t="shared" si="8"/>
        <v>0</v>
      </c>
      <c r="O95" s="130">
        <f t="shared" si="8"/>
        <v>0</v>
      </c>
      <c r="P95" s="130">
        <f t="shared" si="8"/>
        <v>0</v>
      </c>
      <c r="Q95" s="130">
        <f t="shared" si="8"/>
        <v>0</v>
      </c>
      <c r="R95" s="130">
        <f t="shared" si="8"/>
        <v>0</v>
      </c>
      <c r="S95" s="130">
        <f t="shared" si="8"/>
        <v>0</v>
      </c>
      <c r="T95" s="130">
        <f t="shared" si="8"/>
        <v>0</v>
      </c>
      <c r="U95" s="130">
        <f t="shared" si="8"/>
        <v>0</v>
      </c>
      <c r="V95" s="130">
        <f t="shared" si="8"/>
        <v>0</v>
      </c>
      <c r="W95" s="130">
        <f t="shared" si="8"/>
        <v>0</v>
      </c>
      <c r="X95" s="130">
        <f t="shared" si="8"/>
        <v>0</v>
      </c>
      <c r="Y95" s="80"/>
    </row>
    <row r="96" spans="2:35" s="75" customFormat="1">
      <c r="B96" s="177">
        <v>3</v>
      </c>
      <c r="C96" s="130">
        <f t="shared" si="5"/>
        <v>0</v>
      </c>
      <c r="D96" s="130">
        <f t="shared" si="5"/>
        <v>0</v>
      </c>
      <c r="E96" s="130">
        <f t="shared" si="5"/>
        <v>0</v>
      </c>
      <c r="F96" s="130">
        <f t="shared" si="6"/>
        <v>0</v>
      </c>
      <c r="G96" s="130">
        <f t="shared" si="6"/>
        <v>0</v>
      </c>
      <c r="H96" s="130">
        <f t="shared" si="6"/>
        <v>0</v>
      </c>
      <c r="I96" s="130">
        <f t="shared" si="6"/>
        <v>0</v>
      </c>
      <c r="J96" s="130">
        <f t="shared" si="6"/>
        <v>0</v>
      </c>
      <c r="K96" s="130">
        <f t="shared" si="6"/>
        <v>0</v>
      </c>
      <c r="L96" s="130">
        <f t="shared" si="6"/>
        <v>0</v>
      </c>
      <c r="M96" s="130">
        <f t="shared" ref="M96:X96" si="9">IF(M36="",0,$G75)</f>
        <v>0</v>
      </c>
      <c r="N96" s="130">
        <f t="shared" si="9"/>
        <v>0</v>
      </c>
      <c r="O96" s="130">
        <f t="shared" si="9"/>
        <v>0</v>
      </c>
      <c r="P96" s="130">
        <f t="shared" si="9"/>
        <v>0</v>
      </c>
      <c r="Q96" s="130">
        <f t="shared" si="9"/>
        <v>0</v>
      </c>
      <c r="R96" s="130">
        <f t="shared" si="9"/>
        <v>0</v>
      </c>
      <c r="S96" s="130">
        <f t="shared" si="9"/>
        <v>0</v>
      </c>
      <c r="T96" s="130">
        <f t="shared" si="9"/>
        <v>0</v>
      </c>
      <c r="U96" s="130">
        <f t="shared" si="9"/>
        <v>0</v>
      </c>
      <c r="V96" s="130">
        <f t="shared" si="9"/>
        <v>0</v>
      </c>
      <c r="W96" s="130">
        <f t="shared" si="9"/>
        <v>0</v>
      </c>
      <c r="X96" s="130">
        <f t="shared" si="9"/>
        <v>0</v>
      </c>
      <c r="Y96" s="80"/>
    </row>
    <row r="97" spans="1:35" s="75" customFormat="1">
      <c r="B97" s="177">
        <v>4</v>
      </c>
      <c r="C97" s="130">
        <f t="shared" si="5"/>
        <v>0</v>
      </c>
      <c r="D97" s="130">
        <f t="shared" si="5"/>
        <v>0</v>
      </c>
      <c r="E97" s="130">
        <f t="shared" si="5"/>
        <v>0</v>
      </c>
      <c r="F97" s="130">
        <f t="shared" si="6"/>
        <v>0</v>
      </c>
      <c r="G97" s="130">
        <f t="shared" si="6"/>
        <v>0</v>
      </c>
      <c r="H97" s="130">
        <f t="shared" si="6"/>
        <v>0</v>
      </c>
      <c r="I97" s="130">
        <f t="shared" si="6"/>
        <v>0</v>
      </c>
      <c r="J97" s="130">
        <f t="shared" si="6"/>
        <v>0</v>
      </c>
      <c r="K97" s="130">
        <f t="shared" si="6"/>
        <v>0</v>
      </c>
      <c r="L97" s="130">
        <f t="shared" si="6"/>
        <v>0</v>
      </c>
      <c r="M97" s="130">
        <f t="shared" ref="M97:X97" si="10">IF(M37="",0,$G76)</f>
        <v>0</v>
      </c>
      <c r="N97" s="130">
        <f t="shared" si="10"/>
        <v>0</v>
      </c>
      <c r="O97" s="130">
        <f t="shared" si="10"/>
        <v>0</v>
      </c>
      <c r="P97" s="130">
        <f t="shared" si="10"/>
        <v>0</v>
      </c>
      <c r="Q97" s="130">
        <f t="shared" si="10"/>
        <v>0</v>
      </c>
      <c r="R97" s="130">
        <f t="shared" si="10"/>
        <v>0</v>
      </c>
      <c r="S97" s="130">
        <f t="shared" si="10"/>
        <v>0</v>
      </c>
      <c r="T97" s="130">
        <f t="shared" si="10"/>
        <v>0</v>
      </c>
      <c r="U97" s="130">
        <f t="shared" si="10"/>
        <v>0</v>
      </c>
      <c r="V97" s="130">
        <f t="shared" si="10"/>
        <v>0</v>
      </c>
      <c r="W97" s="130">
        <f t="shared" si="10"/>
        <v>0</v>
      </c>
      <c r="X97" s="130">
        <f t="shared" si="10"/>
        <v>0</v>
      </c>
      <c r="Y97" s="80"/>
    </row>
    <row r="98" spans="1:35" s="75" customFormat="1">
      <c r="B98" s="177">
        <v>5</v>
      </c>
      <c r="C98" s="130">
        <f t="shared" si="5"/>
        <v>0</v>
      </c>
      <c r="D98" s="130">
        <f t="shared" si="5"/>
        <v>0</v>
      </c>
      <c r="E98" s="130">
        <f t="shared" si="5"/>
        <v>0</v>
      </c>
      <c r="F98" s="130">
        <f t="shared" si="6"/>
        <v>0</v>
      </c>
      <c r="G98" s="130">
        <f t="shared" si="6"/>
        <v>0</v>
      </c>
      <c r="H98" s="130">
        <f t="shared" si="6"/>
        <v>0</v>
      </c>
      <c r="I98" s="130">
        <f t="shared" si="6"/>
        <v>0</v>
      </c>
      <c r="J98" s="130">
        <f t="shared" si="6"/>
        <v>0</v>
      </c>
      <c r="K98" s="130">
        <f t="shared" si="6"/>
        <v>0</v>
      </c>
      <c r="L98" s="130">
        <f t="shared" si="6"/>
        <v>0</v>
      </c>
      <c r="M98" s="130">
        <f t="shared" ref="M98:X98" si="11">IF(M38="",0,$G77)</f>
        <v>0</v>
      </c>
      <c r="N98" s="130">
        <f t="shared" si="11"/>
        <v>0</v>
      </c>
      <c r="O98" s="130">
        <f t="shared" si="11"/>
        <v>0</v>
      </c>
      <c r="P98" s="130">
        <f t="shared" si="11"/>
        <v>0</v>
      </c>
      <c r="Q98" s="130">
        <f t="shared" si="11"/>
        <v>0</v>
      </c>
      <c r="R98" s="130">
        <f t="shared" si="11"/>
        <v>0</v>
      </c>
      <c r="S98" s="130">
        <f t="shared" si="11"/>
        <v>0</v>
      </c>
      <c r="T98" s="130">
        <f t="shared" si="11"/>
        <v>0</v>
      </c>
      <c r="U98" s="130">
        <f t="shared" si="11"/>
        <v>0</v>
      </c>
      <c r="V98" s="130">
        <f t="shared" si="11"/>
        <v>0</v>
      </c>
      <c r="W98" s="130">
        <f t="shared" si="11"/>
        <v>0</v>
      </c>
      <c r="X98" s="130">
        <f t="shared" si="11"/>
        <v>0</v>
      </c>
      <c r="Y98" s="80"/>
    </row>
    <row r="99" spans="1:35" s="75" customFormat="1">
      <c r="B99" s="177">
        <v>6</v>
      </c>
      <c r="C99" s="130">
        <f t="shared" si="5"/>
        <v>0</v>
      </c>
      <c r="D99" s="130">
        <f t="shared" si="5"/>
        <v>0</v>
      </c>
      <c r="E99" s="130">
        <f t="shared" si="5"/>
        <v>0</v>
      </c>
      <c r="F99" s="130">
        <f t="shared" si="6"/>
        <v>0</v>
      </c>
      <c r="G99" s="130">
        <f t="shared" si="6"/>
        <v>0</v>
      </c>
      <c r="H99" s="130">
        <f t="shared" si="6"/>
        <v>0</v>
      </c>
      <c r="I99" s="130">
        <f t="shared" si="6"/>
        <v>0</v>
      </c>
      <c r="J99" s="130">
        <f t="shared" si="6"/>
        <v>0</v>
      </c>
      <c r="K99" s="130">
        <f t="shared" si="6"/>
        <v>0</v>
      </c>
      <c r="L99" s="130">
        <f t="shared" si="6"/>
        <v>0</v>
      </c>
      <c r="M99" s="130">
        <f t="shared" ref="M99:X99" si="12">IF(M39="",0,$G78)</f>
        <v>0</v>
      </c>
      <c r="N99" s="130">
        <f t="shared" si="12"/>
        <v>0</v>
      </c>
      <c r="O99" s="130">
        <f t="shared" si="12"/>
        <v>0</v>
      </c>
      <c r="P99" s="130">
        <f t="shared" si="12"/>
        <v>0</v>
      </c>
      <c r="Q99" s="130">
        <f t="shared" si="12"/>
        <v>0</v>
      </c>
      <c r="R99" s="130">
        <f t="shared" si="12"/>
        <v>0</v>
      </c>
      <c r="S99" s="130">
        <f t="shared" si="12"/>
        <v>0</v>
      </c>
      <c r="T99" s="130">
        <f t="shared" si="12"/>
        <v>0</v>
      </c>
      <c r="U99" s="130">
        <f t="shared" si="12"/>
        <v>0</v>
      </c>
      <c r="V99" s="130">
        <f t="shared" si="12"/>
        <v>0</v>
      </c>
      <c r="W99" s="130">
        <f t="shared" si="12"/>
        <v>0</v>
      </c>
      <c r="X99" s="130">
        <f t="shared" si="12"/>
        <v>0</v>
      </c>
      <c r="Y99" s="80"/>
    </row>
    <row r="100" spans="1:35" s="75" customFormat="1">
      <c r="B100" s="177">
        <v>7</v>
      </c>
      <c r="C100" s="130">
        <f t="shared" si="5"/>
        <v>0</v>
      </c>
      <c r="D100" s="130">
        <f t="shared" si="5"/>
        <v>0</v>
      </c>
      <c r="E100" s="130">
        <f t="shared" si="5"/>
        <v>0</v>
      </c>
      <c r="F100" s="130">
        <f t="shared" si="6"/>
        <v>0</v>
      </c>
      <c r="G100" s="130">
        <f t="shared" si="6"/>
        <v>0</v>
      </c>
      <c r="H100" s="130">
        <f t="shared" si="6"/>
        <v>0</v>
      </c>
      <c r="I100" s="130">
        <f t="shared" si="6"/>
        <v>0</v>
      </c>
      <c r="J100" s="130">
        <f t="shared" si="6"/>
        <v>0</v>
      </c>
      <c r="K100" s="130">
        <f t="shared" si="6"/>
        <v>0</v>
      </c>
      <c r="L100" s="130">
        <f t="shared" si="6"/>
        <v>0</v>
      </c>
      <c r="M100" s="130">
        <f t="shared" ref="M100:X100" si="13">IF(M40="",0,$G79)</f>
        <v>0</v>
      </c>
      <c r="N100" s="130">
        <f t="shared" si="13"/>
        <v>0</v>
      </c>
      <c r="O100" s="130">
        <f t="shared" si="13"/>
        <v>0</v>
      </c>
      <c r="P100" s="130">
        <f t="shared" si="13"/>
        <v>0</v>
      </c>
      <c r="Q100" s="130">
        <f t="shared" si="13"/>
        <v>0</v>
      </c>
      <c r="R100" s="130">
        <f t="shared" si="13"/>
        <v>0</v>
      </c>
      <c r="S100" s="130">
        <f t="shared" si="13"/>
        <v>0</v>
      </c>
      <c r="T100" s="130">
        <f t="shared" si="13"/>
        <v>0</v>
      </c>
      <c r="U100" s="130">
        <f t="shared" si="13"/>
        <v>0</v>
      </c>
      <c r="V100" s="130">
        <f t="shared" si="13"/>
        <v>0</v>
      </c>
      <c r="W100" s="130">
        <f t="shared" si="13"/>
        <v>0</v>
      </c>
      <c r="X100" s="130">
        <f t="shared" si="13"/>
        <v>0</v>
      </c>
      <c r="Y100" s="80"/>
    </row>
    <row r="101" spans="1:35" s="75" customFormat="1">
      <c r="B101" s="177">
        <v>8</v>
      </c>
      <c r="C101" s="130">
        <f t="shared" si="5"/>
        <v>0</v>
      </c>
      <c r="D101" s="130">
        <f t="shared" si="5"/>
        <v>0</v>
      </c>
      <c r="E101" s="130">
        <f t="shared" si="5"/>
        <v>0</v>
      </c>
      <c r="F101" s="130">
        <f t="shared" si="6"/>
        <v>0</v>
      </c>
      <c r="G101" s="130">
        <f t="shared" si="6"/>
        <v>0</v>
      </c>
      <c r="H101" s="130">
        <f t="shared" si="6"/>
        <v>0</v>
      </c>
      <c r="I101" s="130">
        <f t="shared" si="6"/>
        <v>0</v>
      </c>
      <c r="J101" s="130">
        <f t="shared" si="6"/>
        <v>0</v>
      </c>
      <c r="K101" s="130">
        <f t="shared" si="6"/>
        <v>0</v>
      </c>
      <c r="L101" s="130">
        <f t="shared" si="6"/>
        <v>0</v>
      </c>
      <c r="M101" s="130">
        <f t="shared" ref="M101:X101" si="14">IF(M41="",0,$G80)</f>
        <v>0</v>
      </c>
      <c r="N101" s="130">
        <f t="shared" si="14"/>
        <v>0</v>
      </c>
      <c r="O101" s="130">
        <f t="shared" si="14"/>
        <v>0</v>
      </c>
      <c r="P101" s="130">
        <f t="shared" si="14"/>
        <v>0</v>
      </c>
      <c r="Q101" s="130">
        <f t="shared" si="14"/>
        <v>0</v>
      </c>
      <c r="R101" s="130">
        <f t="shared" si="14"/>
        <v>0</v>
      </c>
      <c r="S101" s="130">
        <f t="shared" si="14"/>
        <v>0</v>
      </c>
      <c r="T101" s="130">
        <f t="shared" si="14"/>
        <v>0</v>
      </c>
      <c r="U101" s="130">
        <f t="shared" si="14"/>
        <v>0</v>
      </c>
      <c r="V101" s="130">
        <f t="shared" si="14"/>
        <v>0</v>
      </c>
      <c r="W101" s="130">
        <f t="shared" si="14"/>
        <v>0</v>
      </c>
      <c r="X101" s="130">
        <f t="shared" si="14"/>
        <v>0</v>
      </c>
      <c r="Y101" s="80"/>
    </row>
    <row r="102" spans="1:35" s="75" customFormat="1">
      <c r="B102" s="177">
        <v>9</v>
      </c>
      <c r="C102" s="130">
        <f t="shared" si="5"/>
        <v>0</v>
      </c>
      <c r="D102" s="130">
        <f t="shared" si="5"/>
        <v>0</v>
      </c>
      <c r="E102" s="130">
        <f t="shared" si="5"/>
        <v>0</v>
      </c>
      <c r="F102" s="130">
        <f t="shared" si="6"/>
        <v>0</v>
      </c>
      <c r="G102" s="130">
        <f t="shared" si="6"/>
        <v>0</v>
      </c>
      <c r="H102" s="130">
        <f t="shared" si="6"/>
        <v>0</v>
      </c>
      <c r="I102" s="130">
        <f t="shared" si="6"/>
        <v>0</v>
      </c>
      <c r="J102" s="130">
        <f t="shared" si="6"/>
        <v>0</v>
      </c>
      <c r="K102" s="130">
        <f t="shared" si="6"/>
        <v>0</v>
      </c>
      <c r="L102" s="130">
        <f t="shared" si="6"/>
        <v>0</v>
      </c>
      <c r="M102" s="130">
        <f t="shared" ref="M102:X102" si="15">IF(M42="",0,$G81)</f>
        <v>0</v>
      </c>
      <c r="N102" s="130">
        <f t="shared" si="15"/>
        <v>0</v>
      </c>
      <c r="O102" s="130">
        <f t="shared" si="15"/>
        <v>0</v>
      </c>
      <c r="P102" s="130">
        <f t="shared" si="15"/>
        <v>0</v>
      </c>
      <c r="Q102" s="130">
        <f t="shared" si="15"/>
        <v>0</v>
      </c>
      <c r="R102" s="130">
        <f t="shared" si="15"/>
        <v>0</v>
      </c>
      <c r="S102" s="130">
        <f t="shared" si="15"/>
        <v>0</v>
      </c>
      <c r="T102" s="130">
        <f t="shared" si="15"/>
        <v>0</v>
      </c>
      <c r="U102" s="130">
        <f t="shared" si="15"/>
        <v>0</v>
      </c>
      <c r="V102" s="130">
        <f t="shared" si="15"/>
        <v>0</v>
      </c>
      <c r="W102" s="130">
        <f t="shared" si="15"/>
        <v>0</v>
      </c>
      <c r="X102" s="130">
        <f t="shared" si="15"/>
        <v>0</v>
      </c>
      <c r="Y102" s="80"/>
    </row>
    <row r="103" spans="1:35" s="75" customFormat="1">
      <c r="B103" s="177">
        <v>10</v>
      </c>
      <c r="C103" s="130">
        <f t="shared" si="5"/>
        <v>0</v>
      </c>
      <c r="D103" s="130">
        <f t="shared" si="5"/>
        <v>0</v>
      </c>
      <c r="E103" s="130">
        <f t="shared" si="5"/>
        <v>0</v>
      </c>
      <c r="F103" s="130">
        <f t="shared" si="6"/>
        <v>0</v>
      </c>
      <c r="G103" s="130">
        <f t="shared" si="6"/>
        <v>0</v>
      </c>
      <c r="H103" s="130">
        <f t="shared" si="6"/>
        <v>0</v>
      </c>
      <c r="I103" s="130">
        <f t="shared" si="6"/>
        <v>0</v>
      </c>
      <c r="J103" s="130">
        <f t="shared" si="6"/>
        <v>0</v>
      </c>
      <c r="K103" s="130">
        <f t="shared" si="6"/>
        <v>0</v>
      </c>
      <c r="L103" s="130">
        <f t="shared" si="6"/>
        <v>0</v>
      </c>
      <c r="M103" s="130">
        <f t="shared" ref="M103:X103" si="16">IF(M43="",0,$G82)</f>
        <v>0</v>
      </c>
      <c r="N103" s="130">
        <f t="shared" si="16"/>
        <v>0</v>
      </c>
      <c r="O103" s="130">
        <f t="shared" si="16"/>
        <v>0</v>
      </c>
      <c r="P103" s="130">
        <f t="shared" si="16"/>
        <v>0</v>
      </c>
      <c r="Q103" s="130">
        <f t="shared" si="16"/>
        <v>0</v>
      </c>
      <c r="R103" s="130">
        <f t="shared" si="16"/>
        <v>0</v>
      </c>
      <c r="S103" s="130">
        <f t="shared" si="16"/>
        <v>0</v>
      </c>
      <c r="T103" s="130">
        <f t="shared" si="16"/>
        <v>0</v>
      </c>
      <c r="U103" s="130">
        <f t="shared" si="16"/>
        <v>0</v>
      </c>
      <c r="V103" s="130">
        <f t="shared" si="16"/>
        <v>0</v>
      </c>
      <c r="W103" s="130">
        <f t="shared" si="16"/>
        <v>0</v>
      </c>
      <c r="X103" s="130">
        <f t="shared" si="16"/>
        <v>0</v>
      </c>
      <c r="Y103" s="80"/>
    </row>
    <row r="104" spans="1:35" s="75" customFormat="1">
      <c r="B104" s="177">
        <v>11</v>
      </c>
      <c r="C104" s="130">
        <f t="shared" si="5"/>
        <v>0</v>
      </c>
      <c r="D104" s="130">
        <f t="shared" si="5"/>
        <v>0</v>
      </c>
      <c r="E104" s="130">
        <f t="shared" si="5"/>
        <v>0</v>
      </c>
      <c r="F104" s="130">
        <f t="shared" si="6"/>
        <v>0</v>
      </c>
      <c r="G104" s="130">
        <f t="shared" si="6"/>
        <v>0</v>
      </c>
      <c r="H104" s="130">
        <f t="shared" si="6"/>
        <v>0</v>
      </c>
      <c r="I104" s="130">
        <f t="shared" si="6"/>
        <v>0</v>
      </c>
      <c r="J104" s="130">
        <f t="shared" si="6"/>
        <v>0</v>
      </c>
      <c r="K104" s="130">
        <f t="shared" si="6"/>
        <v>0</v>
      </c>
      <c r="L104" s="130">
        <f t="shared" si="6"/>
        <v>0</v>
      </c>
      <c r="M104" s="130">
        <f t="shared" ref="M104:X104" si="17">IF(M44="",0,$G83)</f>
        <v>0</v>
      </c>
      <c r="N104" s="130">
        <f t="shared" si="17"/>
        <v>0</v>
      </c>
      <c r="O104" s="130">
        <f t="shared" si="17"/>
        <v>0</v>
      </c>
      <c r="P104" s="130">
        <f t="shared" si="17"/>
        <v>0</v>
      </c>
      <c r="Q104" s="130">
        <f t="shared" si="17"/>
        <v>0</v>
      </c>
      <c r="R104" s="130">
        <f t="shared" si="17"/>
        <v>0</v>
      </c>
      <c r="S104" s="130">
        <f t="shared" si="17"/>
        <v>0</v>
      </c>
      <c r="T104" s="130">
        <f t="shared" si="17"/>
        <v>0</v>
      </c>
      <c r="U104" s="130">
        <f t="shared" si="17"/>
        <v>0</v>
      </c>
      <c r="V104" s="130">
        <f t="shared" si="17"/>
        <v>0</v>
      </c>
      <c r="W104" s="130">
        <f t="shared" si="17"/>
        <v>0</v>
      </c>
      <c r="X104" s="130">
        <f t="shared" si="17"/>
        <v>0</v>
      </c>
      <c r="Y104" s="80"/>
    </row>
    <row r="105" spans="1:35" s="75" customFormat="1">
      <c r="B105" s="177">
        <v>12</v>
      </c>
      <c r="C105" s="130">
        <f t="shared" si="5"/>
        <v>0</v>
      </c>
      <c r="D105" s="130">
        <f t="shared" si="5"/>
        <v>0</v>
      </c>
      <c r="E105" s="130">
        <f t="shared" si="5"/>
        <v>0</v>
      </c>
      <c r="F105" s="130">
        <f t="shared" si="6"/>
        <v>0</v>
      </c>
      <c r="G105" s="130">
        <f t="shared" si="6"/>
        <v>0</v>
      </c>
      <c r="H105" s="130">
        <f t="shared" si="6"/>
        <v>0</v>
      </c>
      <c r="I105" s="130">
        <f t="shared" si="6"/>
        <v>0</v>
      </c>
      <c r="J105" s="130">
        <f t="shared" si="6"/>
        <v>0</v>
      </c>
      <c r="K105" s="130">
        <f t="shared" si="6"/>
        <v>0</v>
      </c>
      <c r="L105" s="130">
        <f t="shared" si="6"/>
        <v>0</v>
      </c>
      <c r="M105" s="130">
        <f t="shared" ref="M105:X105" si="18">IF(M45="",0,$G84)</f>
        <v>0</v>
      </c>
      <c r="N105" s="130">
        <f t="shared" si="18"/>
        <v>0</v>
      </c>
      <c r="O105" s="130">
        <f t="shared" si="18"/>
        <v>0</v>
      </c>
      <c r="P105" s="130">
        <f t="shared" si="18"/>
        <v>0</v>
      </c>
      <c r="Q105" s="130">
        <f t="shared" si="18"/>
        <v>0</v>
      </c>
      <c r="R105" s="130">
        <f t="shared" si="18"/>
        <v>0</v>
      </c>
      <c r="S105" s="130">
        <f t="shared" si="18"/>
        <v>0</v>
      </c>
      <c r="T105" s="130">
        <f t="shared" si="18"/>
        <v>0</v>
      </c>
      <c r="U105" s="130">
        <f t="shared" si="18"/>
        <v>0</v>
      </c>
      <c r="V105" s="130">
        <f t="shared" si="18"/>
        <v>0</v>
      </c>
      <c r="W105" s="130">
        <f t="shared" si="18"/>
        <v>0</v>
      </c>
      <c r="X105" s="130">
        <f t="shared" si="18"/>
        <v>0</v>
      </c>
      <c r="Y105" s="80"/>
    </row>
    <row r="106" spans="1:35" s="75" customFormat="1">
      <c r="B106" s="177">
        <v>13</v>
      </c>
      <c r="C106" s="130">
        <f t="shared" si="5"/>
        <v>0</v>
      </c>
      <c r="D106" s="130">
        <f t="shared" si="5"/>
        <v>0</v>
      </c>
      <c r="E106" s="130">
        <f t="shared" si="5"/>
        <v>0</v>
      </c>
      <c r="F106" s="130">
        <f t="shared" si="6"/>
        <v>0</v>
      </c>
      <c r="G106" s="130">
        <f t="shared" si="6"/>
        <v>0</v>
      </c>
      <c r="H106" s="130">
        <f t="shared" si="6"/>
        <v>0</v>
      </c>
      <c r="I106" s="130">
        <f t="shared" si="6"/>
        <v>0</v>
      </c>
      <c r="J106" s="130">
        <f t="shared" si="6"/>
        <v>0</v>
      </c>
      <c r="K106" s="130">
        <f t="shared" si="6"/>
        <v>0</v>
      </c>
      <c r="L106" s="130">
        <f t="shared" si="6"/>
        <v>0</v>
      </c>
      <c r="M106" s="130">
        <f t="shared" ref="M106:X106" si="19">IF(M46="",0,$G85)</f>
        <v>0</v>
      </c>
      <c r="N106" s="130">
        <f t="shared" si="19"/>
        <v>0</v>
      </c>
      <c r="O106" s="130">
        <f t="shared" si="19"/>
        <v>0</v>
      </c>
      <c r="P106" s="130">
        <f t="shared" si="19"/>
        <v>0</v>
      </c>
      <c r="Q106" s="130">
        <f t="shared" si="19"/>
        <v>0</v>
      </c>
      <c r="R106" s="130">
        <f t="shared" si="19"/>
        <v>0</v>
      </c>
      <c r="S106" s="130">
        <f t="shared" si="19"/>
        <v>0</v>
      </c>
      <c r="T106" s="130">
        <f t="shared" si="19"/>
        <v>0</v>
      </c>
      <c r="U106" s="130">
        <f t="shared" si="19"/>
        <v>0</v>
      </c>
      <c r="V106" s="130">
        <f t="shared" si="19"/>
        <v>0</v>
      </c>
      <c r="W106" s="130">
        <f t="shared" si="19"/>
        <v>0</v>
      </c>
      <c r="X106" s="130">
        <f t="shared" si="19"/>
        <v>0</v>
      </c>
      <c r="Y106" s="80"/>
    </row>
    <row r="107" spans="1:35" s="75" customFormat="1">
      <c r="B107" s="177">
        <v>14</v>
      </c>
      <c r="C107" s="130">
        <f t="shared" si="5"/>
        <v>0</v>
      </c>
      <c r="D107" s="130">
        <f t="shared" si="5"/>
        <v>0</v>
      </c>
      <c r="E107" s="130">
        <f t="shared" si="5"/>
        <v>0</v>
      </c>
      <c r="F107" s="130">
        <f t="shared" si="6"/>
        <v>0</v>
      </c>
      <c r="G107" s="130">
        <f t="shared" si="6"/>
        <v>0</v>
      </c>
      <c r="H107" s="130">
        <f t="shared" si="6"/>
        <v>0</v>
      </c>
      <c r="I107" s="130">
        <f t="shared" si="6"/>
        <v>0</v>
      </c>
      <c r="J107" s="130">
        <f t="shared" si="6"/>
        <v>0</v>
      </c>
      <c r="K107" s="130">
        <f t="shared" si="6"/>
        <v>0</v>
      </c>
      <c r="L107" s="130">
        <f t="shared" si="6"/>
        <v>0</v>
      </c>
      <c r="M107" s="130">
        <f t="shared" ref="M107:X107" si="20">IF(M47="",0,$G86)</f>
        <v>0</v>
      </c>
      <c r="N107" s="130">
        <f t="shared" si="20"/>
        <v>0</v>
      </c>
      <c r="O107" s="130">
        <f t="shared" si="20"/>
        <v>0</v>
      </c>
      <c r="P107" s="130">
        <f t="shared" si="20"/>
        <v>0</v>
      </c>
      <c r="Q107" s="130">
        <f t="shared" si="20"/>
        <v>0</v>
      </c>
      <c r="R107" s="130">
        <f t="shared" si="20"/>
        <v>0</v>
      </c>
      <c r="S107" s="130">
        <f t="shared" si="20"/>
        <v>0</v>
      </c>
      <c r="T107" s="130">
        <f t="shared" si="20"/>
        <v>0</v>
      </c>
      <c r="U107" s="130">
        <f t="shared" si="20"/>
        <v>0</v>
      </c>
      <c r="V107" s="130">
        <f t="shared" si="20"/>
        <v>0</v>
      </c>
      <c r="W107" s="130">
        <f t="shared" si="20"/>
        <v>0</v>
      </c>
      <c r="X107" s="130">
        <f t="shared" si="20"/>
        <v>0</v>
      </c>
      <c r="Y107" s="80"/>
    </row>
    <row r="108" spans="1:35" s="75" customFormat="1">
      <c r="B108" s="177">
        <v>15</v>
      </c>
      <c r="C108" s="130">
        <f t="shared" si="5"/>
        <v>0</v>
      </c>
      <c r="D108" s="130">
        <f t="shared" si="5"/>
        <v>0</v>
      </c>
      <c r="E108" s="130">
        <f t="shared" si="5"/>
        <v>0</v>
      </c>
      <c r="F108" s="130">
        <f t="shared" si="6"/>
        <v>0</v>
      </c>
      <c r="G108" s="130">
        <f t="shared" si="6"/>
        <v>0</v>
      </c>
      <c r="H108" s="130">
        <f t="shared" si="6"/>
        <v>0</v>
      </c>
      <c r="I108" s="130">
        <f t="shared" si="6"/>
        <v>0</v>
      </c>
      <c r="J108" s="130">
        <f t="shared" si="6"/>
        <v>0</v>
      </c>
      <c r="K108" s="130">
        <f t="shared" si="6"/>
        <v>0</v>
      </c>
      <c r="L108" s="130">
        <f t="shared" si="6"/>
        <v>0</v>
      </c>
      <c r="M108" s="130">
        <f t="shared" ref="M108:X108" si="21">IF(M48="",0,$G87)</f>
        <v>0</v>
      </c>
      <c r="N108" s="130">
        <f t="shared" si="21"/>
        <v>0</v>
      </c>
      <c r="O108" s="130">
        <f t="shared" si="21"/>
        <v>0</v>
      </c>
      <c r="P108" s="130">
        <f t="shared" si="21"/>
        <v>0</v>
      </c>
      <c r="Q108" s="130">
        <f t="shared" si="21"/>
        <v>0</v>
      </c>
      <c r="R108" s="130">
        <f t="shared" si="21"/>
        <v>0</v>
      </c>
      <c r="S108" s="130">
        <f t="shared" si="21"/>
        <v>0</v>
      </c>
      <c r="T108" s="130">
        <f t="shared" si="21"/>
        <v>0</v>
      </c>
      <c r="U108" s="130">
        <f t="shared" si="21"/>
        <v>0</v>
      </c>
      <c r="V108" s="130">
        <f t="shared" si="21"/>
        <v>0</v>
      </c>
      <c r="W108" s="130">
        <f t="shared" si="21"/>
        <v>0</v>
      </c>
      <c r="X108" s="130">
        <f t="shared" si="21"/>
        <v>0</v>
      </c>
      <c r="Y108" s="80"/>
    </row>
    <row r="109" spans="1:35" s="75" customFormat="1">
      <c r="B109" s="177" t="s">
        <v>1110</v>
      </c>
      <c r="C109" s="113">
        <f t="shared" ref="C109:X109" si="22">SUM(C94:C108)</f>
        <v>0</v>
      </c>
      <c r="D109" s="113">
        <f t="shared" si="22"/>
        <v>0</v>
      </c>
      <c r="E109" s="113">
        <f t="shared" si="22"/>
        <v>0</v>
      </c>
      <c r="F109" s="113">
        <f t="shared" si="22"/>
        <v>0</v>
      </c>
      <c r="G109" s="113">
        <f t="shared" si="22"/>
        <v>0</v>
      </c>
      <c r="H109" s="113">
        <f t="shared" si="22"/>
        <v>0</v>
      </c>
      <c r="I109" s="113">
        <f t="shared" si="22"/>
        <v>0</v>
      </c>
      <c r="J109" s="113">
        <f t="shared" si="22"/>
        <v>0</v>
      </c>
      <c r="K109" s="113">
        <f t="shared" si="22"/>
        <v>0</v>
      </c>
      <c r="L109" s="113">
        <f t="shared" si="22"/>
        <v>0</v>
      </c>
      <c r="M109" s="113">
        <f t="shared" si="22"/>
        <v>0</v>
      </c>
      <c r="N109" s="113">
        <f t="shared" si="22"/>
        <v>0</v>
      </c>
      <c r="O109" s="113">
        <f t="shared" si="22"/>
        <v>0</v>
      </c>
      <c r="P109" s="113">
        <f t="shared" si="22"/>
        <v>0</v>
      </c>
      <c r="Q109" s="113">
        <f t="shared" si="22"/>
        <v>0</v>
      </c>
      <c r="R109" s="113">
        <f t="shared" si="22"/>
        <v>0</v>
      </c>
      <c r="S109" s="113">
        <f t="shared" si="22"/>
        <v>0</v>
      </c>
      <c r="T109" s="113">
        <f t="shared" si="22"/>
        <v>0</v>
      </c>
      <c r="U109" s="113">
        <f t="shared" si="22"/>
        <v>0</v>
      </c>
      <c r="V109" s="113">
        <f t="shared" si="22"/>
        <v>0</v>
      </c>
      <c r="W109" s="113">
        <f t="shared" si="22"/>
        <v>0</v>
      </c>
      <c r="X109" s="113">
        <f t="shared" si="22"/>
        <v>0</v>
      </c>
      <c r="Y109" s="80"/>
    </row>
    <row r="110" spans="1:35" s="75" customFormat="1">
      <c r="B110" s="80"/>
      <c r="C110" s="114"/>
      <c r="D110" s="83"/>
      <c r="E110" s="83"/>
      <c r="F110" s="83"/>
      <c r="G110" s="83"/>
      <c r="H110" s="83"/>
      <c r="I110" s="83"/>
      <c r="J110" s="83"/>
      <c r="K110" s="83"/>
      <c r="L110" s="83"/>
      <c r="M110" s="83"/>
      <c r="N110" s="83"/>
      <c r="O110" s="83"/>
      <c r="P110" s="83"/>
      <c r="Q110" s="83"/>
      <c r="R110" s="83"/>
      <c r="S110" s="83"/>
      <c r="T110" s="83"/>
      <c r="U110" s="83"/>
      <c r="V110" s="83"/>
      <c r="W110" s="83"/>
      <c r="X110" s="83"/>
      <c r="Y110" s="83"/>
      <c r="Z110" s="83"/>
      <c r="AA110" s="83"/>
      <c r="AB110" s="83"/>
      <c r="AC110" s="83"/>
      <c r="AD110" s="83"/>
      <c r="AF110" s="79"/>
      <c r="AG110" s="80"/>
      <c r="AH110" s="80"/>
      <c r="AI110" s="80"/>
    </row>
    <row r="111" spans="1:35" s="69" customFormat="1" ht="14.25" thickBot="1">
      <c r="A111" s="213"/>
      <c r="B111" s="117" t="s">
        <v>1035</v>
      </c>
      <c r="C111" s="248"/>
      <c r="D111" s="235"/>
      <c r="E111" s="235"/>
      <c r="F111" s="235"/>
      <c r="G111" s="235"/>
      <c r="H111" s="235"/>
      <c r="I111" s="235"/>
      <c r="J111" s="235"/>
      <c r="K111" s="235"/>
      <c r="L111" s="235"/>
      <c r="M111" s="235"/>
      <c r="N111" s="235"/>
      <c r="O111" s="235"/>
      <c r="P111" s="235"/>
      <c r="Q111" s="235"/>
      <c r="R111" s="235"/>
      <c r="S111" s="235"/>
      <c r="T111" s="235"/>
      <c r="U111" s="235"/>
      <c r="V111" s="235"/>
      <c r="W111" s="235"/>
      <c r="X111" s="235"/>
      <c r="Y111" s="235"/>
      <c r="Z111" s="235"/>
      <c r="AA111" s="235"/>
      <c r="AB111" s="235"/>
      <c r="AC111" s="235"/>
      <c r="AD111" s="235"/>
    </row>
    <row r="112" spans="1:35" s="75" customFormat="1" ht="35.25" customHeight="1" thickBot="1">
      <c r="B112" s="743" t="s">
        <v>1828</v>
      </c>
      <c r="C112" s="563"/>
      <c r="D112" s="563"/>
      <c r="E112" s="563"/>
      <c r="F112" s="563"/>
      <c r="G112" s="563"/>
      <c r="H112" s="563"/>
      <c r="I112" s="563"/>
      <c r="J112" s="563"/>
      <c r="K112" s="563"/>
      <c r="L112" s="563"/>
      <c r="M112" s="563"/>
      <c r="N112" s="563"/>
      <c r="O112" s="563"/>
      <c r="P112" s="563"/>
      <c r="Q112" s="563"/>
      <c r="R112" s="563"/>
      <c r="S112" s="563"/>
      <c r="T112" s="563"/>
      <c r="U112" s="563"/>
      <c r="V112" s="564"/>
      <c r="W112" s="95"/>
      <c r="X112" s="95"/>
      <c r="Y112" s="95"/>
      <c r="Z112" s="95"/>
      <c r="AA112" s="95"/>
      <c r="AB112" s="95"/>
      <c r="AC112" s="95"/>
      <c r="AD112" s="77"/>
      <c r="AE112" s="79"/>
      <c r="AG112" s="80"/>
      <c r="AH112" s="80"/>
      <c r="AI112" s="80"/>
    </row>
    <row r="113" spans="2:35" s="75" customFormat="1">
      <c r="B113" s="108" t="s">
        <v>652</v>
      </c>
      <c r="C113" s="76"/>
      <c r="D113" s="77"/>
      <c r="E113" s="77"/>
      <c r="F113" s="77"/>
      <c r="G113" s="77"/>
      <c r="H113" s="77"/>
      <c r="I113" s="77"/>
      <c r="J113" s="77"/>
      <c r="K113" s="77"/>
      <c r="L113" s="77"/>
      <c r="M113" s="77"/>
      <c r="N113" s="77"/>
      <c r="O113" s="77"/>
      <c r="P113" s="77"/>
      <c r="Q113" s="77"/>
      <c r="R113" s="77"/>
      <c r="S113" s="77"/>
      <c r="T113" s="77"/>
      <c r="U113" s="77"/>
      <c r="V113" s="77"/>
      <c r="W113" s="77"/>
      <c r="X113" s="77"/>
      <c r="Y113" s="77"/>
      <c r="Z113" s="77"/>
      <c r="AA113" s="77"/>
      <c r="AB113" s="77"/>
      <c r="AC113" s="77"/>
      <c r="AD113" s="77"/>
      <c r="AE113" s="78"/>
      <c r="AF113" s="79"/>
      <c r="AG113" s="80"/>
      <c r="AH113" s="80"/>
      <c r="AI113" s="80"/>
    </row>
    <row r="114" spans="2:35" s="89" customFormat="1" ht="189.75" customHeight="1">
      <c r="B114" s="317" t="s">
        <v>1850</v>
      </c>
      <c r="C114" s="317" t="str">
        <f>部門費!C3</f>
        <v>①燃やすごみ</v>
      </c>
      <c r="D114" s="538" t="str">
        <f>部門費!D3</f>
        <v>②燃やさないごみ</v>
      </c>
      <c r="E114" s="538" t="str">
        <f>部門費!E3</f>
        <v>③粗大ごみ</v>
      </c>
      <c r="F114" s="538" t="str">
        <f>部門費!F3</f>
        <v>④アルミ缶</v>
      </c>
      <c r="G114" s="538" t="str">
        <f>部門費!G3</f>
        <v>⑤スチール缶</v>
      </c>
      <c r="H114" s="538" t="str">
        <f>部門費!H3</f>
        <v>⑥無色のガラス製の容器</v>
      </c>
      <c r="I114" s="538" t="str">
        <f>部門費!I3</f>
        <v>⑦茶色のガラス製の容器</v>
      </c>
      <c r="J114" s="538" t="str">
        <f>部門費!J3</f>
        <v>⑧その他のガラス製の容器</v>
      </c>
      <c r="K114" s="538" t="str">
        <f>部門費!K3</f>
        <v>⑨リターナブルびん</v>
      </c>
      <c r="L114" s="538" t="str">
        <f>部門費!L3</f>
        <v>⑩ペットボトル</v>
      </c>
      <c r="M114" s="538" t="str">
        <f>部門費!M3</f>
        <v>⑪白色トレイ</v>
      </c>
      <c r="N114" s="538" t="str">
        <f>部門費!N3</f>
        <v>⑫プラスチック製容器包装</v>
      </c>
      <c r="O114" s="538" t="str">
        <f>部門費!O3</f>
        <v>⑬紙製容器包装</v>
      </c>
      <c r="P114" s="538" t="str">
        <f>部門費!P3</f>
        <v>⑭紙パック</v>
      </c>
      <c r="Q114" s="538" t="str">
        <f>部門費!Q3</f>
        <v>⑮段ボール</v>
      </c>
      <c r="R114" s="538" t="str">
        <f>部門費!R3</f>
        <v>⑯古紙</v>
      </c>
      <c r="S114" s="538" t="str">
        <f>部門費!S3</f>
        <v>⑰古布</v>
      </c>
      <c r="T114" s="538" t="str">
        <f>部門費!T3</f>
        <v>⑱生ごみ</v>
      </c>
      <c r="U114" s="538" t="str">
        <f>部門費!U3</f>
        <v>⑲廃油</v>
      </c>
      <c r="V114" s="538" t="str">
        <f>部門費!V3</f>
        <v>⑳小型家電</v>
      </c>
      <c r="W114" s="538" t="str">
        <f>部門費!W3</f>
        <v>㉑その他の資源ごみ</v>
      </c>
      <c r="X114" s="546" t="str">
        <f>部門費!X3</f>
        <v>㉒その他のごみ</v>
      </c>
      <c r="Y114" s="367" t="s">
        <v>352</v>
      </c>
      <c r="Z114" s="92"/>
      <c r="AA114" s="92"/>
      <c r="AB114" s="92"/>
      <c r="AC114" s="78"/>
      <c r="AD114" s="93"/>
      <c r="AE114" s="94"/>
      <c r="AF114" s="94"/>
      <c r="AG114" s="94"/>
    </row>
    <row r="115" spans="2:35" s="75" customFormat="1" ht="12" customHeight="1">
      <c r="B115" s="177">
        <v>1</v>
      </c>
      <c r="C115" s="130">
        <f t="shared" ref="C115:E129" si="23">IF(C$109=0,0,C$53*C94/C$109)</f>
        <v>0</v>
      </c>
      <c r="D115" s="130">
        <f t="shared" si="23"/>
        <v>0</v>
      </c>
      <c r="E115" s="130">
        <f t="shared" si="23"/>
        <v>0</v>
      </c>
      <c r="F115" s="130">
        <f t="shared" ref="F115:L129" si="24">IF(F$109=0,0,F$53*F$58*F94/F$109)</f>
        <v>0</v>
      </c>
      <c r="G115" s="130">
        <f t="shared" si="24"/>
        <v>0</v>
      </c>
      <c r="H115" s="130">
        <f t="shared" si="24"/>
        <v>0</v>
      </c>
      <c r="I115" s="130">
        <f t="shared" si="24"/>
        <v>0</v>
      </c>
      <c r="J115" s="130">
        <f t="shared" si="24"/>
        <v>0</v>
      </c>
      <c r="K115" s="130">
        <f t="shared" si="24"/>
        <v>0</v>
      </c>
      <c r="L115" s="130">
        <f t="shared" si="24"/>
        <v>0</v>
      </c>
      <c r="M115" s="130">
        <f t="shared" ref="M115:X115" si="25">IF(M$109=0,0,M$53*M94/M$109)</f>
        <v>0</v>
      </c>
      <c r="N115" s="130">
        <f t="shared" si="25"/>
        <v>0</v>
      </c>
      <c r="O115" s="130">
        <f t="shared" si="25"/>
        <v>0</v>
      </c>
      <c r="P115" s="130">
        <f t="shared" si="25"/>
        <v>0</v>
      </c>
      <c r="Q115" s="130">
        <f t="shared" si="25"/>
        <v>0</v>
      </c>
      <c r="R115" s="130">
        <f t="shared" si="25"/>
        <v>0</v>
      </c>
      <c r="S115" s="130">
        <f t="shared" si="25"/>
        <v>0</v>
      </c>
      <c r="T115" s="130">
        <f t="shared" si="25"/>
        <v>0</v>
      </c>
      <c r="U115" s="130">
        <f t="shared" si="25"/>
        <v>0</v>
      </c>
      <c r="V115" s="130">
        <f t="shared" si="25"/>
        <v>0</v>
      </c>
      <c r="W115" s="130">
        <f t="shared" si="25"/>
        <v>0</v>
      </c>
      <c r="X115" s="130">
        <f t="shared" si="25"/>
        <v>0</v>
      </c>
      <c r="Y115" s="130">
        <f t="shared" ref="Y115:Y130" si="26">SUM(C115:X115)</f>
        <v>0</v>
      </c>
    </row>
    <row r="116" spans="2:35" s="75" customFormat="1" ht="12" customHeight="1">
      <c r="B116" s="177">
        <v>2</v>
      </c>
      <c r="C116" s="130">
        <f t="shared" si="23"/>
        <v>0</v>
      </c>
      <c r="D116" s="130">
        <f t="shared" si="23"/>
        <v>0</v>
      </c>
      <c r="E116" s="130">
        <f t="shared" si="23"/>
        <v>0</v>
      </c>
      <c r="F116" s="130">
        <f t="shared" si="24"/>
        <v>0</v>
      </c>
      <c r="G116" s="130">
        <f t="shared" si="24"/>
        <v>0</v>
      </c>
      <c r="H116" s="130">
        <f t="shared" si="24"/>
        <v>0</v>
      </c>
      <c r="I116" s="130">
        <f t="shared" si="24"/>
        <v>0</v>
      </c>
      <c r="J116" s="130">
        <f t="shared" si="24"/>
        <v>0</v>
      </c>
      <c r="K116" s="130">
        <f t="shared" si="24"/>
        <v>0</v>
      </c>
      <c r="L116" s="130">
        <f t="shared" si="24"/>
        <v>0</v>
      </c>
      <c r="M116" s="130">
        <f t="shared" ref="M116:X116" si="27">IF(M$109=0,0,M$53*M95/M$109)</f>
        <v>0</v>
      </c>
      <c r="N116" s="130">
        <f t="shared" si="27"/>
        <v>0</v>
      </c>
      <c r="O116" s="130">
        <f t="shared" si="27"/>
        <v>0</v>
      </c>
      <c r="P116" s="130">
        <f t="shared" si="27"/>
        <v>0</v>
      </c>
      <c r="Q116" s="130">
        <f t="shared" si="27"/>
        <v>0</v>
      </c>
      <c r="R116" s="130">
        <f t="shared" si="27"/>
        <v>0</v>
      </c>
      <c r="S116" s="130">
        <f t="shared" si="27"/>
        <v>0</v>
      </c>
      <c r="T116" s="130">
        <f t="shared" si="27"/>
        <v>0</v>
      </c>
      <c r="U116" s="130">
        <f t="shared" si="27"/>
        <v>0</v>
      </c>
      <c r="V116" s="130">
        <f t="shared" si="27"/>
        <v>0</v>
      </c>
      <c r="W116" s="130">
        <f t="shared" si="27"/>
        <v>0</v>
      </c>
      <c r="X116" s="130">
        <f t="shared" si="27"/>
        <v>0</v>
      </c>
      <c r="Y116" s="130">
        <f t="shared" si="26"/>
        <v>0</v>
      </c>
    </row>
    <row r="117" spans="2:35" s="75" customFormat="1">
      <c r="B117" s="177">
        <v>3</v>
      </c>
      <c r="C117" s="130">
        <f t="shared" si="23"/>
        <v>0</v>
      </c>
      <c r="D117" s="130">
        <f t="shared" si="23"/>
        <v>0</v>
      </c>
      <c r="E117" s="130">
        <f t="shared" si="23"/>
        <v>0</v>
      </c>
      <c r="F117" s="130">
        <f t="shared" si="24"/>
        <v>0</v>
      </c>
      <c r="G117" s="130">
        <f t="shared" si="24"/>
        <v>0</v>
      </c>
      <c r="H117" s="130">
        <f t="shared" si="24"/>
        <v>0</v>
      </c>
      <c r="I117" s="130">
        <f t="shared" si="24"/>
        <v>0</v>
      </c>
      <c r="J117" s="130">
        <f t="shared" si="24"/>
        <v>0</v>
      </c>
      <c r="K117" s="130">
        <f t="shared" si="24"/>
        <v>0</v>
      </c>
      <c r="L117" s="130">
        <f t="shared" si="24"/>
        <v>0</v>
      </c>
      <c r="M117" s="130">
        <f t="shared" ref="M117:X117" si="28">IF(M$109=0,0,M$53*M96/M$109)</f>
        <v>0</v>
      </c>
      <c r="N117" s="130">
        <f t="shared" si="28"/>
        <v>0</v>
      </c>
      <c r="O117" s="130">
        <f t="shared" si="28"/>
        <v>0</v>
      </c>
      <c r="P117" s="130">
        <f t="shared" si="28"/>
        <v>0</v>
      </c>
      <c r="Q117" s="130">
        <f t="shared" si="28"/>
        <v>0</v>
      </c>
      <c r="R117" s="130">
        <f t="shared" si="28"/>
        <v>0</v>
      </c>
      <c r="S117" s="130">
        <f t="shared" si="28"/>
        <v>0</v>
      </c>
      <c r="T117" s="130">
        <f t="shared" si="28"/>
        <v>0</v>
      </c>
      <c r="U117" s="130">
        <f t="shared" si="28"/>
        <v>0</v>
      </c>
      <c r="V117" s="130">
        <f t="shared" si="28"/>
        <v>0</v>
      </c>
      <c r="W117" s="130">
        <f t="shared" si="28"/>
        <v>0</v>
      </c>
      <c r="X117" s="130">
        <f t="shared" si="28"/>
        <v>0</v>
      </c>
      <c r="Y117" s="130">
        <f t="shared" si="26"/>
        <v>0</v>
      </c>
    </row>
    <row r="118" spans="2:35" s="75" customFormat="1">
      <c r="B118" s="177">
        <v>4</v>
      </c>
      <c r="C118" s="130">
        <f t="shared" si="23"/>
        <v>0</v>
      </c>
      <c r="D118" s="130">
        <f t="shared" si="23"/>
        <v>0</v>
      </c>
      <c r="E118" s="130">
        <f t="shared" si="23"/>
        <v>0</v>
      </c>
      <c r="F118" s="130">
        <f t="shared" si="24"/>
        <v>0</v>
      </c>
      <c r="G118" s="130">
        <f t="shared" si="24"/>
        <v>0</v>
      </c>
      <c r="H118" s="130">
        <f t="shared" si="24"/>
        <v>0</v>
      </c>
      <c r="I118" s="130">
        <f t="shared" si="24"/>
        <v>0</v>
      </c>
      <c r="J118" s="130">
        <f t="shared" si="24"/>
        <v>0</v>
      </c>
      <c r="K118" s="130">
        <f t="shared" si="24"/>
        <v>0</v>
      </c>
      <c r="L118" s="130">
        <f t="shared" si="24"/>
        <v>0</v>
      </c>
      <c r="M118" s="130">
        <f t="shared" ref="M118:X118" si="29">IF(M$109=0,0,M$53*M97/M$109)</f>
        <v>0</v>
      </c>
      <c r="N118" s="130">
        <f t="shared" si="29"/>
        <v>0</v>
      </c>
      <c r="O118" s="130">
        <f t="shared" si="29"/>
        <v>0</v>
      </c>
      <c r="P118" s="130">
        <f t="shared" si="29"/>
        <v>0</v>
      </c>
      <c r="Q118" s="130">
        <f t="shared" si="29"/>
        <v>0</v>
      </c>
      <c r="R118" s="130">
        <f t="shared" si="29"/>
        <v>0</v>
      </c>
      <c r="S118" s="130">
        <f t="shared" si="29"/>
        <v>0</v>
      </c>
      <c r="T118" s="130">
        <f t="shared" si="29"/>
        <v>0</v>
      </c>
      <c r="U118" s="130">
        <f t="shared" si="29"/>
        <v>0</v>
      </c>
      <c r="V118" s="130">
        <f t="shared" si="29"/>
        <v>0</v>
      </c>
      <c r="W118" s="130">
        <f t="shared" si="29"/>
        <v>0</v>
      </c>
      <c r="X118" s="130">
        <f t="shared" si="29"/>
        <v>0</v>
      </c>
      <c r="Y118" s="130">
        <f t="shared" si="26"/>
        <v>0</v>
      </c>
    </row>
    <row r="119" spans="2:35" s="75" customFormat="1">
      <c r="B119" s="177">
        <v>5</v>
      </c>
      <c r="C119" s="130">
        <f t="shared" si="23"/>
        <v>0</v>
      </c>
      <c r="D119" s="130">
        <f t="shared" si="23"/>
        <v>0</v>
      </c>
      <c r="E119" s="130">
        <f t="shared" si="23"/>
        <v>0</v>
      </c>
      <c r="F119" s="130">
        <f t="shared" si="24"/>
        <v>0</v>
      </c>
      <c r="G119" s="130">
        <f t="shared" si="24"/>
        <v>0</v>
      </c>
      <c r="H119" s="130">
        <f t="shared" si="24"/>
        <v>0</v>
      </c>
      <c r="I119" s="130">
        <f t="shared" si="24"/>
        <v>0</v>
      </c>
      <c r="J119" s="130">
        <f t="shared" si="24"/>
        <v>0</v>
      </c>
      <c r="K119" s="130">
        <f t="shared" si="24"/>
        <v>0</v>
      </c>
      <c r="L119" s="130">
        <f t="shared" si="24"/>
        <v>0</v>
      </c>
      <c r="M119" s="130">
        <f t="shared" ref="M119:X119" si="30">IF(M$109=0,0,M$53*M98/M$109)</f>
        <v>0</v>
      </c>
      <c r="N119" s="130">
        <f t="shared" si="30"/>
        <v>0</v>
      </c>
      <c r="O119" s="130">
        <f t="shared" si="30"/>
        <v>0</v>
      </c>
      <c r="P119" s="130">
        <f t="shared" si="30"/>
        <v>0</v>
      </c>
      <c r="Q119" s="130">
        <f t="shared" si="30"/>
        <v>0</v>
      </c>
      <c r="R119" s="130">
        <f t="shared" si="30"/>
        <v>0</v>
      </c>
      <c r="S119" s="130">
        <f t="shared" si="30"/>
        <v>0</v>
      </c>
      <c r="T119" s="130">
        <f t="shared" si="30"/>
        <v>0</v>
      </c>
      <c r="U119" s="130">
        <f t="shared" si="30"/>
        <v>0</v>
      </c>
      <c r="V119" s="130">
        <f t="shared" si="30"/>
        <v>0</v>
      </c>
      <c r="W119" s="130">
        <f t="shared" si="30"/>
        <v>0</v>
      </c>
      <c r="X119" s="130">
        <f t="shared" si="30"/>
        <v>0</v>
      </c>
      <c r="Y119" s="130">
        <f t="shared" si="26"/>
        <v>0</v>
      </c>
    </row>
    <row r="120" spans="2:35" s="75" customFormat="1">
      <c r="B120" s="177">
        <v>6</v>
      </c>
      <c r="C120" s="130">
        <f t="shared" si="23"/>
        <v>0</v>
      </c>
      <c r="D120" s="130">
        <f t="shared" si="23"/>
        <v>0</v>
      </c>
      <c r="E120" s="130">
        <f t="shared" si="23"/>
        <v>0</v>
      </c>
      <c r="F120" s="130">
        <f t="shared" si="24"/>
        <v>0</v>
      </c>
      <c r="G120" s="130">
        <f t="shared" si="24"/>
        <v>0</v>
      </c>
      <c r="H120" s="130">
        <f t="shared" si="24"/>
        <v>0</v>
      </c>
      <c r="I120" s="130">
        <f t="shared" si="24"/>
        <v>0</v>
      </c>
      <c r="J120" s="130">
        <f t="shared" si="24"/>
        <v>0</v>
      </c>
      <c r="K120" s="130">
        <f t="shared" si="24"/>
        <v>0</v>
      </c>
      <c r="L120" s="130">
        <f t="shared" si="24"/>
        <v>0</v>
      </c>
      <c r="M120" s="130">
        <f t="shared" ref="M120:X120" si="31">IF(M$109=0,0,M$53*M99/M$109)</f>
        <v>0</v>
      </c>
      <c r="N120" s="130">
        <f t="shared" si="31"/>
        <v>0</v>
      </c>
      <c r="O120" s="130">
        <f t="shared" si="31"/>
        <v>0</v>
      </c>
      <c r="P120" s="130">
        <f t="shared" si="31"/>
        <v>0</v>
      </c>
      <c r="Q120" s="130">
        <f t="shared" si="31"/>
        <v>0</v>
      </c>
      <c r="R120" s="130">
        <f t="shared" si="31"/>
        <v>0</v>
      </c>
      <c r="S120" s="130">
        <f t="shared" si="31"/>
        <v>0</v>
      </c>
      <c r="T120" s="130">
        <f t="shared" si="31"/>
        <v>0</v>
      </c>
      <c r="U120" s="130">
        <f t="shared" si="31"/>
        <v>0</v>
      </c>
      <c r="V120" s="130">
        <f t="shared" si="31"/>
        <v>0</v>
      </c>
      <c r="W120" s="130">
        <f t="shared" si="31"/>
        <v>0</v>
      </c>
      <c r="X120" s="130">
        <f t="shared" si="31"/>
        <v>0</v>
      </c>
      <c r="Y120" s="130">
        <f t="shared" si="26"/>
        <v>0</v>
      </c>
    </row>
    <row r="121" spans="2:35" s="75" customFormat="1">
      <c r="B121" s="177">
        <v>7</v>
      </c>
      <c r="C121" s="130">
        <f t="shared" si="23"/>
        <v>0</v>
      </c>
      <c r="D121" s="130">
        <f t="shared" si="23"/>
        <v>0</v>
      </c>
      <c r="E121" s="130">
        <f t="shared" si="23"/>
        <v>0</v>
      </c>
      <c r="F121" s="130">
        <f t="shared" si="24"/>
        <v>0</v>
      </c>
      <c r="G121" s="130">
        <f t="shared" si="24"/>
        <v>0</v>
      </c>
      <c r="H121" s="130">
        <f t="shared" si="24"/>
        <v>0</v>
      </c>
      <c r="I121" s="130">
        <f t="shared" si="24"/>
        <v>0</v>
      </c>
      <c r="J121" s="130">
        <f t="shared" si="24"/>
        <v>0</v>
      </c>
      <c r="K121" s="130">
        <f t="shared" si="24"/>
        <v>0</v>
      </c>
      <c r="L121" s="130">
        <f t="shared" si="24"/>
        <v>0</v>
      </c>
      <c r="M121" s="130">
        <f t="shared" ref="M121:X121" si="32">IF(M$109=0,0,M$53*M100/M$109)</f>
        <v>0</v>
      </c>
      <c r="N121" s="130">
        <f t="shared" si="32"/>
        <v>0</v>
      </c>
      <c r="O121" s="130">
        <f t="shared" si="32"/>
        <v>0</v>
      </c>
      <c r="P121" s="130">
        <f t="shared" si="32"/>
        <v>0</v>
      </c>
      <c r="Q121" s="130">
        <f t="shared" si="32"/>
        <v>0</v>
      </c>
      <c r="R121" s="130">
        <f t="shared" si="32"/>
        <v>0</v>
      </c>
      <c r="S121" s="130">
        <f t="shared" si="32"/>
        <v>0</v>
      </c>
      <c r="T121" s="130">
        <f t="shared" si="32"/>
        <v>0</v>
      </c>
      <c r="U121" s="130">
        <f t="shared" si="32"/>
        <v>0</v>
      </c>
      <c r="V121" s="130">
        <f t="shared" si="32"/>
        <v>0</v>
      </c>
      <c r="W121" s="130">
        <f t="shared" si="32"/>
        <v>0</v>
      </c>
      <c r="X121" s="130">
        <f t="shared" si="32"/>
        <v>0</v>
      </c>
      <c r="Y121" s="130">
        <f t="shared" si="26"/>
        <v>0</v>
      </c>
    </row>
    <row r="122" spans="2:35" s="75" customFormat="1">
      <c r="B122" s="177">
        <v>8</v>
      </c>
      <c r="C122" s="130">
        <f t="shared" si="23"/>
        <v>0</v>
      </c>
      <c r="D122" s="130">
        <f t="shared" si="23"/>
        <v>0</v>
      </c>
      <c r="E122" s="130">
        <f t="shared" si="23"/>
        <v>0</v>
      </c>
      <c r="F122" s="130">
        <f t="shared" si="24"/>
        <v>0</v>
      </c>
      <c r="G122" s="130">
        <f t="shared" si="24"/>
        <v>0</v>
      </c>
      <c r="H122" s="130">
        <f t="shared" si="24"/>
        <v>0</v>
      </c>
      <c r="I122" s="130">
        <f t="shared" si="24"/>
        <v>0</v>
      </c>
      <c r="J122" s="130">
        <f t="shared" si="24"/>
        <v>0</v>
      </c>
      <c r="K122" s="130">
        <f t="shared" si="24"/>
        <v>0</v>
      </c>
      <c r="L122" s="130">
        <f t="shared" si="24"/>
        <v>0</v>
      </c>
      <c r="M122" s="130">
        <f t="shared" ref="M122:X122" si="33">IF(M$109=0,0,M$53*M101/M$109)</f>
        <v>0</v>
      </c>
      <c r="N122" s="130">
        <f t="shared" si="33"/>
        <v>0</v>
      </c>
      <c r="O122" s="130">
        <f t="shared" si="33"/>
        <v>0</v>
      </c>
      <c r="P122" s="130">
        <f t="shared" si="33"/>
        <v>0</v>
      </c>
      <c r="Q122" s="130">
        <f t="shared" si="33"/>
        <v>0</v>
      </c>
      <c r="R122" s="130">
        <f t="shared" si="33"/>
        <v>0</v>
      </c>
      <c r="S122" s="130">
        <f t="shared" si="33"/>
        <v>0</v>
      </c>
      <c r="T122" s="130">
        <f t="shared" si="33"/>
        <v>0</v>
      </c>
      <c r="U122" s="130">
        <f t="shared" si="33"/>
        <v>0</v>
      </c>
      <c r="V122" s="130">
        <f t="shared" si="33"/>
        <v>0</v>
      </c>
      <c r="W122" s="130">
        <f t="shared" si="33"/>
        <v>0</v>
      </c>
      <c r="X122" s="130">
        <f t="shared" si="33"/>
        <v>0</v>
      </c>
      <c r="Y122" s="130">
        <f t="shared" si="26"/>
        <v>0</v>
      </c>
    </row>
    <row r="123" spans="2:35" s="75" customFormat="1">
      <c r="B123" s="177">
        <v>9</v>
      </c>
      <c r="C123" s="130">
        <f t="shared" si="23"/>
        <v>0</v>
      </c>
      <c r="D123" s="130">
        <f t="shared" si="23"/>
        <v>0</v>
      </c>
      <c r="E123" s="130">
        <f t="shared" si="23"/>
        <v>0</v>
      </c>
      <c r="F123" s="130">
        <f t="shared" si="24"/>
        <v>0</v>
      </c>
      <c r="G123" s="130">
        <f t="shared" si="24"/>
        <v>0</v>
      </c>
      <c r="H123" s="130">
        <f t="shared" si="24"/>
        <v>0</v>
      </c>
      <c r="I123" s="130">
        <f t="shared" si="24"/>
        <v>0</v>
      </c>
      <c r="J123" s="130">
        <f t="shared" si="24"/>
        <v>0</v>
      </c>
      <c r="K123" s="130">
        <f t="shared" si="24"/>
        <v>0</v>
      </c>
      <c r="L123" s="130">
        <f t="shared" si="24"/>
        <v>0</v>
      </c>
      <c r="M123" s="130">
        <f t="shared" ref="M123:X123" si="34">IF(M$109=0,0,M$53*M102/M$109)</f>
        <v>0</v>
      </c>
      <c r="N123" s="130">
        <f t="shared" si="34"/>
        <v>0</v>
      </c>
      <c r="O123" s="130">
        <f t="shared" si="34"/>
        <v>0</v>
      </c>
      <c r="P123" s="130">
        <f t="shared" si="34"/>
        <v>0</v>
      </c>
      <c r="Q123" s="130">
        <f t="shared" si="34"/>
        <v>0</v>
      </c>
      <c r="R123" s="130">
        <f t="shared" si="34"/>
        <v>0</v>
      </c>
      <c r="S123" s="130">
        <f t="shared" si="34"/>
        <v>0</v>
      </c>
      <c r="T123" s="130">
        <f t="shared" si="34"/>
        <v>0</v>
      </c>
      <c r="U123" s="130">
        <f t="shared" si="34"/>
        <v>0</v>
      </c>
      <c r="V123" s="130">
        <f t="shared" si="34"/>
        <v>0</v>
      </c>
      <c r="W123" s="130">
        <f t="shared" si="34"/>
        <v>0</v>
      </c>
      <c r="X123" s="130">
        <f t="shared" si="34"/>
        <v>0</v>
      </c>
      <c r="Y123" s="130">
        <f t="shared" si="26"/>
        <v>0</v>
      </c>
    </row>
    <row r="124" spans="2:35" s="75" customFormat="1">
      <c r="B124" s="177">
        <v>10</v>
      </c>
      <c r="C124" s="130">
        <f t="shared" si="23"/>
        <v>0</v>
      </c>
      <c r="D124" s="130">
        <f t="shared" si="23"/>
        <v>0</v>
      </c>
      <c r="E124" s="130">
        <f t="shared" si="23"/>
        <v>0</v>
      </c>
      <c r="F124" s="130">
        <f t="shared" si="24"/>
        <v>0</v>
      </c>
      <c r="G124" s="130">
        <f t="shared" si="24"/>
        <v>0</v>
      </c>
      <c r="H124" s="130">
        <f t="shared" si="24"/>
        <v>0</v>
      </c>
      <c r="I124" s="130">
        <f t="shared" si="24"/>
        <v>0</v>
      </c>
      <c r="J124" s="130">
        <f t="shared" si="24"/>
        <v>0</v>
      </c>
      <c r="K124" s="130">
        <f t="shared" si="24"/>
        <v>0</v>
      </c>
      <c r="L124" s="130">
        <f t="shared" si="24"/>
        <v>0</v>
      </c>
      <c r="M124" s="130">
        <f t="shared" ref="M124:X124" si="35">IF(M$109=0,0,M$53*M103/M$109)</f>
        <v>0</v>
      </c>
      <c r="N124" s="130">
        <f t="shared" si="35"/>
        <v>0</v>
      </c>
      <c r="O124" s="130">
        <f t="shared" si="35"/>
        <v>0</v>
      </c>
      <c r="P124" s="130">
        <f t="shared" si="35"/>
        <v>0</v>
      </c>
      <c r="Q124" s="130">
        <f t="shared" si="35"/>
        <v>0</v>
      </c>
      <c r="R124" s="130">
        <f t="shared" si="35"/>
        <v>0</v>
      </c>
      <c r="S124" s="130">
        <f t="shared" si="35"/>
        <v>0</v>
      </c>
      <c r="T124" s="130">
        <f t="shared" si="35"/>
        <v>0</v>
      </c>
      <c r="U124" s="130">
        <f t="shared" si="35"/>
        <v>0</v>
      </c>
      <c r="V124" s="130">
        <f t="shared" si="35"/>
        <v>0</v>
      </c>
      <c r="W124" s="130">
        <f t="shared" si="35"/>
        <v>0</v>
      </c>
      <c r="X124" s="130">
        <f t="shared" si="35"/>
        <v>0</v>
      </c>
      <c r="Y124" s="130">
        <f t="shared" si="26"/>
        <v>0</v>
      </c>
    </row>
    <row r="125" spans="2:35" s="75" customFormat="1">
      <c r="B125" s="177">
        <v>11</v>
      </c>
      <c r="C125" s="130">
        <f t="shared" si="23"/>
        <v>0</v>
      </c>
      <c r="D125" s="130">
        <f t="shared" si="23"/>
        <v>0</v>
      </c>
      <c r="E125" s="130">
        <f t="shared" si="23"/>
        <v>0</v>
      </c>
      <c r="F125" s="130">
        <f t="shared" si="24"/>
        <v>0</v>
      </c>
      <c r="G125" s="130">
        <f t="shared" si="24"/>
        <v>0</v>
      </c>
      <c r="H125" s="130">
        <f t="shared" si="24"/>
        <v>0</v>
      </c>
      <c r="I125" s="130">
        <f t="shared" si="24"/>
        <v>0</v>
      </c>
      <c r="J125" s="130">
        <f t="shared" si="24"/>
        <v>0</v>
      </c>
      <c r="K125" s="130">
        <f t="shared" si="24"/>
        <v>0</v>
      </c>
      <c r="L125" s="130">
        <f t="shared" si="24"/>
        <v>0</v>
      </c>
      <c r="M125" s="130">
        <f t="shared" ref="M125:X125" si="36">IF(M$109=0,0,M$53*M104/M$109)</f>
        <v>0</v>
      </c>
      <c r="N125" s="130">
        <f t="shared" si="36"/>
        <v>0</v>
      </c>
      <c r="O125" s="130">
        <f t="shared" si="36"/>
        <v>0</v>
      </c>
      <c r="P125" s="130">
        <f t="shared" si="36"/>
        <v>0</v>
      </c>
      <c r="Q125" s="130">
        <f t="shared" si="36"/>
        <v>0</v>
      </c>
      <c r="R125" s="130">
        <f t="shared" si="36"/>
        <v>0</v>
      </c>
      <c r="S125" s="130">
        <f t="shared" si="36"/>
        <v>0</v>
      </c>
      <c r="T125" s="130">
        <f t="shared" si="36"/>
        <v>0</v>
      </c>
      <c r="U125" s="130">
        <f t="shared" si="36"/>
        <v>0</v>
      </c>
      <c r="V125" s="130">
        <f t="shared" si="36"/>
        <v>0</v>
      </c>
      <c r="W125" s="130">
        <f t="shared" si="36"/>
        <v>0</v>
      </c>
      <c r="X125" s="130">
        <f t="shared" si="36"/>
        <v>0</v>
      </c>
      <c r="Y125" s="130">
        <f t="shared" si="26"/>
        <v>0</v>
      </c>
    </row>
    <row r="126" spans="2:35" s="75" customFormat="1">
      <c r="B126" s="177">
        <v>12</v>
      </c>
      <c r="C126" s="130">
        <f t="shared" si="23"/>
        <v>0</v>
      </c>
      <c r="D126" s="130">
        <f t="shared" si="23"/>
        <v>0</v>
      </c>
      <c r="E126" s="130">
        <f t="shared" si="23"/>
        <v>0</v>
      </c>
      <c r="F126" s="130">
        <f t="shared" si="24"/>
        <v>0</v>
      </c>
      <c r="G126" s="130">
        <f t="shared" si="24"/>
        <v>0</v>
      </c>
      <c r="H126" s="130">
        <f t="shared" si="24"/>
        <v>0</v>
      </c>
      <c r="I126" s="130">
        <f t="shared" si="24"/>
        <v>0</v>
      </c>
      <c r="J126" s="130">
        <f t="shared" si="24"/>
        <v>0</v>
      </c>
      <c r="K126" s="130">
        <f t="shared" si="24"/>
        <v>0</v>
      </c>
      <c r="L126" s="130">
        <f t="shared" si="24"/>
        <v>0</v>
      </c>
      <c r="M126" s="130">
        <f t="shared" ref="M126:X126" si="37">IF(M$109=0,0,M$53*M105/M$109)</f>
        <v>0</v>
      </c>
      <c r="N126" s="130">
        <f t="shared" si="37"/>
        <v>0</v>
      </c>
      <c r="O126" s="130">
        <f t="shared" si="37"/>
        <v>0</v>
      </c>
      <c r="P126" s="130">
        <f t="shared" si="37"/>
        <v>0</v>
      </c>
      <c r="Q126" s="130">
        <f t="shared" si="37"/>
        <v>0</v>
      </c>
      <c r="R126" s="130">
        <f t="shared" si="37"/>
        <v>0</v>
      </c>
      <c r="S126" s="130">
        <f t="shared" si="37"/>
        <v>0</v>
      </c>
      <c r="T126" s="130">
        <f t="shared" si="37"/>
        <v>0</v>
      </c>
      <c r="U126" s="130">
        <f t="shared" si="37"/>
        <v>0</v>
      </c>
      <c r="V126" s="130">
        <f t="shared" si="37"/>
        <v>0</v>
      </c>
      <c r="W126" s="130">
        <f t="shared" si="37"/>
        <v>0</v>
      </c>
      <c r="X126" s="130">
        <f t="shared" si="37"/>
        <v>0</v>
      </c>
      <c r="Y126" s="130">
        <f t="shared" si="26"/>
        <v>0</v>
      </c>
    </row>
    <row r="127" spans="2:35" s="75" customFormat="1">
      <c r="B127" s="177">
        <v>13</v>
      </c>
      <c r="C127" s="130">
        <f t="shared" si="23"/>
        <v>0</v>
      </c>
      <c r="D127" s="130">
        <f t="shared" si="23"/>
        <v>0</v>
      </c>
      <c r="E127" s="130">
        <f t="shared" si="23"/>
        <v>0</v>
      </c>
      <c r="F127" s="130">
        <f t="shared" si="24"/>
        <v>0</v>
      </c>
      <c r="G127" s="130">
        <f t="shared" si="24"/>
        <v>0</v>
      </c>
      <c r="H127" s="130">
        <f t="shared" si="24"/>
        <v>0</v>
      </c>
      <c r="I127" s="130">
        <f t="shared" si="24"/>
        <v>0</v>
      </c>
      <c r="J127" s="130">
        <f t="shared" si="24"/>
        <v>0</v>
      </c>
      <c r="K127" s="130">
        <f t="shared" si="24"/>
        <v>0</v>
      </c>
      <c r="L127" s="130">
        <f t="shared" si="24"/>
        <v>0</v>
      </c>
      <c r="M127" s="130">
        <f t="shared" ref="M127:X127" si="38">IF(M$109=0,0,M$53*M106/M$109)</f>
        <v>0</v>
      </c>
      <c r="N127" s="130">
        <f t="shared" si="38"/>
        <v>0</v>
      </c>
      <c r="O127" s="130">
        <f t="shared" si="38"/>
        <v>0</v>
      </c>
      <c r="P127" s="130">
        <f t="shared" si="38"/>
        <v>0</v>
      </c>
      <c r="Q127" s="130">
        <f t="shared" si="38"/>
        <v>0</v>
      </c>
      <c r="R127" s="130">
        <f t="shared" si="38"/>
        <v>0</v>
      </c>
      <c r="S127" s="130">
        <f t="shared" si="38"/>
        <v>0</v>
      </c>
      <c r="T127" s="130">
        <f t="shared" si="38"/>
        <v>0</v>
      </c>
      <c r="U127" s="130">
        <f t="shared" si="38"/>
        <v>0</v>
      </c>
      <c r="V127" s="130">
        <f t="shared" si="38"/>
        <v>0</v>
      </c>
      <c r="W127" s="130">
        <f t="shared" si="38"/>
        <v>0</v>
      </c>
      <c r="X127" s="130">
        <f t="shared" si="38"/>
        <v>0</v>
      </c>
      <c r="Y127" s="130">
        <f t="shared" si="26"/>
        <v>0</v>
      </c>
    </row>
    <row r="128" spans="2:35" s="75" customFormat="1">
      <c r="B128" s="177">
        <v>14</v>
      </c>
      <c r="C128" s="130">
        <f t="shared" si="23"/>
        <v>0</v>
      </c>
      <c r="D128" s="130">
        <f t="shared" si="23"/>
        <v>0</v>
      </c>
      <c r="E128" s="130">
        <f t="shared" si="23"/>
        <v>0</v>
      </c>
      <c r="F128" s="130">
        <f t="shared" si="24"/>
        <v>0</v>
      </c>
      <c r="G128" s="130">
        <f t="shared" si="24"/>
        <v>0</v>
      </c>
      <c r="H128" s="130">
        <f t="shared" si="24"/>
        <v>0</v>
      </c>
      <c r="I128" s="130">
        <f t="shared" si="24"/>
        <v>0</v>
      </c>
      <c r="J128" s="130">
        <f t="shared" si="24"/>
        <v>0</v>
      </c>
      <c r="K128" s="130">
        <f t="shared" si="24"/>
        <v>0</v>
      </c>
      <c r="L128" s="130">
        <f t="shared" si="24"/>
        <v>0</v>
      </c>
      <c r="M128" s="130">
        <f t="shared" ref="M128:X128" si="39">IF(M$109=0,0,M$53*M107/M$109)</f>
        <v>0</v>
      </c>
      <c r="N128" s="130">
        <f t="shared" si="39"/>
        <v>0</v>
      </c>
      <c r="O128" s="130">
        <f t="shared" si="39"/>
        <v>0</v>
      </c>
      <c r="P128" s="130">
        <f t="shared" si="39"/>
        <v>0</v>
      </c>
      <c r="Q128" s="130">
        <f t="shared" si="39"/>
        <v>0</v>
      </c>
      <c r="R128" s="130">
        <f t="shared" si="39"/>
        <v>0</v>
      </c>
      <c r="S128" s="130">
        <f t="shared" si="39"/>
        <v>0</v>
      </c>
      <c r="T128" s="130">
        <f t="shared" si="39"/>
        <v>0</v>
      </c>
      <c r="U128" s="130">
        <f t="shared" si="39"/>
        <v>0</v>
      </c>
      <c r="V128" s="130">
        <f t="shared" si="39"/>
        <v>0</v>
      </c>
      <c r="W128" s="130">
        <f t="shared" si="39"/>
        <v>0</v>
      </c>
      <c r="X128" s="130">
        <f t="shared" si="39"/>
        <v>0</v>
      </c>
      <c r="Y128" s="130">
        <f t="shared" si="26"/>
        <v>0</v>
      </c>
    </row>
    <row r="129" spans="2:35" s="75" customFormat="1">
      <c r="B129" s="177">
        <v>15</v>
      </c>
      <c r="C129" s="130">
        <f t="shared" si="23"/>
        <v>0</v>
      </c>
      <c r="D129" s="130">
        <f t="shared" si="23"/>
        <v>0</v>
      </c>
      <c r="E129" s="130">
        <f t="shared" si="23"/>
        <v>0</v>
      </c>
      <c r="F129" s="130">
        <f t="shared" si="24"/>
        <v>0</v>
      </c>
      <c r="G129" s="130">
        <f t="shared" si="24"/>
        <v>0</v>
      </c>
      <c r="H129" s="130">
        <f t="shared" si="24"/>
        <v>0</v>
      </c>
      <c r="I129" s="130">
        <f t="shared" si="24"/>
        <v>0</v>
      </c>
      <c r="J129" s="130">
        <f t="shared" si="24"/>
        <v>0</v>
      </c>
      <c r="K129" s="130">
        <f t="shared" si="24"/>
        <v>0</v>
      </c>
      <c r="L129" s="130">
        <f t="shared" si="24"/>
        <v>0</v>
      </c>
      <c r="M129" s="130">
        <f t="shared" ref="M129:X129" si="40">IF(M$109=0,0,M$53*M108/M$109)</f>
        <v>0</v>
      </c>
      <c r="N129" s="130">
        <f t="shared" si="40"/>
        <v>0</v>
      </c>
      <c r="O129" s="130">
        <f t="shared" si="40"/>
        <v>0</v>
      </c>
      <c r="P129" s="130">
        <f t="shared" si="40"/>
        <v>0</v>
      </c>
      <c r="Q129" s="130">
        <f t="shared" si="40"/>
        <v>0</v>
      </c>
      <c r="R129" s="130">
        <f t="shared" si="40"/>
        <v>0</v>
      </c>
      <c r="S129" s="130">
        <f t="shared" si="40"/>
        <v>0</v>
      </c>
      <c r="T129" s="130">
        <f t="shared" si="40"/>
        <v>0</v>
      </c>
      <c r="U129" s="130">
        <f t="shared" si="40"/>
        <v>0</v>
      </c>
      <c r="V129" s="130">
        <f t="shared" si="40"/>
        <v>0</v>
      </c>
      <c r="W129" s="130">
        <f t="shared" si="40"/>
        <v>0</v>
      </c>
      <c r="X129" s="130">
        <f t="shared" si="40"/>
        <v>0</v>
      </c>
      <c r="Y129" s="130">
        <f t="shared" si="26"/>
        <v>0</v>
      </c>
    </row>
    <row r="130" spans="2:35" s="75" customFormat="1">
      <c r="B130" s="177" t="s">
        <v>1110</v>
      </c>
      <c r="C130" s="130">
        <f t="shared" ref="C130:X130" si="41">SUM(C115:C129)</f>
        <v>0</v>
      </c>
      <c r="D130" s="130">
        <f t="shared" si="41"/>
        <v>0</v>
      </c>
      <c r="E130" s="130">
        <f t="shared" si="41"/>
        <v>0</v>
      </c>
      <c r="F130" s="130">
        <f t="shared" si="41"/>
        <v>0</v>
      </c>
      <c r="G130" s="130">
        <f t="shared" si="41"/>
        <v>0</v>
      </c>
      <c r="H130" s="130">
        <f t="shared" si="41"/>
        <v>0</v>
      </c>
      <c r="I130" s="130">
        <f t="shared" si="41"/>
        <v>0</v>
      </c>
      <c r="J130" s="130">
        <f t="shared" si="41"/>
        <v>0</v>
      </c>
      <c r="K130" s="130">
        <f t="shared" si="41"/>
        <v>0</v>
      </c>
      <c r="L130" s="130">
        <f t="shared" si="41"/>
        <v>0</v>
      </c>
      <c r="M130" s="130">
        <f t="shared" si="41"/>
        <v>0</v>
      </c>
      <c r="N130" s="130">
        <f t="shared" si="41"/>
        <v>0</v>
      </c>
      <c r="O130" s="130">
        <f t="shared" si="41"/>
        <v>0</v>
      </c>
      <c r="P130" s="130">
        <f t="shared" si="41"/>
        <v>0</v>
      </c>
      <c r="Q130" s="130">
        <f t="shared" si="41"/>
        <v>0</v>
      </c>
      <c r="R130" s="130">
        <f t="shared" si="41"/>
        <v>0</v>
      </c>
      <c r="S130" s="130">
        <f t="shared" si="41"/>
        <v>0</v>
      </c>
      <c r="T130" s="130">
        <f t="shared" si="41"/>
        <v>0</v>
      </c>
      <c r="U130" s="130">
        <f t="shared" si="41"/>
        <v>0</v>
      </c>
      <c r="V130" s="130">
        <f t="shared" si="41"/>
        <v>0</v>
      </c>
      <c r="W130" s="130">
        <f t="shared" si="41"/>
        <v>0</v>
      </c>
      <c r="X130" s="130">
        <f t="shared" si="41"/>
        <v>0</v>
      </c>
      <c r="Y130" s="130">
        <f t="shared" si="26"/>
        <v>0</v>
      </c>
    </row>
    <row r="131" spans="2:35" s="75" customFormat="1">
      <c r="B131" s="122"/>
      <c r="C131" s="77"/>
      <c r="D131" s="77"/>
      <c r="E131" s="77"/>
      <c r="F131" s="77"/>
      <c r="G131" s="77"/>
      <c r="H131" s="77"/>
      <c r="I131" s="77"/>
      <c r="J131" s="77"/>
      <c r="K131" s="77"/>
      <c r="L131" s="77"/>
      <c r="M131" s="77"/>
      <c r="N131" s="77"/>
      <c r="O131" s="77"/>
      <c r="P131" s="77"/>
      <c r="Q131" s="77"/>
      <c r="R131" s="77"/>
      <c r="S131" s="77"/>
      <c r="T131" s="77"/>
      <c r="U131" s="77"/>
      <c r="V131" s="77"/>
      <c r="W131" s="77"/>
      <c r="X131" s="77"/>
      <c r="Y131" s="77"/>
      <c r="Z131" s="77"/>
      <c r="AA131" s="77"/>
      <c r="AB131" s="77"/>
      <c r="AC131" s="77"/>
      <c r="AD131" s="77"/>
      <c r="AE131" s="79"/>
      <c r="AG131" s="80"/>
      <c r="AH131" s="80"/>
      <c r="AI131" s="80"/>
    </row>
    <row r="132" spans="2:35" s="75" customFormat="1" ht="17.25">
      <c r="B132" s="126" t="s">
        <v>507</v>
      </c>
      <c r="C132" s="127"/>
      <c r="D132" s="77"/>
      <c r="E132" s="77"/>
      <c r="F132" s="77"/>
      <c r="G132" s="77"/>
      <c r="H132" s="77"/>
      <c r="I132" s="77"/>
      <c r="J132" s="77"/>
      <c r="K132" s="77"/>
      <c r="L132" s="77"/>
      <c r="M132" s="77"/>
      <c r="N132" s="77"/>
      <c r="O132" s="77"/>
      <c r="P132" s="77"/>
      <c r="Q132" s="77"/>
      <c r="R132" s="77"/>
      <c r="S132" s="77"/>
      <c r="T132" s="77"/>
      <c r="U132" s="77"/>
      <c r="V132" s="77"/>
      <c r="W132" s="77"/>
      <c r="X132" s="77"/>
      <c r="Y132" s="77"/>
      <c r="Z132" s="77"/>
      <c r="AA132" s="77"/>
      <c r="AB132" s="77"/>
      <c r="AC132" s="77"/>
      <c r="AD132" s="77"/>
      <c r="AE132" s="79"/>
      <c r="AG132" s="80"/>
      <c r="AH132" s="80"/>
      <c r="AI132" s="80"/>
    </row>
    <row r="133" spans="2:35" s="75" customFormat="1" ht="18" thickBot="1">
      <c r="B133" s="117" t="s">
        <v>653</v>
      </c>
      <c r="C133" s="127"/>
      <c r="D133" s="77"/>
      <c r="E133" s="77"/>
      <c r="F133" s="77"/>
      <c r="G133" s="77"/>
      <c r="H133" s="77"/>
      <c r="I133" s="77"/>
      <c r="J133" s="77"/>
      <c r="K133" s="77"/>
      <c r="L133" s="77"/>
      <c r="M133" s="77"/>
      <c r="N133" s="77"/>
      <c r="O133" s="77"/>
      <c r="P133" s="77"/>
      <c r="Q133" s="77"/>
      <c r="R133" s="77"/>
      <c r="S133" s="77"/>
      <c r="T133" s="77"/>
      <c r="U133" s="77"/>
      <c r="V133" s="77"/>
      <c r="W133" s="77"/>
      <c r="X133" s="77"/>
      <c r="Y133" s="77"/>
      <c r="Z133" s="77"/>
      <c r="AA133" s="77"/>
      <c r="AB133" s="77"/>
      <c r="AC133" s="77"/>
      <c r="AD133" s="77"/>
      <c r="AE133" s="79"/>
      <c r="AG133" s="80"/>
      <c r="AH133" s="80"/>
      <c r="AI133" s="80"/>
    </row>
    <row r="134" spans="2:35" s="75" customFormat="1" ht="30.6" customHeight="1" thickBot="1">
      <c r="B134" s="743" t="s">
        <v>293</v>
      </c>
      <c r="C134" s="563"/>
      <c r="D134" s="563"/>
      <c r="E134" s="563"/>
      <c r="F134" s="563"/>
      <c r="G134" s="563"/>
      <c r="H134" s="563"/>
      <c r="I134" s="563"/>
      <c r="J134" s="563"/>
      <c r="K134" s="563"/>
      <c r="L134" s="563"/>
      <c r="M134" s="563"/>
      <c r="N134" s="563"/>
      <c r="O134" s="563"/>
      <c r="P134" s="563"/>
      <c r="Q134" s="563"/>
      <c r="R134" s="563"/>
      <c r="S134" s="563"/>
      <c r="T134" s="563"/>
      <c r="U134" s="563"/>
      <c r="V134" s="564"/>
      <c r="W134" s="95"/>
      <c r="X134" s="95"/>
      <c r="Y134" s="95"/>
      <c r="Z134" s="95"/>
      <c r="AA134" s="95"/>
      <c r="AB134" s="95"/>
      <c r="AC134" s="95"/>
      <c r="AD134" s="129"/>
      <c r="AE134" s="129"/>
      <c r="AG134" s="80"/>
      <c r="AH134" s="80"/>
      <c r="AI134" s="80"/>
    </row>
    <row r="135" spans="2:35" s="75" customFormat="1" ht="17.25">
      <c r="B135" s="95" t="s">
        <v>654</v>
      </c>
      <c r="C135" s="127"/>
      <c r="D135" s="77"/>
      <c r="E135" s="77"/>
      <c r="F135" s="77"/>
      <c r="G135" s="77"/>
      <c r="H135" s="77"/>
      <c r="I135" s="77"/>
      <c r="J135" s="77"/>
      <c r="K135" s="77"/>
      <c r="L135" s="77"/>
      <c r="M135" s="77"/>
      <c r="N135" s="77"/>
      <c r="O135" s="77"/>
      <c r="P135" s="77"/>
      <c r="Q135" s="77"/>
      <c r="R135" s="77"/>
      <c r="S135" s="77"/>
      <c r="T135" s="77"/>
      <c r="U135" s="77"/>
      <c r="V135" s="77"/>
      <c r="W135" s="77"/>
      <c r="X135" s="77"/>
      <c r="Y135" s="77"/>
      <c r="Z135" s="77"/>
      <c r="AA135" s="77"/>
      <c r="AB135" s="77"/>
      <c r="AC135" s="77"/>
      <c r="AD135" s="77"/>
      <c r="AE135" s="79"/>
      <c r="AG135" s="80"/>
      <c r="AH135" s="80"/>
      <c r="AI135" s="80"/>
    </row>
    <row r="136" spans="2:35" s="111" customFormat="1" ht="142.5" customHeight="1">
      <c r="B136" s="317" t="s">
        <v>1850</v>
      </c>
      <c r="C136" s="317" t="str">
        <f>部門費!C3</f>
        <v>①燃やすごみ</v>
      </c>
      <c r="D136" s="538" t="str">
        <f>部門費!D3</f>
        <v>②燃やさないごみ</v>
      </c>
      <c r="E136" s="538" t="str">
        <f>部門費!E3</f>
        <v>③粗大ごみ</v>
      </c>
      <c r="F136" s="538" t="str">
        <f>部門費!F3</f>
        <v>④アルミ缶</v>
      </c>
      <c r="G136" s="538" t="str">
        <f>部門費!G3</f>
        <v>⑤スチール缶</v>
      </c>
      <c r="H136" s="538" t="str">
        <f>部門費!H3</f>
        <v>⑥無色のガラス製の容器</v>
      </c>
      <c r="I136" s="538" t="str">
        <f>部門費!I3</f>
        <v>⑦茶色のガラス製の容器</v>
      </c>
      <c r="J136" s="538" t="str">
        <f>部門費!J3</f>
        <v>⑧その他のガラス製の容器</v>
      </c>
      <c r="K136" s="538" t="str">
        <f>部門費!K3</f>
        <v>⑨リターナブルびん</v>
      </c>
      <c r="L136" s="538" t="str">
        <f>部門費!L3</f>
        <v>⑩ペットボトル</v>
      </c>
      <c r="M136" s="538" t="str">
        <f>部門費!M3</f>
        <v>⑪白色トレイ</v>
      </c>
      <c r="N136" s="538" t="str">
        <f>部門費!N3</f>
        <v>⑫プラスチック製容器包装</v>
      </c>
      <c r="O136" s="538" t="str">
        <f>部門費!O3</f>
        <v>⑬紙製容器包装</v>
      </c>
      <c r="P136" s="538" t="str">
        <f>部門費!P3</f>
        <v>⑭紙パック</v>
      </c>
      <c r="Q136" s="538" t="str">
        <f>部門費!Q3</f>
        <v>⑮段ボール</v>
      </c>
      <c r="R136" s="538" t="str">
        <f>部門費!R3</f>
        <v>⑯古紙</v>
      </c>
      <c r="S136" s="538" t="str">
        <f>部門費!S3</f>
        <v>⑰古布</v>
      </c>
      <c r="T136" s="538" t="str">
        <f>部門費!T3</f>
        <v>⑱生ごみ</v>
      </c>
      <c r="U136" s="538" t="str">
        <f>部門費!U3</f>
        <v>⑲廃油</v>
      </c>
      <c r="V136" s="538" t="str">
        <f>部門費!V3</f>
        <v>⑳小型家電</v>
      </c>
      <c r="W136" s="538" t="str">
        <f>部門費!W3</f>
        <v>㉑その他の資源ごみ</v>
      </c>
      <c r="X136" s="546" t="str">
        <f>部門費!X3</f>
        <v>㉒その他のごみ</v>
      </c>
      <c r="Y136" s="178" t="s">
        <v>1110</v>
      </c>
      <c r="Z136" s="75"/>
      <c r="AA136" s="75"/>
    </row>
    <row r="137" spans="2:35" s="75" customFormat="1">
      <c r="B137" s="177">
        <v>1</v>
      </c>
      <c r="C137" s="305">
        <f t="shared" ref="C137:X137" si="42">IF($Y115=0,0,$Y34*C115/$Y115)</f>
        <v>0</v>
      </c>
      <c r="D137" s="305">
        <f t="shared" si="42"/>
        <v>0</v>
      </c>
      <c r="E137" s="305">
        <f t="shared" si="42"/>
        <v>0</v>
      </c>
      <c r="F137" s="305">
        <f t="shared" si="42"/>
        <v>0</v>
      </c>
      <c r="G137" s="305">
        <f t="shared" si="42"/>
        <v>0</v>
      </c>
      <c r="H137" s="305">
        <f t="shared" si="42"/>
        <v>0</v>
      </c>
      <c r="I137" s="305">
        <f t="shared" si="42"/>
        <v>0</v>
      </c>
      <c r="J137" s="305">
        <f t="shared" si="42"/>
        <v>0</v>
      </c>
      <c r="K137" s="305">
        <f t="shared" si="42"/>
        <v>0</v>
      </c>
      <c r="L137" s="305">
        <f t="shared" si="42"/>
        <v>0</v>
      </c>
      <c r="M137" s="305">
        <f t="shared" si="42"/>
        <v>0</v>
      </c>
      <c r="N137" s="305">
        <f t="shared" si="42"/>
        <v>0</v>
      </c>
      <c r="O137" s="305">
        <f t="shared" si="42"/>
        <v>0</v>
      </c>
      <c r="P137" s="305">
        <f t="shared" si="42"/>
        <v>0</v>
      </c>
      <c r="Q137" s="305">
        <f t="shared" si="42"/>
        <v>0</v>
      </c>
      <c r="R137" s="305">
        <f t="shared" si="42"/>
        <v>0</v>
      </c>
      <c r="S137" s="305">
        <f t="shared" si="42"/>
        <v>0</v>
      </c>
      <c r="T137" s="305">
        <f t="shared" si="42"/>
        <v>0</v>
      </c>
      <c r="U137" s="305">
        <f t="shared" si="42"/>
        <v>0</v>
      </c>
      <c r="V137" s="305">
        <f t="shared" si="42"/>
        <v>0</v>
      </c>
      <c r="W137" s="305">
        <f t="shared" si="42"/>
        <v>0</v>
      </c>
      <c r="X137" s="305">
        <f t="shared" si="42"/>
        <v>0</v>
      </c>
      <c r="Y137" s="297">
        <f t="shared" ref="Y137:Y152" si="43">SUM(C137:X137)</f>
        <v>0</v>
      </c>
    </row>
    <row r="138" spans="2:35" s="75" customFormat="1">
      <c r="B138" s="177">
        <v>2</v>
      </c>
      <c r="C138" s="305">
        <f t="shared" ref="C138:X138" si="44">IF($Y116=0,0,$Y35*C116/$Y116)</f>
        <v>0</v>
      </c>
      <c r="D138" s="305">
        <f t="shared" si="44"/>
        <v>0</v>
      </c>
      <c r="E138" s="305">
        <f t="shared" si="44"/>
        <v>0</v>
      </c>
      <c r="F138" s="305">
        <f t="shared" si="44"/>
        <v>0</v>
      </c>
      <c r="G138" s="305">
        <f t="shared" si="44"/>
        <v>0</v>
      </c>
      <c r="H138" s="305">
        <f t="shared" si="44"/>
        <v>0</v>
      </c>
      <c r="I138" s="305">
        <f t="shared" si="44"/>
        <v>0</v>
      </c>
      <c r="J138" s="305">
        <f t="shared" si="44"/>
        <v>0</v>
      </c>
      <c r="K138" s="305">
        <f t="shared" si="44"/>
        <v>0</v>
      </c>
      <c r="L138" s="305">
        <f t="shared" si="44"/>
        <v>0</v>
      </c>
      <c r="M138" s="305">
        <f t="shared" si="44"/>
        <v>0</v>
      </c>
      <c r="N138" s="305">
        <f t="shared" si="44"/>
        <v>0</v>
      </c>
      <c r="O138" s="305">
        <f t="shared" si="44"/>
        <v>0</v>
      </c>
      <c r="P138" s="305">
        <f t="shared" si="44"/>
        <v>0</v>
      </c>
      <c r="Q138" s="305">
        <f t="shared" si="44"/>
        <v>0</v>
      </c>
      <c r="R138" s="305">
        <f t="shared" si="44"/>
        <v>0</v>
      </c>
      <c r="S138" s="305">
        <f t="shared" si="44"/>
        <v>0</v>
      </c>
      <c r="T138" s="305">
        <f t="shared" si="44"/>
        <v>0</v>
      </c>
      <c r="U138" s="305">
        <f t="shared" si="44"/>
        <v>0</v>
      </c>
      <c r="V138" s="305">
        <f t="shared" si="44"/>
        <v>0</v>
      </c>
      <c r="W138" s="305">
        <f t="shared" si="44"/>
        <v>0</v>
      </c>
      <c r="X138" s="305">
        <f t="shared" si="44"/>
        <v>0</v>
      </c>
      <c r="Y138" s="297">
        <f t="shared" si="43"/>
        <v>0</v>
      </c>
    </row>
    <row r="139" spans="2:35" s="75" customFormat="1">
      <c r="B139" s="177">
        <v>3</v>
      </c>
      <c r="C139" s="305">
        <f t="shared" ref="C139:X139" si="45">IF($Y117=0,0,$Y36*C117/$Y117)</f>
        <v>0</v>
      </c>
      <c r="D139" s="305">
        <f t="shared" si="45"/>
        <v>0</v>
      </c>
      <c r="E139" s="305">
        <f t="shared" si="45"/>
        <v>0</v>
      </c>
      <c r="F139" s="305">
        <f t="shared" si="45"/>
        <v>0</v>
      </c>
      <c r="G139" s="305">
        <f t="shared" si="45"/>
        <v>0</v>
      </c>
      <c r="H139" s="305">
        <f t="shared" si="45"/>
        <v>0</v>
      </c>
      <c r="I139" s="305">
        <f t="shared" si="45"/>
        <v>0</v>
      </c>
      <c r="J139" s="305">
        <f t="shared" si="45"/>
        <v>0</v>
      </c>
      <c r="K139" s="305">
        <f t="shared" si="45"/>
        <v>0</v>
      </c>
      <c r="L139" s="305">
        <f t="shared" si="45"/>
        <v>0</v>
      </c>
      <c r="M139" s="305">
        <f t="shared" si="45"/>
        <v>0</v>
      </c>
      <c r="N139" s="305">
        <f t="shared" si="45"/>
        <v>0</v>
      </c>
      <c r="O139" s="305">
        <f t="shared" si="45"/>
        <v>0</v>
      </c>
      <c r="P139" s="305">
        <f t="shared" si="45"/>
        <v>0</v>
      </c>
      <c r="Q139" s="305">
        <f t="shared" si="45"/>
        <v>0</v>
      </c>
      <c r="R139" s="305">
        <f t="shared" si="45"/>
        <v>0</v>
      </c>
      <c r="S139" s="305">
        <f t="shared" si="45"/>
        <v>0</v>
      </c>
      <c r="T139" s="305">
        <f t="shared" si="45"/>
        <v>0</v>
      </c>
      <c r="U139" s="305">
        <f t="shared" si="45"/>
        <v>0</v>
      </c>
      <c r="V139" s="305">
        <f t="shared" si="45"/>
        <v>0</v>
      </c>
      <c r="W139" s="305">
        <f t="shared" si="45"/>
        <v>0</v>
      </c>
      <c r="X139" s="305">
        <f t="shared" si="45"/>
        <v>0</v>
      </c>
      <c r="Y139" s="297">
        <f t="shared" si="43"/>
        <v>0</v>
      </c>
    </row>
    <row r="140" spans="2:35" s="75" customFormat="1">
      <c r="B140" s="177">
        <v>4</v>
      </c>
      <c r="C140" s="305">
        <f t="shared" ref="C140:X140" si="46">IF($Y118=0,0,$Y37*C118/$Y118)</f>
        <v>0</v>
      </c>
      <c r="D140" s="305">
        <f t="shared" si="46"/>
        <v>0</v>
      </c>
      <c r="E140" s="305">
        <f t="shared" si="46"/>
        <v>0</v>
      </c>
      <c r="F140" s="305">
        <f t="shared" si="46"/>
        <v>0</v>
      </c>
      <c r="G140" s="305">
        <f t="shared" si="46"/>
        <v>0</v>
      </c>
      <c r="H140" s="305">
        <f t="shared" si="46"/>
        <v>0</v>
      </c>
      <c r="I140" s="305">
        <f t="shared" si="46"/>
        <v>0</v>
      </c>
      <c r="J140" s="305">
        <f t="shared" si="46"/>
        <v>0</v>
      </c>
      <c r="K140" s="305">
        <f t="shared" si="46"/>
        <v>0</v>
      </c>
      <c r="L140" s="305">
        <f t="shared" si="46"/>
        <v>0</v>
      </c>
      <c r="M140" s="305">
        <f t="shared" si="46"/>
        <v>0</v>
      </c>
      <c r="N140" s="305">
        <f t="shared" si="46"/>
        <v>0</v>
      </c>
      <c r="O140" s="305">
        <f t="shared" si="46"/>
        <v>0</v>
      </c>
      <c r="P140" s="305">
        <f t="shared" si="46"/>
        <v>0</v>
      </c>
      <c r="Q140" s="305">
        <f t="shared" si="46"/>
        <v>0</v>
      </c>
      <c r="R140" s="305">
        <f t="shared" si="46"/>
        <v>0</v>
      </c>
      <c r="S140" s="305">
        <f t="shared" si="46"/>
        <v>0</v>
      </c>
      <c r="T140" s="305">
        <f t="shared" si="46"/>
        <v>0</v>
      </c>
      <c r="U140" s="305">
        <f t="shared" si="46"/>
        <v>0</v>
      </c>
      <c r="V140" s="305">
        <f t="shared" si="46"/>
        <v>0</v>
      </c>
      <c r="W140" s="305">
        <f t="shared" si="46"/>
        <v>0</v>
      </c>
      <c r="X140" s="305">
        <f t="shared" si="46"/>
        <v>0</v>
      </c>
      <c r="Y140" s="297">
        <f t="shared" si="43"/>
        <v>0</v>
      </c>
    </row>
    <row r="141" spans="2:35" s="75" customFormat="1">
      <c r="B141" s="177">
        <v>5</v>
      </c>
      <c r="C141" s="305">
        <f t="shared" ref="C141:X141" si="47">IF($Y119=0,0,$Y38*C119/$Y119)</f>
        <v>0</v>
      </c>
      <c r="D141" s="305">
        <f t="shared" si="47"/>
        <v>0</v>
      </c>
      <c r="E141" s="305">
        <f t="shared" si="47"/>
        <v>0</v>
      </c>
      <c r="F141" s="305">
        <f t="shared" si="47"/>
        <v>0</v>
      </c>
      <c r="G141" s="305">
        <f t="shared" si="47"/>
        <v>0</v>
      </c>
      <c r="H141" s="305">
        <f t="shared" si="47"/>
        <v>0</v>
      </c>
      <c r="I141" s="305">
        <f t="shared" si="47"/>
        <v>0</v>
      </c>
      <c r="J141" s="305">
        <f t="shared" si="47"/>
        <v>0</v>
      </c>
      <c r="K141" s="305">
        <f t="shared" si="47"/>
        <v>0</v>
      </c>
      <c r="L141" s="305">
        <f t="shared" si="47"/>
        <v>0</v>
      </c>
      <c r="M141" s="305">
        <f t="shared" si="47"/>
        <v>0</v>
      </c>
      <c r="N141" s="305">
        <f t="shared" si="47"/>
        <v>0</v>
      </c>
      <c r="O141" s="305">
        <f t="shared" si="47"/>
        <v>0</v>
      </c>
      <c r="P141" s="305">
        <f t="shared" si="47"/>
        <v>0</v>
      </c>
      <c r="Q141" s="305">
        <f t="shared" si="47"/>
        <v>0</v>
      </c>
      <c r="R141" s="305">
        <f t="shared" si="47"/>
        <v>0</v>
      </c>
      <c r="S141" s="305">
        <f t="shared" si="47"/>
        <v>0</v>
      </c>
      <c r="T141" s="305">
        <f t="shared" si="47"/>
        <v>0</v>
      </c>
      <c r="U141" s="305">
        <f t="shared" si="47"/>
        <v>0</v>
      </c>
      <c r="V141" s="305">
        <f t="shared" si="47"/>
        <v>0</v>
      </c>
      <c r="W141" s="305">
        <f t="shared" si="47"/>
        <v>0</v>
      </c>
      <c r="X141" s="305">
        <f t="shared" si="47"/>
        <v>0</v>
      </c>
      <c r="Y141" s="297">
        <f t="shared" si="43"/>
        <v>0</v>
      </c>
    </row>
    <row r="142" spans="2:35" s="75" customFormat="1">
      <c r="B142" s="177">
        <v>6</v>
      </c>
      <c r="C142" s="305">
        <f t="shared" ref="C142:X142" si="48">IF($Y120=0,0,$Y39*C120/$Y120)</f>
        <v>0</v>
      </c>
      <c r="D142" s="305">
        <f t="shared" si="48"/>
        <v>0</v>
      </c>
      <c r="E142" s="305">
        <f t="shared" si="48"/>
        <v>0</v>
      </c>
      <c r="F142" s="305">
        <f t="shared" si="48"/>
        <v>0</v>
      </c>
      <c r="G142" s="305">
        <f t="shared" si="48"/>
        <v>0</v>
      </c>
      <c r="H142" s="305">
        <f t="shared" si="48"/>
        <v>0</v>
      </c>
      <c r="I142" s="305">
        <f t="shared" si="48"/>
        <v>0</v>
      </c>
      <c r="J142" s="305">
        <f t="shared" si="48"/>
        <v>0</v>
      </c>
      <c r="K142" s="305">
        <f t="shared" si="48"/>
        <v>0</v>
      </c>
      <c r="L142" s="305">
        <f t="shared" si="48"/>
        <v>0</v>
      </c>
      <c r="M142" s="305">
        <f t="shared" si="48"/>
        <v>0</v>
      </c>
      <c r="N142" s="305">
        <f t="shared" si="48"/>
        <v>0</v>
      </c>
      <c r="O142" s="305">
        <f t="shared" si="48"/>
        <v>0</v>
      </c>
      <c r="P142" s="305">
        <f t="shared" si="48"/>
        <v>0</v>
      </c>
      <c r="Q142" s="305">
        <f t="shared" si="48"/>
        <v>0</v>
      </c>
      <c r="R142" s="305">
        <f t="shared" si="48"/>
        <v>0</v>
      </c>
      <c r="S142" s="305">
        <f t="shared" si="48"/>
        <v>0</v>
      </c>
      <c r="T142" s="305">
        <f t="shared" si="48"/>
        <v>0</v>
      </c>
      <c r="U142" s="305">
        <f t="shared" si="48"/>
        <v>0</v>
      </c>
      <c r="V142" s="305">
        <f t="shared" si="48"/>
        <v>0</v>
      </c>
      <c r="W142" s="305">
        <f t="shared" si="48"/>
        <v>0</v>
      </c>
      <c r="X142" s="305">
        <f t="shared" si="48"/>
        <v>0</v>
      </c>
      <c r="Y142" s="297">
        <f t="shared" si="43"/>
        <v>0</v>
      </c>
    </row>
    <row r="143" spans="2:35" s="75" customFormat="1">
      <c r="B143" s="177">
        <v>7</v>
      </c>
      <c r="C143" s="305">
        <f t="shared" ref="C143:X143" si="49">IF($Y121=0,0,$Y40*C121/$Y121)</f>
        <v>0</v>
      </c>
      <c r="D143" s="305">
        <f t="shared" si="49"/>
        <v>0</v>
      </c>
      <c r="E143" s="305">
        <f t="shared" si="49"/>
        <v>0</v>
      </c>
      <c r="F143" s="305">
        <f t="shared" si="49"/>
        <v>0</v>
      </c>
      <c r="G143" s="305">
        <f t="shared" si="49"/>
        <v>0</v>
      </c>
      <c r="H143" s="305">
        <f t="shared" si="49"/>
        <v>0</v>
      </c>
      <c r="I143" s="305">
        <f t="shared" si="49"/>
        <v>0</v>
      </c>
      <c r="J143" s="305">
        <f t="shared" si="49"/>
        <v>0</v>
      </c>
      <c r="K143" s="305">
        <f t="shared" si="49"/>
        <v>0</v>
      </c>
      <c r="L143" s="305">
        <f t="shared" si="49"/>
        <v>0</v>
      </c>
      <c r="M143" s="305">
        <f t="shared" si="49"/>
        <v>0</v>
      </c>
      <c r="N143" s="305">
        <f t="shared" si="49"/>
        <v>0</v>
      </c>
      <c r="O143" s="305">
        <f t="shared" si="49"/>
        <v>0</v>
      </c>
      <c r="P143" s="305">
        <f t="shared" si="49"/>
        <v>0</v>
      </c>
      <c r="Q143" s="305">
        <f t="shared" si="49"/>
        <v>0</v>
      </c>
      <c r="R143" s="305">
        <f t="shared" si="49"/>
        <v>0</v>
      </c>
      <c r="S143" s="305">
        <f t="shared" si="49"/>
        <v>0</v>
      </c>
      <c r="T143" s="305">
        <f t="shared" si="49"/>
        <v>0</v>
      </c>
      <c r="U143" s="305">
        <f t="shared" si="49"/>
        <v>0</v>
      </c>
      <c r="V143" s="305">
        <f t="shared" si="49"/>
        <v>0</v>
      </c>
      <c r="W143" s="305">
        <f t="shared" si="49"/>
        <v>0</v>
      </c>
      <c r="X143" s="305">
        <f t="shared" si="49"/>
        <v>0</v>
      </c>
      <c r="Y143" s="297">
        <f t="shared" si="43"/>
        <v>0</v>
      </c>
    </row>
    <row r="144" spans="2:35" s="75" customFormat="1">
      <c r="B144" s="177">
        <v>8</v>
      </c>
      <c r="C144" s="305">
        <f t="shared" ref="C144:X144" si="50">IF($Y122=0,0,$Y41*C122/$Y122)</f>
        <v>0</v>
      </c>
      <c r="D144" s="305">
        <f t="shared" si="50"/>
        <v>0</v>
      </c>
      <c r="E144" s="305">
        <f t="shared" si="50"/>
        <v>0</v>
      </c>
      <c r="F144" s="305">
        <f t="shared" si="50"/>
        <v>0</v>
      </c>
      <c r="G144" s="305">
        <f t="shared" si="50"/>
        <v>0</v>
      </c>
      <c r="H144" s="305">
        <f t="shared" si="50"/>
        <v>0</v>
      </c>
      <c r="I144" s="305">
        <f t="shared" si="50"/>
        <v>0</v>
      </c>
      <c r="J144" s="305">
        <f t="shared" si="50"/>
        <v>0</v>
      </c>
      <c r="K144" s="305">
        <f t="shared" si="50"/>
        <v>0</v>
      </c>
      <c r="L144" s="305">
        <f t="shared" si="50"/>
        <v>0</v>
      </c>
      <c r="M144" s="305">
        <f t="shared" si="50"/>
        <v>0</v>
      </c>
      <c r="N144" s="305">
        <f t="shared" si="50"/>
        <v>0</v>
      </c>
      <c r="O144" s="305">
        <f t="shared" si="50"/>
        <v>0</v>
      </c>
      <c r="P144" s="305">
        <f t="shared" si="50"/>
        <v>0</v>
      </c>
      <c r="Q144" s="305">
        <f t="shared" si="50"/>
        <v>0</v>
      </c>
      <c r="R144" s="305">
        <f t="shared" si="50"/>
        <v>0</v>
      </c>
      <c r="S144" s="305">
        <f t="shared" si="50"/>
        <v>0</v>
      </c>
      <c r="T144" s="305">
        <f t="shared" si="50"/>
        <v>0</v>
      </c>
      <c r="U144" s="305">
        <f t="shared" si="50"/>
        <v>0</v>
      </c>
      <c r="V144" s="305">
        <f t="shared" si="50"/>
        <v>0</v>
      </c>
      <c r="W144" s="305">
        <f t="shared" si="50"/>
        <v>0</v>
      </c>
      <c r="X144" s="305">
        <f t="shared" si="50"/>
        <v>0</v>
      </c>
      <c r="Y144" s="297">
        <f t="shared" si="43"/>
        <v>0</v>
      </c>
    </row>
    <row r="145" spans="2:35" s="75" customFormat="1">
      <c r="B145" s="177">
        <v>9</v>
      </c>
      <c r="C145" s="305">
        <f t="shared" ref="C145:X145" si="51">IF($Y123=0,0,$Y42*C123/$Y123)</f>
        <v>0</v>
      </c>
      <c r="D145" s="305">
        <f t="shared" si="51"/>
        <v>0</v>
      </c>
      <c r="E145" s="305">
        <f t="shared" si="51"/>
        <v>0</v>
      </c>
      <c r="F145" s="305">
        <f t="shared" si="51"/>
        <v>0</v>
      </c>
      <c r="G145" s="305">
        <f t="shared" si="51"/>
        <v>0</v>
      </c>
      <c r="H145" s="305">
        <f t="shared" si="51"/>
        <v>0</v>
      </c>
      <c r="I145" s="305">
        <f t="shared" si="51"/>
        <v>0</v>
      </c>
      <c r="J145" s="305">
        <f t="shared" si="51"/>
        <v>0</v>
      </c>
      <c r="K145" s="305">
        <f t="shared" si="51"/>
        <v>0</v>
      </c>
      <c r="L145" s="305">
        <f t="shared" si="51"/>
        <v>0</v>
      </c>
      <c r="M145" s="305">
        <f t="shared" si="51"/>
        <v>0</v>
      </c>
      <c r="N145" s="305">
        <f t="shared" si="51"/>
        <v>0</v>
      </c>
      <c r="O145" s="305">
        <f t="shared" si="51"/>
        <v>0</v>
      </c>
      <c r="P145" s="305">
        <f t="shared" si="51"/>
        <v>0</v>
      </c>
      <c r="Q145" s="305">
        <f t="shared" si="51"/>
        <v>0</v>
      </c>
      <c r="R145" s="305">
        <f t="shared" si="51"/>
        <v>0</v>
      </c>
      <c r="S145" s="305">
        <f t="shared" si="51"/>
        <v>0</v>
      </c>
      <c r="T145" s="305">
        <f t="shared" si="51"/>
        <v>0</v>
      </c>
      <c r="U145" s="305">
        <f t="shared" si="51"/>
        <v>0</v>
      </c>
      <c r="V145" s="305">
        <f t="shared" si="51"/>
        <v>0</v>
      </c>
      <c r="W145" s="305">
        <f t="shared" si="51"/>
        <v>0</v>
      </c>
      <c r="X145" s="305">
        <f t="shared" si="51"/>
        <v>0</v>
      </c>
      <c r="Y145" s="297">
        <f t="shared" si="43"/>
        <v>0</v>
      </c>
    </row>
    <row r="146" spans="2:35" s="75" customFormat="1">
      <c r="B146" s="177">
        <v>10</v>
      </c>
      <c r="C146" s="305">
        <f t="shared" ref="C146:X146" si="52">IF($Y124=0,0,$Y43*C124/$Y124)</f>
        <v>0</v>
      </c>
      <c r="D146" s="305">
        <f t="shared" si="52"/>
        <v>0</v>
      </c>
      <c r="E146" s="305">
        <f t="shared" si="52"/>
        <v>0</v>
      </c>
      <c r="F146" s="305">
        <f t="shared" si="52"/>
        <v>0</v>
      </c>
      <c r="G146" s="305">
        <f t="shared" si="52"/>
        <v>0</v>
      </c>
      <c r="H146" s="305">
        <f t="shared" si="52"/>
        <v>0</v>
      </c>
      <c r="I146" s="305">
        <f t="shared" si="52"/>
        <v>0</v>
      </c>
      <c r="J146" s="305">
        <f t="shared" si="52"/>
        <v>0</v>
      </c>
      <c r="K146" s="305">
        <f t="shared" si="52"/>
        <v>0</v>
      </c>
      <c r="L146" s="305">
        <f t="shared" si="52"/>
        <v>0</v>
      </c>
      <c r="M146" s="305">
        <f t="shared" si="52"/>
        <v>0</v>
      </c>
      <c r="N146" s="305">
        <f t="shared" si="52"/>
        <v>0</v>
      </c>
      <c r="O146" s="305">
        <f t="shared" si="52"/>
        <v>0</v>
      </c>
      <c r="P146" s="305">
        <f t="shared" si="52"/>
        <v>0</v>
      </c>
      <c r="Q146" s="305">
        <f t="shared" si="52"/>
        <v>0</v>
      </c>
      <c r="R146" s="305">
        <f t="shared" si="52"/>
        <v>0</v>
      </c>
      <c r="S146" s="305">
        <f t="shared" si="52"/>
        <v>0</v>
      </c>
      <c r="T146" s="305">
        <f t="shared" si="52"/>
        <v>0</v>
      </c>
      <c r="U146" s="305">
        <f t="shared" si="52"/>
        <v>0</v>
      </c>
      <c r="V146" s="305">
        <f t="shared" si="52"/>
        <v>0</v>
      </c>
      <c r="W146" s="305">
        <f t="shared" si="52"/>
        <v>0</v>
      </c>
      <c r="X146" s="305">
        <f t="shared" si="52"/>
        <v>0</v>
      </c>
      <c r="Y146" s="297">
        <f t="shared" si="43"/>
        <v>0</v>
      </c>
    </row>
    <row r="147" spans="2:35" s="75" customFormat="1">
      <c r="B147" s="177">
        <v>11</v>
      </c>
      <c r="C147" s="305">
        <f t="shared" ref="C147:X147" si="53">IF($Y125=0,0,$Y44*C125/$Y125)</f>
        <v>0</v>
      </c>
      <c r="D147" s="305">
        <f t="shared" si="53"/>
        <v>0</v>
      </c>
      <c r="E147" s="305">
        <f t="shared" si="53"/>
        <v>0</v>
      </c>
      <c r="F147" s="305">
        <f t="shared" si="53"/>
        <v>0</v>
      </c>
      <c r="G147" s="305">
        <f t="shared" si="53"/>
        <v>0</v>
      </c>
      <c r="H147" s="305">
        <f t="shared" si="53"/>
        <v>0</v>
      </c>
      <c r="I147" s="305">
        <f t="shared" si="53"/>
        <v>0</v>
      </c>
      <c r="J147" s="305">
        <f t="shared" si="53"/>
        <v>0</v>
      </c>
      <c r="K147" s="305">
        <f t="shared" si="53"/>
        <v>0</v>
      </c>
      <c r="L147" s="305">
        <f t="shared" si="53"/>
        <v>0</v>
      </c>
      <c r="M147" s="305">
        <f t="shared" si="53"/>
        <v>0</v>
      </c>
      <c r="N147" s="305">
        <f t="shared" si="53"/>
        <v>0</v>
      </c>
      <c r="O147" s="305">
        <f t="shared" si="53"/>
        <v>0</v>
      </c>
      <c r="P147" s="305">
        <f t="shared" si="53"/>
        <v>0</v>
      </c>
      <c r="Q147" s="305">
        <f t="shared" si="53"/>
        <v>0</v>
      </c>
      <c r="R147" s="305">
        <f t="shared" si="53"/>
        <v>0</v>
      </c>
      <c r="S147" s="305">
        <f t="shared" si="53"/>
        <v>0</v>
      </c>
      <c r="T147" s="305">
        <f t="shared" si="53"/>
        <v>0</v>
      </c>
      <c r="U147" s="305">
        <f t="shared" si="53"/>
        <v>0</v>
      </c>
      <c r="V147" s="305">
        <f t="shared" si="53"/>
        <v>0</v>
      </c>
      <c r="W147" s="305">
        <f t="shared" si="53"/>
        <v>0</v>
      </c>
      <c r="X147" s="305">
        <f t="shared" si="53"/>
        <v>0</v>
      </c>
      <c r="Y147" s="297">
        <f t="shared" si="43"/>
        <v>0</v>
      </c>
    </row>
    <row r="148" spans="2:35" s="75" customFormat="1">
      <c r="B148" s="177">
        <v>12</v>
      </c>
      <c r="C148" s="305">
        <f t="shared" ref="C148:X148" si="54">IF($Y126=0,0,$Y45*C126/$Y126)</f>
        <v>0</v>
      </c>
      <c r="D148" s="305">
        <f t="shared" si="54"/>
        <v>0</v>
      </c>
      <c r="E148" s="305">
        <f t="shared" si="54"/>
        <v>0</v>
      </c>
      <c r="F148" s="305">
        <f t="shared" si="54"/>
        <v>0</v>
      </c>
      <c r="G148" s="305">
        <f t="shared" si="54"/>
        <v>0</v>
      </c>
      <c r="H148" s="305">
        <f t="shared" si="54"/>
        <v>0</v>
      </c>
      <c r="I148" s="305">
        <f t="shared" si="54"/>
        <v>0</v>
      </c>
      <c r="J148" s="305">
        <f t="shared" si="54"/>
        <v>0</v>
      </c>
      <c r="K148" s="305">
        <f t="shared" si="54"/>
        <v>0</v>
      </c>
      <c r="L148" s="305">
        <f t="shared" si="54"/>
        <v>0</v>
      </c>
      <c r="M148" s="305">
        <f t="shared" si="54"/>
        <v>0</v>
      </c>
      <c r="N148" s="305">
        <f t="shared" si="54"/>
        <v>0</v>
      </c>
      <c r="O148" s="305">
        <f t="shared" si="54"/>
        <v>0</v>
      </c>
      <c r="P148" s="305">
        <f t="shared" si="54"/>
        <v>0</v>
      </c>
      <c r="Q148" s="305">
        <f t="shared" si="54"/>
        <v>0</v>
      </c>
      <c r="R148" s="305">
        <f t="shared" si="54"/>
        <v>0</v>
      </c>
      <c r="S148" s="305">
        <f t="shared" si="54"/>
        <v>0</v>
      </c>
      <c r="T148" s="305">
        <f t="shared" si="54"/>
        <v>0</v>
      </c>
      <c r="U148" s="305">
        <f t="shared" si="54"/>
        <v>0</v>
      </c>
      <c r="V148" s="305">
        <f t="shared" si="54"/>
        <v>0</v>
      </c>
      <c r="W148" s="305">
        <f t="shared" si="54"/>
        <v>0</v>
      </c>
      <c r="X148" s="305">
        <f t="shared" si="54"/>
        <v>0</v>
      </c>
      <c r="Y148" s="297">
        <f t="shared" si="43"/>
        <v>0</v>
      </c>
    </row>
    <row r="149" spans="2:35" s="75" customFormat="1">
      <c r="B149" s="177">
        <v>13</v>
      </c>
      <c r="C149" s="305">
        <f t="shared" ref="C149:X149" si="55">IF($Y127=0,0,$Y46*C127/$Y127)</f>
        <v>0</v>
      </c>
      <c r="D149" s="305">
        <f t="shared" si="55"/>
        <v>0</v>
      </c>
      <c r="E149" s="305">
        <f t="shared" si="55"/>
        <v>0</v>
      </c>
      <c r="F149" s="305">
        <f t="shared" si="55"/>
        <v>0</v>
      </c>
      <c r="G149" s="305">
        <f t="shared" si="55"/>
        <v>0</v>
      </c>
      <c r="H149" s="305">
        <f t="shared" si="55"/>
        <v>0</v>
      </c>
      <c r="I149" s="305">
        <f t="shared" si="55"/>
        <v>0</v>
      </c>
      <c r="J149" s="305">
        <f t="shared" si="55"/>
        <v>0</v>
      </c>
      <c r="K149" s="305">
        <f t="shared" si="55"/>
        <v>0</v>
      </c>
      <c r="L149" s="305">
        <f t="shared" si="55"/>
        <v>0</v>
      </c>
      <c r="M149" s="305">
        <f t="shared" si="55"/>
        <v>0</v>
      </c>
      <c r="N149" s="305">
        <f t="shared" si="55"/>
        <v>0</v>
      </c>
      <c r="O149" s="305">
        <f t="shared" si="55"/>
        <v>0</v>
      </c>
      <c r="P149" s="305">
        <f t="shared" si="55"/>
        <v>0</v>
      </c>
      <c r="Q149" s="305">
        <f t="shared" si="55"/>
        <v>0</v>
      </c>
      <c r="R149" s="305">
        <f t="shared" si="55"/>
        <v>0</v>
      </c>
      <c r="S149" s="305">
        <f t="shared" si="55"/>
        <v>0</v>
      </c>
      <c r="T149" s="305">
        <f t="shared" si="55"/>
        <v>0</v>
      </c>
      <c r="U149" s="305">
        <f t="shared" si="55"/>
        <v>0</v>
      </c>
      <c r="V149" s="305">
        <f t="shared" si="55"/>
        <v>0</v>
      </c>
      <c r="W149" s="305">
        <f t="shared" si="55"/>
        <v>0</v>
      </c>
      <c r="X149" s="305">
        <f t="shared" si="55"/>
        <v>0</v>
      </c>
      <c r="Y149" s="297">
        <f t="shared" si="43"/>
        <v>0</v>
      </c>
    </row>
    <row r="150" spans="2:35" s="75" customFormat="1">
      <c r="B150" s="177">
        <v>14</v>
      </c>
      <c r="C150" s="305">
        <f t="shared" ref="C150:X150" si="56">IF($Y128=0,0,$Y47*C128/$Y128)</f>
        <v>0</v>
      </c>
      <c r="D150" s="305">
        <f t="shared" si="56"/>
        <v>0</v>
      </c>
      <c r="E150" s="305">
        <f t="shared" si="56"/>
        <v>0</v>
      </c>
      <c r="F150" s="305">
        <f t="shared" si="56"/>
        <v>0</v>
      </c>
      <c r="G150" s="305">
        <f t="shared" si="56"/>
        <v>0</v>
      </c>
      <c r="H150" s="305">
        <f t="shared" si="56"/>
        <v>0</v>
      </c>
      <c r="I150" s="305">
        <f t="shared" si="56"/>
        <v>0</v>
      </c>
      <c r="J150" s="305">
        <f t="shared" si="56"/>
        <v>0</v>
      </c>
      <c r="K150" s="305">
        <f t="shared" si="56"/>
        <v>0</v>
      </c>
      <c r="L150" s="305">
        <f t="shared" si="56"/>
        <v>0</v>
      </c>
      <c r="M150" s="305">
        <f t="shared" si="56"/>
        <v>0</v>
      </c>
      <c r="N150" s="305">
        <f t="shared" si="56"/>
        <v>0</v>
      </c>
      <c r="O150" s="305">
        <f t="shared" si="56"/>
        <v>0</v>
      </c>
      <c r="P150" s="305">
        <f t="shared" si="56"/>
        <v>0</v>
      </c>
      <c r="Q150" s="305">
        <f t="shared" si="56"/>
        <v>0</v>
      </c>
      <c r="R150" s="305">
        <f t="shared" si="56"/>
        <v>0</v>
      </c>
      <c r="S150" s="305">
        <f t="shared" si="56"/>
        <v>0</v>
      </c>
      <c r="T150" s="305">
        <f t="shared" si="56"/>
        <v>0</v>
      </c>
      <c r="U150" s="305">
        <f t="shared" si="56"/>
        <v>0</v>
      </c>
      <c r="V150" s="305">
        <f t="shared" si="56"/>
        <v>0</v>
      </c>
      <c r="W150" s="305">
        <f t="shared" si="56"/>
        <v>0</v>
      </c>
      <c r="X150" s="305">
        <f t="shared" si="56"/>
        <v>0</v>
      </c>
      <c r="Y150" s="297">
        <f t="shared" si="43"/>
        <v>0</v>
      </c>
    </row>
    <row r="151" spans="2:35" s="75" customFormat="1">
      <c r="B151" s="177">
        <v>15</v>
      </c>
      <c r="C151" s="305">
        <f t="shared" ref="C151:X151" si="57">IF($Y129=0,0,$Y48*C129/$Y129)</f>
        <v>0</v>
      </c>
      <c r="D151" s="305">
        <f t="shared" si="57"/>
        <v>0</v>
      </c>
      <c r="E151" s="305">
        <f t="shared" si="57"/>
        <v>0</v>
      </c>
      <c r="F151" s="305">
        <f t="shared" si="57"/>
        <v>0</v>
      </c>
      <c r="G151" s="305">
        <f t="shared" si="57"/>
        <v>0</v>
      </c>
      <c r="H151" s="305">
        <f t="shared" si="57"/>
        <v>0</v>
      </c>
      <c r="I151" s="305">
        <f t="shared" si="57"/>
        <v>0</v>
      </c>
      <c r="J151" s="305">
        <f t="shared" si="57"/>
        <v>0</v>
      </c>
      <c r="K151" s="305">
        <f t="shared" si="57"/>
        <v>0</v>
      </c>
      <c r="L151" s="305">
        <f t="shared" si="57"/>
        <v>0</v>
      </c>
      <c r="M151" s="305">
        <f t="shared" si="57"/>
        <v>0</v>
      </c>
      <c r="N151" s="305">
        <f t="shared" si="57"/>
        <v>0</v>
      </c>
      <c r="O151" s="305">
        <f t="shared" si="57"/>
        <v>0</v>
      </c>
      <c r="P151" s="305">
        <f t="shared" si="57"/>
        <v>0</v>
      </c>
      <c r="Q151" s="305">
        <f t="shared" si="57"/>
        <v>0</v>
      </c>
      <c r="R151" s="305">
        <f t="shared" si="57"/>
        <v>0</v>
      </c>
      <c r="S151" s="305">
        <f t="shared" si="57"/>
        <v>0</v>
      </c>
      <c r="T151" s="305">
        <f t="shared" si="57"/>
        <v>0</v>
      </c>
      <c r="U151" s="305">
        <f t="shared" si="57"/>
        <v>0</v>
      </c>
      <c r="V151" s="305">
        <f t="shared" si="57"/>
        <v>0</v>
      </c>
      <c r="W151" s="305">
        <f t="shared" si="57"/>
        <v>0</v>
      </c>
      <c r="X151" s="305">
        <f t="shared" si="57"/>
        <v>0</v>
      </c>
      <c r="Y151" s="297">
        <f t="shared" si="43"/>
        <v>0</v>
      </c>
    </row>
    <row r="152" spans="2:35" s="75" customFormat="1" ht="22.5">
      <c r="B152" s="257" t="s">
        <v>1099</v>
      </c>
      <c r="C152" s="297">
        <f t="shared" ref="C152:X152" si="58">SUM(C137:C151)</f>
        <v>0</v>
      </c>
      <c r="D152" s="297">
        <f t="shared" si="58"/>
        <v>0</v>
      </c>
      <c r="E152" s="297">
        <f t="shared" si="58"/>
        <v>0</v>
      </c>
      <c r="F152" s="297">
        <f t="shared" si="58"/>
        <v>0</v>
      </c>
      <c r="G152" s="297">
        <f t="shared" si="58"/>
        <v>0</v>
      </c>
      <c r="H152" s="297">
        <f t="shared" si="58"/>
        <v>0</v>
      </c>
      <c r="I152" s="297">
        <f t="shared" si="58"/>
        <v>0</v>
      </c>
      <c r="J152" s="297">
        <f t="shared" si="58"/>
        <v>0</v>
      </c>
      <c r="K152" s="297">
        <f t="shared" si="58"/>
        <v>0</v>
      </c>
      <c r="L152" s="297">
        <f t="shared" si="58"/>
        <v>0</v>
      </c>
      <c r="M152" s="297">
        <f t="shared" si="58"/>
        <v>0</v>
      </c>
      <c r="N152" s="297">
        <f t="shared" si="58"/>
        <v>0</v>
      </c>
      <c r="O152" s="297">
        <f t="shared" si="58"/>
        <v>0</v>
      </c>
      <c r="P152" s="297">
        <f t="shared" si="58"/>
        <v>0</v>
      </c>
      <c r="Q152" s="297">
        <f t="shared" si="58"/>
        <v>0</v>
      </c>
      <c r="R152" s="297">
        <f t="shared" si="58"/>
        <v>0</v>
      </c>
      <c r="S152" s="297">
        <f t="shared" si="58"/>
        <v>0</v>
      </c>
      <c r="T152" s="297">
        <f t="shared" si="58"/>
        <v>0</v>
      </c>
      <c r="U152" s="297">
        <f t="shared" si="58"/>
        <v>0</v>
      </c>
      <c r="V152" s="297">
        <f t="shared" si="58"/>
        <v>0</v>
      </c>
      <c r="W152" s="297">
        <f t="shared" si="58"/>
        <v>0</v>
      </c>
      <c r="X152" s="297">
        <f t="shared" si="58"/>
        <v>0</v>
      </c>
      <c r="Y152" s="297">
        <f t="shared" si="43"/>
        <v>0</v>
      </c>
    </row>
    <row r="153" spans="2:35" s="75" customFormat="1">
      <c r="B153" s="124"/>
      <c r="C153" s="125"/>
      <c r="D153" s="125"/>
      <c r="E153" s="125"/>
      <c r="F153" s="125"/>
      <c r="G153" s="125"/>
      <c r="H153" s="125"/>
      <c r="I153" s="125"/>
      <c r="J153" s="125"/>
      <c r="K153" s="125"/>
      <c r="L153" s="125"/>
      <c r="M153" s="125"/>
      <c r="N153" s="125"/>
      <c r="O153" s="125"/>
      <c r="P153" s="125"/>
      <c r="Q153" s="125"/>
      <c r="R153" s="125"/>
      <c r="S153" s="125"/>
      <c r="T153" s="125"/>
      <c r="U153" s="125"/>
      <c r="V153" s="125"/>
      <c r="W153" s="125"/>
      <c r="X153" s="77"/>
      <c r="Y153" s="77"/>
      <c r="Z153" s="77"/>
      <c r="AA153" s="77"/>
      <c r="AB153" s="77"/>
      <c r="AC153" s="77"/>
      <c r="AD153" s="77"/>
      <c r="AE153" s="79"/>
      <c r="AF153" s="80"/>
      <c r="AH153" s="80"/>
      <c r="AI153" s="80"/>
    </row>
    <row r="154" spans="2:35" s="75" customFormat="1">
      <c r="C154" s="118"/>
      <c r="D154" s="77"/>
      <c r="E154" s="77"/>
      <c r="F154" s="77"/>
      <c r="G154" s="77"/>
      <c r="H154" s="77"/>
      <c r="I154" s="77"/>
      <c r="J154" s="77"/>
      <c r="K154" s="77"/>
      <c r="L154" s="77"/>
      <c r="M154" s="77"/>
      <c r="N154" s="77"/>
      <c r="O154" s="77"/>
      <c r="P154" s="77"/>
      <c r="Q154" s="77"/>
      <c r="R154" s="77"/>
      <c r="S154" s="77"/>
      <c r="T154" s="77"/>
      <c r="U154" s="77"/>
      <c r="V154" s="77"/>
      <c r="W154" s="77"/>
      <c r="X154" s="77"/>
      <c r="Y154" s="77"/>
      <c r="Z154" s="77"/>
      <c r="AA154" s="77"/>
      <c r="AB154" s="77"/>
      <c r="AC154" s="77"/>
      <c r="AD154" s="77"/>
      <c r="AE154" s="78"/>
      <c r="AF154" s="79"/>
      <c r="AG154" s="80"/>
      <c r="AH154" s="80"/>
      <c r="AI154" s="80"/>
    </row>
    <row r="155" spans="2:35"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2:35"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2:35"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2:35"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2:35"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2:35"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row r="234" spans="3:30"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row>
    <row r="235" spans="3:30"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row>
    <row r="236" spans="3:30"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row>
    <row r="237" spans="3:30"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row>
    <row r="238" spans="3:30"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row>
    <row r="239" spans="3:30"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row>
    <row r="240" spans="3:30"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row>
    <row r="241" spans="3:30"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row>
    <row r="242" spans="3:30"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row>
    <row r="243" spans="3:30"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row>
    <row r="244" spans="3:30"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row>
    <row r="245" spans="3:30"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row>
    <row r="246" spans="3:30"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row>
    <row r="247" spans="3:30"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row>
    <row r="248" spans="3:30"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row>
    <row r="249" spans="3:30"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row>
    <row r="250" spans="3:30"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row>
    <row r="251" spans="3:30"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row>
    <row r="252" spans="3:30" s="132" customFormat="1">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row>
    <row r="253" spans="3:30" s="132" customFormat="1">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row>
    <row r="254" spans="3:30" s="132" customFormat="1">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row>
    <row r="255" spans="3:30" s="132" customFormat="1">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row>
    <row r="256" spans="3:30" s="132" customFormat="1">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row>
    <row r="257" spans="3:30" s="132" customFormat="1">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row>
    <row r="258" spans="3:30" s="132" customFormat="1">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row>
    <row r="259" spans="3:30" s="132" customFormat="1">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row>
    <row r="260" spans="3:30" s="132" customFormat="1">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row>
    <row r="261" spans="3:30" s="132" customFormat="1">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row>
    <row r="262" spans="3:30" s="132" customFormat="1">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row>
    <row r="263" spans="3:30" s="132" customFormat="1">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row>
    <row r="264" spans="3:30" s="132" customFormat="1">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row>
    <row r="265" spans="3:30" s="132" customFormat="1">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row>
    <row r="266" spans="3:30" s="132" customFormat="1">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row>
    <row r="267" spans="3:30" s="132" customFormat="1">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row>
    <row r="268" spans="3:30" s="132" customFormat="1">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row>
    <row r="269" spans="3:30" s="132" customFormat="1">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row>
    <row r="270" spans="3:30" s="132" customFormat="1">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row>
    <row r="271" spans="3:30" s="132" customFormat="1">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row>
    <row r="272" spans="3:30" s="132" customFormat="1">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row>
    <row r="273" spans="3:30" s="132" customFormat="1">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c r="AC273" s="133"/>
      <c r="AD273" s="133"/>
    </row>
    <row r="274" spans="3:30" s="132" customFormat="1">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c r="AC274" s="133"/>
      <c r="AD274" s="133"/>
    </row>
    <row r="275" spans="3:30" s="132" customFormat="1">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c r="AC275" s="133"/>
      <c r="AD275" s="133"/>
    </row>
    <row r="276" spans="3:30" s="132" customFormat="1">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c r="AC276" s="133"/>
      <c r="AD276" s="133"/>
    </row>
    <row r="277" spans="3:30" s="132" customFormat="1">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c r="AC277" s="133"/>
      <c r="AD277" s="133"/>
    </row>
    <row r="278" spans="3:30" s="132" customFormat="1">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c r="AC278" s="133"/>
      <c r="AD278" s="133"/>
    </row>
    <row r="279" spans="3:30" s="132" customFormat="1">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c r="AC279" s="133"/>
      <c r="AD279" s="133"/>
    </row>
    <row r="280" spans="3:30" s="132" customFormat="1">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c r="AC280" s="133"/>
      <c r="AD280" s="133"/>
    </row>
    <row r="281" spans="3:30" s="132" customFormat="1">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c r="AC281" s="133"/>
      <c r="AD281" s="133"/>
    </row>
    <row r="282" spans="3:30" s="132" customFormat="1">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c r="AC282" s="133"/>
      <c r="AD282" s="133"/>
    </row>
    <row r="283" spans="3:30" s="132" customFormat="1">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c r="AC283" s="133"/>
      <c r="AD283" s="133"/>
    </row>
    <row r="284" spans="3:30" s="132" customFormat="1">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c r="AC284" s="133"/>
      <c r="AD284" s="133"/>
    </row>
    <row r="285" spans="3:30" s="132" customFormat="1">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c r="AC285" s="133"/>
      <c r="AD285" s="133"/>
    </row>
  </sheetData>
  <sheetProtection sheet="1" objects="1" scenarios="1"/>
  <mergeCells count="45">
    <mergeCell ref="A1:Y1"/>
    <mergeCell ref="H62:I62"/>
    <mergeCell ref="K20:S20"/>
    <mergeCell ref="H26:J26"/>
    <mergeCell ref="K27:S27"/>
    <mergeCell ref="K25:S25"/>
    <mergeCell ref="K26:S26"/>
    <mergeCell ref="K22:S22"/>
    <mergeCell ref="B31:B33"/>
    <mergeCell ref="B27:G27"/>
    <mergeCell ref="H23:J23"/>
    <mergeCell ref="H24:J24"/>
    <mergeCell ref="K23:S23"/>
    <mergeCell ref="K24:S24"/>
    <mergeCell ref="H21:J21"/>
    <mergeCell ref="H22:J22"/>
    <mergeCell ref="B66:AA66"/>
    <mergeCell ref="H25:J25"/>
    <mergeCell ref="H27:J27"/>
    <mergeCell ref="B26:G26"/>
    <mergeCell ref="Y32:Y33"/>
    <mergeCell ref="Z32:Z33"/>
    <mergeCell ref="AA32:AB32"/>
    <mergeCell ref="Z31:AB31"/>
    <mergeCell ref="B134:V134"/>
    <mergeCell ref="B112:V112"/>
    <mergeCell ref="B91:V91"/>
    <mergeCell ref="B68:V68"/>
    <mergeCell ref="D70:E70"/>
    <mergeCell ref="D71:D72"/>
    <mergeCell ref="E71:E72"/>
    <mergeCell ref="C70:C72"/>
    <mergeCell ref="F70:F72"/>
    <mergeCell ref="B70:B72"/>
    <mergeCell ref="G70:G72"/>
    <mergeCell ref="AC32:AC33"/>
    <mergeCell ref="A2:V2"/>
    <mergeCell ref="B20:G20"/>
    <mergeCell ref="B22:G22"/>
    <mergeCell ref="B25:G25"/>
    <mergeCell ref="B24:G24"/>
    <mergeCell ref="B21:G21"/>
    <mergeCell ref="K21:S21"/>
    <mergeCell ref="B23:G23"/>
    <mergeCell ref="H20:J20"/>
  </mergeCells>
  <phoneticPr fontId="4"/>
  <pageMargins left="0.39370078740157483" right="0.39370078740157483" top="0.55118110236220474" bottom="0.6692913385826772" header="0.31496062992125984" footer="0.51181102362204722"/>
  <pageSetup paperSize="8" scale="73" fitToHeight="0" orientation="portrait" r:id="rId1"/>
  <headerFooter alignWithMargins="0">
    <oddFooter>&amp;C&amp;A&amp;P</oddFooter>
  </headerFooter>
  <rowBreaks count="3" manualBreakCount="3">
    <brk id="63" max="26" man="1"/>
    <brk id="110" max="26" man="1"/>
    <brk id="154" max="26"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E266"/>
  <sheetViews>
    <sheetView showGridLines="0" zoomScaleNormal="100" zoomScaleSheetLayoutView="75" workbookViewId="0">
      <selection activeCell="A2" sqref="A2"/>
    </sheetView>
  </sheetViews>
  <sheetFormatPr defaultRowHeight="12"/>
  <cols>
    <col min="1" max="1" width="5.5" style="132" customWidth="1"/>
    <col min="2" max="3" width="8.875" style="38" customWidth="1"/>
    <col min="4" max="25" width="8.625" style="38" customWidth="1"/>
    <col min="26" max="26" width="10" style="38" customWidth="1"/>
    <col min="27" max="27" width="10.625" style="38" customWidth="1"/>
    <col min="28" max="28" width="10" style="38" customWidth="1"/>
    <col min="29" max="31" width="4.875" style="38" customWidth="1"/>
    <col min="32" max="34" width="6.625" style="38" customWidth="1"/>
    <col min="35" max="16384" width="9" style="38"/>
  </cols>
  <sheetData>
    <row r="1" spans="1:25" s="55" customFormat="1" ht="21">
      <c r="A1" s="609" t="s">
        <v>685</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8</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57" customHeight="1">
      <c r="A7" s="151"/>
    </row>
    <row r="8" spans="1:25" s="60" customFormat="1" ht="57" customHeight="1">
      <c r="A8" s="151"/>
    </row>
    <row r="9" spans="1:25" s="60" customFormat="1" ht="57" customHeight="1">
      <c r="A9" s="151"/>
    </row>
    <row r="10" spans="1:25" s="60" customFormat="1" ht="22.5" customHeight="1">
      <c r="A10" s="151"/>
    </row>
    <row r="11" spans="1:25" s="60" customFormat="1" ht="21.75" customHeight="1">
      <c r="A11" s="259" t="s">
        <v>986</v>
      </c>
      <c r="B11" s="64" t="s">
        <v>1304</v>
      </c>
      <c r="C11" s="61"/>
      <c r="D11" s="61"/>
      <c r="E11" s="61"/>
      <c r="F11" s="61"/>
      <c r="G11" s="61"/>
      <c r="H11" s="61"/>
      <c r="I11" s="61"/>
      <c r="J11" s="61"/>
      <c r="K11" s="61"/>
      <c r="L11" s="61"/>
      <c r="M11" s="61"/>
      <c r="N11" s="61"/>
      <c r="O11" s="61"/>
      <c r="P11" s="61"/>
      <c r="Q11" s="61"/>
      <c r="R11" s="61"/>
      <c r="S11" s="61"/>
      <c r="T11" s="61"/>
      <c r="U11" s="61"/>
      <c r="V11" s="61"/>
    </row>
    <row r="12" spans="1:25"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5" s="60" customFormat="1" ht="6" customHeight="1">
      <c r="A13" s="151"/>
      <c r="B13" s="48"/>
      <c r="C13" s="48"/>
      <c r="D13" s="48"/>
      <c r="E13" s="48"/>
      <c r="F13" s="48"/>
      <c r="G13" s="48"/>
      <c r="H13" s="48"/>
      <c r="I13" s="48"/>
      <c r="J13" s="48"/>
      <c r="K13" s="48"/>
      <c r="L13" s="48"/>
    </row>
    <row r="14" spans="1:25" s="60" customFormat="1" ht="21.75" customHeight="1">
      <c r="A14" s="151"/>
      <c r="B14" s="571" t="s">
        <v>1670</v>
      </c>
      <c r="C14" s="571"/>
      <c r="D14" s="571"/>
      <c r="E14" s="571"/>
      <c r="F14" s="571"/>
      <c r="G14" s="571"/>
      <c r="H14" s="838" t="s">
        <v>1769</v>
      </c>
      <c r="I14" s="839"/>
      <c r="J14" s="846"/>
      <c r="K14" s="571" t="s">
        <v>1768</v>
      </c>
      <c r="L14" s="571"/>
      <c r="M14" s="571"/>
      <c r="N14" s="571"/>
      <c r="O14" s="571"/>
      <c r="P14" s="571"/>
      <c r="Q14" s="571"/>
    </row>
    <row r="15" spans="1:25" s="60" customFormat="1" ht="21.75" customHeight="1">
      <c r="A15" s="151"/>
      <c r="B15" s="625" t="s">
        <v>1399</v>
      </c>
      <c r="C15" s="626"/>
      <c r="D15" s="626"/>
      <c r="E15" s="626"/>
      <c r="F15" s="626"/>
      <c r="G15" s="627"/>
      <c r="H15" s="935" t="s">
        <v>1770</v>
      </c>
      <c r="I15" s="720"/>
      <c r="J15" s="721"/>
      <c r="K15" s="623" t="s">
        <v>310</v>
      </c>
      <c r="L15" s="623"/>
      <c r="M15" s="623"/>
      <c r="N15" s="623"/>
      <c r="O15" s="624"/>
      <c r="P15" s="624"/>
      <c r="Q15" s="624"/>
    </row>
    <row r="16" spans="1:25" s="151" customFormat="1" ht="21.75" customHeight="1">
      <c r="B16" s="752" t="s">
        <v>1606</v>
      </c>
      <c r="C16" s="752"/>
      <c r="D16" s="752"/>
      <c r="E16" s="752"/>
      <c r="F16" s="752"/>
      <c r="G16" s="752"/>
      <c r="H16" s="935" t="s">
        <v>1770</v>
      </c>
      <c r="I16" s="720"/>
      <c r="J16" s="721"/>
      <c r="K16" s="748" t="s">
        <v>403</v>
      </c>
      <c r="L16" s="748"/>
      <c r="M16" s="748"/>
      <c r="N16" s="748"/>
      <c r="O16" s="749"/>
      <c r="P16" s="749"/>
      <c r="Q16" s="749"/>
    </row>
    <row r="17" spans="1:31" s="151" customFormat="1" ht="21.75" customHeight="1">
      <c r="B17" s="748" t="s">
        <v>1607</v>
      </c>
      <c r="C17" s="748"/>
      <c r="D17" s="748"/>
      <c r="E17" s="950"/>
      <c r="F17" s="950"/>
      <c r="G17" s="950"/>
      <c r="H17" s="935" t="s">
        <v>1770</v>
      </c>
      <c r="I17" s="720"/>
      <c r="J17" s="721"/>
      <c r="K17" s="748" t="s">
        <v>404</v>
      </c>
      <c r="L17" s="748"/>
      <c r="M17" s="748"/>
      <c r="N17" s="748"/>
      <c r="O17" s="749"/>
      <c r="P17" s="749"/>
      <c r="Q17" s="749"/>
    </row>
    <row r="18" spans="1:31" s="151" customFormat="1" ht="21.75" customHeight="1">
      <c r="B18" s="748" t="s">
        <v>254</v>
      </c>
      <c r="C18" s="748"/>
      <c r="D18" s="748"/>
      <c r="E18" s="749"/>
      <c r="F18" s="749"/>
      <c r="G18" s="749"/>
      <c r="H18" s="938" t="s">
        <v>1782</v>
      </c>
      <c r="I18" s="720"/>
      <c r="J18" s="721"/>
      <c r="K18" s="748" t="s">
        <v>1723</v>
      </c>
      <c r="L18" s="748"/>
      <c r="M18" s="748"/>
      <c r="N18" s="748"/>
      <c r="O18" s="749"/>
      <c r="P18" s="749"/>
      <c r="Q18" s="749"/>
    </row>
    <row r="19" spans="1:31" s="151" customFormat="1" ht="21.75" customHeight="1">
      <c r="B19" s="748" t="s">
        <v>1848</v>
      </c>
      <c r="C19" s="748"/>
      <c r="D19" s="748"/>
      <c r="E19" s="749"/>
      <c r="F19" s="749"/>
      <c r="G19" s="749"/>
      <c r="H19" s="938" t="s">
        <v>1782</v>
      </c>
      <c r="I19" s="720"/>
      <c r="J19" s="721"/>
      <c r="K19" s="748" t="s">
        <v>1849</v>
      </c>
      <c r="L19" s="748"/>
      <c r="M19" s="748"/>
      <c r="N19" s="748"/>
      <c r="O19" s="749"/>
      <c r="P19" s="749"/>
      <c r="Q19" s="749"/>
    </row>
    <row r="20" spans="1:31" s="151" customFormat="1" ht="21.75" customHeight="1">
      <c r="B20" s="748" t="s">
        <v>1111</v>
      </c>
      <c r="C20" s="748"/>
      <c r="D20" s="748"/>
      <c r="E20" s="749"/>
      <c r="F20" s="749"/>
      <c r="G20" s="749"/>
      <c r="H20" s="938" t="s">
        <v>1782</v>
      </c>
      <c r="I20" s="720"/>
      <c r="J20" s="721"/>
      <c r="K20" s="748" t="s">
        <v>1849</v>
      </c>
      <c r="L20" s="748"/>
      <c r="M20" s="748"/>
      <c r="N20" s="748"/>
      <c r="O20" s="749"/>
      <c r="P20" s="749"/>
      <c r="Q20" s="749"/>
    </row>
    <row r="21" spans="1:31" s="151" customFormat="1" ht="21.75" customHeight="1">
      <c r="B21" s="748" t="s">
        <v>1004</v>
      </c>
      <c r="C21" s="748"/>
      <c r="D21" s="748"/>
      <c r="E21" s="749"/>
      <c r="F21" s="749"/>
      <c r="G21" s="749"/>
      <c r="H21" s="938" t="s">
        <v>1782</v>
      </c>
      <c r="I21" s="720"/>
      <c r="J21" s="721"/>
      <c r="K21" s="748" t="s">
        <v>1849</v>
      </c>
      <c r="L21" s="748"/>
      <c r="M21" s="748"/>
      <c r="N21" s="748"/>
      <c r="O21" s="749"/>
      <c r="P21" s="749"/>
      <c r="Q21" s="749"/>
    </row>
    <row r="22" spans="1:31" s="151" customFormat="1" ht="21.75" customHeight="1">
      <c r="B22" s="748" t="s">
        <v>278</v>
      </c>
      <c r="C22" s="748"/>
      <c r="D22" s="748"/>
      <c r="E22" s="749"/>
      <c r="F22" s="749"/>
      <c r="G22" s="749"/>
      <c r="H22" s="938" t="s">
        <v>1782</v>
      </c>
      <c r="I22" s="720"/>
      <c r="J22" s="721"/>
      <c r="K22" s="748" t="s">
        <v>1849</v>
      </c>
      <c r="L22" s="748"/>
      <c r="M22" s="748"/>
      <c r="N22" s="748"/>
      <c r="O22" s="749"/>
      <c r="P22" s="749"/>
      <c r="Q22" s="749"/>
    </row>
    <row r="23" spans="1:31" s="60" customFormat="1" ht="21.75" customHeight="1">
      <c r="A23" s="151"/>
      <c r="B23" s="135"/>
      <c r="C23" s="135"/>
      <c r="D23" s="135"/>
      <c r="E23" s="135"/>
      <c r="F23" s="135"/>
      <c r="G23" s="135"/>
      <c r="H23" s="66"/>
      <c r="I23" s="67"/>
      <c r="J23" s="67"/>
      <c r="K23" s="67"/>
      <c r="L23" s="67"/>
      <c r="M23" s="67"/>
      <c r="N23" s="67"/>
      <c r="O23" s="66"/>
      <c r="P23" s="66"/>
      <c r="Q23" s="66"/>
      <c r="R23" s="66"/>
      <c r="S23" s="66"/>
      <c r="T23" s="66"/>
      <c r="U23" s="66"/>
    </row>
    <row r="24" spans="1:31" s="60" customFormat="1" ht="18" customHeight="1">
      <c r="A24" s="151"/>
      <c r="B24" s="48" t="s">
        <v>1673</v>
      </c>
      <c r="C24" s="48"/>
      <c r="D24" s="48"/>
      <c r="E24" s="48"/>
      <c r="F24" s="48"/>
      <c r="G24" s="48"/>
      <c r="H24" s="48"/>
      <c r="I24" s="48"/>
      <c r="J24" s="48"/>
      <c r="K24" s="48"/>
      <c r="L24" s="48"/>
    </row>
    <row r="25" spans="1:31" s="60" customFormat="1" ht="15" customHeight="1">
      <c r="A25" s="151"/>
      <c r="B25" s="249" t="s">
        <v>1312</v>
      </c>
      <c r="C25" s="62"/>
      <c r="D25" s="62"/>
      <c r="E25" s="62"/>
      <c r="F25" s="62"/>
      <c r="G25" s="62"/>
      <c r="H25" s="62"/>
      <c r="I25" s="62"/>
      <c r="J25" s="62"/>
      <c r="K25" s="62"/>
      <c r="L25" s="62"/>
      <c r="M25" s="62"/>
      <c r="N25" s="62"/>
      <c r="O25" s="62"/>
      <c r="P25" s="62"/>
      <c r="Q25" s="62"/>
      <c r="R25" s="62"/>
      <c r="S25" s="62"/>
      <c r="T25" s="62"/>
      <c r="U25" s="62"/>
      <c r="V25" s="62"/>
      <c r="W25" s="151"/>
      <c r="X25" s="151"/>
      <c r="Y25" s="151"/>
      <c r="Z25" s="151"/>
      <c r="AA25" s="151"/>
      <c r="AB25" s="151"/>
      <c r="AC25" s="151"/>
      <c r="AD25" s="151"/>
      <c r="AE25" s="151"/>
    </row>
    <row r="26" spans="1:31" s="84" customFormat="1" ht="13.5" customHeight="1">
      <c r="A26" s="200"/>
      <c r="B26" s="861" t="s">
        <v>973</v>
      </c>
      <c r="C26" s="325" t="s">
        <v>1922</v>
      </c>
      <c r="D26" s="328" t="s">
        <v>1923</v>
      </c>
      <c r="E26" s="328"/>
      <c r="F26" s="328"/>
      <c r="G26" s="328"/>
      <c r="H26" s="328"/>
      <c r="I26" s="328"/>
      <c r="J26" s="326"/>
      <c r="K26" s="326"/>
      <c r="L26" s="326"/>
      <c r="M26" s="326"/>
      <c r="N26" s="326"/>
      <c r="O26" s="326"/>
      <c r="P26" s="326"/>
      <c r="Q26" s="326"/>
      <c r="R26" s="326"/>
      <c r="S26" s="326"/>
      <c r="T26" s="326"/>
      <c r="U26" s="326"/>
      <c r="V26" s="326"/>
      <c r="W26" s="326"/>
      <c r="X26" s="326"/>
      <c r="Y26" s="326"/>
      <c r="Z26" s="487" t="s">
        <v>1924</v>
      </c>
      <c r="AA26" s="487" t="s">
        <v>1925</v>
      </c>
      <c r="AB26" s="488" t="s">
        <v>1926</v>
      </c>
      <c r="AC26" s="225"/>
      <c r="AD26" s="225"/>
      <c r="AE26" s="225"/>
    </row>
    <row r="27" spans="1:31" s="84" customFormat="1" ht="26.25" customHeight="1">
      <c r="A27" s="200"/>
      <c r="B27" s="862"/>
      <c r="C27" s="915" t="s">
        <v>165</v>
      </c>
      <c r="D27" s="161" t="s">
        <v>1098</v>
      </c>
      <c r="E27" s="161"/>
      <c r="F27" s="161"/>
      <c r="G27" s="161"/>
      <c r="H27" s="161"/>
      <c r="I27" s="161"/>
      <c r="J27" s="161"/>
      <c r="K27" s="161"/>
      <c r="L27" s="161"/>
      <c r="M27" s="161"/>
      <c r="N27" s="161"/>
      <c r="O27" s="161"/>
      <c r="P27" s="161"/>
      <c r="Q27" s="161"/>
      <c r="R27" s="161"/>
      <c r="S27" s="161"/>
      <c r="T27" s="161"/>
      <c r="U27" s="161"/>
      <c r="V27" s="535"/>
      <c r="W27" s="535"/>
      <c r="X27" s="535"/>
      <c r="Y27" s="535"/>
      <c r="Z27" s="939" t="s">
        <v>672</v>
      </c>
      <c r="AA27" s="939" t="s">
        <v>762</v>
      </c>
      <c r="AB27" s="941" t="s">
        <v>1444</v>
      </c>
      <c r="AC27" s="225"/>
      <c r="AD27" s="225"/>
      <c r="AE27" s="225"/>
    </row>
    <row r="28" spans="1:31" s="84" customFormat="1" ht="168" customHeight="1">
      <c r="A28" s="267"/>
      <c r="B28" s="863"/>
      <c r="C28" s="916"/>
      <c r="D28" s="549" t="str">
        <f>部門費!C3</f>
        <v>①燃やすごみ</v>
      </c>
      <c r="E28" s="549" t="str">
        <f>部門費!D3</f>
        <v>②燃やさないごみ</v>
      </c>
      <c r="F28" s="549" t="str">
        <f>部門費!E3</f>
        <v>③粗大ごみ</v>
      </c>
      <c r="G28" s="549" t="str">
        <f>部門費!F3</f>
        <v>④アルミ缶</v>
      </c>
      <c r="H28" s="549" t="str">
        <f>部門費!G3</f>
        <v>⑤スチール缶</v>
      </c>
      <c r="I28" s="549" t="str">
        <f>部門費!H3</f>
        <v>⑥無色のガラス製の容器</v>
      </c>
      <c r="J28" s="549" t="str">
        <f>部門費!I3</f>
        <v>⑦茶色のガラス製の容器</v>
      </c>
      <c r="K28" s="549" t="str">
        <f>部門費!J3</f>
        <v>⑧その他のガラス製の容器</v>
      </c>
      <c r="L28" s="549" t="str">
        <f>部門費!K3</f>
        <v>⑨リターナブルびん</v>
      </c>
      <c r="M28" s="549" t="str">
        <f>部門費!L3</f>
        <v>⑩ペットボトル</v>
      </c>
      <c r="N28" s="549" t="str">
        <f>部門費!M3</f>
        <v>⑪白色トレイ</v>
      </c>
      <c r="O28" s="549" t="str">
        <f>部門費!N3</f>
        <v>⑫プラスチック製容器包装</v>
      </c>
      <c r="P28" s="549" t="str">
        <f>部門費!O3</f>
        <v>⑬紙製容器包装</v>
      </c>
      <c r="Q28" s="549" t="str">
        <f>部門費!P3</f>
        <v>⑭紙パック</v>
      </c>
      <c r="R28" s="549" t="str">
        <f>部門費!Q3</f>
        <v>⑮段ボール</v>
      </c>
      <c r="S28" s="549" t="str">
        <f>部門費!R3</f>
        <v>⑯古紙</v>
      </c>
      <c r="T28" s="549" t="str">
        <f>部門費!S3</f>
        <v>⑰古布</v>
      </c>
      <c r="U28" s="549" t="str">
        <f>部門費!T3</f>
        <v>⑱生ごみ</v>
      </c>
      <c r="V28" s="549" t="str">
        <f>部門費!U3</f>
        <v>⑲廃油</v>
      </c>
      <c r="W28" s="549" t="str">
        <f>部門費!V3</f>
        <v>⑳小型家電</v>
      </c>
      <c r="X28" s="549" t="str">
        <f>部門費!W3</f>
        <v>㉑その他の資源ごみ</v>
      </c>
      <c r="Y28" s="549" t="str">
        <f>部門費!X3</f>
        <v>㉒その他のごみ</v>
      </c>
      <c r="Z28" s="940"/>
      <c r="AA28" s="940"/>
      <c r="AB28" s="942"/>
      <c r="AC28" s="225"/>
      <c r="AD28" s="225"/>
      <c r="AE28" s="225"/>
    </row>
    <row r="29" spans="1:31" s="163" customFormat="1" ht="15" customHeight="1">
      <c r="A29" s="200"/>
      <c r="B29" s="320">
        <v>1</v>
      </c>
      <c r="C29" s="342" t="str">
        <f>IF('[1]22'!C10="","",'[1]22'!C10)</f>
        <v/>
      </c>
      <c r="D29" s="336" t="str">
        <f>IF('[1]22'!D10="","",'[1]22'!D10)</f>
        <v/>
      </c>
      <c r="E29" s="336" t="str">
        <f>IF('[1]22'!E10="","",'[1]22'!E10)</f>
        <v/>
      </c>
      <c r="F29" s="336" t="str">
        <f>IF('[1]22'!F10="","",'[1]22'!F10)</f>
        <v/>
      </c>
      <c r="G29" s="336" t="str">
        <f>IF('[1]22'!G10="","",'[1]22'!G10)</f>
        <v/>
      </c>
      <c r="H29" s="336" t="str">
        <f>IF('[1]22'!H10="","",'[1]22'!H10)</f>
        <v/>
      </c>
      <c r="I29" s="336" t="str">
        <f>IF('[1]22'!I10="","",'[1]22'!I10)</f>
        <v/>
      </c>
      <c r="J29" s="336" t="str">
        <f>IF('[1]22'!J10="","",'[1]22'!J10)</f>
        <v/>
      </c>
      <c r="K29" s="336" t="str">
        <f>IF('[1]22'!K10="","",'[1]22'!K10)</f>
        <v/>
      </c>
      <c r="L29" s="336" t="str">
        <f>IF('[1]22'!L10="","",'[1]22'!L10)</f>
        <v/>
      </c>
      <c r="M29" s="336" t="str">
        <f>IF('[1]22'!M10="","",'[1]22'!M10)</f>
        <v/>
      </c>
      <c r="N29" s="336" t="str">
        <f>IF('[1]22'!N10="","",'[1]22'!N10)</f>
        <v/>
      </c>
      <c r="O29" s="336" t="str">
        <f>IF('[1]22'!O10="","",'[1]22'!O10)</f>
        <v/>
      </c>
      <c r="P29" s="336" t="str">
        <f>IF('[1]22'!P10="","",'[1]22'!P10)</f>
        <v/>
      </c>
      <c r="Q29" s="336" t="str">
        <f>IF('[1]22'!Q10="","",'[1]22'!Q10)</f>
        <v/>
      </c>
      <c r="R29" s="336" t="str">
        <f>IF('[1]22'!R10="","",'[1]22'!R10)</f>
        <v/>
      </c>
      <c r="S29" s="336" t="str">
        <f>IF('[1]22'!S10="","",'[1]22'!S10)</f>
        <v/>
      </c>
      <c r="T29" s="336" t="str">
        <f>IF('[1]22'!T10="","",'[1]22'!T10)</f>
        <v/>
      </c>
      <c r="U29" s="336" t="str">
        <f>IF('[1]22'!U10="","",'[1]22'!U10)</f>
        <v/>
      </c>
      <c r="V29" s="336" t="str">
        <f>IF('[1]22'!V10="","",'[1]22'!V10)</f>
        <v/>
      </c>
      <c r="W29" s="336" t="str">
        <f>IF('[1]22'!W10="","",'[1]22'!W10)</f>
        <v/>
      </c>
      <c r="X29" s="336" t="str">
        <f>IF('[1]22'!X10="","",'[1]22'!X10)</f>
        <v/>
      </c>
      <c r="Y29" s="336" t="str">
        <f>IF('[1]22'!Y10="","",'[1]22'!Y10)</f>
        <v/>
      </c>
      <c r="Z29" s="184" t="str">
        <f>IF('[1]22'!Z10="","",'[1]22'!Z10)</f>
        <v/>
      </c>
      <c r="AA29" s="382" t="str">
        <f>IF('[1]22'!AA10="","",'[1]22'!AA10)</f>
        <v/>
      </c>
      <c r="AB29" s="383" t="str">
        <f>IF('[1]22'!AB10="","",'[1]22'!AB10)</f>
        <v/>
      </c>
      <c r="AC29" s="256"/>
      <c r="AD29" s="256"/>
      <c r="AE29" s="256"/>
    </row>
    <row r="30" spans="1:31" s="163" customFormat="1" ht="15" customHeight="1">
      <c r="A30" s="200"/>
      <c r="B30" s="320">
        <v>2</v>
      </c>
      <c r="C30" s="342" t="str">
        <f>IF('[1]22'!C11="","",'[1]22'!C11)</f>
        <v/>
      </c>
      <c r="D30" s="336" t="str">
        <f>IF('[1]22'!D11="","",'[1]22'!D11)</f>
        <v/>
      </c>
      <c r="E30" s="336" t="str">
        <f>IF('[1]22'!E11="","",'[1]22'!E11)</f>
        <v/>
      </c>
      <c r="F30" s="336" t="str">
        <f>IF('[1]22'!F11="","",'[1]22'!F11)</f>
        <v/>
      </c>
      <c r="G30" s="336" t="str">
        <f>IF('[1]22'!G11="","",'[1]22'!G11)</f>
        <v/>
      </c>
      <c r="H30" s="336" t="str">
        <f>IF('[1]22'!H11="","",'[1]22'!H11)</f>
        <v/>
      </c>
      <c r="I30" s="336" t="str">
        <f>IF('[1]22'!I11="","",'[1]22'!I11)</f>
        <v/>
      </c>
      <c r="J30" s="336" t="str">
        <f>IF('[1]22'!J11="","",'[1]22'!J11)</f>
        <v/>
      </c>
      <c r="K30" s="336" t="str">
        <f>IF('[1]22'!K11="","",'[1]22'!K11)</f>
        <v/>
      </c>
      <c r="L30" s="336" t="str">
        <f>IF('[1]22'!L11="","",'[1]22'!L11)</f>
        <v/>
      </c>
      <c r="M30" s="336" t="str">
        <f>IF('[1]22'!M11="","",'[1]22'!M11)</f>
        <v/>
      </c>
      <c r="N30" s="336" t="str">
        <f>IF('[1]22'!N11="","",'[1]22'!N11)</f>
        <v/>
      </c>
      <c r="O30" s="336" t="str">
        <f>IF('[1]22'!O11="","",'[1]22'!O11)</f>
        <v/>
      </c>
      <c r="P30" s="336" t="str">
        <f>IF('[1]22'!P11="","",'[1]22'!P11)</f>
        <v/>
      </c>
      <c r="Q30" s="336" t="str">
        <f>IF('[1]22'!Q11="","",'[1]22'!Q11)</f>
        <v/>
      </c>
      <c r="R30" s="336" t="str">
        <f>IF('[1]22'!R11="","",'[1]22'!R11)</f>
        <v/>
      </c>
      <c r="S30" s="336" t="str">
        <f>IF('[1]22'!S11="","",'[1]22'!S11)</f>
        <v/>
      </c>
      <c r="T30" s="336" t="str">
        <f>IF('[1]22'!T11="","",'[1]22'!T11)</f>
        <v/>
      </c>
      <c r="U30" s="336" t="str">
        <f>IF('[1]22'!U11="","",'[1]22'!U11)</f>
        <v/>
      </c>
      <c r="V30" s="336" t="str">
        <f>IF('[1]22'!V11="","",'[1]22'!V11)</f>
        <v/>
      </c>
      <c r="W30" s="336" t="str">
        <f>IF('[1]22'!W11="","",'[1]22'!W11)</f>
        <v/>
      </c>
      <c r="X30" s="336" t="str">
        <f>IF('[1]22'!X11="","",'[1]22'!X11)</f>
        <v/>
      </c>
      <c r="Y30" s="336" t="str">
        <f>IF('[1]22'!Y11="","",'[1]22'!Y11)</f>
        <v/>
      </c>
      <c r="Z30" s="184" t="str">
        <f>IF('[1]22'!Z11="","",'[1]22'!Z11)</f>
        <v/>
      </c>
      <c r="AA30" s="382" t="str">
        <f>IF('[1]22'!AA11="","",'[1]22'!AA11)</f>
        <v/>
      </c>
      <c r="AB30" s="383" t="str">
        <f>IF('[1]22'!AB11="","",'[1]22'!AB11)</f>
        <v/>
      </c>
      <c r="AC30" s="256"/>
      <c r="AD30" s="256"/>
      <c r="AE30" s="256"/>
    </row>
    <row r="31" spans="1:31" s="163" customFormat="1" ht="15" customHeight="1">
      <c r="A31" s="200"/>
      <c r="B31" s="320">
        <v>3</v>
      </c>
      <c r="C31" s="342" t="str">
        <f>IF('[1]22'!C12="","",'[1]22'!C12)</f>
        <v/>
      </c>
      <c r="D31" s="336" t="str">
        <f>IF('[1]22'!D12="","",'[1]22'!D12)</f>
        <v/>
      </c>
      <c r="E31" s="336" t="str">
        <f>IF('[1]22'!E12="","",'[1]22'!E12)</f>
        <v/>
      </c>
      <c r="F31" s="336" t="str">
        <f>IF('[1]22'!F12="","",'[1]22'!F12)</f>
        <v/>
      </c>
      <c r="G31" s="336" t="str">
        <f>IF('[1]22'!G12="","",'[1]22'!G12)</f>
        <v/>
      </c>
      <c r="H31" s="336" t="str">
        <f>IF('[1]22'!H12="","",'[1]22'!H12)</f>
        <v/>
      </c>
      <c r="I31" s="336" t="str">
        <f>IF('[1]22'!I12="","",'[1]22'!I12)</f>
        <v/>
      </c>
      <c r="J31" s="336" t="str">
        <f>IF('[1]22'!J12="","",'[1]22'!J12)</f>
        <v/>
      </c>
      <c r="K31" s="336" t="str">
        <f>IF('[1]22'!K12="","",'[1]22'!K12)</f>
        <v/>
      </c>
      <c r="L31" s="336" t="str">
        <f>IF('[1]22'!L12="","",'[1]22'!L12)</f>
        <v/>
      </c>
      <c r="M31" s="336" t="str">
        <f>IF('[1]22'!M12="","",'[1]22'!M12)</f>
        <v/>
      </c>
      <c r="N31" s="336" t="str">
        <f>IF('[1]22'!N12="","",'[1]22'!N12)</f>
        <v/>
      </c>
      <c r="O31" s="336" t="str">
        <f>IF('[1]22'!O12="","",'[1]22'!O12)</f>
        <v/>
      </c>
      <c r="P31" s="336" t="str">
        <f>IF('[1]22'!P12="","",'[1]22'!P12)</f>
        <v/>
      </c>
      <c r="Q31" s="336" t="str">
        <f>IF('[1]22'!Q12="","",'[1]22'!Q12)</f>
        <v/>
      </c>
      <c r="R31" s="336" t="str">
        <f>IF('[1]22'!R12="","",'[1]22'!R12)</f>
        <v/>
      </c>
      <c r="S31" s="336" t="str">
        <f>IF('[1]22'!S12="","",'[1]22'!S12)</f>
        <v/>
      </c>
      <c r="T31" s="336" t="str">
        <f>IF('[1]22'!T12="","",'[1]22'!T12)</f>
        <v/>
      </c>
      <c r="U31" s="336" t="str">
        <f>IF('[1]22'!U12="","",'[1]22'!U12)</f>
        <v/>
      </c>
      <c r="V31" s="336" t="str">
        <f>IF('[1]22'!V12="","",'[1]22'!V12)</f>
        <v/>
      </c>
      <c r="W31" s="336" t="str">
        <f>IF('[1]22'!W12="","",'[1]22'!W12)</f>
        <v/>
      </c>
      <c r="X31" s="336" t="str">
        <f>IF('[1]22'!X12="","",'[1]22'!X12)</f>
        <v/>
      </c>
      <c r="Y31" s="336" t="str">
        <f>IF('[1]22'!Y12="","",'[1]22'!Y12)</f>
        <v/>
      </c>
      <c r="Z31" s="184" t="str">
        <f>IF('[1]22'!Z12="","",'[1]22'!Z12)</f>
        <v/>
      </c>
      <c r="AA31" s="382" t="str">
        <f>IF('[1]22'!AA12="","",'[1]22'!AA12)</f>
        <v/>
      </c>
      <c r="AB31" s="383" t="str">
        <f>IF('[1]22'!AB12="","",'[1]22'!AB12)</f>
        <v/>
      </c>
      <c r="AC31" s="256"/>
      <c r="AD31" s="256"/>
      <c r="AE31" s="256"/>
    </row>
    <row r="32" spans="1:31" s="163" customFormat="1" ht="15" customHeight="1">
      <c r="A32" s="200"/>
      <c r="B32" s="320">
        <v>4</v>
      </c>
      <c r="C32" s="342" t="str">
        <f>IF('[1]22'!C13="","",'[1]22'!C13)</f>
        <v/>
      </c>
      <c r="D32" s="336" t="str">
        <f>IF('[1]22'!D13="","",'[1]22'!D13)</f>
        <v/>
      </c>
      <c r="E32" s="336" t="str">
        <f>IF('[1]22'!E13="","",'[1]22'!E13)</f>
        <v/>
      </c>
      <c r="F32" s="336" t="str">
        <f>IF('[1]22'!F13="","",'[1]22'!F13)</f>
        <v/>
      </c>
      <c r="G32" s="336" t="str">
        <f>IF('[1]22'!G13="","",'[1]22'!G13)</f>
        <v/>
      </c>
      <c r="H32" s="336" t="str">
        <f>IF('[1]22'!H13="","",'[1]22'!H13)</f>
        <v/>
      </c>
      <c r="I32" s="336" t="str">
        <f>IF('[1]22'!I13="","",'[1]22'!I13)</f>
        <v/>
      </c>
      <c r="J32" s="336" t="str">
        <f>IF('[1]22'!J13="","",'[1]22'!J13)</f>
        <v/>
      </c>
      <c r="K32" s="336" t="str">
        <f>IF('[1]22'!K13="","",'[1]22'!K13)</f>
        <v/>
      </c>
      <c r="L32" s="336" t="str">
        <f>IF('[1]22'!L13="","",'[1]22'!L13)</f>
        <v/>
      </c>
      <c r="M32" s="336" t="str">
        <f>IF('[1]22'!M13="","",'[1]22'!M13)</f>
        <v/>
      </c>
      <c r="N32" s="336" t="str">
        <f>IF('[1]22'!N13="","",'[1]22'!N13)</f>
        <v/>
      </c>
      <c r="O32" s="336" t="str">
        <f>IF('[1]22'!O13="","",'[1]22'!O13)</f>
        <v/>
      </c>
      <c r="P32" s="336" t="str">
        <f>IF('[1]22'!P13="","",'[1]22'!P13)</f>
        <v/>
      </c>
      <c r="Q32" s="336" t="str">
        <f>IF('[1]22'!Q13="","",'[1]22'!Q13)</f>
        <v/>
      </c>
      <c r="R32" s="336" t="str">
        <f>IF('[1]22'!R13="","",'[1]22'!R13)</f>
        <v/>
      </c>
      <c r="S32" s="336" t="str">
        <f>IF('[1]22'!S13="","",'[1]22'!S13)</f>
        <v/>
      </c>
      <c r="T32" s="336" t="str">
        <f>IF('[1]22'!T13="","",'[1]22'!T13)</f>
        <v/>
      </c>
      <c r="U32" s="336" t="str">
        <f>IF('[1]22'!U13="","",'[1]22'!U13)</f>
        <v/>
      </c>
      <c r="V32" s="336" t="str">
        <f>IF('[1]22'!V13="","",'[1]22'!V13)</f>
        <v/>
      </c>
      <c r="W32" s="336" t="str">
        <f>IF('[1]22'!W13="","",'[1]22'!W13)</f>
        <v/>
      </c>
      <c r="X32" s="336" t="str">
        <f>IF('[1]22'!X13="","",'[1]22'!X13)</f>
        <v/>
      </c>
      <c r="Y32" s="336" t="str">
        <f>IF('[1]22'!Y13="","",'[1]22'!Y13)</f>
        <v/>
      </c>
      <c r="Z32" s="184" t="str">
        <f>IF('[1]22'!Z13="","",'[1]22'!Z13)</f>
        <v/>
      </c>
      <c r="AA32" s="382" t="str">
        <f>IF('[1]22'!AA13="","",'[1]22'!AA13)</f>
        <v/>
      </c>
      <c r="AB32" s="383" t="str">
        <f>IF('[1]22'!AB13="","",'[1]22'!AB13)</f>
        <v/>
      </c>
      <c r="AC32" s="256"/>
      <c r="AD32" s="256"/>
      <c r="AE32" s="256"/>
    </row>
    <row r="33" spans="1:31" s="163" customFormat="1" ht="15" customHeight="1">
      <c r="A33" s="200"/>
      <c r="B33" s="320">
        <v>5</v>
      </c>
      <c r="C33" s="342" t="str">
        <f>IF('[1]22'!C14="","",'[1]22'!C14)</f>
        <v/>
      </c>
      <c r="D33" s="336" t="str">
        <f>IF('[1]22'!D14="","",'[1]22'!D14)</f>
        <v/>
      </c>
      <c r="E33" s="336" t="str">
        <f>IF('[1]22'!E14="","",'[1]22'!E14)</f>
        <v/>
      </c>
      <c r="F33" s="336" t="str">
        <f>IF('[1]22'!F14="","",'[1]22'!F14)</f>
        <v/>
      </c>
      <c r="G33" s="336" t="str">
        <f>IF('[1]22'!G14="","",'[1]22'!G14)</f>
        <v/>
      </c>
      <c r="H33" s="336" t="str">
        <f>IF('[1]22'!H14="","",'[1]22'!H14)</f>
        <v/>
      </c>
      <c r="I33" s="336" t="str">
        <f>IF('[1]22'!I14="","",'[1]22'!I14)</f>
        <v/>
      </c>
      <c r="J33" s="336" t="str">
        <f>IF('[1]22'!J14="","",'[1]22'!J14)</f>
        <v/>
      </c>
      <c r="K33" s="336" t="str">
        <f>IF('[1]22'!K14="","",'[1]22'!K14)</f>
        <v/>
      </c>
      <c r="L33" s="336" t="str">
        <f>IF('[1]22'!L14="","",'[1]22'!L14)</f>
        <v/>
      </c>
      <c r="M33" s="336" t="str">
        <f>IF('[1]22'!M14="","",'[1]22'!M14)</f>
        <v/>
      </c>
      <c r="N33" s="336" t="str">
        <f>IF('[1]22'!N14="","",'[1]22'!N14)</f>
        <v/>
      </c>
      <c r="O33" s="336" t="str">
        <f>IF('[1]22'!O14="","",'[1]22'!O14)</f>
        <v/>
      </c>
      <c r="P33" s="336" t="str">
        <f>IF('[1]22'!P14="","",'[1]22'!P14)</f>
        <v/>
      </c>
      <c r="Q33" s="336" t="str">
        <f>IF('[1]22'!Q14="","",'[1]22'!Q14)</f>
        <v/>
      </c>
      <c r="R33" s="336" t="str">
        <f>IF('[1]22'!R14="","",'[1]22'!R14)</f>
        <v/>
      </c>
      <c r="S33" s="336" t="str">
        <f>IF('[1]22'!S14="","",'[1]22'!S14)</f>
        <v/>
      </c>
      <c r="T33" s="336" t="str">
        <f>IF('[1]22'!T14="","",'[1]22'!T14)</f>
        <v/>
      </c>
      <c r="U33" s="336" t="str">
        <f>IF('[1]22'!U14="","",'[1]22'!U14)</f>
        <v/>
      </c>
      <c r="V33" s="336" t="str">
        <f>IF('[1]22'!V14="","",'[1]22'!V14)</f>
        <v/>
      </c>
      <c r="W33" s="336" t="str">
        <f>IF('[1]22'!W14="","",'[1]22'!W14)</f>
        <v/>
      </c>
      <c r="X33" s="336" t="str">
        <f>IF('[1]22'!X14="","",'[1]22'!X14)</f>
        <v/>
      </c>
      <c r="Y33" s="336" t="str">
        <f>IF('[1]22'!Y14="","",'[1]22'!Y14)</f>
        <v/>
      </c>
      <c r="Z33" s="184" t="str">
        <f>IF('[1]22'!Z14="","",'[1]22'!Z14)</f>
        <v/>
      </c>
      <c r="AA33" s="382" t="str">
        <f>IF('[1]22'!AA14="","",'[1]22'!AA14)</f>
        <v/>
      </c>
      <c r="AB33" s="383" t="str">
        <f>IF('[1]22'!AB14="","",'[1]22'!AB14)</f>
        <v/>
      </c>
      <c r="AC33" s="256"/>
      <c r="AD33" s="256"/>
      <c r="AE33" s="256"/>
    </row>
    <row r="34" spans="1:31" s="163" customFormat="1" ht="15" customHeight="1">
      <c r="A34" s="200"/>
      <c r="B34" s="320">
        <v>6</v>
      </c>
      <c r="C34" s="342" t="str">
        <f>IF('[1]22'!C15="","",'[1]22'!C15)</f>
        <v/>
      </c>
      <c r="D34" s="336" t="str">
        <f>IF('[1]22'!D15="","",'[1]22'!D15)</f>
        <v/>
      </c>
      <c r="E34" s="336" t="str">
        <f>IF('[1]22'!E15="","",'[1]22'!E15)</f>
        <v/>
      </c>
      <c r="F34" s="336" t="str">
        <f>IF('[1]22'!F15="","",'[1]22'!F15)</f>
        <v/>
      </c>
      <c r="G34" s="336" t="str">
        <f>IF('[1]22'!G15="","",'[1]22'!G15)</f>
        <v/>
      </c>
      <c r="H34" s="336" t="str">
        <f>IF('[1]22'!H15="","",'[1]22'!H15)</f>
        <v/>
      </c>
      <c r="I34" s="336" t="str">
        <f>IF('[1]22'!I15="","",'[1]22'!I15)</f>
        <v/>
      </c>
      <c r="J34" s="336" t="str">
        <f>IF('[1]22'!J15="","",'[1]22'!J15)</f>
        <v/>
      </c>
      <c r="K34" s="336" t="str">
        <f>IF('[1]22'!K15="","",'[1]22'!K15)</f>
        <v/>
      </c>
      <c r="L34" s="336" t="str">
        <f>IF('[1]22'!L15="","",'[1]22'!L15)</f>
        <v/>
      </c>
      <c r="M34" s="336" t="str">
        <f>IF('[1]22'!M15="","",'[1]22'!M15)</f>
        <v/>
      </c>
      <c r="N34" s="336" t="str">
        <f>IF('[1]22'!N15="","",'[1]22'!N15)</f>
        <v/>
      </c>
      <c r="O34" s="336" t="str">
        <f>IF('[1]22'!O15="","",'[1]22'!O15)</f>
        <v/>
      </c>
      <c r="P34" s="336" t="str">
        <f>IF('[1]22'!P15="","",'[1]22'!P15)</f>
        <v/>
      </c>
      <c r="Q34" s="336" t="str">
        <f>IF('[1]22'!Q15="","",'[1]22'!Q15)</f>
        <v/>
      </c>
      <c r="R34" s="336" t="str">
        <f>IF('[1]22'!R15="","",'[1]22'!R15)</f>
        <v/>
      </c>
      <c r="S34" s="336" t="str">
        <f>IF('[1]22'!S15="","",'[1]22'!S15)</f>
        <v/>
      </c>
      <c r="T34" s="336" t="str">
        <f>IF('[1]22'!T15="","",'[1]22'!T15)</f>
        <v/>
      </c>
      <c r="U34" s="336" t="str">
        <f>IF('[1]22'!U15="","",'[1]22'!U15)</f>
        <v/>
      </c>
      <c r="V34" s="336" t="str">
        <f>IF('[1]22'!V15="","",'[1]22'!V15)</f>
        <v/>
      </c>
      <c r="W34" s="336" t="str">
        <f>IF('[1]22'!W15="","",'[1]22'!W15)</f>
        <v/>
      </c>
      <c r="X34" s="336" t="str">
        <f>IF('[1]22'!X15="","",'[1]22'!X15)</f>
        <v/>
      </c>
      <c r="Y34" s="336" t="str">
        <f>IF('[1]22'!Y15="","",'[1]22'!Y15)</f>
        <v/>
      </c>
      <c r="Z34" s="184" t="str">
        <f>IF('[1]22'!Z15="","",'[1]22'!Z15)</f>
        <v/>
      </c>
      <c r="AA34" s="382" t="str">
        <f>IF('[1]22'!AA15="","",'[1]22'!AA15)</f>
        <v/>
      </c>
      <c r="AB34" s="383" t="str">
        <f>IF('[1]22'!AB15="","",'[1]22'!AB15)</f>
        <v/>
      </c>
      <c r="AC34" s="256"/>
      <c r="AD34" s="256"/>
      <c r="AE34" s="256"/>
    </row>
    <row r="35" spans="1:31" s="163" customFormat="1" ht="15" customHeight="1">
      <c r="A35" s="200"/>
      <c r="B35" s="320">
        <v>7</v>
      </c>
      <c r="C35" s="342" t="str">
        <f>IF('[1]22'!C16="","",'[1]22'!C16)</f>
        <v/>
      </c>
      <c r="D35" s="336" t="str">
        <f>IF('[1]22'!D16="","",'[1]22'!D16)</f>
        <v/>
      </c>
      <c r="E35" s="336" t="str">
        <f>IF('[1]22'!E16="","",'[1]22'!E16)</f>
        <v/>
      </c>
      <c r="F35" s="336" t="str">
        <f>IF('[1]22'!F16="","",'[1]22'!F16)</f>
        <v/>
      </c>
      <c r="G35" s="336" t="str">
        <f>IF('[1]22'!G16="","",'[1]22'!G16)</f>
        <v/>
      </c>
      <c r="H35" s="336" t="str">
        <f>IF('[1]22'!H16="","",'[1]22'!H16)</f>
        <v/>
      </c>
      <c r="I35" s="336" t="str">
        <f>IF('[1]22'!I16="","",'[1]22'!I16)</f>
        <v/>
      </c>
      <c r="J35" s="336" t="str">
        <f>IF('[1]22'!J16="","",'[1]22'!J16)</f>
        <v/>
      </c>
      <c r="K35" s="336" t="str">
        <f>IF('[1]22'!K16="","",'[1]22'!K16)</f>
        <v/>
      </c>
      <c r="L35" s="336" t="str">
        <f>IF('[1]22'!L16="","",'[1]22'!L16)</f>
        <v/>
      </c>
      <c r="M35" s="336" t="str">
        <f>IF('[1]22'!M16="","",'[1]22'!M16)</f>
        <v/>
      </c>
      <c r="N35" s="336" t="str">
        <f>IF('[1]22'!N16="","",'[1]22'!N16)</f>
        <v/>
      </c>
      <c r="O35" s="336" t="str">
        <f>IF('[1]22'!O16="","",'[1]22'!O16)</f>
        <v/>
      </c>
      <c r="P35" s="336" t="str">
        <f>IF('[1]22'!P16="","",'[1]22'!P16)</f>
        <v/>
      </c>
      <c r="Q35" s="336" t="str">
        <f>IF('[1]22'!Q16="","",'[1]22'!Q16)</f>
        <v/>
      </c>
      <c r="R35" s="336" t="str">
        <f>IF('[1]22'!R16="","",'[1]22'!R16)</f>
        <v/>
      </c>
      <c r="S35" s="336" t="str">
        <f>IF('[1]22'!S16="","",'[1]22'!S16)</f>
        <v/>
      </c>
      <c r="T35" s="336" t="str">
        <f>IF('[1]22'!T16="","",'[1]22'!T16)</f>
        <v/>
      </c>
      <c r="U35" s="336" t="str">
        <f>IF('[1]22'!U16="","",'[1]22'!U16)</f>
        <v/>
      </c>
      <c r="V35" s="336" t="str">
        <f>IF('[1]22'!V16="","",'[1]22'!V16)</f>
        <v/>
      </c>
      <c r="W35" s="336" t="str">
        <f>IF('[1]22'!W16="","",'[1]22'!W16)</f>
        <v/>
      </c>
      <c r="X35" s="336" t="str">
        <f>IF('[1]22'!X16="","",'[1]22'!X16)</f>
        <v/>
      </c>
      <c r="Y35" s="336" t="str">
        <f>IF('[1]22'!Y16="","",'[1]22'!Y16)</f>
        <v/>
      </c>
      <c r="Z35" s="184" t="str">
        <f>IF('[1]22'!Z16="","",'[1]22'!Z16)</f>
        <v/>
      </c>
      <c r="AA35" s="382" t="str">
        <f>IF('[1]22'!AA16="","",'[1]22'!AA16)</f>
        <v/>
      </c>
      <c r="AB35" s="383" t="str">
        <f>IF('[1]22'!AB16="","",'[1]22'!AB16)</f>
        <v/>
      </c>
      <c r="AC35" s="256"/>
      <c r="AD35" s="256"/>
      <c r="AE35" s="256"/>
    </row>
    <row r="36" spans="1:31" s="163" customFormat="1" ht="15" customHeight="1">
      <c r="A36" s="200"/>
      <c r="B36" s="320">
        <v>8</v>
      </c>
      <c r="C36" s="342" t="str">
        <f>IF('[1]22'!C17="","",'[1]22'!C17)</f>
        <v/>
      </c>
      <c r="D36" s="336" t="str">
        <f>IF('[1]22'!D17="","",'[1]22'!D17)</f>
        <v/>
      </c>
      <c r="E36" s="336" t="str">
        <f>IF('[1]22'!E17="","",'[1]22'!E17)</f>
        <v/>
      </c>
      <c r="F36" s="336" t="str">
        <f>IF('[1]22'!F17="","",'[1]22'!F17)</f>
        <v/>
      </c>
      <c r="G36" s="336" t="str">
        <f>IF('[1]22'!G17="","",'[1]22'!G17)</f>
        <v/>
      </c>
      <c r="H36" s="336" t="str">
        <f>IF('[1]22'!H17="","",'[1]22'!H17)</f>
        <v/>
      </c>
      <c r="I36" s="336" t="str">
        <f>IF('[1]22'!I17="","",'[1]22'!I17)</f>
        <v/>
      </c>
      <c r="J36" s="336" t="str">
        <f>IF('[1]22'!J17="","",'[1]22'!J17)</f>
        <v/>
      </c>
      <c r="K36" s="336" t="str">
        <f>IF('[1]22'!K17="","",'[1]22'!K17)</f>
        <v/>
      </c>
      <c r="L36" s="336" t="str">
        <f>IF('[1]22'!L17="","",'[1]22'!L17)</f>
        <v/>
      </c>
      <c r="M36" s="336" t="str">
        <f>IF('[1]22'!M17="","",'[1]22'!M17)</f>
        <v/>
      </c>
      <c r="N36" s="336" t="str">
        <f>IF('[1]22'!N17="","",'[1]22'!N17)</f>
        <v/>
      </c>
      <c r="O36" s="336" t="str">
        <f>IF('[1]22'!O17="","",'[1]22'!O17)</f>
        <v/>
      </c>
      <c r="P36" s="336" t="str">
        <f>IF('[1]22'!P17="","",'[1]22'!P17)</f>
        <v/>
      </c>
      <c r="Q36" s="336" t="str">
        <f>IF('[1]22'!Q17="","",'[1]22'!Q17)</f>
        <v/>
      </c>
      <c r="R36" s="336" t="str">
        <f>IF('[1]22'!R17="","",'[1]22'!R17)</f>
        <v/>
      </c>
      <c r="S36" s="336" t="str">
        <f>IF('[1]22'!S17="","",'[1]22'!S17)</f>
        <v/>
      </c>
      <c r="T36" s="336" t="str">
        <f>IF('[1]22'!T17="","",'[1]22'!T17)</f>
        <v/>
      </c>
      <c r="U36" s="336" t="str">
        <f>IF('[1]22'!U17="","",'[1]22'!U17)</f>
        <v/>
      </c>
      <c r="V36" s="336" t="str">
        <f>IF('[1]22'!V17="","",'[1]22'!V17)</f>
        <v/>
      </c>
      <c r="W36" s="336" t="str">
        <f>IF('[1]22'!W17="","",'[1]22'!W17)</f>
        <v/>
      </c>
      <c r="X36" s="336" t="str">
        <f>IF('[1]22'!X17="","",'[1]22'!X17)</f>
        <v/>
      </c>
      <c r="Y36" s="336" t="str">
        <f>IF('[1]22'!Y17="","",'[1]22'!Y17)</f>
        <v/>
      </c>
      <c r="Z36" s="184" t="str">
        <f>IF('[1]22'!Z17="","",'[1]22'!Z17)</f>
        <v/>
      </c>
      <c r="AA36" s="382" t="str">
        <f>IF('[1]22'!AA17="","",'[1]22'!AA17)</f>
        <v/>
      </c>
      <c r="AB36" s="383" t="str">
        <f>IF('[1]22'!AB17="","",'[1]22'!AB17)</f>
        <v/>
      </c>
      <c r="AC36" s="256"/>
      <c r="AD36" s="256"/>
      <c r="AE36" s="256"/>
    </row>
    <row r="37" spans="1:31" s="163" customFormat="1" ht="15" customHeight="1">
      <c r="A37" s="200"/>
      <c r="B37" s="320">
        <v>9</v>
      </c>
      <c r="C37" s="342" t="str">
        <f>IF('[1]22'!C18="","",'[1]22'!C18)</f>
        <v/>
      </c>
      <c r="D37" s="336" t="str">
        <f>IF('[1]22'!D18="","",'[1]22'!D18)</f>
        <v/>
      </c>
      <c r="E37" s="336" t="str">
        <f>IF('[1]22'!E18="","",'[1]22'!E18)</f>
        <v/>
      </c>
      <c r="F37" s="336" t="str">
        <f>IF('[1]22'!F18="","",'[1]22'!F18)</f>
        <v/>
      </c>
      <c r="G37" s="336" t="str">
        <f>IF('[1]22'!G18="","",'[1]22'!G18)</f>
        <v/>
      </c>
      <c r="H37" s="336" t="str">
        <f>IF('[1]22'!H18="","",'[1]22'!H18)</f>
        <v/>
      </c>
      <c r="I37" s="336" t="str">
        <f>IF('[1]22'!I18="","",'[1]22'!I18)</f>
        <v/>
      </c>
      <c r="J37" s="336" t="str">
        <f>IF('[1]22'!J18="","",'[1]22'!J18)</f>
        <v/>
      </c>
      <c r="K37" s="336" t="str">
        <f>IF('[1]22'!K18="","",'[1]22'!K18)</f>
        <v/>
      </c>
      <c r="L37" s="336" t="str">
        <f>IF('[1]22'!L18="","",'[1]22'!L18)</f>
        <v/>
      </c>
      <c r="M37" s="336" t="str">
        <f>IF('[1]22'!M18="","",'[1]22'!M18)</f>
        <v/>
      </c>
      <c r="N37" s="336" t="str">
        <f>IF('[1]22'!N18="","",'[1]22'!N18)</f>
        <v/>
      </c>
      <c r="O37" s="336" t="str">
        <f>IF('[1]22'!O18="","",'[1]22'!O18)</f>
        <v/>
      </c>
      <c r="P37" s="336" t="str">
        <f>IF('[1]22'!P18="","",'[1]22'!P18)</f>
        <v/>
      </c>
      <c r="Q37" s="336" t="str">
        <f>IF('[1]22'!Q18="","",'[1]22'!Q18)</f>
        <v/>
      </c>
      <c r="R37" s="336" t="str">
        <f>IF('[1]22'!R18="","",'[1]22'!R18)</f>
        <v/>
      </c>
      <c r="S37" s="336" t="str">
        <f>IF('[1]22'!S18="","",'[1]22'!S18)</f>
        <v/>
      </c>
      <c r="T37" s="336" t="str">
        <f>IF('[1]22'!T18="","",'[1]22'!T18)</f>
        <v/>
      </c>
      <c r="U37" s="336" t="str">
        <f>IF('[1]22'!U18="","",'[1]22'!U18)</f>
        <v/>
      </c>
      <c r="V37" s="336" t="str">
        <f>IF('[1]22'!V18="","",'[1]22'!V18)</f>
        <v/>
      </c>
      <c r="W37" s="336" t="str">
        <f>IF('[1]22'!W18="","",'[1]22'!W18)</f>
        <v/>
      </c>
      <c r="X37" s="336" t="str">
        <f>IF('[1]22'!X18="","",'[1]22'!X18)</f>
        <v/>
      </c>
      <c r="Y37" s="336" t="str">
        <f>IF('[1]22'!Y18="","",'[1]22'!Y18)</f>
        <v/>
      </c>
      <c r="Z37" s="184" t="str">
        <f>IF('[1]22'!Z18="","",'[1]22'!Z18)</f>
        <v/>
      </c>
      <c r="AA37" s="382" t="str">
        <f>IF('[1]22'!AA18="","",'[1]22'!AA18)</f>
        <v/>
      </c>
      <c r="AB37" s="383" t="str">
        <f>IF('[1]22'!AB18="","",'[1]22'!AB18)</f>
        <v/>
      </c>
      <c r="AC37" s="256"/>
      <c r="AD37" s="256"/>
      <c r="AE37" s="256"/>
    </row>
    <row r="38" spans="1:31" s="163" customFormat="1" ht="15" customHeight="1">
      <c r="A38" s="200"/>
      <c r="B38" s="320">
        <v>10</v>
      </c>
      <c r="C38" s="342" t="str">
        <f>IF('[1]22'!C19="","",'[1]22'!C19)</f>
        <v/>
      </c>
      <c r="D38" s="336" t="str">
        <f>IF('[1]22'!D19="","",'[1]22'!D19)</f>
        <v/>
      </c>
      <c r="E38" s="336" t="str">
        <f>IF('[1]22'!E19="","",'[1]22'!E19)</f>
        <v/>
      </c>
      <c r="F38" s="336" t="str">
        <f>IF('[1]22'!F19="","",'[1]22'!F19)</f>
        <v/>
      </c>
      <c r="G38" s="336" t="str">
        <f>IF('[1]22'!G19="","",'[1]22'!G19)</f>
        <v/>
      </c>
      <c r="H38" s="336" t="str">
        <f>IF('[1]22'!H19="","",'[1]22'!H19)</f>
        <v/>
      </c>
      <c r="I38" s="336" t="str">
        <f>IF('[1]22'!I19="","",'[1]22'!I19)</f>
        <v/>
      </c>
      <c r="J38" s="336" t="str">
        <f>IF('[1]22'!J19="","",'[1]22'!J19)</f>
        <v/>
      </c>
      <c r="K38" s="336" t="str">
        <f>IF('[1]22'!K19="","",'[1]22'!K19)</f>
        <v/>
      </c>
      <c r="L38" s="336" t="str">
        <f>IF('[1]22'!L19="","",'[1]22'!L19)</f>
        <v/>
      </c>
      <c r="M38" s="336" t="str">
        <f>IF('[1]22'!M19="","",'[1]22'!M19)</f>
        <v/>
      </c>
      <c r="N38" s="336" t="str">
        <f>IF('[1]22'!N19="","",'[1]22'!N19)</f>
        <v/>
      </c>
      <c r="O38" s="336" t="str">
        <f>IF('[1]22'!O19="","",'[1]22'!O19)</f>
        <v/>
      </c>
      <c r="P38" s="336" t="str">
        <f>IF('[1]22'!P19="","",'[1]22'!P19)</f>
        <v/>
      </c>
      <c r="Q38" s="336" t="str">
        <f>IF('[1]22'!Q19="","",'[1]22'!Q19)</f>
        <v/>
      </c>
      <c r="R38" s="336" t="str">
        <f>IF('[1]22'!R19="","",'[1]22'!R19)</f>
        <v/>
      </c>
      <c r="S38" s="336" t="str">
        <f>IF('[1]22'!S19="","",'[1]22'!S19)</f>
        <v/>
      </c>
      <c r="T38" s="336" t="str">
        <f>IF('[1]22'!T19="","",'[1]22'!T19)</f>
        <v/>
      </c>
      <c r="U38" s="336" t="str">
        <f>IF('[1]22'!U19="","",'[1]22'!U19)</f>
        <v/>
      </c>
      <c r="V38" s="336" t="str">
        <f>IF('[1]22'!V19="","",'[1]22'!V19)</f>
        <v/>
      </c>
      <c r="W38" s="336" t="str">
        <f>IF('[1]22'!W19="","",'[1]22'!W19)</f>
        <v/>
      </c>
      <c r="X38" s="336" t="str">
        <f>IF('[1]22'!X19="","",'[1]22'!X19)</f>
        <v/>
      </c>
      <c r="Y38" s="336" t="str">
        <f>IF('[1]22'!Y19="","",'[1]22'!Y19)</f>
        <v/>
      </c>
      <c r="Z38" s="184" t="str">
        <f>IF('[1]22'!Z19="","",'[1]22'!Z19)</f>
        <v/>
      </c>
      <c r="AA38" s="382" t="str">
        <f>IF('[1]22'!AA19="","",'[1]22'!AA19)</f>
        <v/>
      </c>
      <c r="AB38" s="383" t="str">
        <f>IF('[1]22'!AB19="","",'[1]22'!AB19)</f>
        <v/>
      </c>
      <c r="AC38" s="256"/>
      <c r="AD38" s="256"/>
      <c r="AE38" s="256"/>
    </row>
    <row r="39" spans="1:31" s="163" customFormat="1" ht="15" customHeight="1">
      <c r="A39" s="200"/>
      <c r="B39" s="320">
        <v>11</v>
      </c>
      <c r="C39" s="342" t="str">
        <f>IF('[1]22'!C20="","",'[1]22'!C20)</f>
        <v/>
      </c>
      <c r="D39" s="336" t="str">
        <f>IF('[1]22'!D20="","",'[1]22'!D20)</f>
        <v/>
      </c>
      <c r="E39" s="336" t="str">
        <f>IF('[1]22'!E20="","",'[1]22'!E20)</f>
        <v/>
      </c>
      <c r="F39" s="336" t="str">
        <f>IF('[1]22'!F20="","",'[1]22'!F20)</f>
        <v/>
      </c>
      <c r="G39" s="336" t="str">
        <f>IF('[1]22'!G20="","",'[1]22'!G20)</f>
        <v/>
      </c>
      <c r="H39" s="336" t="str">
        <f>IF('[1]22'!H20="","",'[1]22'!H20)</f>
        <v/>
      </c>
      <c r="I39" s="336" t="str">
        <f>IF('[1]22'!I20="","",'[1]22'!I20)</f>
        <v/>
      </c>
      <c r="J39" s="336" t="str">
        <f>IF('[1]22'!J20="","",'[1]22'!J20)</f>
        <v/>
      </c>
      <c r="K39" s="336" t="str">
        <f>IF('[1]22'!K20="","",'[1]22'!K20)</f>
        <v/>
      </c>
      <c r="L39" s="336" t="str">
        <f>IF('[1]22'!L20="","",'[1]22'!L20)</f>
        <v/>
      </c>
      <c r="M39" s="336" t="str">
        <f>IF('[1]22'!M20="","",'[1]22'!M20)</f>
        <v/>
      </c>
      <c r="N39" s="336" t="str">
        <f>IF('[1]22'!N20="","",'[1]22'!N20)</f>
        <v/>
      </c>
      <c r="O39" s="336" t="str">
        <f>IF('[1]22'!O20="","",'[1]22'!O20)</f>
        <v/>
      </c>
      <c r="P39" s="336" t="str">
        <f>IF('[1]22'!P20="","",'[1]22'!P20)</f>
        <v/>
      </c>
      <c r="Q39" s="336" t="str">
        <f>IF('[1]22'!Q20="","",'[1]22'!Q20)</f>
        <v/>
      </c>
      <c r="R39" s="336" t="str">
        <f>IF('[1]22'!R20="","",'[1]22'!R20)</f>
        <v/>
      </c>
      <c r="S39" s="336" t="str">
        <f>IF('[1]22'!S20="","",'[1]22'!S20)</f>
        <v/>
      </c>
      <c r="T39" s="336" t="str">
        <f>IF('[1]22'!T20="","",'[1]22'!T20)</f>
        <v/>
      </c>
      <c r="U39" s="336" t="str">
        <f>IF('[1]22'!U20="","",'[1]22'!U20)</f>
        <v/>
      </c>
      <c r="V39" s="336" t="str">
        <f>IF('[1]22'!V20="","",'[1]22'!V20)</f>
        <v/>
      </c>
      <c r="W39" s="336" t="str">
        <f>IF('[1]22'!W20="","",'[1]22'!W20)</f>
        <v/>
      </c>
      <c r="X39" s="336" t="str">
        <f>IF('[1]22'!X20="","",'[1]22'!X20)</f>
        <v/>
      </c>
      <c r="Y39" s="336" t="str">
        <f>IF('[1]22'!Y20="","",'[1]22'!Y20)</f>
        <v/>
      </c>
      <c r="Z39" s="184" t="str">
        <f>IF('[1]22'!Z20="","",'[1]22'!Z20)</f>
        <v/>
      </c>
      <c r="AA39" s="382" t="str">
        <f>IF('[1]22'!AA20="","",'[1]22'!AA20)</f>
        <v/>
      </c>
      <c r="AB39" s="383" t="str">
        <f>IF('[1]22'!AB20="","",'[1]22'!AB20)</f>
        <v/>
      </c>
      <c r="AC39" s="256"/>
      <c r="AD39" s="256"/>
      <c r="AE39" s="256"/>
    </row>
    <row r="40" spans="1:31" s="163" customFormat="1" ht="15" customHeight="1">
      <c r="A40" s="200"/>
      <c r="B40" s="320">
        <v>12</v>
      </c>
      <c r="C40" s="342" t="str">
        <f>IF('[1]22'!C21="","",'[1]22'!C21)</f>
        <v/>
      </c>
      <c r="D40" s="336" t="str">
        <f>IF('[1]22'!D21="","",'[1]22'!D21)</f>
        <v/>
      </c>
      <c r="E40" s="336" t="str">
        <f>IF('[1]22'!E21="","",'[1]22'!E21)</f>
        <v/>
      </c>
      <c r="F40" s="336" t="str">
        <f>IF('[1]22'!F21="","",'[1]22'!F21)</f>
        <v/>
      </c>
      <c r="G40" s="336" t="str">
        <f>IF('[1]22'!G21="","",'[1]22'!G21)</f>
        <v/>
      </c>
      <c r="H40" s="336" t="str">
        <f>IF('[1]22'!H21="","",'[1]22'!H21)</f>
        <v/>
      </c>
      <c r="I40" s="336" t="str">
        <f>IF('[1]22'!I21="","",'[1]22'!I21)</f>
        <v/>
      </c>
      <c r="J40" s="336" t="str">
        <f>IF('[1]22'!J21="","",'[1]22'!J21)</f>
        <v/>
      </c>
      <c r="K40" s="336" t="str">
        <f>IF('[1]22'!K21="","",'[1]22'!K21)</f>
        <v/>
      </c>
      <c r="L40" s="336" t="str">
        <f>IF('[1]22'!L21="","",'[1]22'!L21)</f>
        <v/>
      </c>
      <c r="M40" s="336" t="str">
        <f>IF('[1]22'!M21="","",'[1]22'!M21)</f>
        <v/>
      </c>
      <c r="N40" s="336" t="str">
        <f>IF('[1]22'!N21="","",'[1]22'!N21)</f>
        <v/>
      </c>
      <c r="O40" s="336" t="str">
        <f>IF('[1]22'!O21="","",'[1]22'!O21)</f>
        <v/>
      </c>
      <c r="P40" s="336" t="str">
        <f>IF('[1]22'!P21="","",'[1]22'!P21)</f>
        <v/>
      </c>
      <c r="Q40" s="336" t="str">
        <f>IF('[1]22'!Q21="","",'[1]22'!Q21)</f>
        <v/>
      </c>
      <c r="R40" s="336" t="str">
        <f>IF('[1]22'!R21="","",'[1]22'!R21)</f>
        <v/>
      </c>
      <c r="S40" s="336" t="str">
        <f>IF('[1]22'!S21="","",'[1]22'!S21)</f>
        <v/>
      </c>
      <c r="T40" s="336" t="str">
        <f>IF('[1]22'!T21="","",'[1]22'!T21)</f>
        <v/>
      </c>
      <c r="U40" s="336" t="str">
        <f>IF('[1]22'!U21="","",'[1]22'!U21)</f>
        <v/>
      </c>
      <c r="V40" s="336" t="str">
        <f>IF('[1]22'!V21="","",'[1]22'!V21)</f>
        <v/>
      </c>
      <c r="W40" s="336" t="str">
        <f>IF('[1]22'!W21="","",'[1]22'!W21)</f>
        <v/>
      </c>
      <c r="X40" s="336" t="str">
        <f>IF('[1]22'!X21="","",'[1]22'!X21)</f>
        <v/>
      </c>
      <c r="Y40" s="336" t="str">
        <f>IF('[1]22'!Y21="","",'[1]22'!Y21)</f>
        <v/>
      </c>
      <c r="Z40" s="184" t="str">
        <f>IF('[1]22'!Z21="","",'[1]22'!Z21)</f>
        <v/>
      </c>
      <c r="AA40" s="382" t="str">
        <f>IF('[1]22'!AA21="","",'[1]22'!AA21)</f>
        <v/>
      </c>
      <c r="AB40" s="383" t="str">
        <f>IF('[1]22'!AB21="","",'[1]22'!AB21)</f>
        <v/>
      </c>
      <c r="AC40" s="256"/>
      <c r="AD40" s="256"/>
      <c r="AE40" s="256"/>
    </row>
    <row r="41" spans="1:31" s="163" customFormat="1" ht="15" customHeight="1">
      <c r="A41" s="200"/>
      <c r="B41" s="320">
        <v>13</v>
      </c>
      <c r="C41" s="342" t="str">
        <f>IF('[1]22'!C22="","",'[1]22'!C22)</f>
        <v/>
      </c>
      <c r="D41" s="336" t="str">
        <f>IF('[1]22'!D22="","",'[1]22'!D22)</f>
        <v/>
      </c>
      <c r="E41" s="336" t="str">
        <f>IF('[1]22'!E22="","",'[1]22'!E22)</f>
        <v/>
      </c>
      <c r="F41" s="336" t="str">
        <f>IF('[1]22'!F22="","",'[1]22'!F22)</f>
        <v/>
      </c>
      <c r="G41" s="336" t="str">
        <f>IF('[1]22'!G22="","",'[1]22'!G22)</f>
        <v/>
      </c>
      <c r="H41" s="336" t="str">
        <f>IF('[1]22'!H22="","",'[1]22'!H22)</f>
        <v/>
      </c>
      <c r="I41" s="336" t="str">
        <f>IF('[1]22'!I22="","",'[1]22'!I22)</f>
        <v/>
      </c>
      <c r="J41" s="336" t="str">
        <f>IF('[1]22'!J22="","",'[1]22'!J22)</f>
        <v/>
      </c>
      <c r="K41" s="336" t="str">
        <f>IF('[1]22'!K22="","",'[1]22'!K22)</f>
        <v/>
      </c>
      <c r="L41" s="336" t="str">
        <f>IF('[1]22'!L22="","",'[1]22'!L22)</f>
        <v/>
      </c>
      <c r="M41" s="336" t="str">
        <f>IF('[1]22'!M22="","",'[1]22'!M22)</f>
        <v/>
      </c>
      <c r="N41" s="336" t="str">
        <f>IF('[1]22'!N22="","",'[1]22'!N22)</f>
        <v/>
      </c>
      <c r="O41" s="336" t="str">
        <f>IF('[1]22'!O22="","",'[1]22'!O22)</f>
        <v/>
      </c>
      <c r="P41" s="336" t="str">
        <f>IF('[1]22'!P22="","",'[1]22'!P22)</f>
        <v/>
      </c>
      <c r="Q41" s="336" t="str">
        <f>IF('[1]22'!Q22="","",'[1]22'!Q22)</f>
        <v/>
      </c>
      <c r="R41" s="336" t="str">
        <f>IF('[1]22'!R22="","",'[1]22'!R22)</f>
        <v/>
      </c>
      <c r="S41" s="336" t="str">
        <f>IF('[1]22'!S22="","",'[1]22'!S22)</f>
        <v/>
      </c>
      <c r="T41" s="336" t="str">
        <f>IF('[1]22'!T22="","",'[1]22'!T22)</f>
        <v/>
      </c>
      <c r="U41" s="336" t="str">
        <f>IF('[1]22'!U22="","",'[1]22'!U22)</f>
        <v/>
      </c>
      <c r="V41" s="336" t="str">
        <f>IF('[1]22'!V22="","",'[1]22'!V22)</f>
        <v/>
      </c>
      <c r="W41" s="336" t="str">
        <f>IF('[1]22'!W22="","",'[1]22'!W22)</f>
        <v/>
      </c>
      <c r="X41" s="336" t="str">
        <f>IF('[1]22'!X22="","",'[1]22'!X22)</f>
        <v/>
      </c>
      <c r="Y41" s="336" t="str">
        <f>IF('[1]22'!Y22="","",'[1]22'!Y22)</f>
        <v/>
      </c>
      <c r="Z41" s="184" t="str">
        <f>IF('[1]22'!Z22="","",'[1]22'!Z22)</f>
        <v/>
      </c>
      <c r="AA41" s="382" t="str">
        <f>IF('[1]22'!AA22="","",'[1]22'!AA22)</f>
        <v/>
      </c>
      <c r="AB41" s="383" t="str">
        <f>IF('[1]22'!AB22="","",'[1]22'!AB22)</f>
        <v/>
      </c>
      <c r="AC41" s="256"/>
      <c r="AD41" s="256"/>
      <c r="AE41" s="256"/>
    </row>
    <row r="42" spans="1:31" s="163" customFormat="1" ht="15" customHeight="1">
      <c r="A42" s="200"/>
      <c r="B42" s="320">
        <v>14</v>
      </c>
      <c r="C42" s="342" t="str">
        <f>IF('[1]22'!C23="","",'[1]22'!C23)</f>
        <v/>
      </c>
      <c r="D42" s="336" t="str">
        <f>IF('[1]22'!D23="","",'[1]22'!D23)</f>
        <v/>
      </c>
      <c r="E42" s="336" t="str">
        <f>IF('[1]22'!E23="","",'[1]22'!E23)</f>
        <v/>
      </c>
      <c r="F42" s="336" t="str">
        <f>IF('[1]22'!F23="","",'[1]22'!F23)</f>
        <v/>
      </c>
      <c r="G42" s="336" t="str">
        <f>IF('[1]22'!G23="","",'[1]22'!G23)</f>
        <v/>
      </c>
      <c r="H42" s="336" t="str">
        <f>IF('[1]22'!H23="","",'[1]22'!H23)</f>
        <v/>
      </c>
      <c r="I42" s="336" t="str">
        <f>IF('[1]22'!I23="","",'[1]22'!I23)</f>
        <v/>
      </c>
      <c r="J42" s="336" t="str">
        <f>IF('[1]22'!J23="","",'[1]22'!J23)</f>
        <v/>
      </c>
      <c r="K42" s="336" t="str">
        <f>IF('[1]22'!K23="","",'[1]22'!K23)</f>
        <v/>
      </c>
      <c r="L42" s="336" t="str">
        <f>IF('[1]22'!L23="","",'[1]22'!L23)</f>
        <v/>
      </c>
      <c r="M42" s="336" t="str">
        <f>IF('[1]22'!M23="","",'[1]22'!M23)</f>
        <v/>
      </c>
      <c r="N42" s="336" t="str">
        <f>IF('[1]22'!N23="","",'[1]22'!N23)</f>
        <v/>
      </c>
      <c r="O42" s="336" t="str">
        <f>IF('[1]22'!O23="","",'[1]22'!O23)</f>
        <v/>
      </c>
      <c r="P42" s="336" t="str">
        <f>IF('[1]22'!P23="","",'[1]22'!P23)</f>
        <v/>
      </c>
      <c r="Q42" s="336" t="str">
        <f>IF('[1]22'!Q23="","",'[1]22'!Q23)</f>
        <v/>
      </c>
      <c r="R42" s="336" t="str">
        <f>IF('[1]22'!R23="","",'[1]22'!R23)</f>
        <v/>
      </c>
      <c r="S42" s="336" t="str">
        <f>IF('[1]22'!S23="","",'[1]22'!S23)</f>
        <v/>
      </c>
      <c r="T42" s="336" t="str">
        <f>IF('[1]22'!T23="","",'[1]22'!T23)</f>
        <v/>
      </c>
      <c r="U42" s="336" t="str">
        <f>IF('[1]22'!U23="","",'[1]22'!U23)</f>
        <v/>
      </c>
      <c r="V42" s="336" t="str">
        <f>IF('[1]22'!V23="","",'[1]22'!V23)</f>
        <v/>
      </c>
      <c r="W42" s="336" t="str">
        <f>IF('[1]22'!W23="","",'[1]22'!W23)</f>
        <v/>
      </c>
      <c r="X42" s="336" t="str">
        <f>IF('[1]22'!X23="","",'[1]22'!X23)</f>
        <v/>
      </c>
      <c r="Y42" s="336" t="str">
        <f>IF('[1]22'!Y23="","",'[1]22'!Y23)</f>
        <v/>
      </c>
      <c r="Z42" s="184" t="str">
        <f>IF('[1]22'!Z23="","",'[1]22'!Z23)</f>
        <v/>
      </c>
      <c r="AA42" s="382" t="str">
        <f>IF('[1]22'!AA23="","",'[1]22'!AA23)</f>
        <v/>
      </c>
      <c r="AB42" s="383" t="str">
        <f>IF('[1]22'!AB23="","",'[1]22'!AB23)</f>
        <v/>
      </c>
      <c r="AC42" s="256"/>
      <c r="AD42" s="256"/>
      <c r="AE42" s="256"/>
    </row>
    <row r="43" spans="1:31" s="163" customFormat="1" ht="15" customHeight="1">
      <c r="A43" s="200"/>
      <c r="B43" s="320">
        <v>15</v>
      </c>
      <c r="C43" s="342" t="str">
        <f>IF('[1]22'!C24="","",'[1]22'!C24)</f>
        <v/>
      </c>
      <c r="D43" s="336" t="str">
        <f>IF('[1]22'!D24="","",'[1]22'!D24)</f>
        <v/>
      </c>
      <c r="E43" s="336" t="str">
        <f>IF('[1]22'!E24="","",'[1]22'!E24)</f>
        <v/>
      </c>
      <c r="F43" s="336" t="str">
        <f>IF('[1]22'!F24="","",'[1]22'!F24)</f>
        <v/>
      </c>
      <c r="G43" s="336" t="str">
        <f>IF('[1]22'!G24="","",'[1]22'!G24)</f>
        <v/>
      </c>
      <c r="H43" s="336" t="str">
        <f>IF('[1]22'!H24="","",'[1]22'!H24)</f>
        <v/>
      </c>
      <c r="I43" s="336" t="str">
        <f>IF('[1]22'!I24="","",'[1]22'!I24)</f>
        <v/>
      </c>
      <c r="J43" s="336" t="str">
        <f>IF('[1]22'!J24="","",'[1]22'!J24)</f>
        <v/>
      </c>
      <c r="K43" s="336" t="str">
        <f>IF('[1]22'!K24="","",'[1]22'!K24)</f>
        <v/>
      </c>
      <c r="L43" s="336" t="str">
        <f>IF('[1]22'!L24="","",'[1]22'!L24)</f>
        <v/>
      </c>
      <c r="M43" s="336" t="str">
        <f>IF('[1]22'!M24="","",'[1]22'!M24)</f>
        <v/>
      </c>
      <c r="N43" s="336" t="str">
        <f>IF('[1]22'!N24="","",'[1]22'!N24)</f>
        <v/>
      </c>
      <c r="O43" s="336" t="str">
        <f>IF('[1]22'!O24="","",'[1]22'!O24)</f>
        <v/>
      </c>
      <c r="P43" s="336" t="str">
        <f>IF('[1]22'!P24="","",'[1]22'!P24)</f>
        <v/>
      </c>
      <c r="Q43" s="336" t="str">
        <f>IF('[1]22'!Q24="","",'[1]22'!Q24)</f>
        <v/>
      </c>
      <c r="R43" s="336" t="str">
        <f>IF('[1]22'!R24="","",'[1]22'!R24)</f>
        <v/>
      </c>
      <c r="S43" s="336" t="str">
        <f>IF('[1]22'!S24="","",'[1]22'!S24)</f>
        <v/>
      </c>
      <c r="T43" s="336" t="str">
        <f>IF('[1]22'!T24="","",'[1]22'!T24)</f>
        <v/>
      </c>
      <c r="U43" s="336" t="str">
        <f>IF('[1]22'!U24="","",'[1]22'!U24)</f>
        <v/>
      </c>
      <c r="V43" s="336" t="str">
        <f>IF('[1]22'!V24="","",'[1]22'!V24)</f>
        <v/>
      </c>
      <c r="W43" s="336" t="str">
        <f>IF('[1]22'!W24="","",'[1]22'!W24)</f>
        <v/>
      </c>
      <c r="X43" s="336" t="str">
        <f>IF('[1]22'!X24="","",'[1]22'!X24)</f>
        <v/>
      </c>
      <c r="Y43" s="336" t="str">
        <f>IF('[1]22'!Y24="","",'[1]22'!Y24)</f>
        <v/>
      </c>
      <c r="Z43" s="184" t="str">
        <f>IF('[1]22'!Z24="","",'[1]22'!Z24)</f>
        <v/>
      </c>
      <c r="AA43" s="382" t="str">
        <f>IF('[1]22'!AA24="","",'[1]22'!AA24)</f>
        <v/>
      </c>
      <c r="AB43" s="383" t="str">
        <f>IF('[1]22'!AB24="","",'[1]22'!AB24)</f>
        <v/>
      </c>
      <c r="AC43" s="256"/>
      <c r="AD43" s="256"/>
      <c r="AE43" s="256"/>
    </row>
    <row r="44" spans="1:31" s="69" customFormat="1">
      <c r="A44" s="213"/>
      <c r="B44" s="269"/>
      <c r="C44" s="254"/>
      <c r="D44" s="213"/>
      <c r="E44" s="213"/>
      <c r="F44" s="213"/>
      <c r="G44" s="213"/>
      <c r="H44" s="213"/>
      <c r="I44" s="213"/>
      <c r="J44" s="213"/>
      <c r="K44" s="213"/>
      <c r="L44" s="213"/>
      <c r="M44" s="213"/>
      <c r="N44" s="213"/>
      <c r="O44" s="213"/>
      <c r="P44" s="213"/>
      <c r="Q44" s="213"/>
      <c r="R44" s="213"/>
      <c r="S44" s="213"/>
      <c r="T44" s="213"/>
      <c r="U44" s="213"/>
      <c r="V44" s="213"/>
      <c r="W44" s="213"/>
      <c r="X44" s="213"/>
      <c r="Y44" s="213"/>
      <c r="Z44" s="213"/>
      <c r="AA44" s="213"/>
      <c r="AB44" s="213"/>
      <c r="AC44" s="213"/>
      <c r="AD44" s="213"/>
      <c r="AE44" s="213"/>
    </row>
    <row r="45" spans="1:31" s="69" customFormat="1" ht="13.5">
      <c r="A45" s="213"/>
      <c r="B45" s="249" t="s">
        <v>1313</v>
      </c>
      <c r="C45" s="248"/>
      <c r="D45" s="235"/>
      <c r="E45" s="235"/>
      <c r="F45" s="235"/>
      <c r="G45" s="235"/>
      <c r="H45" s="235"/>
      <c r="I45" s="235"/>
      <c r="J45" s="235"/>
      <c r="K45" s="235"/>
      <c r="L45" s="235"/>
      <c r="M45" s="235"/>
      <c r="N45" s="235"/>
      <c r="O45" s="235"/>
      <c r="P45" s="235"/>
      <c r="Q45" s="235"/>
      <c r="R45" s="235"/>
      <c r="S45" s="235"/>
      <c r="T45" s="235"/>
      <c r="U45" s="235"/>
      <c r="V45" s="235"/>
      <c r="W45" s="213"/>
      <c r="X45" s="213"/>
      <c r="Y45" s="213"/>
      <c r="Z45" s="213"/>
      <c r="AA45" s="213"/>
      <c r="AB45" s="213"/>
      <c r="AC45" s="213"/>
      <c r="AD45" s="213"/>
      <c r="AE45" s="213"/>
    </row>
    <row r="46" spans="1:31" s="75" customFormat="1">
      <c r="B46" s="75" t="s">
        <v>405</v>
      </c>
      <c r="C46" s="76"/>
      <c r="D46" s="77"/>
      <c r="E46" s="77"/>
      <c r="F46" s="77"/>
      <c r="G46" s="77"/>
      <c r="H46" s="77"/>
      <c r="I46" s="77"/>
      <c r="J46" s="77"/>
      <c r="K46" s="77"/>
      <c r="L46" s="77"/>
      <c r="M46" s="77"/>
      <c r="N46" s="77"/>
      <c r="O46" s="77"/>
      <c r="P46" s="77"/>
      <c r="Q46" s="77"/>
      <c r="R46" s="77"/>
      <c r="S46" s="77"/>
      <c r="T46" s="77"/>
      <c r="U46" s="77"/>
      <c r="V46" s="77"/>
      <c r="W46" s="78"/>
      <c r="X46" s="79"/>
      <c r="Y46" s="80"/>
      <c r="Z46" s="80"/>
      <c r="AA46" s="80"/>
    </row>
    <row r="47" spans="1:31" s="70" customFormat="1" ht="165.75" customHeight="1">
      <c r="A47" s="111"/>
      <c r="B47" s="316"/>
      <c r="C47" s="109" t="str">
        <f>部門費!C3</f>
        <v>①燃やすごみ</v>
      </c>
      <c r="D47" s="537" t="str">
        <f>部門費!D3</f>
        <v>②燃やさないごみ</v>
      </c>
      <c r="E47" s="537" t="str">
        <f>部門費!E3</f>
        <v>③粗大ごみ</v>
      </c>
      <c r="F47" s="537" t="str">
        <f>部門費!F3</f>
        <v>④アルミ缶</v>
      </c>
      <c r="G47" s="537" t="str">
        <f>部門費!G3</f>
        <v>⑤スチール缶</v>
      </c>
      <c r="H47" s="537" t="str">
        <f>部門費!H3</f>
        <v>⑥無色のガラス製の容器</v>
      </c>
      <c r="I47" s="537" t="str">
        <f>部門費!I3</f>
        <v>⑦茶色のガラス製の容器</v>
      </c>
      <c r="J47" s="537" t="str">
        <f>部門費!J3</f>
        <v>⑧その他のガラス製の容器</v>
      </c>
      <c r="K47" s="537" t="str">
        <f>部門費!K3</f>
        <v>⑨リターナブルびん</v>
      </c>
      <c r="L47" s="537" t="str">
        <f>部門費!L3</f>
        <v>⑩ペットボトル</v>
      </c>
      <c r="M47" s="537" t="str">
        <f>部門費!M3</f>
        <v>⑪白色トレイ</v>
      </c>
      <c r="N47" s="537" t="str">
        <f>部門費!N3</f>
        <v>⑫プラスチック製容器包装</v>
      </c>
      <c r="O47" s="537" t="str">
        <f>部門費!O3</f>
        <v>⑬紙製容器包装</v>
      </c>
      <c r="P47" s="537" t="str">
        <f>部門費!P3</f>
        <v>⑭紙パック</v>
      </c>
      <c r="Q47" s="537" t="str">
        <f>部門費!Q3</f>
        <v>⑮段ボール</v>
      </c>
      <c r="R47" s="537" t="str">
        <f>部門費!R3</f>
        <v>⑯古紙</v>
      </c>
      <c r="S47" s="537" t="str">
        <f>部門費!S3</f>
        <v>⑰古布</v>
      </c>
      <c r="T47" s="537" t="str">
        <f>部門費!T3</f>
        <v>⑱生ごみ</v>
      </c>
      <c r="U47" s="537" t="str">
        <f>部門費!U3</f>
        <v>⑲廃油</v>
      </c>
      <c r="V47" s="537" t="str">
        <f>部門費!V3</f>
        <v>⑳小型家電</v>
      </c>
      <c r="W47" s="537" t="str">
        <f>部門費!W3</f>
        <v>㉑その他の資源ごみ</v>
      </c>
      <c r="X47" s="549" t="str">
        <f>部門費!X3</f>
        <v>㉒その他のごみ</v>
      </c>
      <c r="Y47" s="80"/>
      <c r="Z47" s="75"/>
      <c r="AA47" s="75"/>
      <c r="AB47" s="111"/>
      <c r="AC47" s="111"/>
      <c r="AD47" s="111"/>
      <c r="AE47" s="111"/>
    </row>
    <row r="48" spans="1:31" s="75" customFormat="1" ht="22.5">
      <c r="B48" s="318" t="s">
        <v>882</v>
      </c>
      <c r="C48" s="130">
        <f>'[1]21'!C10</f>
        <v>0</v>
      </c>
      <c r="D48" s="130">
        <f>'[1]21'!C11</f>
        <v>0</v>
      </c>
      <c r="E48" s="130">
        <f>'[1]21'!C12</f>
        <v>0</v>
      </c>
      <c r="F48" s="130">
        <f>'[1]21'!C13</f>
        <v>0</v>
      </c>
      <c r="G48" s="130">
        <f>'[1]21'!C14</f>
        <v>0</v>
      </c>
      <c r="H48" s="130">
        <f>'[1]21'!C15</f>
        <v>0</v>
      </c>
      <c r="I48" s="130">
        <f>'[1]21'!C16</f>
        <v>0</v>
      </c>
      <c r="J48" s="130">
        <f>'[1]21'!C17</f>
        <v>0</v>
      </c>
      <c r="K48" s="130">
        <f>'[1]21'!C18</f>
        <v>0</v>
      </c>
      <c r="L48" s="130">
        <f>'[1]21'!C19</f>
        <v>0</v>
      </c>
      <c r="M48" s="130">
        <f>'[1]21'!C20</f>
        <v>0</v>
      </c>
      <c r="N48" s="130">
        <f>'[1]21'!C21</f>
        <v>0</v>
      </c>
      <c r="O48" s="130">
        <f>'[1]21'!C22</f>
        <v>0</v>
      </c>
      <c r="P48" s="130">
        <f>'[1]21'!C23</f>
        <v>0</v>
      </c>
      <c r="Q48" s="130">
        <f>'[1]21'!C24</f>
        <v>0</v>
      </c>
      <c r="R48" s="130">
        <f>'[1]21'!C25</f>
        <v>0</v>
      </c>
      <c r="S48" s="130">
        <f>'[1]21'!C26</f>
        <v>0</v>
      </c>
      <c r="T48" s="130">
        <f>'[1]21'!C27</f>
        <v>0</v>
      </c>
      <c r="U48" s="529">
        <f>'[1]21'!C28</f>
        <v>0</v>
      </c>
      <c r="V48" s="529">
        <f>'[1]21'!C29</f>
        <v>0</v>
      </c>
      <c r="W48" s="130">
        <f>'[1]21'!C30</f>
        <v>0</v>
      </c>
      <c r="X48" s="130">
        <f>'[1]21'!C31</f>
        <v>0</v>
      </c>
      <c r="Y48" s="80"/>
      <c r="Z48" s="80"/>
      <c r="AA48" s="80"/>
    </row>
    <row r="49" spans="1:31" s="75" customFormat="1">
      <c r="C49" s="80"/>
      <c r="D49" s="78"/>
      <c r="E49" s="78"/>
      <c r="F49" s="78"/>
      <c r="G49" s="78"/>
      <c r="H49" s="78"/>
      <c r="I49" s="78"/>
      <c r="J49" s="78"/>
      <c r="K49" s="78"/>
      <c r="L49" s="78"/>
      <c r="M49" s="78"/>
      <c r="N49" s="78"/>
      <c r="O49" s="78"/>
      <c r="P49" s="78"/>
      <c r="Q49" s="78"/>
      <c r="R49" s="78"/>
      <c r="S49" s="78"/>
      <c r="T49" s="78"/>
      <c r="U49" s="78"/>
      <c r="V49" s="78"/>
      <c r="W49" s="78"/>
      <c r="X49" s="79"/>
      <c r="Y49" s="80"/>
    </row>
    <row r="50" spans="1:31" s="69" customFormat="1" ht="13.5">
      <c r="A50" s="213"/>
      <c r="B50" s="249" t="s">
        <v>777</v>
      </c>
      <c r="C50" s="248"/>
      <c r="D50" s="235"/>
      <c r="E50" s="235"/>
      <c r="F50" s="235"/>
      <c r="G50" s="235"/>
      <c r="H50" s="235"/>
      <c r="I50" s="235"/>
      <c r="J50" s="235"/>
      <c r="K50" s="235"/>
      <c r="L50" s="235"/>
      <c r="M50" s="235"/>
      <c r="N50" s="235"/>
      <c r="O50" s="235"/>
      <c r="P50" s="235"/>
      <c r="Q50" s="235"/>
      <c r="R50" s="235"/>
      <c r="S50" s="235"/>
      <c r="T50" s="235"/>
      <c r="U50" s="235"/>
      <c r="V50" s="235"/>
      <c r="W50" s="213"/>
      <c r="X50" s="213"/>
      <c r="Y50" s="213"/>
      <c r="Z50" s="213"/>
      <c r="AA50" s="213"/>
      <c r="AB50" s="213"/>
      <c r="AC50" s="213"/>
      <c r="AD50" s="213"/>
      <c r="AE50" s="213"/>
    </row>
    <row r="51" spans="1:31" s="75" customFormat="1">
      <c r="B51" s="75" t="s">
        <v>253</v>
      </c>
      <c r="C51" s="76"/>
      <c r="D51" s="77"/>
      <c r="E51" s="77"/>
      <c r="F51" s="77"/>
      <c r="G51" s="77"/>
      <c r="H51" s="77"/>
      <c r="I51" s="77"/>
      <c r="J51" s="77"/>
      <c r="K51" s="77"/>
      <c r="L51" s="77"/>
      <c r="M51" s="77"/>
      <c r="N51" s="77"/>
      <c r="O51" s="77"/>
      <c r="P51" s="77"/>
      <c r="Q51" s="77"/>
      <c r="R51" s="77"/>
      <c r="S51" s="77"/>
      <c r="T51" s="77"/>
      <c r="U51" s="77"/>
      <c r="V51" s="77"/>
      <c r="W51" s="78"/>
      <c r="X51" s="79"/>
      <c r="Y51" s="80"/>
      <c r="Z51" s="80"/>
      <c r="AA51" s="80"/>
    </row>
    <row r="52" spans="1:31" s="70" customFormat="1" ht="165.75" customHeight="1">
      <c r="A52" s="111"/>
      <c r="B52" s="316"/>
      <c r="C52" s="109" t="str">
        <f>部門費!C3</f>
        <v>①燃やすごみ</v>
      </c>
      <c r="D52" s="537" t="str">
        <f>部門費!D3</f>
        <v>②燃やさないごみ</v>
      </c>
      <c r="E52" s="537" t="str">
        <f>部門費!E3</f>
        <v>③粗大ごみ</v>
      </c>
      <c r="F52" s="537" t="str">
        <f>部門費!F3</f>
        <v>④アルミ缶</v>
      </c>
      <c r="G52" s="537" t="str">
        <f>部門費!G3</f>
        <v>⑤スチール缶</v>
      </c>
      <c r="H52" s="537" t="str">
        <f>部門費!H3</f>
        <v>⑥無色のガラス製の容器</v>
      </c>
      <c r="I52" s="537" t="str">
        <f>部門費!I3</f>
        <v>⑦茶色のガラス製の容器</v>
      </c>
      <c r="J52" s="537" t="str">
        <f>部門費!J3</f>
        <v>⑧その他のガラス製の容器</v>
      </c>
      <c r="K52" s="537" t="str">
        <f>部門費!K3</f>
        <v>⑨リターナブルびん</v>
      </c>
      <c r="L52" s="537" t="str">
        <f>部門費!L3</f>
        <v>⑩ペットボトル</v>
      </c>
      <c r="M52" s="537" t="str">
        <f>部門費!M3</f>
        <v>⑪白色トレイ</v>
      </c>
      <c r="N52" s="537" t="str">
        <f>部門費!N3</f>
        <v>⑫プラスチック製容器包装</v>
      </c>
      <c r="O52" s="537" t="str">
        <f>部門費!O3</f>
        <v>⑬紙製容器包装</v>
      </c>
      <c r="P52" s="537" t="str">
        <f>部門費!P3</f>
        <v>⑭紙パック</v>
      </c>
      <c r="Q52" s="537" t="str">
        <f>部門費!Q3</f>
        <v>⑮段ボール</v>
      </c>
      <c r="R52" s="537" t="str">
        <f>部門費!R3</f>
        <v>⑯古紙</v>
      </c>
      <c r="S52" s="537" t="str">
        <f>部門費!S3</f>
        <v>⑰古布</v>
      </c>
      <c r="T52" s="537" t="str">
        <f>部門費!T3</f>
        <v>⑱生ごみ</v>
      </c>
      <c r="U52" s="537" t="str">
        <f>部門費!U3</f>
        <v>⑲廃油</v>
      </c>
      <c r="V52" s="537" t="str">
        <f>部門費!V3</f>
        <v>⑳小型家電</v>
      </c>
      <c r="W52" s="537" t="str">
        <f>部門費!W3</f>
        <v>㉑その他の資源ごみ</v>
      </c>
      <c r="X52" s="549" t="str">
        <f>部門費!X3</f>
        <v>㉒その他のごみ</v>
      </c>
      <c r="Y52" s="80"/>
      <c r="Z52" s="75"/>
      <c r="AA52" s="75"/>
      <c r="AB52" s="111"/>
      <c r="AC52" s="111"/>
      <c r="AD52" s="111"/>
      <c r="AE52" s="111"/>
    </row>
    <row r="53" spans="1:31" s="75" customFormat="1" ht="33.6" customHeight="1">
      <c r="B53" s="318" t="s">
        <v>1941</v>
      </c>
      <c r="C53" s="303">
        <f>嵩密度!D8</f>
        <v>0</v>
      </c>
      <c r="D53" s="303">
        <f>嵩密度!E8</f>
        <v>0</v>
      </c>
      <c r="E53" s="303">
        <f>嵩密度!F8</f>
        <v>0</v>
      </c>
      <c r="F53" s="303">
        <f>嵩密度!G8</f>
        <v>91</v>
      </c>
      <c r="G53" s="303">
        <f>嵩密度!H8</f>
        <v>50</v>
      </c>
      <c r="H53" s="303">
        <f>嵩密度!I8</f>
        <v>5.6999998092651367</v>
      </c>
      <c r="I53" s="303">
        <f>嵩密度!J8</f>
        <v>5.6999998092651367</v>
      </c>
      <c r="J53" s="303">
        <f>嵩密度!K8</f>
        <v>5.6999998092651367</v>
      </c>
      <c r="K53" s="303">
        <f>嵩密度!L8</f>
        <v>5.6999998092651367</v>
      </c>
      <c r="L53" s="303">
        <f>嵩密度!M8</f>
        <v>29</v>
      </c>
      <c r="M53" s="303">
        <f>嵩密度!N8</f>
        <v>0</v>
      </c>
      <c r="N53" s="303">
        <f>嵩密度!O8</f>
        <v>0</v>
      </c>
      <c r="O53" s="303">
        <f>嵩密度!P8</f>
        <v>0</v>
      </c>
      <c r="P53" s="303">
        <f>嵩密度!Q8</f>
        <v>0</v>
      </c>
      <c r="Q53" s="303">
        <f>嵩密度!R8</f>
        <v>0</v>
      </c>
      <c r="R53" s="303">
        <f>嵩密度!S8</f>
        <v>0</v>
      </c>
      <c r="S53" s="303">
        <f>嵩密度!T8</f>
        <v>0</v>
      </c>
      <c r="T53" s="303">
        <f>嵩密度!U8</f>
        <v>0</v>
      </c>
      <c r="U53" s="303">
        <f>嵩密度!V8</f>
        <v>0</v>
      </c>
      <c r="V53" s="303">
        <f>嵩密度!W8</f>
        <v>0</v>
      </c>
      <c r="W53" s="303">
        <f>嵩密度!X8</f>
        <v>0</v>
      </c>
      <c r="X53" s="303">
        <f>嵩密度!Y8</f>
        <v>0</v>
      </c>
      <c r="Y53" s="80"/>
      <c r="Z53" s="80"/>
      <c r="AA53" s="80"/>
    </row>
    <row r="54" spans="1:31" s="75" customFormat="1">
      <c r="C54" s="80"/>
      <c r="D54" s="78"/>
      <c r="E54" s="78"/>
      <c r="F54" s="78"/>
      <c r="G54" s="78"/>
      <c r="H54" s="78"/>
      <c r="I54" s="78"/>
      <c r="J54" s="78"/>
      <c r="K54" s="78"/>
      <c r="L54" s="78"/>
      <c r="M54" s="78"/>
      <c r="N54" s="78"/>
      <c r="O54" s="78"/>
      <c r="P54" s="78"/>
      <c r="Q54" s="78"/>
      <c r="R54" s="78"/>
      <c r="S54" s="78"/>
      <c r="T54" s="78"/>
      <c r="U54" s="78"/>
      <c r="V54" s="78"/>
      <c r="W54" s="78"/>
      <c r="X54" s="79"/>
      <c r="Y54" s="80"/>
    </row>
    <row r="55" spans="1:31" s="69" customFormat="1" ht="13.5">
      <c r="A55" s="213"/>
      <c r="B55" s="249" t="s">
        <v>1280</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c r="AB55" s="213"/>
      <c r="AC55" s="213"/>
      <c r="AD55" s="213"/>
      <c r="AE55" s="213"/>
    </row>
    <row r="56" spans="1:31" s="75" customFormat="1">
      <c r="B56" s="75" t="s">
        <v>822</v>
      </c>
      <c r="C56" s="76"/>
      <c r="D56" s="77"/>
      <c r="E56" s="77"/>
      <c r="F56" s="77"/>
      <c r="G56" s="77"/>
      <c r="H56" s="77"/>
      <c r="I56" s="77"/>
      <c r="J56" s="77"/>
      <c r="K56" s="77"/>
      <c r="L56" s="77"/>
      <c r="M56" s="77"/>
      <c r="N56" s="77"/>
      <c r="O56" s="77"/>
      <c r="P56" s="77"/>
      <c r="Q56" s="77"/>
      <c r="R56" s="77"/>
      <c r="S56" s="77"/>
      <c r="T56" s="77"/>
      <c r="U56" s="77"/>
      <c r="V56" s="77"/>
      <c r="W56" s="78"/>
      <c r="X56" s="79"/>
      <c r="Y56" s="132"/>
      <c r="Z56" s="80"/>
      <c r="AA56" s="80"/>
    </row>
    <row r="57" spans="1:31" ht="24" customHeight="1">
      <c r="B57" s="178" t="s">
        <v>1783</v>
      </c>
      <c r="C57" s="613" t="s">
        <v>280</v>
      </c>
      <c r="D57" s="613"/>
      <c r="E57" s="613"/>
      <c r="F57" s="613" t="s">
        <v>281</v>
      </c>
      <c r="G57" s="613"/>
      <c r="H57" s="613"/>
      <c r="I57" s="572" t="s">
        <v>1847</v>
      </c>
      <c r="J57" s="572"/>
      <c r="K57" s="572"/>
      <c r="L57" s="572"/>
      <c r="M57" s="572" t="s">
        <v>1730</v>
      </c>
      <c r="N57" s="572"/>
      <c r="O57" s="572"/>
      <c r="P57" s="572"/>
      <c r="Q57" s="572" t="s">
        <v>1731</v>
      </c>
      <c r="R57" s="572"/>
      <c r="S57" s="572"/>
      <c r="T57" s="572"/>
      <c r="U57" s="572" t="s">
        <v>1732</v>
      </c>
      <c r="V57" s="572"/>
      <c r="W57" s="572"/>
      <c r="X57" s="572"/>
      <c r="Y57" s="132"/>
      <c r="Z57" s="132"/>
      <c r="AA57" s="132"/>
      <c r="AB57" s="132"/>
      <c r="AC57" s="132"/>
      <c r="AD57" s="132"/>
      <c r="AE57" s="132"/>
    </row>
    <row r="58" spans="1:31" ht="16.5" customHeight="1">
      <c r="B58" s="320">
        <v>1</v>
      </c>
      <c r="C58" s="606" t="str">
        <f>IF(施・部の費用!F238="資源化",施・部の費用!C238,"")</f>
        <v/>
      </c>
      <c r="D58" s="946"/>
      <c r="E58" s="947"/>
      <c r="F58" s="606" t="str">
        <f>IF(施・部の費用!F238="資源化",施・部の費用!F238,"")</f>
        <v/>
      </c>
      <c r="G58" s="607"/>
      <c r="H58" s="608"/>
      <c r="I58" s="943" t="str">
        <f>IF(施・部の費用!F238="資源化",IF(施・部の費用!L238="",0,施・部の費用!L238),"")</f>
        <v/>
      </c>
      <c r="J58" s="948"/>
      <c r="K58" s="948"/>
      <c r="L58" s="949"/>
      <c r="M58" s="943" t="str">
        <f>IF(施・部の費用!F238="資源化",IF(施・部の費用!P238="",0,施・部の費用!P238),"")</f>
        <v/>
      </c>
      <c r="N58" s="944"/>
      <c r="O58" s="944"/>
      <c r="P58" s="945"/>
      <c r="Q58" s="943" t="str">
        <f>IF(施・部の費用!F238="資源化",IF(施・部の費用!T238="",0,施・部の費用!T238),"")</f>
        <v/>
      </c>
      <c r="R58" s="944"/>
      <c r="S58" s="944"/>
      <c r="T58" s="945"/>
      <c r="U58" s="943" t="str">
        <f>IF(施・部の費用!F238="資源化",IF(施・部の費用!X238="",0,施・部の費用!X238),"")</f>
        <v/>
      </c>
      <c r="V58" s="944"/>
      <c r="W58" s="944"/>
      <c r="X58" s="945"/>
      <c r="Y58" s="132"/>
      <c r="Z58" s="132"/>
      <c r="AA58" s="132"/>
      <c r="AB58" s="132"/>
      <c r="AC58" s="132"/>
      <c r="AD58" s="132"/>
      <c r="AE58" s="132"/>
    </row>
    <row r="59" spans="1:31" ht="16.5" customHeight="1">
      <c r="B59" s="320">
        <v>2</v>
      </c>
      <c r="C59" s="606" t="str">
        <f>IF(施・部の費用!F239="資源化",施・部の費用!C239,"")</f>
        <v/>
      </c>
      <c r="D59" s="946"/>
      <c r="E59" s="947"/>
      <c r="F59" s="606" t="str">
        <f>IF(施・部の費用!F239="資源化",施・部の費用!F239,"")</f>
        <v/>
      </c>
      <c r="G59" s="607"/>
      <c r="H59" s="608"/>
      <c r="I59" s="943" t="str">
        <f>IF(施・部の費用!F239="資源化",IF(施・部の費用!L239="",0,施・部の費用!L239),"")</f>
        <v/>
      </c>
      <c r="J59" s="948"/>
      <c r="K59" s="948"/>
      <c r="L59" s="949"/>
      <c r="M59" s="943" t="str">
        <f>IF(施・部の費用!F239="資源化",IF(施・部の費用!P239="",0,施・部の費用!P239),"")</f>
        <v/>
      </c>
      <c r="N59" s="944"/>
      <c r="O59" s="944"/>
      <c r="P59" s="945"/>
      <c r="Q59" s="943" t="str">
        <f>IF(施・部の費用!F239="資源化",IF(施・部の費用!T239="",0,施・部の費用!T239),"")</f>
        <v/>
      </c>
      <c r="R59" s="944"/>
      <c r="S59" s="944"/>
      <c r="T59" s="945"/>
      <c r="U59" s="943" t="str">
        <f>IF(施・部の費用!F239="資源化",IF(施・部の費用!X239="",0,施・部の費用!X239),"")</f>
        <v/>
      </c>
      <c r="V59" s="944"/>
      <c r="W59" s="944"/>
      <c r="X59" s="945"/>
      <c r="Y59" s="132"/>
      <c r="Z59" s="132"/>
      <c r="AA59" s="132"/>
      <c r="AB59" s="132"/>
      <c r="AC59" s="132"/>
      <c r="AD59" s="132"/>
      <c r="AE59" s="132"/>
    </row>
    <row r="60" spans="1:31" ht="16.5" customHeight="1">
      <c r="B60" s="320">
        <v>3</v>
      </c>
      <c r="C60" s="606" t="str">
        <f>IF(施・部の費用!F240="資源化",施・部の費用!C240,"")</f>
        <v/>
      </c>
      <c r="D60" s="946"/>
      <c r="E60" s="947"/>
      <c r="F60" s="606" t="str">
        <f>IF(施・部の費用!F240="資源化",施・部の費用!F240,"")</f>
        <v/>
      </c>
      <c r="G60" s="607"/>
      <c r="H60" s="608"/>
      <c r="I60" s="943" t="str">
        <f>IF(施・部の費用!F240="資源化",IF(施・部の費用!L240="",0,施・部の費用!L240),"")</f>
        <v/>
      </c>
      <c r="J60" s="948"/>
      <c r="K60" s="948"/>
      <c r="L60" s="949"/>
      <c r="M60" s="943" t="str">
        <f>IF(施・部の費用!F240="資源化",IF(施・部の費用!P240="",0,施・部の費用!P240),"")</f>
        <v/>
      </c>
      <c r="N60" s="944"/>
      <c r="O60" s="944"/>
      <c r="P60" s="945"/>
      <c r="Q60" s="943" t="str">
        <f>IF(施・部の費用!F240="資源化",IF(施・部の費用!T240="",0,施・部の費用!T240),"")</f>
        <v/>
      </c>
      <c r="R60" s="944"/>
      <c r="S60" s="944"/>
      <c r="T60" s="945"/>
      <c r="U60" s="943" t="str">
        <f>IF(施・部の費用!F240="資源化",IF(施・部の費用!X240="",0,施・部の費用!X240),"")</f>
        <v/>
      </c>
      <c r="V60" s="944"/>
      <c r="W60" s="944"/>
      <c r="X60" s="945"/>
      <c r="Y60" s="132"/>
      <c r="Z60" s="132"/>
      <c r="AA60" s="132"/>
      <c r="AB60" s="132"/>
      <c r="AC60" s="132"/>
      <c r="AD60" s="132"/>
      <c r="AE60" s="132"/>
    </row>
    <row r="61" spans="1:31" ht="16.5" customHeight="1">
      <c r="B61" s="320">
        <v>4</v>
      </c>
      <c r="C61" s="606" t="str">
        <f>IF(施・部の費用!F241="資源化",施・部の費用!C241,"")</f>
        <v/>
      </c>
      <c r="D61" s="946"/>
      <c r="E61" s="947"/>
      <c r="F61" s="606" t="str">
        <f>IF(施・部の費用!F241="資源化",施・部の費用!F241,"")</f>
        <v/>
      </c>
      <c r="G61" s="607"/>
      <c r="H61" s="608"/>
      <c r="I61" s="943" t="str">
        <f>IF(施・部の費用!F241="資源化",IF(施・部の費用!L241="",0,施・部の費用!L241),"")</f>
        <v/>
      </c>
      <c r="J61" s="948"/>
      <c r="K61" s="948"/>
      <c r="L61" s="949"/>
      <c r="M61" s="943" t="str">
        <f>IF(施・部の費用!F241="資源化",IF(施・部の費用!P241="",0,施・部の費用!P241),"")</f>
        <v/>
      </c>
      <c r="N61" s="944"/>
      <c r="O61" s="944"/>
      <c r="P61" s="945"/>
      <c r="Q61" s="943" t="str">
        <f>IF(施・部の費用!F241="資源化",IF(施・部の費用!T241="",0,施・部の費用!T241),"")</f>
        <v/>
      </c>
      <c r="R61" s="944"/>
      <c r="S61" s="944"/>
      <c r="T61" s="945"/>
      <c r="U61" s="943" t="str">
        <f>IF(施・部の費用!F241="資源化",IF(施・部の費用!X241="",0,施・部の費用!X241),"")</f>
        <v/>
      </c>
      <c r="V61" s="944"/>
      <c r="W61" s="944"/>
      <c r="X61" s="945"/>
      <c r="Y61" s="132"/>
      <c r="Z61" s="132"/>
      <c r="AA61" s="132"/>
      <c r="AB61" s="132"/>
      <c r="AC61" s="132"/>
      <c r="AD61" s="132"/>
      <c r="AE61" s="132"/>
    </row>
    <row r="62" spans="1:31" ht="16.5" customHeight="1">
      <c r="B62" s="320">
        <v>5</v>
      </c>
      <c r="C62" s="606" t="str">
        <f>IF(施・部の費用!F242="資源化",施・部の費用!C242,"")</f>
        <v/>
      </c>
      <c r="D62" s="946"/>
      <c r="E62" s="947"/>
      <c r="F62" s="606" t="str">
        <f>IF(施・部の費用!F242="資源化",施・部の費用!F242,"")</f>
        <v/>
      </c>
      <c r="G62" s="607"/>
      <c r="H62" s="608"/>
      <c r="I62" s="943" t="str">
        <f>IF(施・部の費用!F242="資源化",IF(施・部の費用!L242="",0,施・部の費用!L242),"")</f>
        <v/>
      </c>
      <c r="J62" s="948"/>
      <c r="K62" s="948"/>
      <c r="L62" s="949"/>
      <c r="M62" s="943" t="str">
        <f>IF(施・部の費用!F242="資源化",IF(施・部の費用!P242="",0,施・部の費用!P242),"")</f>
        <v/>
      </c>
      <c r="N62" s="944"/>
      <c r="O62" s="944"/>
      <c r="P62" s="945"/>
      <c r="Q62" s="943" t="str">
        <f>IF(施・部の費用!F242="資源化",IF(施・部の費用!T242="",0,施・部の費用!T242),"")</f>
        <v/>
      </c>
      <c r="R62" s="944"/>
      <c r="S62" s="944"/>
      <c r="T62" s="945"/>
      <c r="U62" s="943" t="str">
        <f>IF(施・部の費用!F242="資源化",IF(施・部の費用!X242="",0,施・部の費用!X242),"")</f>
        <v/>
      </c>
      <c r="V62" s="944"/>
      <c r="W62" s="944"/>
      <c r="X62" s="945"/>
      <c r="Y62" s="132"/>
      <c r="Z62" s="132"/>
      <c r="AA62" s="132"/>
      <c r="AB62" s="132"/>
      <c r="AC62" s="132"/>
      <c r="AD62" s="132"/>
      <c r="AE62" s="132"/>
    </row>
    <row r="63" spans="1:31" ht="16.5" customHeight="1">
      <c r="B63" s="320">
        <v>6</v>
      </c>
      <c r="C63" s="606" t="str">
        <f>IF(施・部の費用!F243="資源化",施・部の費用!C243,"")</f>
        <v/>
      </c>
      <c r="D63" s="946"/>
      <c r="E63" s="947"/>
      <c r="F63" s="606" t="str">
        <f>IF(施・部の費用!F243="資源化",施・部の費用!F243,"")</f>
        <v/>
      </c>
      <c r="G63" s="607"/>
      <c r="H63" s="608"/>
      <c r="I63" s="943" t="str">
        <f>IF(施・部の費用!F243="資源化",IF(施・部の費用!L243="",0,施・部の費用!L243),"")</f>
        <v/>
      </c>
      <c r="J63" s="948"/>
      <c r="K63" s="948"/>
      <c r="L63" s="949"/>
      <c r="M63" s="943" t="str">
        <f>IF(施・部の費用!F243="資源化",IF(施・部の費用!P243="",0,施・部の費用!P243),"")</f>
        <v/>
      </c>
      <c r="N63" s="944"/>
      <c r="O63" s="944"/>
      <c r="P63" s="945"/>
      <c r="Q63" s="943" t="str">
        <f>IF(施・部の費用!F243="資源化",IF(施・部の費用!T243="",0,施・部の費用!T243),"")</f>
        <v/>
      </c>
      <c r="R63" s="944"/>
      <c r="S63" s="944"/>
      <c r="T63" s="945"/>
      <c r="U63" s="943" t="str">
        <f>IF(施・部の費用!F243="資源化",IF(施・部の費用!X243="",0,施・部の費用!X243),"")</f>
        <v/>
      </c>
      <c r="V63" s="944"/>
      <c r="W63" s="944"/>
      <c r="X63" s="945"/>
      <c r="Y63" s="132"/>
      <c r="Z63" s="132"/>
      <c r="AA63" s="132"/>
      <c r="AB63" s="132"/>
      <c r="AC63" s="132"/>
      <c r="AD63" s="132"/>
      <c r="AE63" s="132"/>
    </row>
    <row r="64" spans="1:31" ht="16.5" customHeight="1">
      <c r="B64" s="320">
        <v>7</v>
      </c>
      <c r="C64" s="606" t="str">
        <f>IF(施・部の費用!F244="資源化",施・部の費用!C244,"")</f>
        <v/>
      </c>
      <c r="D64" s="946"/>
      <c r="E64" s="947"/>
      <c r="F64" s="606" t="str">
        <f>IF(施・部の費用!F244="資源化",施・部の費用!F244,"")</f>
        <v/>
      </c>
      <c r="G64" s="607"/>
      <c r="H64" s="608"/>
      <c r="I64" s="943" t="str">
        <f>IF(施・部の費用!F244="資源化",IF(施・部の費用!L244="",0,施・部の費用!L244),"")</f>
        <v/>
      </c>
      <c r="J64" s="948"/>
      <c r="K64" s="948"/>
      <c r="L64" s="949"/>
      <c r="M64" s="943" t="str">
        <f>IF(施・部の費用!F244="資源化",IF(施・部の費用!P244="",0,施・部の費用!P244),"")</f>
        <v/>
      </c>
      <c r="N64" s="944"/>
      <c r="O64" s="944"/>
      <c r="P64" s="945"/>
      <c r="Q64" s="943" t="str">
        <f>IF(施・部の費用!F244="資源化",IF(施・部の費用!T244="",0,施・部の費用!T244),"")</f>
        <v/>
      </c>
      <c r="R64" s="944"/>
      <c r="S64" s="944"/>
      <c r="T64" s="945"/>
      <c r="U64" s="943" t="str">
        <f>IF(施・部の費用!F244="資源化",IF(施・部の費用!X244="",0,施・部の費用!X244),"")</f>
        <v/>
      </c>
      <c r="V64" s="944"/>
      <c r="W64" s="944"/>
      <c r="X64" s="945"/>
      <c r="Y64" s="132"/>
      <c r="Z64" s="132"/>
      <c r="AA64" s="132"/>
      <c r="AB64" s="132"/>
      <c r="AC64" s="132"/>
      <c r="AD64" s="132"/>
      <c r="AE64" s="132"/>
    </row>
    <row r="65" spans="1:31" ht="16.5" customHeight="1">
      <c r="B65" s="320">
        <v>8</v>
      </c>
      <c r="C65" s="606" t="str">
        <f>IF(施・部の費用!F245="資源化",施・部の費用!C245,"")</f>
        <v/>
      </c>
      <c r="D65" s="946"/>
      <c r="E65" s="947"/>
      <c r="F65" s="606" t="str">
        <f>IF(施・部の費用!F245="資源化",施・部の費用!F245,"")</f>
        <v/>
      </c>
      <c r="G65" s="607"/>
      <c r="H65" s="608"/>
      <c r="I65" s="943" t="str">
        <f>IF(施・部の費用!F245="資源化",IF(施・部の費用!L245="",0,施・部の費用!L245),"")</f>
        <v/>
      </c>
      <c r="J65" s="948"/>
      <c r="K65" s="948"/>
      <c r="L65" s="949"/>
      <c r="M65" s="943" t="str">
        <f>IF(施・部の費用!F245="資源化",IF(施・部の費用!P245="",0,施・部の費用!P245),"")</f>
        <v/>
      </c>
      <c r="N65" s="944"/>
      <c r="O65" s="944"/>
      <c r="P65" s="945"/>
      <c r="Q65" s="943" t="str">
        <f>IF(施・部の費用!F245="資源化",IF(施・部の費用!T245="",0,施・部の費用!T245),"")</f>
        <v/>
      </c>
      <c r="R65" s="944"/>
      <c r="S65" s="944"/>
      <c r="T65" s="945"/>
      <c r="U65" s="943" t="str">
        <f>IF(施・部の費用!F245="資源化",IF(施・部の費用!X245="",0,施・部の費用!X245),"")</f>
        <v/>
      </c>
      <c r="V65" s="944"/>
      <c r="W65" s="944"/>
      <c r="X65" s="945"/>
      <c r="Y65" s="132"/>
      <c r="Z65" s="132"/>
      <c r="AA65" s="132"/>
      <c r="AB65" s="132"/>
      <c r="AC65" s="132"/>
      <c r="AD65" s="132"/>
      <c r="AE65" s="132"/>
    </row>
    <row r="66" spans="1:31" ht="16.5" customHeight="1">
      <c r="B66" s="320">
        <v>9</v>
      </c>
      <c r="C66" s="606" t="str">
        <f>IF(施・部の費用!F246="資源化",施・部の費用!C246,"")</f>
        <v/>
      </c>
      <c r="D66" s="946"/>
      <c r="E66" s="947"/>
      <c r="F66" s="606" t="str">
        <f>IF(施・部の費用!F246="資源化",施・部の費用!F246,"")</f>
        <v/>
      </c>
      <c r="G66" s="607"/>
      <c r="H66" s="608"/>
      <c r="I66" s="943" t="str">
        <f>IF(施・部の費用!F246="資源化",IF(施・部の費用!L246="",0,施・部の費用!L246),"")</f>
        <v/>
      </c>
      <c r="J66" s="948"/>
      <c r="K66" s="948"/>
      <c r="L66" s="949"/>
      <c r="M66" s="943" t="str">
        <f>IF(施・部の費用!F246="資源化",IF(施・部の費用!P246="",0,施・部の費用!P246),"")</f>
        <v/>
      </c>
      <c r="N66" s="944"/>
      <c r="O66" s="944"/>
      <c r="P66" s="945"/>
      <c r="Q66" s="943" t="str">
        <f>IF(施・部の費用!F246="資源化",IF(施・部の費用!T246="",0,施・部の費用!T246),"")</f>
        <v/>
      </c>
      <c r="R66" s="944"/>
      <c r="S66" s="944"/>
      <c r="T66" s="945"/>
      <c r="U66" s="943" t="str">
        <f>IF(施・部の費用!F246="資源化",IF(施・部の費用!X246="",0,施・部の費用!X246),"")</f>
        <v/>
      </c>
      <c r="V66" s="944"/>
      <c r="W66" s="944"/>
      <c r="X66" s="945"/>
      <c r="Y66" s="132"/>
      <c r="Z66" s="132"/>
      <c r="AA66" s="132"/>
      <c r="AB66" s="132"/>
      <c r="AC66" s="132"/>
      <c r="AD66" s="132"/>
      <c r="AE66" s="132"/>
    </row>
    <row r="67" spans="1:31" ht="16.5" customHeight="1">
      <c r="B67" s="320">
        <v>10</v>
      </c>
      <c r="C67" s="606" t="str">
        <f>IF(施・部の費用!F247="資源化",施・部の費用!C247,"")</f>
        <v/>
      </c>
      <c r="D67" s="946"/>
      <c r="E67" s="947"/>
      <c r="F67" s="606" t="str">
        <f>IF(施・部の費用!F247="資源化",施・部の費用!F247,"")</f>
        <v/>
      </c>
      <c r="G67" s="607"/>
      <c r="H67" s="608"/>
      <c r="I67" s="943" t="str">
        <f>IF(施・部の費用!F247="資源化",IF(施・部の費用!L247="",0,施・部の費用!L247),"")</f>
        <v/>
      </c>
      <c r="J67" s="948"/>
      <c r="K67" s="948"/>
      <c r="L67" s="949"/>
      <c r="M67" s="943" t="str">
        <f>IF(施・部の費用!F247="資源化",IF(施・部の費用!P247="",0,施・部の費用!P247),"")</f>
        <v/>
      </c>
      <c r="N67" s="944"/>
      <c r="O67" s="944"/>
      <c r="P67" s="945"/>
      <c r="Q67" s="943" t="str">
        <f>IF(施・部の費用!F247="資源化",IF(施・部の費用!T247="",0,施・部の費用!T247),"")</f>
        <v/>
      </c>
      <c r="R67" s="944"/>
      <c r="S67" s="944"/>
      <c r="T67" s="945"/>
      <c r="U67" s="943" t="str">
        <f>IF(施・部の費用!F247="資源化",IF(施・部の費用!X247="",0,施・部の費用!X247),"")</f>
        <v/>
      </c>
      <c r="V67" s="944"/>
      <c r="W67" s="944"/>
      <c r="X67" s="945"/>
      <c r="Y67" s="132"/>
      <c r="Z67" s="132"/>
      <c r="AA67" s="132"/>
      <c r="AB67" s="132"/>
      <c r="AC67" s="132"/>
      <c r="AD67" s="132"/>
      <c r="AE67" s="132"/>
    </row>
    <row r="68" spans="1:31" ht="16.5" customHeight="1">
      <c r="B68" s="320">
        <v>11</v>
      </c>
      <c r="C68" s="606" t="str">
        <f>IF(施・部の費用!F248="資源化",施・部の費用!C248,"")</f>
        <v/>
      </c>
      <c r="D68" s="946"/>
      <c r="E68" s="947"/>
      <c r="F68" s="606" t="str">
        <f>IF(施・部の費用!F248="資源化",施・部の費用!F248,"")</f>
        <v/>
      </c>
      <c r="G68" s="607"/>
      <c r="H68" s="608"/>
      <c r="I68" s="943" t="str">
        <f>IF(施・部の費用!F248="資源化",IF(施・部の費用!L248="",0,施・部の費用!L248),"")</f>
        <v/>
      </c>
      <c r="J68" s="948"/>
      <c r="K68" s="948"/>
      <c r="L68" s="949"/>
      <c r="M68" s="943" t="str">
        <f>IF(施・部の費用!F248="資源化",IF(施・部の費用!P248="",0,施・部の費用!P248),"")</f>
        <v/>
      </c>
      <c r="N68" s="944"/>
      <c r="O68" s="944"/>
      <c r="P68" s="945"/>
      <c r="Q68" s="943" t="str">
        <f>IF(施・部の費用!F248="資源化",IF(施・部の費用!T248="",0,施・部の費用!T248),"")</f>
        <v/>
      </c>
      <c r="R68" s="944"/>
      <c r="S68" s="944"/>
      <c r="T68" s="945"/>
      <c r="U68" s="943" t="str">
        <f>IF(施・部の費用!F248="資源化",IF(施・部の費用!X248="",0,施・部の費用!X248),"")</f>
        <v/>
      </c>
      <c r="V68" s="944"/>
      <c r="W68" s="944"/>
      <c r="X68" s="945"/>
      <c r="Y68" s="132"/>
      <c r="Z68" s="132"/>
      <c r="AA68" s="132"/>
      <c r="AB68" s="132"/>
      <c r="AC68" s="132"/>
      <c r="AD68" s="132"/>
      <c r="AE68" s="132"/>
    </row>
    <row r="69" spans="1:31" ht="16.5" customHeight="1">
      <c r="B69" s="320">
        <v>12</v>
      </c>
      <c r="C69" s="606" t="str">
        <f>IF(施・部の費用!F249="資源化",施・部の費用!C249,"")</f>
        <v/>
      </c>
      <c r="D69" s="946"/>
      <c r="E69" s="947"/>
      <c r="F69" s="606" t="str">
        <f>IF(施・部の費用!F249="資源化",施・部の費用!F249,"")</f>
        <v/>
      </c>
      <c r="G69" s="607"/>
      <c r="H69" s="608"/>
      <c r="I69" s="943" t="str">
        <f>IF(施・部の費用!F249="資源化",IF(施・部の費用!L249="",0,施・部の費用!L249),"")</f>
        <v/>
      </c>
      <c r="J69" s="948"/>
      <c r="K69" s="948"/>
      <c r="L69" s="949"/>
      <c r="M69" s="943" t="str">
        <f>IF(施・部の費用!F249="資源化",IF(施・部の費用!P249="",0,施・部の費用!P249),"")</f>
        <v/>
      </c>
      <c r="N69" s="944"/>
      <c r="O69" s="944"/>
      <c r="P69" s="945"/>
      <c r="Q69" s="943" t="str">
        <f>IF(施・部の費用!F249="資源化",IF(施・部の費用!T249="",0,施・部の費用!T249),"")</f>
        <v/>
      </c>
      <c r="R69" s="944"/>
      <c r="S69" s="944"/>
      <c r="T69" s="945"/>
      <c r="U69" s="943" t="str">
        <f>IF(施・部の費用!F249="資源化",IF(施・部の費用!X249="",0,施・部の費用!X249),"")</f>
        <v/>
      </c>
      <c r="V69" s="944"/>
      <c r="W69" s="944"/>
      <c r="X69" s="945"/>
      <c r="Y69" s="132"/>
      <c r="Z69" s="132"/>
      <c r="AA69" s="132"/>
      <c r="AB69" s="132"/>
      <c r="AC69" s="132"/>
      <c r="AD69" s="132"/>
      <c r="AE69" s="132"/>
    </row>
    <row r="70" spans="1:31" ht="16.5" customHeight="1">
      <c r="B70" s="320">
        <v>13</v>
      </c>
      <c r="C70" s="606" t="str">
        <f>IF(施・部の費用!F250="資源化",施・部の費用!C250,"")</f>
        <v/>
      </c>
      <c r="D70" s="946"/>
      <c r="E70" s="947"/>
      <c r="F70" s="606" t="str">
        <f>IF(施・部の費用!F250="資源化",施・部の費用!F250,"")</f>
        <v/>
      </c>
      <c r="G70" s="607"/>
      <c r="H70" s="608"/>
      <c r="I70" s="943" t="str">
        <f>IF(施・部の費用!F250="資源化",IF(施・部の費用!L250="",0,施・部の費用!L250),"")</f>
        <v/>
      </c>
      <c r="J70" s="948"/>
      <c r="K70" s="948"/>
      <c r="L70" s="949"/>
      <c r="M70" s="943" t="str">
        <f>IF(施・部の費用!F250="資源化",IF(施・部の費用!P250="",0,施・部の費用!P250),"")</f>
        <v/>
      </c>
      <c r="N70" s="944"/>
      <c r="O70" s="944"/>
      <c r="P70" s="945"/>
      <c r="Q70" s="943" t="str">
        <f>IF(施・部の費用!F250="資源化",IF(施・部の費用!T250="",0,施・部の費用!T250),"")</f>
        <v/>
      </c>
      <c r="R70" s="944"/>
      <c r="S70" s="944"/>
      <c r="T70" s="945"/>
      <c r="U70" s="943" t="str">
        <f>IF(施・部の費用!F250="資源化",IF(施・部の費用!X250="",0,施・部の費用!X250),"")</f>
        <v/>
      </c>
      <c r="V70" s="944"/>
      <c r="W70" s="944"/>
      <c r="X70" s="945"/>
      <c r="Y70" s="132"/>
      <c r="Z70" s="132"/>
      <c r="AA70" s="132"/>
      <c r="AB70" s="132"/>
      <c r="AC70" s="132"/>
      <c r="AD70" s="132"/>
      <c r="AE70" s="132"/>
    </row>
    <row r="71" spans="1:31" ht="16.5" customHeight="1">
      <c r="B71" s="320">
        <v>14</v>
      </c>
      <c r="C71" s="606" t="str">
        <f>IF(施・部の費用!F251="資源化",施・部の費用!C251,"")</f>
        <v/>
      </c>
      <c r="D71" s="946"/>
      <c r="E71" s="947"/>
      <c r="F71" s="606" t="str">
        <f>IF(施・部の費用!F251="資源化",施・部の費用!F251,"")</f>
        <v/>
      </c>
      <c r="G71" s="607"/>
      <c r="H71" s="608"/>
      <c r="I71" s="943" t="str">
        <f>IF(施・部の費用!F251="資源化",IF(施・部の費用!L251="",0,施・部の費用!L251),"")</f>
        <v/>
      </c>
      <c r="J71" s="948"/>
      <c r="K71" s="948"/>
      <c r="L71" s="949"/>
      <c r="M71" s="943" t="str">
        <f>IF(施・部の費用!F251="資源化",IF(施・部の費用!P251="",0,施・部の費用!P251),"")</f>
        <v/>
      </c>
      <c r="N71" s="944"/>
      <c r="O71" s="944"/>
      <c r="P71" s="945"/>
      <c r="Q71" s="943" t="str">
        <f>IF(施・部の費用!F251="資源化",IF(施・部の費用!T251="",0,施・部の費用!T251),"")</f>
        <v/>
      </c>
      <c r="R71" s="944"/>
      <c r="S71" s="944"/>
      <c r="T71" s="945"/>
      <c r="U71" s="943" t="str">
        <f>IF(施・部の費用!F251="資源化",IF(施・部の費用!X251="",0,施・部の費用!X251),"")</f>
        <v/>
      </c>
      <c r="V71" s="944"/>
      <c r="W71" s="944"/>
      <c r="X71" s="945"/>
      <c r="Y71" s="132"/>
      <c r="Z71" s="132"/>
      <c r="AA71" s="132"/>
      <c r="AB71" s="132"/>
      <c r="AC71" s="132"/>
      <c r="AD71" s="132"/>
      <c r="AE71" s="132"/>
    </row>
    <row r="72" spans="1:31" ht="16.5" customHeight="1">
      <c r="B72" s="320">
        <v>15</v>
      </c>
      <c r="C72" s="606" t="str">
        <f>IF(施・部の費用!F252="資源化",施・部の費用!C252,"")</f>
        <v/>
      </c>
      <c r="D72" s="946"/>
      <c r="E72" s="947"/>
      <c r="F72" s="606" t="str">
        <f>IF(施・部の費用!F252="資源化",施・部の費用!F252,"")</f>
        <v/>
      </c>
      <c r="G72" s="607"/>
      <c r="H72" s="608"/>
      <c r="I72" s="943" t="str">
        <f>IF(施・部の費用!F252="資源化",IF(施・部の費用!L252="",0,施・部の費用!L252),"")</f>
        <v/>
      </c>
      <c r="J72" s="948"/>
      <c r="K72" s="948"/>
      <c r="L72" s="949"/>
      <c r="M72" s="943" t="str">
        <f>IF(施・部の費用!F252="資源化",IF(施・部の費用!P252="",0,施・部の費用!P252),"")</f>
        <v/>
      </c>
      <c r="N72" s="944"/>
      <c r="O72" s="944"/>
      <c r="P72" s="945"/>
      <c r="Q72" s="943" t="str">
        <f>IF(施・部の費用!F252="資源化",IF(施・部の費用!T252="",0,施・部の費用!T252),"")</f>
        <v/>
      </c>
      <c r="R72" s="944"/>
      <c r="S72" s="944"/>
      <c r="T72" s="945"/>
      <c r="U72" s="943" t="str">
        <f>IF(施・部の費用!F252="資源化",IF(施・部の費用!X252="",0,施・部の費用!X252),"")</f>
        <v/>
      </c>
      <c r="V72" s="944"/>
      <c r="W72" s="944"/>
      <c r="X72" s="945"/>
      <c r="Y72" s="132"/>
      <c r="Z72" s="132"/>
      <c r="AA72" s="132"/>
      <c r="AB72" s="132"/>
      <c r="AC72" s="132"/>
      <c r="AD72" s="132"/>
      <c r="AE72" s="132"/>
    </row>
    <row r="73" spans="1:31" ht="16.5" customHeight="1">
      <c r="B73" s="320">
        <v>16</v>
      </c>
      <c r="C73" s="606" t="str">
        <f>IF(施・部の費用!F253="資源化",施・部の費用!C253,"")</f>
        <v/>
      </c>
      <c r="D73" s="946"/>
      <c r="E73" s="947"/>
      <c r="F73" s="606" t="str">
        <f>IF(施・部の費用!F253="資源化",施・部の費用!F253,"")</f>
        <v/>
      </c>
      <c r="G73" s="607"/>
      <c r="H73" s="608"/>
      <c r="I73" s="943" t="str">
        <f>IF(施・部の費用!F253="資源化",IF(施・部の費用!L253="",0,施・部の費用!L253),"")</f>
        <v/>
      </c>
      <c r="J73" s="948"/>
      <c r="K73" s="948"/>
      <c r="L73" s="949"/>
      <c r="M73" s="943" t="str">
        <f>IF(施・部の費用!F253="資源化",IF(施・部の費用!P253="",0,施・部の費用!P253),"")</f>
        <v/>
      </c>
      <c r="N73" s="944"/>
      <c r="O73" s="944"/>
      <c r="P73" s="945"/>
      <c r="Q73" s="943" t="str">
        <f>IF(施・部の費用!F253="資源化",IF(施・部の費用!T253="",0,施・部の費用!T253),"")</f>
        <v/>
      </c>
      <c r="R73" s="944"/>
      <c r="S73" s="944"/>
      <c r="T73" s="945"/>
      <c r="U73" s="943" t="str">
        <f>IF(施・部の費用!F253="資源化",IF(施・部の費用!X253="",0,施・部の費用!X253),"")</f>
        <v/>
      </c>
      <c r="V73" s="944"/>
      <c r="W73" s="944"/>
      <c r="X73" s="945"/>
      <c r="Y73" s="132"/>
      <c r="Z73" s="132"/>
      <c r="AA73" s="132"/>
      <c r="AB73" s="132"/>
      <c r="AC73" s="132"/>
      <c r="AD73" s="132"/>
      <c r="AE73" s="132"/>
    </row>
    <row r="74" spans="1:31" ht="16.5" customHeight="1">
      <c r="B74" s="320">
        <v>17</v>
      </c>
      <c r="C74" s="606" t="str">
        <f>IF(施・部の費用!F254="資源化",施・部の費用!C254,"")</f>
        <v/>
      </c>
      <c r="D74" s="946"/>
      <c r="E74" s="947"/>
      <c r="F74" s="606" t="str">
        <f>IF(施・部の費用!F254="資源化",施・部の費用!F254,"")</f>
        <v/>
      </c>
      <c r="G74" s="607"/>
      <c r="H74" s="608"/>
      <c r="I74" s="943" t="str">
        <f>IF(施・部の費用!F254="資源化",IF(施・部の費用!L254="",0,施・部の費用!L254),"")</f>
        <v/>
      </c>
      <c r="J74" s="948"/>
      <c r="K74" s="948"/>
      <c r="L74" s="949"/>
      <c r="M74" s="943" t="str">
        <f>IF(施・部の費用!F254="資源化",IF(施・部の費用!P254="",0,施・部の費用!P254),"")</f>
        <v/>
      </c>
      <c r="N74" s="944"/>
      <c r="O74" s="944"/>
      <c r="P74" s="945"/>
      <c r="Q74" s="943" t="str">
        <f>IF(施・部の費用!F254="資源化",IF(施・部の費用!T254="",0,施・部の費用!T254),"")</f>
        <v/>
      </c>
      <c r="R74" s="944"/>
      <c r="S74" s="944"/>
      <c r="T74" s="945"/>
      <c r="U74" s="943" t="str">
        <f>IF(施・部の費用!F254="資源化",IF(施・部の費用!X254="",0,施・部の費用!X254),"")</f>
        <v/>
      </c>
      <c r="V74" s="944"/>
      <c r="W74" s="944"/>
      <c r="X74" s="945"/>
      <c r="Y74" s="132"/>
      <c r="Z74" s="132"/>
      <c r="AA74" s="132"/>
      <c r="AB74" s="132"/>
      <c r="AC74" s="132"/>
      <c r="AD74" s="132"/>
      <c r="AE74" s="132"/>
    </row>
    <row r="75" spans="1:31" ht="16.5" customHeight="1">
      <c r="B75" s="320">
        <v>18</v>
      </c>
      <c r="C75" s="606" t="str">
        <f>IF(施・部の費用!F255="資源化",施・部の費用!C255,"")</f>
        <v/>
      </c>
      <c r="D75" s="946"/>
      <c r="E75" s="947"/>
      <c r="F75" s="606" t="str">
        <f>IF(施・部の費用!F255="資源化",施・部の費用!F255,"")</f>
        <v/>
      </c>
      <c r="G75" s="607"/>
      <c r="H75" s="608"/>
      <c r="I75" s="943" t="str">
        <f>IF(施・部の費用!F255="資源化",IF(施・部の費用!L255="",0,施・部の費用!L255),"")</f>
        <v/>
      </c>
      <c r="J75" s="948"/>
      <c r="K75" s="948"/>
      <c r="L75" s="949"/>
      <c r="M75" s="943" t="str">
        <f>IF(施・部の費用!F255="資源化",IF(施・部の費用!P255="",0,施・部の費用!P255),"")</f>
        <v/>
      </c>
      <c r="N75" s="944"/>
      <c r="O75" s="944"/>
      <c r="P75" s="945"/>
      <c r="Q75" s="943" t="str">
        <f>IF(施・部の費用!F255="資源化",IF(施・部の費用!T255="",0,施・部の費用!T255),"")</f>
        <v/>
      </c>
      <c r="R75" s="944"/>
      <c r="S75" s="944"/>
      <c r="T75" s="945"/>
      <c r="U75" s="943" t="str">
        <f>IF(施・部の費用!F255="資源化",IF(施・部の費用!X255="",0,施・部の費用!X255),"")</f>
        <v/>
      </c>
      <c r="V75" s="944"/>
      <c r="W75" s="944"/>
      <c r="X75" s="945"/>
      <c r="Y75" s="132"/>
      <c r="Z75" s="132"/>
      <c r="AA75" s="132"/>
      <c r="AB75" s="132"/>
      <c r="AC75" s="132"/>
      <c r="AD75" s="132"/>
      <c r="AE75" s="132"/>
    </row>
    <row r="76" spans="1:31" ht="16.5" customHeight="1">
      <c r="B76" s="320">
        <v>19</v>
      </c>
      <c r="C76" s="606" t="str">
        <f>IF(施・部の費用!F256="資源化",施・部の費用!C256,"")</f>
        <v/>
      </c>
      <c r="D76" s="946"/>
      <c r="E76" s="947"/>
      <c r="F76" s="606" t="str">
        <f>IF(施・部の費用!F256="資源化",施・部の費用!F256,"")</f>
        <v/>
      </c>
      <c r="G76" s="607"/>
      <c r="H76" s="608"/>
      <c r="I76" s="943" t="str">
        <f>IF(施・部の費用!F256="資源化",IF(施・部の費用!L256="",0,施・部の費用!L256),"")</f>
        <v/>
      </c>
      <c r="J76" s="948"/>
      <c r="K76" s="948"/>
      <c r="L76" s="949"/>
      <c r="M76" s="943" t="str">
        <f>IF(施・部の費用!F256="資源化",IF(施・部の費用!P256="",0,施・部の費用!P256),"")</f>
        <v/>
      </c>
      <c r="N76" s="944"/>
      <c r="O76" s="944"/>
      <c r="P76" s="945"/>
      <c r="Q76" s="943" t="str">
        <f>IF(施・部の費用!F256="資源化",IF(施・部の費用!T256="",0,施・部の費用!T256),"")</f>
        <v/>
      </c>
      <c r="R76" s="944"/>
      <c r="S76" s="944"/>
      <c r="T76" s="945"/>
      <c r="U76" s="943" t="str">
        <f>IF(施・部の費用!F256="資源化",IF(施・部の費用!X256="",0,施・部の費用!X256),"")</f>
        <v/>
      </c>
      <c r="V76" s="944"/>
      <c r="W76" s="944"/>
      <c r="X76" s="945"/>
      <c r="Y76" s="132"/>
      <c r="Z76" s="132"/>
      <c r="AA76" s="132"/>
      <c r="AB76" s="132"/>
      <c r="AC76" s="132"/>
      <c r="AD76" s="132"/>
      <c r="AE76" s="132"/>
    </row>
    <row r="77" spans="1:31" ht="16.5" customHeight="1">
      <c r="B77" s="320">
        <v>20</v>
      </c>
      <c r="C77" s="606" t="str">
        <f>IF(施・部の費用!F257="資源化",施・部の費用!C257,"")</f>
        <v/>
      </c>
      <c r="D77" s="946"/>
      <c r="E77" s="947"/>
      <c r="F77" s="606" t="str">
        <f>IF(施・部の費用!F257="資源化",施・部の費用!F257,"")</f>
        <v/>
      </c>
      <c r="G77" s="607"/>
      <c r="H77" s="608"/>
      <c r="I77" s="943" t="str">
        <f>IF(施・部の費用!F257="資源化",IF(施・部の費用!L257="",0,施・部の費用!L257),"")</f>
        <v/>
      </c>
      <c r="J77" s="948"/>
      <c r="K77" s="948"/>
      <c r="L77" s="949"/>
      <c r="M77" s="943" t="str">
        <f>IF(施・部の費用!F257="資源化",IF(施・部の費用!P257="",0,施・部の費用!P257),"")</f>
        <v/>
      </c>
      <c r="N77" s="944"/>
      <c r="O77" s="944"/>
      <c r="P77" s="945"/>
      <c r="Q77" s="943" t="str">
        <f>IF(施・部の費用!F257="資源化",IF(施・部の費用!T257="",0,施・部の費用!T257),"")</f>
        <v/>
      </c>
      <c r="R77" s="944"/>
      <c r="S77" s="944"/>
      <c r="T77" s="945"/>
      <c r="U77" s="943" t="str">
        <f>IF(施・部の費用!F257="資源化",IF(施・部の費用!X257="",0,施・部の費用!X257),"")</f>
        <v/>
      </c>
      <c r="V77" s="944"/>
      <c r="W77" s="944"/>
      <c r="X77" s="945"/>
      <c r="Y77" s="132"/>
      <c r="Z77" s="132"/>
      <c r="AA77" s="132"/>
      <c r="AB77" s="132"/>
      <c r="AC77" s="132"/>
      <c r="AD77" s="132"/>
      <c r="AE77" s="132"/>
    </row>
    <row r="78" spans="1:31" s="75" customFormat="1">
      <c r="C78" s="76"/>
      <c r="D78" s="76"/>
      <c r="E78" s="76"/>
      <c r="F78" s="76"/>
      <c r="G78" s="76"/>
      <c r="H78" s="76"/>
      <c r="I78" s="76"/>
      <c r="J78" s="76"/>
      <c r="K78" s="76"/>
      <c r="L78" s="76"/>
      <c r="M78" s="76"/>
      <c r="N78" s="76"/>
      <c r="O78" s="76"/>
      <c r="P78" s="76"/>
      <c r="Q78" s="76"/>
      <c r="R78" s="76"/>
      <c r="S78" s="76"/>
      <c r="T78" s="76"/>
      <c r="U78" s="76"/>
      <c r="V78" s="76"/>
      <c r="W78" s="76"/>
      <c r="X78" s="76"/>
      <c r="Y78" s="80"/>
    </row>
    <row r="79" spans="1:31" s="60" customFormat="1" ht="21.75" customHeight="1">
      <c r="A79" s="259" t="s">
        <v>1635</v>
      </c>
      <c r="B79" s="259" t="s">
        <v>988</v>
      </c>
      <c r="C79" s="62"/>
      <c r="D79" s="62"/>
      <c r="E79" s="62"/>
      <c r="F79" s="62"/>
      <c r="G79" s="62"/>
      <c r="H79" s="62"/>
      <c r="I79" s="62"/>
      <c r="J79" s="62"/>
      <c r="K79" s="62"/>
      <c r="L79" s="62"/>
      <c r="M79" s="62"/>
      <c r="N79" s="62"/>
      <c r="O79" s="62"/>
      <c r="P79" s="62"/>
      <c r="Q79" s="62"/>
      <c r="R79" s="62"/>
      <c r="S79" s="62"/>
      <c r="T79" s="62"/>
      <c r="U79" s="62"/>
      <c r="V79" s="62"/>
      <c r="W79" s="151"/>
      <c r="X79" s="151"/>
      <c r="Y79" s="151"/>
      <c r="Z79" s="151"/>
      <c r="AA79" s="151"/>
      <c r="AB79" s="151"/>
      <c r="AC79" s="151"/>
      <c r="AD79" s="151"/>
      <c r="AE79" s="151"/>
    </row>
    <row r="80" spans="1:31" s="75" customFormat="1">
      <c r="C80" s="76"/>
      <c r="D80" s="77"/>
      <c r="E80" s="77"/>
      <c r="F80" s="77"/>
      <c r="G80" s="77"/>
      <c r="H80" s="77"/>
      <c r="I80" s="77"/>
      <c r="J80" s="77"/>
      <c r="K80" s="77"/>
      <c r="L80" s="77"/>
      <c r="M80" s="77"/>
      <c r="N80" s="77"/>
      <c r="O80" s="77"/>
      <c r="P80" s="77"/>
      <c r="Q80" s="77"/>
      <c r="R80" s="77"/>
      <c r="S80" s="77"/>
      <c r="T80" s="77"/>
      <c r="U80" s="77"/>
      <c r="V80" s="77"/>
      <c r="W80" s="78"/>
      <c r="X80" s="79"/>
      <c r="Y80" s="80"/>
      <c r="Z80" s="80"/>
      <c r="AA80" s="80"/>
    </row>
    <row r="81" spans="2:28" s="75" customFormat="1" ht="23.25" customHeight="1">
      <c r="B81" s="565" t="s">
        <v>1537</v>
      </c>
      <c r="C81" s="565"/>
      <c r="D81" s="565"/>
      <c r="E81" s="565"/>
      <c r="F81" s="565"/>
      <c r="G81" s="565"/>
      <c r="H81" s="565"/>
      <c r="I81" s="565"/>
      <c r="J81" s="565"/>
      <c r="K81" s="565"/>
      <c r="L81" s="565"/>
      <c r="M81" s="565"/>
      <c r="N81" s="565"/>
      <c r="O81" s="565"/>
      <c r="P81" s="565"/>
      <c r="Q81" s="565"/>
      <c r="R81" s="565"/>
      <c r="S81" s="565"/>
      <c r="T81" s="565"/>
      <c r="U81" s="565"/>
      <c r="V81" s="565"/>
      <c r="W81" s="565"/>
      <c r="X81" s="565"/>
      <c r="Y81" s="565"/>
      <c r="Z81" s="80"/>
    </row>
    <row r="82" spans="2:28" s="89" customFormat="1" ht="17.25" customHeight="1" thickBot="1">
      <c r="B82" s="117" t="s">
        <v>406</v>
      </c>
      <c r="C82" s="91"/>
      <c r="D82" s="92"/>
      <c r="E82" s="92"/>
      <c r="F82" s="92"/>
      <c r="G82" s="92"/>
      <c r="H82" s="92"/>
      <c r="I82" s="92"/>
      <c r="J82" s="92"/>
      <c r="K82" s="92"/>
      <c r="L82" s="92"/>
      <c r="M82" s="92"/>
      <c r="N82" s="92"/>
      <c r="O82" s="92"/>
      <c r="P82" s="92"/>
      <c r="Q82" s="92"/>
      <c r="R82" s="92"/>
      <c r="S82" s="92"/>
      <c r="T82" s="92"/>
      <c r="U82" s="92"/>
      <c r="V82" s="92"/>
      <c r="W82" s="78"/>
      <c r="X82" s="93"/>
      <c r="Y82" s="94"/>
      <c r="Z82" s="94"/>
      <c r="AA82" s="94"/>
    </row>
    <row r="83" spans="2:28" s="75" customFormat="1" ht="46.5" customHeight="1" thickBot="1">
      <c r="B83" s="743" t="s">
        <v>1943</v>
      </c>
      <c r="C83" s="563"/>
      <c r="D83" s="563"/>
      <c r="E83" s="563"/>
      <c r="F83" s="563"/>
      <c r="G83" s="563"/>
      <c r="H83" s="563"/>
      <c r="I83" s="563"/>
      <c r="J83" s="563"/>
      <c r="K83" s="563"/>
      <c r="L83" s="563"/>
      <c r="M83" s="563"/>
      <c r="N83" s="563"/>
      <c r="O83" s="563"/>
      <c r="P83" s="563"/>
      <c r="Q83" s="563"/>
      <c r="R83" s="564"/>
      <c r="S83" s="95"/>
      <c r="T83" s="95"/>
      <c r="U83" s="95"/>
      <c r="V83" s="95"/>
      <c r="W83" s="95"/>
      <c r="X83" s="95"/>
      <c r="Y83" s="129"/>
      <c r="Z83" s="129"/>
      <c r="AA83" s="129"/>
      <c r="AB83" s="129"/>
    </row>
    <row r="84" spans="2:28" s="89" customFormat="1" ht="18.75" customHeight="1">
      <c r="B84" s="108" t="s">
        <v>778</v>
      </c>
      <c r="C84" s="91"/>
      <c r="D84" s="92"/>
      <c r="E84" s="92"/>
      <c r="F84" s="92"/>
      <c r="G84" s="92"/>
      <c r="H84" s="92"/>
      <c r="I84" s="92"/>
      <c r="J84" s="92"/>
      <c r="K84" s="92"/>
      <c r="L84" s="92"/>
      <c r="M84" s="92"/>
      <c r="N84" s="92"/>
      <c r="O84" s="92"/>
      <c r="P84" s="92"/>
      <c r="Q84" s="92"/>
      <c r="R84" s="92"/>
      <c r="S84" s="92"/>
      <c r="T84" s="92"/>
      <c r="U84" s="92"/>
      <c r="V84" s="92"/>
      <c r="W84" s="78"/>
      <c r="X84" s="93"/>
      <c r="Y84" s="94"/>
      <c r="Z84" s="94"/>
      <c r="AA84" s="94"/>
    </row>
    <row r="85" spans="2:28" s="89" customFormat="1" ht="18.75" customHeight="1">
      <c r="B85" s="851" t="s">
        <v>973</v>
      </c>
      <c r="C85" s="897" t="str">
        <f>部門費!C3</f>
        <v>①燃やすごみ</v>
      </c>
      <c r="D85" s="897" t="str">
        <f>部門費!D3</f>
        <v>②燃やさないごみ</v>
      </c>
      <c r="E85" s="897" t="str">
        <f>部門費!E3</f>
        <v>③粗大ごみ</v>
      </c>
      <c r="F85" s="897" t="str">
        <f>部門費!F3</f>
        <v>④アルミ缶</v>
      </c>
      <c r="G85" s="897" t="str">
        <f>部門費!G3</f>
        <v>⑤スチール缶</v>
      </c>
      <c r="H85" s="897" t="str">
        <f>部門費!H3</f>
        <v>⑥無色のガラス製の容器</v>
      </c>
      <c r="I85" s="897" t="str">
        <f>部門費!I3</f>
        <v>⑦茶色のガラス製の容器</v>
      </c>
      <c r="J85" s="897" t="str">
        <f>部門費!J3</f>
        <v>⑧その他のガラス製の容器</v>
      </c>
      <c r="K85" s="897" t="str">
        <f>部門費!K3</f>
        <v>⑨リターナブルびん</v>
      </c>
      <c r="L85" s="897" t="str">
        <f>部門費!L3</f>
        <v>⑩ペットボトル</v>
      </c>
      <c r="M85" s="897" t="str">
        <f>部門費!M3</f>
        <v>⑪白色トレイ</v>
      </c>
      <c r="N85" s="897" t="str">
        <f>部門費!N3</f>
        <v>⑫プラスチック製容器包装</v>
      </c>
      <c r="O85" s="897" t="str">
        <f>部門費!O3</f>
        <v>⑬紙製容器包装</v>
      </c>
      <c r="P85" s="897" t="str">
        <f>部門費!P3</f>
        <v>⑭紙パック</v>
      </c>
      <c r="Q85" s="897" t="str">
        <f>部門費!Q3</f>
        <v>⑮段ボール</v>
      </c>
      <c r="R85" s="897" t="str">
        <f>部門費!R3</f>
        <v>⑯古紙</v>
      </c>
      <c r="S85" s="897" t="str">
        <f>部門費!S3</f>
        <v>⑰古布</v>
      </c>
      <c r="T85" s="897" t="str">
        <f>部門費!T3</f>
        <v>⑱生ごみ</v>
      </c>
      <c r="U85" s="897" t="str">
        <f>部門費!U3</f>
        <v>⑲廃油</v>
      </c>
      <c r="V85" s="897" t="str">
        <f>部門費!V3</f>
        <v>⑳小型家電</v>
      </c>
      <c r="W85" s="897" t="str">
        <f>部門費!W3</f>
        <v>㉑その他の資源ごみ</v>
      </c>
      <c r="X85" s="936" t="str">
        <f>部門費!X3</f>
        <v>㉒その他のごみ</v>
      </c>
      <c r="Y85" s="766" t="s">
        <v>1110</v>
      </c>
    </row>
    <row r="86" spans="2:28" s="111" customFormat="1" ht="165.75" customHeight="1">
      <c r="B86" s="852"/>
      <c r="C86" s="897"/>
      <c r="D86" s="897"/>
      <c r="E86" s="897"/>
      <c r="F86" s="897"/>
      <c r="G86" s="897"/>
      <c r="H86" s="897"/>
      <c r="I86" s="897"/>
      <c r="J86" s="897"/>
      <c r="K86" s="897"/>
      <c r="L86" s="897"/>
      <c r="M86" s="897"/>
      <c r="N86" s="897"/>
      <c r="O86" s="897"/>
      <c r="P86" s="897"/>
      <c r="Q86" s="897"/>
      <c r="R86" s="897"/>
      <c r="S86" s="897"/>
      <c r="T86" s="897"/>
      <c r="U86" s="897"/>
      <c r="V86" s="897"/>
      <c r="W86" s="897"/>
      <c r="X86" s="937"/>
      <c r="Y86" s="767"/>
    </row>
    <row r="87" spans="2:28" s="75" customFormat="1">
      <c r="B87" s="177">
        <v>1</v>
      </c>
      <c r="C87" s="130">
        <f t="shared" ref="C87:E101" si="0">IF(D29="",0,$AB29)</f>
        <v>0</v>
      </c>
      <c r="D87" s="130">
        <f t="shared" si="0"/>
        <v>0</v>
      </c>
      <c r="E87" s="130">
        <f t="shared" si="0"/>
        <v>0</v>
      </c>
      <c r="F87" s="130">
        <f t="shared" ref="F87:L101" si="1">IF(G29="",0,F$53*$AB29)</f>
        <v>0</v>
      </c>
      <c r="G87" s="130">
        <f t="shared" si="1"/>
        <v>0</v>
      </c>
      <c r="H87" s="130">
        <f t="shared" si="1"/>
        <v>0</v>
      </c>
      <c r="I87" s="130">
        <f t="shared" si="1"/>
        <v>0</v>
      </c>
      <c r="J87" s="130">
        <f t="shared" si="1"/>
        <v>0</v>
      </c>
      <c r="K87" s="130">
        <f t="shared" si="1"/>
        <v>0</v>
      </c>
      <c r="L87" s="130">
        <f t="shared" si="1"/>
        <v>0</v>
      </c>
      <c r="M87" s="130">
        <f t="shared" ref="M87:X87" si="2">IF(N29="",0,$AB29)</f>
        <v>0</v>
      </c>
      <c r="N87" s="130">
        <f t="shared" si="2"/>
        <v>0</v>
      </c>
      <c r="O87" s="130">
        <f t="shared" si="2"/>
        <v>0</v>
      </c>
      <c r="P87" s="130">
        <f t="shared" si="2"/>
        <v>0</v>
      </c>
      <c r="Q87" s="130">
        <f t="shared" si="2"/>
        <v>0</v>
      </c>
      <c r="R87" s="130">
        <f t="shared" si="2"/>
        <v>0</v>
      </c>
      <c r="S87" s="130">
        <f t="shared" si="2"/>
        <v>0</v>
      </c>
      <c r="T87" s="130">
        <f t="shared" si="2"/>
        <v>0</v>
      </c>
      <c r="U87" s="130">
        <f t="shared" si="2"/>
        <v>0</v>
      </c>
      <c r="V87" s="130">
        <f t="shared" si="2"/>
        <v>0</v>
      </c>
      <c r="W87" s="130">
        <f t="shared" si="2"/>
        <v>0</v>
      </c>
      <c r="X87" s="130">
        <f t="shared" si="2"/>
        <v>0</v>
      </c>
      <c r="Y87" s="130">
        <f t="shared" ref="Y87:Y102" si="3">SUM(C87:X87)</f>
        <v>0</v>
      </c>
    </row>
    <row r="88" spans="2:28" s="75" customFormat="1">
      <c r="B88" s="177">
        <v>2</v>
      </c>
      <c r="C88" s="130">
        <f t="shared" si="0"/>
        <v>0</v>
      </c>
      <c r="D88" s="130">
        <f t="shared" si="0"/>
        <v>0</v>
      </c>
      <c r="E88" s="130">
        <f t="shared" si="0"/>
        <v>0</v>
      </c>
      <c r="F88" s="130">
        <f t="shared" si="1"/>
        <v>0</v>
      </c>
      <c r="G88" s="130">
        <f t="shared" si="1"/>
        <v>0</v>
      </c>
      <c r="H88" s="130">
        <f t="shared" si="1"/>
        <v>0</v>
      </c>
      <c r="I88" s="130">
        <f t="shared" si="1"/>
        <v>0</v>
      </c>
      <c r="J88" s="130">
        <f t="shared" si="1"/>
        <v>0</v>
      </c>
      <c r="K88" s="130">
        <f t="shared" si="1"/>
        <v>0</v>
      </c>
      <c r="L88" s="130">
        <f t="shared" si="1"/>
        <v>0</v>
      </c>
      <c r="M88" s="130">
        <f t="shared" ref="M88:X88" si="4">IF(N30="",0,$AB30)</f>
        <v>0</v>
      </c>
      <c r="N88" s="130">
        <f t="shared" si="4"/>
        <v>0</v>
      </c>
      <c r="O88" s="130">
        <f t="shared" si="4"/>
        <v>0</v>
      </c>
      <c r="P88" s="130">
        <f t="shared" si="4"/>
        <v>0</v>
      </c>
      <c r="Q88" s="130">
        <f t="shared" si="4"/>
        <v>0</v>
      </c>
      <c r="R88" s="130">
        <f t="shared" si="4"/>
        <v>0</v>
      </c>
      <c r="S88" s="130">
        <f t="shared" si="4"/>
        <v>0</v>
      </c>
      <c r="T88" s="130">
        <f t="shared" si="4"/>
        <v>0</v>
      </c>
      <c r="U88" s="130">
        <f t="shared" si="4"/>
        <v>0</v>
      </c>
      <c r="V88" s="130">
        <f t="shared" si="4"/>
        <v>0</v>
      </c>
      <c r="W88" s="130">
        <f t="shared" si="4"/>
        <v>0</v>
      </c>
      <c r="X88" s="130">
        <f t="shared" si="4"/>
        <v>0</v>
      </c>
      <c r="Y88" s="130">
        <f t="shared" si="3"/>
        <v>0</v>
      </c>
    </row>
    <row r="89" spans="2:28" s="75" customFormat="1">
      <c r="B89" s="177">
        <v>3</v>
      </c>
      <c r="C89" s="130">
        <f t="shared" si="0"/>
        <v>0</v>
      </c>
      <c r="D89" s="130">
        <f t="shared" si="0"/>
        <v>0</v>
      </c>
      <c r="E89" s="130">
        <f t="shared" si="0"/>
        <v>0</v>
      </c>
      <c r="F89" s="130">
        <f t="shared" si="1"/>
        <v>0</v>
      </c>
      <c r="G89" s="130">
        <f t="shared" si="1"/>
        <v>0</v>
      </c>
      <c r="H89" s="130">
        <f t="shared" si="1"/>
        <v>0</v>
      </c>
      <c r="I89" s="130">
        <f t="shared" si="1"/>
        <v>0</v>
      </c>
      <c r="J89" s="130">
        <f t="shared" si="1"/>
        <v>0</v>
      </c>
      <c r="K89" s="130">
        <f t="shared" si="1"/>
        <v>0</v>
      </c>
      <c r="L89" s="130">
        <f t="shared" si="1"/>
        <v>0</v>
      </c>
      <c r="M89" s="130">
        <f t="shared" ref="M89:X89" si="5">IF(N31="",0,$AB31)</f>
        <v>0</v>
      </c>
      <c r="N89" s="130">
        <f t="shared" si="5"/>
        <v>0</v>
      </c>
      <c r="O89" s="130">
        <f t="shared" si="5"/>
        <v>0</v>
      </c>
      <c r="P89" s="130">
        <f t="shared" si="5"/>
        <v>0</v>
      </c>
      <c r="Q89" s="130">
        <f t="shared" si="5"/>
        <v>0</v>
      </c>
      <c r="R89" s="130">
        <f t="shared" si="5"/>
        <v>0</v>
      </c>
      <c r="S89" s="130">
        <f t="shared" si="5"/>
        <v>0</v>
      </c>
      <c r="T89" s="130">
        <f t="shared" si="5"/>
        <v>0</v>
      </c>
      <c r="U89" s="130">
        <f t="shared" si="5"/>
        <v>0</v>
      </c>
      <c r="V89" s="130">
        <f t="shared" si="5"/>
        <v>0</v>
      </c>
      <c r="W89" s="130">
        <f t="shared" si="5"/>
        <v>0</v>
      </c>
      <c r="X89" s="130">
        <f t="shared" si="5"/>
        <v>0</v>
      </c>
      <c r="Y89" s="130">
        <f t="shared" si="3"/>
        <v>0</v>
      </c>
    </row>
    <row r="90" spans="2:28" s="75" customFormat="1">
      <c r="B90" s="177">
        <v>4</v>
      </c>
      <c r="C90" s="130">
        <f t="shared" si="0"/>
        <v>0</v>
      </c>
      <c r="D90" s="130">
        <f t="shared" si="0"/>
        <v>0</v>
      </c>
      <c r="E90" s="130">
        <f t="shared" si="0"/>
        <v>0</v>
      </c>
      <c r="F90" s="130">
        <f t="shared" si="1"/>
        <v>0</v>
      </c>
      <c r="G90" s="130">
        <f t="shared" si="1"/>
        <v>0</v>
      </c>
      <c r="H90" s="130">
        <f t="shared" si="1"/>
        <v>0</v>
      </c>
      <c r="I90" s="130">
        <f t="shared" si="1"/>
        <v>0</v>
      </c>
      <c r="J90" s="130">
        <f t="shared" si="1"/>
        <v>0</v>
      </c>
      <c r="K90" s="130">
        <f t="shared" si="1"/>
        <v>0</v>
      </c>
      <c r="L90" s="130">
        <f t="shared" si="1"/>
        <v>0</v>
      </c>
      <c r="M90" s="130">
        <f t="shared" ref="M90:X90" si="6">IF(N32="",0,$AB32)</f>
        <v>0</v>
      </c>
      <c r="N90" s="130">
        <f t="shared" si="6"/>
        <v>0</v>
      </c>
      <c r="O90" s="130">
        <f t="shared" si="6"/>
        <v>0</v>
      </c>
      <c r="P90" s="130">
        <f t="shared" si="6"/>
        <v>0</v>
      </c>
      <c r="Q90" s="130">
        <f t="shared" si="6"/>
        <v>0</v>
      </c>
      <c r="R90" s="130">
        <f t="shared" si="6"/>
        <v>0</v>
      </c>
      <c r="S90" s="130">
        <f t="shared" si="6"/>
        <v>0</v>
      </c>
      <c r="T90" s="130">
        <f t="shared" si="6"/>
        <v>0</v>
      </c>
      <c r="U90" s="130">
        <f t="shared" si="6"/>
        <v>0</v>
      </c>
      <c r="V90" s="130">
        <f t="shared" si="6"/>
        <v>0</v>
      </c>
      <c r="W90" s="130">
        <f t="shared" si="6"/>
        <v>0</v>
      </c>
      <c r="X90" s="130">
        <f t="shared" si="6"/>
        <v>0</v>
      </c>
      <c r="Y90" s="130">
        <f t="shared" si="3"/>
        <v>0</v>
      </c>
    </row>
    <row r="91" spans="2:28" s="75" customFormat="1">
      <c r="B91" s="177">
        <v>5</v>
      </c>
      <c r="C91" s="130">
        <f t="shared" si="0"/>
        <v>0</v>
      </c>
      <c r="D91" s="130">
        <f t="shared" si="0"/>
        <v>0</v>
      </c>
      <c r="E91" s="130">
        <f t="shared" si="0"/>
        <v>0</v>
      </c>
      <c r="F91" s="130">
        <f t="shared" si="1"/>
        <v>0</v>
      </c>
      <c r="G91" s="130">
        <f t="shared" si="1"/>
        <v>0</v>
      </c>
      <c r="H91" s="130">
        <f t="shared" si="1"/>
        <v>0</v>
      </c>
      <c r="I91" s="130">
        <f t="shared" si="1"/>
        <v>0</v>
      </c>
      <c r="J91" s="130">
        <f t="shared" si="1"/>
        <v>0</v>
      </c>
      <c r="K91" s="130">
        <f t="shared" si="1"/>
        <v>0</v>
      </c>
      <c r="L91" s="130">
        <f t="shared" si="1"/>
        <v>0</v>
      </c>
      <c r="M91" s="130">
        <f t="shared" ref="M91:X91" si="7">IF(N33="",0,$AB33)</f>
        <v>0</v>
      </c>
      <c r="N91" s="130">
        <f t="shared" si="7"/>
        <v>0</v>
      </c>
      <c r="O91" s="130">
        <f t="shared" si="7"/>
        <v>0</v>
      </c>
      <c r="P91" s="130">
        <f t="shared" si="7"/>
        <v>0</v>
      </c>
      <c r="Q91" s="130">
        <f t="shared" si="7"/>
        <v>0</v>
      </c>
      <c r="R91" s="130">
        <f t="shared" si="7"/>
        <v>0</v>
      </c>
      <c r="S91" s="130">
        <f t="shared" si="7"/>
        <v>0</v>
      </c>
      <c r="T91" s="130">
        <f t="shared" si="7"/>
        <v>0</v>
      </c>
      <c r="U91" s="130">
        <f t="shared" si="7"/>
        <v>0</v>
      </c>
      <c r="V91" s="130">
        <f t="shared" si="7"/>
        <v>0</v>
      </c>
      <c r="W91" s="130">
        <f t="shared" si="7"/>
        <v>0</v>
      </c>
      <c r="X91" s="130">
        <f t="shared" si="7"/>
        <v>0</v>
      </c>
      <c r="Y91" s="130">
        <f t="shared" si="3"/>
        <v>0</v>
      </c>
    </row>
    <row r="92" spans="2:28" s="75" customFormat="1">
      <c r="B92" s="177">
        <v>6</v>
      </c>
      <c r="C92" s="130">
        <f t="shared" si="0"/>
        <v>0</v>
      </c>
      <c r="D92" s="130">
        <f t="shared" si="0"/>
        <v>0</v>
      </c>
      <c r="E92" s="130">
        <f t="shared" si="0"/>
        <v>0</v>
      </c>
      <c r="F92" s="130">
        <f t="shared" si="1"/>
        <v>0</v>
      </c>
      <c r="G92" s="130">
        <f t="shared" si="1"/>
        <v>0</v>
      </c>
      <c r="H92" s="130">
        <f t="shared" si="1"/>
        <v>0</v>
      </c>
      <c r="I92" s="130">
        <f t="shared" si="1"/>
        <v>0</v>
      </c>
      <c r="J92" s="130">
        <f t="shared" si="1"/>
        <v>0</v>
      </c>
      <c r="K92" s="130">
        <f t="shared" si="1"/>
        <v>0</v>
      </c>
      <c r="L92" s="130">
        <f t="shared" si="1"/>
        <v>0</v>
      </c>
      <c r="M92" s="130">
        <f t="shared" ref="M92:X92" si="8">IF(N34="",0,$AB34)</f>
        <v>0</v>
      </c>
      <c r="N92" s="130">
        <f t="shared" si="8"/>
        <v>0</v>
      </c>
      <c r="O92" s="130">
        <f t="shared" si="8"/>
        <v>0</v>
      </c>
      <c r="P92" s="130">
        <f t="shared" si="8"/>
        <v>0</v>
      </c>
      <c r="Q92" s="130">
        <f t="shared" si="8"/>
        <v>0</v>
      </c>
      <c r="R92" s="130">
        <f t="shared" si="8"/>
        <v>0</v>
      </c>
      <c r="S92" s="130">
        <f t="shared" si="8"/>
        <v>0</v>
      </c>
      <c r="T92" s="130">
        <f t="shared" si="8"/>
        <v>0</v>
      </c>
      <c r="U92" s="130">
        <f t="shared" si="8"/>
        <v>0</v>
      </c>
      <c r="V92" s="130">
        <f t="shared" si="8"/>
        <v>0</v>
      </c>
      <c r="W92" s="130">
        <f t="shared" si="8"/>
        <v>0</v>
      </c>
      <c r="X92" s="130">
        <f t="shared" si="8"/>
        <v>0</v>
      </c>
      <c r="Y92" s="130">
        <f t="shared" si="3"/>
        <v>0</v>
      </c>
    </row>
    <row r="93" spans="2:28" s="75" customFormat="1">
      <c r="B93" s="177">
        <v>7</v>
      </c>
      <c r="C93" s="130">
        <f t="shared" si="0"/>
        <v>0</v>
      </c>
      <c r="D93" s="130">
        <f t="shared" si="0"/>
        <v>0</v>
      </c>
      <c r="E93" s="130">
        <f t="shared" si="0"/>
        <v>0</v>
      </c>
      <c r="F93" s="130">
        <f t="shared" si="1"/>
        <v>0</v>
      </c>
      <c r="G93" s="130">
        <f t="shared" si="1"/>
        <v>0</v>
      </c>
      <c r="H93" s="130">
        <f t="shared" si="1"/>
        <v>0</v>
      </c>
      <c r="I93" s="130">
        <f t="shared" si="1"/>
        <v>0</v>
      </c>
      <c r="J93" s="130">
        <f t="shared" si="1"/>
        <v>0</v>
      </c>
      <c r="K93" s="130">
        <f t="shared" si="1"/>
        <v>0</v>
      </c>
      <c r="L93" s="130">
        <f t="shared" si="1"/>
        <v>0</v>
      </c>
      <c r="M93" s="130">
        <f t="shared" ref="M93:X93" si="9">IF(N35="",0,$AB35)</f>
        <v>0</v>
      </c>
      <c r="N93" s="130">
        <f t="shared" si="9"/>
        <v>0</v>
      </c>
      <c r="O93" s="130">
        <f t="shared" si="9"/>
        <v>0</v>
      </c>
      <c r="P93" s="130">
        <f t="shared" si="9"/>
        <v>0</v>
      </c>
      <c r="Q93" s="130">
        <f t="shared" si="9"/>
        <v>0</v>
      </c>
      <c r="R93" s="130">
        <f t="shared" si="9"/>
        <v>0</v>
      </c>
      <c r="S93" s="130">
        <f t="shared" si="9"/>
        <v>0</v>
      </c>
      <c r="T93" s="130">
        <f t="shared" si="9"/>
        <v>0</v>
      </c>
      <c r="U93" s="130">
        <f t="shared" si="9"/>
        <v>0</v>
      </c>
      <c r="V93" s="130">
        <f t="shared" si="9"/>
        <v>0</v>
      </c>
      <c r="W93" s="130">
        <f t="shared" si="9"/>
        <v>0</v>
      </c>
      <c r="X93" s="130">
        <f t="shared" si="9"/>
        <v>0</v>
      </c>
      <c r="Y93" s="130">
        <f t="shared" si="3"/>
        <v>0</v>
      </c>
    </row>
    <row r="94" spans="2:28" s="75" customFormat="1">
      <c r="B94" s="177">
        <v>8</v>
      </c>
      <c r="C94" s="130">
        <f t="shared" si="0"/>
        <v>0</v>
      </c>
      <c r="D94" s="130">
        <f t="shared" si="0"/>
        <v>0</v>
      </c>
      <c r="E94" s="130">
        <f t="shared" si="0"/>
        <v>0</v>
      </c>
      <c r="F94" s="130">
        <f t="shared" si="1"/>
        <v>0</v>
      </c>
      <c r="G94" s="130">
        <f t="shared" si="1"/>
        <v>0</v>
      </c>
      <c r="H94" s="130">
        <f t="shared" si="1"/>
        <v>0</v>
      </c>
      <c r="I94" s="130">
        <f t="shared" si="1"/>
        <v>0</v>
      </c>
      <c r="J94" s="130">
        <f t="shared" si="1"/>
        <v>0</v>
      </c>
      <c r="K94" s="130">
        <f t="shared" si="1"/>
        <v>0</v>
      </c>
      <c r="L94" s="130">
        <f t="shared" si="1"/>
        <v>0</v>
      </c>
      <c r="M94" s="130">
        <f t="shared" ref="M94:X94" si="10">IF(N36="",0,$AB36)</f>
        <v>0</v>
      </c>
      <c r="N94" s="130">
        <f t="shared" si="10"/>
        <v>0</v>
      </c>
      <c r="O94" s="130">
        <f t="shared" si="10"/>
        <v>0</v>
      </c>
      <c r="P94" s="130">
        <f t="shared" si="10"/>
        <v>0</v>
      </c>
      <c r="Q94" s="130">
        <f t="shared" si="10"/>
        <v>0</v>
      </c>
      <c r="R94" s="130">
        <f t="shared" si="10"/>
        <v>0</v>
      </c>
      <c r="S94" s="130">
        <f t="shared" si="10"/>
        <v>0</v>
      </c>
      <c r="T94" s="130">
        <f t="shared" si="10"/>
        <v>0</v>
      </c>
      <c r="U94" s="130">
        <f t="shared" si="10"/>
        <v>0</v>
      </c>
      <c r="V94" s="130">
        <f t="shared" si="10"/>
        <v>0</v>
      </c>
      <c r="W94" s="130">
        <f t="shared" si="10"/>
        <v>0</v>
      </c>
      <c r="X94" s="130">
        <f t="shared" si="10"/>
        <v>0</v>
      </c>
      <c r="Y94" s="130">
        <f t="shared" si="3"/>
        <v>0</v>
      </c>
    </row>
    <row r="95" spans="2:28" s="75" customFormat="1">
      <c r="B95" s="177">
        <v>9</v>
      </c>
      <c r="C95" s="130">
        <f t="shared" si="0"/>
        <v>0</v>
      </c>
      <c r="D95" s="130">
        <f t="shared" si="0"/>
        <v>0</v>
      </c>
      <c r="E95" s="130">
        <f t="shared" si="0"/>
        <v>0</v>
      </c>
      <c r="F95" s="130">
        <f t="shared" si="1"/>
        <v>0</v>
      </c>
      <c r="G95" s="130">
        <f t="shared" si="1"/>
        <v>0</v>
      </c>
      <c r="H95" s="130">
        <f t="shared" si="1"/>
        <v>0</v>
      </c>
      <c r="I95" s="130">
        <f t="shared" si="1"/>
        <v>0</v>
      </c>
      <c r="J95" s="130">
        <f t="shared" si="1"/>
        <v>0</v>
      </c>
      <c r="K95" s="130">
        <f t="shared" si="1"/>
        <v>0</v>
      </c>
      <c r="L95" s="130">
        <f t="shared" si="1"/>
        <v>0</v>
      </c>
      <c r="M95" s="130">
        <f t="shared" ref="M95:X95" si="11">IF(N37="",0,$AB37)</f>
        <v>0</v>
      </c>
      <c r="N95" s="130">
        <f t="shared" si="11"/>
        <v>0</v>
      </c>
      <c r="O95" s="130">
        <f t="shared" si="11"/>
        <v>0</v>
      </c>
      <c r="P95" s="130">
        <f t="shared" si="11"/>
        <v>0</v>
      </c>
      <c r="Q95" s="130">
        <f t="shared" si="11"/>
        <v>0</v>
      </c>
      <c r="R95" s="130">
        <f t="shared" si="11"/>
        <v>0</v>
      </c>
      <c r="S95" s="130">
        <f t="shared" si="11"/>
        <v>0</v>
      </c>
      <c r="T95" s="130">
        <f t="shared" si="11"/>
        <v>0</v>
      </c>
      <c r="U95" s="130">
        <f t="shared" si="11"/>
        <v>0</v>
      </c>
      <c r="V95" s="130">
        <f t="shared" si="11"/>
        <v>0</v>
      </c>
      <c r="W95" s="130">
        <f t="shared" si="11"/>
        <v>0</v>
      </c>
      <c r="X95" s="130">
        <f t="shared" si="11"/>
        <v>0</v>
      </c>
      <c r="Y95" s="130">
        <f t="shared" si="3"/>
        <v>0</v>
      </c>
    </row>
    <row r="96" spans="2:28" s="75" customFormat="1">
      <c r="B96" s="177">
        <v>10</v>
      </c>
      <c r="C96" s="130">
        <f t="shared" si="0"/>
        <v>0</v>
      </c>
      <c r="D96" s="130">
        <f t="shared" si="0"/>
        <v>0</v>
      </c>
      <c r="E96" s="130">
        <f t="shared" si="0"/>
        <v>0</v>
      </c>
      <c r="F96" s="130">
        <f t="shared" si="1"/>
        <v>0</v>
      </c>
      <c r="G96" s="130">
        <f t="shared" si="1"/>
        <v>0</v>
      </c>
      <c r="H96" s="130">
        <f t="shared" si="1"/>
        <v>0</v>
      </c>
      <c r="I96" s="130">
        <f t="shared" si="1"/>
        <v>0</v>
      </c>
      <c r="J96" s="130">
        <f t="shared" si="1"/>
        <v>0</v>
      </c>
      <c r="K96" s="130">
        <f t="shared" si="1"/>
        <v>0</v>
      </c>
      <c r="L96" s="130">
        <f t="shared" si="1"/>
        <v>0</v>
      </c>
      <c r="M96" s="130">
        <f t="shared" ref="M96:X96" si="12">IF(N38="",0,$AB38)</f>
        <v>0</v>
      </c>
      <c r="N96" s="130">
        <f t="shared" si="12"/>
        <v>0</v>
      </c>
      <c r="O96" s="130">
        <f t="shared" si="12"/>
        <v>0</v>
      </c>
      <c r="P96" s="130">
        <f t="shared" si="12"/>
        <v>0</v>
      </c>
      <c r="Q96" s="130">
        <f t="shared" si="12"/>
        <v>0</v>
      </c>
      <c r="R96" s="130">
        <f t="shared" si="12"/>
        <v>0</v>
      </c>
      <c r="S96" s="130">
        <f t="shared" si="12"/>
        <v>0</v>
      </c>
      <c r="T96" s="130">
        <f t="shared" si="12"/>
        <v>0</v>
      </c>
      <c r="U96" s="130">
        <f t="shared" si="12"/>
        <v>0</v>
      </c>
      <c r="V96" s="130">
        <f t="shared" si="12"/>
        <v>0</v>
      </c>
      <c r="W96" s="130">
        <f t="shared" si="12"/>
        <v>0</v>
      </c>
      <c r="X96" s="130">
        <f t="shared" si="12"/>
        <v>0</v>
      </c>
      <c r="Y96" s="130">
        <f t="shared" si="3"/>
        <v>0</v>
      </c>
    </row>
    <row r="97" spans="2:27" s="75" customFormat="1">
      <c r="B97" s="177">
        <v>11</v>
      </c>
      <c r="C97" s="130">
        <f t="shared" si="0"/>
        <v>0</v>
      </c>
      <c r="D97" s="130">
        <f t="shared" si="0"/>
        <v>0</v>
      </c>
      <c r="E97" s="130">
        <f t="shared" si="0"/>
        <v>0</v>
      </c>
      <c r="F97" s="130">
        <f t="shared" si="1"/>
        <v>0</v>
      </c>
      <c r="G97" s="130">
        <f t="shared" si="1"/>
        <v>0</v>
      </c>
      <c r="H97" s="130">
        <f t="shared" si="1"/>
        <v>0</v>
      </c>
      <c r="I97" s="130">
        <f t="shared" si="1"/>
        <v>0</v>
      </c>
      <c r="J97" s="130">
        <f t="shared" si="1"/>
        <v>0</v>
      </c>
      <c r="K97" s="130">
        <f t="shared" si="1"/>
        <v>0</v>
      </c>
      <c r="L97" s="130">
        <f t="shared" si="1"/>
        <v>0</v>
      </c>
      <c r="M97" s="130">
        <f t="shared" ref="M97:X97" si="13">IF(N39="",0,$AB39)</f>
        <v>0</v>
      </c>
      <c r="N97" s="130">
        <f t="shared" si="13"/>
        <v>0</v>
      </c>
      <c r="O97" s="130">
        <f t="shared" si="13"/>
        <v>0</v>
      </c>
      <c r="P97" s="130">
        <f t="shared" si="13"/>
        <v>0</v>
      </c>
      <c r="Q97" s="130">
        <f t="shared" si="13"/>
        <v>0</v>
      </c>
      <c r="R97" s="130">
        <f t="shared" si="13"/>
        <v>0</v>
      </c>
      <c r="S97" s="130">
        <f t="shared" si="13"/>
        <v>0</v>
      </c>
      <c r="T97" s="130">
        <f t="shared" si="13"/>
        <v>0</v>
      </c>
      <c r="U97" s="130">
        <f t="shared" si="13"/>
        <v>0</v>
      </c>
      <c r="V97" s="130">
        <f t="shared" si="13"/>
        <v>0</v>
      </c>
      <c r="W97" s="130">
        <f t="shared" si="13"/>
        <v>0</v>
      </c>
      <c r="X97" s="130">
        <f t="shared" si="13"/>
        <v>0</v>
      </c>
      <c r="Y97" s="130">
        <f t="shared" si="3"/>
        <v>0</v>
      </c>
    </row>
    <row r="98" spans="2:27" s="75" customFormat="1">
      <c r="B98" s="177">
        <v>12</v>
      </c>
      <c r="C98" s="130">
        <f t="shared" si="0"/>
        <v>0</v>
      </c>
      <c r="D98" s="130">
        <f t="shared" si="0"/>
        <v>0</v>
      </c>
      <c r="E98" s="130">
        <f t="shared" si="0"/>
        <v>0</v>
      </c>
      <c r="F98" s="130">
        <f t="shared" si="1"/>
        <v>0</v>
      </c>
      <c r="G98" s="130">
        <f t="shared" si="1"/>
        <v>0</v>
      </c>
      <c r="H98" s="130">
        <f t="shared" si="1"/>
        <v>0</v>
      </c>
      <c r="I98" s="130">
        <f t="shared" si="1"/>
        <v>0</v>
      </c>
      <c r="J98" s="130">
        <f t="shared" si="1"/>
        <v>0</v>
      </c>
      <c r="K98" s="130">
        <f t="shared" si="1"/>
        <v>0</v>
      </c>
      <c r="L98" s="130">
        <f t="shared" si="1"/>
        <v>0</v>
      </c>
      <c r="M98" s="130">
        <f t="shared" ref="M98:X98" si="14">IF(N40="",0,$AB40)</f>
        <v>0</v>
      </c>
      <c r="N98" s="130">
        <f t="shared" si="14"/>
        <v>0</v>
      </c>
      <c r="O98" s="130">
        <f t="shared" si="14"/>
        <v>0</v>
      </c>
      <c r="P98" s="130">
        <f t="shared" si="14"/>
        <v>0</v>
      </c>
      <c r="Q98" s="130">
        <f t="shared" si="14"/>
        <v>0</v>
      </c>
      <c r="R98" s="130">
        <f t="shared" si="14"/>
        <v>0</v>
      </c>
      <c r="S98" s="130">
        <f t="shared" si="14"/>
        <v>0</v>
      </c>
      <c r="T98" s="130">
        <f t="shared" si="14"/>
        <v>0</v>
      </c>
      <c r="U98" s="130">
        <f t="shared" si="14"/>
        <v>0</v>
      </c>
      <c r="V98" s="130">
        <f t="shared" si="14"/>
        <v>0</v>
      </c>
      <c r="W98" s="130">
        <f t="shared" si="14"/>
        <v>0</v>
      </c>
      <c r="X98" s="130">
        <f t="shared" si="14"/>
        <v>0</v>
      </c>
      <c r="Y98" s="130">
        <f t="shared" si="3"/>
        <v>0</v>
      </c>
    </row>
    <row r="99" spans="2:27" s="75" customFormat="1">
      <c r="B99" s="177">
        <v>13</v>
      </c>
      <c r="C99" s="130">
        <f t="shared" si="0"/>
        <v>0</v>
      </c>
      <c r="D99" s="130">
        <f t="shared" si="0"/>
        <v>0</v>
      </c>
      <c r="E99" s="130">
        <f t="shared" si="0"/>
        <v>0</v>
      </c>
      <c r="F99" s="130">
        <f t="shared" si="1"/>
        <v>0</v>
      </c>
      <c r="G99" s="130">
        <f t="shared" si="1"/>
        <v>0</v>
      </c>
      <c r="H99" s="130">
        <f t="shared" si="1"/>
        <v>0</v>
      </c>
      <c r="I99" s="130">
        <f t="shared" si="1"/>
        <v>0</v>
      </c>
      <c r="J99" s="130">
        <f t="shared" si="1"/>
        <v>0</v>
      </c>
      <c r="K99" s="130">
        <f t="shared" si="1"/>
        <v>0</v>
      </c>
      <c r="L99" s="130">
        <f t="shared" si="1"/>
        <v>0</v>
      </c>
      <c r="M99" s="130">
        <f t="shared" ref="M99:X99" si="15">IF(N41="",0,$AB41)</f>
        <v>0</v>
      </c>
      <c r="N99" s="130">
        <f t="shared" si="15"/>
        <v>0</v>
      </c>
      <c r="O99" s="130">
        <f t="shared" si="15"/>
        <v>0</v>
      </c>
      <c r="P99" s="130">
        <f t="shared" si="15"/>
        <v>0</v>
      </c>
      <c r="Q99" s="130">
        <f t="shared" si="15"/>
        <v>0</v>
      </c>
      <c r="R99" s="130">
        <f t="shared" si="15"/>
        <v>0</v>
      </c>
      <c r="S99" s="130">
        <f t="shared" si="15"/>
        <v>0</v>
      </c>
      <c r="T99" s="130">
        <f t="shared" si="15"/>
        <v>0</v>
      </c>
      <c r="U99" s="130">
        <f t="shared" si="15"/>
        <v>0</v>
      </c>
      <c r="V99" s="130">
        <f t="shared" si="15"/>
        <v>0</v>
      </c>
      <c r="W99" s="130">
        <f t="shared" si="15"/>
        <v>0</v>
      </c>
      <c r="X99" s="130">
        <f t="shared" si="15"/>
        <v>0</v>
      </c>
      <c r="Y99" s="130">
        <f t="shared" si="3"/>
        <v>0</v>
      </c>
    </row>
    <row r="100" spans="2:27" s="75" customFormat="1">
      <c r="B100" s="177">
        <v>14</v>
      </c>
      <c r="C100" s="130">
        <f t="shared" si="0"/>
        <v>0</v>
      </c>
      <c r="D100" s="130">
        <f t="shared" si="0"/>
        <v>0</v>
      </c>
      <c r="E100" s="130">
        <f t="shared" si="0"/>
        <v>0</v>
      </c>
      <c r="F100" s="130">
        <f t="shared" si="1"/>
        <v>0</v>
      </c>
      <c r="G100" s="130">
        <f t="shared" si="1"/>
        <v>0</v>
      </c>
      <c r="H100" s="130">
        <f t="shared" si="1"/>
        <v>0</v>
      </c>
      <c r="I100" s="130">
        <f t="shared" si="1"/>
        <v>0</v>
      </c>
      <c r="J100" s="130">
        <f t="shared" si="1"/>
        <v>0</v>
      </c>
      <c r="K100" s="130">
        <f t="shared" si="1"/>
        <v>0</v>
      </c>
      <c r="L100" s="130">
        <f t="shared" si="1"/>
        <v>0</v>
      </c>
      <c r="M100" s="130">
        <f t="shared" ref="M100:X100" si="16">IF(N42="",0,$AB42)</f>
        <v>0</v>
      </c>
      <c r="N100" s="130">
        <f t="shared" si="16"/>
        <v>0</v>
      </c>
      <c r="O100" s="130">
        <f t="shared" si="16"/>
        <v>0</v>
      </c>
      <c r="P100" s="130">
        <f t="shared" si="16"/>
        <v>0</v>
      </c>
      <c r="Q100" s="130">
        <f t="shared" si="16"/>
        <v>0</v>
      </c>
      <c r="R100" s="130">
        <f t="shared" si="16"/>
        <v>0</v>
      </c>
      <c r="S100" s="130">
        <f t="shared" si="16"/>
        <v>0</v>
      </c>
      <c r="T100" s="130">
        <f t="shared" si="16"/>
        <v>0</v>
      </c>
      <c r="U100" s="130">
        <f t="shared" si="16"/>
        <v>0</v>
      </c>
      <c r="V100" s="130">
        <f t="shared" si="16"/>
        <v>0</v>
      </c>
      <c r="W100" s="130">
        <f t="shared" si="16"/>
        <v>0</v>
      </c>
      <c r="X100" s="130">
        <f t="shared" si="16"/>
        <v>0</v>
      </c>
      <c r="Y100" s="130">
        <f t="shared" si="3"/>
        <v>0</v>
      </c>
    </row>
    <row r="101" spans="2:27" s="75" customFormat="1">
      <c r="B101" s="177">
        <v>15</v>
      </c>
      <c r="C101" s="130">
        <f t="shared" si="0"/>
        <v>0</v>
      </c>
      <c r="D101" s="130">
        <f t="shared" si="0"/>
        <v>0</v>
      </c>
      <c r="E101" s="130">
        <f t="shared" si="0"/>
        <v>0</v>
      </c>
      <c r="F101" s="130">
        <f t="shared" si="1"/>
        <v>0</v>
      </c>
      <c r="G101" s="130">
        <f t="shared" si="1"/>
        <v>0</v>
      </c>
      <c r="H101" s="130">
        <f t="shared" si="1"/>
        <v>0</v>
      </c>
      <c r="I101" s="130">
        <f t="shared" si="1"/>
        <v>0</v>
      </c>
      <c r="J101" s="130">
        <f t="shared" si="1"/>
        <v>0</v>
      </c>
      <c r="K101" s="130">
        <f t="shared" si="1"/>
        <v>0</v>
      </c>
      <c r="L101" s="130">
        <f t="shared" si="1"/>
        <v>0</v>
      </c>
      <c r="M101" s="130">
        <f t="shared" ref="M101:X101" si="17">IF(N43="",0,$AB43)</f>
        <v>0</v>
      </c>
      <c r="N101" s="130">
        <f t="shared" si="17"/>
        <v>0</v>
      </c>
      <c r="O101" s="130">
        <f t="shared" si="17"/>
        <v>0</v>
      </c>
      <c r="P101" s="130">
        <f t="shared" si="17"/>
        <v>0</v>
      </c>
      <c r="Q101" s="130">
        <f t="shared" si="17"/>
        <v>0</v>
      </c>
      <c r="R101" s="130">
        <f t="shared" si="17"/>
        <v>0</v>
      </c>
      <c r="S101" s="130">
        <f t="shared" si="17"/>
        <v>0</v>
      </c>
      <c r="T101" s="130">
        <f t="shared" si="17"/>
        <v>0</v>
      </c>
      <c r="U101" s="130">
        <f t="shared" si="17"/>
        <v>0</v>
      </c>
      <c r="V101" s="130">
        <f t="shared" si="17"/>
        <v>0</v>
      </c>
      <c r="W101" s="130">
        <f t="shared" si="17"/>
        <v>0</v>
      </c>
      <c r="X101" s="130">
        <f t="shared" si="17"/>
        <v>0</v>
      </c>
      <c r="Y101" s="130">
        <f t="shared" si="3"/>
        <v>0</v>
      </c>
    </row>
    <row r="102" spans="2:27" s="75" customFormat="1">
      <c r="B102" s="177" t="s">
        <v>1110</v>
      </c>
      <c r="C102" s="130">
        <f t="shared" ref="C102:X102" si="18">SUM(C87:C101)</f>
        <v>0</v>
      </c>
      <c r="D102" s="130">
        <f t="shared" si="18"/>
        <v>0</v>
      </c>
      <c r="E102" s="130">
        <f t="shared" si="18"/>
        <v>0</v>
      </c>
      <c r="F102" s="130">
        <f t="shared" si="18"/>
        <v>0</v>
      </c>
      <c r="G102" s="130">
        <f t="shared" si="18"/>
        <v>0</v>
      </c>
      <c r="H102" s="130">
        <f t="shared" si="18"/>
        <v>0</v>
      </c>
      <c r="I102" s="130">
        <f t="shared" si="18"/>
        <v>0</v>
      </c>
      <c r="J102" s="130">
        <f t="shared" si="18"/>
        <v>0</v>
      </c>
      <c r="K102" s="130">
        <f t="shared" si="18"/>
        <v>0</v>
      </c>
      <c r="L102" s="130">
        <f t="shared" si="18"/>
        <v>0</v>
      </c>
      <c r="M102" s="130">
        <f t="shared" si="18"/>
        <v>0</v>
      </c>
      <c r="N102" s="130">
        <f t="shared" si="18"/>
        <v>0</v>
      </c>
      <c r="O102" s="130">
        <f t="shared" si="18"/>
        <v>0</v>
      </c>
      <c r="P102" s="130">
        <f t="shared" si="18"/>
        <v>0</v>
      </c>
      <c r="Q102" s="130">
        <f t="shared" si="18"/>
        <v>0</v>
      </c>
      <c r="R102" s="130">
        <f t="shared" si="18"/>
        <v>0</v>
      </c>
      <c r="S102" s="130">
        <f t="shared" si="18"/>
        <v>0</v>
      </c>
      <c r="T102" s="130">
        <f t="shared" si="18"/>
        <v>0</v>
      </c>
      <c r="U102" s="130">
        <f t="shared" si="18"/>
        <v>0</v>
      </c>
      <c r="V102" s="130">
        <f t="shared" si="18"/>
        <v>0</v>
      </c>
      <c r="W102" s="130">
        <f t="shared" si="18"/>
        <v>0</v>
      </c>
      <c r="X102" s="130">
        <f t="shared" si="18"/>
        <v>0</v>
      </c>
      <c r="Y102" s="104">
        <f t="shared" si="3"/>
        <v>0</v>
      </c>
      <c r="Z102" s="80"/>
      <c r="AA102" s="80"/>
    </row>
    <row r="103" spans="2:27" s="75" customFormat="1">
      <c r="X103" s="79"/>
      <c r="Y103" s="80"/>
      <c r="Z103" s="80"/>
      <c r="AA103" s="80"/>
    </row>
    <row r="104" spans="2:27" s="75" customFormat="1" ht="21" customHeight="1" thickBot="1">
      <c r="B104" s="117" t="s">
        <v>1739</v>
      </c>
      <c r="C104" s="118"/>
      <c r="D104" s="77"/>
      <c r="E104" s="77"/>
      <c r="F104" s="77"/>
      <c r="G104" s="77"/>
      <c r="H104" s="77"/>
      <c r="I104" s="77"/>
      <c r="J104" s="77"/>
      <c r="K104" s="77"/>
      <c r="L104" s="77"/>
      <c r="M104" s="77"/>
      <c r="N104" s="77"/>
      <c r="O104" s="77"/>
      <c r="P104" s="77"/>
      <c r="Q104" s="77"/>
      <c r="R104" s="77"/>
      <c r="S104" s="77"/>
      <c r="T104" s="77"/>
      <c r="U104" s="77"/>
      <c r="V104" s="77"/>
      <c r="W104" s="78"/>
      <c r="X104" s="79"/>
      <c r="Y104" s="80"/>
      <c r="Z104" s="80"/>
      <c r="AA104" s="80"/>
    </row>
    <row r="105" spans="2:27" s="75" customFormat="1" ht="39" customHeight="1" thickBot="1">
      <c r="B105" s="743" t="s">
        <v>1348</v>
      </c>
      <c r="C105" s="563"/>
      <c r="D105" s="563"/>
      <c r="E105" s="563"/>
      <c r="F105" s="563"/>
      <c r="G105" s="563"/>
      <c r="H105" s="563"/>
      <c r="I105" s="563"/>
      <c r="J105" s="563"/>
      <c r="K105" s="563"/>
      <c r="L105" s="563"/>
      <c r="M105" s="563"/>
      <c r="N105" s="563"/>
      <c r="O105" s="563"/>
      <c r="P105" s="563"/>
      <c r="Q105" s="563"/>
      <c r="R105" s="564"/>
      <c r="S105" s="95"/>
      <c r="T105" s="95"/>
      <c r="U105" s="77"/>
      <c r="V105" s="77"/>
      <c r="W105" s="79"/>
      <c r="Y105" s="80"/>
      <c r="Z105" s="80"/>
      <c r="AA105" s="80"/>
    </row>
    <row r="106" spans="2:27" s="75" customFormat="1" ht="17.25" customHeight="1">
      <c r="B106" s="95" t="s">
        <v>1705</v>
      </c>
      <c r="C106" s="77"/>
      <c r="D106" s="77"/>
      <c r="E106" s="77"/>
      <c r="F106" s="77"/>
      <c r="G106" s="77"/>
      <c r="H106" s="77"/>
      <c r="I106" s="77"/>
      <c r="J106" s="77"/>
      <c r="K106" s="77"/>
      <c r="L106" s="77"/>
      <c r="M106" s="77"/>
      <c r="N106" s="77"/>
      <c r="O106" s="77"/>
      <c r="P106" s="77"/>
      <c r="Q106" s="77"/>
      <c r="R106" s="77"/>
      <c r="S106" s="77"/>
      <c r="T106" s="77"/>
      <c r="U106" s="77"/>
      <c r="V106" s="77"/>
      <c r="W106" s="169"/>
      <c r="Y106" s="80"/>
      <c r="Z106" s="80"/>
      <c r="AA106" s="80"/>
    </row>
    <row r="107" spans="2:27" s="75" customFormat="1" ht="17.25" customHeight="1">
      <c r="B107" s="851" t="s">
        <v>973</v>
      </c>
      <c r="C107" s="897" t="str">
        <f>部門費!C3</f>
        <v>①燃やすごみ</v>
      </c>
      <c r="D107" s="897" t="str">
        <f>部門費!D3</f>
        <v>②燃やさないごみ</v>
      </c>
      <c r="E107" s="897" t="str">
        <f>部門費!E3</f>
        <v>③粗大ごみ</v>
      </c>
      <c r="F107" s="897" t="str">
        <f>部門費!F3</f>
        <v>④アルミ缶</v>
      </c>
      <c r="G107" s="897" t="str">
        <f>部門費!G3</f>
        <v>⑤スチール缶</v>
      </c>
      <c r="H107" s="897" t="str">
        <f>部門費!H3</f>
        <v>⑥無色のガラス製の容器</v>
      </c>
      <c r="I107" s="897" t="str">
        <f>部門費!I3</f>
        <v>⑦茶色のガラス製の容器</v>
      </c>
      <c r="J107" s="897" t="str">
        <f>部門費!J3</f>
        <v>⑧その他のガラス製の容器</v>
      </c>
      <c r="K107" s="897" t="str">
        <f>部門費!K3</f>
        <v>⑨リターナブルびん</v>
      </c>
      <c r="L107" s="897" t="str">
        <f>部門費!L3</f>
        <v>⑩ペットボトル</v>
      </c>
      <c r="M107" s="897" t="str">
        <f>部門費!M3</f>
        <v>⑪白色トレイ</v>
      </c>
      <c r="N107" s="897" t="str">
        <f>部門費!N3</f>
        <v>⑫プラスチック製容器包装</v>
      </c>
      <c r="O107" s="897" t="str">
        <f>部門費!O3</f>
        <v>⑬紙製容器包装</v>
      </c>
      <c r="P107" s="897" t="str">
        <f>部門費!P3</f>
        <v>⑭紙パック</v>
      </c>
      <c r="Q107" s="897" t="str">
        <f>部門費!Q3</f>
        <v>⑮段ボール</v>
      </c>
      <c r="R107" s="897" t="str">
        <f>部門費!R3</f>
        <v>⑯古紙</v>
      </c>
      <c r="S107" s="897" t="str">
        <f>部門費!S3</f>
        <v>⑰古布</v>
      </c>
      <c r="T107" s="897" t="str">
        <f>部門費!T3</f>
        <v>⑱生ごみ</v>
      </c>
      <c r="U107" s="897" t="str">
        <f>部門費!U3</f>
        <v>⑲廃油</v>
      </c>
      <c r="V107" s="897" t="str">
        <f>部門費!V3</f>
        <v>⑳小型家電</v>
      </c>
      <c r="W107" s="897" t="str">
        <f>部門費!W3</f>
        <v>㉑その他の資源ごみ</v>
      </c>
      <c r="X107" s="936" t="str">
        <f>部門費!X3</f>
        <v>㉒その他のごみ</v>
      </c>
      <c r="Y107" s="766" t="s">
        <v>1110</v>
      </c>
    </row>
    <row r="108" spans="2:27" s="111" customFormat="1" ht="165.75" customHeight="1">
      <c r="B108" s="852"/>
      <c r="C108" s="897"/>
      <c r="D108" s="897"/>
      <c r="E108" s="897"/>
      <c r="F108" s="897"/>
      <c r="G108" s="897"/>
      <c r="H108" s="897"/>
      <c r="I108" s="897"/>
      <c r="J108" s="897"/>
      <c r="K108" s="897"/>
      <c r="L108" s="897"/>
      <c r="M108" s="897"/>
      <c r="N108" s="897"/>
      <c r="O108" s="897"/>
      <c r="P108" s="897"/>
      <c r="Q108" s="897"/>
      <c r="R108" s="897"/>
      <c r="S108" s="897"/>
      <c r="T108" s="897"/>
      <c r="U108" s="897"/>
      <c r="V108" s="897"/>
      <c r="W108" s="897"/>
      <c r="X108" s="937"/>
      <c r="Y108" s="767"/>
    </row>
    <row r="109" spans="2:27" s="75" customFormat="1">
      <c r="B109" s="177">
        <v>1</v>
      </c>
      <c r="C109" s="104">
        <f t="shared" ref="C109:E123" si="19">IF(C$102=0,0,C$48*C87/C$102)</f>
        <v>0</v>
      </c>
      <c r="D109" s="104">
        <f t="shared" si="19"/>
        <v>0</v>
      </c>
      <c r="E109" s="104">
        <f t="shared" si="19"/>
        <v>0</v>
      </c>
      <c r="F109" s="104">
        <f t="shared" ref="F109:L123" si="20">IF(F$102=0,0,F$48*F$53*F87/F$102)</f>
        <v>0</v>
      </c>
      <c r="G109" s="104">
        <f t="shared" si="20"/>
        <v>0</v>
      </c>
      <c r="H109" s="104">
        <f t="shared" si="20"/>
        <v>0</v>
      </c>
      <c r="I109" s="104">
        <f t="shared" si="20"/>
        <v>0</v>
      </c>
      <c r="J109" s="104">
        <f t="shared" si="20"/>
        <v>0</v>
      </c>
      <c r="K109" s="104">
        <f t="shared" si="20"/>
        <v>0</v>
      </c>
      <c r="L109" s="104">
        <f t="shared" si="20"/>
        <v>0</v>
      </c>
      <c r="M109" s="104">
        <f t="shared" ref="M109:X109" si="21">IF(M$102=0,0,M$48*M87/M$102)</f>
        <v>0</v>
      </c>
      <c r="N109" s="104">
        <f t="shared" si="21"/>
        <v>0</v>
      </c>
      <c r="O109" s="104">
        <f t="shared" si="21"/>
        <v>0</v>
      </c>
      <c r="P109" s="104">
        <f t="shared" si="21"/>
        <v>0</v>
      </c>
      <c r="Q109" s="104">
        <f t="shared" si="21"/>
        <v>0</v>
      </c>
      <c r="R109" s="104">
        <f t="shared" si="21"/>
        <v>0</v>
      </c>
      <c r="S109" s="104">
        <f t="shared" si="21"/>
        <v>0</v>
      </c>
      <c r="T109" s="104">
        <f t="shared" si="21"/>
        <v>0</v>
      </c>
      <c r="U109" s="104">
        <f t="shared" si="21"/>
        <v>0</v>
      </c>
      <c r="V109" s="104">
        <f t="shared" si="21"/>
        <v>0</v>
      </c>
      <c r="W109" s="104">
        <f t="shared" si="21"/>
        <v>0</v>
      </c>
      <c r="X109" s="104">
        <f t="shared" si="21"/>
        <v>0</v>
      </c>
      <c r="Y109" s="104">
        <f t="shared" ref="Y109:Y124" si="22">SUM(C109:X109)</f>
        <v>0</v>
      </c>
    </row>
    <row r="110" spans="2:27" s="75" customFormat="1">
      <c r="B110" s="177">
        <v>2</v>
      </c>
      <c r="C110" s="104">
        <f t="shared" si="19"/>
        <v>0</v>
      </c>
      <c r="D110" s="104">
        <f t="shared" si="19"/>
        <v>0</v>
      </c>
      <c r="E110" s="104">
        <f t="shared" si="19"/>
        <v>0</v>
      </c>
      <c r="F110" s="104">
        <f t="shared" si="20"/>
        <v>0</v>
      </c>
      <c r="G110" s="104">
        <f t="shared" si="20"/>
        <v>0</v>
      </c>
      <c r="H110" s="104">
        <f t="shared" si="20"/>
        <v>0</v>
      </c>
      <c r="I110" s="104">
        <f t="shared" si="20"/>
        <v>0</v>
      </c>
      <c r="J110" s="104">
        <f t="shared" si="20"/>
        <v>0</v>
      </c>
      <c r="K110" s="104">
        <f t="shared" si="20"/>
        <v>0</v>
      </c>
      <c r="L110" s="104">
        <f t="shared" si="20"/>
        <v>0</v>
      </c>
      <c r="M110" s="104">
        <f t="shared" ref="M110:X110" si="23">IF(M$102=0,0,M$48*M88/M$102)</f>
        <v>0</v>
      </c>
      <c r="N110" s="104">
        <f t="shared" si="23"/>
        <v>0</v>
      </c>
      <c r="O110" s="104">
        <f t="shared" si="23"/>
        <v>0</v>
      </c>
      <c r="P110" s="104">
        <f t="shared" si="23"/>
        <v>0</v>
      </c>
      <c r="Q110" s="104">
        <f t="shared" si="23"/>
        <v>0</v>
      </c>
      <c r="R110" s="104">
        <f t="shared" si="23"/>
        <v>0</v>
      </c>
      <c r="S110" s="104">
        <f t="shared" si="23"/>
        <v>0</v>
      </c>
      <c r="T110" s="104">
        <f t="shared" si="23"/>
        <v>0</v>
      </c>
      <c r="U110" s="104">
        <f t="shared" si="23"/>
        <v>0</v>
      </c>
      <c r="V110" s="104">
        <f t="shared" si="23"/>
        <v>0</v>
      </c>
      <c r="W110" s="104">
        <f t="shared" si="23"/>
        <v>0</v>
      </c>
      <c r="X110" s="104">
        <f t="shared" si="23"/>
        <v>0</v>
      </c>
      <c r="Y110" s="104">
        <f t="shared" si="22"/>
        <v>0</v>
      </c>
    </row>
    <row r="111" spans="2:27" s="75" customFormat="1">
      <c r="B111" s="177">
        <v>3</v>
      </c>
      <c r="C111" s="104">
        <f t="shared" si="19"/>
        <v>0</v>
      </c>
      <c r="D111" s="104">
        <f t="shared" si="19"/>
        <v>0</v>
      </c>
      <c r="E111" s="104">
        <f t="shared" si="19"/>
        <v>0</v>
      </c>
      <c r="F111" s="104">
        <f t="shared" si="20"/>
        <v>0</v>
      </c>
      <c r="G111" s="104">
        <f t="shared" si="20"/>
        <v>0</v>
      </c>
      <c r="H111" s="104">
        <f t="shared" si="20"/>
        <v>0</v>
      </c>
      <c r="I111" s="104">
        <f t="shared" si="20"/>
        <v>0</v>
      </c>
      <c r="J111" s="104">
        <f t="shared" si="20"/>
        <v>0</v>
      </c>
      <c r="K111" s="104">
        <f t="shared" si="20"/>
        <v>0</v>
      </c>
      <c r="L111" s="104">
        <f t="shared" si="20"/>
        <v>0</v>
      </c>
      <c r="M111" s="104">
        <f t="shared" ref="M111:X111" si="24">IF(M$102=0,0,M$48*M89/M$102)</f>
        <v>0</v>
      </c>
      <c r="N111" s="104">
        <f t="shared" si="24"/>
        <v>0</v>
      </c>
      <c r="O111" s="104">
        <f t="shared" si="24"/>
        <v>0</v>
      </c>
      <c r="P111" s="104">
        <f t="shared" si="24"/>
        <v>0</v>
      </c>
      <c r="Q111" s="104">
        <f t="shared" si="24"/>
        <v>0</v>
      </c>
      <c r="R111" s="104">
        <f t="shared" si="24"/>
        <v>0</v>
      </c>
      <c r="S111" s="104">
        <f t="shared" si="24"/>
        <v>0</v>
      </c>
      <c r="T111" s="104">
        <f t="shared" si="24"/>
        <v>0</v>
      </c>
      <c r="U111" s="104">
        <f t="shared" si="24"/>
        <v>0</v>
      </c>
      <c r="V111" s="104">
        <f t="shared" si="24"/>
        <v>0</v>
      </c>
      <c r="W111" s="104">
        <f t="shared" si="24"/>
        <v>0</v>
      </c>
      <c r="X111" s="104">
        <f t="shared" si="24"/>
        <v>0</v>
      </c>
      <c r="Y111" s="104">
        <f t="shared" si="22"/>
        <v>0</v>
      </c>
    </row>
    <row r="112" spans="2:27" s="75" customFormat="1">
      <c r="B112" s="177">
        <v>4</v>
      </c>
      <c r="C112" s="104">
        <f t="shared" si="19"/>
        <v>0</v>
      </c>
      <c r="D112" s="104">
        <f t="shared" si="19"/>
        <v>0</v>
      </c>
      <c r="E112" s="104">
        <f t="shared" si="19"/>
        <v>0</v>
      </c>
      <c r="F112" s="104">
        <f t="shared" si="20"/>
        <v>0</v>
      </c>
      <c r="G112" s="104">
        <f t="shared" si="20"/>
        <v>0</v>
      </c>
      <c r="H112" s="104">
        <f t="shared" si="20"/>
        <v>0</v>
      </c>
      <c r="I112" s="104">
        <f t="shared" si="20"/>
        <v>0</v>
      </c>
      <c r="J112" s="104">
        <f t="shared" si="20"/>
        <v>0</v>
      </c>
      <c r="K112" s="104">
        <f t="shared" si="20"/>
        <v>0</v>
      </c>
      <c r="L112" s="104">
        <f t="shared" si="20"/>
        <v>0</v>
      </c>
      <c r="M112" s="104">
        <f t="shared" ref="M112:X112" si="25">IF(M$102=0,0,M$48*M90/M$102)</f>
        <v>0</v>
      </c>
      <c r="N112" s="104">
        <f t="shared" si="25"/>
        <v>0</v>
      </c>
      <c r="O112" s="104">
        <f t="shared" si="25"/>
        <v>0</v>
      </c>
      <c r="P112" s="104">
        <f t="shared" si="25"/>
        <v>0</v>
      </c>
      <c r="Q112" s="104">
        <f t="shared" si="25"/>
        <v>0</v>
      </c>
      <c r="R112" s="104">
        <f t="shared" si="25"/>
        <v>0</v>
      </c>
      <c r="S112" s="104">
        <f t="shared" si="25"/>
        <v>0</v>
      </c>
      <c r="T112" s="104">
        <f t="shared" si="25"/>
        <v>0</v>
      </c>
      <c r="U112" s="104">
        <f t="shared" si="25"/>
        <v>0</v>
      </c>
      <c r="V112" s="104">
        <f t="shared" si="25"/>
        <v>0</v>
      </c>
      <c r="W112" s="104">
        <f t="shared" si="25"/>
        <v>0</v>
      </c>
      <c r="X112" s="104">
        <f t="shared" si="25"/>
        <v>0</v>
      </c>
      <c r="Y112" s="104">
        <f t="shared" si="22"/>
        <v>0</v>
      </c>
    </row>
    <row r="113" spans="2:31" s="75" customFormat="1">
      <c r="B113" s="177">
        <v>5</v>
      </c>
      <c r="C113" s="104">
        <f t="shared" si="19"/>
        <v>0</v>
      </c>
      <c r="D113" s="104">
        <f t="shared" si="19"/>
        <v>0</v>
      </c>
      <c r="E113" s="104">
        <f t="shared" si="19"/>
        <v>0</v>
      </c>
      <c r="F113" s="104">
        <f t="shared" si="20"/>
        <v>0</v>
      </c>
      <c r="G113" s="104">
        <f t="shared" si="20"/>
        <v>0</v>
      </c>
      <c r="H113" s="104">
        <f t="shared" si="20"/>
        <v>0</v>
      </c>
      <c r="I113" s="104">
        <f t="shared" si="20"/>
        <v>0</v>
      </c>
      <c r="J113" s="104">
        <f t="shared" si="20"/>
        <v>0</v>
      </c>
      <c r="K113" s="104">
        <f t="shared" si="20"/>
        <v>0</v>
      </c>
      <c r="L113" s="104">
        <f t="shared" si="20"/>
        <v>0</v>
      </c>
      <c r="M113" s="104">
        <f t="shared" ref="M113:X113" si="26">IF(M$102=0,0,M$48*M91/M$102)</f>
        <v>0</v>
      </c>
      <c r="N113" s="104">
        <f t="shared" si="26"/>
        <v>0</v>
      </c>
      <c r="O113" s="104">
        <f t="shared" si="26"/>
        <v>0</v>
      </c>
      <c r="P113" s="104">
        <f t="shared" si="26"/>
        <v>0</v>
      </c>
      <c r="Q113" s="104">
        <f t="shared" si="26"/>
        <v>0</v>
      </c>
      <c r="R113" s="104">
        <f t="shared" si="26"/>
        <v>0</v>
      </c>
      <c r="S113" s="104">
        <f t="shared" si="26"/>
        <v>0</v>
      </c>
      <c r="T113" s="104">
        <f t="shared" si="26"/>
        <v>0</v>
      </c>
      <c r="U113" s="104">
        <f t="shared" si="26"/>
        <v>0</v>
      </c>
      <c r="V113" s="104">
        <f t="shared" si="26"/>
        <v>0</v>
      </c>
      <c r="W113" s="104">
        <f t="shared" si="26"/>
        <v>0</v>
      </c>
      <c r="X113" s="104">
        <f t="shared" si="26"/>
        <v>0</v>
      </c>
      <c r="Y113" s="104">
        <f t="shared" si="22"/>
        <v>0</v>
      </c>
    </row>
    <row r="114" spans="2:31" s="75" customFormat="1">
      <c r="B114" s="177">
        <v>6</v>
      </c>
      <c r="C114" s="104">
        <f t="shared" si="19"/>
        <v>0</v>
      </c>
      <c r="D114" s="104">
        <f t="shared" si="19"/>
        <v>0</v>
      </c>
      <c r="E114" s="104">
        <f t="shared" si="19"/>
        <v>0</v>
      </c>
      <c r="F114" s="104">
        <f t="shared" si="20"/>
        <v>0</v>
      </c>
      <c r="G114" s="104">
        <f t="shared" si="20"/>
        <v>0</v>
      </c>
      <c r="H114" s="104">
        <f t="shared" si="20"/>
        <v>0</v>
      </c>
      <c r="I114" s="104">
        <f t="shared" si="20"/>
        <v>0</v>
      </c>
      <c r="J114" s="104">
        <f t="shared" si="20"/>
        <v>0</v>
      </c>
      <c r="K114" s="104">
        <f t="shared" si="20"/>
        <v>0</v>
      </c>
      <c r="L114" s="104">
        <f t="shared" si="20"/>
        <v>0</v>
      </c>
      <c r="M114" s="104">
        <f t="shared" ref="M114:X114" si="27">IF(M$102=0,0,M$48*M92/M$102)</f>
        <v>0</v>
      </c>
      <c r="N114" s="104">
        <f t="shared" si="27"/>
        <v>0</v>
      </c>
      <c r="O114" s="104">
        <f t="shared" si="27"/>
        <v>0</v>
      </c>
      <c r="P114" s="104">
        <f t="shared" si="27"/>
        <v>0</v>
      </c>
      <c r="Q114" s="104">
        <f t="shared" si="27"/>
        <v>0</v>
      </c>
      <c r="R114" s="104">
        <f t="shared" si="27"/>
        <v>0</v>
      </c>
      <c r="S114" s="104">
        <f t="shared" si="27"/>
        <v>0</v>
      </c>
      <c r="T114" s="104">
        <f t="shared" si="27"/>
        <v>0</v>
      </c>
      <c r="U114" s="104">
        <f t="shared" si="27"/>
        <v>0</v>
      </c>
      <c r="V114" s="104">
        <f t="shared" si="27"/>
        <v>0</v>
      </c>
      <c r="W114" s="104">
        <f t="shared" si="27"/>
        <v>0</v>
      </c>
      <c r="X114" s="104">
        <f t="shared" si="27"/>
        <v>0</v>
      </c>
      <c r="Y114" s="104">
        <f t="shared" si="22"/>
        <v>0</v>
      </c>
    </row>
    <row r="115" spans="2:31" s="75" customFormat="1">
      <c r="B115" s="177">
        <v>7</v>
      </c>
      <c r="C115" s="104">
        <f t="shared" si="19"/>
        <v>0</v>
      </c>
      <c r="D115" s="104">
        <f t="shared" si="19"/>
        <v>0</v>
      </c>
      <c r="E115" s="104">
        <f t="shared" si="19"/>
        <v>0</v>
      </c>
      <c r="F115" s="104">
        <f t="shared" si="20"/>
        <v>0</v>
      </c>
      <c r="G115" s="104">
        <f t="shared" si="20"/>
        <v>0</v>
      </c>
      <c r="H115" s="104">
        <f t="shared" si="20"/>
        <v>0</v>
      </c>
      <c r="I115" s="104">
        <f t="shared" si="20"/>
        <v>0</v>
      </c>
      <c r="J115" s="104">
        <f t="shared" si="20"/>
        <v>0</v>
      </c>
      <c r="K115" s="104">
        <f t="shared" si="20"/>
        <v>0</v>
      </c>
      <c r="L115" s="104">
        <f t="shared" si="20"/>
        <v>0</v>
      </c>
      <c r="M115" s="104">
        <f t="shared" ref="M115:X115" si="28">IF(M$102=0,0,M$48*M93/M$102)</f>
        <v>0</v>
      </c>
      <c r="N115" s="104">
        <f t="shared" si="28"/>
        <v>0</v>
      </c>
      <c r="O115" s="104">
        <f t="shared" si="28"/>
        <v>0</v>
      </c>
      <c r="P115" s="104">
        <f t="shared" si="28"/>
        <v>0</v>
      </c>
      <c r="Q115" s="104">
        <f t="shared" si="28"/>
        <v>0</v>
      </c>
      <c r="R115" s="104">
        <f t="shared" si="28"/>
        <v>0</v>
      </c>
      <c r="S115" s="104">
        <f t="shared" si="28"/>
        <v>0</v>
      </c>
      <c r="T115" s="104">
        <f t="shared" si="28"/>
        <v>0</v>
      </c>
      <c r="U115" s="104">
        <f t="shared" si="28"/>
        <v>0</v>
      </c>
      <c r="V115" s="104">
        <f t="shared" si="28"/>
        <v>0</v>
      </c>
      <c r="W115" s="104">
        <f t="shared" si="28"/>
        <v>0</v>
      </c>
      <c r="X115" s="104">
        <f t="shared" si="28"/>
        <v>0</v>
      </c>
      <c r="Y115" s="104">
        <f t="shared" si="22"/>
        <v>0</v>
      </c>
    </row>
    <row r="116" spans="2:31" s="75" customFormat="1">
      <c r="B116" s="177">
        <v>8</v>
      </c>
      <c r="C116" s="104">
        <f t="shared" si="19"/>
        <v>0</v>
      </c>
      <c r="D116" s="104">
        <f t="shared" si="19"/>
        <v>0</v>
      </c>
      <c r="E116" s="104">
        <f t="shared" si="19"/>
        <v>0</v>
      </c>
      <c r="F116" s="104">
        <f t="shared" si="20"/>
        <v>0</v>
      </c>
      <c r="G116" s="104">
        <f t="shared" si="20"/>
        <v>0</v>
      </c>
      <c r="H116" s="104">
        <f t="shared" si="20"/>
        <v>0</v>
      </c>
      <c r="I116" s="104">
        <f t="shared" si="20"/>
        <v>0</v>
      </c>
      <c r="J116" s="104">
        <f t="shared" si="20"/>
        <v>0</v>
      </c>
      <c r="K116" s="104">
        <f t="shared" si="20"/>
        <v>0</v>
      </c>
      <c r="L116" s="104">
        <f t="shared" si="20"/>
        <v>0</v>
      </c>
      <c r="M116" s="104">
        <f t="shared" ref="M116:X116" si="29">IF(M$102=0,0,M$48*M94/M$102)</f>
        <v>0</v>
      </c>
      <c r="N116" s="104">
        <f t="shared" si="29"/>
        <v>0</v>
      </c>
      <c r="O116" s="104">
        <f t="shared" si="29"/>
        <v>0</v>
      </c>
      <c r="P116" s="104">
        <f t="shared" si="29"/>
        <v>0</v>
      </c>
      <c r="Q116" s="104">
        <f t="shared" si="29"/>
        <v>0</v>
      </c>
      <c r="R116" s="104">
        <f t="shared" si="29"/>
        <v>0</v>
      </c>
      <c r="S116" s="104">
        <f t="shared" si="29"/>
        <v>0</v>
      </c>
      <c r="T116" s="104">
        <f t="shared" si="29"/>
        <v>0</v>
      </c>
      <c r="U116" s="104">
        <f t="shared" si="29"/>
        <v>0</v>
      </c>
      <c r="V116" s="104">
        <f t="shared" si="29"/>
        <v>0</v>
      </c>
      <c r="W116" s="104">
        <f t="shared" si="29"/>
        <v>0</v>
      </c>
      <c r="X116" s="104">
        <f t="shared" si="29"/>
        <v>0</v>
      </c>
      <c r="Y116" s="104">
        <f t="shared" si="22"/>
        <v>0</v>
      </c>
    </row>
    <row r="117" spans="2:31" s="75" customFormat="1">
      <c r="B117" s="177">
        <v>9</v>
      </c>
      <c r="C117" s="104">
        <f t="shared" si="19"/>
        <v>0</v>
      </c>
      <c r="D117" s="104">
        <f t="shared" si="19"/>
        <v>0</v>
      </c>
      <c r="E117" s="104">
        <f t="shared" si="19"/>
        <v>0</v>
      </c>
      <c r="F117" s="104">
        <f t="shared" si="20"/>
        <v>0</v>
      </c>
      <c r="G117" s="104">
        <f t="shared" si="20"/>
        <v>0</v>
      </c>
      <c r="H117" s="104">
        <f t="shared" si="20"/>
        <v>0</v>
      </c>
      <c r="I117" s="104">
        <f t="shared" si="20"/>
        <v>0</v>
      </c>
      <c r="J117" s="104">
        <f t="shared" si="20"/>
        <v>0</v>
      </c>
      <c r="K117" s="104">
        <f t="shared" si="20"/>
        <v>0</v>
      </c>
      <c r="L117" s="104">
        <f t="shared" si="20"/>
        <v>0</v>
      </c>
      <c r="M117" s="104">
        <f t="shared" ref="M117:X117" si="30">IF(M$102=0,0,M$48*M95/M$102)</f>
        <v>0</v>
      </c>
      <c r="N117" s="104">
        <f t="shared" si="30"/>
        <v>0</v>
      </c>
      <c r="O117" s="104">
        <f t="shared" si="30"/>
        <v>0</v>
      </c>
      <c r="P117" s="104">
        <f t="shared" si="30"/>
        <v>0</v>
      </c>
      <c r="Q117" s="104">
        <f t="shared" si="30"/>
        <v>0</v>
      </c>
      <c r="R117" s="104">
        <f t="shared" si="30"/>
        <v>0</v>
      </c>
      <c r="S117" s="104">
        <f t="shared" si="30"/>
        <v>0</v>
      </c>
      <c r="T117" s="104">
        <f t="shared" si="30"/>
        <v>0</v>
      </c>
      <c r="U117" s="104">
        <f t="shared" si="30"/>
        <v>0</v>
      </c>
      <c r="V117" s="104">
        <f t="shared" si="30"/>
        <v>0</v>
      </c>
      <c r="W117" s="104">
        <f t="shared" si="30"/>
        <v>0</v>
      </c>
      <c r="X117" s="104">
        <f t="shared" si="30"/>
        <v>0</v>
      </c>
      <c r="Y117" s="104">
        <f t="shared" si="22"/>
        <v>0</v>
      </c>
    </row>
    <row r="118" spans="2:31" s="75" customFormat="1">
      <c r="B118" s="177">
        <v>10</v>
      </c>
      <c r="C118" s="104">
        <f t="shared" si="19"/>
        <v>0</v>
      </c>
      <c r="D118" s="104">
        <f t="shared" si="19"/>
        <v>0</v>
      </c>
      <c r="E118" s="104">
        <f t="shared" si="19"/>
        <v>0</v>
      </c>
      <c r="F118" s="104">
        <f t="shared" si="20"/>
        <v>0</v>
      </c>
      <c r="G118" s="104">
        <f t="shared" si="20"/>
        <v>0</v>
      </c>
      <c r="H118" s="104">
        <f t="shared" si="20"/>
        <v>0</v>
      </c>
      <c r="I118" s="104">
        <f t="shared" si="20"/>
        <v>0</v>
      </c>
      <c r="J118" s="104">
        <f t="shared" si="20"/>
        <v>0</v>
      </c>
      <c r="K118" s="104">
        <f t="shared" si="20"/>
        <v>0</v>
      </c>
      <c r="L118" s="104">
        <f t="shared" si="20"/>
        <v>0</v>
      </c>
      <c r="M118" s="104">
        <f t="shared" ref="M118:X118" si="31">IF(M$102=0,0,M$48*M96/M$102)</f>
        <v>0</v>
      </c>
      <c r="N118" s="104">
        <f t="shared" si="31"/>
        <v>0</v>
      </c>
      <c r="O118" s="104">
        <f t="shared" si="31"/>
        <v>0</v>
      </c>
      <c r="P118" s="104">
        <f t="shared" si="31"/>
        <v>0</v>
      </c>
      <c r="Q118" s="104">
        <f t="shared" si="31"/>
        <v>0</v>
      </c>
      <c r="R118" s="104">
        <f t="shared" si="31"/>
        <v>0</v>
      </c>
      <c r="S118" s="104">
        <f t="shared" si="31"/>
        <v>0</v>
      </c>
      <c r="T118" s="104">
        <f t="shared" si="31"/>
        <v>0</v>
      </c>
      <c r="U118" s="104">
        <f t="shared" si="31"/>
        <v>0</v>
      </c>
      <c r="V118" s="104">
        <f t="shared" si="31"/>
        <v>0</v>
      </c>
      <c r="W118" s="104">
        <f t="shared" si="31"/>
        <v>0</v>
      </c>
      <c r="X118" s="104">
        <f t="shared" si="31"/>
        <v>0</v>
      </c>
      <c r="Y118" s="104">
        <f t="shared" si="22"/>
        <v>0</v>
      </c>
    </row>
    <row r="119" spans="2:31" s="75" customFormat="1">
      <c r="B119" s="177">
        <v>11</v>
      </c>
      <c r="C119" s="104">
        <f t="shared" si="19"/>
        <v>0</v>
      </c>
      <c r="D119" s="104">
        <f t="shared" si="19"/>
        <v>0</v>
      </c>
      <c r="E119" s="104">
        <f t="shared" si="19"/>
        <v>0</v>
      </c>
      <c r="F119" s="104">
        <f t="shared" si="20"/>
        <v>0</v>
      </c>
      <c r="G119" s="104">
        <f t="shared" si="20"/>
        <v>0</v>
      </c>
      <c r="H119" s="104">
        <f t="shared" si="20"/>
        <v>0</v>
      </c>
      <c r="I119" s="104">
        <f t="shared" si="20"/>
        <v>0</v>
      </c>
      <c r="J119" s="104">
        <f t="shared" si="20"/>
        <v>0</v>
      </c>
      <c r="K119" s="104">
        <f t="shared" si="20"/>
        <v>0</v>
      </c>
      <c r="L119" s="104">
        <f t="shared" si="20"/>
        <v>0</v>
      </c>
      <c r="M119" s="104">
        <f t="shared" ref="M119:X119" si="32">IF(M$102=0,0,M$48*M97/M$102)</f>
        <v>0</v>
      </c>
      <c r="N119" s="104">
        <f t="shared" si="32"/>
        <v>0</v>
      </c>
      <c r="O119" s="104">
        <f t="shared" si="32"/>
        <v>0</v>
      </c>
      <c r="P119" s="104">
        <f t="shared" si="32"/>
        <v>0</v>
      </c>
      <c r="Q119" s="104">
        <f t="shared" si="32"/>
        <v>0</v>
      </c>
      <c r="R119" s="104">
        <f t="shared" si="32"/>
        <v>0</v>
      </c>
      <c r="S119" s="104">
        <f t="shared" si="32"/>
        <v>0</v>
      </c>
      <c r="T119" s="104">
        <f t="shared" si="32"/>
        <v>0</v>
      </c>
      <c r="U119" s="104">
        <f t="shared" si="32"/>
        <v>0</v>
      </c>
      <c r="V119" s="104">
        <f t="shared" si="32"/>
        <v>0</v>
      </c>
      <c r="W119" s="104">
        <f t="shared" si="32"/>
        <v>0</v>
      </c>
      <c r="X119" s="104">
        <f t="shared" si="32"/>
        <v>0</v>
      </c>
      <c r="Y119" s="104">
        <f t="shared" si="22"/>
        <v>0</v>
      </c>
    </row>
    <row r="120" spans="2:31" s="75" customFormat="1">
      <c r="B120" s="177">
        <v>12</v>
      </c>
      <c r="C120" s="104">
        <f t="shared" si="19"/>
        <v>0</v>
      </c>
      <c r="D120" s="104">
        <f t="shared" si="19"/>
        <v>0</v>
      </c>
      <c r="E120" s="104">
        <f t="shared" si="19"/>
        <v>0</v>
      </c>
      <c r="F120" s="104">
        <f t="shared" si="20"/>
        <v>0</v>
      </c>
      <c r="G120" s="104">
        <f t="shared" si="20"/>
        <v>0</v>
      </c>
      <c r="H120" s="104">
        <f t="shared" si="20"/>
        <v>0</v>
      </c>
      <c r="I120" s="104">
        <f t="shared" si="20"/>
        <v>0</v>
      </c>
      <c r="J120" s="104">
        <f t="shared" si="20"/>
        <v>0</v>
      </c>
      <c r="K120" s="104">
        <f t="shared" si="20"/>
        <v>0</v>
      </c>
      <c r="L120" s="104">
        <f t="shared" si="20"/>
        <v>0</v>
      </c>
      <c r="M120" s="104">
        <f t="shared" ref="M120:X120" si="33">IF(M$102=0,0,M$48*M98/M$102)</f>
        <v>0</v>
      </c>
      <c r="N120" s="104">
        <f t="shared" si="33"/>
        <v>0</v>
      </c>
      <c r="O120" s="104">
        <f t="shared" si="33"/>
        <v>0</v>
      </c>
      <c r="P120" s="104">
        <f t="shared" si="33"/>
        <v>0</v>
      </c>
      <c r="Q120" s="104">
        <f t="shared" si="33"/>
        <v>0</v>
      </c>
      <c r="R120" s="104">
        <f t="shared" si="33"/>
        <v>0</v>
      </c>
      <c r="S120" s="104">
        <f t="shared" si="33"/>
        <v>0</v>
      </c>
      <c r="T120" s="104">
        <f t="shared" si="33"/>
        <v>0</v>
      </c>
      <c r="U120" s="104">
        <f t="shared" si="33"/>
        <v>0</v>
      </c>
      <c r="V120" s="104">
        <f t="shared" si="33"/>
        <v>0</v>
      </c>
      <c r="W120" s="104">
        <f t="shared" si="33"/>
        <v>0</v>
      </c>
      <c r="X120" s="104">
        <f t="shared" si="33"/>
        <v>0</v>
      </c>
      <c r="Y120" s="104">
        <f t="shared" si="22"/>
        <v>0</v>
      </c>
    </row>
    <row r="121" spans="2:31" s="75" customFormat="1">
      <c r="B121" s="177">
        <v>13</v>
      </c>
      <c r="C121" s="104">
        <f t="shared" si="19"/>
        <v>0</v>
      </c>
      <c r="D121" s="104">
        <f t="shared" si="19"/>
        <v>0</v>
      </c>
      <c r="E121" s="104">
        <f t="shared" si="19"/>
        <v>0</v>
      </c>
      <c r="F121" s="104">
        <f t="shared" si="20"/>
        <v>0</v>
      </c>
      <c r="G121" s="104">
        <f t="shared" si="20"/>
        <v>0</v>
      </c>
      <c r="H121" s="104">
        <f t="shared" si="20"/>
        <v>0</v>
      </c>
      <c r="I121" s="104">
        <f t="shared" si="20"/>
        <v>0</v>
      </c>
      <c r="J121" s="104">
        <f t="shared" si="20"/>
        <v>0</v>
      </c>
      <c r="K121" s="104">
        <f t="shared" si="20"/>
        <v>0</v>
      </c>
      <c r="L121" s="104">
        <f t="shared" si="20"/>
        <v>0</v>
      </c>
      <c r="M121" s="104">
        <f t="shared" ref="M121:X121" si="34">IF(M$102=0,0,M$48*M99/M$102)</f>
        <v>0</v>
      </c>
      <c r="N121" s="104">
        <f t="shared" si="34"/>
        <v>0</v>
      </c>
      <c r="O121" s="104">
        <f t="shared" si="34"/>
        <v>0</v>
      </c>
      <c r="P121" s="104">
        <f t="shared" si="34"/>
        <v>0</v>
      </c>
      <c r="Q121" s="104">
        <f t="shared" si="34"/>
        <v>0</v>
      </c>
      <c r="R121" s="104">
        <f t="shared" si="34"/>
        <v>0</v>
      </c>
      <c r="S121" s="104">
        <f t="shared" si="34"/>
        <v>0</v>
      </c>
      <c r="T121" s="104">
        <f t="shared" si="34"/>
        <v>0</v>
      </c>
      <c r="U121" s="104">
        <f t="shared" si="34"/>
        <v>0</v>
      </c>
      <c r="V121" s="104">
        <f t="shared" si="34"/>
        <v>0</v>
      </c>
      <c r="W121" s="104">
        <f t="shared" si="34"/>
        <v>0</v>
      </c>
      <c r="X121" s="104">
        <f t="shared" si="34"/>
        <v>0</v>
      </c>
      <c r="Y121" s="104">
        <f t="shared" si="22"/>
        <v>0</v>
      </c>
    </row>
    <row r="122" spans="2:31" s="75" customFormat="1">
      <c r="B122" s="177">
        <v>14</v>
      </c>
      <c r="C122" s="104">
        <f t="shared" si="19"/>
        <v>0</v>
      </c>
      <c r="D122" s="104">
        <f t="shared" si="19"/>
        <v>0</v>
      </c>
      <c r="E122" s="104">
        <f t="shared" si="19"/>
        <v>0</v>
      </c>
      <c r="F122" s="104">
        <f t="shared" si="20"/>
        <v>0</v>
      </c>
      <c r="G122" s="104">
        <f t="shared" si="20"/>
        <v>0</v>
      </c>
      <c r="H122" s="104">
        <f t="shared" si="20"/>
        <v>0</v>
      </c>
      <c r="I122" s="104">
        <f t="shared" si="20"/>
        <v>0</v>
      </c>
      <c r="J122" s="104">
        <f t="shared" si="20"/>
        <v>0</v>
      </c>
      <c r="K122" s="104">
        <f t="shared" si="20"/>
        <v>0</v>
      </c>
      <c r="L122" s="104">
        <f t="shared" si="20"/>
        <v>0</v>
      </c>
      <c r="M122" s="104">
        <f t="shared" ref="M122:X122" si="35">IF(M$102=0,0,M$48*M100/M$102)</f>
        <v>0</v>
      </c>
      <c r="N122" s="104">
        <f t="shared" si="35"/>
        <v>0</v>
      </c>
      <c r="O122" s="104">
        <f t="shared" si="35"/>
        <v>0</v>
      </c>
      <c r="P122" s="104">
        <f t="shared" si="35"/>
        <v>0</v>
      </c>
      <c r="Q122" s="104">
        <f t="shared" si="35"/>
        <v>0</v>
      </c>
      <c r="R122" s="104">
        <f t="shared" si="35"/>
        <v>0</v>
      </c>
      <c r="S122" s="104">
        <f t="shared" si="35"/>
        <v>0</v>
      </c>
      <c r="T122" s="104">
        <f t="shared" si="35"/>
        <v>0</v>
      </c>
      <c r="U122" s="104">
        <f t="shared" si="35"/>
        <v>0</v>
      </c>
      <c r="V122" s="104">
        <f t="shared" si="35"/>
        <v>0</v>
      </c>
      <c r="W122" s="104">
        <f t="shared" si="35"/>
        <v>0</v>
      </c>
      <c r="X122" s="104">
        <f t="shared" si="35"/>
        <v>0</v>
      </c>
      <c r="Y122" s="104">
        <f t="shared" si="22"/>
        <v>0</v>
      </c>
    </row>
    <row r="123" spans="2:31" s="75" customFormat="1">
      <c r="B123" s="177">
        <v>15</v>
      </c>
      <c r="C123" s="104">
        <f t="shared" si="19"/>
        <v>0</v>
      </c>
      <c r="D123" s="104">
        <f t="shared" si="19"/>
        <v>0</v>
      </c>
      <c r="E123" s="104">
        <f t="shared" si="19"/>
        <v>0</v>
      </c>
      <c r="F123" s="104">
        <f t="shared" si="20"/>
        <v>0</v>
      </c>
      <c r="G123" s="104">
        <f t="shared" si="20"/>
        <v>0</v>
      </c>
      <c r="H123" s="104">
        <f t="shared" si="20"/>
        <v>0</v>
      </c>
      <c r="I123" s="104">
        <f t="shared" si="20"/>
        <v>0</v>
      </c>
      <c r="J123" s="104">
        <f t="shared" si="20"/>
        <v>0</v>
      </c>
      <c r="K123" s="104">
        <f t="shared" si="20"/>
        <v>0</v>
      </c>
      <c r="L123" s="104">
        <f t="shared" si="20"/>
        <v>0</v>
      </c>
      <c r="M123" s="104">
        <f t="shared" ref="M123:X123" si="36">IF(M$102=0,0,M$48*M101/M$102)</f>
        <v>0</v>
      </c>
      <c r="N123" s="104">
        <f t="shared" si="36"/>
        <v>0</v>
      </c>
      <c r="O123" s="104">
        <f t="shared" si="36"/>
        <v>0</v>
      </c>
      <c r="P123" s="104">
        <f t="shared" si="36"/>
        <v>0</v>
      </c>
      <c r="Q123" s="104">
        <f t="shared" si="36"/>
        <v>0</v>
      </c>
      <c r="R123" s="104">
        <f t="shared" si="36"/>
        <v>0</v>
      </c>
      <c r="S123" s="104">
        <f t="shared" si="36"/>
        <v>0</v>
      </c>
      <c r="T123" s="104">
        <f t="shared" si="36"/>
        <v>0</v>
      </c>
      <c r="U123" s="104">
        <f t="shared" si="36"/>
        <v>0</v>
      </c>
      <c r="V123" s="104">
        <f t="shared" si="36"/>
        <v>0</v>
      </c>
      <c r="W123" s="104">
        <f t="shared" si="36"/>
        <v>0</v>
      </c>
      <c r="X123" s="104">
        <f t="shared" si="36"/>
        <v>0</v>
      </c>
      <c r="Y123" s="104">
        <f t="shared" si="22"/>
        <v>0</v>
      </c>
    </row>
    <row r="124" spans="2:31" s="75" customFormat="1">
      <c r="B124" s="177" t="s">
        <v>1110</v>
      </c>
      <c r="C124" s="130">
        <f t="shared" ref="C124:X124" si="37">SUM(C109:C123)</f>
        <v>0</v>
      </c>
      <c r="D124" s="130">
        <f t="shared" si="37"/>
        <v>0</v>
      </c>
      <c r="E124" s="130">
        <f t="shared" si="37"/>
        <v>0</v>
      </c>
      <c r="F124" s="130">
        <f t="shared" si="37"/>
        <v>0</v>
      </c>
      <c r="G124" s="130">
        <f t="shared" si="37"/>
        <v>0</v>
      </c>
      <c r="H124" s="130">
        <f t="shared" si="37"/>
        <v>0</v>
      </c>
      <c r="I124" s="130">
        <f t="shared" si="37"/>
        <v>0</v>
      </c>
      <c r="J124" s="130">
        <f t="shared" si="37"/>
        <v>0</v>
      </c>
      <c r="K124" s="130">
        <f t="shared" si="37"/>
        <v>0</v>
      </c>
      <c r="L124" s="130">
        <f t="shared" si="37"/>
        <v>0</v>
      </c>
      <c r="M124" s="130">
        <f t="shared" si="37"/>
        <v>0</v>
      </c>
      <c r="N124" s="130">
        <f t="shared" si="37"/>
        <v>0</v>
      </c>
      <c r="O124" s="130">
        <f t="shared" si="37"/>
        <v>0</v>
      </c>
      <c r="P124" s="130">
        <f t="shared" si="37"/>
        <v>0</v>
      </c>
      <c r="Q124" s="130">
        <f t="shared" si="37"/>
        <v>0</v>
      </c>
      <c r="R124" s="130">
        <f t="shared" si="37"/>
        <v>0</v>
      </c>
      <c r="S124" s="130">
        <f t="shared" si="37"/>
        <v>0</v>
      </c>
      <c r="T124" s="130">
        <f t="shared" si="37"/>
        <v>0</v>
      </c>
      <c r="U124" s="130">
        <f t="shared" si="37"/>
        <v>0</v>
      </c>
      <c r="V124" s="130">
        <f t="shared" si="37"/>
        <v>0</v>
      </c>
      <c r="W124" s="130">
        <f t="shared" si="37"/>
        <v>0</v>
      </c>
      <c r="X124" s="130">
        <f t="shared" si="37"/>
        <v>0</v>
      </c>
      <c r="Y124" s="104">
        <f t="shared" si="22"/>
        <v>0</v>
      </c>
    </row>
    <row r="125" spans="2:31" s="75" customFormat="1">
      <c r="B125" s="122"/>
      <c r="C125" s="77"/>
      <c r="D125" s="77"/>
      <c r="E125" s="77"/>
      <c r="F125" s="77"/>
      <c r="G125" s="77"/>
      <c r="H125" s="77"/>
      <c r="I125" s="77"/>
      <c r="J125" s="77"/>
      <c r="K125" s="77"/>
      <c r="L125" s="77"/>
      <c r="M125" s="77"/>
      <c r="N125" s="77"/>
      <c r="O125" s="77"/>
      <c r="P125" s="77"/>
      <c r="Q125" s="77"/>
      <c r="R125" s="77"/>
      <c r="S125" s="77"/>
      <c r="T125" s="77"/>
      <c r="U125" s="77"/>
      <c r="V125" s="77"/>
      <c r="W125" s="79"/>
      <c r="Y125" s="80"/>
      <c r="Z125" s="80"/>
      <c r="AA125" s="80"/>
    </row>
    <row r="126" spans="2:31" s="75" customFormat="1" ht="17.25">
      <c r="B126" s="107" t="s">
        <v>1608</v>
      </c>
      <c r="C126" s="77"/>
      <c r="D126" s="77"/>
      <c r="E126" s="77"/>
      <c r="F126" s="77"/>
      <c r="G126" s="77"/>
      <c r="H126" s="77"/>
      <c r="I126" s="77"/>
      <c r="J126" s="77"/>
      <c r="K126" s="77"/>
      <c r="L126" s="77"/>
      <c r="M126" s="77"/>
      <c r="N126" s="77"/>
      <c r="O126" s="77"/>
      <c r="P126" s="77"/>
      <c r="Q126" s="77"/>
      <c r="R126" s="77"/>
      <c r="S126" s="77"/>
      <c r="T126" s="77"/>
      <c r="U126" s="77"/>
      <c r="V126" s="77"/>
      <c r="W126" s="79"/>
      <c r="X126" s="80"/>
    </row>
    <row r="127" spans="2:31" s="75" customFormat="1" ht="20.25" customHeight="1" thickBot="1">
      <c r="B127" s="117" t="s">
        <v>868</v>
      </c>
      <c r="C127" s="77"/>
      <c r="D127" s="77"/>
      <c r="E127" s="77"/>
      <c r="F127" s="77"/>
      <c r="G127" s="77"/>
      <c r="H127" s="77"/>
      <c r="I127" s="77"/>
      <c r="J127" s="77"/>
      <c r="K127" s="77"/>
      <c r="L127" s="77"/>
      <c r="M127" s="77"/>
      <c r="N127" s="77"/>
      <c r="O127" s="77"/>
      <c r="P127" s="77"/>
      <c r="Q127" s="77"/>
      <c r="R127" s="77"/>
      <c r="S127" s="77"/>
      <c r="T127" s="77"/>
      <c r="U127" s="77"/>
      <c r="V127" s="77"/>
      <c r="W127" s="79"/>
      <c r="X127" s="80"/>
    </row>
    <row r="128" spans="2:31" s="75" customFormat="1" ht="20.25" customHeight="1" thickBot="1">
      <c r="B128" s="562" t="s">
        <v>782</v>
      </c>
      <c r="C128" s="746"/>
      <c r="D128" s="746"/>
      <c r="E128" s="746"/>
      <c r="F128" s="746"/>
      <c r="G128" s="746"/>
      <c r="H128" s="746"/>
      <c r="I128" s="746"/>
      <c r="J128" s="746"/>
      <c r="K128" s="746"/>
      <c r="L128" s="746"/>
      <c r="M128" s="746"/>
      <c r="N128" s="746"/>
      <c r="O128" s="746"/>
      <c r="P128" s="746"/>
      <c r="Q128" s="746"/>
      <c r="R128" s="747"/>
      <c r="S128" s="159"/>
      <c r="T128" s="159"/>
      <c r="U128" s="159"/>
      <c r="V128" s="159"/>
      <c r="W128" s="159"/>
      <c r="X128" s="159"/>
      <c r="Y128" s="159"/>
      <c r="Z128" s="159"/>
      <c r="AA128" s="159"/>
      <c r="AB128" s="129"/>
      <c r="AC128" s="129"/>
      <c r="AD128" s="129"/>
      <c r="AE128" s="129"/>
    </row>
    <row r="129" spans="2:24" s="75" customFormat="1" ht="20.25" customHeight="1">
      <c r="B129" s="95" t="s">
        <v>1460</v>
      </c>
      <c r="C129" s="77"/>
      <c r="D129" s="77"/>
      <c r="E129" s="77"/>
      <c r="F129" s="77"/>
      <c r="G129" s="77"/>
      <c r="H129" s="77"/>
      <c r="I129" s="77"/>
      <c r="J129" s="77"/>
      <c r="K129" s="77"/>
      <c r="L129" s="77"/>
      <c r="M129" s="77"/>
      <c r="N129" s="77"/>
      <c r="O129" s="77"/>
      <c r="P129" s="77"/>
      <c r="Q129" s="77"/>
      <c r="R129" s="77"/>
      <c r="S129" s="77"/>
      <c r="T129" s="77"/>
      <c r="U129" s="77"/>
      <c r="V129" s="77"/>
      <c r="W129" s="79"/>
      <c r="X129" s="80"/>
    </row>
    <row r="130" spans="2:24" s="75" customFormat="1" ht="20.25" customHeight="1">
      <c r="B130" s="851" t="s">
        <v>973</v>
      </c>
      <c r="C130" s="754" t="s">
        <v>165</v>
      </c>
      <c r="D130" s="613" t="s">
        <v>1150</v>
      </c>
      <c r="E130" s="613" t="s">
        <v>1151</v>
      </c>
      <c r="F130" s="758" t="s">
        <v>1148</v>
      </c>
      <c r="G130" s="758" t="s">
        <v>1142</v>
      </c>
      <c r="H130" s="758" t="s">
        <v>1145</v>
      </c>
      <c r="I130" s="663" t="s">
        <v>1146</v>
      </c>
      <c r="J130" s="77"/>
      <c r="K130" s="77"/>
      <c r="L130" s="79"/>
      <c r="M130" s="80"/>
    </row>
    <row r="131" spans="2:24" s="111" customFormat="1" ht="165.75" customHeight="1">
      <c r="B131" s="852"/>
      <c r="C131" s="572"/>
      <c r="D131" s="613"/>
      <c r="E131" s="613"/>
      <c r="F131" s="751"/>
      <c r="G131" s="751"/>
      <c r="H131" s="751"/>
      <c r="I131" s="663"/>
    </row>
    <row r="132" spans="2:24" s="75" customFormat="1">
      <c r="B132" s="177">
        <v>1</v>
      </c>
      <c r="C132" s="342" t="str">
        <f t="shared" ref="C132:C146" si="38">IF(C29="","",C29)</f>
        <v/>
      </c>
      <c r="D132" s="130">
        <f t="shared" ref="D132:D146" si="39">SUMIF($C$29:$C$43,C132,$Z$29:$Z$43)</f>
        <v>0</v>
      </c>
      <c r="E132" s="130">
        <f t="shared" ref="E132:E146" si="40">SUMIF($C$29:$C$43,C132,$AA$29:$AA$43)</f>
        <v>0</v>
      </c>
      <c r="F132" s="305" t="str">
        <f t="shared" ref="F132:F146" si="41">IF(ISERROR(VLOOKUP($C132,$C$58:$X$77,7,FALSE)),0,VLOOKUP($C132,$C$58:$X$77,7,FALSE))</f>
        <v/>
      </c>
      <c r="G132" s="305" t="str">
        <f t="shared" ref="G132:G146" si="42">IF(ISERROR(VLOOKUP($C132,$C$58:$AB$77,11,FALSE)),0,VLOOKUP($C132,$C$58:$X$77,11,FALSE))</f>
        <v/>
      </c>
      <c r="H132" s="305" t="str">
        <f t="shared" ref="H132:H146" si="43">IF(ISERROR(VLOOKUP($C132,$C$58:$X$77,15,FALSE)),0,VLOOKUP($C132,$C$58:$X$77,15,FALSE))</f>
        <v/>
      </c>
      <c r="I132" s="305" t="str">
        <f t="shared" ref="I132:I146" si="44">IF(ISERROR(VLOOKUP($C132,$C$58:$X$77,19,FALSE)),0,VLOOKUP($C132,$C$58:$X$77,19,FALSE))</f>
        <v/>
      </c>
    </row>
    <row r="133" spans="2:24" s="75" customFormat="1">
      <c r="B133" s="177">
        <v>2</v>
      </c>
      <c r="C133" s="342" t="str">
        <f t="shared" si="38"/>
        <v/>
      </c>
      <c r="D133" s="130">
        <f t="shared" si="39"/>
        <v>0</v>
      </c>
      <c r="E133" s="130">
        <f t="shared" si="40"/>
        <v>0</v>
      </c>
      <c r="F133" s="305" t="str">
        <f t="shared" si="41"/>
        <v/>
      </c>
      <c r="G133" s="305" t="str">
        <f t="shared" si="42"/>
        <v/>
      </c>
      <c r="H133" s="305" t="str">
        <f t="shared" si="43"/>
        <v/>
      </c>
      <c r="I133" s="305" t="str">
        <f t="shared" si="44"/>
        <v/>
      </c>
    </row>
    <row r="134" spans="2:24" s="75" customFormat="1">
      <c r="B134" s="177">
        <v>3</v>
      </c>
      <c r="C134" s="342" t="str">
        <f t="shared" si="38"/>
        <v/>
      </c>
      <c r="D134" s="130">
        <f t="shared" si="39"/>
        <v>0</v>
      </c>
      <c r="E134" s="130">
        <f t="shared" si="40"/>
        <v>0</v>
      </c>
      <c r="F134" s="305" t="str">
        <f t="shared" si="41"/>
        <v/>
      </c>
      <c r="G134" s="305" t="str">
        <f t="shared" si="42"/>
        <v/>
      </c>
      <c r="H134" s="305" t="str">
        <f t="shared" si="43"/>
        <v/>
      </c>
      <c r="I134" s="305" t="str">
        <f t="shared" si="44"/>
        <v/>
      </c>
    </row>
    <row r="135" spans="2:24" s="75" customFormat="1">
      <c r="B135" s="177">
        <v>4</v>
      </c>
      <c r="C135" s="342" t="str">
        <f t="shared" si="38"/>
        <v/>
      </c>
      <c r="D135" s="130">
        <f t="shared" si="39"/>
        <v>0</v>
      </c>
      <c r="E135" s="130">
        <f t="shared" si="40"/>
        <v>0</v>
      </c>
      <c r="F135" s="305" t="str">
        <f t="shared" si="41"/>
        <v/>
      </c>
      <c r="G135" s="305" t="str">
        <f t="shared" si="42"/>
        <v/>
      </c>
      <c r="H135" s="305" t="str">
        <f t="shared" si="43"/>
        <v/>
      </c>
      <c r="I135" s="305" t="str">
        <f t="shared" si="44"/>
        <v/>
      </c>
    </row>
    <row r="136" spans="2:24" s="75" customFormat="1">
      <c r="B136" s="177">
        <v>5</v>
      </c>
      <c r="C136" s="342" t="str">
        <f t="shared" si="38"/>
        <v/>
      </c>
      <c r="D136" s="130">
        <f t="shared" si="39"/>
        <v>0</v>
      </c>
      <c r="E136" s="130">
        <f t="shared" si="40"/>
        <v>0</v>
      </c>
      <c r="F136" s="305" t="str">
        <f t="shared" si="41"/>
        <v/>
      </c>
      <c r="G136" s="305" t="str">
        <f t="shared" si="42"/>
        <v/>
      </c>
      <c r="H136" s="305" t="str">
        <f t="shared" si="43"/>
        <v/>
      </c>
      <c r="I136" s="305" t="str">
        <f t="shared" si="44"/>
        <v/>
      </c>
    </row>
    <row r="137" spans="2:24" s="75" customFormat="1">
      <c r="B137" s="177">
        <v>6</v>
      </c>
      <c r="C137" s="342" t="str">
        <f t="shared" si="38"/>
        <v/>
      </c>
      <c r="D137" s="130">
        <f t="shared" si="39"/>
        <v>0</v>
      </c>
      <c r="E137" s="130">
        <f t="shared" si="40"/>
        <v>0</v>
      </c>
      <c r="F137" s="305" t="str">
        <f t="shared" si="41"/>
        <v/>
      </c>
      <c r="G137" s="305" t="str">
        <f t="shared" si="42"/>
        <v/>
      </c>
      <c r="H137" s="305" t="str">
        <f t="shared" si="43"/>
        <v/>
      </c>
      <c r="I137" s="305" t="str">
        <f t="shared" si="44"/>
        <v/>
      </c>
    </row>
    <row r="138" spans="2:24" s="75" customFormat="1">
      <c r="B138" s="177">
        <v>7</v>
      </c>
      <c r="C138" s="342" t="str">
        <f t="shared" si="38"/>
        <v/>
      </c>
      <c r="D138" s="130">
        <f t="shared" si="39"/>
        <v>0</v>
      </c>
      <c r="E138" s="130">
        <f t="shared" si="40"/>
        <v>0</v>
      </c>
      <c r="F138" s="305" t="str">
        <f t="shared" si="41"/>
        <v/>
      </c>
      <c r="G138" s="305" t="str">
        <f t="shared" si="42"/>
        <v/>
      </c>
      <c r="H138" s="305" t="str">
        <f t="shared" si="43"/>
        <v/>
      </c>
      <c r="I138" s="305" t="str">
        <f t="shared" si="44"/>
        <v/>
      </c>
    </row>
    <row r="139" spans="2:24" s="75" customFormat="1">
      <c r="B139" s="177">
        <v>8</v>
      </c>
      <c r="C139" s="342" t="str">
        <f t="shared" si="38"/>
        <v/>
      </c>
      <c r="D139" s="130">
        <f t="shared" si="39"/>
        <v>0</v>
      </c>
      <c r="E139" s="130">
        <f t="shared" si="40"/>
        <v>0</v>
      </c>
      <c r="F139" s="305" t="str">
        <f t="shared" si="41"/>
        <v/>
      </c>
      <c r="G139" s="305" t="str">
        <f t="shared" si="42"/>
        <v/>
      </c>
      <c r="H139" s="305" t="str">
        <f t="shared" si="43"/>
        <v/>
      </c>
      <c r="I139" s="305" t="str">
        <f t="shared" si="44"/>
        <v/>
      </c>
    </row>
    <row r="140" spans="2:24" s="75" customFormat="1">
      <c r="B140" s="177">
        <v>9</v>
      </c>
      <c r="C140" s="342" t="str">
        <f t="shared" si="38"/>
        <v/>
      </c>
      <c r="D140" s="130">
        <f t="shared" si="39"/>
        <v>0</v>
      </c>
      <c r="E140" s="130">
        <f t="shared" si="40"/>
        <v>0</v>
      </c>
      <c r="F140" s="305" t="str">
        <f t="shared" si="41"/>
        <v/>
      </c>
      <c r="G140" s="305" t="str">
        <f t="shared" si="42"/>
        <v/>
      </c>
      <c r="H140" s="305" t="str">
        <f t="shared" si="43"/>
        <v/>
      </c>
      <c r="I140" s="305" t="str">
        <f t="shared" si="44"/>
        <v/>
      </c>
    </row>
    <row r="141" spans="2:24" s="75" customFormat="1">
      <c r="B141" s="177">
        <v>10</v>
      </c>
      <c r="C141" s="342" t="str">
        <f t="shared" si="38"/>
        <v/>
      </c>
      <c r="D141" s="130">
        <f t="shared" si="39"/>
        <v>0</v>
      </c>
      <c r="E141" s="130">
        <f t="shared" si="40"/>
        <v>0</v>
      </c>
      <c r="F141" s="305" t="str">
        <f t="shared" si="41"/>
        <v/>
      </c>
      <c r="G141" s="305" t="str">
        <f t="shared" si="42"/>
        <v/>
      </c>
      <c r="H141" s="305" t="str">
        <f t="shared" si="43"/>
        <v/>
      </c>
      <c r="I141" s="305" t="str">
        <f t="shared" si="44"/>
        <v/>
      </c>
    </row>
    <row r="142" spans="2:24" s="75" customFormat="1">
      <c r="B142" s="177">
        <v>11</v>
      </c>
      <c r="C142" s="342" t="str">
        <f t="shared" si="38"/>
        <v/>
      </c>
      <c r="D142" s="130">
        <f t="shared" si="39"/>
        <v>0</v>
      </c>
      <c r="E142" s="130">
        <f t="shared" si="40"/>
        <v>0</v>
      </c>
      <c r="F142" s="305" t="str">
        <f t="shared" si="41"/>
        <v/>
      </c>
      <c r="G142" s="305" t="str">
        <f t="shared" si="42"/>
        <v/>
      </c>
      <c r="H142" s="305" t="str">
        <f t="shared" si="43"/>
        <v/>
      </c>
      <c r="I142" s="305" t="str">
        <f t="shared" si="44"/>
        <v/>
      </c>
    </row>
    <row r="143" spans="2:24" s="75" customFormat="1">
      <c r="B143" s="177">
        <v>12</v>
      </c>
      <c r="C143" s="342" t="str">
        <f t="shared" si="38"/>
        <v/>
      </c>
      <c r="D143" s="130">
        <f t="shared" si="39"/>
        <v>0</v>
      </c>
      <c r="E143" s="130">
        <f t="shared" si="40"/>
        <v>0</v>
      </c>
      <c r="F143" s="305" t="str">
        <f t="shared" si="41"/>
        <v/>
      </c>
      <c r="G143" s="305" t="str">
        <f t="shared" si="42"/>
        <v/>
      </c>
      <c r="H143" s="305" t="str">
        <f t="shared" si="43"/>
        <v/>
      </c>
      <c r="I143" s="305" t="str">
        <f t="shared" si="44"/>
        <v/>
      </c>
    </row>
    <row r="144" spans="2:24" s="75" customFormat="1">
      <c r="B144" s="177">
        <v>13</v>
      </c>
      <c r="C144" s="342" t="str">
        <f t="shared" si="38"/>
        <v/>
      </c>
      <c r="D144" s="130">
        <f t="shared" si="39"/>
        <v>0</v>
      </c>
      <c r="E144" s="130">
        <f t="shared" si="40"/>
        <v>0</v>
      </c>
      <c r="F144" s="305" t="str">
        <f t="shared" si="41"/>
        <v/>
      </c>
      <c r="G144" s="305" t="str">
        <f t="shared" si="42"/>
        <v/>
      </c>
      <c r="H144" s="305" t="str">
        <f t="shared" si="43"/>
        <v/>
      </c>
      <c r="I144" s="305" t="str">
        <f t="shared" si="44"/>
        <v/>
      </c>
    </row>
    <row r="145" spans="2:31" s="75" customFormat="1">
      <c r="B145" s="177">
        <v>14</v>
      </c>
      <c r="C145" s="342" t="str">
        <f t="shared" si="38"/>
        <v/>
      </c>
      <c r="D145" s="130">
        <f t="shared" si="39"/>
        <v>0</v>
      </c>
      <c r="E145" s="130">
        <f t="shared" si="40"/>
        <v>0</v>
      </c>
      <c r="F145" s="305" t="str">
        <f t="shared" si="41"/>
        <v/>
      </c>
      <c r="G145" s="305" t="str">
        <f t="shared" si="42"/>
        <v/>
      </c>
      <c r="H145" s="305" t="str">
        <f t="shared" si="43"/>
        <v/>
      </c>
      <c r="I145" s="305" t="str">
        <f t="shared" si="44"/>
        <v/>
      </c>
    </row>
    <row r="146" spans="2:31" s="75" customFormat="1">
      <c r="B146" s="177">
        <v>15</v>
      </c>
      <c r="C146" s="342" t="str">
        <f t="shared" si="38"/>
        <v/>
      </c>
      <c r="D146" s="130">
        <f t="shared" si="39"/>
        <v>0</v>
      </c>
      <c r="E146" s="130">
        <f t="shared" si="40"/>
        <v>0</v>
      </c>
      <c r="F146" s="305" t="str">
        <f t="shared" si="41"/>
        <v/>
      </c>
      <c r="G146" s="305" t="str">
        <f t="shared" si="42"/>
        <v/>
      </c>
      <c r="H146" s="305" t="str">
        <f t="shared" si="43"/>
        <v/>
      </c>
      <c r="I146" s="305" t="str">
        <f t="shared" si="44"/>
        <v/>
      </c>
    </row>
    <row r="147" spans="2:31" s="75" customFormat="1">
      <c r="B147" s="122"/>
      <c r="C147" s="77"/>
      <c r="D147" s="77"/>
      <c r="E147" s="77"/>
      <c r="F147" s="77"/>
      <c r="G147" s="77"/>
      <c r="H147" s="77"/>
      <c r="I147" s="77"/>
      <c r="J147" s="77"/>
      <c r="K147" s="77"/>
      <c r="L147" s="77"/>
      <c r="M147" s="77"/>
      <c r="N147" s="77"/>
      <c r="O147" s="77"/>
      <c r="P147" s="77"/>
      <c r="Q147" s="77"/>
      <c r="R147" s="77"/>
      <c r="S147" s="77"/>
      <c r="T147" s="77"/>
      <c r="U147" s="77"/>
      <c r="V147" s="77"/>
      <c r="W147" s="79"/>
      <c r="Y147" s="80"/>
      <c r="Z147" s="80"/>
      <c r="AA147" s="80"/>
    </row>
    <row r="148" spans="2:31" s="75" customFormat="1" ht="20.25" customHeight="1" thickBot="1">
      <c r="B148" s="117" t="s">
        <v>869</v>
      </c>
      <c r="C148" s="77"/>
      <c r="D148" s="77"/>
      <c r="E148" s="77"/>
      <c r="F148" s="77"/>
      <c r="G148" s="77"/>
      <c r="H148" s="77"/>
      <c r="I148" s="77"/>
      <c r="J148" s="77"/>
      <c r="K148" s="77"/>
      <c r="L148" s="77"/>
      <c r="M148" s="77"/>
      <c r="N148" s="77"/>
      <c r="O148" s="77"/>
      <c r="P148" s="77"/>
      <c r="Q148" s="77"/>
      <c r="R148" s="77"/>
      <c r="S148" s="77"/>
      <c r="T148" s="77"/>
      <c r="U148" s="77"/>
      <c r="V148" s="77"/>
      <c r="W148" s="79"/>
      <c r="X148" s="80"/>
    </row>
    <row r="149" spans="2:31" s="75" customFormat="1" ht="33" customHeight="1" thickBot="1">
      <c r="B149" s="743" t="s">
        <v>432</v>
      </c>
      <c r="C149" s="769"/>
      <c r="D149" s="769"/>
      <c r="E149" s="769"/>
      <c r="F149" s="769"/>
      <c r="G149" s="769"/>
      <c r="H149" s="769"/>
      <c r="I149" s="769"/>
      <c r="J149" s="769"/>
      <c r="K149" s="769"/>
      <c r="L149" s="769"/>
      <c r="M149" s="769"/>
      <c r="N149" s="769"/>
      <c r="O149" s="769"/>
      <c r="P149" s="769"/>
      <c r="Q149" s="769"/>
      <c r="R149" s="770"/>
      <c r="S149" s="159"/>
      <c r="T149" s="159"/>
      <c r="U149" s="159"/>
      <c r="V149" s="159"/>
      <c r="W149" s="159"/>
      <c r="X149" s="159"/>
      <c r="Y149" s="159"/>
      <c r="Z149" s="159"/>
      <c r="AA149" s="159"/>
      <c r="AB149" s="129"/>
      <c r="AC149" s="129"/>
      <c r="AD149" s="129"/>
      <c r="AE149" s="129"/>
    </row>
    <row r="150" spans="2:31" s="75" customFormat="1" ht="20.25" customHeight="1">
      <c r="B150" s="95" t="s">
        <v>1461</v>
      </c>
      <c r="C150" s="77"/>
      <c r="D150" s="77"/>
      <c r="E150" s="77"/>
      <c r="F150" s="77"/>
      <c r="G150" s="77"/>
      <c r="H150" s="77"/>
      <c r="I150" s="77"/>
      <c r="J150" s="77"/>
      <c r="K150" s="77"/>
      <c r="L150" s="77"/>
      <c r="M150" s="77"/>
      <c r="N150" s="77"/>
      <c r="O150" s="77"/>
      <c r="P150" s="77"/>
      <c r="Q150" s="77"/>
      <c r="R150" s="77"/>
      <c r="S150" s="77"/>
      <c r="T150" s="77"/>
      <c r="U150" s="77"/>
      <c r="V150" s="77"/>
      <c r="W150" s="79"/>
      <c r="X150" s="80"/>
    </row>
    <row r="151" spans="2:31" s="75" customFormat="1" ht="17.25" customHeight="1">
      <c r="B151" s="851" t="s">
        <v>973</v>
      </c>
      <c r="C151" s="754" t="s">
        <v>165</v>
      </c>
      <c r="D151" s="613" t="s">
        <v>974</v>
      </c>
      <c r="E151" s="613" t="s">
        <v>975</v>
      </c>
      <c r="F151" s="758" t="s">
        <v>222</v>
      </c>
      <c r="G151" s="758" t="s">
        <v>223</v>
      </c>
      <c r="H151" s="758" t="s">
        <v>224</v>
      </c>
      <c r="I151" s="663" t="s">
        <v>225</v>
      </c>
    </row>
    <row r="152" spans="2:31" s="111" customFormat="1" ht="165.75" customHeight="1">
      <c r="B152" s="852"/>
      <c r="C152" s="572"/>
      <c r="D152" s="613"/>
      <c r="E152" s="613"/>
      <c r="F152" s="751"/>
      <c r="G152" s="751"/>
      <c r="H152" s="751"/>
      <c r="I152" s="663"/>
    </row>
    <row r="153" spans="2:31" s="75" customFormat="1">
      <c r="B153" s="177">
        <v>1</v>
      </c>
      <c r="C153" s="335" t="str">
        <f t="shared" ref="C153:C167" si="45">IF(C29="","",C29)</f>
        <v/>
      </c>
      <c r="D153" s="344">
        <f t="shared" ref="D153:D167" si="46">IF(Z29="",0,Z29)</f>
        <v>0</v>
      </c>
      <c r="E153" s="344">
        <f t="shared" ref="E153:E167" si="47">IF(AA29="",0,AA29)</f>
        <v>0</v>
      </c>
      <c r="F153" s="305">
        <f t="shared" ref="F153:F167" si="48">IF(ISERROR(IF($D132=0,0,IF(F132="",0,F132*D153/$D132))),0,IF($D132=0,0,IF(F132="",0,F132*D153/$D132)))</f>
        <v>0</v>
      </c>
      <c r="G153" s="305">
        <f t="shared" ref="G153:G167" si="49">IF(ISERROR(IF($E132=0,0,IF(G132="",0,G132*E153/$E132))),0,IF($E132=0,0,IF(G132="",0,G132*E153/$E132)))</f>
        <v>0</v>
      </c>
      <c r="H153" s="305">
        <f t="shared" ref="H153:H167" si="50">IF(ISERROR(IF($D132=0,0,IF(H132="",0,H132*D153/$D132))),0,IF($D132=0,0,IF(H132="",0,H132*D153/$D132)))</f>
        <v>0</v>
      </c>
      <c r="I153" s="305">
        <f t="shared" ref="I153:I167" si="51">IF(ISERROR(IF($D132=0,0,IF(I132="",0,I132*D153/$D132))),0,IF($D132=0,0,IF(I132="",0,I132*D153/$D132)))</f>
        <v>0</v>
      </c>
    </row>
    <row r="154" spans="2:31" s="75" customFormat="1">
      <c r="B154" s="177">
        <v>2</v>
      </c>
      <c r="C154" s="335" t="str">
        <f t="shared" si="45"/>
        <v/>
      </c>
      <c r="D154" s="344">
        <f t="shared" si="46"/>
        <v>0</v>
      </c>
      <c r="E154" s="344">
        <f t="shared" si="47"/>
        <v>0</v>
      </c>
      <c r="F154" s="305">
        <f t="shared" si="48"/>
        <v>0</v>
      </c>
      <c r="G154" s="305">
        <f t="shared" si="49"/>
        <v>0</v>
      </c>
      <c r="H154" s="305">
        <f t="shared" si="50"/>
        <v>0</v>
      </c>
      <c r="I154" s="305">
        <f t="shared" si="51"/>
        <v>0</v>
      </c>
    </row>
    <row r="155" spans="2:31" s="75" customFormat="1">
      <c r="B155" s="177">
        <v>3</v>
      </c>
      <c r="C155" s="335" t="str">
        <f t="shared" si="45"/>
        <v/>
      </c>
      <c r="D155" s="344">
        <f t="shared" si="46"/>
        <v>0</v>
      </c>
      <c r="E155" s="344">
        <f t="shared" si="47"/>
        <v>0</v>
      </c>
      <c r="F155" s="305">
        <f t="shared" si="48"/>
        <v>0</v>
      </c>
      <c r="G155" s="305">
        <f t="shared" si="49"/>
        <v>0</v>
      </c>
      <c r="H155" s="305">
        <f t="shared" si="50"/>
        <v>0</v>
      </c>
      <c r="I155" s="305">
        <f t="shared" si="51"/>
        <v>0</v>
      </c>
    </row>
    <row r="156" spans="2:31" s="75" customFormat="1">
      <c r="B156" s="177">
        <v>4</v>
      </c>
      <c r="C156" s="335" t="str">
        <f t="shared" si="45"/>
        <v/>
      </c>
      <c r="D156" s="344">
        <f t="shared" si="46"/>
        <v>0</v>
      </c>
      <c r="E156" s="344">
        <f t="shared" si="47"/>
        <v>0</v>
      </c>
      <c r="F156" s="305">
        <f t="shared" si="48"/>
        <v>0</v>
      </c>
      <c r="G156" s="305">
        <f t="shared" si="49"/>
        <v>0</v>
      </c>
      <c r="H156" s="305">
        <f t="shared" si="50"/>
        <v>0</v>
      </c>
      <c r="I156" s="305">
        <f t="shared" si="51"/>
        <v>0</v>
      </c>
    </row>
    <row r="157" spans="2:31" s="75" customFormat="1">
      <c r="B157" s="177">
        <v>5</v>
      </c>
      <c r="C157" s="335" t="str">
        <f t="shared" si="45"/>
        <v/>
      </c>
      <c r="D157" s="344">
        <f t="shared" si="46"/>
        <v>0</v>
      </c>
      <c r="E157" s="344">
        <f t="shared" si="47"/>
        <v>0</v>
      </c>
      <c r="F157" s="305">
        <f t="shared" si="48"/>
        <v>0</v>
      </c>
      <c r="G157" s="305">
        <f t="shared" si="49"/>
        <v>0</v>
      </c>
      <c r="H157" s="305">
        <f t="shared" si="50"/>
        <v>0</v>
      </c>
      <c r="I157" s="305">
        <f t="shared" si="51"/>
        <v>0</v>
      </c>
    </row>
    <row r="158" spans="2:31" s="75" customFormat="1">
      <c r="B158" s="177">
        <v>6</v>
      </c>
      <c r="C158" s="335" t="str">
        <f t="shared" si="45"/>
        <v/>
      </c>
      <c r="D158" s="344">
        <f t="shared" si="46"/>
        <v>0</v>
      </c>
      <c r="E158" s="344">
        <f t="shared" si="47"/>
        <v>0</v>
      </c>
      <c r="F158" s="305">
        <f t="shared" si="48"/>
        <v>0</v>
      </c>
      <c r="G158" s="305">
        <f t="shared" si="49"/>
        <v>0</v>
      </c>
      <c r="H158" s="305">
        <f t="shared" si="50"/>
        <v>0</v>
      </c>
      <c r="I158" s="305">
        <f t="shared" si="51"/>
        <v>0</v>
      </c>
    </row>
    <row r="159" spans="2:31" s="75" customFormat="1">
      <c r="B159" s="177">
        <v>7</v>
      </c>
      <c r="C159" s="335" t="str">
        <f t="shared" si="45"/>
        <v/>
      </c>
      <c r="D159" s="344">
        <f t="shared" si="46"/>
        <v>0</v>
      </c>
      <c r="E159" s="344">
        <f t="shared" si="47"/>
        <v>0</v>
      </c>
      <c r="F159" s="305">
        <f t="shared" si="48"/>
        <v>0</v>
      </c>
      <c r="G159" s="305">
        <f t="shared" si="49"/>
        <v>0</v>
      </c>
      <c r="H159" s="305">
        <f t="shared" si="50"/>
        <v>0</v>
      </c>
      <c r="I159" s="305">
        <f t="shared" si="51"/>
        <v>0</v>
      </c>
    </row>
    <row r="160" spans="2:31" s="75" customFormat="1">
      <c r="B160" s="177">
        <v>8</v>
      </c>
      <c r="C160" s="335" t="str">
        <f t="shared" si="45"/>
        <v/>
      </c>
      <c r="D160" s="344">
        <f t="shared" si="46"/>
        <v>0</v>
      </c>
      <c r="E160" s="344">
        <f t="shared" si="47"/>
        <v>0</v>
      </c>
      <c r="F160" s="305">
        <f t="shared" si="48"/>
        <v>0</v>
      </c>
      <c r="G160" s="305">
        <f t="shared" si="49"/>
        <v>0</v>
      </c>
      <c r="H160" s="305">
        <f t="shared" si="50"/>
        <v>0</v>
      </c>
      <c r="I160" s="305">
        <f t="shared" si="51"/>
        <v>0</v>
      </c>
    </row>
    <row r="161" spans="2:31" s="75" customFormat="1">
      <c r="B161" s="177">
        <v>9</v>
      </c>
      <c r="C161" s="335" t="str">
        <f t="shared" si="45"/>
        <v/>
      </c>
      <c r="D161" s="344">
        <f t="shared" si="46"/>
        <v>0</v>
      </c>
      <c r="E161" s="344">
        <f t="shared" si="47"/>
        <v>0</v>
      </c>
      <c r="F161" s="305">
        <f t="shared" si="48"/>
        <v>0</v>
      </c>
      <c r="G161" s="305">
        <f t="shared" si="49"/>
        <v>0</v>
      </c>
      <c r="H161" s="305">
        <f t="shared" si="50"/>
        <v>0</v>
      </c>
      <c r="I161" s="305">
        <f t="shared" si="51"/>
        <v>0</v>
      </c>
    </row>
    <row r="162" spans="2:31" s="75" customFormat="1">
      <c r="B162" s="177">
        <v>10</v>
      </c>
      <c r="C162" s="335" t="str">
        <f t="shared" si="45"/>
        <v/>
      </c>
      <c r="D162" s="344">
        <f t="shared" si="46"/>
        <v>0</v>
      </c>
      <c r="E162" s="344">
        <f t="shared" si="47"/>
        <v>0</v>
      </c>
      <c r="F162" s="305">
        <f t="shared" si="48"/>
        <v>0</v>
      </c>
      <c r="G162" s="305">
        <f t="shared" si="49"/>
        <v>0</v>
      </c>
      <c r="H162" s="305">
        <f t="shared" si="50"/>
        <v>0</v>
      </c>
      <c r="I162" s="305">
        <f t="shared" si="51"/>
        <v>0</v>
      </c>
    </row>
    <row r="163" spans="2:31" s="75" customFormat="1">
      <c r="B163" s="177">
        <v>11</v>
      </c>
      <c r="C163" s="335" t="str">
        <f t="shared" si="45"/>
        <v/>
      </c>
      <c r="D163" s="344">
        <f t="shared" si="46"/>
        <v>0</v>
      </c>
      <c r="E163" s="344">
        <f t="shared" si="47"/>
        <v>0</v>
      </c>
      <c r="F163" s="305">
        <f t="shared" si="48"/>
        <v>0</v>
      </c>
      <c r="G163" s="305">
        <f t="shared" si="49"/>
        <v>0</v>
      </c>
      <c r="H163" s="305">
        <f t="shared" si="50"/>
        <v>0</v>
      </c>
      <c r="I163" s="305">
        <f t="shared" si="51"/>
        <v>0</v>
      </c>
    </row>
    <row r="164" spans="2:31" s="75" customFormat="1">
      <c r="B164" s="177">
        <v>12</v>
      </c>
      <c r="C164" s="335" t="str">
        <f t="shared" si="45"/>
        <v/>
      </c>
      <c r="D164" s="344">
        <f t="shared" si="46"/>
        <v>0</v>
      </c>
      <c r="E164" s="344">
        <f t="shared" si="47"/>
        <v>0</v>
      </c>
      <c r="F164" s="305">
        <f t="shared" si="48"/>
        <v>0</v>
      </c>
      <c r="G164" s="305">
        <f t="shared" si="49"/>
        <v>0</v>
      </c>
      <c r="H164" s="305">
        <f t="shared" si="50"/>
        <v>0</v>
      </c>
      <c r="I164" s="305">
        <f t="shared" si="51"/>
        <v>0</v>
      </c>
    </row>
    <row r="165" spans="2:31" s="75" customFormat="1">
      <c r="B165" s="177">
        <v>13</v>
      </c>
      <c r="C165" s="335" t="str">
        <f t="shared" si="45"/>
        <v/>
      </c>
      <c r="D165" s="344">
        <f t="shared" si="46"/>
        <v>0</v>
      </c>
      <c r="E165" s="344">
        <f t="shared" si="47"/>
        <v>0</v>
      </c>
      <c r="F165" s="305">
        <f t="shared" si="48"/>
        <v>0</v>
      </c>
      <c r="G165" s="305">
        <f t="shared" si="49"/>
        <v>0</v>
      </c>
      <c r="H165" s="305">
        <f t="shared" si="50"/>
        <v>0</v>
      </c>
      <c r="I165" s="305">
        <f t="shared" si="51"/>
        <v>0</v>
      </c>
    </row>
    <row r="166" spans="2:31" s="75" customFormat="1">
      <c r="B166" s="177">
        <v>14</v>
      </c>
      <c r="C166" s="335" t="str">
        <f t="shared" si="45"/>
        <v/>
      </c>
      <c r="D166" s="344">
        <f t="shared" si="46"/>
        <v>0</v>
      </c>
      <c r="E166" s="344">
        <f t="shared" si="47"/>
        <v>0</v>
      </c>
      <c r="F166" s="305">
        <f t="shared" si="48"/>
        <v>0</v>
      </c>
      <c r="G166" s="305">
        <f t="shared" si="49"/>
        <v>0</v>
      </c>
      <c r="H166" s="305">
        <f t="shared" si="50"/>
        <v>0</v>
      </c>
      <c r="I166" s="305">
        <f t="shared" si="51"/>
        <v>0</v>
      </c>
    </row>
    <row r="167" spans="2:31" s="75" customFormat="1">
      <c r="B167" s="177">
        <v>15</v>
      </c>
      <c r="C167" s="335" t="str">
        <f t="shared" si="45"/>
        <v/>
      </c>
      <c r="D167" s="344">
        <f t="shared" si="46"/>
        <v>0</v>
      </c>
      <c r="E167" s="344">
        <f t="shared" si="47"/>
        <v>0</v>
      </c>
      <c r="F167" s="305">
        <f t="shared" si="48"/>
        <v>0</v>
      </c>
      <c r="G167" s="305">
        <f t="shared" si="49"/>
        <v>0</v>
      </c>
      <c r="H167" s="305">
        <f t="shared" si="50"/>
        <v>0</v>
      </c>
      <c r="I167" s="305">
        <f t="shared" si="51"/>
        <v>0</v>
      </c>
    </row>
    <row r="168" spans="2:31" s="75" customFormat="1">
      <c r="B168" s="122"/>
      <c r="C168" s="77"/>
      <c r="D168" s="77"/>
      <c r="E168" s="77"/>
      <c r="F168" s="77"/>
      <c r="G168" s="77"/>
      <c r="H168" s="77"/>
      <c r="I168" s="77"/>
      <c r="J168" s="77"/>
      <c r="K168" s="77"/>
      <c r="L168" s="77"/>
      <c r="M168" s="77"/>
      <c r="N168" s="77"/>
      <c r="O168" s="77"/>
      <c r="P168" s="77"/>
      <c r="Q168" s="77"/>
      <c r="R168" s="77"/>
      <c r="S168" s="77"/>
      <c r="T168" s="77"/>
      <c r="U168" s="77"/>
      <c r="V168" s="77"/>
      <c r="W168" s="79"/>
      <c r="Y168" s="80"/>
      <c r="Z168" s="80"/>
      <c r="AA168" s="80"/>
    </row>
    <row r="169" spans="2:31" s="75" customFormat="1" ht="17.25">
      <c r="B169" s="126" t="s">
        <v>542</v>
      </c>
      <c r="C169" s="127"/>
      <c r="D169" s="77"/>
      <c r="E169" s="77"/>
      <c r="F169" s="77"/>
      <c r="G169" s="77"/>
      <c r="H169" s="77"/>
      <c r="I169" s="77"/>
      <c r="J169" s="77"/>
      <c r="K169" s="77"/>
      <c r="L169" s="77"/>
      <c r="M169" s="77"/>
      <c r="N169" s="77"/>
      <c r="O169" s="77"/>
      <c r="P169" s="77"/>
      <c r="Q169" s="77"/>
      <c r="R169" s="77"/>
      <c r="S169" s="77"/>
      <c r="T169" s="77"/>
      <c r="U169" s="77"/>
      <c r="V169" s="77"/>
      <c r="W169" s="79"/>
      <c r="Y169" s="80"/>
      <c r="Z169" s="80"/>
      <c r="AA169" s="80"/>
    </row>
    <row r="170" spans="2:31" s="75" customFormat="1" ht="20.25" customHeight="1">
      <c r="B170" s="117"/>
      <c r="C170" s="77"/>
      <c r="D170" s="77"/>
      <c r="E170" s="77"/>
      <c r="F170" s="77"/>
      <c r="G170" s="77"/>
      <c r="H170" s="77"/>
      <c r="I170" s="77"/>
      <c r="J170" s="77"/>
      <c r="K170" s="77"/>
      <c r="L170" s="77"/>
      <c r="M170" s="77"/>
      <c r="N170" s="77"/>
      <c r="O170" s="77"/>
      <c r="P170" s="77"/>
      <c r="Q170" s="77"/>
      <c r="R170" s="77"/>
      <c r="S170" s="77"/>
      <c r="T170" s="77"/>
      <c r="U170" s="77"/>
      <c r="V170" s="77"/>
      <c r="W170" s="79"/>
      <c r="X170" s="80"/>
    </row>
    <row r="171" spans="2:31" s="75" customFormat="1" ht="18" thickBot="1">
      <c r="B171" s="117" t="s">
        <v>484</v>
      </c>
      <c r="C171" s="127"/>
      <c r="D171" s="77"/>
      <c r="E171" s="77"/>
      <c r="F171" s="77"/>
      <c r="G171" s="77"/>
      <c r="H171" s="77"/>
      <c r="I171" s="77"/>
      <c r="J171" s="77"/>
      <c r="K171" s="77"/>
      <c r="L171" s="77"/>
      <c r="M171" s="77"/>
      <c r="N171" s="77"/>
      <c r="O171" s="77"/>
      <c r="P171" s="77"/>
      <c r="Q171" s="77"/>
      <c r="R171" s="77"/>
      <c r="S171" s="77"/>
      <c r="T171" s="77"/>
      <c r="U171" s="77"/>
      <c r="V171" s="77"/>
      <c r="W171" s="79"/>
      <c r="Y171" s="80"/>
      <c r="Z171" s="80"/>
      <c r="AA171" s="80"/>
    </row>
    <row r="172" spans="2:31" s="75" customFormat="1" ht="39" customHeight="1" thickBot="1">
      <c r="B172" s="743" t="s">
        <v>1707</v>
      </c>
      <c r="C172" s="563"/>
      <c r="D172" s="563"/>
      <c r="E172" s="563"/>
      <c r="F172" s="563"/>
      <c r="G172" s="563"/>
      <c r="H172" s="563"/>
      <c r="I172" s="563"/>
      <c r="J172" s="563"/>
      <c r="K172" s="563"/>
      <c r="L172" s="563"/>
      <c r="M172" s="563"/>
      <c r="N172" s="563"/>
      <c r="O172" s="563"/>
      <c r="P172" s="563"/>
      <c r="Q172" s="563"/>
      <c r="R172" s="564"/>
      <c r="S172" s="95"/>
      <c r="T172" s="95"/>
      <c r="U172" s="95"/>
      <c r="V172" s="95"/>
      <c r="W172" s="95"/>
      <c r="X172" s="95"/>
      <c r="Y172" s="95"/>
      <c r="Z172" s="95"/>
      <c r="AA172" s="95"/>
      <c r="AB172" s="95"/>
      <c r="AC172" s="95"/>
      <c r="AD172" s="95"/>
      <c r="AE172" s="95"/>
    </row>
    <row r="173" spans="2:31" s="75" customFormat="1" ht="17.25">
      <c r="B173" s="95" t="s">
        <v>1706</v>
      </c>
      <c r="C173" s="127"/>
      <c r="D173" s="77"/>
      <c r="E173" s="77"/>
      <c r="F173" s="77"/>
      <c r="G173" s="77"/>
      <c r="H173" s="77"/>
      <c r="I173" s="77"/>
      <c r="J173" s="77"/>
      <c r="K173" s="77"/>
      <c r="L173" s="77"/>
      <c r="M173" s="77"/>
      <c r="N173" s="77"/>
      <c r="O173" s="77"/>
      <c r="P173" s="77"/>
      <c r="Q173" s="77"/>
      <c r="R173" s="77"/>
      <c r="S173" s="77"/>
      <c r="T173" s="77"/>
      <c r="U173" s="77"/>
      <c r="V173" s="77"/>
      <c r="W173" s="79"/>
      <c r="Y173" s="80"/>
      <c r="Z173" s="80"/>
      <c r="AA173" s="80"/>
    </row>
    <row r="174" spans="2:31" s="111" customFormat="1" ht="165.75" customHeight="1">
      <c r="B174" s="370" t="s">
        <v>976</v>
      </c>
      <c r="C174" s="178" t="s">
        <v>280</v>
      </c>
      <c r="D174" s="178" t="s">
        <v>1422</v>
      </c>
      <c r="E174" s="317" t="str">
        <f>部門費!C3</f>
        <v>①燃やすごみ</v>
      </c>
      <c r="F174" s="538" t="str">
        <f>部門費!D3</f>
        <v>②燃やさないごみ</v>
      </c>
      <c r="G174" s="538" t="str">
        <f>部門費!E3</f>
        <v>③粗大ごみ</v>
      </c>
      <c r="H174" s="538" t="str">
        <f>部門費!F3</f>
        <v>④アルミ缶</v>
      </c>
      <c r="I174" s="538" t="str">
        <f>部門費!G3</f>
        <v>⑤スチール缶</v>
      </c>
      <c r="J174" s="538" t="str">
        <f>部門費!H3</f>
        <v>⑥無色のガラス製の容器</v>
      </c>
      <c r="K174" s="538" t="str">
        <f>部門費!I3</f>
        <v>⑦茶色のガラス製の容器</v>
      </c>
      <c r="L174" s="538" t="str">
        <f>部門費!J3</f>
        <v>⑧その他のガラス製の容器</v>
      </c>
      <c r="M174" s="538" t="str">
        <f>部門費!K3</f>
        <v>⑨リターナブルびん</v>
      </c>
      <c r="N174" s="538" t="str">
        <f>部門費!L3</f>
        <v>⑩ペットボトル</v>
      </c>
      <c r="O174" s="538" t="str">
        <f>部門費!M3</f>
        <v>⑪白色トレイ</v>
      </c>
      <c r="P174" s="538" t="str">
        <f>部門費!N3</f>
        <v>⑫プラスチック製容器包装</v>
      </c>
      <c r="Q174" s="538" t="str">
        <f>部門費!O3</f>
        <v>⑬紙製容器包装</v>
      </c>
      <c r="R174" s="538" t="str">
        <f>部門費!P3</f>
        <v>⑭紙パック</v>
      </c>
      <c r="S174" s="538" t="str">
        <f>部門費!Q3</f>
        <v>⑮段ボール</v>
      </c>
      <c r="T174" s="538" t="str">
        <f>部門費!R3</f>
        <v>⑯古紙</v>
      </c>
      <c r="U174" s="538" t="str">
        <f>部門費!S3</f>
        <v>⑰古布</v>
      </c>
      <c r="V174" s="538" t="str">
        <f>部門費!T3</f>
        <v>⑱生ごみ</v>
      </c>
      <c r="W174" s="538" t="str">
        <f>部門費!U3</f>
        <v>⑲廃油</v>
      </c>
      <c r="X174" s="538" t="str">
        <f>部門費!V3</f>
        <v>⑳小型家電</v>
      </c>
      <c r="Y174" s="538" t="str">
        <f>部門費!W3</f>
        <v>㉑その他の資源ごみ</v>
      </c>
      <c r="Z174" s="546" t="str">
        <f>部門費!X3</f>
        <v>㉒その他のごみ</v>
      </c>
      <c r="AA174" s="178" t="s">
        <v>1422</v>
      </c>
    </row>
    <row r="175" spans="2:31" s="75" customFormat="1">
      <c r="B175" s="320">
        <v>1</v>
      </c>
      <c r="C175" s="246" t="str">
        <f t="shared" ref="C175:C189" si="52">IF(C29="","",C29)</f>
        <v/>
      </c>
      <c r="D175" s="308">
        <f t="shared" ref="D175:D189" si="53">IF(F153="",0,F153)</f>
        <v>0</v>
      </c>
      <c r="E175" s="308">
        <f t="shared" ref="E175:E189" si="54">IF(ISERROR(IF($Y109=0,0,$D175*C109/$Y109)),0,IF($Y109=0,0,$D175*C109/$Y109))</f>
        <v>0</v>
      </c>
      <c r="F175" s="308">
        <f t="shared" ref="F175:F189" si="55">IF(ISERROR(IF($Y109=0,0,$D175*D109/$Y109)),0,IF($Y109=0,0,$D175*D109/$Y109))</f>
        <v>0</v>
      </c>
      <c r="G175" s="308">
        <f t="shared" ref="G175:G189" si="56">IF(ISERROR(IF($Y109=0,0,$D175*E109/$Y109)),0,IF($Y109=0,0,$D175*E109/$Y109))</f>
        <v>0</v>
      </c>
      <c r="H175" s="308">
        <f t="shared" ref="H175:H189" si="57">IF(ISERROR(IF($Y109=0,0,$D175*F109/$Y109)),0,IF($Y109=0,0,$D175*F109/$Y109))</f>
        <v>0</v>
      </c>
      <c r="I175" s="308">
        <f t="shared" ref="I175:I189" si="58">IF(ISERROR(IF($Y109=0,0,$D175*G109/$Y109)),0,IF($Y109=0,0,$D175*G109/$Y109))</f>
        <v>0</v>
      </c>
      <c r="J175" s="308">
        <f t="shared" ref="J175:J189" si="59">IF(ISERROR(IF($Y109=0,0,$D175*H109/$Y109)),0,IF($Y109=0,0,$D175*H109/$Y109))</f>
        <v>0</v>
      </c>
      <c r="K175" s="308">
        <f t="shared" ref="K175:K189" si="60">IF(ISERROR(IF($Y109=0,0,$D175*I109/$Y109)),0,IF($Y109=0,0,$D175*I109/$Y109))</f>
        <v>0</v>
      </c>
      <c r="L175" s="308">
        <f t="shared" ref="L175:L189" si="61">IF(ISERROR(IF($Y109=0,0,$D175*J109/$Y109)),0,IF($Y109=0,0,$D175*J109/$Y109))</f>
        <v>0</v>
      </c>
      <c r="M175" s="308">
        <f t="shared" ref="M175:M189" si="62">IF(ISERROR(IF($Y109=0,0,$D175*K109/$Y109)),0,IF($Y109=0,0,$D175*K109/$Y109))</f>
        <v>0</v>
      </c>
      <c r="N175" s="308">
        <f t="shared" ref="N175:N189" si="63">IF(ISERROR(IF($Y109=0,0,$D175*L109/$Y109)),0,IF($Y109=0,0,$D175*L109/$Y109))</f>
        <v>0</v>
      </c>
      <c r="O175" s="308">
        <f t="shared" ref="O175:O189" si="64">IF(ISERROR(IF($Y109=0,0,$D175*M109/$Y109)),0,IF($Y109=0,0,$D175*M109/$Y109))</f>
        <v>0</v>
      </c>
      <c r="P175" s="308">
        <f t="shared" ref="P175:P189" si="65">IF(ISERROR(IF($Y109=0,0,$D175*N109/$Y109)),0,IF($Y109=0,0,$D175*N109/$Y109))</f>
        <v>0</v>
      </c>
      <c r="Q175" s="308">
        <f t="shared" ref="Q175:Q189" si="66">IF(ISERROR(IF($Y109=0,0,$D175*O109/$Y109)),0,IF($Y109=0,0,$D175*O109/$Y109))</f>
        <v>0</v>
      </c>
      <c r="R175" s="308">
        <f t="shared" ref="R175:R189" si="67">IF(ISERROR(IF($Y109=0,0,$D175*P109/$Y109)),0,IF($Y109=0,0,$D175*P109/$Y109))</f>
        <v>0</v>
      </c>
      <c r="S175" s="308">
        <f t="shared" ref="S175:S189" si="68">IF(ISERROR(IF($Y109=0,0,$D175*Q109/$Y109)),0,IF($Y109=0,0,$D175*Q109/$Y109))</f>
        <v>0</v>
      </c>
      <c r="T175" s="308">
        <f t="shared" ref="T175:T189" si="69">IF(ISERROR(IF($Y109=0,0,$D175*R109/$Y109)),0,IF($Y109=0,0,$D175*R109/$Y109))</f>
        <v>0</v>
      </c>
      <c r="U175" s="308">
        <f t="shared" ref="U175:U189" si="70">IF(ISERROR(IF($Y109=0,0,$D175*S109/$Y109)),0,IF($Y109=0,0,$D175*S109/$Y109))</f>
        <v>0</v>
      </c>
      <c r="V175" s="308">
        <f t="shared" ref="V175:V189" si="71">IF(ISERROR(IF($Y109=0,0,$D175*T109/$Y109)),0,IF($Y109=0,0,$D175*T109/$Y109))</f>
        <v>0</v>
      </c>
      <c r="W175" s="308">
        <f t="shared" ref="W175:W189" si="72">IF(ISERROR(IF($Y109=0,0,$D175*U109/$Y109)),0,IF($Y109=0,0,$D175*U109/$Y109))</f>
        <v>0</v>
      </c>
      <c r="X175" s="308">
        <f t="shared" ref="X175:X189" si="73">IF(ISERROR(IF($Y109=0,0,$D175*V109/$Y109)),0,IF($Y109=0,0,$D175*V109/$Y109))</f>
        <v>0</v>
      </c>
      <c r="Y175" s="308">
        <f t="shared" ref="Y175:Y189" si="74">IF(ISERROR(IF($Y109=0,0,$D175*W109/$Y109)),0,IF($Y109=0,0,$D175*W109/$Y109))</f>
        <v>0</v>
      </c>
      <c r="Z175" s="308">
        <f t="shared" ref="Z175:Z189" si="75">IF(ISERROR(IF($Y109=0,0,$D175*X109/$Y109)),0,IF($Y109=0,0,$D175*X109/$Y109))</f>
        <v>0</v>
      </c>
      <c r="AA175" s="309">
        <f t="shared" ref="AA175:AA190" si="76">SUM(E175:Z175)</f>
        <v>0</v>
      </c>
    </row>
    <row r="176" spans="2:31" s="75" customFormat="1">
      <c r="B176" s="320">
        <v>2</v>
      </c>
      <c r="C176" s="246" t="str">
        <f t="shared" si="52"/>
        <v/>
      </c>
      <c r="D176" s="308">
        <f t="shared" si="53"/>
        <v>0</v>
      </c>
      <c r="E176" s="308">
        <f t="shared" si="54"/>
        <v>0</v>
      </c>
      <c r="F176" s="308">
        <f t="shared" si="55"/>
        <v>0</v>
      </c>
      <c r="G176" s="308">
        <f t="shared" si="56"/>
        <v>0</v>
      </c>
      <c r="H176" s="308">
        <f t="shared" si="57"/>
        <v>0</v>
      </c>
      <c r="I176" s="308">
        <f t="shared" si="58"/>
        <v>0</v>
      </c>
      <c r="J176" s="308">
        <f t="shared" si="59"/>
        <v>0</v>
      </c>
      <c r="K176" s="308">
        <f t="shared" si="60"/>
        <v>0</v>
      </c>
      <c r="L176" s="308">
        <f t="shared" si="61"/>
        <v>0</v>
      </c>
      <c r="M176" s="308">
        <f t="shared" si="62"/>
        <v>0</v>
      </c>
      <c r="N176" s="308">
        <f t="shared" si="63"/>
        <v>0</v>
      </c>
      <c r="O176" s="308">
        <f t="shared" si="64"/>
        <v>0</v>
      </c>
      <c r="P176" s="308">
        <f t="shared" si="65"/>
        <v>0</v>
      </c>
      <c r="Q176" s="308">
        <f t="shared" si="66"/>
        <v>0</v>
      </c>
      <c r="R176" s="308">
        <f t="shared" si="67"/>
        <v>0</v>
      </c>
      <c r="S176" s="308">
        <f t="shared" si="68"/>
        <v>0</v>
      </c>
      <c r="T176" s="308">
        <f t="shared" si="69"/>
        <v>0</v>
      </c>
      <c r="U176" s="308">
        <f t="shared" si="70"/>
        <v>0</v>
      </c>
      <c r="V176" s="308">
        <f t="shared" si="71"/>
        <v>0</v>
      </c>
      <c r="W176" s="308">
        <f t="shared" si="72"/>
        <v>0</v>
      </c>
      <c r="X176" s="308">
        <f t="shared" si="73"/>
        <v>0</v>
      </c>
      <c r="Y176" s="308">
        <f t="shared" si="74"/>
        <v>0</v>
      </c>
      <c r="Z176" s="308">
        <f t="shared" si="75"/>
        <v>0</v>
      </c>
      <c r="AA176" s="309">
        <f t="shared" si="76"/>
        <v>0</v>
      </c>
    </row>
    <row r="177" spans="2:27" s="75" customFormat="1">
      <c r="B177" s="320">
        <v>3</v>
      </c>
      <c r="C177" s="246" t="str">
        <f t="shared" si="52"/>
        <v/>
      </c>
      <c r="D177" s="308">
        <f t="shared" si="53"/>
        <v>0</v>
      </c>
      <c r="E177" s="308">
        <f t="shared" si="54"/>
        <v>0</v>
      </c>
      <c r="F177" s="308">
        <f t="shared" si="55"/>
        <v>0</v>
      </c>
      <c r="G177" s="308">
        <f t="shared" si="56"/>
        <v>0</v>
      </c>
      <c r="H177" s="308">
        <f t="shared" si="57"/>
        <v>0</v>
      </c>
      <c r="I177" s="308">
        <f t="shared" si="58"/>
        <v>0</v>
      </c>
      <c r="J177" s="308">
        <f t="shared" si="59"/>
        <v>0</v>
      </c>
      <c r="K177" s="308">
        <f t="shared" si="60"/>
        <v>0</v>
      </c>
      <c r="L177" s="308">
        <f t="shared" si="61"/>
        <v>0</v>
      </c>
      <c r="M177" s="308">
        <f t="shared" si="62"/>
        <v>0</v>
      </c>
      <c r="N177" s="308">
        <f t="shared" si="63"/>
        <v>0</v>
      </c>
      <c r="O177" s="308">
        <f t="shared" si="64"/>
        <v>0</v>
      </c>
      <c r="P177" s="308">
        <f t="shared" si="65"/>
        <v>0</v>
      </c>
      <c r="Q177" s="308">
        <f t="shared" si="66"/>
        <v>0</v>
      </c>
      <c r="R177" s="308">
        <f t="shared" si="67"/>
        <v>0</v>
      </c>
      <c r="S177" s="308">
        <f t="shared" si="68"/>
        <v>0</v>
      </c>
      <c r="T177" s="308">
        <f t="shared" si="69"/>
        <v>0</v>
      </c>
      <c r="U177" s="308">
        <f t="shared" si="70"/>
        <v>0</v>
      </c>
      <c r="V177" s="308">
        <f t="shared" si="71"/>
        <v>0</v>
      </c>
      <c r="W177" s="308">
        <f t="shared" si="72"/>
        <v>0</v>
      </c>
      <c r="X177" s="308">
        <f t="shared" si="73"/>
        <v>0</v>
      </c>
      <c r="Y177" s="308">
        <f t="shared" si="74"/>
        <v>0</v>
      </c>
      <c r="Z177" s="308">
        <f t="shared" si="75"/>
        <v>0</v>
      </c>
      <c r="AA177" s="309">
        <f t="shared" si="76"/>
        <v>0</v>
      </c>
    </row>
    <row r="178" spans="2:27" s="75" customFormat="1">
      <c r="B178" s="320">
        <v>4</v>
      </c>
      <c r="C178" s="246" t="str">
        <f t="shared" si="52"/>
        <v/>
      </c>
      <c r="D178" s="308">
        <f t="shared" si="53"/>
        <v>0</v>
      </c>
      <c r="E178" s="308">
        <f t="shared" si="54"/>
        <v>0</v>
      </c>
      <c r="F178" s="308">
        <f t="shared" si="55"/>
        <v>0</v>
      </c>
      <c r="G178" s="308">
        <f t="shared" si="56"/>
        <v>0</v>
      </c>
      <c r="H178" s="308">
        <f t="shared" si="57"/>
        <v>0</v>
      </c>
      <c r="I178" s="308">
        <f t="shared" si="58"/>
        <v>0</v>
      </c>
      <c r="J178" s="308">
        <f t="shared" si="59"/>
        <v>0</v>
      </c>
      <c r="K178" s="308">
        <f t="shared" si="60"/>
        <v>0</v>
      </c>
      <c r="L178" s="308">
        <f t="shared" si="61"/>
        <v>0</v>
      </c>
      <c r="M178" s="308">
        <f t="shared" si="62"/>
        <v>0</v>
      </c>
      <c r="N178" s="308">
        <f t="shared" si="63"/>
        <v>0</v>
      </c>
      <c r="O178" s="308">
        <f t="shared" si="64"/>
        <v>0</v>
      </c>
      <c r="P178" s="308">
        <f t="shared" si="65"/>
        <v>0</v>
      </c>
      <c r="Q178" s="308">
        <f t="shared" si="66"/>
        <v>0</v>
      </c>
      <c r="R178" s="308">
        <f t="shared" si="67"/>
        <v>0</v>
      </c>
      <c r="S178" s="308">
        <f t="shared" si="68"/>
        <v>0</v>
      </c>
      <c r="T178" s="308">
        <f t="shared" si="69"/>
        <v>0</v>
      </c>
      <c r="U178" s="308">
        <f t="shared" si="70"/>
        <v>0</v>
      </c>
      <c r="V178" s="308">
        <f t="shared" si="71"/>
        <v>0</v>
      </c>
      <c r="W178" s="308">
        <f t="shared" si="72"/>
        <v>0</v>
      </c>
      <c r="X178" s="308">
        <f t="shared" si="73"/>
        <v>0</v>
      </c>
      <c r="Y178" s="308">
        <f t="shared" si="74"/>
        <v>0</v>
      </c>
      <c r="Z178" s="308">
        <f t="shared" si="75"/>
        <v>0</v>
      </c>
      <c r="AA178" s="309">
        <f t="shared" si="76"/>
        <v>0</v>
      </c>
    </row>
    <row r="179" spans="2:27" s="75" customFormat="1">
      <c r="B179" s="320">
        <v>5</v>
      </c>
      <c r="C179" s="246" t="str">
        <f t="shared" si="52"/>
        <v/>
      </c>
      <c r="D179" s="308">
        <f t="shared" si="53"/>
        <v>0</v>
      </c>
      <c r="E179" s="308">
        <f t="shared" si="54"/>
        <v>0</v>
      </c>
      <c r="F179" s="308">
        <f t="shared" si="55"/>
        <v>0</v>
      </c>
      <c r="G179" s="308">
        <f t="shared" si="56"/>
        <v>0</v>
      </c>
      <c r="H179" s="308">
        <f t="shared" si="57"/>
        <v>0</v>
      </c>
      <c r="I179" s="308">
        <f t="shared" si="58"/>
        <v>0</v>
      </c>
      <c r="J179" s="308">
        <f t="shared" si="59"/>
        <v>0</v>
      </c>
      <c r="K179" s="308">
        <f t="shared" si="60"/>
        <v>0</v>
      </c>
      <c r="L179" s="308">
        <f t="shared" si="61"/>
        <v>0</v>
      </c>
      <c r="M179" s="308">
        <f t="shared" si="62"/>
        <v>0</v>
      </c>
      <c r="N179" s="308">
        <f t="shared" si="63"/>
        <v>0</v>
      </c>
      <c r="O179" s="308">
        <f t="shared" si="64"/>
        <v>0</v>
      </c>
      <c r="P179" s="308">
        <f t="shared" si="65"/>
        <v>0</v>
      </c>
      <c r="Q179" s="308">
        <f t="shared" si="66"/>
        <v>0</v>
      </c>
      <c r="R179" s="308">
        <f t="shared" si="67"/>
        <v>0</v>
      </c>
      <c r="S179" s="308">
        <f t="shared" si="68"/>
        <v>0</v>
      </c>
      <c r="T179" s="308">
        <f t="shared" si="69"/>
        <v>0</v>
      </c>
      <c r="U179" s="308">
        <f t="shared" si="70"/>
        <v>0</v>
      </c>
      <c r="V179" s="308">
        <f t="shared" si="71"/>
        <v>0</v>
      </c>
      <c r="W179" s="308">
        <f t="shared" si="72"/>
        <v>0</v>
      </c>
      <c r="X179" s="308">
        <f t="shared" si="73"/>
        <v>0</v>
      </c>
      <c r="Y179" s="308">
        <f t="shared" si="74"/>
        <v>0</v>
      </c>
      <c r="Z179" s="308">
        <f t="shared" si="75"/>
        <v>0</v>
      </c>
      <c r="AA179" s="309">
        <f t="shared" si="76"/>
        <v>0</v>
      </c>
    </row>
    <row r="180" spans="2:27" s="75" customFormat="1">
      <c r="B180" s="320">
        <v>6</v>
      </c>
      <c r="C180" s="246" t="str">
        <f t="shared" si="52"/>
        <v/>
      </c>
      <c r="D180" s="308">
        <f t="shared" si="53"/>
        <v>0</v>
      </c>
      <c r="E180" s="308">
        <f t="shared" si="54"/>
        <v>0</v>
      </c>
      <c r="F180" s="308">
        <f t="shared" si="55"/>
        <v>0</v>
      </c>
      <c r="G180" s="308">
        <f t="shared" si="56"/>
        <v>0</v>
      </c>
      <c r="H180" s="308">
        <f t="shared" si="57"/>
        <v>0</v>
      </c>
      <c r="I180" s="308">
        <f t="shared" si="58"/>
        <v>0</v>
      </c>
      <c r="J180" s="308">
        <f t="shared" si="59"/>
        <v>0</v>
      </c>
      <c r="K180" s="308">
        <f t="shared" si="60"/>
        <v>0</v>
      </c>
      <c r="L180" s="308">
        <f t="shared" si="61"/>
        <v>0</v>
      </c>
      <c r="M180" s="308">
        <f t="shared" si="62"/>
        <v>0</v>
      </c>
      <c r="N180" s="308">
        <f t="shared" si="63"/>
        <v>0</v>
      </c>
      <c r="O180" s="308">
        <f t="shared" si="64"/>
        <v>0</v>
      </c>
      <c r="P180" s="308">
        <f t="shared" si="65"/>
        <v>0</v>
      </c>
      <c r="Q180" s="308">
        <f t="shared" si="66"/>
        <v>0</v>
      </c>
      <c r="R180" s="308">
        <f t="shared" si="67"/>
        <v>0</v>
      </c>
      <c r="S180" s="308">
        <f t="shared" si="68"/>
        <v>0</v>
      </c>
      <c r="T180" s="308">
        <f t="shared" si="69"/>
        <v>0</v>
      </c>
      <c r="U180" s="308">
        <f t="shared" si="70"/>
        <v>0</v>
      </c>
      <c r="V180" s="308">
        <f t="shared" si="71"/>
        <v>0</v>
      </c>
      <c r="W180" s="308">
        <f t="shared" si="72"/>
        <v>0</v>
      </c>
      <c r="X180" s="308">
        <f t="shared" si="73"/>
        <v>0</v>
      </c>
      <c r="Y180" s="308">
        <f t="shared" si="74"/>
        <v>0</v>
      </c>
      <c r="Z180" s="308">
        <f t="shared" si="75"/>
        <v>0</v>
      </c>
      <c r="AA180" s="309">
        <f t="shared" si="76"/>
        <v>0</v>
      </c>
    </row>
    <row r="181" spans="2:27" s="75" customFormat="1">
      <c r="B181" s="320">
        <v>7</v>
      </c>
      <c r="C181" s="246" t="str">
        <f t="shared" si="52"/>
        <v/>
      </c>
      <c r="D181" s="308">
        <f t="shared" si="53"/>
        <v>0</v>
      </c>
      <c r="E181" s="308">
        <f t="shared" si="54"/>
        <v>0</v>
      </c>
      <c r="F181" s="308">
        <f t="shared" si="55"/>
        <v>0</v>
      </c>
      <c r="G181" s="308">
        <f t="shared" si="56"/>
        <v>0</v>
      </c>
      <c r="H181" s="308">
        <f t="shared" si="57"/>
        <v>0</v>
      </c>
      <c r="I181" s="308">
        <f t="shared" si="58"/>
        <v>0</v>
      </c>
      <c r="J181" s="308">
        <f t="shared" si="59"/>
        <v>0</v>
      </c>
      <c r="K181" s="308">
        <f t="shared" si="60"/>
        <v>0</v>
      </c>
      <c r="L181" s="308">
        <f t="shared" si="61"/>
        <v>0</v>
      </c>
      <c r="M181" s="308">
        <f t="shared" si="62"/>
        <v>0</v>
      </c>
      <c r="N181" s="308">
        <f t="shared" si="63"/>
        <v>0</v>
      </c>
      <c r="O181" s="308">
        <f t="shared" si="64"/>
        <v>0</v>
      </c>
      <c r="P181" s="308">
        <f t="shared" si="65"/>
        <v>0</v>
      </c>
      <c r="Q181" s="308">
        <f t="shared" si="66"/>
        <v>0</v>
      </c>
      <c r="R181" s="308">
        <f t="shared" si="67"/>
        <v>0</v>
      </c>
      <c r="S181" s="308">
        <f t="shared" si="68"/>
        <v>0</v>
      </c>
      <c r="T181" s="308">
        <f t="shared" si="69"/>
        <v>0</v>
      </c>
      <c r="U181" s="308">
        <f t="shared" si="70"/>
        <v>0</v>
      </c>
      <c r="V181" s="308">
        <f t="shared" si="71"/>
        <v>0</v>
      </c>
      <c r="W181" s="308">
        <f t="shared" si="72"/>
        <v>0</v>
      </c>
      <c r="X181" s="308">
        <f t="shared" si="73"/>
        <v>0</v>
      </c>
      <c r="Y181" s="308">
        <f t="shared" si="74"/>
        <v>0</v>
      </c>
      <c r="Z181" s="308">
        <f t="shared" si="75"/>
        <v>0</v>
      </c>
      <c r="AA181" s="309">
        <f t="shared" si="76"/>
        <v>0</v>
      </c>
    </row>
    <row r="182" spans="2:27" s="75" customFormat="1">
      <c r="B182" s="320">
        <v>8</v>
      </c>
      <c r="C182" s="246" t="str">
        <f t="shared" si="52"/>
        <v/>
      </c>
      <c r="D182" s="308">
        <f t="shared" si="53"/>
        <v>0</v>
      </c>
      <c r="E182" s="308">
        <f t="shared" si="54"/>
        <v>0</v>
      </c>
      <c r="F182" s="308">
        <f t="shared" si="55"/>
        <v>0</v>
      </c>
      <c r="G182" s="308">
        <f t="shared" si="56"/>
        <v>0</v>
      </c>
      <c r="H182" s="308">
        <f t="shared" si="57"/>
        <v>0</v>
      </c>
      <c r="I182" s="308">
        <f t="shared" si="58"/>
        <v>0</v>
      </c>
      <c r="J182" s="308">
        <f t="shared" si="59"/>
        <v>0</v>
      </c>
      <c r="K182" s="308">
        <f t="shared" si="60"/>
        <v>0</v>
      </c>
      <c r="L182" s="308">
        <f t="shared" si="61"/>
        <v>0</v>
      </c>
      <c r="M182" s="308">
        <f t="shared" si="62"/>
        <v>0</v>
      </c>
      <c r="N182" s="308">
        <f t="shared" si="63"/>
        <v>0</v>
      </c>
      <c r="O182" s="308">
        <f t="shared" si="64"/>
        <v>0</v>
      </c>
      <c r="P182" s="308">
        <f t="shared" si="65"/>
        <v>0</v>
      </c>
      <c r="Q182" s="308">
        <f t="shared" si="66"/>
        <v>0</v>
      </c>
      <c r="R182" s="308">
        <f t="shared" si="67"/>
        <v>0</v>
      </c>
      <c r="S182" s="308">
        <f t="shared" si="68"/>
        <v>0</v>
      </c>
      <c r="T182" s="308">
        <f t="shared" si="69"/>
        <v>0</v>
      </c>
      <c r="U182" s="308">
        <f t="shared" si="70"/>
        <v>0</v>
      </c>
      <c r="V182" s="308">
        <f t="shared" si="71"/>
        <v>0</v>
      </c>
      <c r="W182" s="308">
        <f t="shared" si="72"/>
        <v>0</v>
      </c>
      <c r="X182" s="308">
        <f t="shared" si="73"/>
        <v>0</v>
      </c>
      <c r="Y182" s="308">
        <f t="shared" si="74"/>
        <v>0</v>
      </c>
      <c r="Z182" s="308">
        <f t="shared" si="75"/>
        <v>0</v>
      </c>
      <c r="AA182" s="309">
        <f t="shared" si="76"/>
        <v>0</v>
      </c>
    </row>
    <row r="183" spans="2:27" s="75" customFormat="1">
      <c r="B183" s="320">
        <v>9</v>
      </c>
      <c r="C183" s="246" t="str">
        <f t="shared" si="52"/>
        <v/>
      </c>
      <c r="D183" s="308">
        <f t="shared" si="53"/>
        <v>0</v>
      </c>
      <c r="E183" s="308">
        <f t="shared" si="54"/>
        <v>0</v>
      </c>
      <c r="F183" s="308">
        <f t="shared" si="55"/>
        <v>0</v>
      </c>
      <c r="G183" s="308">
        <f t="shared" si="56"/>
        <v>0</v>
      </c>
      <c r="H183" s="308">
        <f t="shared" si="57"/>
        <v>0</v>
      </c>
      <c r="I183" s="308">
        <f t="shared" si="58"/>
        <v>0</v>
      </c>
      <c r="J183" s="308">
        <f t="shared" si="59"/>
        <v>0</v>
      </c>
      <c r="K183" s="308">
        <f t="shared" si="60"/>
        <v>0</v>
      </c>
      <c r="L183" s="308">
        <f t="shared" si="61"/>
        <v>0</v>
      </c>
      <c r="M183" s="308">
        <f t="shared" si="62"/>
        <v>0</v>
      </c>
      <c r="N183" s="308">
        <f t="shared" si="63"/>
        <v>0</v>
      </c>
      <c r="O183" s="308">
        <f t="shared" si="64"/>
        <v>0</v>
      </c>
      <c r="P183" s="308">
        <f t="shared" si="65"/>
        <v>0</v>
      </c>
      <c r="Q183" s="308">
        <f t="shared" si="66"/>
        <v>0</v>
      </c>
      <c r="R183" s="308">
        <f t="shared" si="67"/>
        <v>0</v>
      </c>
      <c r="S183" s="308">
        <f t="shared" si="68"/>
        <v>0</v>
      </c>
      <c r="T183" s="308">
        <f t="shared" si="69"/>
        <v>0</v>
      </c>
      <c r="U183" s="308">
        <f t="shared" si="70"/>
        <v>0</v>
      </c>
      <c r="V183" s="308">
        <f t="shared" si="71"/>
        <v>0</v>
      </c>
      <c r="W183" s="308">
        <f t="shared" si="72"/>
        <v>0</v>
      </c>
      <c r="X183" s="308">
        <f t="shared" si="73"/>
        <v>0</v>
      </c>
      <c r="Y183" s="308">
        <f t="shared" si="74"/>
        <v>0</v>
      </c>
      <c r="Z183" s="308">
        <f t="shared" si="75"/>
        <v>0</v>
      </c>
      <c r="AA183" s="309">
        <f t="shared" si="76"/>
        <v>0</v>
      </c>
    </row>
    <row r="184" spans="2:27" s="75" customFormat="1">
      <c r="B184" s="320">
        <v>10</v>
      </c>
      <c r="C184" s="246" t="str">
        <f t="shared" si="52"/>
        <v/>
      </c>
      <c r="D184" s="308">
        <f t="shared" si="53"/>
        <v>0</v>
      </c>
      <c r="E184" s="308">
        <f t="shared" si="54"/>
        <v>0</v>
      </c>
      <c r="F184" s="308">
        <f t="shared" si="55"/>
        <v>0</v>
      </c>
      <c r="G184" s="308">
        <f t="shared" si="56"/>
        <v>0</v>
      </c>
      <c r="H184" s="308">
        <f t="shared" si="57"/>
        <v>0</v>
      </c>
      <c r="I184" s="308">
        <f t="shared" si="58"/>
        <v>0</v>
      </c>
      <c r="J184" s="308">
        <f t="shared" si="59"/>
        <v>0</v>
      </c>
      <c r="K184" s="308">
        <f t="shared" si="60"/>
        <v>0</v>
      </c>
      <c r="L184" s="308">
        <f t="shared" si="61"/>
        <v>0</v>
      </c>
      <c r="M184" s="308">
        <f t="shared" si="62"/>
        <v>0</v>
      </c>
      <c r="N184" s="308">
        <f t="shared" si="63"/>
        <v>0</v>
      </c>
      <c r="O184" s="308">
        <f t="shared" si="64"/>
        <v>0</v>
      </c>
      <c r="P184" s="308">
        <f t="shared" si="65"/>
        <v>0</v>
      </c>
      <c r="Q184" s="308">
        <f t="shared" si="66"/>
        <v>0</v>
      </c>
      <c r="R184" s="308">
        <f t="shared" si="67"/>
        <v>0</v>
      </c>
      <c r="S184" s="308">
        <f t="shared" si="68"/>
        <v>0</v>
      </c>
      <c r="T184" s="308">
        <f t="shared" si="69"/>
        <v>0</v>
      </c>
      <c r="U184" s="308">
        <f t="shared" si="70"/>
        <v>0</v>
      </c>
      <c r="V184" s="308">
        <f t="shared" si="71"/>
        <v>0</v>
      </c>
      <c r="W184" s="308">
        <f t="shared" si="72"/>
        <v>0</v>
      </c>
      <c r="X184" s="308">
        <f t="shared" si="73"/>
        <v>0</v>
      </c>
      <c r="Y184" s="308">
        <f t="shared" si="74"/>
        <v>0</v>
      </c>
      <c r="Z184" s="308">
        <f t="shared" si="75"/>
        <v>0</v>
      </c>
      <c r="AA184" s="309">
        <f t="shared" si="76"/>
        <v>0</v>
      </c>
    </row>
    <row r="185" spans="2:27" s="75" customFormat="1">
      <c r="B185" s="320">
        <v>11</v>
      </c>
      <c r="C185" s="246" t="str">
        <f t="shared" si="52"/>
        <v/>
      </c>
      <c r="D185" s="308">
        <f t="shared" si="53"/>
        <v>0</v>
      </c>
      <c r="E185" s="308">
        <f t="shared" si="54"/>
        <v>0</v>
      </c>
      <c r="F185" s="308">
        <f t="shared" si="55"/>
        <v>0</v>
      </c>
      <c r="G185" s="308">
        <f t="shared" si="56"/>
        <v>0</v>
      </c>
      <c r="H185" s="308">
        <f t="shared" si="57"/>
        <v>0</v>
      </c>
      <c r="I185" s="308">
        <f t="shared" si="58"/>
        <v>0</v>
      </c>
      <c r="J185" s="308">
        <f t="shared" si="59"/>
        <v>0</v>
      </c>
      <c r="K185" s="308">
        <f t="shared" si="60"/>
        <v>0</v>
      </c>
      <c r="L185" s="308">
        <f t="shared" si="61"/>
        <v>0</v>
      </c>
      <c r="M185" s="308">
        <f t="shared" si="62"/>
        <v>0</v>
      </c>
      <c r="N185" s="308">
        <f t="shared" si="63"/>
        <v>0</v>
      </c>
      <c r="O185" s="308">
        <f t="shared" si="64"/>
        <v>0</v>
      </c>
      <c r="P185" s="308">
        <f t="shared" si="65"/>
        <v>0</v>
      </c>
      <c r="Q185" s="308">
        <f t="shared" si="66"/>
        <v>0</v>
      </c>
      <c r="R185" s="308">
        <f t="shared" si="67"/>
        <v>0</v>
      </c>
      <c r="S185" s="308">
        <f t="shared" si="68"/>
        <v>0</v>
      </c>
      <c r="T185" s="308">
        <f t="shared" si="69"/>
        <v>0</v>
      </c>
      <c r="U185" s="308">
        <f t="shared" si="70"/>
        <v>0</v>
      </c>
      <c r="V185" s="308">
        <f t="shared" si="71"/>
        <v>0</v>
      </c>
      <c r="W185" s="308">
        <f t="shared" si="72"/>
        <v>0</v>
      </c>
      <c r="X185" s="308">
        <f t="shared" si="73"/>
        <v>0</v>
      </c>
      <c r="Y185" s="308">
        <f t="shared" si="74"/>
        <v>0</v>
      </c>
      <c r="Z185" s="308">
        <f t="shared" si="75"/>
        <v>0</v>
      </c>
      <c r="AA185" s="309">
        <f t="shared" si="76"/>
        <v>0</v>
      </c>
    </row>
    <row r="186" spans="2:27" s="75" customFormat="1">
      <c r="B186" s="320">
        <v>12</v>
      </c>
      <c r="C186" s="246" t="str">
        <f t="shared" si="52"/>
        <v/>
      </c>
      <c r="D186" s="308">
        <f t="shared" si="53"/>
        <v>0</v>
      </c>
      <c r="E186" s="308">
        <f t="shared" si="54"/>
        <v>0</v>
      </c>
      <c r="F186" s="308">
        <f t="shared" si="55"/>
        <v>0</v>
      </c>
      <c r="G186" s="308">
        <f t="shared" si="56"/>
        <v>0</v>
      </c>
      <c r="H186" s="308">
        <f t="shared" si="57"/>
        <v>0</v>
      </c>
      <c r="I186" s="308">
        <f t="shared" si="58"/>
        <v>0</v>
      </c>
      <c r="J186" s="308">
        <f t="shared" si="59"/>
        <v>0</v>
      </c>
      <c r="K186" s="308">
        <f t="shared" si="60"/>
        <v>0</v>
      </c>
      <c r="L186" s="308">
        <f t="shared" si="61"/>
        <v>0</v>
      </c>
      <c r="M186" s="308">
        <f t="shared" si="62"/>
        <v>0</v>
      </c>
      <c r="N186" s="308">
        <f t="shared" si="63"/>
        <v>0</v>
      </c>
      <c r="O186" s="308">
        <f t="shared" si="64"/>
        <v>0</v>
      </c>
      <c r="P186" s="308">
        <f t="shared" si="65"/>
        <v>0</v>
      </c>
      <c r="Q186" s="308">
        <f t="shared" si="66"/>
        <v>0</v>
      </c>
      <c r="R186" s="308">
        <f t="shared" si="67"/>
        <v>0</v>
      </c>
      <c r="S186" s="308">
        <f t="shared" si="68"/>
        <v>0</v>
      </c>
      <c r="T186" s="308">
        <f t="shared" si="69"/>
        <v>0</v>
      </c>
      <c r="U186" s="308">
        <f t="shared" si="70"/>
        <v>0</v>
      </c>
      <c r="V186" s="308">
        <f t="shared" si="71"/>
        <v>0</v>
      </c>
      <c r="W186" s="308">
        <f t="shared" si="72"/>
        <v>0</v>
      </c>
      <c r="X186" s="308">
        <f t="shared" si="73"/>
        <v>0</v>
      </c>
      <c r="Y186" s="308">
        <f t="shared" si="74"/>
        <v>0</v>
      </c>
      <c r="Z186" s="308">
        <f t="shared" si="75"/>
        <v>0</v>
      </c>
      <c r="AA186" s="309">
        <f t="shared" si="76"/>
        <v>0</v>
      </c>
    </row>
    <row r="187" spans="2:27" s="75" customFormat="1">
      <c r="B187" s="320">
        <v>13</v>
      </c>
      <c r="C187" s="246" t="str">
        <f t="shared" si="52"/>
        <v/>
      </c>
      <c r="D187" s="308">
        <f t="shared" si="53"/>
        <v>0</v>
      </c>
      <c r="E187" s="308">
        <f t="shared" si="54"/>
        <v>0</v>
      </c>
      <c r="F187" s="308">
        <f t="shared" si="55"/>
        <v>0</v>
      </c>
      <c r="G187" s="308">
        <f t="shared" si="56"/>
        <v>0</v>
      </c>
      <c r="H187" s="308">
        <f t="shared" si="57"/>
        <v>0</v>
      </c>
      <c r="I187" s="308">
        <f t="shared" si="58"/>
        <v>0</v>
      </c>
      <c r="J187" s="308">
        <f t="shared" si="59"/>
        <v>0</v>
      </c>
      <c r="K187" s="308">
        <f t="shared" si="60"/>
        <v>0</v>
      </c>
      <c r="L187" s="308">
        <f t="shared" si="61"/>
        <v>0</v>
      </c>
      <c r="M187" s="308">
        <f t="shared" si="62"/>
        <v>0</v>
      </c>
      <c r="N187" s="308">
        <f t="shared" si="63"/>
        <v>0</v>
      </c>
      <c r="O187" s="308">
        <f t="shared" si="64"/>
        <v>0</v>
      </c>
      <c r="P187" s="308">
        <f t="shared" si="65"/>
        <v>0</v>
      </c>
      <c r="Q187" s="308">
        <f t="shared" si="66"/>
        <v>0</v>
      </c>
      <c r="R187" s="308">
        <f t="shared" si="67"/>
        <v>0</v>
      </c>
      <c r="S187" s="308">
        <f t="shared" si="68"/>
        <v>0</v>
      </c>
      <c r="T187" s="308">
        <f t="shared" si="69"/>
        <v>0</v>
      </c>
      <c r="U187" s="308">
        <f t="shared" si="70"/>
        <v>0</v>
      </c>
      <c r="V187" s="308">
        <f t="shared" si="71"/>
        <v>0</v>
      </c>
      <c r="W187" s="308">
        <f t="shared" si="72"/>
        <v>0</v>
      </c>
      <c r="X187" s="308">
        <f t="shared" si="73"/>
        <v>0</v>
      </c>
      <c r="Y187" s="308">
        <f t="shared" si="74"/>
        <v>0</v>
      </c>
      <c r="Z187" s="308">
        <f t="shared" si="75"/>
        <v>0</v>
      </c>
      <c r="AA187" s="309">
        <f t="shared" si="76"/>
        <v>0</v>
      </c>
    </row>
    <row r="188" spans="2:27" s="75" customFormat="1">
      <c r="B188" s="320">
        <v>14</v>
      </c>
      <c r="C188" s="246" t="str">
        <f t="shared" si="52"/>
        <v/>
      </c>
      <c r="D188" s="308">
        <f t="shared" si="53"/>
        <v>0</v>
      </c>
      <c r="E188" s="308">
        <f t="shared" si="54"/>
        <v>0</v>
      </c>
      <c r="F188" s="308">
        <f t="shared" si="55"/>
        <v>0</v>
      </c>
      <c r="G188" s="308">
        <f t="shared" si="56"/>
        <v>0</v>
      </c>
      <c r="H188" s="308">
        <f t="shared" si="57"/>
        <v>0</v>
      </c>
      <c r="I188" s="308">
        <f t="shared" si="58"/>
        <v>0</v>
      </c>
      <c r="J188" s="308">
        <f t="shared" si="59"/>
        <v>0</v>
      </c>
      <c r="K188" s="308">
        <f t="shared" si="60"/>
        <v>0</v>
      </c>
      <c r="L188" s="308">
        <f t="shared" si="61"/>
        <v>0</v>
      </c>
      <c r="M188" s="308">
        <f t="shared" si="62"/>
        <v>0</v>
      </c>
      <c r="N188" s="308">
        <f t="shared" si="63"/>
        <v>0</v>
      </c>
      <c r="O188" s="308">
        <f t="shared" si="64"/>
        <v>0</v>
      </c>
      <c r="P188" s="308">
        <f t="shared" si="65"/>
        <v>0</v>
      </c>
      <c r="Q188" s="308">
        <f t="shared" si="66"/>
        <v>0</v>
      </c>
      <c r="R188" s="308">
        <f t="shared" si="67"/>
        <v>0</v>
      </c>
      <c r="S188" s="308">
        <f t="shared" si="68"/>
        <v>0</v>
      </c>
      <c r="T188" s="308">
        <f t="shared" si="69"/>
        <v>0</v>
      </c>
      <c r="U188" s="308">
        <f t="shared" si="70"/>
        <v>0</v>
      </c>
      <c r="V188" s="308">
        <f t="shared" si="71"/>
        <v>0</v>
      </c>
      <c r="W188" s="308">
        <f t="shared" si="72"/>
        <v>0</v>
      </c>
      <c r="X188" s="308">
        <f t="shared" si="73"/>
        <v>0</v>
      </c>
      <c r="Y188" s="308">
        <f t="shared" si="74"/>
        <v>0</v>
      </c>
      <c r="Z188" s="308">
        <f t="shared" si="75"/>
        <v>0</v>
      </c>
      <c r="AA188" s="309">
        <f t="shared" si="76"/>
        <v>0</v>
      </c>
    </row>
    <row r="189" spans="2:27" s="75" customFormat="1">
      <c r="B189" s="320">
        <v>15</v>
      </c>
      <c r="C189" s="246" t="str">
        <f t="shared" si="52"/>
        <v/>
      </c>
      <c r="D189" s="308">
        <f t="shared" si="53"/>
        <v>0</v>
      </c>
      <c r="E189" s="308">
        <f t="shared" si="54"/>
        <v>0</v>
      </c>
      <c r="F189" s="308">
        <f t="shared" si="55"/>
        <v>0</v>
      </c>
      <c r="G189" s="308">
        <f t="shared" si="56"/>
        <v>0</v>
      </c>
      <c r="H189" s="308">
        <f t="shared" si="57"/>
        <v>0</v>
      </c>
      <c r="I189" s="308">
        <f t="shared" si="58"/>
        <v>0</v>
      </c>
      <c r="J189" s="308">
        <f t="shared" si="59"/>
        <v>0</v>
      </c>
      <c r="K189" s="308">
        <f t="shared" si="60"/>
        <v>0</v>
      </c>
      <c r="L189" s="308">
        <f t="shared" si="61"/>
        <v>0</v>
      </c>
      <c r="M189" s="308">
        <f t="shared" si="62"/>
        <v>0</v>
      </c>
      <c r="N189" s="308">
        <f t="shared" si="63"/>
        <v>0</v>
      </c>
      <c r="O189" s="308">
        <f t="shared" si="64"/>
        <v>0</v>
      </c>
      <c r="P189" s="308">
        <f t="shared" si="65"/>
        <v>0</v>
      </c>
      <c r="Q189" s="308">
        <f t="shared" si="66"/>
        <v>0</v>
      </c>
      <c r="R189" s="308">
        <f t="shared" si="67"/>
        <v>0</v>
      </c>
      <c r="S189" s="308">
        <f t="shared" si="68"/>
        <v>0</v>
      </c>
      <c r="T189" s="308">
        <f t="shared" si="69"/>
        <v>0</v>
      </c>
      <c r="U189" s="308">
        <f t="shared" si="70"/>
        <v>0</v>
      </c>
      <c r="V189" s="308">
        <f t="shared" si="71"/>
        <v>0</v>
      </c>
      <c r="W189" s="308">
        <f t="shared" si="72"/>
        <v>0</v>
      </c>
      <c r="X189" s="308">
        <f t="shared" si="73"/>
        <v>0</v>
      </c>
      <c r="Y189" s="308">
        <f t="shared" si="74"/>
        <v>0</v>
      </c>
      <c r="Z189" s="308">
        <f t="shared" si="75"/>
        <v>0</v>
      </c>
      <c r="AA189" s="309">
        <f t="shared" si="76"/>
        <v>0</v>
      </c>
    </row>
    <row r="190" spans="2:27" s="75" customFormat="1" ht="45" customHeight="1">
      <c r="B190" s="771" t="s">
        <v>1422</v>
      </c>
      <c r="C190" s="772"/>
      <c r="D190" s="309">
        <f t="shared" ref="D190:Z190" si="77">SUM(D175:D189)</f>
        <v>0</v>
      </c>
      <c r="E190" s="309">
        <f t="shared" si="77"/>
        <v>0</v>
      </c>
      <c r="F190" s="309">
        <f t="shared" si="77"/>
        <v>0</v>
      </c>
      <c r="G190" s="309">
        <f t="shared" si="77"/>
        <v>0</v>
      </c>
      <c r="H190" s="309">
        <f t="shared" si="77"/>
        <v>0</v>
      </c>
      <c r="I190" s="309">
        <f t="shared" si="77"/>
        <v>0</v>
      </c>
      <c r="J190" s="309">
        <f t="shared" si="77"/>
        <v>0</v>
      </c>
      <c r="K190" s="309">
        <f t="shared" si="77"/>
        <v>0</v>
      </c>
      <c r="L190" s="309">
        <f t="shared" si="77"/>
        <v>0</v>
      </c>
      <c r="M190" s="309">
        <f t="shared" si="77"/>
        <v>0</v>
      </c>
      <c r="N190" s="309">
        <f t="shared" si="77"/>
        <v>0</v>
      </c>
      <c r="O190" s="309">
        <f t="shared" si="77"/>
        <v>0</v>
      </c>
      <c r="P190" s="309">
        <f t="shared" si="77"/>
        <v>0</v>
      </c>
      <c r="Q190" s="309">
        <f t="shared" si="77"/>
        <v>0</v>
      </c>
      <c r="R190" s="309">
        <f t="shared" si="77"/>
        <v>0</v>
      </c>
      <c r="S190" s="309">
        <f t="shared" si="77"/>
        <v>0</v>
      </c>
      <c r="T190" s="309">
        <f t="shared" si="77"/>
        <v>0</v>
      </c>
      <c r="U190" s="309">
        <f t="shared" si="77"/>
        <v>0</v>
      </c>
      <c r="V190" s="309">
        <f t="shared" si="77"/>
        <v>0</v>
      </c>
      <c r="W190" s="309">
        <f t="shared" si="77"/>
        <v>0</v>
      </c>
      <c r="X190" s="309">
        <f t="shared" si="77"/>
        <v>0</v>
      </c>
      <c r="Y190" s="309">
        <f t="shared" si="77"/>
        <v>0</v>
      </c>
      <c r="Z190" s="309">
        <f t="shared" si="77"/>
        <v>0</v>
      </c>
      <c r="AA190" s="309">
        <f t="shared" si="76"/>
        <v>0</v>
      </c>
    </row>
    <row r="191" spans="2:27" s="75" customFormat="1">
      <c r="B191" s="124"/>
      <c r="C191" s="125"/>
      <c r="D191" s="125"/>
      <c r="E191" s="125"/>
      <c r="F191" s="125"/>
      <c r="G191" s="125"/>
      <c r="H191" s="125"/>
      <c r="I191" s="125"/>
      <c r="J191" s="125"/>
      <c r="K191" s="125"/>
      <c r="L191" s="125"/>
      <c r="M191" s="125"/>
      <c r="N191" s="125"/>
      <c r="O191" s="125"/>
      <c r="P191" s="125"/>
      <c r="Q191" s="125"/>
      <c r="R191" s="125"/>
      <c r="S191" s="125"/>
      <c r="T191" s="125"/>
      <c r="U191" s="125"/>
      <c r="V191" s="125"/>
      <c r="W191" s="79"/>
      <c r="X191" s="80"/>
      <c r="Z191" s="80"/>
      <c r="AA191" s="80"/>
    </row>
    <row r="192" spans="2:27" s="75" customFormat="1" ht="18" thickBot="1">
      <c r="B192" s="117" t="s">
        <v>779</v>
      </c>
      <c r="C192" s="127"/>
      <c r="D192" s="77"/>
      <c r="E192" s="77"/>
      <c r="F192" s="77"/>
      <c r="G192" s="77"/>
      <c r="H192" s="77"/>
      <c r="I192" s="77"/>
      <c r="J192" s="77"/>
      <c r="K192" s="77"/>
      <c r="L192" s="77"/>
      <c r="M192" s="77"/>
      <c r="N192" s="77"/>
      <c r="O192" s="77"/>
      <c r="P192" s="77"/>
      <c r="Q192" s="77"/>
      <c r="R192" s="77"/>
      <c r="S192" s="77"/>
      <c r="T192" s="77"/>
      <c r="U192" s="77"/>
      <c r="V192" s="77"/>
      <c r="W192" s="79"/>
      <c r="Y192" s="80"/>
      <c r="Z192" s="80"/>
      <c r="AA192" s="80"/>
    </row>
    <row r="193" spans="2:31" s="75" customFormat="1" ht="41.45" customHeight="1" thickBot="1">
      <c r="B193" s="743" t="s">
        <v>1708</v>
      </c>
      <c r="C193" s="563"/>
      <c r="D193" s="563"/>
      <c r="E193" s="563"/>
      <c r="F193" s="563"/>
      <c r="G193" s="563"/>
      <c r="H193" s="563"/>
      <c r="I193" s="563"/>
      <c r="J193" s="563"/>
      <c r="K193" s="563"/>
      <c r="L193" s="563"/>
      <c r="M193" s="563"/>
      <c r="N193" s="563"/>
      <c r="O193" s="563"/>
      <c r="P193" s="563"/>
      <c r="Q193" s="563"/>
      <c r="R193" s="564"/>
      <c r="S193" s="95"/>
      <c r="T193" s="95"/>
      <c r="U193" s="95"/>
      <c r="V193" s="95"/>
      <c r="W193" s="95"/>
      <c r="X193" s="95"/>
      <c r="Y193" s="95"/>
      <c r="Z193" s="95"/>
      <c r="AA193" s="95"/>
      <c r="AB193" s="95"/>
      <c r="AC193" s="95"/>
      <c r="AD193" s="95"/>
      <c r="AE193" s="95"/>
    </row>
    <row r="194" spans="2:31" s="75" customFormat="1" ht="17.25">
      <c r="B194" s="95" t="s">
        <v>1706</v>
      </c>
      <c r="C194" s="127"/>
      <c r="D194" s="77"/>
      <c r="E194" s="77"/>
      <c r="F194" s="77"/>
      <c r="G194" s="77"/>
      <c r="H194" s="77"/>
      <c r="I194" s="77"/>
      <c r="J194" s="77"/>
      <c r="K194" s="77"/>
      <c r="L194" s="77"/>
      <c r="M194" s="77"/>
      <c r="N194" s="77"/>
      <c r="O194" s="77"/>
      <c r="P194" s="77"/>
      <c r="Q194" s="77"/>
      <c r="R194" s="77"/>
      <c r="S194" s="77"/>
      <c r="T194" s="77"/>
      <c r="U194" s="77"/>
      <c r="V194" s="77"/>
      <c r="W194" s="79"/>
      <c r="Y194" s="80"/>
      <c r="Z194" s="80"/>
      <c r="AA194" s="80"/>
    </row>
    <row r="195" spans="2:31" s="111" customFormat="1" ht="165.75" customHeight="1">
      <c r="B195" s="370" t="s">
        <v>226</v>
      </c>
      <c r="C195" s="178" t="s">
        <v>280</v>
      </c>
      <c r="D195" s="178" t="s">
        <v>1423</v>
      </c>
      <c r="E195" s="317" t="str">
        <f>部門費!C3</f>
        <v>①燃やすごみ</v>
      </c>
      <c r="F195" s="538" t="str">
        <f>部門費!D3</f>
        <v>②燃やさないごみ</v>
      </c>
      <c r="G195" s="538" t="str">
        <f>部門費!E3</f>
        <v>③粗大ごみ</v>
      </c>
      <c r="H195" s="538" t="str">
        <f>部門費!F3</f>
        <v>④アルミ缶</v>
      </c>
      <c r="I195" s="538" t="str">
        <f>部門費!G3</f>
        <v>⑤スチール缶</v>
      </c>
      <c r="J195" s="538" t="str">
        <f>部門費!H3</f>
        <v>⑥無色のガラス製の容器</v>
      </c>
      <c r="K195" s="538" t="str">
        <f>部門費!I3</f>
        <v>⑦茶色のガラス製の容器</v>
      </c>
      <c r="L195" s="538" t="str">
        <f>部門費!J3</f>
        <v>⑧その他のガラス製の容器</v>
      </c>
      <c r="M195" s="538" t="str">
        <f>部門費!K3</f>
        <v>⑨リターナブルびん</v>
      </c>
      <c r="N195" s="538" t="str">
        <f>部門費!L3</f>
        <v>⑩ペットボトル</v>
      </c>
      <c r="O195" s="538" t="str">
        <f>部門費!M3</f>
        <v>⑪白色トレイ</v>
      </c>
      <c r="P195" s="538" t="str">
        <f>部門費!N3</f>
        <v>⑫プラスチック製容器包装</v>
      </c>
      <c r="Q195" s="538" t="str">
        <f>部門費!O3</f>
        <v>⑬紙製容器包装</v>
      </c>
      <c r="R195" s="538" t="str">
        <f>部門費!P3</f>
        <v>⑭紙パック</v>
      </c>
      <c r="S195" s="538" t="str">
        <f>部門費!Q3</f>
        <v>⑮段ボール</v>
      </c>
      <c r="T195" s="538" t="str">
        <f>部門費!R3</f>
        <v>⑯古紙</v>
      </c>
      <c r="U195" s="538" t="str">
        <f>部門費!S3</f>
        <v>⑰古布</v>
      </c>
      <c r="V195" s="538" t="str">
        <f>部門費!T3</f>
        <v>⑱生ごみ</v>
      </c>
      <c r="W195" s="538" t="str">
        <f>部門費!U3</f>
        <v>⑲廃油</v>
      </c>
      <c r="X195" s="538" t="str">
        <f>部門費!V3</f>
        <v>⑳小型家電</v>
      </c>
      <c r="Y195" s="538" t="str">
        <f>部門費!W3</f>
        <v>㉑その他の資源ごみ</v>
      </c>
      <c r="Z195" s="546" t="str">
        <f>部門費!X3</f>
        <v>㉒その他のごみ</v>
      </c>
      <c r="AA195" s="178" t="s">
        <v>1423</v>
      </c>
    </row>
    <row r="196" spans="2:31" s="75" customFormat="1">
      <c r="B196" s="320">
        <v>1</v>
      </c>
      <c r="C196" s="246" t="str">
        <f t="shared" ref="C196:C210" si="78">IF(C29="","",C29)</f>
        <v/>
      </c>
      <c r="D196" s="308">
        <f t="shared" ref="D196:D210" si="79">IF(G153="",0,G153)</f>
        <v>0</v>
      </c>
      <c r="E196" s="308">
        <f t="shared" ref="E196:E210" si="80">IF(ISERROR(IF($Y109=0,0,$D196*C109/$Y109)),0,IF($Y109=0,0,$D196*C109/$Y109))</f>
        <v>0</v>
      </c>
      <c r="F196" s="308">
        <f t="shared" ref="F196:F210" si="81">IF(ISERROR(IF($Y109=0,0,$D196*D109/$Y109)),0,IF($Y109=0,0,$D196*D109/$Y109))</f>
        <v>0</v>
      </c>
      <c r="G196" s="308">
        <f t="shared" ref="G196:G210" si="82">IF(ISERROR(IF($Y109=0,0,$D196*E109/$Y109)),0,IF($Y109=0,0,$D196*E109/$Y109))</f>
        <v>0</v>
      </c>
      <c r="H196" s="308">
        <f t="shared" ref="H196:H210" si="83">IF(ISERROR(IF($Y109=0,0,$D196*F109/$Y109)),0,IF($Y109=0,0,$D196*F109/$Y109))</f>
        <v>0</v>
      </c>
      <c r="I196" s="308">
        <f t="shared" ref="I196:I210" si="84">IF(ISERROR(IF($Y109=0,0,$D196*G109/$Y109)),0,IF($Y109=0,0,$D196*G109/$Y109))</f>
        <v>0</v>
      </c>
      <c r="J196" s="308">
        <f t="shared" ref="J196:J210" si="85">IF(ISERROR(IF($Y109=0,0,$D196*H109/$Y109)),0,IF($Y109=0,0,$D196*H109/$Y109))</f>
        <v>0</v>
      </c>
      <c r="K196" s="308">
        <f t="shared" ref="K196:K210" si="86">IF(ISERROR(IF($Y109=0,0,$D196*I109/$Y109)),0,IF($Y109=0,0,$D196*I109/$Y109))</f>
        <v>0</v>
      </c>
      <c r="L196" s="308">
        <f t="shared" ref="L196:L210" si="87">IF(ISERROR(IF($Y109=0,0,$D196*J109/$Y109)),0,IF($Y109=0,0,$D196*J109/$Y109))</f>
        <v>0</v>
      </c>
      <c r="M196" s="308">
        <f t="shared" ref="M196:M210" si="88">IF(ISERROR(IF($Y109=0,0,$D196*K109/$Y109)),0,IF($Y109=0,0,$D196*K109/$Y109))</f>
        <v>0</v>
      </c>
      <c r="N196" s="308">
        <f t="shared" ref="N196:N210" si="89">IF(ISERROR(IF($Y109=0,0,$D196*L109/$Y109)),0,IF($Y109=0,0,$D196*L109/$Y109))</f>
        <v>0</v>
      </c>
      <c r="O196" s="308">
        <f t="shared" ref="O196:O210" si="90">IF(ISERROR(IF($Y109=0,0,$D196*M109/$Y109)),0,IF($Y109=0,0,$D196*M109/$Y109))</f>
        <v>0</v>
      </c>
      <c r="P196" s="308">
        <f t="shared" ref="P196:P210" si="91">IF(ISERROR(IF($Y109=0,0,$D196*N109/$Y109)),0,IF($Y109=0,0,$D196*N109/$Y109))</f>
        <v>0</v>
      </c>
      <c r="Q196" s="308">
        <f t="shared" ref="Q196:Q210" si="92">IF(ISERROR(IF($Y109=0,0,$D196*O109/$Y109)),0,IF($Y109=0,0,$D196*O109/$Y109))</f>
        <v>0</v>
      </c>
      <c r="R196" s="308">
        <f t="shared" ref="R196:R210" si="93">IF(ISERROR(IF($Y109=0,0,$D196*P109/$Y109)),0,IF($Y109=0,0,$D196*P109/$Y109))</f>
        <v>0</v>
      </c>
      <c r="S196" s="308">
        <f t="shared" ref="S196:S210" si="94">IF(ISERROR(IF($Y109=0,0,$D196*Q109/$Y109)),0,IF($Y109=0,0,$D196*Q109/$Y109))</f>
        <v>0</v>
      </c>
      <c r="T196" s="308">
        <f t="shared" ref="T196:T210" si="95">IF(ISERROR(IF($Y109=0,0,$D196*R109/$Y109)),0,IF($Y109=0,0,$D196*R109/$Y109))</f>
        <v>0</v>
      </c>
      <c r="U196" s="308">
        <f t="shared" ref="U196:U210" si="96">IF(ISERROR(IF($Y109=0,0,$D196*S109/$Y109)),0,IF($Y109=0,0,$D196*S109/$Y109))</f>
        <v>0</v>
      </c>
      <c r="V196" s="308">
        <f t="shared" ref="V196:V210" si="97">IF(ISERROR(IF($Y109=0,0,$D196*T109/$Y109)),0,IF($Y109=0,0,$D196*T109/$Y109))</f>
        <v>0</v>
      </c>
      <c r="W196" s="308">
        <f t="shared" ref="W196:W210" si="98">IF(ISERROR(IF($Y109=0,0,$D196*U109/$Y109)),0,IF($Y109=0,0,$D196*U109/$Y109))</f>
        <v>0</v>
      </c>
      <c r="X196" s="308">
        <f t="shared" ref="X196:X210" si="99">IF(ISERROR(IF($Y109=0,0,$D196*V109/$Y109)),0,IF($Y109=0,0,$D196*V109/$Y109))</f>
        <v>0</v>
      </c>
      <c r="Y196" s="308">
        <f t="shared" ref="Y196:Y210" si="100">IF(ISERROR(IF($Y109=0,0,$D196*W109/$Y109)),0,IF($Y109=0,0,$D196*W109/$Y109))</f>
        <v>0</v>
      </c>
      <c r="Z196" s="308">
        <f t="shared" ref="Z196:Z210" si="101">IF(ISERROR(IF($Y109=0,0,$D196*X109/$Y109)),0,IF($Y109=0,0,$D196*X109/$Y109))</f>
        <v>0</v>
      </c>
      <c r="AA196" s="309">
        <f t="shared" ref="AA196:AA211" si="102">SUM(E196:Z196)</f>
        <v>0</v>
      </c>
    </row>
    <row r="197" spans="2:31" s="75" customFormat="1">
      <c r="B197" s="320">
        <v>2</v>
      </c>
      <c r="C197" s="246" t="str">
        <f t="shared" si="78"/>
        <v/>
      </c>
      <c r="D197" s="308">
        <f t="shared" si="79"/>
        <v>0</v>
      </c>
      <c r="E197" s="308">
        <f t="shared" si="80"/>
        <v>0</v>
      </c>
      <c r="F197" s="308">
        <f t="shared" si="81"/>
        <v>0</v>
      </c>
      <c r="G197" s="308">
        <f t="shared" si="82"/>
        <v>0</v>
      </c>
      <c r="H197" s="308">
        <f t="shared" si="83"/>
        <v>0</v>
      </c>
      <c r="I197" s="308">
        <f t="shared" si="84"/>
        <v>0</v>
      </c>
      <c r="J197" s="308">
        <f t="shared" si="85"/>
        <v>0</v>
      </c>
      <c r="K197" s="308">
        <f t="shared" si="86"/>
        <v>0</v>
      </c>
      <c r="L197" s="308">
        <f t="shared" si="87"/>
        <v>0</v>
      </c>
      <c r="M197" s="308">
        <f t="shared" si="88"/>
        <v>0</v>
      </c>
      <c r="N197" s="308">
        <f t="shared" si="89"/>
        <v>0</v>
      </c>
      <c r="O197" s="308">
        <f t="shared" si="90"/>
        <v>0</v>
      </c>
      <c r="P197" s="308">
        <f t="shared" si="91"/>
        <v>0</v>
      </c>
      <c r="Q197" s="308">
        <f t="shared" si="92"/>
        <v>0</v>
      </c>
      <c r="R197" s="308">
        <f t="shared" si="93"/>
        <v>0</v>
      </c>
      <c r="S197" s="308">
        <f t="shared" si="94"/>
        <v>0</v>
      </c>
      <c r="T197" s="308">
        <f t="shared" si="95"/>
        <v>0</v>
      </c>
      <c r="U197" s="308">
        <f t="shared" si="96"/>
        <v>0</v>
      </c>
      <c r="V197" s="308">
        <f t="shared" si="97"/>
        <v>0</v>
      </c>
      <c r="W197" s="308">
        <f t="shared" si="98"/>
        <v>0</v>
      </c>
      <c r="X197" s="308">
        <f t="shared" si="99"/>
        <v>0</v>
      </c>
      <c r="Y197" s="308">
        <f t="shared" si="100"/>
        <v>0</v>
      </c>
      <c r="Z197" s="308">
        <f t="shared" si="101"/>
        <v>0</v>
      </c>
      <c r="AA197" s="309">
        <f t="shared" si="102"/>
        <v>0</v>
      </c>
    </row>
    <row r="198" spans="2:31" s="75" customFormat="1">
      <c r="B198" s="320">
        <v>3</v>
      </c>
      <c r="C198" s="246" t="str">
        <f t="shared" si="78"/>
        <v/>
      </c>
      <c r="D198" s="308">
        <f t="shared" si="79"/>
        <v>0</v>
      </c>
      <c r="E198" s="308">
        <f t="shared" si="80"/>
        <v>0</v>
      </c>
      <c r="F198" s="308">
        <f t="shared" si="81"/>
        <v>0</v>
      </c>
      <c r="G198" s="308">
        <f t="shared" si="82"/>
        <v>0</v>
      </c>
      <c r="H198" s="308">
        <f t="shared" si="83"/>
        <v>0</v>
      </c>
      <c r="I198" s="308">
        <f t="shared" si="84"/>
        <v>0</v>
      </c>
      <c r="J198" s="308">
        <f t="shared" si="85"/>
        <v>0</v>
      </c>
      <c r="K198" s="308">
        <f t="shared" si="86"/>
        <v>0</v>
      </c>
      <c r="L198" s="308">
        <f t="shared" si="87"/>
        <v>0</v>
      </c>
      <c r="M198" s="308">
        <f t="shared" si="88"/>
        <v>0</v>
      </c>
      <c r="N198" s="308">
        <f t="shared" si="89"/>
        <v>0</v>
      </c>
      <c r="O198" s="308">
        <f t="shared" si="90"/>
        <v>0</v>
      </c>
      <c r="P198" s="308">
        <f t="shared" si="91"/>
        <v>0</v>
      </c>
      <c r="Q198" s="308">
        <f t="shared" si="92"/>
        <v>0</v>
      </c>
      <c r="R198" s="308">
        <f t="shared" si="93"/>
        <v>0</v>
      </c>
      <c r="S198" s="308">
        <f t="shared" si="94"/>
        <v>0</v>
      </c>
      <c r="T198" s="308">
        <f t="shared" si="95"/>
        <v>0</v>
      </c>
      <c r="U198" s="308">
        <f t="shared" si="96"/>
        <v>0</v>
      </c>
      <c r="V198" s="308">
        <f t="shared" si="97"/>
        <v>0</v>
      </c>
      <c r="W198" s="308">
        <f t="shared" si="98"/>
        <v>0</v>
      </c>
      <c r="X198" s="308">
        <f t="shared" si="99"/>
        <v>0</v>
      </c>
      <c r="Y198" s="308">
        <f t="shared" si="100"/>
        <v>0</v>
      </c>
      <c r="Z198" s="308">
        <f t="shared" si="101"/>
        <v>0</v>
      </c>
      <c r="AA198" s="309">
        <f t="shared" si="102"/>
        <v>0</v>
      </c>
    </row>
    <row r="199" spans="2:31" s="75" customFormat="1">
      <c r="B199" s="320">
        <v>4</v>
      </c>
      <c r="C199" s="246" t="str">
        <f t="shared" si="78"/>
        <v/>
      </c>
      <c r="D199" s="308">
        <f t="shared" si="79"/>
        <v>0</v>
      </c>
      <c r="E199" s="308">
        <f t="shared" si="80"/>
        <v>0</v>
      </c>
      <c r="F199" s="308">
        <f t="shared" si="81"/>
        <v>0</v>
      </c>
      <c r="G199" s="308">
        <f t="shared" si="82"/>
        <v>0</v>
      </c>
      <c r="H199" s="308">
        <f t="shared" si="83"/>
        <v>0</v>
      </c>
      <c r="I199" s="308">
        <f t="shared" si="84"/>
        <v>0</v>
      </c>
      <c r="J199" s="308">
        <f t="shared" si="85"/>
        <v>0</v>
      </c>
      <c r="K199" s="308">
        <f t="shared" si="86"/>
        <v>0</v>
      </c>
      <c r="L199" s="308">
        <f t="shared" si="87"/>
        <v>0</v>
      </c>
      <c r="M199" s="308">
        <f t="shared" si="88"/>
        <v>0</v>
      </c>
      <c r="N199" s="308">
        <f t="shared" si="89"/>
        <v>0</v>
      </c>
      <c r="O199" s="308">
        <f t="shared" si="90"/>
        <v>0</v>
      </c>
      <c r="P199" s="308">
        <f t="shared" si="91"/>
        <v>0</v>
      </c>
      <c r="Q199" s="308">
        <f t="shared" si="92"/>
        <v>0</v>
      </c>
      <c r="R199" s="308">
        <f t="shared" si="93"/>
        <v>0</v>
      </c>
      <c r="S199" s="308">
        <f t="shared" si="94"/>
        <v>0</v>
      </c>
      <c r="T199" s="308">
        <f t="shared" si="95"/>
        <v>0</v>
      </c>
      <c r="U199" s="308">
        <f t="shared" si="96"/>
        <v>0</v>
      </c>
      <c r="V199" s="308">
        <f t="shared" si="97"/>
        <v>0</v>
      </c>
      <c r="W199" s="308">
        <f t="shared" si="98"/>
        <v>0</v>
      </c>
      <c r="X199" s="308">
        <f t="shared" si="99"/>
        <v>0</v>
      </c>
      <c r="Y199" s="308">
        <f t="shared" si="100"/>
        <v>0</v>
      </c>
      <c r="Z199" s="308">
        <f t="shared" si="101"/>
        <v>0</v>
      </c>
      <c r="AA199" s="309">
        <f t="shared" si="102"/>
        <v>0</v>
      </c>
    </row>
    <row r="200" spans="2:31" s="75" customFormat="1">
      <c r="B200" s="320">
        <v>5</v>
      </c>
      <c r="C200" s="246" t="str">
        <f t="shared" si="78"/>
        <v/>
      </c>
      <c r="D200" s="308">
        <f t="shared" si="79"/>
        <v>0</v>
      </c>
      <c r="E200" s="308">
        <f t="shared" si="80"/>
        <v>0</v>
      </c>
      <c r="F200" s="308">
        <f t="shared" si="81"/>
        <v>0</v>
      </c>
      <c r="G200" s="308">
        <f t="shared" si="82"/>
        <v>0</v>
      </c>
      <c r="H200" s="308">
        <f t="shared" si="83"/>
        <v>0</v>
      </c>
      <c r="I200" s="308">
        <f t="shared" si="84"/>
        <v>0</v>
      </c>
      <c r="J200" s="308">
        <f t="shared" si="85"/>
        <v>0</v>
      </c>
      <c r="K200" s="308">
        <f t="shared" si="86"/>
        <v>0</v>
      </c>
      <c r="L200" s="308">
        <f t="shared" si="87"/>
        <v>0</v>
      </c>
      <c r="M200" s="308">
        <f t="shared" si="88"/>
        <v>0</v>
      </c>
      <c r="N200" s="308">
        <f t="shared" si="89"/>
        <v>0</v>
      </c>
      <c r="O200" s="308">
        <f t="shared" si="90"/>
        <v>0</v>
      </c>
      <c r="P200" s="308">
        <f t="shared" si="91"/>
        <v>0</v>
      </c>
      <c r="Q200" s="308">
        <f t="shared" si="92"/>
        <v>0</v>
      </c>
      <c r="R200" s="308">
        <f t="shared" si="93"/>
        <v>0</v>
      </c>
      <c r="S200" s="308">
        <f t="shared" si="94"/>
        <v>0</v>
      </c>
      <c r="T200" s="308">
        <f t="shared" si="95"/>
        <v>0</v>
      </c>
      <c r="U200" s="308">
        <f t="shared" si="96"/>
        <v>0</v>
      </c>
      <c r="V200" s="308">
        <f t="shared" si="97"/>
        <v>0</v>
      </c>
      <c r="W200" s="308">
        <f t="shared" si="98"/>
        <v>0</v>
      </c>
      <c r="X200" s="308">
        <f t="shared" si="99"/>
        <v>0</v>
      </c>
      <c r="Y200" s="308">
        <f t="shared" si="100"/>
        <v>0</v>
      </c>
      <c r="Z200" s="308">
        <f t="shared" si="101"/>
        <v>0</v>
      </c>
      <c r="AA200" s="309">
        <f t="shared" si="102"/>
        <v>0</v>
      </c>
    </row>
    <row r="201" spans="2:31" s="75" customFormat="1">
      <c r="B201" s="320">
        <v>6</v>
      </c>
      <c r="C201" s="246" t="str">
        <f t="shared" si="78"/>
        <v/>
      </c>
      <c r="D201" s="308">
        <f t="shared" si="79"/>
        <v>0</v>
      </c>
      <c r="E201" s="308">
        <f t="shared" si="80"/>
        <v>0</v>
      </c>
      <c r="F201" s="308">
        <f t="shared" si="81"/>
        <v>0</v>
      </c>
      <c r="G201" s="308">
        <f t="shared" si="82"/>
        <v>0</v>
      </c>
      <c r="H201" s="308">
        <f t="shared" si="83"/>
        <v>0</v>
      </c>
      <c r="I201" s="308">
        <f t="shared" si="84"/>
        <v>0</v>
      </c>
      <c r="J201" s="308">
        <f t="shared" si="85"/>
        <v>0</v>
      </c>
      <c r="K201" s="308">
        <f t="shared" si="86"/>
        <v>0</v>
      </c>
      <c r="L201" s="308">
        <f t="shared" si="87"/>
        <v>0</v>
      </c>
      <c r="M201" s="308">
        <f t="shared" si="88"/>
        <v>0</v>
      </c>
      <c r="N201" s="308">
        <f t="shared" si="89"/>
        <v>0</v>
      </c>
      <c r="O201" s="308">
        <f t="shared" si="90"/>
        <v>0</v>
      </c>
      <c r="P201" s="308">
        <f t="shared" si="91"/>
        <v>0</v>
      </c>
      <c r="Q201" s="308">
        <f t="shared" si="92"/>
        <v>0</v>
      </c>
      <c r="R201" s="308">
        <f t="shared" si="93"/>
        <v>0</v>
      </c>
      <c r="S201" s="308">
        <f t="shared" si="94"/>
        <v>0</v>
      </c>
      <c r="T201" s="308">
        <f t="shared" si="95"/>
        <v>0</v>
      </c>
      <c r="U201" s="308">
        <f t="shared" si="96"/>
        <v>0</v>
      </c>
      <c r="V201" s="308">
        <f t="shared" si="97"/>
        <v>0</v>
      </c>
      <c r="W201" s="308">
        <f t="shared" si="98"/>
        <v>0</v>
      </c>
      <c r="X201" s="308">
        <f t="shared" si="99"/>
        <v>0</v>
      </c>
      <c r="Y201" s="308">
        <f t="shared" si="100"/>
        <v>0</v>
      </c>
      <c r="Z201" s="308">
        <f t="shared" si="101"/>
        <v>0</v>
      </c>
      <c r="AA201" s="309">
        <f t="shared" si="102"/>
        <v>0</v>
      </c>
    </row>
    <row r="202" spans="2:31" s="75" customFormat="1">
      <c r="B202" s="320">
        <v>7</v>
      </c>
      <c r="C202" s="246" t="str">
        <f t="shared" si="78"/>
        <v/>
      </c>
      <c r="D202" s="308">
        <f t="shared" si="79"/>
        <v>0</v>
      </c>
      <c r="E202" s="308">
        <f t="shared" si="80"/>
        <v>0</v>
      </c>
      <c r="F202" s="308">
        <f t="shared" si="81"/>
        <v>0</v>
      </c>
      <c r="G202" s="308">
        <f t="shared" si="82"/>
        <v>0</v>
      </c>
      <c r="H202" s="308">
        <f t="shared" si="83"/>
        <v>0</v>
      </c>
      <c r="I202" s="308">
        <f t="shared" si="84"/>
        <v>0</v>
      </c>
      <c r="J202" s="308">
        <f t="shared" si="85"/>
        <v>0</v>
      </c>
      <c r="K202" s="308">
        <f t="shared" si="86"/>
        <v>0</v>
      </c>
      <c r="L202" s="308">
        <f t="shared" si="87"/>
        <v>0</v>
      </c>
      <c r="M202" s="308">
        <f t="shared" si="88"/>
        <v>0</v>
      </c>
      <c r="N202" s="308">
        <f t="shared" si="89"/>
        <v>0</v>
      </c>
      <c r="O202" s="308">
        <f t="shared" si="90"/>
        <v>0</v>
      </c>
      <c r="P202" s="308">
        <f t="shared" si="91"/>
        <v>0</v>
      </c>
      <c r="Q202" s="308">
        <f t="shared" si="92"/>
        <v>0</v>
      </c>
      <c r="R202" s="308">
        <f t="shared" si="93"/>
        <v>0</v>
      </c>
      <c r="S202" s="308">
        <f t="shared" si="94"/>
        <v>0</v>
      </c>
      <c r="T202" s="308">
        <f t="shared" si="95"/>
        <v>0</v>
      </c>
      <c r="U202" s="308">
        <f t="shared" si="96"/>
        <v>0</v>
      </c>
      <c r="V202" s="308">
        <f t="shared" si="97"/>
        <v>0</v>
      </c>
      <c r="W202" s="308">
        <f t="shared" si="98"/>
        <v>0</v>
      </c>
      <c r="X202" s="308">
        <f t="shared" si="99"/>
        <v>0</v>
      </c>
      <c r="Y202" s="308">
        <f t="shared" si="100"/>
        <v>0</v>
      </c>
      <c r="Z202" s="308">
        <f t="shared" si="101"/>
        <v>0</v>
      </c>
      <c r="AA202" s="309">
        <f t="shared" si="102"/>
        <v>0</v>
      </c>
    </row>
    <row r="203" spans="2:31" s="75" customFormat="1">
      <c r="B203" s="320">
        <v>8</v>
      </c>
      <c r="C203" s="246" t="str">
        <f t="shared" si="78"/>
        <v/>
      </c>
      <c r="D203" s="308">
        <f t="shared" si="79"/>
        <v>0</v>
      </c>
      <c r="E203" s="308">
        <f t="shared" si="80"/>
        <v>0</v>
      </c>
      <c r="F203" s="308">
        <f t="shared" si="81"/>
        <v>0</v>
      </c>
      <c r="G203" s="308">
        <f t="shared" si="82"/>
        <v>0</v>
      </c>
      <c r="H203" s="308">
        <f t="shared" si="83"/>
        <v>0</v>
      </c>
      <c r="I203" s="308">
        <f t="shared" si="84"/>
        <v>0</v>
      </c>
      <c r="J203" s="308">
        <f t="shared" si="85"/>
        <v>0</v>
      </c>
      <c r="K203" s="308">
        <f t="shared" si="86"/>
        <v>0</v>
      </c>
      <c r="L203" s="308">
        <f t="shared" si="87"/>
        <v>0</v>
      </c>
      <c r="M203" s="308">
        <f t="shared" si="88"/>
        <v>0</v>
      </c>
      <c r="N203" s="308">
        <f t="shared" si="89"/>
        <v>0</v>
      </c>
      <c r="O203" s="308">
        <f t="shared" si="90"/>
        <v>0</v>
      </c>
      <c r="P203" s="308">
        <f t="shared" si="91"/>
        <v>0</v>
      </c>
      <c r="Q203" s="308">
        <f t="shared" si="92"/>
        <v>0</v>
      </c>
      <c r="R203" s="308">
        <f t="shared" si="93"/>
        <v>0</v>
      </c>
      <c r="S203" s="308">
        <f t="shared" si="94"/>
        <v>0</v>
      </c>
      <c r="T203" s="308">
        <f t="shared" si="95"/>
        <v>0</v>
      </c>
      <c r="U203" s="308">
        <f t="shared" si="96"/>
        <v>0</v>
      </c>
      <c r="V203" s="308">
        <f t="shared" si="97"/>
        <v>0</v>
      </c>
      <c r="W203" s="308">
        <f t="shared" si="98"/>
        <v>0</v>
      </c>
      <c r="X203" s="308">
        <f t="shared" si="99"/>
        <v>0</v>
      </c>
      <c r="Y203" s="308">
        <f t="shared" si="100"/>
        <v>0</v>
      </c>
      <c r="Z203" s="308">
        <f t="shared" si="101"/>
        <v>0</v>
      </c>
      <c r="AA203" s="309">
        <f t="shared" si="102"/>
        <v>0</v>
      </c>
    </row>
    <row r="204" spans="2:31" s="75" customFormat="1">
      <c r="B204" s="320">
        <v>9</v>
      </c>
      <c r="C204" s="246" t="str">
        <f t="shared" si="78"/>
        <v/>
      </c>
      <c r="D204" s="308">
        <f t="shared" si="79"/>
        <v>0</v>
      </c>
      <c r="E204" s="308">
        <f t="shared" si="80"/>
        <v>0</v>
      </c>
      <c r="F204" s="308">
        <f t="shared" si="81"/>
        <v>0</v>
      </c>
      <c r="G204" s="308">
        <f t="shared" si="82"/>
        <v>0</v>
      </c>
      <c r="H204" s="308">
        <f t="shared" si="83"/>
        <v>0</v>
      </c>
      <c r="I204" s="308">
        <f t="shared" si="84"/>
        <v>0</v>
      </c>
      <c r="J204" s="308">
        <f t="shared" si="85"/>
        <v>0</v>
      </c>
      <c r="K204" s="308">
        <f t="shared" si="86"/>
        <v>0</v>
      </c>
      <c r="L204" s="308">
        <f t="shared" si="87"/>
        <v>0</v>
      </c>
      <c r="M204" s="308">
        <f t="shared" si="88"/>
        <v>0</v>
      </c>
      <c r="N204" s="308">
        <f t="shared" si="89"/>
        <v>0</v>
      </c>
      <c r="O204" s="308">
        <f t="shared" si="90"/>
        <v>0</v>
      </c>
      <c r="P204" s="308">
        <f t="shared" si="91"/>
        <v>0</v>
      </c>
      <c r="Q204" s="308">
        <f t="shared" si="92"/>
        <v>0</v>
      </c>
      <c r="R204" s="308">
        <f t="shared" si="93"/>
        <v>0</v>
      </c>
      <c r="S204" s="308">
        <f t="shared" si="94"/>
        <v>0</v>
      </c>
      <c r="T204" s="308">
        <f t="shared" si="95"/>
        <v>0</v>
      </c>
      <c r="U204" s="308">
        <f t="shared" si="96"/>
        <v>0</v>
      </c>
      <c r="V204" s="308">
        <f t="shared" si="97"/>
        <v>0</v>
      </c>
      <c r="W204" s="308">
        <f t="shared" si="98"/>
        <v>0</v>
      </c>
      <c r="X204" s="308">
        <f t="shared" si="99"/>
        <v>0</v>
      </c>
      <c r="Y204" s="308">
        <f t="shared" si="100"/>
        <v>0</v>
      </c>
      <c r="Z204" s="308">
        <f t="shared" si="101"/>
        <v>0</v>
      </c>
      <c r="AA204" s="309">
        <f t="shared" si="102"/>
        <v>0</v>
      </c>
    </row>
    <row r="205" spans="2:31" s="75" customFormat="1">
      <c r="B205" s="320">
        <v>10</v>
      </c>
      <c r="C205" s="246" t="str">
        <f t="shared" si="78"/>
        <v/>
      </c>
      <c r="D205" s="308">
        <f t="shared" si="79"/>
        <v>0</v>
      </c>
      <c r="E205" s="308">
        <f t="shared" si="80"/>
        <v>0</v>
      </c>
      <c r="F205" s="308">
        <f t="shared" si="81"/>
        <v>0</v>
      </c>
      <c r="G205" s="308">
        <f t="shared" si="82"/>
        <v>0</v>
      </c>
      <c r="H205" s="308">
        <f t="shared" si="83"/>
        <v>0</v>
      </c>
      <c r="I205" s="308">
        <f t="shared" si="84"/>
        <v>0</v>
      </c>
      <c r="J205" s="308">
        <f t="shared" si="85"/>
        <v>0</v>
      </c>
      <c r="K205" s="308">
        <f t="shared" si="86"/>
        <v>0</v>
      </c>
      <c r="L205" s="308">
        <f t="shared" si="87"/>
        <v>0</v>
      </c>
      <c r="M205" s="308">
        <f t="shared" si="88"/>
        <v>0</v>
      </c>
      <c r="N205" s="308">
        <f t="shared" si="89"/>
        <v>0</v>
      </c>
      <c r="O205" s="308">
        <f t="shared" si="90"/>
        <v>0</v>
      </c>
      <c r="P205" s="308">
        <f t="shared" si="91"/>
        <v>0</v>
      </c>
      <c r="Q205" s="308">
        <f t="shared" si="92"/>
        <v>0</v>
      </c>
      <c r="R205" s="308">
        <f t="shared" si="93"/>
        <v>0</v>
      </c>
      <c r="S205" s="308">
        <f t="shared" si="94"/>
        <v>0</v>
      </c>
      <c r="T205" s="308">
        <f t="shared" si="95"/>
        <v>0</v>
      </c>
      <c r="U205" s="308">
        <f t="shared" si="96"/>
        <v>0</v>
      </c>
      <c r="V205" s="308">
        <f t="shared" si="97"/>
        <v>0</v>
      </c>
      <c r="W205" s="308">
        <f t="shared" si="98"/>
        <v>0</v>
      </c>
      <c r="X205" s="308">
        <f t="shared" si="99"/>
        <v>0</v>
      </c>
      <c r="Y205" s="308">
        <f t="shared" si="100"/>
        <v>0</v>
      </c>
      <c r="Z205" s="308">
        <f t="shared" si="101"/>
        <v>0</v>
      </c>
      <c r="AA205" s="309">
        <f t="shared" si="102"/>
        <v>0</v>
      </c>
    </row>
    <row r="206" spans="2:31" s="75" customFormat="1">
      <c r="B206" s="320">
        <v>11</v>
      </c>
      <c r="C206" s="246" t="str">
        <f t="shared" si="78"/>
        <v/>
      </c>
      <c r="D206" s="308">
        <f t="shared" si="79"/>
        <v>0</v>
      </c>
      <c r="E206" s="308">
        <f t="shared" si="80"/>
        <v>0</v>
      </c>
      <c r="F206" s="308">
        <f t="shared" si="81"/>
        <v>0</v>
      </c>
      <c r="G206" s="308">
        <f t="shared" si="82"/>
        <v>0</v>
      </c>
      <c r="H206" s="308">
        <f t="shared" si="83"/>
        <v>0</v>
      </c>
      <c r="I206" s="308">
        <f t="shared" si="84"/>
        <v>0</v>
      </c>
      <c r="J206" s="308">
        <f t="shared" si="85"/>
        <v>0</v>
      </c>
      <c r="K206" s="308">
        <f t="shared" si="86"/>
        <v>0</v>
      </c>
      <c r="L206" s="308">
        <f t="shared" si="87"/>
        <v>0</v>
      </c>
      <c r="M206" s="308">
        <f t="shared" si="88"/>
        <v>0</v>
      </c>
      <c r="N206" s="308">
        <f t="shared" si="89"/>
        <v>0</v>
      </c>
      <c r="O206" s="308">
        <f t="shared" si="90"/>
        <v>0</v>
      </c>
      <c r="P206" s="308">
        <f t="shared" si="91"/>
        <v>0</v>
      </c>
      <c r="Q206" s="308">
        <f t="shared" si="92"/>
        <v>0</v>
      </c>
      <c r="R206" s="308">
        <f t="shared" si="93"/>
        <v>0</v>
      </c>
      <c r="S206" s="308">
        <f t="shared" si="94"/>
        <v>0</v>
      </c>
      <c r="T206" s="308">
        <f t="shared" si="95"/>
        <v>0</v>
      </c>
      <c r="U206" s="308">
        <f t="shared" si="96"/>
        <v>0</v>
      </c>
      <c r="V206" s="308">
        <f t="shared" si="97"/>
        <v>0</v>
      </c>
      <c r="W206" s="308">
        <f t="shared" si="98"/>
        <v>0</v>
      </c>
      <c r="X206" s="308">
        <f t="shared" si="99"/>
        <v>0</v>
      </c>
      <c r="Y206" s="308">
        <f t="shared" si="100"/>
        <v>0</v>
      </c>
      <c r="Z206" s="308">
        <f t="shared" si="101"/>
        <v>0</v>
      </c>
      <c r="AA206" s="309">
        <f t="shared" si="102"/>
        <v>0</v>
      </c>
    </row>
    <row r="207" spans="2:31" s="75" customFormat="1">
      <c r="B207" s="320">
        <v>12</v>
      </c>
      <c r="C207" s="246" t="str">
        <f t="shared" si="78"/>
        <v/>
      </c>
      <c r="D207" s="308">
        <f t="shared" si="79"/>
        <v>0</v>
      </c>
      <c r="E207" s="308">
        <f t="shared" si="80"/>
        <v>0</v>
      </c>
      <c r="F207" s="308">
        <f t="shared" si="81"/>
        <v>0</v>
      </c>
      <c r="G207" s="308">
        <f t="shared" si="82"/>
        <v>0</v>
      </c>
      <c r="H207" s="308">
        <f t="shared" si="83"/>
        <v>0</v>
      </c>
      <c r="I207" s="308">
        <f t="shared" si="84"/>
        <v>0</v>
      </c>
      <c r="J207" s="308">
        <f t="shared" si="85"/>
        <v>0</v>
      </c>
      <c r="K207" s="308">
        <f t="shared" si="86"/>
        <v>0</v>
      </c>
      <c r="L207" s="308">
        <f t="shared" si="87"/>
        <v>0</v>
      </c>
      <c r="M207" s="308">
        <f t="shared" si="88"/>
        <v>0</v>
      </c>
      <c r="N207" s="308">
        <f t="shared" si="89"/>
        <v>0</v>
      </c>
      <c r="O207" s="308">
        <f t="shared" si="90"/>
        <v>0</v>
      </c>
      <c r="P207" s="308">
        <f t="shared" si="91"/>
        <v>0</v>
      </c>
      <c r="Q207" s="308">
        <f t="shared" si="92"/>
        <v>0</v>
      </c>
      <c r="R207" s="308">
        <f t="shared" si="93"/>
        <v>0</v>
      </c>
      <c r="S207" s="308">
        <f t="shared" si="94"/>
        <v>0</v>
      </c>
      <c r="T207" s="308">
        <f t="shared" si="95"/>
        <v>0</v>
      </c>
      <c r="U207" s="308">
        <f t="shared" si="96"/>
        <v>0</v>
      </c>
      <c r="V207" s="308">
        <f t="shared" si="97"/>
        <v>0</v>
      </c>
      <c r="W207" s="308">
        <f t="shared" si="98"/>
        <v>0</v>
      </c>
      <c r="X207" s="308">
        <f t="shared" si="99"/>
        <v>0</v>
      </c>
      <c r="Y207" s="308">
        <f t="shared" si="100"/>
        <v>0</v>
      </c>
      <c r="Z207" s="308">
        <f t="shared" si="101"/>
        <v>0</v>
      </c>
      <c r="AA207" s="309">
        <f t="shared" si="102"/>
        <v>0</v>
      </c>
    </row>
    <row r="208" spans="2:31" s="75" customFormat="1">
      <c r="B208" s="320">
        <v>13</v>
      </c>
      <c r="C208" s="246" t="str">
        <f t="shared" si="78"/>
        <v/>
      </c>
      <c r="D208" s="308">
        <f t="shared" si="79"/>
        <v>0</v>
      </c>
      <c r="E208" s="308">
        <f t="shared" si="80"/>
        <v>0</v>
      </c>
      <c r="F208" s="308">
        <f t="shared" si="81"/>
        <v>0</v>
      </c>
      <c r="G208" s="308">
        <f t="shared" si="82"/>
        <v>0</v>
      </c>
      <c r="H208" s="308">
        <f t="shared" si="83"/>
        <v>0</v>
      </c>
      <c r="I208" s="308">
        <f t="shared" si="84"/>
        <v>0</v>
      </c>
      <c r="J208" s="308">
        <f t="shared" si="85"/>
        <v>0</v>
      </c>
      <c r="K208" s="308">
        <f t="shared" si="86"/>
        <v>0</v>
      </c>
      <c r="L208" s="308">
        <f t="shared" si="87"/>
        <v>0</v>
      </c>
      <c r="M208" s="308">
        <f t="shared" si="88"/>
        <v>0</v>
      </c>
      <c r="N208" s="308">
        <f t="shared" si="89"/>
        <v>0</v>
      </c>
      <c r="O208" s="308">
        <f t="shared" si="90"/>
        <v>0</v>
      </c>
      <c r="P208" s="308">
        <f t="shared" si="91"/>
        <v>0</v>
      </c>
      <c r="Q208" s="308">
        <f t="shared" si="92"/>
        <v>0</v>
      </c>
      <c r="R208" s="308">
        <f t="shared" si="93"/>
        <v>0</v>
      </c>
      <c r="S208" s="308">
        <f t="shared" si="94"/>
        <v>0</v>
      </c>
      <c r="T208" s="308">
        <f t="shared" si="95"/>
        <v>0</v>
      </c>
      <c r="U208" s="308">
        <f t="shared" si="96"/>
        <v>0</v>
      </c>
      <c r="V208" s="308">
        <f t="shared" si="97"/>
        <v>0</v>
      </c>
      <c r="W208" s="308">
        <f t="shared" si="98"/>
        <v>0</v>
      </c>
      <c r="X208" s="308">
        <f t="shared" si="99"/>
        <v>0</v>
      </c>
      <c r="Y208" s="308">
        <f t="shared" si="100"/>
        <v>0</v>
      </c>
      <c r="Z208" s="308">
        <f t="shared" si="101"/>
        <v>0</v>
      </c>
      <c r="AA208" s="309">
        <f t="shared" si="102"/>
        <v>0</v>
      </c>
    </row>
    <row r="209" spans="2:31" s="75" customFormat="1">
      <c r="B209" s="320">
        <v>14</v>
      </c>
      <c r="C209" s="246" t="str">
        <f t="shared" si="78"/>
        <v/>
      </c>
      <c r="D209" s="308">
        <f t="shared" si="79"/>
        <v>0</v>
      </c>
      <c r="E209" s="308">
        <f t="shared" si="80"/>
        <v>0</v>
      </c>
      <c r="F209" s="308">
        <f t="shared" si="81"/>
        <v>0</v>
      </c>
      <c r="G209" s="308">
        <f t="shared" si="82"/>
        <v>0</v>
      </c>
      <c r="H209" s="308">
        <f t="shared" si="83"/>
        <v>0</v>
      </c>
      <c r="I209" s="308">
        <f t="shared" si="84"/>
        <v>0</v>
      </c>
      <c r="J209" s="308">
        <f t="shared" si="85"/>
        <v>0</v>
      </c>
      <c r="K209" s="308">
        <f t="shared" si="86"/>
        <v>0</v>
      </c>
      <c r="L209" s="308">
        <f t="shared" si="87"/>
        <v>0</v>
      </c>
      <c r="M209" s="308">
        <f t="shared" si="88"/>
        <v>0</v>
      </c>
      <c r="N209" s="308">
        <f t="shared" si="89"/>
        <v>0</v>
      </c>
      <c r="O209" s="308">
        <f t="shared" si="90"/>
        <v>0</v>
      </c>
      <c r="P209" s="308">
        <f t="shared" si="91"/>
        <v>0</v>
      </c>
      <c r="Q209" s="308">
        <f t="shared" si="92"/>
        <v>0</v>
      </c>
      <c r="R209" s="308">
        <f t="shared" si="93"/>
        <v>0</v>
      </c>
      <c r="S209" s="308">
        <f t="shared" si="94"/>
        <v>0</v>
      </c>
      <c r="T209" s="308">
        <f t="shared" si="95"/>
        <v>0</v>
      </c>
      <c r="U209" s="308">
        <f t="shared" si="96"/>
        <v>0</v>
      </c>
      <c r="V209" s="308">
        <f t="shared" si="97"/>
        <v>0</v>
      </c>
      <c r="W209" s="308">
        <f t="shared" si="98"/>
        <v>0</v>
      </c>
      <c r="X209" s="308">
        <f t="shared" si="99"/>
        <v>0</v>
      </c>
      <c r="Y209" s="308">
        <f t="shared" si="100"/>
        <v>0</v>
      </c>
      <c r="Z209" s="308">
        <f t="shared" si="101"/>
        <v>0</v>
      </c>
      <c r="AA209" s="309">
        <f t="shared" si="102"/>
        <v>0</v>
      </c>
    </row>
    <row r="210" spans="2:31" s="75" customFormat="1">
      <c r="B210" s="320">
        <v>15</v>
      </c>
      <c r="C210" s="246" t="str">
        <f t="shared" si="78"/>
        <v/>
      </c>
      <c r="D210" s="308">
        <f t="shared" si="79"/>
        <v>0</v>
      </c>
      <c r="E210" s="308">
        <f t="shared" si="80"/>
        <v>0</v>
      </c>
      <c r="F210" s="308">
        <f t="shared" si="81"/>
        <v>0</v>
      </c>
      <c r="G210" s="308">
        <f t="shared" si="82"/>
        <v>0</v>
      </c>
      <c r="H210" s="308">
        <f t="shared" si="83"/>
        <v>0</v>
      </c>
      <c r="I210" s="308">
        <f t="shared" si="84"/>
        <v>0</v>
      </c>
      <c r="J210" s="308">
        <f t="shared" si="85"/>
        <v>0</v>
      </c>
      <c r="K210" s="308">
        <f t="shared" si="86"/>
        <v>0</v>
      </c>
      <c r="L210" s="308">
        <f t="shared" si="87"/>
        <v>0</v>
      </c>
      <c r="M210" s="308">
        <f t="shared" si="88"/>
        <v>0</v>
      </c>
      <c r="N210" s="308">
        <f t="shared" si="89"/>
        <v>0</v>
      </c>
      <c r="O210" s="308">
        <f t="shared" si="90"/>
        <v>0</v>
      </c>
      <c r="P210" s="308">
        <f t="shared" si="91"/>
        <v>0</v>
      </c>
      <c r="Q210" s="308">
        <f t="shared" si="92"/>
        <v>0</v>
      </c>
      <c r="R210" s="308">
        <f t="shared" si="93"/>
        <v>0</v>
      </c>
      <c r="S210" s="308">
        <f t="shared" si="94"/>
        <v>0</v>
      </c>
      <c r="T210" s="308">
        <f t="shared" si="95"/>
        <v>0</v>
      </c>
      <c r="U210" s="308">
        <f t="shared" si="96"/>
        <v>0</v>
      </c>
      <c r="V210" s="308">
        <f t="shared" si="97"/>
        <v>0</v>
      </c>
      <c r="W210" s="308">
        <f t="shared" si="98"/>
        <v>0</v>
      </c>
      <c r="X210" s="308">
        <f t="shared" si="99"/>
        <v>0</v>
      </c>
      <c r="Y210" s="308">
        <f t="shared" si="100"/>
        <v>0</v>
      </c>
      <c r="Z210" s="308">
        <f t="shared" si="101"/>
        <v>0</v>
      </c>
      <c r="AA210" s="309">
        <f t="shared" si="102"/>
        <v>0</v>
      </c>
    </row>
    <row r="211" spans="2:31" s="75" customFormat="1" ht="29.25" customHeight="1">
      <c r="B211" s="771" t="s">
        <v>1423</v>
      </c>
      <c r="C211" s="772"/>
      <c r="D211" s="309">
        <f t="shared" ref="D211:Z211" si="103">SUM(D196:D210)</f>
        <v>0</v>
      </c>
      <c r="E211" s="309">
        <f t="shared" si="103"/>
        <v>0</v>
      </c>
      <c r="F211" s="309">
        <f t="shared" si="103"/>
        <v>0</v>
      </c>
      <c r="G211" s="309">
        <f t="shared" si="103"/>
        <v>0</v>
      </c>
      <c r="H211" s="309">
        <f t="shared" si="103"/>
        <v>0</v>
      </c>
      <c r="I211" s="309">
        <f t="shared" si="103"/>
        <v>0</v>
      </c>
      <c r="J211" s="309">
        <f t="shared" si="103"/>
        <v>0</v>
      </c>
      <c r="K211" s="309">
        <f t="shared" si="103"/>
        <v>0</v>
      </c>
      <c r="L211" s="309">
        <f t="shared" si="103"/>
        <v>0</v>
      </c>
      <c r="M211" s="309">
        <f t="shared" si="103"/>
        <v>0</v>
      </c>
      <c r="N211" s="309">
        <f t="shared" si="103"/>
        <v>0</v>
      </c>
      <c r="O211" s="309">
        <f t="shared" si="103"/>
        <v>0</v>
      </c>
      <c r="P211" s="309">
        <f t="shared" si="103"/>
        <v>0</v>
      </c>
      <c r="Q211" s="309">
        <f t="shared" si="103"/>
        <v>0</v>
      </c>
      <c r="R211" s="309">
        <f t="shared" si="103"/>
        <v>0</v>
      </c>
      <c r="S211" s="309">
        <f t="shared" si="103"/>
        <v>0</v>
      </c>
      <c r="T211" s="309">
        <f t="shared" si="103"/>
        <v>0</v>
      </c>
      <c r="U211" s="309">
        <f t="shared" si="103"/>
        <v>0</v>
      </c>
      <c r="V211" s="309">
        <f t="shared" si="103"/>
        <v>0</v>
      </c>
      <c r="W211" s="309">
        <f t="shared" si="103"/>
        <v>0</v>
      </c>
      <c r="X211" s="309">
        <f t="shared" si="103"/>
        <v>0</v>
      </c>
      <c r="Y211" s="309">
        <f t="shared" si="103"/>
        <v>0</v>
      </c>
      <c r="Z211" s="309">
        <f t="shared" si="103"/>
        <v>0</v>
      </c>
      <c r="AA211" s="309">
        <f t="shared" si="102"/>
        <v>0</v>
      </c>
    </row>
    <row r="212" spans="2:31">
      <c r="B212" s="132"/>
      <c r="C212" s="132"/>
      <c r="D212" s="132"/>
      <c r="E212" s="132"/>
      <c r="F212" s="132"/>
      <c r="G212" s="132"/>
      <c r="H212" s="132"/>
      <c r="I212" s="132"/>
      <c r="J212" s="132"/>
      <c r="K212" s="132"/>
      <c r="L212" s="132"/>
      <c r="M212" s="132"/>
      <c r="N212" s="132"/>
      <c r="O212" s="132"/>
      <c r="P212" s="132"/>
      <c r="Q212" s="132"/>
      <c r="R212" s="132"/>
      <c r="S212" s="132"/>
      <c r="T212" s="132"/>
      <c r="U212" s="132"/>
      <c r="V212" s="132"/>
      <c r="W212" s="132"/>
      <c r="X212" s="132"/>
      <c r="Y212" s="132"/>
      <c r="Z212" s="132"/>
      <c r="AA212" s="132"/>
      <c r="AB212" s="132"/>
      <c r="AC212" s="132"/>
      <c r="AD212" s="132"/>
      <c r="AE212" s="132"/>
    </row>
    <row r="213" spans="2:31" s="75" customFormat="1" ht="18" thickBot="1">
      <c r="B213" s="117" t="s">
        <v>588</v>
      </c>
      <c r="C213" s="127"/>
      <c r="D213" s="77"/>
      <c r="E213" s="77"/>
      <c r="F213" s="77"/>
      <c r="G213" s="77"/>
      <c r="H213" s="77"/>
      <c r="I213" s="77"/>
      <c r="J213" s="77"/>
      <c r="K213" s="77"/>
      <c r="L213" s="77"/>
      <c r="M213" s="77"/>
      <c r="N213" s="77"/>
      <c r="O213" s="77"/>
      <c r="P213" s="77"/>
      <c r="Q213" s="77"/>
      <c r="R213" s="77"/>
      <c r="S213" s="77"/>
      <c r="T213" s="77"/>
      <c r="U213" s="77"/>
      <c r="V213" s="77"/>
      <c r="W213" s="79"/>
      <c r="Y213" s="80"/>
      <c r="Z213" s="80"/>
      <c r="AA213" s="80"/>
    </row>
    <row r="214" spans="2:31" s="75" customFormat="1" ht="39.6" customHeight="1" thickBot="1">
      <c r="B214" s="743" t="s">
        <v>259</v>
      </c>
      <c r="C214" s="563"/>
      <c r="D214" s="563"/>
      <c r="E214" s="563"/>
      <c r="F214" s="563"/>
      <c r="G214" s="563"/>
      <c r="H214" s="563"/>
      <c r="I214" s="563"/>
      <c r="J214" s="563"/>
      <c r="K214" s="563"/>
      <c r="L214" s="563"/>
      <c r="M214" s="563"/>
      <c r="N214" s="563"/>
      <c r="O214" s="563"/>
      <c r="P214" s="563"/>
      <c r="Q214" s="563"/>
      <c r="R214" s="564"/>
      <c r="S214" s="95"/>
      <c r="T214" s="95"/>
      <c r="U214" s="95"/>
      <c r="V214" s="95"/>
      <c r="W214" s="95"/>
      <c r="X214" s="95"/>
      <c r="Y214" s="95"/>
      <c r="Z214" s="95"/>
      <c r="AA214" s="95"/>
      <c r="AB214" s="95"/>
      <c r="AC214" s="95"/>
      <c r="AD214" s="95"/>
      <c r="AE214" s="95"/>
    </row>
    <row r="215" spans="2:31" s="75" customFormat="1" ht="17.25">
      <c r="B215" s="95" t="s">
        <v>1706</v>
      </c>
      <c r="C215" s="127"/>
      <c r="D215" s="77"/>
      <c r="E215" s="77"/>
      <c r="F215" s="77"/>
      <c r="G215" s="77"/>
      <c r="H215" s="77"/>
      <c r="I215" s="77"/>
      <c r="J215" s="77"/>
      <c r="K215" s="77"/>
      <c r="L215" s="77"/>
      <c r="M215" s="77"/>
      <c r="N215" s="77"/>
      <c r="O215" s="77"/>
      <c r="P215" s="77"/>
      <c r="Q215" s="77"/>
      <c r="R215" s="77"/>
      <c r="S215" s="77"/>
      <c r="T215" s="77"/>
      <c r="U215" s="77"/>
      <c r="V215" s="77"/>
      <c r="W215" s="79"/>
      <c r="Y215" s="80"/>
      <c r="Z215" s="80"/>
      <c r="AA215" s="80"/>
    </row>
    <row r="216" spans="2:31" s="111" customFormat="1" ht="165.75" customHeight="1">
      <c r="B216" s="370" t="s">
        <v>226</v>
      </c>
      <c r="C216" s="178" t="s">
        <v>280</v>
      </c>
      <c r="D216" s="178" t="s">
        <v>1424</v>
      </c>
      <c r="E216" s="317" t="str">
        <f>部門費!C3</f>
        <v>①燃やすごみ</v>
      </c>
      <c r="F216" s="538" t="str">
        <f>部門費!D3</f>
        <v>②燃やさないごみ</v>
      </c>
      <c r="G216" s="538" t="str">
        <f>部門費!E3</f>
        <v>③粗大ごみ</v>
      </c>
      <c r="H216" s="538" t="str">
        <f>部門費!F3</f>
        <v>④アルミ缶</v>
      </c>
      <c r="I216" s="538" t="str">
        <f>部門費!G3</f>
        <v>⑤スチール缶</v>
      </c>
      <c r="J216" s="538" t="str">
        <f>部門費!H3</f>
        <v>⑥無色のガラス製の容器</v>
      </c>
      <c r="K216" s="538" t="str">
        <f>部門費!I3</f>
        <v>⑦茶色のガラス製の容器</v>
      </c>
      <c r="L216" s="538" t="str">
        <f>部門費!J3</f>
        <v>⑧その他のガラス製の容器</v>
      </c>
      <c r="M216" s="538" t="str">
        <f>部門費!K3</f>
        <v>⑨リターナブルびん</v>
      </c>
      <c r="N216" s="538" t="str">
        <f>部門費!L3</f>
        <v>⑩ペットボトル</v>
      </c>
      <c r="O216" s="538" t="str">
        <f>部門費!M3</f>
        <v>⑪白色トレイ</v>
      </c>
      <c r="P216" s="538" t="str">
        <f>部門費!N3</f>
        <v>⑫プラスチック製容器包装</v>
      </c>
      <c r="Q216" s="538" t="str">
        <f>部門費!O3</f>
        <v>⑬紙製容器包装</v>
      </c>
      <c r="R216" s="538" t="str">
        <f>部門費!P3</f>
        <v>⑭紙パック</v>
      </c>
      <c r="S216" s="538" t="str">
        <f>部門費!Q3</f>
        <v>⑮段ボール</v>
      </c>
      <c r="T216" s="538" t="str">
        <f>部門費!R3</f>
        <v>⑯古紙</v>
      </c>
      <c r="U216" s="538" t="str">
        <f>部門費!S3</f>
        <v>⑰古布</v>
      </c>
      <c r="V216" s="538" t="str">
        <f>部門費!T3</f>
        <v>⑱生ごみ</v>
      </c>
      <c r="W216" s="538" t="str">
        <f>部門費!U3</f>
        <v>⑲廃油</v>
      </c>
      <c r="X216" s="538" t="str">
        <f>部門費!V3</f>
        <v>⑳小型家電</v>
      </c>
      <c r="Y216" s="538" t="str">
        <f>部門費!W3</f>
        <v>㉑その他の資源ごみ</v>
      </c>
      <c r="Z216" s="546" t="str">
        <f>部門費!X3</f>
        <v>㉒その他のごみ</v>
      </c>
      <c r="AA216" s="178" t="s">
        <v>1424</v>
      </c>
    </row>
    <row r="217" spans="2:31" s="75" customFormat="1">
      <c r="B217" s="320">
        <v>1</v>
      </c>
      <c r="C217" s="246" t="str">
        <f t="shared" ref="C217:C231" si="104">IF(C29="","",C29)</f>
        <v/>
      </c>
      <c r="D217" s="305">
        <f t="shared" ref="D217:D231" si="105">IF(H153="",0,H153)</f>
        <v>0</v>
      </c>
      <c r="E217" s="305">
        <f t="shared" ref="E217:E231" si="106">IF(ISERROR(IF($Y109=0,0,$D217*C109/$Y109)),0,IF($Y109=0,0,$D217*C109/$Y109))</f>
        <v>0</v>
      </c>
      <c r="F217" s="305">
        <f t="shared" ref="F217:F231" si="107">IF(ISERROR(IF($Y109=0,0,$D217*D109/$Y109)),0,IF($Y109=0,0,$D217*D109/$Y109))</f>
        <v>0</v>
      </c>
      <c r="G217" s="305">
        <f t="shared" ref="G217:G231" si="108">IF(ISERROR(IF($Y109=0,0,$D217*E109/$Y109)),0,IF($Y109=0,0,$D217*E109/$Y109))</f>
        <v>0</v>
      </c>
      <c r="H217" s="305">
        <f t="shared" ref="H217:H231" si="109">IF(ISERROR(IF($Y109=0,0,$D217*F109/$Y109)),0,IF($Y109=0,0,$D217*F109/$Y109))</f>
        <v>0</v>
      </c>
      <c r="I217" s="305">
        <f t="shared" ref="I217:I231" si="110">IF(ISERROR(IF($Y109=0,0,$D217*G109/$Y109)),0,IF($Y109=0,0,$D217*G109/$Y109))</f>
        <v>0</v>
      </c>
      <c r="J217" s="305">
        <f t="shared" ref="J217:J231" si="111">IF(ISERROR(IF($Y109=0,0,$D217*H109/$Y109)),0,IF($Y109=0,0,$D217*H109/$Y109))</f>
        <v>0</v>
      </c>
      <c r="K217" s="305">
        <f t="shared" ref="K217:K231" si="112">IF(ISERROR(IF($Y109=0,0,$D217*I109/$Y109)),0,IF($Y109=0,0,$D217*I109/$Y109))</f>
        <v>0</v>
      </c>
      <c r="L217" s="305">
        <f t="shared" ref="L217:L231" si="113">IF(ISERROR(IF($Y109=0,0,$D217*J109/$Y109)),0,IF($Y109=0,0,$D217*J109/$Y109))</f>
        <v>0</v>
      </c>
      <c r="M217" s="305">
        <f t="shared" ref="M217:M231" si="114">IF(ISERROR(IF($Y109=0,0,$D217*K109/$Y109)),0,IF($Y109=0,0,$D217*K109/$Y109))</f>
        <v>0</v>
      </c>
      <c r="N217" s="305">
        <f t="shared" ref="N217:N231" si="115">IF(ISERROR(IF($Y109=0,0,$D217*L109/$Y109)),0,IF($Y109=0,0,$D217*L109/$Y109))</f>
        <v>0</v>
      </c>
      <c r="O217" s="305">
        <f t="shared" ref="O217:O231" si="116">IF(ISERROR(IF($Y109=0,0,$D217*M109/$Y109)),0,IF($Y109=0,0,$D217*M109/$Y109))</f>
        <v>0</v>
      </c>
      <c r="P217" s="305">
        <f t="shared" ref="P217:P231" si="117">IF(ISERROR(IF($Y109=0,0,$D217*N109/$Y109)),0,IF($Y109=0,0,$D217*N109/$Y109))</f>
        <v>0</v>
      </c>
      <c r="Q217" s="305">
        <f t="shared" ref="Q217:Q231" si="118">IF(ISERROR(IF($Y109=0,0,$D217*O109/$Y109)),0,IF($Y109=0,0,$D217*O109/$Y109))</f>
        <v>0</v>
      </c>
      <c r="R217" s="305">
        <f t="shared" ref="R217:R231" si="119">IF(ISERROR(IF($Y109=0,0,$D217*P109/$Y109)),0,IF($Y109=0,0,$D217*P109/$Y109))</f>
        <v>0</v>
      </c>
      <c r="S217" s="305">
        <f t="shared" ref="S217:S231" si="120">IF(ISERROR(IF($Y109=0,0,$D217*Q109/$Y109)),0,IF($Y109=0,0,$D217*Q109/$Y109))</f>
        <v>0</v>
      </c>
      <c r="T217" s="305">
        <f t="shared" ref="T217:T231" si="121">IF(ISERROR(IF($Y109=0,0,$D217*R109/$Y109)),0,IF($Y109=0,0,$D217*R109/$Y109))</f>
        <v>0</v>
      </c>
      <c r="U217" s="305">
        <f t="shared" ref="U217:U231" si="122">IF(ISERROR(IF($Y109=0,0,$D217*S109/$Y109)),0,IF($Y109=0,0,$D217*S109/$Y109))</f>
        <v>0</v>
      </c>
      <c r="V217" s="305">
        <f t="shared" ref="V217:V231" si="123">IF(ISERROR(IF($Y109=0,0,$D217*T109/$Y109)),0,IF($Y109=0,0,$D217*T109/$Y109))</f>
        <v>0</v>
      </c>
      <c r="W217" s="305">
        <f t="shared" ref="W217:W231" si="124">IF(ISERROR(IF($Y109=0,0,$D217*U109/$Y109)),0,IF($Y109=0,0,$D217*U109/$Y109))</f>
        <v>0</v>
      </c>
      <c r="X217" s="305">
        <f t="shared" ref="X217:X231" si="125">IF(ISERROR(IF($Y109=0,0,$D217*V109/$Y109)),0,IF($Y109=0,0,$D217*V109/$Y109))</f>
        <v>0</v>
      </c>
      <c r="Y217" s="305">
        <f t="shared" ref="Y217:Y231" si="126">IF(ISERROR(IF($Y109=0,0,$D217*W109/$Y109)),0,IF($Y109=0,0,$D217*W109/$Y109))</f>
        <v>0</v>
      </c>
      <c r="Z217" s="305">
        <f t="shared" ref="Z217:Z231" si="127">IF(ISERROR(IF($Y109=0,0,$D217*X109/$Y109)),0,IF($Y109=0,0,$D217*X109/$Y109))</f>
        <v>0</v>
      </c>
      <c r="AA217" s="297">
        <f t="shared" ref="AA217:AA232" si="128">SUM(E217:Z217)</f>
        <v>0</v>
      </c>
    </row>
    <row r="218" spans="2:31" s="75" customFormat="1">
      <c r="B218" s="320">
        <v>2</v>
      </c>
      <c r="C218" s="246" t="str">
        <f t="shared" si="104"/>
        <v/>
      </c>
      <c r="D218" s="305">
        <f t="shared" si="105"/>
        <v>0</v>
      </c>
      <c r="E218" s="305">
        <f t="shared" si="106"/>
        <v>0</v>
      </c>
      <c r="F218" s="305">
        <f t="shared" si="107"/>
        <v>0</v>
      </c>
      <c r="G218" s="305">
        <f t="shared" si="108"/>
        <v>0</v>
      </c>
      <c r="H218" s="305">
        <f t="shared" si="109"/>
        <v>0</v>
      </c>
      <c r="I218" s="305">
        <f t="shared" si="110"/>
        <v>0</v>
      </c>
      <c r="J218" s="305">
        <f t="shared" si="111"/>
        <v>0</v>
      </c>
      <c r="K218" s="305">
        <f t="shared" si="112"/>
        <v>0</v>
      </c>
      <c r="L218" s="305">
        <f t="shared" si="113"/>
        <v>0</v>
      </c>
      <c r="M218" s="305">
        <f t="shared" si="114"/>
        <v>0</v>
      </c>
      <c r="N218" s="305">
        <f t="shared" si="115"/>
        <v>0</v>
      </c>
      <c r="O218" s="305">
        <f t="shared" si="116"/>
        <v>0</v>
      </c>
      <c r="P218" s="305">
        <f t="shared" si="117"/>
        <v>0</v>
      </c>
      <c r="Q218" s="305">
        <f t="shared" si="118"/>
        <v>0</v>
      </c>
      <c r="R218" s="305">
        <f t="shared" si="119"/>
        <v>0</v>
      </c>
      <c r="S218" s="305">
        <f t="shared" si="120"/>
        <v>0</v>
      </c>
      <c r="T218" s="305">
        <f t="shared" si="121"/>
        <v>0</v>
      </c>
      <c r="U218" s="305">
        <f t="shared" si="122"/>
        <v>0</v>
      </c>
      <c r="V218" s="305">
        <f t="shared" si="123"/>
        <v>0</v>
      </c>
      <c r="W218" s="305">
        <f t="shared" si="124"/>
        <v>0</v>
      </c>
      <c r="X218" s="305">
        <f t="shared" si="125"/>
        <v>0</v>
      </c>
      <c r="Y218" s="305">
        <f t="shared" si="126"/>
        <v>0</v>
      </c>
      <c r="Z218" s="305">
        <f t="shared" si="127"/>
        <v>0</v>
      </c>
      <c r="AA218" s="297">
        <f t="shared" si="128"/>
        <v>0</v>
      </c>
    </row>
    <row r="219" spans="2:31" s="75" customFormat="1">
      <c r="B219" s="320">
        <v>3</v>
      </c>
      <c r="C219" s="246" t="str">
        <f t="shared" si="104"/>
        <v/>
      </c>
      <c r="D219" s="305">
        <f t="shared" si="105"/>
        <v>0</v>
      </c>
      <c r="E219" s="305">
        <f t="shared" si="106"/>
        <v>0</v>
      </c>
      <c r="F219" s="305">
        <f t="shared" si="107"/>
        <v>0</v>
      </c>
      <c r="G219" s="305">
        <f t="shared" si="108"/>
        <v>0</v>
      </c>
      <c r="H219" s="305">
        <f t="shared" si="109"/>
        <v>0</v>
      </c>
      <c r="I219" s="305">
        <f t="shared" si="110"/>
        <v>0</v>
      </c>
      <c r="J219" s="305">
        <f t="shared" si="111"/>
        <v>0</v>
      </c>
      <c r="K219" s="305">
        <f t="shared" si="112"/>
        <v>0</v>
      </c>
      <c r="L219" s="305">
        <f t="shared" si="113"/>
        <v>0</v>
      </c>
      <c r="M219" s="305">
        <f t="shared" si="114"/>
        <v>0</v>
      </c>
      <c r="N219" s="305">
        <f t="shared" si="115"/>
        <v>0</v>
      </c>
      <c r="O219" s="305">
        <f t="shared" si="116"/>
        <v>0</v>
      </c>
      <c r="P219" s="305">
        <f t="shared" si="117"/>
        <v>0</v>
      </c>
      <c r="Q219" s="305">
        <f t="shared" si="118"/>
        <v>0</v>
      </c>
      <c r="R219" s="305">
        <f t="shared" si="119"/>
        <v>0</v>
      </c>
      <c r="S219" s="305">
        <f t="shared" si="120"/>
        <v>0</v>
      </c>
      <c r="T219" s="305">
        <f t="shared" si="121"/>
        <v>0</v>
      </c>
      <c r="U219" s="305">
        <f t="shared" si="122"/>
        <v>0</v>
      </c>
      <c r="V219" s="305">
        <f t="shared" si="123"/>
        <v>0</v>
      </c>
      <c r="W219" s="305">
        <f t="shared" si="124"/>
        <v>0</v>
      </c>
      <c r="X219" s="305">
        <f t="shared" si="125"/>
        <v>0</v>
      </c>
      <c r="Y219" s="305">
        <f t="shared" si="126"/>
        <v>0</v>
      </c>
      <c r="Z219" s="305">
        <f t="shared" si="127"/>
        <v>0</v>
      </c>
      <c r="AA219" s="297">
        <f t="shared" si="128"/>
        <v>0</v>
      </c>
    </row>
    <row r="220" spans="2:31" s="75" customFormat="1">
      <c r="B220" s="320">
        <v>4</v>
      </c>
      <c r="C220" s="246" t="str">
        <f t="shared" si="104"/>
        <v/>
      </c>
      <c r="D220" s="305">
        <f t="shared" si="105"/>
        <v>0</v>
      </c>
      <c r="E220" s="305">
        <f t="shared" si="106"/>
        <v>0</v>
      </c>
      <c r="F220" s="305">
        <f t="shared" si="107"/>
        <v>0</v>
      </c>
      <c r="G220" s="305">
        <f t="shared" si="108"/>
        <v>0</v>
      </c>
      <c r="H220" s="305">
        <f t="shared" si="109"/>
        <v>0</v>
      </c>
      <c r="I220" s="305">
        <f t="shared" si="110"/>
        <v>0</v>
      </c>
      <c r="J220" s="305">
        <f t="shared" si="111"/>
        <v>0</v>
      </c>
      <c r="K220" s="305">
        <f t="shared" si="112"/>
        <v>0</v>
      </c>
      <c r="L220" s="305">
        <f t="shared" si="113"/>
        <v>0</v>
      </c>
      <c r="M220" s="305">
        <f t="shared" si="114"/>
        <v>0</v>
      </c>
      <c r="N220" s="305">
        <f t="shared" si="115"/>
        <v>0</v>
      </c>
      <c r="O220" s="305">
        <f t="shared" si="116"/>
        <v>0</v>
      </c>
      <c r="P220" s="305">
        <f t="shared" si="117"/>
        <v>0</v>
      </c>
      <c r="Q220" s="305">
        <f t="shared" si="118"/>
        <v>0</v>
      </c>
      <c r="R220" s="305">
        <f t="shared" si="119"/>
        <v>0</v>
      </c>
      <c r="S220" s="305">
        <f t="shared" si="120"/>
        <v>0</v>
      </c>
      <c r="T220" s="305">
        <f t="shared" si="121"/>
        <v>0</v>
      </c>
      <c r="U220" s="305">
        <f t="shared" si="122"/>
        <v>0</v>
      </c>
      <c r="V220" s="305">
        <f t="shared" si="123"/>
        <v>0</v>
      </c>
      <c r="W220" s="305">
        <f t="shared" si="124"/>
        <v>0</v>
      </c>
      <c r="X220" s="305">
        <f t="shared" si="125"/>
        <v>0</v>
      </c>
      <c r="Y220" s="305">
        <f t="shared" si="126"/>
        <v>0</v>
      </c>
      <c r="Z220" s="305">
        <f t="shared" si="127"/>
        <v>0</v>
      </c>
      <c r="AA220" s="297">
        <f t="shared" si="128"/>
        <v>0</v>
      </c>
    </row>
    <row r="221" spans="2:31" s="75" customFormat="1">
      <c r="B221" s="320">
        <v>5</v>
      </c>
      <c r="C221" s="246" t="str">
        <f t="shared" si="104"/>
        <v/>
      </c>
      <c r="D221" s="305">
        <f t="shared" si="105"/>
        <v>0</v>
      </c>
      <c r="E221" s="305">
        <f t="shared" si="106"/>
        <v>0</v>
      </c>
      <c r="F221" s="305">
        <f t="shared" si="107"/>
        <v>0</v>
      </c>
      <c r="G221" s="305">
        <f t="shared" si="108"/>
        <v>0</v>
      </c>
      <c r="H221" s="305">
        <f t="shared" si="109"/>
        <v>0</v>
      </c>
      <c r="I221" s="305">
        <f t="shared" si="110"/>
        <v>0</v>
      </c>
      <c r="J221" s="305">
        <f t="shared" si="111"/>
        <v>0</v>
      </c>
      <c r="K221" s="305">
        <f t="shared" si="112"/>
        <v>0</v>
      </c>
      <c r="L221" s="305">
        <f t="shared" si="113"/>
        <v>0</v>
      </c>
      <c r="M221" s="305">
        <f t="shared" si="114"/>
        <v>0</v>
      </c>
      <c r="N221" s="305">
        <f t="shared" si="115"/>
        <v>0</v>
      </c>
      <c r="O221" s="305">
        <f t="shared" si="116"/>
        <v>0</v>
      </c>
      <c r="P221" s="305">
        <f t="shared" si="117"/>
        <v>0</v>
      </c>
      <c r="Q221" s="305">
        <f t="shared" si="118"/>
        <v>0</v>
      </c>
      <c r="R221" s="305">
        <f t="shared" si="119"/>
        <v>0</v>
      </c>
      <c r="S221" s="305">
        <f t="shared" si="120"/>
        <v>0</v>
      </c>
      <c r="T221" s="305">
        <f t="shared" si="121"/>
        <v>0</v>
      </c>
      <c r="U221" s="305">
        <f t="shared" si="122"/>
        <v>0</v>
      </c>
      <c r="V221" s="305">
        <f t="shared" si="123"/>
        <v>0</v>
      </c>
      <c r="W221" s="305">
        <f t="shared" si="124"/>
        <v>0</v>
      </c>
      <c r="X221" s="305">
        <f t="shared" si="125"/>
        <v>0</v>
      </c>
      <c r="Y221" s="305">
        <f t="shared" si="126"/>
        <v>0</v>
      </c>
      <c r="Z221" s="305">
        <f t="shared" si="127"/>
        <v>0</v>
      </c>
      <c r="AA221" s="297">
        <f t="shared" si="128"/>
        <v>0</v>
      </c>
    </row>
    <row r="222" spans="2:31" s="75" customFormat="1">
      <c r="B222" s="320">
        <v>6</v>
      </c>
      <c r="C222" s="246" t="str">
        <f t="shared" si="104"/>
        <v/>
      </c>
      <c r="D222" s="305">
        <f t="shared" si="105"/>
        <v>0</v>
      </c>
      <c r="E222" s="305">
        <f t="shared" si="106"/>
        <v>0</v>
      </c>
      <c r="F222" s="305">
        <f t="shared" si="107"/>
        <v>0</v>
      </c>
      <c r="G222" s="305">
        <f t="shared" si="108"/>
        <v>0</v>
      </c>
      <c r="H222" s="305">
        <f t="shared" si="109"/>
        <v>0</v>
      </c>
      <c r="I222" s="305">
        <f t="shared" si="110"/>
        <v>0</v>
      </c>
      <c r="J222" s="305">
        <f t="shared" si="111"/>
        <v>0</v>
      </c>
      <c r="K222" s="305">
        <f t="shared" si="112"/>
        <v>0</v>
      </c>
      <c r="L222" s="305">
        <f t="shared" si="113"/>
        <v>0</v>
      </c>
      <c r="M222" s="305">
        <f t="shared" si="114"/>
        <v>0</v>
      </c>
      <c r="N222" s="305">
        <f t="shared" si="115"/>
        <v>0</v>
      </c>
      <c r="O222" s="305">
        <f t="shared" si="116"/>
        <v>0</v>
      </c>
      <c r="P222" s="305">
        <f t="shared" si="117"/>
        <v>0</v>
      </c>
      <c r="Q222" s="305">
        <f t="shared" si="118"/>
        <v>0</v>
      </c>
      <c r="R222" s="305">
        <f t="shared" si="119"/>
        <v>0</v>
      </c>
      <c r="S222" s="305">
        <f t="shared" si="120"/>
        <v>0</v>
      </c>
      <c r="T222" s="305">
        <f t="shared" si="121"/>
        <v>0</v>
      </c>
      <c r="U222" s="305">
        <f t="shared" si="122"/>
        <v>0</v>
      </c>
      <c r="V222" s="305">
        <f t="shared" si="123"/>
        <v>0</v>
      </c>
      <c r="W222" s="305">
        <f t="shared" si="124"/>
        <v>0</v>
      </c>
      <c r="X222" s="305">
        <f t="shared" si="125"/>
        <v>0</v>
      </c>
      <c r="Y222" s="305">
        <f t="shared" si="126"/>
        <v>0</v>
      </c>
      <c r="Z222" s="305">
        <f t="shared" si="127"/>
        <v>0</v>
      </c>
      <c r="AA222" s="297">
        <f t="shared" si="128"/>
        <v>0</v>
      </c>
    </row>
    <row r="223" spans="2:31" s="75" customFormat="1">
      <c r="B223" s="320">
        <v>7</v>
      </c>
      <c r="C223" s="246" t="str">
        <f t="shared" si="104"/>
        <v/>
      </c>
      <c r="D223" s="305">
        <f t="shared" si="105"/>
        <v>0</v>
      </c>
      <c r="E223" s="305">
        <f t="shared" si="106"/>
        <v>0</v>
      </c>
      <c r="F223" s="305">
        <f t="shared" si="107"/>
        <v>0</v>
      </c>
      <c r="G223" s="305">
        <f t="shared" si="108"/>
        <v>0</v>
      </c>
      <c r="H223" s="305">
        <f t="shared" si="109"/>
        <v>0</v>
      </c>
      <c r="I223" s="305">
        <f t="shared" si="110"/>
        <v>0</v>
      </c>
      <c r="J223" s="305">
        <f t="shared" si="111"/>
        <v>0</v>
      </c>
      <c r="K223" s="305">
        <f t="shared" si="112"/>
        <v>0</v>
      </c>
      <c r="L223" s="305">
        <f t="shared" si="113"/>
        <v>0</v>
      </c>
      <c r="M223" s="305">
        <f t="shared" si="114"/>
        <v>0</v>
      </c>
      <c r="N223" s="305">
        <f t="shared" si="115"/>
        <v>0</v>
      </c>
      <c r="O223" s="305">
        <f t="shared" si="116"/>
        <v>0</v>
      </c>
      <c r="P223" s="305">
        <f t="shared" si="117"/>
        <v>0</v>
      </c>
      <c r="Q223" s="305">
        <f t="shared" si="118"/>
        <v>0</v>
      </c>
      <c r="R223" s="305">
        <f t="shared" si="119"/>
        <v>0</v>
      </c>
      <c r="S223" s="305">
        <f t="shared" si="120"/>
        <v>0</v>
      </c>
      <c r="T223" s="305">
        <f t="shared" si="121"/>
        <v>0</v>
      </c>
      <c r="U223" s="305">
        <f t="shared" si="122"/>
        <v>0</v>
      </c>
      <c r="V223" s="305">
        <f t="shared" si="123"/>
        <v>0</v>
      </c>
      <c r="W223" s="305">
        <f t="shared" si="124"/>
        <v>0</v>
      </c>
      <c r="X223" s="305">
        <f t="shared" si="125"/>
        <v>0</v>
      </c>
      <c r="Y223" s="305">
        <f t="shared" si="126"/>
        <v>0</v>
      </c>
      <c r="Z223" s="305">
        <f t="shared" si="127"/>
        <v>0</v>
      </c>
      <c r="AA223" s="297">
        <f t="shared" si="128"/>
        <v>0</v>
      </c>
    </row>
    <row r="224" spans="2:31" s="75" customFormat="1">
      <c r="B224" s="320">
        <v>8</v>
      </c>
      <c r="C224" s="246" t="str">
        <f t="shared" si="104"/>
        <v/>
      </c>
      <c r="D224" s="305">
        <f t="shared" si="105"/>
        <v>0</v>
      </c>
      <c r="E224" s="305">
        <f t="shared" si="106"/>
        <v>0</v>
      </c>
      <c r="F224" s="305">
        <f t="shared" si="107"/>
        <v>0</v>
      </c>
      <c r="G224" s="305">
        <f t="shared" si="108"/>
        <v>0</v>
      </c>
      <c r="H224" s="305">
        <f t="shared" si="109"/>
        <v>0</v>
      </c>
      <c r="I224" s="305">
        <f t="shared" si="110"/>
        <v>0</v>
      </c>
      <c r="J224" s="305">
        <f t="shared" si="111"/>
        <v>0</v>
      </c>
      <c r="K224" s="305">
        <f t="shared" si="112"/>
        <v>0</v>
      </c>
      <c r="L224" s="305">
        <f t="shared" si="113"/>
        <v>0</v>
      </c>
      <c r="M224" s="305">
        <f t="shared" si="114"/>
        <v>0</v>
      </c>
      <c r="N224" s="305">
        <f t="shared" si="115"/>
        <v>0</v>
      </c>
      <c r="O224" s="305">
        <f t="shared" si="116"/>
        <v>0</v>
      </c>
      <c r="P224" s="305">
        <f t="shared" si="117"/>
        <v>0</v>
      </c>
      <c r="Q224" s="305">
        <f t="shared" si="118"/>
        <v>0</v>
      </c>
      <c r="R224" s="305">
        <f t="shared" si="119"/>
        <v>0</v>
      </c>
      <c r="S224" s="305">
        <f t="shared" si="120"/>
        <v>0</v>
      </c>
      <c r="T224" s="305">
        <f t="shared" si="121"/>
        <v>0</v>
      </c>
      <c r="U224" s="305">
        <f t="shared" si="122"/>
        <v>0</v>
      </c>
      <c r="V224" s="305">
        <f t="shared" si="123"/>
        <v>0</v>
      </c>
      <c r="W224" s="305">
        <f t="shared" si="124"/>
        <v>0</v>
      </c>
      <c r="X224" s="305">
        <f t="shared" si="125"/>
        <v>0</v>
      </c>
      <c r="Y224" s="305">
        <f t="shared" si="126"/>
        <v>0</v>
      </c>
      <c r="Z224" s="305">
        <f t="shared" si="127"/>
        <v>0</v>
      </c>
      <c r="AA224" s="297">
        <f t="shared" si="128"/>
        <v>0</v>
      </c>
    </row>
    <row r="225" spans="2:31" s="75" customFormat="1">
      <c r="B225" s="320">
        <v>9</v>
      </c>
      <c r="C225" s="246" t="str">
        <f t="shared" si="104"/>
        <v/>
      </c>
      <c r="D225" s="305">
        <f t="shared" si="105"/>
        <v>0</v>
      </c>
      <c r="E225" s="305">
        <f t="shared" si="106"/>
        <v>0</v>
      </c>
      <c r="F225" s="305">
        <f t="shared" si="107"/>
        <v>0</v>
      </c>
      <c r="G225" s="305">
        <f t="shared" si="108"/>
        <v>0</v>
      </c>
      <c r="H225" s="305">
        <f t="shared" si="109"/>
        <v>0</v>
      </c>
      <c r="I225" s="305">
        <f t="shared" si="110"/>
        <v>0</v>
      </c>
      <c r="J225" s="305">
        <f t="shared" si="111"/>
        <v>0</v>
      </c>
      <c r="K225" s="305">
        <f t="shared" si="112"/>
        <v>0</v>
      </c>
      <c r="L225" s="305">
        <f t="shared" si="113"/>
        <v>0</v>
      </c>
      <c r="M225" s="305">
        <f t="shared" si="114"/>
        <v>0</v>
      </c>
      <c r="N225" s="305">
        <f t="shared" si="115"/>
        <v>0</v>
      </c>
      <c r="O225" s="305">
        <f t="shared" si="116"/>
        <v>0</v>
      </c>
      <c r="P225" s="305">
        <f t="shared" si="117"/>
        <v>0</v>
      </c>
      <c r="Q225" s="305">
        <f t="shared" si="118"/>
        <v>0</v>
      </c>
      <c r="R225" s="305">
        <f t="shared" si="119"/>
        <v>0</v>
      </c>
      <c r="S225" s="305">
        <f t="shared" si="120"/>
        <v>0</v>
      </c>
      <c r="T225" s="305">
        <f t="shared" si="121"/>
        <v>0</v>
      </c>
      <c r="U225" s="305">
        <f t="shared" si="122"/>
        <v>0</v>
      </c>
      <c r="V225" s="305">
        <f t="shared" si="123"/>
        <v>0</v>
      </c>
      <c r="W225" s="305">
        <f t="shared" si="124"/>
        <v>0</v>
      </c>
      <c r="X225" s="305">
        <f t="shared" si="125"/>
        <v>0</v>
      </c>
      <c r="Y225" s="305">
        <f t="shared" si="126"/>
        <v>0</v>
      </c>
      <c r="Z225" s="305">
        <f t="shared" si="127"/>
        <v>0</v>
      </c>
      <c r="AA225" s="297">
        <f t="shared" si="128"/>
        <v>0</v>
      </c>
    </row>
    <row r="226" spans="2:31" s="75" customFormat="1">
      <c r="B226" s="320">
        <v>10</v>
      </c>
      <c r="C226" s="246" t="str">
        <f t="shared" si="104"/>
        <v/>
      </c>
      <c r="D226" s="305">
        <f t="shared" si="105"/>
        <v>0</v>
      </c>
      <c r="E226" s="305">
        <f t="shared" si="106"/>
        <v>0</v>
      </c>
      <c r="F226" s="305">
        <f t="shared" si="107"/>
        <v>0</v>
      </c>
      <c r="G226" s="305">
        <f t="shared" si="108"/>
        <v>0</v>
      </c>
      <c r="H226" s="305">
        <f t="shared" si="109"/>
        <v>0</v>
      </c>
      <c r="I226" s="305">
        <f t="shared" si="110"/>
        <v>0</v>
      </c>
      <c r="J226" s="305">
        <f t="shared" si="111"/>
        <v>0</v>
      </c>
      <c r="K226" s="305">
        <f t="shared" si="112"/>
        <v>0</v>
      </c>
      <c r="L226" s="305">
        <f t="shared" si="113"/>
        <v>0</v>
      </c>
      <c r="M226" s="305">
        <f t="shared" si="114"/>
        <v>0</v>
      </c>
      <c r="N226" s="305">
        <f t="shared" si="115"/>
        <v>0</v>
      </c>
      <c r="O226" s="305">
        <f t="shared" si="116"/>
        <v>0</v>
      </c>
      <c r="P226" s="305">
        <f t="shared" si="117"/>
        <v>0</v>
      </c>
      <c r="Q226" s="305">
        <f t="shared" si="118"/>
        <v>0</v>
      </c>
      <c r="R226" s="305">
        <f t="shared" si="119"/>
        <v>0</v>
      </c>
      <c r="S226" s="305">
        <f t="shared" si="120"/>
        <v>0</v>
      </c>
      <c r="T226" s="305">
        <f t="shared" si="121"/>
        <v>0</v>
      </c>
      <c r="U226" s="305">
        <f t="shared" si="122"/>
        <v>0</v>
      </c>
      <c r="V226" s="305">
        <f t="shared" si="123"/>
        <v>0</v>
      </c>
      <c r="W226" s="305">
        <f t="shared" si="124"/>
        <v>0</v>
      </c>
      <c r="X226" s="305">
        <f t="shared" si="125"/>
        <v>0</v>
      </c>
      <c r="Y226" s="305">
        <f t="shared" si="126"/>
        <v>0</v>
      </c>
      <c r="Z226" s="305">
        <f t="shared" si="127"/>
        <v>0</v>
      </c>
      <c r="AA226" s="297">
        <f t="shared" si="128"/>
        <v>0</v>
      </c>
    </row>
    <row r="227" spans="2:31" s="75" customFormat="1">
      <c r="B227" s="320">
        <v>11</v>
      </c>
      <c r="C227" s="246" t="str">
        <f t="shared" si="104"/>
        <v/>
      </c>
      <c r="D227" s="305">
        <f t="shared" si="105"/>
        <v>0</v>
      </c>
      <c r="E227" s="305">
        <f t="shared" si="106"/>
        <v>0</v>
      </c>
      <c r="F227" s="305">
        <f t="shared" si="107"/>
        <v>0</v>
      </c>
      <c r="G227" s="305">
        <f t="shared" si="108"/>
        <v>0</v>
      </c>
      <c r="H227" s="305">
        <f t="shared" si="109"/>
        <v>0</v>
      </c>
      <c r="I227" s="305">
        <f t="shared" si="110"/>
        <v>0</v>
      </c>
      <c r="J227" s="305">
        <f t="shared" si="111"/>
        <v>0</v>
      </c>
      <c r="K227" s="305">
        <f t="shared" si="112"/>
        <v>0</v>
      </c>
      <c r="L227" s="305">
        <f t="shared" si="113"/>
        <v>0</v>
      </c>
      <c r="M227" s="305">
        <f t="shared" si="114"/>
        <v>0</v>
      </c>
      <c r="N227" s="305">
        <f t="shared" si="115"/>
        <v>0</v>
      </c>
      <c r="O227" s="305">
        <f t="shared" si="116"/>
        <v>0</v>
      </c>
      <c r="P227" s="305">
        <f t="shared" si="117"/>
        <v>0</v>
      </c>
      <c r="Q227" s="305">
        <f t="shared" si="118"/>
        <v>0</v>
      </c>
      <c r="R227" s="305">
        <f t="shared" si="119"/>
        <v>0</v>
      </c>
      <c r="S227" s="305">
        <f t="shared" si="120"/>
        <v>0</v>
      </c>
      <c r="T227" s="305">
        <f t="shared" si="121"/>
        <v>0</v>
      </c>
      <c r="U227" s="305">
        <f t="shared" si="122"/>
        <v>0</v>
      </c>
      <c r="V227" s="305">
        <f t="shared" si="123"/>
        <v>0</v>
      </c>
      <c r="W227" s="305">
        <f t="shared" si="124"/>
        <v>0</v>
      </c>
      <c r="X227" s="305">
        <f t="shared" si="125"/>
        <v>0</v>
      </c>
      <c r="Y227" s="305">
        <f t="shared" si="126"/>
        <v>0</v>
      </c>
      <c r="Z227" s="305">
        <f t="shared" si="127"/>
        <v>0</v>
      </c>
      <c r="AA227" s="297">
        <f t="shared" si="128"/>
        <v>0</v>
      </c>
    </row>
    <row r="228" spans="2:31" s="75" customFormat="1">
      <c r="B228" s="320">
        <v>12</v>
      </c>
      <c r="C228" s="246" t="str">
        <f t="shared" si="104"/>
        <v/>
      </c>
      <c r="D228" s="305">
        <f t="shared" si="105"/>
        <v>0</v>
      </c>
      <c r="E228" s="305">
        <f t="shared" si="106"/>
        <v>0</v>
      </c>
      <c r="F228" s="305">
        <f t="shared" si="107"/>
        <v>0</v>
      </c>
      <c r="G228" s="305">
        <f t="shared" si="108"/>
        <v>0</v>
      </c>
      <c r="H228" s="305">
        <f t="shared" si="109"/>
        <v>0</v>
      </c>
      <c r="I228" s="305">
        <f t="shared" si="110"/>
        <v>0</v>
      </c>
      <c r="J228" s="305">
        <f t="shared" si="111"/>
        <v>0</v>
      </c>
      <c r="K228" s="305">
        <f t="shared" si="112"/>
        <v>0</v>
      </c>
      <c r="L228" s="305">
        <f t="shared" si="113"/>
        <v>0</v>
      </c>
      <c r="M228" s="305">
        <f t="shared" si="114"/>
        <v>0</v>
      </c>
      <c r="N228" s="305">
        <f t="shared" si="115"/>
        <v>0</v>
      </c>
      <c r="O228" s="305">
        <f t="shared" si="116"/>
        <v>0</v>
      </c>
      <c r="P228" s="305">
        <f t="shared" si="117"/>
        <v>0</v>
      </c>
      <c r="Q228" s="305">
        <f t="shared" si="118"/>
        <v>0</v>
      </c>
      <c r="R228" s="305">
        <f t="shared" si="119"/>
        <v>0</v>
      </c>
      <c r="S228" s="305">
        <f t="shared" si="120"/>
        <v>0</v>
      </c>
      <c r="T228" s="305">
        <f t="shared" si="121"/>
        <v>0</v>
      </c>
      <c r="U228" s="305">
        <f t="shared" si="122"/>
        <v>0</v>
      </c>
      <c r="V228" s="305">
        <f t="shared" si="123"/>
        <v>0</v>
      </c>
      <c r="W228" s="305">
        <f t="shared" si="124"/>
        <v>0</v>
      </c>
      <c r="X228" s="305">
        <f t="shared" si="125"/>
        <v>0</v>
      </c>
      <c r="Y228" s="305">
        <f t="shared" si="126"/>
        <v>0</v>
      </c>
      <c r="Z228" s="305">
        <f t="shared" si="127"/>
        <v>0</v>
      </c>
      <c r="AA228" s="297">
        <f t="shared" si="128"/>
        <v>0</v>
      </c>
    </row>
    <row r="229" spans="2:31" s="75" customFormat="1">
      <c r="B229" s="320">
        <v>13</v>
      </c>
      <c r="C229" s="246" t="str">
        <f t="shared" si="104"/>
        <v/>
      </c>
      <c r="D229" s="305">
        <f t="shared" si="105"/>
        <v>0</v>
      </c>
      <c r="E229" s="305">
        <f t="shared" si="106"/>
        <v>0</v>
      </c>
      <c r="F229" s="305">
        <f t="shared" si="107"/>
        <v>0</v>
      </c>
      <c r="G229" s="305">
        <f t="shared" si="108"/>
        <v>0</v>
      </c>
      <c r="H229" s="305">
        <f t="shared" si="109"/>
        <v>0</v>
      </c>
      <c r="I229" s="305">
        <f t="shared" si="110"/>
        <v>0</v>
      </c>
      <c r="J229" s="305">
        <f t="shared" si="111"/>
        <v>0</v>
      </c>
      <c r="K229" s="305">
        <f t="shared" si="112"/>
        <v>0</v>
      </c>
      <c r="L229" s="305">
        <f t="shared" si="113"/>
        <v>0</v>
      </c>
      <c r="M229" s="305">
        <f t="shared" si="114"/>
        <v>0</v>
      </c>
      <c r="N229" s="305">
        <f t="shared" si="115"/>
        <v>0</v>
      </c>
      <c r="O229" s="305">
        <f t="shared" si="116"/>
        <v>0</v>
      </c>
      <c r="P229" s="305">
        <f t="shared" si="117"/>
        <v>0</v>
      </c>
      <c r="Q229" s="305">
        <f t="shared" si="118"/>
        <v>0</v>
      </c>
      <c r="R229" s="305">
        <f t="shared" si="119"/>
        <v>0</v>
      </c>
      <c r="S229" s="305">
        <f t="shared" si="120"/>
        <v>0</v>
      </c>
      <c r="T229" s="305">
        <f t="shared" si="121"/>
        <v>0</v>
      </c>
      <c r="U229" s="305">
        <f t="shared" si="122"/>
        <v>0</v>
      </c>
      <c r="V229" s="305">
        <f t="shared" si="123"/>
        <v>0</v>
      </c>
      <c r="W229" s="305">
        <f t="shared" si="124"/>
        <v>0</v>
      </c>
      <c r="X229" s="305">
        <f t="shared" si="125"/>
        <v>0</v>
      </c>
      <c r="Y229" s="305">
        <f t="shared" si="126"/>
        <v>0</v>
      </c>
      <c r="Z229" s="305">
        <f t="shared" si="127"/>
        <v>0</v>
      </c>
      <c r="AA229" s="297">
        <f t="shared" si="128"/>
        <v>0</v>
      </c>
    </row>
    <row r="230" spans="2:31" s="75" customFormat="1">
      <c r="B230" s="320">
        <v>14</v>
      </c>
      <c r="C230" s="246" t="str">
        <f t="shared" si="104"/>
        <v/>
      </c>
      <c r="D230" s="305">
        <f t="shared" si="105"/>
        <v>0</v>
      </c>
      <c r="E230" s="305">
        <f t="shared" si="106"/>
        <v>0</v>
      </c>
      <c r="F230" s="305">
        <f t="shared" si="107"/>
        <v>0</v>
      </c>
      <c r="G230" s="305">
        <f t="shared" si="108"/>
        <v>0</v>
      </c>
      <c r="H230" s="305">
        <f t="shared" si="109"/>
        <v>0</v>
      </c>
      <c r="I230" s="305">
        <f t="shared" si="110"/>
        <v>0</v>
      </c>
      <c r="J230" s="305">
        <f t="shared" si="111"/>
        <v>0</v>
      </c>
      <c r="K230" s="305">
        <f t="shared" si="112"/>
        <v>0</v>
      </c>
      <c r="L230" s="305">
        <f t="shared" si="113"/>
        <v>0</v>
      </c>
      <c r="M230" s="305">
        <f t="shared" si="114"/>
        <v>0</v>
      </c>
      <c r="N230" s="305">
        <f t="shared" si="115"/>
        <v>0</v>
      </c>
      <c r="O230" s="305">
        <f t="shared" si="116"/>
        <v>0</v>
      </c>
      <c r="P230" s="305">
        <f t="shared" si="117"/>
        <v>0</v>
      </c>
      <c r="Q230" s="305">
        <f t="shared" si="118"/>
        <v>0</v>
      </c>
      <c r="R230" s="305">
        <f t="shared" si="119"/>
        <v>0</v>
      </c>
      <c r="S230" s="305">
        <f t="shared" si="120"/>
        <v>0</v>
      </c>
      <c r="T230" s="305">
        <f t="shared" si="121"/>
        <v>0</v>
      </c>
      <c r="U230" s="305">
        <f t="shared" si="122"/>
        <v>0</v>
      </c>
      <c r="V230" s="305">
        <f t="shared" si="123"/>
        <v>0</v>
      </c>
      <c r="W230" s="305">
        <f t="shared" si="124"/>
        <v>0</v>
      </c>
      <c r="X230" s="305">
        <f t="shared" si="125"/>
        <v>0</v>
      </c>
      <c r="Y230" s="305">
        <f t="shared" si="126"/>
        <v>0</v>
      </c>
      <c r="Z230" s="305">
        <f t="shared" si="127"/>
        <v>0</v>
      </c>
      <c r="AA230" s="297">
        <f t="shared" si="128"/>
        <v>0</v>
      </c>
    </row>
    <row r="231" spans="2:31" s="75" customFormat="1">
      <c r="B231" s="320">
        <v>15</v>
      </c>
      <c r="C231" s="246" t="str">
        <f t="shared" si="104"/>
        <v/>
      </c>
      <c r="D231" s="305">
        <f t="shared" si="105"/>
        <v>0</v>
      </c>
      <c r="E231" s="305">
        <f t="shared" si="106"/>
        <v>0</v>
      </c>
      <c r="F231" s="305">
        <f t="shared" si="107"/>
        <v>0</v>
      </c>
      <c r="G231" s="305">
        <f t="shared" si="108"/>
        <v>0</v>
      </c>
      <c r="H231" s="305">
        <f t="shared" si="109"/>
        <v>0</v>
      </c>
      <c r="I231" s="305">
        <f t="shared" si="110"/>
        <v>0</v>
      </c>
      <c r="J231" s="305">
        <f t="shared" si="111"/>
        <v>0</v>
      </c>
      <c r="K231" s="305">
        <f t="shared" si="112"/>
        <v>0</v>
      </c>
      <c r="L231" s="305">
        <f t="shared" si="113"/>
        <v>0</v>
      </c>
      <c r="M231" s="305">
        <f t="shared" si="114"/>
        <v>0</v>
      </c>
      <c r="N231" s="305">
        <f t="shared" si="115"/>
        <v>0</v>
      </c>
      <c r="O231" s="305">
        <f t="shared" si="116"/>
        <v>0</v>
      </c>
      <c r="P231" s="305">
        <f t="shared" si="117"/>
        <v>0</v>
      </c>
      <c r="Q231" s="305">
        <f t="shared" si="118"/>
        <v>0</v>
      </c>
      <c r="R231" s="305">
        <f t="shared" si="119"/>
        <v>0</v>
      </c>
      <c r="S231" s="305">
        <f t="shared" si="120"/>
        <v>0</v>
      </c>
      <c r="T231" s="305">
        <f t="shared" si="121"/>
        <v>0</v>
      </c>
      <c r="U231" s="305">
        <f t="shared" si="122"/>
        <v>0</v>
      </c>
      <c r="V231" s="305">
        <f t="shared" si="123"/>
        <v>0</v>
      </c>
      <c r="W231" s="305">
        <f t="shared" si="124"/>
        <v>0</v>
      </c>
      <c r="X231" s="305">
        <f t="shared" si="125"/>
        <v>0</v>
      </c>
      <c r="Y231" s="305">
        <f t="shared" si="126"/>
        <v>0</v>
      </c>
      <c r="Z231" s="305">
        <f t="shared" si="127"/>
        <v>0</v>
      </c>
      <c r="AA231" s="297">
        <f t="shared" si="128"/>
        <v>0</v>
      </c>
    </row>
    <row r="232" spans="2:31" s="75" customFormat="1" ht="33.75" customHeight="1">
      <c r="B232" s="771" t="s">
        <v>1424</v>
      </c>
      <c r="C232" s="772"/>
      <c r="D232" s="297">
        <f t="shared" ref="D232:Z232" si="129">SUM(D217:D231)</f>
        <v>0</v>
      </c>
      <c r="E232" s="297">
        <f t="shared" si="129"/>
        <v>0</v>
      </c>
      <c r="F232" s="297">
        <f t="shared" si="129"/>
        <v>0</v>
      </c>
      <c r="G232" s="297">
        <f t="shared" si="129"/>
        <v>0</v>
      </c>
      <c r="H232" s="297">
        <f t="shared" si="129"/>
        <v>0</v>
      </c>
      <c r="I232" s="297">
        <f t="shared" si="129"/>
        <v>0</v>
      </c>
      <c r="J232" s="297">
        <f t="shared" si="129"/>
        <v>0</v>
      </c>
      <c r="K232" s="297">
        <f t="shared" si="129"/>
        <v>0</v>
      </c>
      <c r="L232" s="297">
        <f t="shared" si="129"/>
        <v>0</v>
      </c>
      <c r="M232" s="297">
        <f t="shared" si="129"/>
        <v>0</v>
      </c>
      <c r="N232" s="297">
        <f t="shared" si="129"/>
        <v>0</v>
      </c>
      <c r="O232" s="297">
        <f t="shared" si="129"/>
        <v>0</v>
      </c>
      <c r="P232" s="297">
        <f t="shared" si="129"/>
        <v>0</v>
      </c>
      <c r="Q232" s="297">
        <f t="shared" si="129"/>
        <v>0</v>
      </c>
      <c r="R232" s="297">
        <f t="shared" si="129"/>
        <v>0</v>
      </c>
      <c r="S232" s="297">
        <f t="shared" si="129"/>
        <v>0</v>
      </c>
      <c r="T232" s="297">
        <f t="shared" si="129"/>
        <v>0</v>
      </c>
      <c r="U232" s="297">
        <f t="shared" si="129"/>
        <v>0</v>
      </c>
      <c r="V232" s="297">
        <f t="shared" si="129"/>
        <v>0</v>
      </c>
      <c r="W232" s="297">
        <f t="shared" si="129"/>
        <v>0</v>
      </c>
      <c r="X232" s="297">
        <f t="shared" si="129"/>
        <v>0</v>
      </c>
      <c r="Y232" s="297">
        <f t="shared" si="129"/>
        <v>0</v>
      </c>
      <c r="Z232" s="297">
        <f t="shared" si="129"/>
        <v>0</v>
      </c>
      <c r="AA232" s="297">
        <f t="shared" si="128"/>
        <v>0</v>
      </c>
    </row>
    <row r="233" spans="2:31">
      <c r="B233" s="132"/>
      <c r="C233" s="132"/>
      <c r="D233" s="132"/>
      <c r="E233" s="132"/>
      <c r="F233" s="132"/>
      <c r="G233" s="132"/>
      <c r="H233" s="132"/>
      <c r="I233" s="132"/>
      <c r="J233" s="132"/>
      <c r="K233" s="132"/>
      <c r="L233" s="132"/>
      <c r="M233" s="132"/>
      <c r="N233" s="132"/>
      <c r="O233" s="132"/>
      <c r="P233" s="132"/>
      <c r="Q233" s="132"/>
      <c r="R233" s="132"/>
      <c r="S233" s="132"/>
      <c r="T233" s="132"/>
      <c r="U233" s="132"/>
      <c r="V233" s="132"/>
      <c r="W233" s="132"/>
      <c r="X233" s="132"/>
      <c r="Y233" s="132"/>
      <c r="Z233" s="132"/>
      <c r="AA233" s="132"/>
      <c r="AB233" s="132"/>
      <c r="AC233" s="132"/>
      <c r="AD233" s="132"/>
      <c r="AE233" s="132"/>
    </row>
    <row r="234" spans="2:31" s="75" customFormat="1" ht="18" thickBot="1">
      <c r="B234" s="117" t="s">
        <v>780</v>
      </c>
      <c r="C234" s="127"/>
      <c r="D234" s="77"/>
      <c r="E234" s="77"/>
      <c r="F234" s="77"/>
      <c r="G234" s="77"/>
      <c r="H234" s="77"/>
      <c r="I234" s="77"/>
      <c r="J234" s="77"/>
      <c r="K234" s="77"/>
      <c r="L234" s="77"/>
      <c r="M234" s="77"/>
      <c r="N234" s="77"/>
      <c r="O234" s="77"/>
      <c r="P234" s="77"/>
      <c r="Q234" s="77"/>
      <c r="R234" s="77"/>
      <c r="S234" s="77"/>
      <c r="T234" s="77"/>
      <c r="U234" s="77"/>
      <c r="V234" s="77"/>
      <c r="W234" s="79"/>
      <c r="Y234" s="80"/>
      <c r="Z234" s="80"/>
      <c r="AA234" s="80"/>
    </row>
    <row r="235" spans="2:31" s="75" customFormat="1" ht="41.45" customHeight="1" thickBot="1">
      <c r="B235" s="743" t="s">
        <v>260</v>
      </c>
      <c r="C235" s="563"/>
      <c r="D235" s="563"/>
      <c r="E235" s="563"/>
      <c r="F235" s="563"/>
      <c r="G235" s="563"/>
      <c r="H235" s="563"/>
      <c r="I235" s="563"/>
      <c r="J235" s="563"/>
      <c r="K235" s="563"/>
      <c r="L235" s="563"/>
      <c r="M235" s="563"/>
      <c r="N235" s="563"/>
      <c r="O235" s="563"/>
      <c r="P235" s="563"/>
      <c r="Q235" s="563"/>
      <c r="R235" s="564"/>
      <c r="S235" s="95"/>
      <c r="T235" s="95"/>
      <c r="U235" s="95"/>
      <c r="V235" s="95"/>
      <c r="W235" s="95"/>
      <c r="X235" s="95"/>
      <c r="Y235" s="95"/>
      <c r="Z235" s="95"/>
      <c r="AA235" s="95"/>
      <c r="AB235" s="95"/>
      <c r="AC235" s="95"/>
      <c r="AD235" s="95"/>
      <c r="AE235" s="95"/>
    </row>
    <row r="236" spans="2:31" s="75" customFormat="1" ht="17.25">
      <c r="B236" s="95" t="s">
        <v>1706</v>
      </c>
      <c r="C236" s="127"/>
      <c r="D236" s="77"/>
      <c r="E236" s="77"/>
      <c r="F236" s="77"/>
      <c r="G236" s="77"/>
      <c r="H236" s="77"/>
      <c r="I236" s="77"/>
      <c r="J236" s="77"/>
      <c r="K236" s="77"/>
      <c r="L236" s="77"/>
      <c r="M236" s="77"/>
      <c r="N236" s="77"/>
      <c r="O236" s="77"/>
      <c r="P236" s="77"/>
      <c r="Q236" s="77"/>
      <c r="R236" s="77"/>
      <c r="S236" s="77"/>
      <c r="T236" s="77"/>
      <c r="U236" s="77"/>
      <c r="V236" s="77"/>
      <c r="W236" s="79"/>
      <c r="Y236" s="80"/>
      <c r="Z236" s="80"/>
      <c r="AA236" s="80"/>
    </row>
    <row r="237" spans="2:31" s="111" customFormat="1" ht="165.75" customHeight="1">
      <c r="B237" s="370" t="s">
        <v>226</v>
      </c>
      <c r="C237" s="178" t="s">
        <v>280</v>
      </c>
      <c r="D237" s="178" t="s">
        <v>340</v>
      </c>
      <c r="E237" s="317" t="str">
        <f>部門費!C3</f>
        <v>①燃やすごみ</v>
      </c>
      <c r="F237" s="538" t="str">
        <f>部門費!D3</f>
        <v>②燃やさないごみ</v>
      </c>
      <c r="G237" s="538" t="str">
        <f>部門費!E3</f>
        <v>③粗大ごみ</v>
      </c>
      <c r="H237" s="538" t="str">
        <f>部門費!F3</f>
        <v>④アルミ缶</v>
      </c>
      <c r="I237" s="538" t="str">
        <f>部門費!G3</f>
        <v>⑤スチール缶</v>
      </c>
      <c r="J237" s="538" t="str">
        <f>部門費!H3</f>
        <v>⑥無色のガラス製の容器</v>
      </c>
      <c r="K237" s="538" t="str">
        <f>部門費!I3</f>
        <v>⑦茶色のガラス製の容器</v>
      </c>
      <c r="L237" s="538" t="str">
        <f>部門費!J3</f>
        <v>⑧その他のガラス製の容器</v>
      </c>
      <c r="M237" s="538" t="str">
        <f>部門費!K3</f>
        <v>⑨リターナブルびん</v>
      </c>
      <c r="N237" s="538" t="str">
        <f>部門費!L3</f>
        <v>⑩ペットボトル</v>
      </c>
      <c r="O237" s="538" t="str">
        <f>部門費!M3</f>
        <v>⑪白色トレイ</v>
      </c>
      <c r="P237" s="538" t="str">
        <f>部門費!N3</f>
        <v>⑫プラスチック製容器包装</v>
      </c>
      <c r="Q237" s="538" t="str">
        <f>部門費!O3</f>
        <v>⑬紙製容器包装</v>
      </c>
      <c r="R237" s="538" t="str">
        <f>部門費!P3</f>
        <v>⑭紙パック</v>
      </c>
      <c r="S237" s="538" t="str">
        <f>部門費!Q3</f>
        <v>⑮段ボール</v>
      </c>
      <c r="T237" s="538" t="str">
        <f>部門費!R3</f>
        <v>⑯古紙</v>
      </c>
      <c r="U237" s="538" t="str">
        <f>部門費!S3</f>
        <v>⑰古布</v>
      </c>
      <c r="V237" s="538" t="str">
        <f>部門費!T3</f>
        <v>⑱生ごみ</v>
      </c>
      <c r="W237" s="538" t="str">
        <f>部門費!U3</f>
        <v>⑲廃油</v>
      </c>
      <c r="X237" s="538" t="str">
        <f>部門費!V3</f>
        <v>⑳小型家電</v>
      </c>
      <c r="Y237" s="538" t="str">
        <f>部門費!W3</f>
        <v>㉑その他の資源ごみ</v>
      </c>
      <c r="Z237" s="546" t="str">
        <f>部門費!X3</f>
        <v>㉒その他のごみ</v>
      </c>
      <c r="AA237" s="178" t="s">
        <v>1110</v>
      </c>
    </row>
    <row r="238" spans="2:31" s="75" customFormat="1">
      <c r="B238" s="320">
        <v>1</v>
      </c>
      <c r="C238" s="384" t="str">
        <f t="shared" ref="C238:C252" si="130">IF(C29="","",C29)</f>
        <v/>
      </c>
      <c r="D238" s="305">
        <f t="shared" ref="D238:D252" si="131">IF(I153="",0,I153)</f>
        <v>0</v>
      </c>
      <c r="E238" s="305">
        <f t="shared" ref="E238:E252" si="132">IF(ISERROR(IF($Y109=0,0,$D238*C109/$Y109)),0,IF($Y109=0,0,$D238*C109/$Y109))</f>
        <v>0</v>
      </c>
      <c r="F238" s="305">
        <f t="shared" ref="F238:F252" si="133">IF(ISERROR(IF($Y109=0,0,$D238*D109/$Y109)),0,IF($Y109=0,0,$D238*D109/$Y109))</f>
        <v>0</v>
      </c>
      <c r="G238" s="305">
        <f t="shared" ref="G238:G252" si="134">IF(ISERROR(IF($Y109=0,0,$D238*E109/$Y109)),0,IF($Y109=0,0,$D238*E109/$Y109))</f>
        <v>0</v>
      </c>
      <c r="H238" s="305">
        <f t="shared" ref="H238:H252" si="135">IF(ISERROR(IF($Y109=0,0,$D238*F109/$Y109)),0,IF($Y109=0,0,$D238*F109/$Y109))</f>
        <v>0</v>
      </c>
      <c r="I238" s="305">
        <f t="shared" ref="I238:I252" si="136">IF(ISERROR(IF($Y109=0,0,$D238*G109/$Y109)),0,IF($Y109=0,0,$D238*G109/$Y109))</f>
        <v>0</v>
      </c>
      <c r="J238" s="305">
        <f t="shared" ref="J238:J252" si="137">IF(ISERROR(IF($Y109=0,0,$D238*H109/$Y109)),0,IF($Y109=0,0,$D238*H109/$Y109))</f>
        <v>0</v>
      </c>
      <c r="K238" s="305">
        <f t="shared" ref="K238:K252" si="138">IF(ISERROR(IF($Y109=0,0,$D238*I109/$Y109)),0,IF($Y109=0,0,$D238*I109/$Y109))</f>
        <v>0</v>
      </c>
      <c r="L238" s="305">
        <f t="shared" ref="L238:L252" si="139">IF(ISERROR(IF($Y109=0,0,$D238*J109/$Y109)),0,IF($Y109=0,0,$D238*J109/$Y109))</f>
        <v>0</v>
      </c>
      <c r="M238" s="305">
        <f t="shared" ref="M238:M252" si="140">IF(ISERROR(IF($Y109=0,0,$D238*K109/$Y109)),0,IF($Y109=0,0,$D238*K109/$Y109))</f>
        <v>0</v>
      </c>
      <c r="N238" s="305">
        <f t="shared" ref="N238:N252" si="141">IF(ISERROR(IF($Y109=0,0,$D238*L109/$Y109)),0,IF($Y109=0,0,$D238*L109/$Y109))</f>
        <v>0</v>
      </c>
      <c r="O238" s="305">
        <f t="shared" ref="O238:O252" si="142">IF(ISERROR(IF($Y109=0,0,$D238*M109/$Y109)),0,IF($Y109=0,0,$D238*M109/$Y109))</f>
        <v>0</v>
      </c>
      <c r="P238" s="305">
        <f t="shared" ref="P238:P252" si="143">IF(ISERROR(IF($Y109=0,0,$D238*N109/$Y109)),0,IF($Y109=0,0,$D238*N109/$Y109))</f>
        <v>0</v>
      </c>
      <c r="Q238" s="305">
        <f t="shared" ref="Q238:Q252" si="144">IF(ISERROR(IF($Y109=0,0,$D238*O109/$Y109)),0,IF($Y109=0,0,$D238*O109/$Y109))</f>
        <v>0</v>
      </c>
      <c r="R238" s="305">
        <f t="shared" ref="R238:R252" si="145">IF(ISERROR(IF($Y109=0,0,$D238*P109/$Y109)),0,IF($Y109=0,0,$D238*P109/$Y109))</f>
        <v>0</v>
      </c>
      <c r="S238" s="305">
        <f t="shared" ref="S238:S252" si="146">IF(ISERROR(IF($Y109=0,0,$D238*Q109/$Y109)),0,IF($Y109=0,0,$D238*Q109/$Y109))</f>
        <v>0</v>
      </c>
      <c r="T238" s="305">
        <f t="shared" ref="T238:T252" si="147">IF(ISERROR(IF($Y109=0,0,$D238*R109/$Y109)),0,IF($Y109=0,0,$D238*R109/$Y109))</f>
        <v>0</v>
      </c>
      <c r="U238" s="305">
        <f t="shared" ref="U238:U252" si="148">IF(ISERROR(IF($Y109=0,0,$D238*S109/$Y109)),0,IF($Y109=0,0,$D238*S109/$Y109))</f>
        <v>0</v>
      </c>
      <c r="V238" s="305">
        <f t="shared" ref="V238:V252" si="149">IF(ISERROR(IF($Y109=0,0,$D238*T109/$Y109)),0,IF($Y109=0,0,$D238*T109/$Y109))</f>
        <v>0</v>
      </c>
      <c r="W238" s="305">
        <f t="shared" ref="W238:W252" si="150">IF(ISERROR(IF($Y109=0,0,$D238*U109/$Y109)),0,IF($Y109=0,0,$D238*U109/$Y109))</f>
        <v>0</v>
      </c>
      <c r="X238" s="305">
        <f t="shared" ref="X238:X252" si="151">IF(ISERROR(IF($Y109=0,0,$D238*V109/$Y109)),0,IF($Y109=0,0,$D238*V109/$Y109))</f>
        <v>0</v>
      </c>
      <c r="Y238" s="305">
        <f t="shared" ref="Y238:Y252" si="152">IF(ISERROR(IF($Y109=0,0,$D238*W109/$Y109)),0,IF($Y109=0,0,$D238*W109/$Y109))</f>
        <v>0</v>
      </c>
      <c r="Z238" s="305">
        <f t="shared" ref="Z238:Z252" si="153">IF(ISERROR(IF($Y109=0,0,$D238*X109/$Y109)),0,IF($Y109=0,0,$D238*X109/$Y109))</f>
        <v>0</v>
      </c>
      <c r="AA238" s="297">
        <f t="shared" ref="AA238:AA253" si="154">SUM(E238:Z238)</f>
        <v>0</v>
      </c>
    </row>
    <row r="239" spans="2:31" s="75" customFormat="1">
      <c r="B239" s="320">
        <v>2</v>
      </c>
      <c r="C239" s="384" t="str">
        <f t="shared" si="130"/>
        <v/>
      </c>
      <c r="D239" s="305">
        <f t="shared" si="131"/>
        <v>0</v>
      </c>
      <c r="E239" s="305">
        <f t="shared" si="132"/>
        <v>0</v>
      </c>
      <c r="F239" s="305">
        <f t="shared" si="133"/>
        <v>0</v>
      </c>
      <c r="G239" s="305">
        <f t="shared" si="134"/>
        <v>0</v>
      </c>
      <c r="H239" s="305">
        <f t="shared" si="135"/>
        <v>0</v>
      </c>
      <c r="I239" s="305">
        <f t="shared" si="136"/>
        <v>0</v>
      </c>
      <c r="J239" s="305">
        <f t="shared" si="137"/>
        <v>0</v>
      </c>
      <c r="K239" s="305">
        <f t="shared" si="138"/>
        <v>0</v>
      </c>
      <c r="L239" s="305">
        <f t="shared" si="139"/>
        <v>0</v>
      </c>
      <c r="M239" s="305">
        <f t="shared" si="140"/>
        <v>0</v>
      </c>
      <c r="N239" s="305">
        <f t="shared" si="141"/>
        <v>0</v>
      </c>
      <c r="O239" s="305">
        <f t="shared" si="142"/>
        <v>0</v>
      </c>
      <c r="P239" s="305">
        <f t="shared" si="143"/>
        <v>0</v>
      </c>
      <c r="Q239" s="305">
        <f t="shared" si="144"/>
        <v>0</v>
      </c>
      <c r="R239" s="305">
        <f t="shared" si="145"/>
        <v>0</v>
      </c>
      <c r="S239" s="305">
        <f t="shared" si="146"/>
        <v>0</v>
      </c>
      <c r="T239" s="305">
        <f t="shared" si="147"/>
        <v>0</v>
      </c>
      <c r="U239" s="305">
        <f t="shared" si="148"/>
        <v>0</v>
      </c>
      <c r="V239" s="305">
        <f t="shared" si="149"/>
        <v>0</v>
      </c>
      <c r="W239" s="305">
        <f t="shared" si="150"/>
        <v>0</v>
      </c>
      <c r="X239" s="305">
        <f t="shared" si="151"/>
        <v>0</v>
      </c>
      <c r="Y239" s="305">
        <f t="shared" si="152"/>
        <v>0</v>
      </c>
      <c r="Z239" s="305">
        <f t="shared" si="153"/>
        <v>0</v>
      </c>
      <c r="AA239" s="297">
        <f t="shared" si="154"/>
        <v>0</v>
      </c>
    </row>
    <row r="240" spans="2:31" s="75" customFormat="1">
      <c r="B240" s="320">
        <v>3</v>
      </c>
      <c r="C240" s="384" t="str">
        <f t="shared" si="130"/>
        <v/>
      </c>
      <c r="D240" s="305">
        <f t="shared" si="131"/>
        <v>0</v>
      </c>
      <c r="E240" s="305">
        <f t="shared" si="132"/>
        <v>0</v>
      </c>
      <c r="F240" s="305">
        <f t="shared" si="133"/>
        <v>0</v>
      </c>
      <c r="G240" s="305">
        <f t="shared" si="134"/>
        <v>0</v>
      </c>
      <c r="H240" s="305">
        <f t="shared" si="135"/>
        <v>0</v>
      </c>
      <c r="I240" s="305">
        <f t="shared" si="136"/>
        <v>0</v>
      </c>
      <c r="J240" s="305">
        <f t="shared" si="137"/>
        <v>0</v>
      </c>
      <c r="K240" s="305">
        <f t="shared" si="138"/>
        <v>0</v>
      </c>
      <c r="L240" s="305">
        <f t="shared" si="139"/>
        <v>0</v>
      </c>
      <c r="M240" s="305">
        <f t="shared" si="140"/>
        <v>0</v>
      </c>
      <c r="N240" s="305">
        <f t="shared" si="141"/>
        <v>0</v>
      </c>
      <c r="O240" s="305">
        <f t="shared" si="142"/>
        <v>0</v>
      </c>
      <c r="P240" s="305">
        <f t="shared" si="143"/>
        <v>0</v>
      </c>
      <c r="Q240" s="305">
        <f t="shared" si="144"/>
        <v>0</v>
      </c>
      <c r="R240" s="305">
        <f t="shared" si="145"/>
        <v>0</v>
      </c>
      <c r="S240" s="305">
        <f t="shared" si="146"/>
        <v>0</v>
      </c>
      <c r="T240" s="305">
        <f t="shared" si="147"/>
        <v>0</v>
      </c>
      <c r="U240" s="305">
        <f t="shared" si="148"/>
        <v>0</v>
      </c>
      <c r="V240" s="305">
        <f t="shared" si="149"/>
        <v>0</v>
      </c>
      <c r="W240" s="305">
        <f t="shared" si="150"/>
        <v>0</v>
      </c>
      <c r="X240" s="305">
        <f t="shared" si="151"/>
        <v>0</v>
      </c>
      <c r="Y240" s="305">
        <f t="shared" si="152"/>
        <v>0</v>
      </c>
      <c r="Z240" s="305">
        <f t="shared" si="153"/>
        <v>0</v>
      </c>
      <c r="AA240" s="297">
        <f t="shared" si="154"/>
        <v>0</v>
      </c>
    </row>
    <row r="241" spans="2:31" s="75" customFormat="1">
      <c r="B241" s="320">
        <v>4</v>
      </c>
      <c r="C241" s="384" t="str">
        <f t="shared" si="130"/>
        <v/>
      </c>
      <c r="D241" s="305">
        <f t="shared" si="131"/>
        <v>0</v>
      </c>
      <c r="E241" s="305">
        <f t="shared" si="132"/>
        <v>0</v>
      </c>
      <c r="F241" s="305">
        <f t="shared" si="133"/>
        <v>0</v>
      </c>
      <c r="G241" s="305">
        <f t="shared" si="134"/>
        <v>0</v>
      </c>
      <c r="H241" s="305">
        <f t="shared" si="135"/>
        <v>0</v>
      </c>
      <c r="I241" s="305">
        <f t="shared" si="136"/>
        <v>0</v>
      </c>
      <c r="J241" s="305">
        <f t="shared" si="137"/>
        <v>0</v>
      </c>
      <c r="K241" s="305">
        <f t="shared" si="138"/>
        <v>0</v>
      </c>
      <c r="L241" s="305">
        <f t="shared" si="139"/>
        <v>0</v>
      </c>
      <c r="M241" s="305">
        <f t="shared" si="140"/>
        <v>0</v>
      </c>
      <c r="N241" s="305">
        <f t="shared" si="141"/>
        <v>0</v>
      </c>
      <c r="O241" s="305">
        <f t="shared" si="142"/>
        <v>0</v>
      </c>
      <c r="P241" s="305">
        <f t="shared" si="143"/>
        <v>0</v>
      </c>
      <c r="Q241" s="305">
        <f t="shared" si="144"/>
        <v>0</v>
      </c>
      <c r="R241" s="305">
        <f t="shared" si="145"/>
        <v>0</v>
      </c>
      <c r="S241" s="305">
        <f t="shared" si="146"/>
        <v>0</v>
      </c>
      <c r="T241" s="305">
        <f t="shared" si="147"/>
        <v>0</v>
      </c>
      <c r="U241" s="305">
        <f t="shared" si="148"/>
        <v>0</v>
      </c>
      <c r="V241" s="305">
        <f t="shared" si="149"/>
        <v>0</v>
      </c>
      <c r="W241" s="305">
        <f t="shared" si="150"/>
        <v>0</v>
      </c>
      <c r="X241" s="305">
        <f t="shared" si="151"/>
        <v>0</v>
      </c>
      <c r="Y241" s="305">
        <f t="shared" si="152"/>
        <v>0</v>
      </c>
      <c r="Z241" s="305">
        <f t="shared" si="153"/>
        <v>0</v>
      </c>
      <c r="AA241" s="297">
        <f t="shared" si="154"/>
        <v>0</v>
      </c>
    </row>
    <row r="242" spans="2:31" s="75" customFormat="1">
      <c r="B242" s="320">
        <v>5</v>
      </c>
      <c r="C242" s="384" t="str">
        <f t="shared" si="130"/>
        <v/>
      </c>
      <c r="D242" s="305">
        <f t="shared" si="131"/>
        <v>0</v>
      </c>
      <c r="E242" s="305">
        <f t="shared" si="132"/>
        <v>0</v>
      </c>
      <c r="F242" s="305">
        <f t="shared" si="133"/>
        <v>0</v>
      </c>
      <c r="G242" s="305">
        <f t="shared" si="134"/>
        <v>0</v>
      </c>
      <c r="H242" s="305">
        <f t="shared" si="135"/>
        <v>0</v>
      </c>
      <c r="I242" s="305">
        <f t="shared" si="136"/>
        <v>0</v>
      </c>
      <c r="J242" s="305">
        <f t="shared" si="137"/>
        <v>0</v>
      </c>
      <c r="K242" s="305">
        <f t="shared" si="138"/>
        <v>0</v>
      </c>
      <c r="L242" s="305">
        <f t="shared" si="139"/>
        <v>0</v>
      </c>
      <c r="M242" s="305">
        <f t="shared" si="140"/>
        <v>0</v>
      </c>
      <c r="N242" s="305">
        <f t="shared" si="141"/>
        <v>0</v>
      </c>
      <c r="O242" s="305">
        <f t="shared" si="142"/>
        <v>0</v>
      </c>
      <c r="P242" s="305">
        <f t="shared" si="143"/>
        <v>0</v>
      </c>
      <c r="Q242" s="305">
        <f t="shared" si="144"/>
        <v>0</v>
      </c>
      <c r="R242" s="305">
        <f t="shared" si="145"/>
        <v>0</v>
      </c>
      <c r="S242" s="305">
        <f t="shared" si="146"/>
        <v>0</v>
      </c>
      <c r="T242" s="305">
        <f t="shared" si="147"/>
        <v>0</v>
      </c>
      <c r="U242" s="305">
        <f t="shared" si="148"/>
        <v>0</v>
      </c>
      <c r="V242" s="305">
        <f t="shared" si="149"/>
        <v>0</v>
      </c>
      <c r="W242" s="305">
        <f t="shared" si="150"/>
        <v>0</v>
      </c>
      <c r="X242" s="305">
        <f t="shared" si="151"/>
        <v>0</v>
      </c>
      <c r="Y242" s="305">
        <f t="shared" si="152"/>
        <v>0</v>
      </c>
      <c r="Z242" s="305">
        <f t="shared" si="153"/>
        <v>0</v>
      </c>
      <c r="AA242" s="297">
        <f t="shared" si="154"/>
        <v>0</v>
      </c>
    </row>
    <row r="243" spans="2:31" s="75" customFormat="1">
      <c r="B243" s="320">
        <v>6</v>
      </c>
      <c r="C243" s="384" t="str">
        <f t="shared" si="130"/>
        <v/>
      </c>
      <c r="D243" s="305">
        <f t="shared" si="131"/>
        <v>0</v>
      </c>
      <c r="E243" s="305">
        <f t="shared" si="132"/>
        <v>0</v>
      </c>
      <c r="F243" s="305">
        <f t="shared" si="133"/>
        <v>0</v>
      </c>
      <c r="G243" s="305">
        <f t="shared" si="134"/>
        <v>0</v>
      </c>
      <c r="H243" s="305">
        <f t="shared" si="135"/>
        <v>0</v>
      </c>
      <c r="I243" s="305">
        <f t="shared" si="136"/>
        <v>0</v>
      </c>
      <c r="J243" s="305">
        <f t="shared" si="137"/>
        <v>0</v>
      </c>
      <c r="K243" s="305">
        <f t="shared" si="138"/>
        <v>0</v>
      </c>
      <c r="L243" s="305">
        <f t="shared" si="139"/>
        <v>0</v>
      </c>
      <c r="M243" s="305">
        <f t="shared" si="140"/>
        <v>0</v>
      </c>
      <c r="N243" s="305">
        <f t="shared" si="141"/>
        <v>0</v>
      </c>
      <c r="O243" s="305">
        <f t="shared" si="142"/>
        <v>0</v>
      </c>
      <c r="P243" s="305">
        <f t="shared" si="143"/>
        <v>0</v>
      </c>
      <c r="Q243" s="305">
        <f t="shared" si="144"/>
        <v>0</v>
      </c>
      <c r="R243" s="305">
        <f t="shared" si="145"/>
        <v>0</v>
      </c>
      <c r="S243" s="305">
        <f t="shared" si="146"/>
        <v>0</v>
      </c>
      <c r="T243" s="305">
        <f t="shared" si="147"/>
        <v>0</v>
      </c>
      <c r="U243" s="305">
        <f t="shared" si="148"/>
        <v>0</v>
      </c>
      <c r="V243" s="305">
        <f t="shared" si="149"/>
        <v>0</v>
      </c>
      <c r="W243" s="305">
        <f t="shared" si="150"/>
        <v>0</v>
      </c>
      <c r="X243" s="305">
        <f t="shared" si="151"/>
        <v>0</v>
      </c>
      <c r="Y243" s="305">
        <f t="shared" si="152"/>
        <v>0</v>
      </c>
      <c r="Z243" s="305">
        <f t="shared" si="153"/>
        <v>0</v>
      </c>
      <c r="AA243" s="297">
        <f t="shared" si="154"/>
        <v>0</v>
      </c>
    </row>
    <row r="244" spans="2:31" s="75" customFormat="1">
      <c r="B244" s="320">
        <v>7</v>
      </c>
      <c r="C244" s="384" t="str">
        <f t="shared" si="130"/>
        <v/>
      </c>
      <c r="D244" s="305">
        <f t="shared" si="131"/>
        <v>0</v>
      </c>
      <c r="E244" s="305">
        <f t="shared" si="132"/>
        <v>0</v>
      </c>
      <c r="F244" s="305">
        <f t="shared" si="133"/>
        <v>0</v>
      </c>
      <c r="G244" s="305">
        <f t="shared" si="134"/>
        <v>0</v>
      </c>
      <c r="H244" s="305">
        <f t="shared" si="135"/>
        <v>0</v>
      </c>
      <c r="I244" s="305">
        <f t="shared" si="136"/>
        <v>0</v>
      </c>
      <c r="J244" s="305">
        <f t="shared" si="137"/>
        <v>0</v>
      </c>
      <c r="K244" s="305">
        <f t="shared" si="138"/>
        <v>0</v>
      </c>
      <c r="L244" s="305">
        <f t="shared" si="139"/>
        <v>0</v>
      </c>
      <c r="M244" s="305">
        <f t="shared" si="140"/>
        <v>0</v>
      </c>
      <c r="N244" s="305">
        <f t="shared" si="141"/>
        <v>0</v>
      </c>
      <c r="O244" s="305">
        <f t="shared" si="142"/>
        <v>0</v>
      </c>
      <c r="P244" s="305">
        <f t="shared" si="143"/>
        <v>0</v>
      </c>
      <c r="Q244" s="305">
        <f t="shared" si="144"/>
        <v>0</v>
      </c>
      <c r="R244" s="305">
        <f t="shared" si="145"/>
        <v>0</v>
      </c>
      <c r="S244" s="305">
        <f t="shared" si="146"/>
        <v>0</v>
      </c>
      <c r="T244" s="305">
        <f t="shared" si="147"/>
        <v>0</v>
      </c>
      <c r="U244" s="305">
        <f t="shared" si="148"/>
        <v>0</v>
      </c>
      <c r="V244" s="305">
        <f t="shared" si="149"/>
        <v>0</v>
      </c>
      <c r="W244" s="305">
        <f t="shared" si="150"/>
        <v>0</v>
      </c>
      <c r="X244" s="305">
        <f t="shared" si="151"/>
        <v>0</v>
      </c>
      <c r="Y244" s="305">
        <f t="shared" si="152"/>
        <v>0</v>
      </c>
      <c r="Z244" s="305">
        <f t="shared" si="153"/>
        <v>0</v>
      </c>
      <c r="AA244" s="297">
        <f t="shared" si="154"/>
        <v>0</v>
      </c>
    </row>
    <row r="245" spans="2:31" s="75" customFormat="1">
      <c r="B245" s="320">
        <v>8</v>
      </c>
      <c r="C245" s="384" t="str">
        <f t="shared" si="130"/>
        <v/>
      </c>
      <c r="D245" s="305">
        <f t="shared" si="131"/>
        <v>0</v>
      </c>
      <c r="E245" s="305">
        <f t="shared" si="132"/>
        <v>0</v>
      </c>
      <c r="F245" s="305">
        <f t="shared" si="133"/>
        <v>0</v>
      </c>
      <c r="G245" s="305">
        <f t="shared" si="134"/>
        <v>0</v>
      </c>
      <c r="H245" s="305">
        <f t="shared" si="135"/>
        <v>0</v>
      </c>
      <c r="I245" s="305">
        <f t="shared" si="136"/>
        <v>0</v>
      </c>
      <c r="J245" s="305">
        <f t="shared" si="137"/>
        <v>0</v>
      </c>
      <c r="K245" s="305">
        <f t="shared" si="138"/>
        <v>0</v>
      </c>
      <c r="L245" s="305">
        <f t="shared" si="139"/>
        <v>0</v>
      </c>
      <c r="M245" s="305">
        <f t="shared" si="140"/>
        <v>0</v>
      </c>
      <c r="N245" s="305">
        <f t="shared" si="141"/>
        <v>0</v>
      </c>
      <c r="O245" s="305">
        <f t="shared" si="142"/>
        <v>0</v>
      </c>
      <c r="P245" s="305">
        <f t="shared" si="143"/>
        <v>0</v>
      </c>
      <c r="Q245" s="305">
        <f t="shared" si="144"/>
        <v>0</v>
      </c>
      <c r="R245" s="305">
        <f t="shared" si="145"/>
        <v>0</v>
      </c>
      <c r="S245" s="305">
        <f t="shared" si="146"/>
        <v>0</v>
      </c>
      <c r="T245" s="305">
        <f t="shared" si="147"/>
        <v>0</v>
      </c>
      <c r="U245" s="305">
        <f t="shared" si="148"/>
        <v>0</v>
      </c>
      <c r="V245" s="305">
        <f t="shared" si="149"/>
        <v>0</v>
      </c>
      <c r="W245" s="305">
        <f t="shared" si="150"/>
        <v>0</v>
      </c>
      <c r="X245" s="305">
        <f t="shared" si="151"/>
        <v>0</v>
      </c>
      <c r="Y245" s="305">
        <f t="shared" si="152"/>
        <v>0</v>
      </c>
      <c r="Z245" s="305">
        <f t="shared" si="153"/>
        <v>0</v>
      </c>
      <c r="AA245" s="297">
        <f t="shared" si="154"/>
        <v>0</v>
      </c>
    </row>
    <row r="246" spans="2:31" s="75" customFormat="1">
      <c r="B246" s="320">
        <v>9</v>
      </c>
      <c r="C246" s="384" t="str">
        <f t="shared" si="130"/>
        <v/>
      </c>
      <c r="D246" s="305">
        <f t="shared" si="131"/>
        <v>0</v>
      </c>
      <c r="E246" s="305">
        <f t="shared" si="132"/>
        <v>0</v>
      </c>
      <c r="F246" s="305">
        <f t="shared" si="133"/>
        <v>0</v>
      </c>
      <c r="G246" s="305">
        <f t="shared" si="134"/>
        <v>0</v>
      </c>
      <c r="H246" s="305">
        <f t="shared" si="135"/>
        <v>0</v>
      </c>
      <c r="I246" s="305">
        <f t="shared" si="136"/>
        <v>0</v>
      </c>
      <c r="J246" s="305">
        <f t="shared" si="137"/>
        <v>0</v>
      </c>
      <c r="K246" s="305">
        <f t="shared" si="138"/>
        <v>0</v>
      </c>
      <c r="L246" s="305">
        <f t="shared" si="139"/>
        <v>0</v>
      </c>
      <c r="M246" s="305">
        <f t="shared" si="140"/>
        <v>0</v>
      </c>
      <c r="N246" s="305">
        <f t="shared" si="141"/>
        <v>0</v>
      </c>
      <c r="O246" s="305">
        <f t="shared" si="142"/>
        <v>0</v>
      </c>
      <c r="P246" s="305">
        <f t="shared" si="143"/>
        <v>0</v>
      </c>
      <c r="Q246" s="305">
        <f t="shared" si="144"/>
        <v>0</v>
      </c>
      <c r="R246" s="305">
        <f t="shared" si="145"/>
        <v>0</v>
      </c>
      <c r="S246" s="305">
        <f t="shared" si="146"/>
        <v>0</v>
      </c>
      <c r="T246" s="305">
        <f t="shared" si="147"/>
        <v>0</v>
      </c>
      <c r="U246" s="305">
        <f t="shared" si="148"/>
        <v>0</v>
      </c>
      <c r="V246" s="305">
        <f t="shared" si="149"/>
        <v>0</v>
      </c>
      <c r="W246" s="305">
        <f t="shared" si="150"/>
        <v>0</v>
      </c>
      <c r="X246" s="305">
        <f t="shared" si="151"/>
        <v>0</v>
      </c>
      <c r="Y246" s="305">
        <f t="shared" si="152"/>
        <v>0</v>
      </c>
      <c r="Z246" s="305">
        <f t="shared" si="153"/>
        <v>0</v>
      </c>
      <c r="AA246" s="297">
        <f t="shared" si="154"/>
        <v>0</v>
      </c>
    </row>
    <row r="247" spans="2:31" s="75" customFormat="1">
      <c r="B247" s="320">
        <v>10</v>
      </c>
      <c r="C247" s="384" t="str">
        <f t="shared" si="130"/>
        <v/>
      </c>
      <c r="D247" s="305">
        <f t="shared" si="131"/>
        <v>0</v>
      </c>
      <c r="E247" s="305">
        <f t="shared" si="132"/>
        <v>0</v>
      </c>
      <c r="F247" s="305">
        <f t="shared" si="133"/>
        <v>0</v>
      </c>
      <c r="G247" s="305">
        <f t="shared" si="134"/>
        <v>0</v>
      </c>
      <c r="H247" s="305">
        <f t="shared" si="135"/>
        <v>0</v>
      </c>
      <c r="I247" s="305">
        <f t="shared" si="136"/>
        <v>0</v>
      </c>
      <c r="J247" s="305">
        <f t="shared" si="137"/>
        <v>0</v>
      </c>
      <c r="K247" s="305">
        <f t="shared" si="138"/>
        <v>0</v>
      </c>
      <c r="L247" s="305">
        <f t="shared" si="139"/>
        <v>0</v>
      </c>
      <c r="M247" s="305">
        <f t="shared" si="140"/>
        <v>0</v>
      </c>
      <c r="N247" s="305">
        <f t="shared" si="141"/>
        <v>0</v>
      </c>
      <c r="O247" s="305">
        <f t="shared" si="142"/>
        <v>0</v>
      </c>
      <c r="P247" s="305">
        <f t="shared" si="143"/>
        <v>0</v>
      </c>
      <c r="Q247" s="305">
        <f t="shared" si="144"/>
        <v>0</v>
      </c>
      <c r="R247" s="305">
        <f t="shared" si="145"/>
        <v>0</v>
      </c>
      <c r="S247" s="305">
        <f t="shared" si="146"/>
        <v>0</v>
      </c>
      <c r="T247" s="305">
        <f t="shared" si="147"/>
        <v>0</v>
      </c>
      <c r="U247" s="305">
        <f t="shared" si="148"/>
        <v>0</v>
      </c>
      <c r="V247" s="305">
        <f t="shared" si="149"/>
        <v>0</v>
      </c>
      <c r="W247" s="305">
        <f t="shared" si="150"/>
        <v>0</v>
      </c>
      <c r="X247" s="305">
        <f t="shared" si="151"/>
        <v>0</v>
      </c>
      <c r="Y247" s="305">
        <f t="shared" si="152"/>
        <v>0</v>
      </c>
      <c r="Z247" s="305">
        <f t="shared" si="153"/>
        <v>0</v>
      </c>
      <c r="AA247" s="297">
        <f t="shared" si="154"/>
        <v>0</v>
      </c>
    </row>
    <row r="248" spans="2:31" s="75" customFormat="1">
      <c r="B248" s="320">
        <v>11</v>
      </c>
      <c r="C248" s="384" t="str">
        <f t="shared" si="130"/>
        <v/>
      </c>
      <c r="D248" s="305">
        <f t="shared" si="131"/>
        <v>0</v>
      </c>
      <c r="E248" s="305">
        <f t="shared" si="132"/>
        <v>0</v>
      </c>
      <c r="F248" s="305">
        <f t="shared" si="133"/>
        <v>0</v>
      </c>
      <c r="G248" s="305">
        <f t="shared" si="134"/>
        <v>0</v>
      </c>
      <c r="H248" s="305">
        <f t="shared" si="135"/>
        <v>0</v>
      </c>
      <c r="I248" s="305">
        <f t="shared" si="136"/>
        <v>0</v>
      </c>
      <c r="J248" s="305">
        <f t="shared" si="137"/>
        <v>0</v>
      </c>
      <c r="K248" s="305">
        <f t="shared" si="138"/>
        <v>0</v>
      </c>
      <c r="L248" s="305">
        <f t="shared" si="139"/>
        <v>0</v>
      </c>
      <c r="M248" s="305">
        <f t="shared" si="140"/>
        <v>0</v>
      </c>
      <c r="N248" s="305">
        <f t="shared" si="141"/>
        <v>0</v>
      </c>
      <c r="O248" s="305">
        <f t="shared" si="142"/>
        <v>0</v>
      </c>
      <c r="P248" s="305">
        <f t="shared" si="143"/>
        <v>0</v>
      </c>
      <c r="Q248" s="305">
        <f t="shared" si="144"/>
        <v>0</v>
      </c>
      <c r="R248" s="305">
        <f t="shared" si="145"/>
        <v>0</v>
      </c>
      <c r="S248" s="305">
        <f t="shared" si="146"/>
        <v>0</v>
      </c>
      <c r="T248" s="305">
        <f t="shared" si="147"/>
        <v>0</v>
      </c>
      <c r="U248" s="305">
        <f t="shared" si="148"/>
        <v>0</v>
      </c>
      <c r="V248" s="305">
        <f t="shared" si="149"/>
        <v>0</v>
      </c>
      <c r="W248" s="305">
        <f t="shared" si="150"/>
        <v>0</v>
      </c>
      <c r="X248" s="305">
        <f t="shared" si="151"/>
        <v>0</v>
      </c>
      <c r="Y248" s="305">
        <f t="shared" si="152"/>
        <v>0</v>
      </c>
      <c r="Z248" s="305">
        <f t="shared" si="153"/>
        <v>0</v>
      </c>
      <c r="AA248" s="297">
        <f t="shared" si="154"/>
        <v>0</v>
      </c>
    </row>
    <row r="249" spans="2:31" s="75" customFormat="1">
      <c r="B249" s="320">
        <v>12</v>
      </c>
      <c r="C249" s="384" t="str">
        <f t="shared" si="130"/>
        <v/>
      </c>
      <c r="D249" s="305">
        <f t="shared" si="131"/>
        <v>0</v>
      </c>
      <c r="E249" s="305">
        <f t="shared" si="132"/>
        <v>0</v>
      </c>
      <c r="F249" s="305">
        <f t="shared" si="133"/>
        <v>0</v>
      </c>
      <c r="G249" s="305">
        <f t="shared" si="134"/>
        <v>0</v>
      </c>
      <c r="H249" s="305">
        <f t="shared" si="135"/>
        <v>0</v>
      </c>
      <c r="I249" s="305">
        <f t="shared" si="136"/>
        <v>0</v>
      </c>
      <c r="J249" s="305">
        <f t="shared" si="137"/>
        <v>0</v>
      </c>
      <c r="K249" s="305">
        <f t="shared" si="138"/>
        <v>0</v>
      </c>
      <c r="L249" s="305">
        <f t="shared" si="139"/>
        <v>0</v>
      </c>
      <c r="M249" s="305">
        <f t="shared" si="140"/>
        <v>0</v>
      </c>
      <c r="N249" s="305">
        <f t="shared" si="141"/>
        <v>0</v>
      </c>
      <c r="O249" s="305">
        <f t="shared" si="142"/>
        <v>0</v>
      </c>
      <c r="P249" s="305">
        <f t="shared" si="143"/>
        <v>0</v>
      </c>
      <c r="Q249" s="305">
        <f t="shared" si="144"/>
        <v>0</v>
      </c>
      <c r="R249" s="305">
        <f t="shared" si="145"/>
        <v>0</v>
      </c>
      <c r="S249" s="305">
        <f t="shared" si="146"/>
        <v>0</v>
      </c>
      <c r="T249" s="305">
        <f t="shared" si="147"/>
        <v>0</v>
      </c>
      <c r="U249" s="305">
        <f t="shared" si="148"/>
        <v>0</v>
      </c>
      <c r="V249" s="305">
        <f t="shared" si="149"/>
        <v>0</v>
      </c>
      <c r="W249" s="305">
        <f t="shared" si="150"/>
        <v>0</v>
      </c>
      <c r="X249" s="305">
        <f t="shared" si="151"/>
        <v>0</v>
      </c>
      <c r="Y249" s="305">
        <f t="shared" si="152"/>
        <v>0</v>
      </c>
      <c r="Z249" s="305">
        <f t="shared" si="153"/>
        <v>0</v>
      </c>
      <c r="AA249" s="297">
        <f t="shared" si="154"/>
        <v>0</v>
      </c>
    </row>
    <row r="250" spans="2:31" s="75" customFormat="1">
      <c r="B250" s="320">
        <v>13</v>
      </c>
      <c r="C250" s="384" t="str">
        <f t="shared" si="130"/>
        <v/>
      </c>
      <c r="D250" s="305">
        <f t="shared" si="131"/>
        <v>0</v>
      </c>
      <c r="E250" s="305">
        <f t="shared" si="132"/>
        <v>0</v>
      </c>
      <c r="F250" s="305">
        <f t="shared" si="133"/>
        <v>0</v>
      </c>
      <c r="G250" s="305">
        <f t="shared" si="134"/>
        <v>0</v>
      </c>
      <c r="H250" s="305">
        <f t="shared" si="135"/>
        <v>0</v>
      </c>
      <c r="I250" s="305">
        <f t="shared" si="136"/>
        <v>0</v>
      </c>
      <c r="J250" s="305">
        <f t="shared" si="137"/>
        <v>0</v>
      </c>
      <c r="K250" s="305">
        <f t="shared" si="138"/>
        <v>0</v>
      </c>
      <c r="L250" s="305">
        <f t="shared" si="139"/>
        <v>0</v>
      </c>
      <c r="M250" s="305">
        <f t="shared" si="140"/>
        <v>0</v>
      </c>
      <c r="N250" s="305">
        <f t="shared" si="141"/>
        <v>0</v>
      </c>
      <c r="O250" s="305">
        <f t="shared" si="142"/>
        <v>0</v>
      </c>
      <c r="P250" s="305">
        <f t="shared" si="143"/>
        <v>0</v>
      </c>
      <c r="Q250" s="305">
        <f t="shared" si="144"/>
        <v>0</v>
      </c>
      <c r="R250" s="305">
        <f t="shared" si="145"/>
        <v>0</v>
      </c>
      <c r="S250" s="305">
        <f t="shared" si="146"/>
        <v>0</v>
      </c>
      <c r="T250" s="305">
        <f t="shared" si="147"/>
        <v>0</v>
      </c>
      <c r="U250" s="305">
        <f t="shared" si="148"/>
        <v>0</v>
      </c>
      <c r="V250" s="305">
        <f t="shared" si="149"/>
        <v>0</v>
      </c>
      <c r="W250" s="305">
        <f t="shared" si="150"/>
        <v>0</v>
      </c>
      <c r="X250" s="305">
        <f t="shared" si="151"/>
        <v>0</v>
      </c>
      <c r="Y250" s="305">
        <f t="shared" si="152"/>
        <v>0</v>
      </c>
      <c r="Z250" s="305">
        <f t="shared" si="153"/>
        <v>0</v>
      </c>
      <c r="AA250" s="297">
        <f t="shared" si="154"/>
        <v>0</v>
      </c>
    </row>
    <row r="251" spans="2:31" s="75" customFormat="1">
      <c r="B251" s="320">
        <v>14</v>
      </c>
      <c r="C251" s="384" t="str">
        <f t="shared" si="130"/>
        <v/>
      </c>
      <c r="D251" s="305">
        <f t="shared" si="131"/>
        <v>0</v>
      </c>
      <c r="E251" s="305">
        <f t="shared" si="132"/>
        <v>0</v>
      </c>
      <c r="F251" s="305">
        <f t="shared" si="133"/>
        <v>0</v>
      </c>
      <c r="G251" s="305">
        <f t="shared" si="134"/>
        <v>0</v>
      </c>
      <c r="H251" s="305">
        <f t="shared" si="135"/>
        <v>0</v>
      </c>
      <c r="I251" s="305">
        <f t="shared" si="136"/>
        <v>0</v>
      </c>
      <c r="J251" s="305">
        <f t="shared" si="137"/>
        <v>0</v>
      </c>
      <c r="K251" s="305">
        <f t="shared" si="138"/>
        <v>0</v>
      </c>
      <c r="L251" s="305">
        <f t="shared" si="139"/>
        <v>0</v>
      </c>
      <c r="M251" s="305">
        <f t="shared" si="140"/>
        <v>0</v>
      </c>
      <c r="N251" s="305">
        <f t="shared" si="141"/>
        <v>0</v>
      </c>
      <c r="O251" s="305">
        <f t="shared" si="142"/>
        <v>0</v>
      </c>
      <c r="P251" s="305">
        <f t="shared" si="143"/>
        <v>0</v>
      </c>
      <c r="Q251" s="305">
        <f t="shared" si="144"/>
        <v>0</v>
      </c>
      <c r="R251" s="305">
        <f t="shared" si="145"/>
        <v>0</v>
      </c>
      <c r="S251" s="305">
        <f t="shared" si="146"/>
        <v>0</v>
      </c>
      <c r="T251" s="305">
        <f t="shared" si="147"/>
        <v>0</v>
      </c>
      <c r="U251" s="305">
        <f t="shared" si="148"/>
        <v>0</v>
      </c>
      <c r="V251" s="305">
        <f t="shared" si="149"/>
        <v>0</v>
      </c>
      <c r="W251" s="305">
        <f t="shared" si="150"/>
        <v>0</v>
      </c>
      <c r="X251" s="305">
        <f t="shared" si="151"/>
        <v>0</v>
      </c>
      <c r="Y251" s="305">
        <f t="shared" si="152"/>
        <v>0</v>
      </c>
      <c r="Z251" s="305">
        <f t="shared" si="153"/>
        <v>0</v>
      </c>
      <c r="AA251" s="297">
        <f t="shared" si="154"/>
        <v>0</v>
      </c>
    </row>
    <row r="252" spans="2:31" s="75" customFormat="1">
      <c r="B252" s="320">
        <v>15</v>
      </c>
      <c r="C252" s="384" t="str">
        <f t="shared" si="130"/>
        <v/>
      </c>
      <c r="D252" s="305">
        <f t="shared" si="131"/>
        <v>0</v>
      </c>
      <c r="E252" s="305">
        <f t="shared" si="132"/>
        <v>0</v>
      </c>
      <c r="F252" s="305">
        <f t="shared" si="133"/>
        <v>0</v>
      </c>
      <c r="G252" s="305">
        <f t="shared" si="134"/>
        <v>0</v>
      </c>
      <c r="H252" s="305">
        <f t="shared" si="135"/>
        <v>0</v>
      </c>
      <c r="I252" s="305">
        <f t="shared" si="136"/>
        <v>0</v>
      </c>
      <c r="J252" s="305">
        <f t="shared" si="137"/>
        <v>0</v>
      </c>
      <c r="K252" s="305">
        <f t="shared" si="138"/>
        <v>0</v>
      </c>
      <c r="L252" s="305">
        <f t="shared" si="139"/>
        <v>0</v>
      </c>
      <c r="M252" s="305">
        <f t="shared" si="140"/>
        <v>0</v>
      </c>
      <c r="N252" s="305">
        <f t="shared" si="141"/>
        <v>0</v>
      </c>
      <c r="O252" s="305">
        <f t="shared" si="142"/>
        <v>0</v>
      </c>
      <c r="P252" s="305">
        <f t="shared" si="143"/>
        <v>0</v>
      </c>
      <c r="Q252" s="305">
        <f t="shared" si="144"/>
        <v>0</v>
      </c>
      <c r="R252" s="305">
        <f t="shared" si="145"/>
        <v>0</v>
      </c>
      <c r="S252" s="305">
        <f t="shared" si="146"/>
        <v>0</v>
      </c>
      <c r="T252" s="305">
        <f t="shared" si="147"/>
        <v>0</v>
      </c>
      <c r="U252" s="305">
        <f t="shared" si="148"/>
        <v>0</v>
      </c>
      <c r="V252" s="305">
        <f t="shared" si="149"/>
        <v>0</v>
      </c>
      <c r="W252" s="305">
        <f t="shared" si="150"/>
        <v>0</v>
      </c>
      <c r="X252" s="305">
        <f t="shared" si="151"/>
        <v>0</v>
      </c>
      <c r="Y252" s="305">
        <f t="shared" si="152"/>
        <v>0</v>
      </c>
      <c r="Z252" s="305">
        <f t="shared" si="153"/>
        <v>0</v>
      </c>
      <c r="AA252" s="297">
        <f t="shared" si="154"/>
        <v>0</v>
      </c>
    </row>
    <row r="253" spans="2:31" s="75" customFormat="1" ht="33.75" customHeight="1">
      <c r="B253" s="771" t="s">
        <v>1050</v>
      </c>
      <c r="C253" s="772"/>
      <c r="D253" s="297">
        <f t="shared" ref="D253:Z253" si="155">SUM(D238:D252)</f>
        <v>0</v>
      </c>
      <c r="E253" s="297">
        <f t="shared" si="155"/>
        <v>0</v>
      </c>
      <c r="F253" s="297">
        <f t="shared" si="155"/>
        <v>0</v>
      </c>
      <c r="G253" s="297">
        <f t="shared" si="155"/>
        <v>0</v>
      </c>
      <c r="H253" s="297">
        <f t="shared" si="155"/>
        <v>0</v>
      </c>
      <c r="I253" s="297">
        <f t="shared" si="155"/>
        <v>0</v>
      </c>
      <c r="J253" s="297">
        <f t="shared" si="155"/>
        <v>0</v>
      </c>
      <c r="K253" s="297">
        <f t="shared" si="155"/>
        <v>0</v>
      </c>
      <c r="L253" s="297">
        <f t="shared" si="155"/>
        <v>0</v>
      </c>
      <c r="M253" s="297">
        <f t="shared" si="155"/>
        <v>0</v>
      </c>
      <c r="N253" s="297">
        <f t="shared" si="155"/>
        <v>0</v>
      </c>
      <c r="O253" s="297">
        <f t="shared" si="155"/>
        <v>0</v>
      </c>
      <c r="P253" s="297">
        <f t="shared" si="155"/>
        <v>0</v>
      </c>
      <c r="Q253" s="297">
        <f t="shared" si="155"/>
        <v>0</v>
      </c>
      <c r="R253" s="297">
        <f t="shared" si="155"/>
        <v>0</v>
      </c>
      <c r="S253" s="297">
        <f t="shared" si="155"/>
        <v>0</v>
      </c>
      <c r="T253" s="297">
        <f t="shared" si="155"/>
        <v>0</v>
      </c>
      <c r="U253" s="297">
        <f t="shared" si="155"/>
        <v>0</v>
      </c>
      <c r="V253" s="297">
        <f t="shared" si="155"/>
        <v>0</v>
      </c>
      <c r="W253" s="297">
        <f t="shared" si="155"/>
        <v>0</v>
      </c>
      <c r="X253" s="297">
        <f t="shared" si="155"/>
        <v>0</v>
      </c>
      <c r="Y253" s="297">
        <f t="shared" si="155"/>
        <v>0</v>
      </c>
      <c r="Z253" s="297">
        <f t="shared" si="155"/>
        <v>0</v>
      </c>
      <c r="AA253" s="297">
        <f t="shared" si="154"/>
        <v>0</v>
      </c>
    </row>
    <row r="254" spans="2:31">
      <c r="B254" s="132"/>
      <c r="C254" s="132"/>
      <c r="D254" s="132"/>
      <c r="E254" s="132"/>
      <c r="F254" s="132"/>
      <c r="G254" s="132"/>
      <c r="H254" s="132"/>
      <c r="I254" s="132"/>
      <c r="J254" s="132"/>
      <c r="K254" s="132"/>
      <c r="L254" s="132"/>
      <c r="M254" s="132"/>
      <c r="N254" s="132"/>
      <c r="O254" s="132"/>
      <c r="P254" s="132"/>
      <c r="Q254" s="132"/>
      <c r="R254" s="132"/>
      <c r="S254" s="132"/>
      <c r="T254" s="132"/>
      <c r="U254" s="132"/>
      <c r="V254" s="132"/>
      <c r="W254" s="132"/>
      <c r="X254" s="132"/>
      <c r="Y254" s="132"/>
      <c r="Z254" s="132"/>
      <c r="AA254" s="132"/>
      <c r="AB254" s="132"/>
      <c r="AC254" s="132"/>
      <c r="AD254" s="132"/>
      <c r="AE254" s="132"/>
    </row>
    <row r="255" spans="2:31">
      <c r="B255" s="132"/>
      <c r="C255" s="132"/>
      <c r="D255" s="132"/>
      <c r="E255" s="132"/>
      <c r="F255" s="132"/>
      <c r="G255" s="132"/>
      <c r="H255" s="132"/>
      <c r="I255" s="132"/>
      <c r="J255" s="132"/>
      <c r="K255" s="132"/>
      <c r="L255" s="132"/>
      <c r="M255" s="132"/>
      <c r="N255" s="132"/>
      <c r="O255" s="132"/>
      <c r="P255" s="132"/>
      <c r="Q255" s="132"/>
      <c r="R255" s="132"/>
      <c r="S255" s="132"/>
      <c r="T255" s="132"/>
      <c r="U255" s="132"/>
      <c r="V255" s="132"/>
      <c r="W255" s="132"/>
      <c r="X255" s="132"/>
      <c r="Y255" s="132"/>
      <c r="Z255" s="132"/>
      <c r="AA255" s="132"/>
      <c r="AB255" s="132"/>
      <c r="AC255" s="132"/>
      <c r="AD255" s="132"/>
      <c r="AE255" s="132"/>
    </row>
    <row r="256" spans="2:31">
      <c r="B256" s="132"/>
      <c r="C256" s="132"/>
      <c r="D256" s="132"/>
      <c r="E256" s="132"/>
      <c r="F256" s="132"/>
      <c r="G256" s="132"/>
      <c r="H256" s="132"/>
      <c r="I256" s="132"/>
      <c r="J256" s="132"/>
      <c r="K256" s="132"/>
      <c r="L256" s="132"/>
      <c r="M256" s="132"/>
      <c r="N256" s="132"/>
      <c r="O256" s="132"/>
      <c r="P256" s="132"/>
      <c r="Q256" s="132"/>
      <c r="R256" s="132"/>
      <c r="S256" s="132"/>
      <c r="T256" s="132"/>
      <c r="U256" s="132"/>
      <c r="V256" s="132"/>
      <c r="W256" s="132"/>
      <c r="X256" s="132"/>
      <c r="Y256" s="132"/>
      <c r="Z256" s="132"/>
      <c r="AA256" s="132"/>
      <c r="AB256" s="132"/>
      <c r="AC256" s="132"/>
      <c r="AD256" s="132"/>
      <c r="AE256" s="132"/>
    </row>
    <row r="257" spans="2:31">
      <c r="B257" s="132"/>
      <c r="C257" s="132"/>
      <c r="D257" s="132"/>
      <c r="E257" s="132"/>
      <c r="F257" s="132"/>
      <c r="G257" s="132"/>
      <c r="H257" s="132"/>
      <c r="I257" s="132"/>
      <c r="J257" s="132"/>
      <c r="K257" s="132"/>
      <c r="L257" s="132"/>
      <c r="M257" s="132"/>
      <c r="N257" s="132"/>
      <c r="O257" s="132"/>
      <c r="P257" s="132"/>
      <c r="Q257" s="132"/>
      <c r="R257" s="132"/>
      <c r="S257" s="132"/>
      <c r="T257" s="132"/>
      <c r="U257" s="132"/>
      <c r="V257" s="132"/>
      <c r="W257" s="132"/>
      <c r="X257" s="132"/>
      <c r="Y257" s="132"/>
      <c r="Z257" s="132"/>
      <c r="AA257" s="132"/>
      <c r="AB257" s="132"/>
      <c r="AC257" s="132"/>
      <c r="AD257" s="132"/>
      <c r="AE257" s="132"/>
    </row>
    <row r="258" spans="2:31">
      <c r="B258" s="132"/>
      <c r="C258" s="132"/>
      <c r="D258" s="132"/>
      <c r="E258" s="132"/>
      <c r="F258" s="132"/>
      <c r="G258" s="132"/>
      <c r="H258" s="132"/>
      <c r="I258" s="132"/>
      <c r="J258" s="132"/>
      <c r="K258" s="132"/>
      <c r="L258" s="132"/>
      <c r="M258" s="132"/>
      <c r="N258" s="132"/>
      <c r="O258" s="132"/>
      <c r="P258" s="132"/>
      <c r="Q258" s="132"/>
      <c r="R258" s="132"/>
      <c r="S258" s="132"/>
      <c r="T258" s="132"/>
      <c r="U258" s="132"/>
      <c r="V258" s="132"/>
      <c r="W258" s="132"/>
      <c r="X258" s="132"/>
      <c r="Y258" s="132"/>
      <c r="Z258" s="132"/>
      <c r="AA258" s="132"/>
      <c r="AB258" s="132"/>
      <c r="AC258" s="132"/>
      <c r="AD258" s="132"/>
      <c r="AE258" s="132"/>
    </row>
    <row r="259" spans="2:31">
      <c r="B259" s="132"/>
      <c r="C259" s="132"/>
      <c r="D259" s="132"/>
      <c r="E259" s="132"/>
      <c r="F259" s="132"/>
      <c r="G259" s="132"/>
      <c r="H259" s="132"/>
      <c r="I259" s="132"/>
      <c r="J259" s="132"/>
      <c r="K259" s="132"/>
      <c r="L259" s="132"/>
      <c r="M259" s="132"/>
      <c r="N259" s="132"/>
      <c r="O259" s="132"/>
      <c r="P259" s="132"/>
      <c r="Q259" s="132"/>
      <c r="R259" s="132"/>
      <c r="S259" s="132"/>
      <c r="T259" s="132"/>
      <c r="U259" s="132"/>
      <c r="V259" s="132"/>
      <c r="W259" s="132"/>
      <c r="X259" s="132"/>
      <c r="Y259" s="132"/>
      <c r="Z259" s="132"/>
      <c r="AA259" s="132"/>
      <c r="AB259" s="132"/>
      <c r="AC259" s="132"/>
      <c r="AD259" s="132"/>
      <c r="AE259" s="132"/>
    </row>
    <row r="260" spans="2:31">
      <c r="B260" s="132"/>
      <c r="C260" s="132"/>
      <c r="D260" s="132"/>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c r="AA260" s="132"/>
      <c r="AB260" s="132"/>
      <c r="AC260" s="132"/>
      <c r="AD260" s="132"/>
      <c r="AE260" s="132"/>
    </row>
    <row r="261" spans="2:31">
      <c r="B261" s="132"/>
      <c r="C261" s="132"/>
      <c r="D261" s="132"/>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c r="AA261" s="132"/>
      <c r="AB261" s="132"/>
      <c r="AC261" s="132"/>
      <c r="AD261" s="132"/>
      <c r="AE261" s="132"/>
    </row>
    <row r="262" spans="2:31">
      <c r="B262" s="132"/>
      <c r="C262" s="132"/>
      <c r="D262" s="132"/>
      <c r="E262" s="132"/>
      <c r="F262" s="132"/>
      <c r="G262" s="132"/>
      <c r="H262" s="132"/>
      <c r="I262" s="132"/>
      <c r="J262" s="132"/>
      <c r="K262" s="132"/>
      <c r="L262" s="132"/>
      <c r="M262" s="132"/>
      <c r="N262" s="132"/>
      <c r="O262" s="132"/>
      <c r="P262" s="132"/>
      <c r="Q262" s="132"/>
      <c r="R262" s="132"/>
      <c r="S262" s="132"/>
      <c r="T262" s="132"/>
      <c r="U262" s="132"/>
      <c r="V262" s="132"/>
      <c r="W262" s="132"/>
      <c r="X262" s="132"/>
      <c r="Y262" s="132"/>
      <c r="Z262" s="132"/>
      <c r="AA262" s="132"/>
      <c r="AB262" s="132"/>
      <c r="AC262" s="132"/>
      <c r="AD262" s="132"/>
      <c r="AE262" s="132"/>
    </row>
    <row r="263" spans="2:31">
      <c r="B263" s="132"/>
      <c r="C263" s="132"/>
      <c r="D263" s="132"/>
      <c r="E263" s="132"/>
      <c r="F263" s="132"/>
      <c r="G263" s="132"/>
      <c r="H263" s="132"/>
      <c r="I263" s="132"/>
      <c r="J263" s="132"/>
      <c r="K263" s="132"/>
      <c r="L263" s="132"/>
      <c r="M263" s="132"/>
      <c r="N263" s="132"/>
      <c r="O263" s="132"/>
      <c r="P263" s="132"/>
      <c r="Q263" s="132"/>
      <c r="R263" s="132"/>
      <c r="S263" s="132"/>
      <c r="T263" s="132"/>
      <c r="U263" s="132"/>
      <c r="V263" s="132"/>
      <c r="W263" s="132"/>
      <c r="X263" s="132"/>
      <c r="Y263" s="132"/>
      <c r="Z263" s="132"/>
      <c r="AA263" s="132"/>
      <c r="AB263" s="132"/>
      <c r="AC263" s="132"/>
      <c r="AD263" s="132"/>
      <c r="AE263" s="132"/>
    </row>
    <row r="264" spans="2:31">
      <c r="B264" s="132"/>
      <c r="C264" s="132"/>
      <c r="D264" s="132"/>
      <c r="E264" s="132"/>
      <c r="F264" s="132"/>
      <c r="G264" s="132"/>
      <c r="H264" s="132"/>
      <c r="I264" s="132"/>
      <c r="J264" s="132"/>
      <c r="K264" s="132"/>
      <c r="L264" s="132"/>
      <c r="M264" s="132"/>
      <c r="N264" s="132"/>
      <c r="O264" s="132"/>
      <c r="P264" s="132"/>
      <c r="Q264" s="132"/>
      <c r="R264" s="132"/>
      <c r="S264" s="132"/>
      <c r="T264" s="132"/>
      <c r="U264" s="132"/>
      <c r="V264" s="132"/>
      <c r="W264" s="132"/>
      <c r="X264" s="132"/>
      <c r="Y264" s="132"/>
      <c r="Z264" s="132"/>
      <c r="AA264" s="132"/>
      <c r="AB264" s="132"/>
      <c r="AC264" s="132"/>
      <c r="AD264" s="132"/>
      <c r="AE264" s="132"/>
    </row>
    <row r="265" spans="2:31">
      <c r="B265" s="132"/>
      <c r="C265" s="132"/>
      <c r="D265" s="132"/>
      <c r="E265" s="132"/>
      <c r="F265" s="132"/>
      <c r="G265" s="132"/>
      <c r="H265" s="132"/>
      <c r="I265" s="132"/>
      <c r="J265" s="132"/>
      <c r="K265" s="132"/>
      <c r="L265" s="132"/>
      <c r="M265" s="132"/>
      <c r="N265" s="132"/>
      <c r="O265" s="132"/>
      <c r="P265" s="132"/>
      <c r="Q265" s="132"/>
      <c r="R265" s="132"/>
      <c r="S265" s="132"/>
      <c r="T265" s="132"/>
      <c r="U265" s="132"/>
      <c r="V265" s="132"/>
      <c r="W265" s="132"/>
      <c r="X265" s="132"/>
      <c r="Y265" s="132"/>
      <c r="Z265" s="132"/>
      <c r="AA265" s="132"/>
      <c r="AB265" s="132"/>
      <c r="AC265" s="132"/>
      <c r="AD265" s="132"/>
      <c r="AE265" s="132"/>
    </row>
    <row r="266" spans="2:31">
      <c r="B266" s="132"/>
      <c r="C266" s="132"/>
      <c r="D266" s="132"/>
      <c r="E266" s="132"/>
      <c r="F266" s="132"/>
      <c r="G266" s="132"/>
      <c r="H266" s="132"/>
      <c r="I266" s="132"/>
      <c r="J266" s="132"/>
      <c r="K266" s="132"/>
      <c r="L266" s="132"/>
      <c r="M266" s="132"/>
      <c r="N266" s="132"/>
      <c r="O266" s="132"/>
      <c r="P266" s="132"/>
      <c r="Q266" s="132"/>
      <c r="R266" s="132"/>
      <c r="S266" s="132"/>
      <c r="T266" s="132"/>
      <c r="U266" s="132"/>
      <c r="V266" s="132"/>
      <c r="W266" s="132"/>
      <c r="X266" s="132"/>
      <c r="Y266" s="132"/>
      <c r="Z266" s="132"/>
      <c r="AA266" s="132"/>
      <c r="AB266" s="132"/>
      <c r="AC266" s="132"/>
      <c r="AD266" s="132"/>
      <c r="AE266" s="132"/>
    </row>
  </sheetData>
  <sheetProtection sheet="1" objects="1" scenarios="1"/>
  <mergeCells count="237">
    <mergeCell ref="C76:E76"/>
    <mergeCell ref="F76:H76"/>
    <mergeCell ref="U74:X74"/>
    <mergeCell ref="C73:E73"/>
    <mergeCell ref="F73:H73"/>
    <mergeCell ref="M75:P75"/>
    <mergeCell ref="Q75:T75"/>
    <mergeCell ref="U75:X75"/>
    <mergeCell ref="I73:L73"/>
    <mergeCell ref="C72:E72"/>
    <mergeCell ref="F72:H72"/>
    <mergeCell ref="I72:L72"/>
    <mergeCell ref="M72:P72"/>
    <mergeCell ref="M68:P68"/>
    <mergeCell ref="Q69:T69"/>
    <mergeCell ref="M69:P69"/>
    <mergeCell ref="U69:X69"/>
    <mergeCell ref="Q68:T68"/>
    <mergeCell ref="C68:E68"/>
    <mergeCell ref="F68:H68"/>
    <mergeCell ref="S85:S86"/>
    <mergeCell ref="T85:T86"/>
    <mergeCell ref="U85:U86"/>
    <mergeCell ref="V85:V86"/>
    <mergeCell ref="Q71:T71"/>
    <mergeCell ref="Q77:T77"/>
    <mergeCell ref="U77:X77"/>
    <mergeCell ref="B81:Y81"/>
    <mergeCell ref="M74:P74"/>
    <mergeCell ref="F74:H74"/>
    <mergeCell ref="I74:L74"/>
    <mergeCell ref="Q73:T73"/>
    <mergeCell ref="U73:X73"/>
    <mergeCell ref="C74:E74"/>
    <mergeCell ref="C75:E75"/>
    <mergeCell ref="F75:H75"/>
    <mergeCell ref="B85:B86"/>
    <mergeCell ref="C85:C86"/>
    <mergeCell ref="D85:D86"/>
    <mergeCell ref="M73:P73"/>
    <mergeCell ref="E85:E86"/>
    <mergeCell ref="F85:F86"/>
    <mergeCell ref="G85:G86"/>
    <mergeCell ref="U72:X72"/>
    <mergeCell ref="M63:P63"/>
    <mergeCell ref="M64:P64"/>
    <mergeCell ref="U67:X67"/>
    <mergeCell ref="Q67:T67"/>
    <mergeCell ref="U63:X63"/>
    <mergeCell ref="Q65:T65"/>
    <mergeCell ref="U66:X66"/>
    <mergeCell ref="Q66:T66"/>
    <mergeCell ref="M65:P65"/>
    <mergeCell ref="U65:X65"/>
    <mergeCell ref="Q63:T63"/>
    <mergeCell ref="Q64:T64"/>
    <mergeCell ref="U64:X64"/>
    <mergeCell ref="M67:P67"/>
    <mergeCell ref="H107:H108"/>
    <mergeCell ref="J85:J86"/>
    <mergeCell ref="L107:L108"/>
    <mergeCell ref="M107:M108"/>
    <mergeCell ref="H85:H86"/>
    <mergeCell ref="I85:I86"/>
    <mergeCell ref="K85:K86"/>
    <mergeCell ref="L85:L86"/>
    <mergeCell ref="M85:M86"/>
    <mergeCell ref="N85:N86"/>
    <mergeCell ref="I76:L76"/>
    <mergeCell ref="M76:P76"/>
    <mergeCell ref="O85:O86"/>
    <mergeCell ref="P85:P86"/>
    <mergeCell ref="I75:L75"/>
    <mergeCell ref="N107:N108"/>
    <mergeCell ref="O107:O108"/>
    <mergeCell ref="P107:P108"/>
    <mergeCell ref="K107:K108"/>
    <mergeCell ref="I107:I108"/>
    <mergeCell ref="Q107:Q108"/>
    <mergeCell ref="J107:J108"/>
    <mergeCell ref="U107:U108"/>
    <mergeCell ref="Q70:T70"/>
    <mergeCell ref="B232:C232"/>
    <mergeCell ref="B253:C253"/>
    <mergeCell ref="T107:T108"/>
    <mergeCell ref="B107:B108"/>
    <mergeCell ref="C107:C108"/>
    <mergeCell ref="D107:D108"/>
    <mergeCell ref="B190:C190"/>
    <mergeCell ref="B211:C211"/>
    <mergeCell ref="E107:E108"/>
    <mergeCell ref="S107:S108"/>
    <mergeCell ref="Q85:Q86"/>
    <mergeCell ref="R85:R86"/>
    <mergeCell ref="Q76:T76"/>
    <mergeCell ref="Q74:T74"/>
    <mergeCell ref="Q72:T72"/>
    <mergeCell ref="B105:R105"/>
    <mergeCell ref="B83:R83"/>
    <mergeCell ref="F71:H71"/>
    <mergeCell ref="F70:H70"/>
    <mergeCell ref="I70:L70"/>
    <mergeCell ref="A1:Y1"/>
    <mergeCell ref="U57:X57"/>
    <mergeCell ref="U60:X60"/>
    <mergeCell ref="U61:X61"/>
    <mergeCell ref="Q60:T60"/>
    <mergeCell ref="U62:X62"/>
    <mergeCell ref="Q62:T62"/>
    <mergeCell ref="Q61:T61"/>
    <mergeCell ref="B20:G20"/>
    <mergeCell ref="K19:Q19"/>
    <mergeCell ref="B18:G18"/>
    <mergeCell ref="H18:J18"/>
    <mergeCell ref="K18:Q18"/>
    <mergeCell ref="H20:J20"/>
    <mergeCell ref="U59:X59"/>
    <mergeCell ref="K15:Q15"/>
    <mergeCell ref="K20:Q20"/>
    <mergeCell ref="Q58:T58"/>
    <mergeCell ref="Q57:T57"/>
    <mergeCell ref="I59:L59"/>
    <mergeCell ref="M60:P60"/>
    <mergeCell ref="Q59:T59"/>
    <mergeCell ref="F62:H62"/>
    <mergeCell ref="M57:P57"/>
    <mergeCell ref="F57:H57"/>
    <mergeCell ref="M62:P62"/>
    <mergeCell ref="F60:H60"/>
    <mergeCell ref="I60:L60"/>
    <mergeCell ref="B21:G21"/>
    <mergeCell ref="C58:E58"/>
    <mergeCell ref="F58:H58"/>
    <mergeCell ref="I58:L58"/>
    <mergeCell ref="B22:G22"/>
    <mergeCell ref="C27:C28"/>
    <mergeCell ref="B26:B28"/>
    <mergeCell ref="C57:E57"/>
    <mergeCell ref="C59:E59"/>
    <mergeCell ref="F59:H59"/>
    <mergeCell ref="K22:Q22"/>
    <mergeCell ref="I57:L57"/>
    <mergeCell ref="H21:J21"/>
    <mergeCell ref="K21:Q21"/>
    <mergeCell ref="H22:J22"/>
    <mergeCell ref="C60:E60"/>
    <mergeCell ref="C64:E64"/>
    <mergeCell ref="F64:H64"/>
    <mergeCell ref="I64:L64"/>
    <mergeCell ref="C69:E69"/>
    <mergeCell ref="F69:H69"/>
    <mergeCell ref="I69:L69"/>
    <mergeCell ref="C61:E61"/>
    <mergeCell ref="F61:H61"/>
    <mergeCell ref="I61:L61"/>
    <mergeCell ref="I63:L63"/>
    <mergeCell ref="C62:E62"/>
    <mergeCell ref="I68:L68"/>
    <mergeCell ref="C67:E67"/>
    <mergeCell ref="F67:H67"/>
    <mergeCell ref="I67:L67"/>
    <mergeCell ref="D130:D131"/>
    <mergeCell ref="F130:F131"/>
    <mergeCell ref="G130:G131"/>
    <mergeCell ref="H130:H131"/>
    <mergeCell ref="B128:R128"/>
    <mergeCell ref="R107:R108"/>
    <mergeCell ref="F107:F108"/>
    <mergeCell ref="G107:G108"/>
    <mergeCell ref="U58:X58"/>
    <mergeCell ref="F77:H77"/>
    <mergeCell ref="I77:L77"/>
    <mergeCell ref="M77:P77"/>
    <mergeCell ref="I62:L62"/>
    <mergeCell ref="M59:P59"/>
    <mergeCell ref="M58:P58"/>
    <mergeCell ref="M61:P61"/>
    <mergeCell ref="I71:L71"/>
    <mergeCell ref="C65:E65"/>
    <mergeCell ref="F65:H65"/>
    <mergeCell ref="I65:L65"/>
    <mergeCell ref="M71:P71"/>
    <mergeCell ref="C70:E70"/>
    <mergeCell ref="M70:P70"/>
    <mergeCell ref="C71:E71"/>
    <mergeCell ref="A2:R2"/>
    <mergeCell ref="H14:J14"/>
    <mergeCell ref="H15:J15"/>
    <mergeCell ref="H19:J19"/>
    <mergeCell ref="H16:J16"/>
    <mergeCell ref="H17:J17"/>
    <mergeCell ref="B17:G17"/>
    <mergeCell ref="B15:G15"/>
    <mergeCell ref="K14:Q14"/>
    <mergeCell ref="B14:G14"/>
    <mergeCell ref="B16:G16"/>
    <mergeCell ref="K17:Q17"/>
    <mergeCell ref="K16:Q16"/>
    <mergeCell ref="B19:G19"/>
    <mergeCell ref="B214:R214"/>
    <mergeCell ref="B235:R235"/>
    <mergeCell ref="C63:E63"/>
    <mergeCell ref="F63:H63"/>
    <mergeCell ref="B172:R172"/>
    <mergeCell ref="B193:R193"/>
    <mergeCell ref="C66:E66"/>
    <mergeCell ref="F66:H66"/>
    <mergeCell ref="I66:L66"/>
    <mergeCell ref="M66:P66"/>
    <mergeCell ref="B151:B152"/>
    <mergeCell ref="C151:C152"/>
    <mergeCell ref="D151:D152"/>
    <mergeCell ref="F151:F152"/>
    <mergeCell ref="I130:I131"/>
    <mergeCell ref="E130:E131"/>
    <mergeCell ref="G151:G152"/>
    <mergeCell ref="H151:H152"/>
    <mergeCell ref="I151:I152"/>
    <mergeCell ref="E151:E152"/>
    <mergeCell ref="C77:E77"/>
    <mergeCell ref="B149:R149"/>
    <mergeCell ref="B130:B131"/>
    <mergeCell ref="C130:C131"/>
    <mergeCell ref="AA27:AA28"/>
    <mergeCell ref="AB27:AB28"/>
    <mergeCell ref="X85:X86"/>
    <mergeCell ref="Y85:Y86"/>
    <mergeCell ref="X107:X108"/>
    <mergeCell ref="Y107:Y108"/>
    <mergeCell ref="Z27:Z28"/>
    <mergeCell ref="U70:X70"/>
    <mergeCell ref="U71:X71"/>
    <mergeCell ref="U68:X68"/>
    <mergeCell ref="V107:V108"/>
    <mergeCell ref="W107:W108"/>
    <mergeCell ref="U76:X76"/>
    <mergeCell ref="W85:W86"/>
  </mergeCells>
  <phoneticPr fontId="4"/>
  <dataValidations count="1">
    <dataValidation showInputMessage="1" showErrorMessage="1" sqref="C132:C146 C29:AB43"/>
  </dataValidations>
  <pageMargins left="0.4" right="0.41" top="0.51" bottom="0.67" header="0.51200000000000001" footer="0.51200000000000001"/>
  <pageSetup paperSize="8" scale="55" fitToHeight="0" orientation="portrait" r:id="rId1"/>
  <headerFooter alignWithMargins="0">
    <oddFooter>&amp;C&amp;A&amp;P</oddFooter>
  </headerFooter>
  <rowBreaks count="2" manualBreakCount="2">
    <brk id="78" max="16383" man="1"/>
    <brk id="168"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62"/>
  <sheetViews>
    <sheetView showGridLines="0" zoomScaleNormal="100" zoomScaleSheetLayoutView="75" workbookViewId="0">
      <selection activeCell="A2" sqref="A2"/>
    </sheetView>
  </sheetViews>
  <sheetFormatPr defaultRowHeight="12"/>
  <cols>
    <col min="1" max="1" width="5.5" style="132" customWidth="1"/>
    <col min="2" max="2" width="12.375" style="38" customWidth="1"/>
    <col min="3" max="24" width="9.125" style="38" customWidth="1"/>
    <col min="25" max="26" width="10" style="38" customWidth="1"/>
    <col min="27" max="27" width="7.75" style="38" customWidth="1"/>
    <col min="28" max="31" width="4.875" style="38" customWidth="1"/>
    <col min="32" max="34" width="6.625" style="38" customWidth="1"/>
    <col min="35" max="16384" width="9" style="38"/>
  </cols>
  <sheetData>
    <row r="1" spans="1:25" s="55" customFormat="1" ht="21">
      <c r="A1" s="609" t="s">
        <v>685</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17</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1.75" customHeight="1">
      <c r="A9" s="259" t="s">
        <v>986</v>
      </c>
      <c r="B9" s="64" t="s">
        <v>1304</v>
      </c>
      <c r="C9" s="61"/>
      <c r="D9" s="61"/>
      <c r="E9" s="61"/>
      <c r="F9" s="61"/>
      <c r="G9" s="61"/>
      <c r="H9" s="61"/>
      <c r="I9" s="61"/>
      <c r="J9" s="61"/>
      <c r="K9" s="61"/>
      <c r="L9" s="61"/>
      <c r="M9" s="61"/>
      <c r="N9" s="61"/>
      <c r="O9" s="61"/>
      <c r="P9" s="61"/>
      <c r="Q9" s="61"/>
      <c r="R9" s="61"/>
      <c r="S9" s="61"/>
      <c r="T9" s="61"/>
      <c r="U9" s="61"/>
      <c r="V9" s="61"/>
    </row>
    <row r="10" spans="1:25" s="60" customFormat="1" ht="21.75" customHeight="1">
      <c r="A10" s="151"/>
      <c r="B10" s="48" t="s">
        <v>867</v>
      </c>
      <c r="C10" s="57"/>
      <c r="D10" s="57"/>
      <c r="E10" s="57"/>
      <c r="F10" s="57"/>
      <c r="G10" s="57"/>
      <c r="H10" s="57"/>
      <c r="I10" s="57"/>
      <c r="J10" s="57"/>
      <c r="K10" s="57"/>
      <c r="L10" s="57"/>
      <c r="M10" s="61"/>
      <c r="N10" s="61"/>
      <c r="O10" s="61"/>
      <c r="P10" s="61"/>
      <c r="Q10" s="61"/>
      <c r="R10" s="61"/>
      <c r="S10" s="61"/>
      <c r="T10" s="61"/>
      <c r="U10" s="61"/>
      <c r="V10" s="61"/>
    </row>
    <row r="11" spans="1:25" s="60" customFormat="1" ht="1.5" customHeight="1">
      <c r="A11" s="151"/>
      <c r="B11" s="48"/>
      <c r="C11" s="48"/>
      <c r="D11" s="48"/>
      <c r="E11" s="48"/>
      <c r="F11" s="48"/>
      <c r="G11" s="48"/>
      <c r="H11" s="48"/>
      <c r="I11" s="48"/>
      <c r="J11" s="48"/>
      <c r="K11" s="48"/>
      <c r="L11" s="48"/>
    </row>
    <row r="12" spans="1:25" s="60" customFormat="1" ht="21.75" customHeight="1">
      <c r="A12" s="151"/>
      <c r="B12" s="571" t="s">
        <v>1670</v>
      </c>
      <c r="C12" s="571"/>
      <c r="D12" s="571"/>
      <c r="E12" s="571"/>
      <c r="F12" s="571"/>
      <c r="G12" s="571"/>
      <c r="H12" s="838" t="s">
        <v>1769</v>
      </c>
      <c r="I12" s="839"/>
      <c r="J12" s="846"/>
      <c r="K12" s="571" t="s">
        <v>1768</v>
      </c>
      <c r="L12" s="571"/>
      <c r="M12" s="571"/>
      <c r="N12" s="571"/>
      <c r="O12" s="571"/>
      <c r="P12" s="571"/>
      <c r="Q12" s="571"/>
    </row>
    <row r="13" spans="1:25" s="60" customFormat="1" ht="21.75" customHeight="1">
      <c r="A13" s="151"/>
      <c r="B13" s="625" t="s">
        <v>1399</v>
      </c>
      <c r="C13" s="626"/>
      <c r="D13" s="626"/>
      <c r="E13" s="626"/>
      <c r="F13" s="626"/>
      <c r="G13" s="627"/>
      <c r="H13" s="935" t="s">
        <v>1770</v>
      </c>
      <c r="I13" s="720"/>
      <c r="J13" s="721"/>
      <c r="K13" s="623" t="s">
        <v>310</v>
      </c>
      <c r="L13" s="623"/>
      <c r="M13" s="623"/>
      <c r="N13" s="623"/>
      <c r="O13" s="624"/>
      <c r="P13" s="624"/>
      <c r="Q13" s="624"/>
      <c r="R13" s="190"/>
      <c r="S13" s="190"/>
      <c r="T13" s="61"/>
    </row>
    <row r="14" spans="1:25" s="60" customFormat="1" ht="21.75" customHeight="1">
      <c r="A14" s="151"/>
      <c r="B14" s="623" t="s">
        <v>630</v>
      </c>
      <c r="C14" s="623"/>
      <c r="D14" s="623"/>
      <c r="E14" s="623"/>
      <c r="F14" s="623"/>
      <c r="G14" s="623"/>
      <c r="H14" s="935" t="s">
        <v>1770</v>
      </c>
      <c r="I14" s="720"/>
      <c r="J14" s="721"/>
      <c r="K14" s="717" t="s">
        <v>746</v>
      </c>
      <c r="L14" s="717"/>
      <c r="M14" s="717"/>
      <c r="N14" s="717"/>
      <c r="O14" s="717"/>
      <c r="P14" s="717"/>
      <c r="Q14" s="717"/>
    </row>
    <row r="15" spans="1:25" s="151" customFormat="1" ht="21.75" customHeight="1">
      <c r="B15" s="623" t="s">
        <v>1241</v>
      </c>
      <c r="C15" s="623"/>
      <c r="D15" s="623"/>
      <c r="E15" s="623"/>
      <c r="F15" s="623"/>
      <c r="G15" s="623"/>
      <c r="H15" s="719" t="s">
        <v>1782</v>
      </c>
      <c r="I15" s="720"/>
      <c r="J15" s="721"/>
      <c r="K15" s="717" t="s">
        <v>1165</v>
      </c>
      <c r="L15" s="717"/>
      <c r="M15" s="717"/>
      <c r="N15" s="717"/>
      <c r="O15" s="717"/>
      <c r="P15" s="717"/>
      <c r="Q15" s="717"/>
    </row>
    <row r="16" spans="1:25" s="60" customFormat="1" ht="21.75" customHeight="1">
      <c r="A16" s="151"/>
      <c r="B16" s="135"/>
      <c r="C16" s="135"/>
      <c r="D16" s="135"/>
      <c r="E16" s="135"/>
      <c r="F16" s="135"/>
      <c r="G16" s="135"/>
      <c r="H16" s="66"/>
      <c r="I16" s="67"/>
      <c r="J16" s="67"/>
      <c r="K16" s="67"/>
      <c r="L16" s="67"/>
      <c r="M16" s="67"/>
      <c r="N16" s="67"/>
      <c r="O16" s="66"/>
      <c r="P16" s="66"/>
      <c r="Q16" s="66"/>
      <c r="R16" s="66"/>
      <c r="S16" s="66"/>
      <c r="T16" s="66"/>
      <c r="U16" s="66"/>
    </row>
    <row r="17" spans="1:33" s="60" customFormat="1" ht="18" customHeight="1">
      <c r="A17" s="151"/>
      <c r="B17" s="48" t="s">
        <v>1673</v>
      </c>
      <c r="C17" s="48"/>
      <c r="D17" s="48"/>
      <c r="E17" s="48"/>
      <c r="F17" s="48"/>
      <c r="G17" s="48"/>
      <c r="H17" s="48"/>
      <c r="I17" s="48"/>
      <c r="J17" s="48"/>
      <c r="K17" s="48"/>
      <c r="L17" s="48"/>
    </row>
    <row r="18" spans="1:33" s="60" customFormat="1" ht="15" customHeight="1">
      <c r="A18" s="151"/>
      <c r="B18" s="68" t="s">
        <v>1765</v>
      </c>
      <c r="C18" s="61"/>
      <c r="D18" s="61"/>
      <c r="E18" s="61"/>
      <c r="F18" s="61"/>
      <c r="G18" s="61"/>
      <c r="H18" s="61"/>
      <c r="I18" s="61"/>
      <c r="J18" s="61"/>
      <c r="K18" s="61"/>
      <c r="L18" s="61"/>
      <c r="M18" s="61"/>
      <c r="N18" s="61"/>
      <c r="O18" s="61"/>
      <c r="S18" s="61"/>
      <c r="T18" s="61"/>
      <c r="U18" s="61"/>
      <c r="V18" s="61"/>
    </row>
    <row r="19" spans="1:33" s="60" customFormat="1" ht="21.75" customHeight="1">
      <c r="A19" s="151"/>
      <c r="B19" s="75" t="s">
        <v>630</v>
      </c>
      <c r="C19" s="62"/>
      <c r="D19" s="62"/>
      <c r="E19" s="62"/>
      <c r="F19" s="62"/>
      <c r="G19" s="62"/>
      <c r="H19" s="62"/>
      <c r="I19" s="62"/>
      <c r="J19" s="62"/>
      <c r="K19" s="62"/>
      <c r="L19" s="62"/>
      <c r="M19" s="62"/>
      <c r="N19" s="62"/>
      <c r="O19" s="62"/>
      <c r="P19" s="151"/>
      <c r="Q19" s="151"/>
      <c r="R19" s="151"/>
      <c r="S19" s="62"/>
      <c r="T19" s="62"/>
      <c r="U19" s="62"/>
      <c r="V19" s="62"/>
      <c r="W19" s="151"/>
      <c r="X19" s="151"/>
      <c r="Y19" s="151"/>
      <c r="Z19" s="151"/>
      <c r="AA19" s="151"/>
      <c r="AB19" s="151"/>
      <c r="AC19" s="151"/>
      <c r="AD19" s="151"/>
      <c r="AE19" s="151"/>
      <c r="AF19" s="151"/>
      <c r="AG19" s="151"/>
    </row>
    <row r="20" spans="1:33" s="138" customFormat="1" ht="15" customHeight="1">
      <c r="A20" s="142"/>
      <c r="B20" s="638"/>
      <c r="C20" s="814"/>
      <c r="D20" s="656" t="s">
        <v>1922</v>
      </c>
      <c r="E20" s="658"/>
      <c r="F20" s="612" t="s">
        <v>1923</v>
      </c>
      <c r="G20" s="612"/>
      <c r="H20" s="612" t="s">
        <v>1924</v>
      </c>
      <c r="I20" s="612"/>
      <c r="J20" s="612" t="s">
        <v>1925</v>
      </c>
      <c r="K20" s="612"/>
      <c r="L20" s="142"/>
      <c r="M20" s="142"/>
      <c r="N20" s="142"/>
      <c r="O20" s="142"/>
      <c r="P20" s="142"/>
      <c r="Q20" s="142"/>
      <c r="R20" s="142"/>
      <c r="S20" s="142"/>
      <c r="T20" s="142"/>
      <c r="U20" s="142"/>
      <c r="V20" s="142"/>
      <c r="W20" s="142"/>
      <c r="X20" s="142"/>
      <c r="Y20" s="142"/>
      <c r="Z20" s="142"/>
      <c r="AA20" s="142"/>
      <c r="AB20" s="142"/>
      <c r="AC20" s="142"/>
      <c r="AD20" s="142"/>
      <c r="AE20" s="142"/>
      <c r="AF20" s="142"/>
      <c r="AG20" s="142"/>
    </row>
    <row r="21" spans="1:33" s="138" customFormat="1" ht="56.25" customHeight="1">
      <c r="A21" s="142"/>
      <c r="B21" s="816"/>
      <c r="C21" s="817"/>
      <c r="D21" s="771" t="s">
        <v>931</v>
      </c>
      <c r="E21" s="772"/>
      <c r="F21" s="771" t="s">
        <v>1498</v>
      </c>
      <c r="G21" s="772"/>
      <c r="H21" s="771" t="s">
        <v>341</v>
      </c>
      <c r="I21" s="772"/>
      <c r="J21" s="771" t="s">
        <v>342</v>
      </c>
      <c r="K21" s="772"/>
      <c r="L21" s="142"/>
      <c r="M21" s="142"/>
      <c r="N21" s="142"/>
      <c r="O21" s="142"/>
      <c r="P21" s="142"/>
      <c r="Q21" s="142"/>
      <c r="R21" s="142"/>
      <c r="S21" s="142"/>
      <c r="T21" s="142"/>
      <c r="U21" s="142"/>
      <c r="V21" s="142"/>
      <c r="W21" s="142"/>
      <c r="X21" s="142"/>
      <c r="Y21" s="142"/>
      <c r="Z21" s="142"/>
      <c r="AA21" s="142"/>
      <c r="AB21" s="142"/>
      <c r="AC21" s="142"/>
      <c r="AD21" s="142"/>
      <c r="AE21" s="142"/>
      <c r="AF21" s="142"/>
      <c r="AG21" s="142"/>
    </row>
    <row r="22" spans="1:33" s="138" customFormat="1" ht="15" customHeight="1">
      <c r="A22" s="142"/>
      <c r="B22" s="761" t="s">
        <v>571</v>
      </c>
      <c r="C22" s="812"/>
      <c r="D22" s="596" t="str">
        <f>IF('[1]28'!J45="","",'[1]28'!J45)</f>
        <v/>
      </c>
      <c r="E22" s="598"/>
      <c r="F22" s="596" t="str">
        <f>IF('[1]28'!K45="","",'[1]28'!K45)</f>
        <v/>
      </c>
      <c r="G22" s="598"/>
      <c r="H22" s="596" t="str">
        <f>IF('[1]28'!L45="","",'[1]28'!L45)</f>
        <v/>
      </c>
      <c r="I22" s="598"/>
      <c r="J22" s="596" t="str">
        <f>IF('[1]28'!M45="","",'[1]28'!M45)</f>
        <v/>
      </c>
      <c r="K22" s="598"/>
      <c r="L22" s="142"/>
      <c r="M22" s="142"/>
      <c r="N22" s="142"/>
      <c r="O22" s="142"/>
      <c r="P22" s="142"/>
      <c r="Q22" s="142"/>
      <c r="R22" s="142"/>
      <c r="S22" s="142"/>
      <c r="T22" s="142"/>
      <c r="U22" s="142"/>
      <c r="V22" s="142"/>
      <c r="W22" s="142"/>
      <c r="X22" s="142"/>
      <c r="Y22" s="142"/>
      <c r="Z22" s="142"/>
      <c r="AA22" s="142"/>
      <c r="AB22" s="142"/>
      <c r="AC22" s="142"/>
      <c r="AD22" s="142"/>
      <c r="AE22" s="142"/>
      <c r="AF22" s="142"/>
      <c r="AG22" s="142"/>
    </row>
    <row r="23" spans="1:33" s="138" customFormat="1" ht="15" customHeight="1">
      <c r="A23" s="142"/>
      <c r="B23" s="761" t="s">
        <v>572</v>
      </c>
      <c r="C23" s="812"/>
      <c r="D23" s="596" t="str">
        <f>IF('[1]28'!J46="","",'[1]28'!J46)</f>
        <v/>
      </c>
      <c r="E23" s="598"/>
      <c r="F23" s="596" t="str">
        <f>IF('[1]28'!K46="","",'[1]28'!K46)</f>
        <v/>
      </c>
      <c r="G23" s="598"/>
      <c r="H23" s="596" t="str">
        <f>IF('[1]28'!L46="","",'[1]28'!L46)</f>
        <v/>
      </c>
      <c r="I23" s="598"/>
      <c r="J23" s="596" t="str">
        <f>IF('[1]28'!M46="","",'[1]28'!M46)</f>
        <v/>
      </c>
      <c r="K23" s="598"/>
      <c r="L23" s="142"/>
      <c r="M23" s="142"/>
      <c r="N23" s="142"/>
      <c r="O23" s="142"/>
      <c r="P23" s="142"/>
      <c r="Q23" s="142"/>
      <c r="R23" s="142"/>
      <c r="S23" s="142"/>
      <c r="T23" s="142"/>
      <c r="U23" s="142"/>
      <c r="V23" s="142"/>
      <c r="W23" s="142"/>
      <c r="X23" s="142"/>
      <c r="Y23" s="142"/>
      <c r="Z23" s="142"/>
      <c r="AA23" s="142"/>
      <c r="AB23" s="142"/>
      <c r="AC23" s="142"/>
      <c r="AD23" s="142"/>
      <c r="AE23" s="142"/>
      <c r="AF23" s="142"/>
      <c r="AG23" s="142"/>
    </row>
    <row r="24" spans="1:33" s="138" customFormat="1" ht="15" customHeight="1">
      <c r="A24" s="142"/>
      <c r="B24" s="761" t="s">
        <v>99</v>
      </c>
      <c r="C24" s="812"/>
      <c r="D24" s="596" t="str">
        <f>IF('[1]28'!J47="","",'[1]28'!J47)</f>
        <v/>
      </c>
      <c r="E24" s="598"/>
      <c r="F24" s="596" t="str">
        <f>IF('[1]28'!K47="","",'[1]28'!K47)</f>
        <v/>
      </c>
      <c r="G24" s="598"/>
      <c r="H24" s="596" t="str">
        <f>IF('[1]28'!L47="","",'[1]28'!L47)</f>
        <v/>
      </c>
      <c r="I24" s="598"/>
      <c r="J24" s="596" t="str">
        <f>IF('[1]28'!M47="","",'[1]28'!M47)</f>
        <v/>
      </c>
      <c r="K24" s="598"/>
      <c r="L24" s="142"/>
      <c r="M24" s="142"/>
      <c r="N24" s="142"/>
      <c r="O24" s="142"/>
      <c r="P24" s="142"/>
      <c r="Q24" s="142"/>
      <c r="R24" s="142"/>
      <c r="S24" s="142"/>
      <c r="T24" s="142"/>
      <c r="U24" s="142"/>
      <c r="V24" s="142"/>
      <c r="W24" s="142"/>
      <c r="X24" s="142"/>
      <c r="Y24" s="142"/>
      <c r="Z24" s="142"/>
      <c r="AA24" s="142"/>
      <c r="AB24" s="142"/>
      <c r="AC24" s="142"/>
      <c r="AD24" s="142"/>
      <c r="AE24" s="142"/>
      <c r="AF24" s="142"/>
      <c r="AG24" s="142"/>
    </row>
    <row r="25" spans="1:33" s="138" customFormat="1" ht="15" customHeight="1">
      <c r="A25" s="142"/>
      <c r="B25" s="761" t="s">
        <v>575</v>
      </c>
      <c r="C25" s="812"/>
      <c r="D25" s="596" t="str">
        <f>IF('[1]28'!J48="","",'[1]28'!J48)</f>
        <v/>
      </c>
      <c r="E25" s="598"/>
      <c r="F25" s="596" t="str">
        <f>IF('[1]28'!K48="","",'[1]28'!K48)</f>
        <v/>
      </c>
      <c r="G25" s="598"/>
      <c r="H25" s="596" t="str">
        <f>IF('[1]28'!L48="","",'[1]28'!L48)</f>
        <v/>
      </c>
      <c r="I25" s="598"/>
      <c r="J25" s="596" t="str">
        <f>IF('[1]28'!M48="","",'[1]28'!M48)</f>
        <v/>
      </c>
      <c r="K25" s="598"/>
      <c r="L25" s="142"/>
      <c r="M25" s="142"/>
      <c r="N25" s="142"/>
      <c r="O25" s="142"/>
      <c r="P25" s="142"/>
      <c r="Q25" s="142"/>
      <c r="R25" s="142"/>
      <c r="S25" s="142"/>
      <c r="T25" s="142"/>
      <c r="U25" s="142"/>
      <c r="V25" s="142"/>
      <c r="W25" s="142"/>
      <c r="X25" s="142"/>
      <c r="Y25" s="142"/>
      <c r="Z25" s="142"/>
      <c r="AA25" s="142"/>
      <c r="AB25" s="142"/>
      <c r="AC25" s="142"/>
      <c r="AD25" s="142"/>
      <c r="AE25" s="142"/>
      <c r="AF25" s="142"/>
      <c r="AG25" s="142"/>
    </row>
    <row r="26" spans="1:33" s="69" customFormat="1">
      <c r="A26" s="213"/>
      <c r="B26" s="269"/>
      <c r="C26" s="254"/>
      <c r="D26" s="213"/>
      <c r="E26" s="213"/>
      <c r="F26" s="213"/>
      <c r="G26" s="213"/>
      <c r="H26" s="213"/>
      <c r="I26" s="213"/>
      <c r="J26" s="213"/>
      <c r="K26" s="213"/>
      <c r="L26" s="213"/>
      <c r="M26" s="213"/>
      <c r="N26" s="213"/>
      <c r="O26" s="213"/>
      <c r="P26" s="213"/>
      <c r="Q26" s="213"/>
      <c r="R26" s="213"/>
      <c r="S26" s="213"/>
      <c r="T26" s="213"/>
      <c r="U26" s="213"/>
      <c r="V26" s="213"/>
      <c r="W26" s="213"/>
      <c r="X26" s="213"/>
      <c r="Y26" s="213"/>
      <c r="Z26" s="213"/>
      <c r="AA26" s="213"/>
      <c r="AB26" s="213"/>
      <c r="AC26" s="213"/>
      <c r="AD26" s="213"/>
      <c r="AE26" s="213"/>
      <c r="AF26" s="213"/>
      <c r="AG26" s="213"/>
    </row>
    <row r="27" spans="1:33" s="69" customFormat="1" ht="13.5">
      <c r="A27" s="213"/>
      <c r="B27" s="249" t="s">
        <v>1766</v>
      </c>
      <c r="C27" s="248"/>
      <c r="D27" s="235"/>
      <c r="E27" s="235"/>
      <c r="F27" s="235"/>
      <c r="G27" s="235"/>
      <c r="H27" s="235"/>
      <c r="I27" s="235"/>
      <c r="J27" s="235"/>
      <c r="K27" s="235"/>
      <c r="L27" s="235"/>
      <c r="M27" s="235"/>
      <c r="N27" s="235"/>
      <c r="O27" s="235"/>
      <c r="P27" s="235"/>
      <c r="Q27" s="235"/>
      <c r="R27" s="235"/>
      <c r="S27" s="235"/>
      <c r="T27" s="235"/>
      <c r="U27" s="235"/>
      <c r="V27" s="235"/>
      <c r="W27" s="213"/>
      <c r="X27" s="213"/>
      <c r="Y27" s="213"/>
      <c r="Z27" s="213"/>
      <c r="AA27" s="213"/>
      <c r="AB27" s="213"/>
      <c r="AC27" s="213"/>
      <c r="AD27" s="213"/>
      <c r="AE27" s="213"/>
      <c r="AF27" s="213"/>
      <c r="AG27" s="213"/>
    </row>
    <row r="28" spans="1:33" s="75" customFormat="1">
      <c r="B28" s="75" t="s">
        <v>405</v>
      </c>
      <c r="C28" s="76"/>
      <c r="D28" s="77"/>
      <c r="E28" s="77"/>
      <c r="F28" s="77"/>
      <c r="G28" s="77"/>
      <c r="H28" s="77"/>
      <c r="I28" s="77"/>
      <c r="J28" s="77"/>
      <c r="K28" s="77"/>
      <c r="L28" s="77"/>
      <c r="M28" s="77"/>
      <c r="N28" s="77"/>
      <c r="O28" s="77"/>
      <c r="P28" s="77"/>
      <c r="Q28" s="77"/>
      <c r="R28" s="77"/>
      <c r="S28" s="77"/>
      <c r="T28" s="77"/>
      <c r="U28" s="77"/>
      <c r="V28" s="77"/>
      <c r="W28" s="78"/>
      <c r="X28" s="79"/>
      <c r="Y28" s="80"/>
      <c r="Z28" s="80"/>
      <c r="AA28" s="80"/>
    </row>
    <row r="29" spans="1:33" s="70" customFormat="1" ht="165.75" customHeight="1">
      <c r="A29" s="111"/>
      <c r="B29" s="316"/>
      <c r="C29" s="317" t="str">
        <f>部門費!C3</f>
        <v>①燃やすごみ</v>
      </c>
      <c r="D29" s="538" t="str">
        <f>部門費!D3</f>
        <v>②燃やさないごみ</v>
      </c>
      <c r="E29" s="538" t="str">
        <f>部門費!E3</f>
        <v>③粗大ごみ</v>
      </c>
      <c r="F29" s="538" t="str">
        <f>部門費!F3</f>
        <v>④アルミ缶</v>
      </c>
      <c r="G29" s="538" t="str">
        <f>部門費!G3</f>
        <v>⑤スチール缶</v>
      </c>
      <c r="H29" s="538" t="str">
        <f>部門費!H3</f>
        <v>⑥無色のガラス製の容器</v>
      </c>
      <c r="I29" s="538" t="str">
        <f>部門費!I3</f>
        <v>⑦茶色のガラス製の容器</v>
      </c>
      <c r="J29" s="538" t="str">
        <f>部門費!J3</f>
        <v>⑧その他のガラス製の容器</v>
      </c>
      <c r="K29" s="538" t="str">
        <f>部門費!K3</f>
        <v>⑨リターナブルびん</v>
      </c>
      <c r="L29" s="538" t="str">
        <f>部門費!L3</f>
        <v>⑩ペットボトル</v>
      </c>
      <c r="M29" s="538" t="str">
        <f>部門費!M3</f>
        <v>⑪白色トレイ</v>
      </c>
      <c r="N29" s="538" t="str">
        <f>部門費!N3</f>
        <v>⑫プラスチック製容器包装</v>
      </c>
      <c r="O29" s="538" t="str">
        <f>部門費!O3</f>
        <v>⑬紙製容器包装</v>
      </c>
      <c r="P29" s="538" t="str">
        <f>部門費!P3</f>
        <v>⑭紙パック</v>
      </c>
      <c r="Q29" s="538" t="str">
        <f>部門費!Q3</f>
        <v>⑮段ボール</v>
      </c>
      <c r="R29" s="538" t="str">
        <f>部門費!R3</f>
        <v>⑯古紙</v>
      </c>
      <c r="S29" s="538" t="str">
        <f>部門費!S3</f>
        <v>⑰古布</v>
      </c>
      <c r="T29" s="538" t="str">
        <f>部門費!T3</f>
        <v>⑱生ごみ</v>
      </c>
      <c r="U29" s="538" t="str">
        <f>部門費!U3</f>
        <v>⑲廃油</v>
      </c>
      <c r="V29" s="538" t="str">
        <f>部門費!V3</f>
        <v>⑳小型家電</v>
      </c>
      <c r="W29" s="538" t="str">
        <f>部門費!W3</f>
        <v>㉑その他の資源ごみ</v>
      </c>
      <c r="X29" s="546" t="str">
        <f>部門費!X3</f>
        <v>㉒その他のごみ</v>
      </c>
      <c r="Y29" s="80"/>
      <c r="Z29" s="75"/>
      <c r="AA29" s="75"/>
      <c r="AB29" s="111"/>
      <c r="AC29" s="111"/>
      <c r="AD29" s="111"/>
      <c r="AE29" s="111"/>
      <c r="AF29" s="111"/>
      <c r="AG29" s="111"/>
    </row>
    <row r="30" spans="1:33" s="75" customFormat="1" ht="22.5">
      <c r="B30" s="318" t="s">
        <v>882</v>
      </c>
      <c r="C30" s="130">
        <f>'[1]21'!C10</f>
        <v>0</v>
      </c>
      <c r="D30" s="130">
        <f>'[1]21'!C11</f>
        <v>0</v>
      </c>
      <c r="E30" s="130">
        <f>'[1]21'!C12</f>
        <v>0</v>
      </c>
      <c r="F30" s="130">
        <f>'[1]21'!C13</f>
        <v>0</v>
      </c>
      <c r="G30" s="130">
        <f>'[1]21'!C14</f>
        <v>0</v>
      </c>
      <c r="H30" s="130">
        <f>'[1]21'!C15</f>
        <v>0</v>
      </c>
      <c r="I30" s="130">
        <f>'[1]21'!C16</f>
        <v>0</v>
      </c>
      <c r="J30" s="130">
        <f>'[1]21'!C17</f>
        <v>0</v>
      </c>
      <c r="K30" s="130">
        <f>'[1]21'!C18</f>
        <v>0</v>
      </c>
      <c r="L30" s="130">
        <f>'[1]21'!C19</f>
        <v>0</v>
      </c>
      <c r="M30" s="130">
        <f>'[1]21'!C20</f>
        <v>0</v>
      </c>
      <c r="N30" s="130">
        <f>'[1]21'!C21</f>
        <v>0</v>
      </c>
      <c r="O30" s="130">
        <f>'[1]21'!C22</f>
        <v>0</v>
      </c>
      <c r="P30" s="130">
        <f>'[1]21'!C23</f>
        <v>0</v>
      </c>
      <c r="Q30" s="130">
        <f>'[1]21'!C24</f>
        <v>0</v>
      </c>
      <c r="R30" s="130">
        <f>'[1]21'!C25</f>
        <v>0</v>
      </c>
      <c r="S30" s="130">
        <f>'[1]21'!C26</f>
        <v>0</v>
      </c>
      <c r="T30" s="130">
        <f>'[1]21'!C27</f>
        <v>0</v>
      </c>
      <c r="U30" s="529">
        <f>'[1]21'!C28</f>
        <v>0</v>
      </c>
      <c r="V30" s="529">
        <f>'[1]21'!C29</f>
        <v>0</v>
      </c>
      <c r="W30" s="130">
        <f>'[1]21'!C30</f>
        <v>0</v>
      </c>
      <c r="X30" s="130">
        <f>'[1]21'!C31</f>
        <v>0</v>
      </c>
      <c r="Y30" s="80"/>
      <c r="Z30" s="80"/>
      <c r="AA30" s="80"/>
    </row>
    <row r="31" spans="1:33" s="75" customFormat="1">
      <c r="C31" s="80"/>
      <c r="D31" s="78"/>
      <c r="E31" s="78"/>
      <c r="F31" s="78"/>
      <c r="G31" s="78"/>
      <c r="H31" s="78"/>
      <c r="I31" s="78"/>
      <c r="J31" s="78"/>
      <c r="K31" s="78"/>
      <c r="L31" s="78"/>
      <c r="M31" s="78"/>
      <c r="N31" s="78"/>
      <c r="O31" s="78"/>
      <c r="P31" s="78"/>
      <c r="Q31" s="78"/>
      <c r="R31" s="78"/>
      <c r="S31" s="78"/>
      <c r="T31" s="78"/>
      <c r="U31" s="78"/>
      <c r="V31" s="78"/>
      <c r="W31" s="78"/>
      <c r="X31" s="79"/>
      <c r="Y31" s="80"/>
    </row>
    <row r="32" spans="1:33" s="75" customFormat="1">
      <c r="C32" s="80"/>
      <c r="D32" s="78"/>
      <c r="E32" s="78"/>
      <c r="F32" s="78"/>
      <c r="G32" s="78"/>
      <c r="H32" s="78"/>
      <c r="I32" s="78"/>
      <c r="J32" s="78"/>
      <c r="K32" s="78"/>
      <c r="L32" s="78"/>
      <c r="M32" s="78"/>
      <c r="N32" s="78"/>
      <c r="O32" s="78"/>
      <c r="P32" s="78"/>
      <c r="Q32" s="78"/>
      <c r="R32" s="78"/>
      <c r="S32" s="78"/>
      <c r="T32" s="78"/>
      <c r="U32" s="78"/>
      <c r="V32" s="78"/>
      <c r="W32" s="78"/>
      <c r="X32" s="79"/>
      <c r="Y32" s="80"/>
    </row>
    <row r="33" spans="1:35" s="89" customFormat="1" ht="17.25" customHeight="1">
      <c r="B33" s="249" t="s">
        <v>1410</v>
      </c>
      <c r="C33" s="91"/>
      <c r="D33" s="92"/>
      <c r="E33" s="92"/>
      <c r="F33" s="92"/>
      <c r="G33" s="92"/>
      <c r="H33" s="92"/>
      <c r="I33" s="92"/>
      <c r="J33" s="92"/>
      <c r="K33" s="92"/>
      <c r="L33" s="92"/>
      <c r="M33" s="92"/>
      <c r="N33" s="92"/>
      <c r="O33" s="92"/>
      <c r="P33" s="92"/>
      <c r="Q33" s="92"/>
      <c r="R33" s="92"/>
      <c r="S33" s="92"/>
      <c r="T33" s="92"/>
      <c r="U33" s="92"/>
      <c r="V33" s="92"/>
      <c r="W33" s="78"/>
      <c r="X33" s="93"/>
      <c r="Y33" s="94"/>
      <c r="Z33" s="94"/>
      <c r="AA33" s="94"/>
    </row>
    <row r="34" spans="1:35" s="89" customFormat="1" ht="18.75" customHeight="1">
      <c r="B34" s="75" t="s">
        <v>1408</v>
      </c>
      <c r="C34" s="91"/>
      <c r="D34" s="92"/>
      <c r="E34" s="92"/>
      <c r="F34" s="92"/>
      <c r="G34" s="92"/>
      <c r="H34" s="92"/>
      <c r="I34" s="92"/>
      <c r="J34" s="92"/>
      <c r="K34" s="92"/>
      <c r="L34" s="92"/>
      <c r="M34" s="92"/>
      <c r="N34" s="92"/>
      <c r="O34" s="92"/>
      <c r="P34" s="92"/>
      <c r="Q34" s="92"/>
      <c r="R34" s="92"/>
      <c r="S34" s="92"/>
      <c r="T34" s="92"/>
      <c r="U34" s="92"/>
      <c r="V34" s="92"/>
      <c r="W34" s="78"/>
      <c r="X34" s="93"/>
      <c r="Y34" s="94"/>
      <c r="Z34" s="94"/>
      <c r="AA34" s="94"/>
    </row>
    <row r="35" spans="1:35" s="60" customFormat="1" ht="21.75" customHeight="1">
      <c r="A35" s="151"/>
      <c r="B35" s="693" t="s">
        <v>1858</v>
      </c>
      <c r="C35" s="693"/>
      <c r="D35" s="693" t="s">
        <v>397</v>
      </c>
      <c r="E35" s="693"/>
      <c r="F35" s="693"/>
      <c r="G35" s="693"/>
      <c r="H35" s="693"/>
      <c r="I35" s="693"/>
      <c r="J35" s="693"/>
      <c r="K35" s="693"/>
      <c r="L35" s="693"/>
      <c r="M35" s="693"/>
      <c r="N35" s="693"/>
      <c r="O35" s="693"/>
      <c r="P35" s="693"/>
      <c r="Q35" s="693"/>
      <c r="R35" s="693"/>
      <c r="S35" s="693"/>
      <c r="T35" s="693"/>
      <c r="U35" s="693"/>
      <c r="V35" s="693"/>
      <c r="W35" s="693"/>
      <c r="X35" s="693"/>
    </row>
    <row r="36" spans="1:35" s="172" customFormat="1" ht="27" customHeight="1">
      <c r="A36" s="495"/>
      <c r="B36" s="693"/>
      <c r="C36" s="693"/>
      <c r="D36" s="702" t="s">
        <v>1859</v>
      </c>
      <c r="E36" s="702"/>
      <c r="F36" s="702"/>
      <c r="G36" s="702" t="s">
        <v>1860</v>
      </c>
      <c r="H36" s="702"/>
      <c r="I36" s="702"/>
      <c r="J36" s="702" t="s">
        <v>1861</v>
      </c>
      <c r="K36" s="702"/>
      <c r="L36" s="702"/>
      <c r="M36" s="702" t="s">
        <v>1845</v>
      </c>
      <c r="N36" s="702"/>
      <c r="O36" s="702"/>
      <c r="P36" s="702" t="s">
        <v>1846</v>
      </c>
      <c r="Q36" s="702"/>
      <c r="R36" s="702"/>
      <c r="S36" s="702" t="s">
        <v>853</v>
      </c>
      <c r="T36" s="702"/>
      <c r="U36" s="702"/>
      <c r="V36" s="702" t="s">
        <v>854</v>
      </c>
      <c r="W36" s="702"/>
      <c r="X36" s="702"/>
    </row>
    <row r="37" spans="1:35" s="60" customFormat="1" ht="21.75" customHeight="1">
      <c r="A37" s="151"/>
      <c r="B37" s="693" t="s">
        <v>855</v>
      </c>
      <c r="C37" s="693"/>
      <c r="D37" s="593">
        <f ca="1">車・減!D196</f>
        <v>0</v>
      </c>
      <c r="E37" s="593"/>
      <c r="F37" s="593"/>
      <c r="G37" s="701"/>
      <c r="H37" s="701"/>
      <c r="I37" s="701"/>
      <c r="J37" s="593">
        <f ca="1">車・減!J196</f>
        <v>0</v>
      </c>
      <c r="K37" s="593"/>
      <c r="L37" s="593"/>
      <c r="M37" s="593">
        <f ca="1">車・減!M196</f>
        <v>0</v>
      </c>
      <c r="N37" s="593"/>
      <c r="O37" s="593"/>
      <c r="P37" s="593">
        <f ca="1">車・減!P196</f>
        <v>0</v>
      </c>
      <c r="Q37" s="593"/>
      <c r="R37" s="593"/>
      <c r="S37" s="593">
        <f ca="1">車・減!S196</f>
        <v>0</v>
      </c>
      <c r="T37" s="593"/>
      <c r="U37" s="593"/>
      <c r="V37" s="593">
        <f ca="1">車・減!V196</f>
        <v>0</v>
      </c>
      <c r="W37" s="593"/>
      <c r="X37" s="593"/>
    </row>
    <row r="38" spans="1:35" s="60" customFormat="1" ht="21.75" customHeight="1">
      <c r="A38" s="151"/>
      <c r="B38" s="693" t="s">
        <v>856</v>
      </c>
      <c r="C38" s="693"/>
      <c r="D38" s="593">
        <f>車・減!D197</f>
        <v>0</v>
      </c>
      <c r="E38" s="593"/>
      <c r="F38" s="593"/>
      <c r="G38" s="593">
        <f>車・減!G197</f>
        <v>0</v>
      </c>
      <c r="H38" s="593"/>
      <c r="I38" s="593"/>
      <c r="J38" s="593">
        <f ca="1">車・減!J197</f>
        <v>0</v>
      </c>
      <c r="K38" s="593"/>
      <c r="L38" s="593"/>
      <c r="M38" s="593">
        <f ca="1">車・減!M197</f>
        <v>0</v>
      </c>
      <c r="N38" s="593"/>
      <c r="O38" s="593"/>
      <c r="P38" s="593">
        <f ca="1">車・減!P197</f>
        <v>0</v>
      </c>
      <c r="Q38" s="593"/>
      <c r="R38" s="593"/>
      <c r="S38" s="593">
        <f ca="1">車・減!S197</f>
        <v>0</v>
      </c>
      <c r="T38" s="593"/>
      <c r="U38" s="593"/>
      <c r="V38" s="593">
        <f ca="1">車・減!V197</f>
        <v>0</v>
      </c>
      <c r="W38" s="593"/>
      <c r="X38" s="593"/>
    </row>
    <row r="39" spans="1:35" s="60" customFormat="1" ht="21.75" customHeight="1">
      <c r="A39" s="151"/>
      <c r="B39" s="693" t="s">
        <v>891</v>
      </c>
      <c r="C39" s="693"/>
      <c r="D39" s="593">
        <f ca="1">車・減!D198</f>
        <v>0</v>
      </c>
      <c r="E39" s="593"/>
      <c r="F39" s="593"/>
      <c r="G39" s="701"/>
      <c r="H39" s="701"/>
      <c r="I39" s="701"/>
      <c r="J39" s="593">
        <f ca="1">車・減!J198</f>
        <v>0</v>
      </c>
      <c r="K39" s="593"/>
      <c r="L39" s="593"/>
      <c r="M39" s="593">
        <f ca="1">車・減!M198</f>
        <v>0</v>
      </c>
      <c r="N39" s="593"/>
      <c r="O39" s="593"/>
      <c r="P39" s="593">
        <f ca="1">車・減!P198</f>
        <v>0</v>
      </c>
      <c r="Q39" s="593"/>
      <c r="R39" s="593"/>
      <c r="S39" s="593">
        <f ca="1">車・減!S198</f>
        <v>0</v>
      </c>
      <c r="T39" s="593"/>
      <c r="U39" s="593"/>
      <c r="V39" s="593">
        <f ca="1">車・減!V198</f>
        <v>0</v>
      </c>
      <c r="W39" s="593"/>
      <c r="X39" s="593"/>
    </row>
    <row r="40" spans="1:35" s="60" customFormat="1" ht="21.75" customHeight="1">
      <c r="A40" s="151"/>
      <c r="B40" s="693" t="s">
        <v>1477</v>
      </c>
      <c r="C40" s="693"/>
      <c r="D40" s="593">
        <f>車・減!D199</f>
        <v>0</v>
      </c>
      <c r="E40" s="593"/>
      <c r="F40" s="593"/>
      <c r="G40" s="593">
        <f>車・減!G199</f>
        <v>0</v>
      </c>
      <c r="H40" s="593"/>
      <c r="I40" s="593"/>
      <c r="J40" s="593">
        <f ca="1">車・減!J199</f>
        <v>0</v>
      </c>
      <c r="K40" s="593"/>
      <c r="L40" s="593"/>
      <c r="M40" s="593">
        <f ca="1">車・減!M199</f>
        <v>0</v>
      </c>
      <c r="N40" s="593"/>
      <c r="O40" s="593"/>
      <c r="P40" s="593">
        <f ca="1">車・減!P199</f>
        <v>0</v>
      </c>
      <c r="Q40" s="593"/>
      <c r="R40" s="593"/>
      <c r="S40" s="593">
        <f ca="1">車・減!S199</f>
        <v>0</v>
      </c>
      <c r="T40" s="593"/>
      <c r="U40" s="593"/>
      <c r="V40" s="593">
        <f ca="1">車・減!V199</f>
        <v>0</v>
      </c>
      <c r="W40" s="593"/>
      <c r="X40" s="593"/>
    </row>
    <row r="42" spans="1:35" s="60" customFormat="1" ht="21.75" customHeight="1">
      <c r="A42" s="259" t="s">
        <v>684</v>
      </c>
      <c r="B42" s="259" t="s">
        <v>988</v>
      </c>
      <c r="C42" s="62"/>
      <c r="D42" s="62"/>
      <c r="E42" s="62"/>
      <c r="F42" s="62"/>
      <c r="G42" s="62"/>
      <c r="H42" s="62"/>
      <c r="I42" s="62"/>
      <c r="J42" s="62"/>
      <c r="K42" s="62"/>
      <c r="L42" s="62"/>
      <c r="M42" s="62"/>
      <c r="N42" s="62"/>
      <c r="O42" s="62"/>
      <c r="P42" s="62"/>
      <c r="Q42" s="62"/>
      <c r="R42" s="62"/>
      <c r="S42" s="62"/>
      <c r="T42" s="62"/>
      <c r="U42" s="62"/>
      <c r="V42" s="62"/>
      <c r="W42" s="151"/>
      <c r="X42" s="151"/>
      <c r="Y42" s="151"/>
      <c r="Z42" s="151"/>
      <c r="AA42" s="151"/>
      <c r="AB42" s="151"/>
      <c r="AC42" s="151"/>
      <c r="AD42" s="151"/>
      <c r="AE42" s="151"/>
      <c r="AF42" s="151"/>
      <c r="AG42" s="151"/>
    </row>
    <row r="43" spans="1:35" s="75" customFormat="1">
      <c r="C43" s="76"/>
      <c r="D43" s="77"/>
      <c r="E43" s="77"/>
      <c r="F43" s="77"/>
      <c r="G43" s="77"/>
      <c r="H43" s="77"/>
      <c r="I43" s="77"/>
      <c r="J43" s="77"/>
      <c r="K43" s="77"/>
      <c r="L43" s="77"/>
      <c r="M43" s="77"/>
      <c r="N43" s="77"/>
      <c r="O43" s="77"/>
      <c r="P43" s="77"/>
      <c r="Q43" s="77"/>
      <c r="R43" s="77"/>
      <c r="S43" s="77"/>
      <c r="T43" s="77"/>
      <c r="U43" s="77"/>
      <c r="V43" s="77"/>
      <c r="W43" s="78"/>
      <c r="X43" s="79"/>
      <c r="Y43" s="80"/>
      <c r="Z43" s="80"/>
      <c r="AA43" s="80"/>
    </row>
    <row r="44" spans="1:35" s="75" customFormat="1" ht="38.25" customHeight="1">
      <c r="B44" s="565" t="s">
        <v>636</v>
      </c>
      <c r="C44" s="565"/>
      <c r="D44" s="565"/>
      <c r="E44" s="565"/>
      <c r="F44" s="565"/>
      <c r="G44" s="565"/>
      <c r="H44" s="565"/>
      <c r="I44" s="565"/>
      <c r="J44" s="565"/>
      <c r="K44" s="565"/>
      <c r="L44" s="565"/>
      <c r="M44" s="565"/>
      <c r="N44" s="565"/>
      <c r="O44" s="565"/>
      <c r="P44" s="565"/>
      <c r="Q44" s="565"/>
      <c r="R44" s="565"/>
      <c r="S44" s="565"/>
      <c r="T44" s="565"/>
      <c r="U44" s="565"/>
      <c r="V44" s="565"/>
      <c r="W44" s="565"/>
      <c r="X44" s="565"/>
      <c r="Y44" s="565"/>
      <c r="Z44" s="565"/>
      <c r="AA44" s="565"/>
      <c r="AB44" s="565"/>
      <c r="AC44" s="565"/>
      <c r="AD44" s="565"/>
      <c r="AE44" s="565"/>
      <c r="AF44" s="565"/>
      <c r="AG44" s="565"/>
      <c r="AH44" s="80"/>
    </row>
    <row r="45" spans="1:35" s="89" customFormat="1" ht="17.25" customHeight="1" thickBot="1">
      <c r="B45" s="117" t="s">
        <v>1409</v>
      </c>
      <c r="C45" s="91"/>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78"/>
      <c r="AF45" s="93"/>
      <c r="AG45" s="94"/>
      <c r="AH45" s="94"/>
      <c r="AI45" s="94"/>
    </row>
    <row r="46" spans="1:35" s="75" customFormat="1" ht="42.75" customHeight="1" thickBot="1">
      <c r="B46" s="743" t="s">
        <v>344</v>
      </c>
      <c r="C46" s="563"/>
      <c r="D46" s="563"/>
      <c r="E46" s="563"/>
      <c r="F46" s="563"/>
      <c r="G46" s="563"/>
      <c r="H46" s="563"/>
      <c r="I46" s="563"/>
      <c r="J46" s="563"/>
      <c r="K46" s="563"/>
      <c r="L46" s="563"/>
      <c r="M46" s="563"/>
      <c r="N46" s="563"/>
      <c r="O46" s="563"/>
      <c r="P46" s="563"/>
      <c r="Q46" s="563"/>
      <c r="R46" s="563"/>
      <c r="S46" s="168"/>
      <c r="T46" s="95"/>
      <c r="U46" s="95"/>
      <c r="V46" s="95"/>
      <c r="W46" s="95"/>
      <c r="Y46" s="80"/>
      <c r="Z46" s="80"/>
      <c r="AA46" s="80"/>
    </row>
    <row r="47" spans="1:35" s="89" customFormat="1" ht="18.75" customHeight="1">
      <c r="B47" s="95" t="s">
        <v>1341</v>
      </c>
      <c r="C47" s="91"/>
      <c r="D47" s="92"/>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78"/>
      <c r="AF47" s="93"/>
      <c r="AG47" s="94"/>
      <c r="AH47" s="94"/>
      <c r="AI47" s="94"/>
    </row>
    <row r="48" spans="1:35" s="70" customFormat="1" ht="165.75" customHeight="1">
      <c r="A48" s="111"/>
      <c r="B48" s="316"/>
      <c r="C48" s="317" t="str">
        <f>部門費!C3</f>
        <v>①燃やすごみ</v>
      </c>
      <c r="D48" s="538" t="str">
        <f>部門費!D3</f>
        <v>②燃やさないごみ</v>
      </c>
      <c r="E48" s="538" t="str">
        <f>部門費!E3</f>
        <v>③粗大ごみ</v>
      </c>
      <c r="F48" s="538" t="str">
        <f>部門費!F3</f>
        <v>④アルミ缶</v>
      </c>
      <c r="G48" s="538" t="str">
        <f>部門費!G3</f>
        <v>⑤スチール缶</v>
      </c>
      <c r="H48" s="538" t="str">
        <f>部門費!H3</f>
        <v>⑥無色のガラス製の容器</v>
      </c>
      <c r="I48" s="538" t="str">
        <f>部門費!I3</f>
        <v>⑦茶色のガラス製の容器</v>
      </c>
      <c r="J48" s="538" t="str">
        <f>部門費!J3</f>
        <v>⑧その他のガラス製の容器</v>
      </c>
      <c r="K48" s="538" t="str">
        <f>部門費!K3</f>
        <v>⑨リターナブルびん</v>
      </c>
      <c r="L48" s="538" t="str">
        <f>部門費!L3</f>
        <v>⑩ペットボトル</v>
      </c>
      <c r="M48" s="538" t="str">
        <f>部門費!M3</f>
        <v>⑪白色トレイ</v>
      </c>
      <c r="N48" s="538" t="str">
        <f>部門費!N3</f>
        <v>⑫プラスチック製容器包装</v>
      </c>
      <c r="O48" s="538" t="str">
        <f>部門費!O3</f>
        <v>⑬紙製容器包装</v>
      </c>
      <c r="P48" s="538" t="str">
        <f>部門費!P3</f>
        <v>⑭紙パック</v>
      </c>
      <c r="Q48" s="538" t="str">
        <f>部門費!Q3</f>
        <v>⑮段ボール</v>
      </c>
      <c r="R48" s="538" t="str">
        <f>部門費!R3</f>
        <v>⑯古紙</v>
      </c>
      <c r="S48" s="538" t="str">
        <f>部門費!S3</f>
        <v>⑰古布</v>
      </c>
      <c r="T48" s="538" t="str">
        <f>部門費!T3</f>
        <v>⑱生ごみ</v>
      </c>
      <c r="U48" s="538" t="str">
        <f>部門費!U3</f>
        <v>⑲廃油</v>
      </c>
      <c r="V48" s="538" t="str">
        <f>部門費!V3</f>
        <v>⑳小型家電</v>
      </c>
      <c r="W48" s="538" t="str">
        <f>部門費!W3</f>
        <v>㉑その他の資源ごみ</v>
      </c>
      <c r="X48" s="549" t="str">
        <f>部門費!X3</f>
        <v>㉒その他のごみ</v>
      </c>
      <c r="Y48" s="315" t="s">
        <v>1110</v>
      </c>
      <c r="Z48" s="111"/>
      <c r="AA48" s="111"/>
      <c r="AB48" s="111"/>
      <c r="AC48" s="111"/>
      <c r="AD48" s="111"/>
      <c r="AE48" s="111"/>
      <c r="AF48" s="111"/>
      <c r="AG48" s="111"/>
    </row>
    <row r="49" spans="1:33" s="70" customFormat="1" ht="43.5" customHeight="1">
      <c r="A49" s="111"/>
      <c r="B49" s="318" t="s">
        <v>193</v>
      </c>
      <c r="C49" s="305">
        <f t="shared" ref="C49:X49" ca="1" si="0">IF(SUM($S$37:$U$40)=0,0,IF(SUM($C$30:$X$30)=0,0,SUM($S$37:$U$40)*C30/SUM($C$30:$X$30)))</f>
        <v>0</v>
      </c>
      <c r="D49" s="305">
        <f t="shared" ca="1" si="0"/>
        <v>0</v>
      </c>
      <c r="E49" s="305">
        <f t="shared" ca="1" si="0"/>
        <v>0</v>
      </c>
      <c r="F49" s="305">
        <f t="shared" ca="1" si="0"/>
        <v>0</v>
      </c>
      <c r="G49" s="305">
        <f t="shared" ca="1" si="0"/>
        <v>0</v>
      </c>
      <c r="H49" s="305">
        <f t="shared" ca="1" si="0"/>
        <v>0</v>
      </c>
      <c r="I49" s="305">
        <f t="shared" ca="1" si="0"/>
        <v>0</v>
      </c>
      <c r="J49" s="305">
        <f t="shared" ca="1" si="0"/>
        <v>0</v>
      </c>
      <c r="K49" s="305">
        <f t="shared" ca="1" si="0"/>
        <v>0</v>
      </c>
      <c r="L49" s="305">
        <f t="shared" ca="1" si="0"/>
        <v>0</v>
      </c>
      <c r="M49" s="305">
        <f t="shared" ca="1" si="0"/>
        <v>0</v>
      </c>
      <c r="N49" s="305">
        <f t="shared" ca="1" si="0"/>
        <v>0</v>
      </c>
      <c r="O49" s="305">
        <f t="shared" ca="1" si="0"/>
        <v>0</v>
      </c>
      <c r="P49" s="305">
        <f t="shared" ca="1" si="0"/>
        <v>0</v>
      </c>
      <c r="Q49" s="305">
        <f t="shared" ca="1" si="0"/>
        <v>0</v>
      </c>
      <c r="R49" s="305">
        <f t="shared" ca="1" si="0"/>
        <v>0</v>
      </c>
      <c r="S49" s="305">
        <f t="shared" ca="1" si="0"/>
        <v>0</v>
      </c>
      <c r="T49" s="305">
        <f t="shared" ca="1" si="0"/>
        <v>0</v>
      </c>
      <c r="U49" s="305">
        <f t="shared" ca="1" si="0"/>
        <v>0</v>
      </c>
      <c r="V49" s="305">
        <f t="shared" ca="1" si="0"/>
        <v>0</v>
      </c>
      <c r="W49" s="305">
        <f t="shared" ca="1" si="0"/>
        <v>0</v>
      </c>
      <c r="X49" s="305">
        <f t="shared" ca="1" si="0"/>
        <v>0</v>
      </c>
      <c r="Y49" s="305">
        <f t="shared" ref="Y49:Y54" ca="1" si="1">SUM(C49:X49)</f>
        <v>0</v>
      </c>
      <c r="Z49" s="111"/>
      <c r="AA49" s="111"/>
      <c r="AB49" s="111"/>
      <c r="AC49" s="111"/>
      <c r="AD49" s="111"/>
      <c r="AE49" s="111"/>
      <c r="AF49" s="111"/>
      <c r="AG49" s="111"/>
    </row>
    <row r="50" spans="1:33" s="75" customFormat="1" ht="35.25" customHeight="1">
      <c r="B50" s="353" t="s">
        <v>998</v>
      </c>
      <c r="C50" s="305">
        <f t="shared" ref="C50:X50" si="2">IF($D$24="",0,IF(SUM($C$30:$X$30)=0,0,$D$24*C30/SUM($C$30:$X$30)))</f>
        <v>0</v>
      </c>
      <c r="D50" s="305">
        <f t="shared" si="2"/>
        <v>0</v>
      </c>
      <c r="E50" s="305">
        <f t="shared" si="2"/>
        <v>0</v>
      </c>
      <c r="F50" s="305">
        <f t="shared" si="2"/>
        <v>0</v>
      </c>
      <c r="G50" s="305">
        <f t="shared" si="2"/>
        <v>0</v>
      </c>
      <c r="H50" s="305">
        <f t="shared" si="2"/>
        <v>0</v>
      </c>
      <c r="I50" s="305">
        <f t="shared" si="2"/>
        <v>0</v>
      </c>
      <c r="J50" s="305">
        <f t="shared" si="2"/>
        <v>0</v>
      </c>
      <c r="K50" s="305">
        <f t="shared" si="2"/>
        <v>0</v>
      </c>
      <c r="L50" s="305">
        <f t="shared" si="2"/>
        <v>0</v>
      </c>
      <c r="M50" s="305">
        <f t="shared" si="2"/>
        <v>0</v>
      </c>
      <c r="N50" s="305">
        <f t="shared" si="2"/>
        <v>0</v>
      </c>
      <c r="O50" s="305">
        <f t="shared" si="2"/>
        <v>0</v>
      </c>
      <c r="P50" s="305">
        <f t="shared" si="2"/>
        <v>0</v>
      </c>
      <c r="Q50" s="305">
        <f t="shared" si="2"/>
        <v>0</v>
      </c>
      <c r="R50" s="305">
        <f t="shared" si="2"/>
        <v>0</v>
      </c>
      <c r="S50" s="305">
        <f t="shared" si="2"/>
        <v>0</v>
      </c>
      <c r="T50" s="305">
        <f t="shared" si="2"/>
        <v>0</v>
      </c>
      <c r="U50" s="305">
        <f t="shared" si="2"/>
        <v>0</v>
      </c>
      <c r="V50" s="305">
        <f t="shared" si="2"/>
        <v>0</v>
      </c>
      <c r="W50" s="305">
        <f t="shared" si="2"/>
        <v>0</v>
      </c>
      <c r="X50" s="305">
        <f t="shared" si="2"/>
        <v>0</v>
      </c>
      <c r="Y50" s="305">
        <f t="shared" si="1"/>
        <v>0</v>
      </c>
    </row>
    <row r="51" spans="1:33" s="75" customFormat="1" ht="35.25" customHeight="1">
      <c r="B51" s="353" t="s">
        <v>1321</v>
      </c>
      <c r="C51" s="305">
        <f t="shared" ref="C51:X51" si="3">IF($F$24="",0,IF(SUM($C$30:$X$30)=0,0,$F$24*C30/SUM($C$30:$X$30)))</f>
        <v>0</v>
      </c>
      <c r="D51" s="305">
        <f t="shared" si="3"/>
        <v>0</v>
      </c>
      <c r="E51" s="305">
        <f t="shared" si="3"/>
        <v>0</v>
      </c>
      <c r="F51" s="305">
        <f t="shared" si="3"/>
        <v>0</v>
      </c>
      <c r="G51" s="305">
        <f t="shared" si="3"/>
        <v>0</v>
      </c>
      <c r="H51" s="305">
        <f t="shared" si="3"/>
        <v>0</v>
      </c>
      <c r="I51" s="305">
        <f t="shared" si="3"/>
        <v>0</v>
      </c>
      <c r="J51" s="305">
        <f t="shared" si="3"/>
        <v>0</v>
      </c>
      <c r="K51" s="305">
        <f t="shared" si="3"/>
        <v>0</v>
      </c>
      <c r="L51" s="305">
        <f t="shared" si="3"/>
        <v>0</v>
      </c>
      <c r="M51" s="305">
        <f t="shared" si="3"/>
        <v>0</v>
      </c>
      <c r="N51" s="305">
        <f t="shared" si="3"/>
        <v>0</v>
      </c>
      <c r="O51" s="305">
        <f t="shared" si="3"/>
        <v>0</v>
      </c>
      <c r="P51" s="305">
        <f t="shared" si="3"/>
        <v>0</v>
      </c>
      <c r="Q51" s="305">
        <f t="shared" si="3"/>
        <v>0</v>
      </c>
      <c r="R51" s="305">
        <f t="shared" si="3"/>
        <v>0</v>
      </c>
      <c r="S51" s="305">
        <f t="shared" si="3"/>
        <v>0</v>
      </c>
      <c r="T51" s="305">
        <f t="shared" si="3"/>
        <v>0</v>
      </c>
      <c r="U51" s="305">
        <f t="shared" si="3"/>
        <v>0</v>
      </c>
      <c r="V51" s="305">
        <f t="shared" si="3"/>
        <v>0</v>
      </c>
      <c r="W51" s="305">
        <f t="shared" si="3"/>
        <v>0</v>
      </c>
      <c r="X51" s="305">
        <f t="shared" si="3"/>
        <v>0</v>
      </c>
      <c r="Y51" s="305">
        <f t="shared" si="1"/>
        <v>0</v>
      </c>
    </row>
    <row r="52" spans="1:33" s="75" customFormat="1" ht="35.25" customHeight="1">
      <c r="B52" s="353" t="s">
        <v>1038</v>
      </c>
      <c r="C52" s="305">
        <f t="shared" ref="C52:X52" si="4">IF($H$24="",0,IF(SUM($C$30:$X$30)=0,0,$H$24*C30/SUM($C$30:$X$30)))</f>
        <v>0</v>
      </c>
      <c r="D52" s="305">
        <f t="shared" si="4"/>
        <v>0</v>
      </c>
      <c r="E52" s="305">
        <f t="shared" si="4"/>
        <v>0</v>
      </c>
      <c r="F52" s="305">
        <f t="shared" si="4"/>
        <v>0</v>
      </c>
      <c r="G52" s="305">
        <f t="shared" si="4"/>
        <v>0</v>
      </c>
      <c r="H52" s="305">
        <f t="shared" si="4"/>
        <v>0</v>
      </c>
      <c r="I52" s="305">
        <f t="shared" si="4"/>
        <v>0</v>
      </c>
      <c r="J52" s="305">
        <f t="shared" si="4"/>
        <v>0</v>
      </c>
      <c r="K52" s="305">
        <f t="shared" si="4"/>
        <v>0</v>
      </c>
      <c r="L52" s="305">
        <f t="shared" si="4"/>
        <v>0</v>
      </c>
      <c r="M52" s="305">
        <f t="shared" si="4"/>
        <v>0</v>
      </c>
      <c r="N52" s="305">
        <f t="shared" si="4"/>
        <v>0</v>
      </c>
      <c r="O52" s="305">
        <f t="shared" si="4"/>
        <v>0</v>
      </c>
      <c r="P52" s="305">
        <f t="shared" si="4"/>
        <v>0</v>
      </c>
      <c r="Q52" s="305">
        <f t="shared" si="4"/>
        <v>0</v>
      </c>
      <c r="R52" s="305">
        <f t="shared" si="4"/>
        <v>0</v>
      </c>
      <c r="S52" s="305">
        <f t="shared" si="4"/>
        <v>0</v>
      </c>
      <c r="T52" s="305">
        <f t="shared" si="4"/>
        <v>0</v>
      </c>
      <c r="U52" s="305">
        <f t="shared" si="4"/>
        <v>0</v>
      </c>
      <c r="V52" s="305">
        <f t="shared" si="4"/>
        <v>0</v>
      </c>
      <c r="W52" s="305">
        <f t="shared" si="4"/>
        <v>0</v>
      </c>
      <c r="X52" s="305">
        <f t="shared" si="4"/>
        <v>0</v>
      </c>
      <c r="Y52" s="305">
        <f t="shared" si="1"/>
        <v>0</v>
      </c>
    </row>
    <row r="53" spans="1:33" s="75" customFormat="1" ht="35.25" customHeight="1">
      <c r="B53" s="353" t="s">
        <v>1039</v>
      </c>
      <c r="C53" s="305">
        <f t="shared" ref="C53:X53" si="5">IF($J$24="",0,IF(SUM($C$30:$X$30)=0,0,$J$24*C30/SUM($C$30:$X$30)))</f>
        <v>0</v>
      </c>
      <c r="D53" s="305">
        <f t="shared" si="5"/>
        <v>0</v>
      </c>
      <c r="E53" s="305">
        <f t="shared" si="5"/>
        <v>0</v>
      </c>
      <c r="F53" s="305">
        <f t="shared" si="5"/>
        <v>0</v>
      </c>
      <c r="G53" s="305">
        <f t="shared" si="5"/>
        <v>0</v>
      </c>
      <c r="H53" s="305">
        <f t="shared" si="5"/>
        <v>0</v>
      </c>
      <c r="I53" s="305">
        <f t="shared" si="5"/>
        <v>0</v>
      </c>
      <c r="J53" s="305">
        <f t="shared" si="5"/>
        <v>0</v>
      </c>
      <c r="K53" s="305">
        <f t="shared" si="5"/>
        <v>0</v>
      </c>
      <c r="L53" s="305">
        <f t="shared" si="5"/>
        <v>0</v>
      </c>
      <c r="M53" s="305">
        <f t="shared" si="5"/>
        <v>0</v>
      </c>
      <c r="N53" s="305">
        <f t="shared" si="5"/>
        <v>0</v>
      </c>
      <c r="O53" s="305">
        <f t="shared" si="5"/>
        <v>0</v>
      </c>
      <c r="P53" s="305">
        <f t="shared" si="5"/>
        <v>0</v>
      </c>
      <c r="Q53" s="305">
        <f t="shared" si="5"/>
        <v>0</v>
      </c>
      <c r="R53" s="305">
        <f t="shared" si="5"/>
        <v>0</v>
      </c>
      <c r="S53" s="305">
        <f t="shared" si="5"/>
        <v>0</v>
      </c>
      <c r="T53" s="305">
        <f t="shared" si="5"/>
        <v>0</v>
      </c>
      <c r="U53" s="305">
        <f t="shared" si="5"/>
        <v>0</v>
      </c>
      <c r="V53" s="305">
        <f t="shared" si="5"/>
        <v>0</v>
      </c>
      <c r="W53" s="305">
        <f t="shared" si="5"/>
        <v>0</v>
      </c>
      <c r="X53" s="305">
        <f t="shared" si="5"/>
        <v>0</v>
      </c>
      <c r="Y53" s="305">
        <f t="shared" si="1"/>
        <v>0</v>
      </c>
    </row>
    <row r="54" spans="1:33" s="75" customFormat="1" ht="35.25" customHeight="1">
      <c r="B54" s="178" t="s">
        <v>1110</v>
      </c>
      <c r="C54" s="305">
        <f t="shared" ref="C54:X54" ca="1" si="6">SUM(C49:C53)</f>
        <v>0</v>
      </c>
      <c r="D54" s="305">
        <f t="shared" ca="1" si="6"/>
        <v>0</v>
      </c>
      <c r="E54" s="305">
        <f t="shared" ca="1" si="6"/>
        <v>0</v>
      </c>
      <c r="F54" s="305">
        <f t="shared" ca="1" si="6"/>
        <v>0</v>
      </c>
      <c r="G54" s="305">
        <f t="shared" ca="1" si="6"/>
        <v>0</v>
      </c>
      <c r="H54" s="305">
        <f t="shared" ca="1" si="6"/>
        <v>0</v>
      </c>
      <c r="I54" s="305">
        <f t="shared" ca="1" si="6"/>
        <v>0</v>
      </c>
      <c r="J54" s="305">
        <f t="shared" ca="1" si="6"/>
        <v>0</v>
      </c>
      <c r="K54" s="305">
        <f t="shared" ca="1" si="6"/>
        <v>0</v>
      </c>
      <c r="L54" s="305">
        <f t="shared" ca="1" si="6"/>
        <v>0</v>
      </c>
      <c r="M54" s="305">
        <f t="shared" ca="1" si="6"/>
        <v>0</v>
      </c>
      <c r="N54" s="305">
        <f t="shared" ca="1" si="6"/>
        <v>0</v>
      </c>
      <c r="O54" s="305">
        <f t="shared" ca="1" si="6"/>
        <v>0</v>
      </c>
      <c r="P54" s="305">
        <f t="shared" ca="1" si="6"/>
        <v>0</v>
      </c>
      <c r="Q54" s="305">
        <f t="shared" ca="1" si="6"/>
        <v>0</v>
      </c>
      <c r="R54" s="305">
        <f t="shared" ca="1" si="6"/>
        <v>0</v>
      </c>
      <c r="S54" s="305">
        <f t="shared" ca="1" si="6"/>
        <v>0</v>
      </c>
      <c r="T54" s="305">
        <f t="shared" ca="1" si="6"/>
        <v>0</v>
      </c>
      <c r="U54" s="305">
        <f t="shared" ca="1" si="6"/>
        <v>0</v>
      </c>
      <c r="V54" s="305">
        <f t="shared" ca="1" si="6"/>
        <v>0</v>
      </c>
      <c r="W54" s="305">
        <f t="shared" ca="1" si="6"/>
        <v>0</v>
      </c>
      <c r="X54" s="305">
        <f t="shared" ca="1" si="6"/>
        <v>0</v>
      </c>
      <c r="Y54" s="305">
        <f t="shared" ca="1" si="1"/>
        <v>0</v>
      </c>
    </row>
    <row r="55" spans="1:33" s="75" customFormat="1">
      <c r="B55" s="124"/>
      <c r="C55" s="125"/>
      <c r="D55" s="125"/>
      <c r="E55" s="125"/>
      <c r="F55" s="125"/>
      <c r="G55" s="125"/>
      <c r="H55" s="125"/>
      <c r="I55" s="125"/>
      <c r="J55" s="125"/>
      <c r="K55" s="125"/>
      <c r="L55" s="125"/>
      <c r="M55" s="125"/>
      <c r="N55" s="125"/>
      <c r="O55" s="125"/>
      <c r="P55" s="125"/>
      <c r="Q55" s="125"/>
      <c r="R55" s="125"/>
      <c r="S55" s="125"/>
      <c r="T55" s="125"/>
      <c r="U55" s="125"/>
      <c r="V55" s="125"/>
      <c r="W55" s="170"/>
      <c r="X55" s="80"/>
      <c r="Z55" s="80"/>
      <c r="AA55" s="80"/>
    </row>
    <row r="56" spans="1:33">
      <c r="B56" s="132"/>
      <c r="C56" s="132"/>
      <c r="D56" s="132"/>
      <c r="E56" s="132"/>
      <c r="F56" s="132"/>
      <c r="G56" s="132"/>
      <c r="H56" s="132"/>
      <c r="I56" s="132"/>
      <c r="J56" s="132"/>
      <c r="K56" s="132"/>
      <c r="L56" s="132"/>
      <c r="M56" s="132"/>
      <c r="N56" s="132"/>
      <c r="O56" s="132"/>
      <c r="P56" s="132"/>
      <c r="Q56" s="132"/>
      <c r="R56" s="132"/>
      <c r="S56" s="132"/>
      <c r="T56" s="132"/>
      <c r="U56" s="132"/>
      <c r="V56" s="132"/>
      <c r="W56" s="132"/>
      <c r="X56" s="132"/>
      <c r="Y56" s="132"/>
      <c r="Z56" s="132"/>
      <c r="AA56" s="132"/>
      <c r="AB56" s="132"/>
      <c r="AC56" s="132"/>
      <c r="AD56" s="132"/>
      <c r="AE56" s="132"/>
      <c r="AF56" s="132"/>
      <c r="AG56" s="132"/>
    </row>
    <row r="57" spans="1:33">
      <c r="B57" s="132"/>
      <c r="C57" s="132"/>
      <c r="D57" s="132"/>
      <c r="E57" s="132"/>
      <c r="F57" s="132"/>
      <c r="G57" s="132"/>
      <c r="H57" s="132"/>
      <c r="I57" s="132"/>
      <c r="J57" s="132"/>
      <c r="K57" s="132"/>
      <c r="L57" s="132"/>
      <c r="M57" s="132"/>
      <c r="N57" s="132"/>
      <c r="O57" s="132"/>
      <c r="P57" s="132"/>
      <c r="Q57" s="132"/>
      <c r="R57" s="132"/>
      <c r="S57" s="132"/>
      <c r="T57" s="132"/>
      <c r="U57" s="132"/>
      <c r="V57" s="132"/>
      <c r="W57" s="132"/>
      <c r="X57" s="132"/>
      <c r="Y57" s="132"/>
      <c r="Z57" s="132"/>
      <c r="AA57" s="132"/>
      <c r="AB57" s="132"/>
      <c r="AC57" s="132"/>
      <c r="AD57" s="132"/>
      <c r="AE57" s="132"/>
      <c r="AF57" s="132"/>
      <c r="AG57" s="132"/>
    </row>
    <row r="58" spans="1:33">
      <c r="B58" s="132"/>
      <c r="C58" s="132"/>
      <c r="D58" s="132"/>
      <c r="E58" s="132"/>
      <c r="F58" s="132"/>
      <c r="G58" s="132"/>
      <c r="H58" s="132"/>
      <c r="I58" s="132"/>
      <c r="J58" s="132"/>
      <c r="K58" s="132"/>
      <c r="L58" s="132"/>
      <c r="M58" s="132"/>
      <c r="N58" s="132"/>
      <c r="O58" s="132"/>
      <c r="P58" s="132"/>
      <c r="Q58" s="132"/>
      <c r="R58" s="132"/>
      <c r="S58" s="132"/>
      <c r="T58" s="132"/>
      <c r="U58" s="132"/>
      <c r="V58" s="132"/>
      <c r="W58" s="132"/>
      <c r="X58" s="132"/>
      <c r="Y58" s="132"/>
      <c r="Z58" s="132"/>
      <c r="AA58" s="132"/>
      <c r="AB58" s="132"/>
      <c r="AC58" s="132"/>
      <c r="AD58" s="132"/>
      <c r="AE58" s="132"/>
      <c r="AF58" s="132"/>
      <c r="AG58" s="132"/>
    </row>
    <row r="59" spans="1:33">
      <c r="B59" s="132"/>
      <c r="C59" s="132"/>
      <c r="D59" s="132"/>
      <c r="E59" s="132"/>
      <c r="F59" s="132"/>
      <c r="G59" s="132"/>
      <c r="H59" s="132"/>
      <c r="I59" s="132"/>
      <c r="J59" s="132"/>
      <c r="K59" s="132"/>
      <c r="L59" s="132"/>
      <c r="M59" s="132"/>
      <c r="N59" s="132"/>
      <c r="O59" s="132"/>
      <c r="P59" s="132"/>
      <c r="Q59" s="132"/>
      <c r="R59" s="132"/>
      <c r="S59" s="132"/>
      <c r="T59" s="132"/>
      <c r="U59" s="132"/>
      <c r="V59" s="132"/>
      <c r="W59" s="132"/>
      <c r="X59" s="132"/>
      <c r="Y59" s="132"/>
      <c r="Z59" s="132"/>
      <c r="AA59" s="132"/>
      <c r="AB59" s="132"/>
      <c r="AC59" s="132"/>
      <c r="AD59" s="132"/>
      <c r="AE59" s="132"/>
      <c r="AF59" s="132"/>
      <c r="AG59" s="132"/>
    </row>
    <row r="60" spans="1:33">
      <c r="B60" s="132"/>
      <c r="C60" s="132"/>
      <c r="D60" s="132"/>
      <c r="E60" s="132"/>
      <c r="F60" s="132"/>
      <c r="G60" s="132"/>
      <c r="H60" s="132"/>
      <c r="I60" s="132"/>
      <c r="J60" s="132"/>
      <c r="K60" s="132"/>
      <c r="L60" s="132"/>
      <c r="M60" s="132"/>
      <c r="N60" s="132"/>
      <c r="O60" s="132"/>
      <c r="P60" s="132"/>
      <c r="Q60" s="132"/>
      <c r="R60" s="132"/>
      <c r="S60" s="132"/>
      <c r="T60" s="132"/>
      <c r="U60" s="132"/>
      <c r="V60" s="132"/>
      <c r="W60" s="132"/>
      <c r="X60" s="132"/>
      <c r="Y60" s="132"/>
      <c r="Z60" s="132"/>
      <c r="AA60" s="132"/>
      <c r="AB60" s="132"/>
      <c r="AC60" s="132"/>
      <c r="AD60" s="132"/>
      <c r="AE60" s="132"/>
      <c r="AF60" s="132"/>
      <c r="AG60" s="132"/>
    </row>
    <row r="61" spans="1:33">
      <c r="B61" s="132"/>
      <c r="C61" s="132"/>
      <c r="D61" s="132"/>
      <c r="E61" s="132"/>
      <c r="F61" s="132"/>
      <c r="G61" s="132"/>
      <c r="H61" s="132"/>
      <c r="I61" s="132"/>
      <c r="J61" s="132"/>
      <c r="K61" s="132"/>
      <c r="L61" s="132"/>
      <c r="M61" s="132"/>
      <c r="N61" s="132"/>
      <c r="O61" s="132"/>
      <c r="P61" s="132"/>
      <c r="Q61" s="132"/>
      <c r="R61" s="132"/>
      <c r="S61" s="132"/>
      <c r="T61" s="132"/>
      <c r="U61" s="132"/>
      <c r="V61" s="132"/>
      <c r="W61" s="132"/>
      <c r="X61" s="132"/>
      <c r="Y61" s="132"/>
      <c r="Z61" s="132"/>
      <c r="AA61" s="132"/>
      <c r="AB61" s="132"/>
      <c r="AC61" s="132"/>
      <c r="AD61" s="132"/>
      <c r="AE61" s="132"/>
      <c r="AF61" s="132"/>
      <c r="AG61" s="132"/>
    </row>
    <row r="62" spans="1:33">
      <c r="B62" s="132"/>
      <c r="C62" s="132"/>
      <c r="D62" s="132"/>
      <c r="E62" s="132"/>
      <c r="F62" s="132"/>
      <c r="G62" s="132"/>
      <c r="H62" s="132"/>
      <c r="I62" s="132"/>
      <c r="J62" s="132"/>
      <c r="K62" s="132"/>
      <c r="L62" s="132"/>
      <c r="M62" s="132"/>
      <c r="N62" s="132"/>
      <c r="O62" s="132"/>
      <c r="P62" s="132"/>
      <c r="Q62" s="132"/>
      <c r="R62" s="132"/>
      <c r="S62" s="132"/>
      <c r="T62" s="132"/>
      <c r="U62" s="132"/>
      <c r="V62" s="132"/>
      <c r="W62" s="132"/>
      <c r="X62" s="132"/>
      <c r="Y62" s="132"/>
      <c r="Z62" s="132"/>
      <c r="AA62" s="132"/>
      <c r="AB62" s="132"/>
      <c r="AC62" s="132"/>
      <c r="AD62" s="132"/>
      <c r="AE62" s="132"/>
      <c r="AF62" s="132"/>
      <c r="AG62" s="132"/>
    </row>
  </sheetData>
  <sheetProtection sheet="1" objects="1" scenarios="1"/>
  <mergeCells count="86">
    <mergeCell ref="P39:R39"/>
    <mergeCell ref="S39:U39"/>
    <mergeCell ref="V39:X39"/>
    <mergeCell ref="B40:C40"/>
    <mergeCell ref="D40:F40"/>
    <mergeCell ref="G40:I40"/>
    <mergeCell ref="J40:L40"/>
    <mergeCell ref="M40:O40"/>
    <mergeCell ref="P40:R40"/>
    <mergeCell ref="S40:U40"/>
    <mergeCell ref="V40:X40"/>
    <mergeCell ref="B39:C39"/>
    <mergeCell ref="D39:F39"/>
    <mergeCell ref="G39:I39"/>
    <mergeCell ref="J39:L39"/>
    <mergeCell ref="M39:O39"/>
    <mergeCell ref="P37:R37"/>
    <mergeCell ref="S37:U37"/>
    <mergeCell ref="V37:X37"/>
    <mergeCell ref="B38:C38"/>
    <mergeCell ref="D38:F38"/>
    <mergeCell ref="G38:I38"/>
    <mergeCell ref="J38:L38"/>
    <mergeCell ref="M38:O38"/>
    <mergeCell ref="P38:R38"/>
    <mergeCell ref="S38:U38"/>
    <mergeCell ref="V38:X38"/>
    <mergeCell ref="B37:C37"/>
    <mergeCell ref="D37:F37"/>
    <mergeCell ref="G37:I37"/>
    <mergeCell ref="J37:L37"/>
    <mergeCell ref="M37:O37"/>
    <mergeCell ref="B25:C25"/>
    <mergeCell ref="D25:E25"/>
    <mergeCell ref="F25:G25"/>
    <mergeCell ref="H25:I25"/>
    <mergeCell ref="B35:C36"/>
    <mergeCell ref="D35:X35"/>
    <mergeCell ref="D36:F36"/>
    <mergeCell ref="G36:I36"/>
    <mergeCell ref="J36:L36"/>
    <mergeCell ref="M36:O36"/>
    <mergeCell ref="P36:R36"/>
    <mergeCell ref="S36:U36"/>
    <mergeCell ref="V36:X36"/>
    <mergeCell ref="J25:K25"/>
    <mergeCell ref="H24:I24"/>
    <mergeCell ref="J24:K24"/>
    <mergeCell ref="D23:E23"/>
    <mergeCell ref="H23:I23"/>
    <mergeCell ref="J23:K23"/>
    <mergeCell ref="B24:C24"/>
    <mergeCell ref="D24:E24"/>
    <mergeCell ref="F24:G24"/>
    <mergeCell ref="F23:G23"/>
    <mergeCell ref="F22:G22"/>
    <mergeCell ref="H20:I20"/>
    <mergeCell ref="H21:I21"/>
    <mergeCell ref="H22:I22"/>
    <mergeCell ref="A1:Y1"/>
    <mergeCell ref="K15:Q15"/>
    <mergeCell ref="B14:G14"/>
    <mergeCell ref="K12:Q12"/>
    <mergeCell ref="B12:G12"/>
    <mergeCell ref="K14:Q14"/>
    <mergeCell ref="J20:K20"/>
    <mergeCell ref="J21:K21"/>
    <mergeCell ref="J22:K22"/>
    <mergeCell ref="F20:G20"/>
    <mergeCell ref="F21:G21"/>
    <mergeCell ref="B46:R46"/>
    <mergeCell ref="A2:R2"/>
    <mergeCell ref="H12:J12"/>
    <mergeCell ref="H13:J13"/>
    <mergeCell ref="H15:J15"/>
    <mergeCell ref="H14:J14"/>
    <mergeCell ref="B44:AG44"/>
    <mergeCell ref="B15:G15"/>
    <mergeCell ref="B13:G13"/>
    <mergeCell ref="K13:Q13"/>
    <mergeCell ref="B20:C21"/>
    <mergeCell ref="B22:C22"/>
    <mergeCell ref="B23:C23"/>
    <mergeCell ref="D20:E20"/>
    <mergeCell ref="D21:E21"/>
    <mergeCell ref="D22:E22"/>
  </mergeCells>
  <phoneticPr fontId="4"/>
  <pageMargins left="0.4" right="0.41" top="0.51" bottom="0.67" header="0.51200000000000001" footer="0.51200000000000001"/>
  <pageSetup paperSize="8" scale="64" fitToHeight="0" orientation="portrait" r:id="rId1"/>
  <headerFooter alignWithMargins="0">
    <oddFooter>&amp;C&amp;A&amp;P</oddFooter>
  </headerFooter>
  <rowBreaks count="1" manualBreakCount="1">
    <brk id="41"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T363"/>
  <sheetViews>
    <sheetView showGridLines="0" zoomScaleNormal="100" zoomScaleSheetLayoutView="75" workbookViewId="0">
      <selection activeCell="A2" sqref="A2:S2"/>
    </sheetView>
  </sheetViews>
  <sheetFormatPr defaultRowHeight="12"/>
  <cols>
    <col min="1" max="1" width="5.5" style="132" customWidth="1"/>
    <col min="2" max="2" width="9.25" style="38" customWidth="1"/>
    <col min="3" max="3" width="9.75" style="38" customWidth="1"/>
    <col min="4" max="25" width="8.5" style="38" customWidth="1"/>
    <col min="26" max="30" width="10.25" style="38" customWidth="1"/>
    <col min="31" max="31" width="4.875" style="38" customWidth="1"/>
    <col min="32" max="34" width="6.625" style="38" customWidth="1"/>
    <col min="35" max="16384" width="9" style="38"/>
  </cols>
  <sheetData>
    <row r="1" spans="1:25" s="55" customFormat="1" ht="21">
      <c r="A1" s="609" t="s">
        <v>1552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1118</v>
      </c>
      <c r="B2" s="647"/>
      <c r="C2" s="647"/>
      <c r="D2" s="647"/>
      <c r="E2" s="647"/>
      <c r="F2" s="647"/>
      <c r="G2" s="647"/>
      <c r="H2" s="647"/>
      <c r="I2" s="647"/>
      <c r="J2" s="647"/>
      <c r="K2" s="647"/>
      <c r="L2" s="647"/>
      <c r="M2" s="647"/>
      <c r="N2" s="647"/>
      <c r="O2" s="647"/>
      <c r="P2" s="647"/>
      <c r="Q2" s="647"/>
      <c r="R2" s="647"/>
      <c r="S2" s="647"/>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2.5" customHeight="1">
      <c r="A11" s="151"/>
      <c r="S11" s="62"/>
      <c r="T11" s="63"/>
    </row>
    <row r="12" spans="1:25" s="60" customFormat="1" ht="22.5" customHeight="1">
      <c r="A12" s="151"/>
    </row>
    <row r="13" spans="1:25" s="60" customFormat="1" ht="22.5" customHeight="1">
      <c r="A13" s="151"/>
    </row>
    <row r="14" spans="1:25" s="60" customFormat="1" ht="45.75" customHeight="1">
      <c r="A14" s="151"/>
    </row>
    <row r="15" spans="1:25" s="60" customFormat="1" ht="45.75" customHeight="1">
      <c r="A15" s="151"/>
    </row>
    <row r="16" spans="1:25" s="60" customFormat="1" ht="45.75" customHeight="1">
      <c r="A16" s="151"/>
    </row>
    <row r="17" spans="1:22" s="60" customFormat="1" ht="45.75" customHeight="1">
      <c r="A17" s="151"/>
    </row>
    <row r="18" spans="1:22" s="60" customFormat="1" ht="21.75" customHeight="1">
      <c r="A18" s="259" t="s">
        <v>986</v>
      </c>
      <c r="B18" s="64" t="s">
        <v>1304</v>
      </c>
      <c r="C18" s="61"/>
      <c r="D18" s="61"/>
      <c r="E18" s="61"/>
      <c r="F18" s="61"/>
      <c r="G18" s="61"/>
      <c r="H18" s="61"/>
      <c r="I18" s="61"/>
      <c r="J18" s="61"/>
      <c r="K18" s="61"/>
      <c r="L18" s="61"/>
      <c r="M18" s="61"/>
      <c r="N18" s="61"/>
      <c r="O18" s="61"/>
      <c r="P18" s="61"/>
      <c r="Q18" s="61"/>
      <c r="R18" s="61"/>
      <c r="S18" s="61"/>
      <c r="T18" s="61"/>
      <c r="U18" s="61"/>
      <c r="V18" s="61"/>
    </row>
    <row r="19" spans="1:22" s="60" customFormat="1" ht="21.75" customHeight="1">
      <c r="A19" s="151"/>
      <c r="B19" s="48" t="s">
        <v>867</v>
      </c>
      <c r="C19" s="57"/>
      <c r="D19" s="57"/>
      <c r="E19" s="57"/>
      <c r="F19" s="57"/>
      <c r="G19" s="57"/>
      <c r="H19" s="57"/>
      <c r="I19" s="57"/>
      <c r="J19" s="57"/>
      <c r="K19" s="57"/>
      <c r="L19" s="57"/>
      <c r="M19" s="61"/>
      <c r="N19" s="61"/>
      <c r="O19" s="61"/>
      <c r="P19" s="61"/>
      <c r="Q19" s="61"/>
      <c r="R19" s="61"/>
      <c r="S19" s="61"/>
      <c r="T19" s="61"/>
      <c r="U19" s="61"/>
      <c r="V19" s="61"/>
    </row>
    <row r="20" spans="1:22" s="60" customFormat="1" ht="3.75" customHeight="1">
      <c r="A20" s="151"/>
      <c r="B20" s="48"/>
      <c r="C20" s="48"/>
      <c r="D20" s="48"/>
      <c r="E20" s="48"/>
      <c r="F20" s="48"/>
      <c r="G20" s="48"/>
      <c r="H20" s="48"/>
      <c r="I20" s="48"/>
      <c r="J20" s="48"/>
      <c r="K20" s="48"/>
      <c r="L20" s="48"/>
    </row>
    <row r="21" spans="1:22" s="60" customFormat="1" ht="21.75" customHeight="1">
      <c r="A21" s="151"/>
      <c r="B21" s="571" t="s">
        <v>1670</v>
      </c>
      <c r="C21" s="571"/>
      <c r="D21" s="571"/>
      <c r="E21" s="571"/>
      <c r="F21" s="571"/>
      <c r="G21" s="571"/>
      <c r="H21" s="838" t="s">
        <v>1769</v>
      </c>
      <c r="I21" s="839"/>
      <c r="J21" s="846"/>
      <c r="K21" s="571" t="s">
        <v>1768</v>
      </c>
      <c r="L21" s="571"/>
      <c r="M21" s="571"/>
      <c r="N21" s="571"/>
      <c r="O21" s="571"/>
      <c r="P21" s="571"/>
      <c r="Q21" s="571"/>
    </row>
    <row r="22" spans="1:22" s="60" customFormat="1" ht="21.75" customHeight="1">
      <c r="A22" s="151"/>
      <c r="B22" s="557" t="s">
        <v>1772</v>
      </c>
      <c r="C22" s="557"/>
      <c r="D22" s="557"/>
      <c r="E22" s="716"/>
      <c r="F22" s="716"/>
      <c r="G22" s="716"/>
      <c r="H22" s="719" t="s">
        <v>1771</v>
      </c>
      <c r="I22" s="720"/>
      <c r="J22" s="721"/>
      <c r="K22" s="559" t="s">
        <v>723</v>
      </c>
      <c r="L22" s="569"/>
      <c r="M22" s="569"/>
      <c r="N22" s="569"/>
      <c r="O22" s="569"/>
      <c r="P22" s="569"/>
      <c r="Q22" s="570"/>
      <c r="R22" s="190"/>
      <c r="S22" s="190"/>
      <c r="T22" s="61"/>
    </row>
    <row r="23" spans="1:22" s="60" customFormat="1" ht="21.75" customHeight="1">
      <c r="A23" s="151"/>
      <c r="B23" s="625" t="s">
        <v>1023</v>
      </c>
      <c r="C23" s="626"/>
      <c r="D23" s="626"/>
      <c r="E23" s="626"/>
      <c r="F23" s="626"/>
      <c r="G23" s="627"/>
      <c r="H23" s="935" t="s">
        <v>1770</v>
      </c>
      <c r="I23" s="720"/>
      <c r="J23" s="721"/>
      <c r="K23" s="623" t="s">
        <v>631</v>
      </c>
      <c r="L23" s="623"/>
      <c r="M23" s="623"/>
      <c r="N23" s="623"/>
      <c r="O23" s="624"/>
      <c r="P23" s="624"/>
      <c r="Q23" s="624"/>
    </row>
    <row r="24" spans="1:22" s="151" customFormat="1" ht="21.75" customHeight="1">
      <c r="B24" s="752" t="s">
        <v>512</v>
      </c>
      <c r="C24" s="752"/>
      <c r="D24" s="752"/>
      <c r="E24" s="752"/>
      <c r="F24" s="752"/>
      <c r="G24" s="752"/>
      <c r="H24" s="935" t="s">
        <v>1770</v>
      </c>
      <c r="I24" s="720"/>
      <c r="J24" s="721"/>
      <c r="K24" s="748" t="s">
        <v>1553</v>
      </c>
      <c r="L24" s="748"/>
      <c r="M24" s="748"/>
      <c r="N24" s="748"/>
      <c r="O24" s="749"/>
      <c r="P24" s="749"/>
      <c r="Q24" s="749"/>
    </row>
    <row r="25" spans="1:22" s="151" customFormat="1" ht="21.75" customHeight="1">
      <c r="B25" s="748" t="s">
        <v>1198</v>
      </c>
      <c r="C25" s="748"/>
      <c r="D25" s="748"/>
      <c r="E25" s="749"/>
      <c r="F25" s="749"/>
      <c r="G25" s="749"/>
      <c r="H25" s="935" t="s">
        <v>1770</v>
      </c>
      <c r="I25" s="720"/>
      <c r="J25" s="721"/>
      <c r="K25" s="748" t="s">
        <v>1553</v>
      </c>
      <c r="L25" s="748"/>
      <c r="M25" s="748"/>
      <c r="N25" s="748"/>
      <c r="O25" s="749"/>
      <c r="P25" s="749"/>
      <c r="Q25" s="749"/>
    </row>
    <row r="26" spans="1:22" s="151" customFormat="1" ht="21.75" customHeight="1">
      <c r="B26" s="748" t="s">
        <v>103</v>
      </c>
      <c r="C26" s="748"/>
      <c r="D26" s="748"/>
      <c r="E26" s="749"/>
      <c r="F26" s="749"/>
      <c r="G26" s="749"/>
      <c r="H26" s="935" t="s">
        <v>1770</v>
      </c>
      <c r="I26" s="720"/>
      <c r="J26" s="721"/>
      <c r="K26" s="748" t="s">
        <v>1553</v>
      </c>
      <c r="L26" s="748"/>
      <c r="M26" s="748"/>
      <c r="N26" s="748"/>
      <c r="O26" s="749"/>
      <c r="P26" s="749"/>
      <c r="Q26" s="749"/>
    </row>
    <row r="27" spans="1:22" s="151" customFormat="1" ht="21.75" customHeight="1">
      <c r="B27" s="557" t="s">
        <v>1709</v>
      </c>
      <c r="C27" s="557"/>
      <c r="D27" s="557"/>
      <c r="E27" s="557"/>
      <c r="F27" s="557"/>
      <c r="G27" s="557"/>
      <c r="H27" s="935" t="s">
        <v>1770</v>
      </c>
      <c r="I27" s="720"/>
      <c r="J27" s="721"/>
      <c r="K27" s="748" t="s">
        <v>1553</v>
      </c>
      <c r="L27" s="748"/>
      <c r="M27" s="748"/>
      <c r="N27" s="748"/>
      <c r="O27" s="749"/>
      <c r="P27" s="749"/>
      <c r="Q27" s="749"/>
    </row>
    <row r="28" spans="1:22" s="151" customFormat="1" ht="21.75" customHeight="1">
      <c r="B28" s="748" t="s">
        <v>254</v>
      </c>
      <c r="C28" s="748"/>
      <c r="D28" s="748"/>
      <c r="E28" s="749"/>
      <c r="F28" s="749"/>
      <c r="G28" s="749"/>
      <c r="H28" s="938" t="s">
        <v>1782</v>
      </c>
      <c r="I28" s="720"/>
      <c r="J28" s="721"/>
      <c r="K28" s="748" t="s">
        <v>1723</v>
      </c>
      <c r="L28" s="748"/>
      <c r="M28" s="748"/>
      <c r="N28" s="748"/>
      <c r="O28" s="749"/>
      <c r="P28" s="749"/>
      <c r="Q28" s="749"/>
    </row>
    <row r="29" spans="1:22" s="151" customFormat="1" ht="21.75" customHeight="1">
      <c r="B29" s="748" t="s">
        <v>1848</v>
      </c>
      <c r="C29" s="748"/>
      <c r="D29" s="748"/>
      <c r="E29" s="749"/>
      <c r="F29" s="749"/>
      <c r="G29" s="749"/>
      <c r="H29" s="938" t="s">
        <v>1782</v>
      </c>
      <c r="I29" s="720"/>
      <c r="J29" s="721"/>
      <c r="K29" s="748" t="s">
        <v>1849</v>
      </c>
      <c r="L29" s="748"/>
      <c r="M29" s="748"/>
      <c r="N29" s="748"/>
      <c r="O29" s="749"/>
      <c r="P29" s="749"/>
      <c r="Q29" s="749"/>
    </row>
    <row r="30" spans="1:22" s="151" customFormat="1" ht="21.75" customHeight="1">
      <c r="B30" s="748" t="s">
        <v>1111</v>
      </c>
      <c r="C30" s="748"/>
      <c r="D30" s="748"/>
      <c r="E30" s="749"/>
      <c r="F30" s="749"/>
      <c r="G30" s="749"/>
      <c r="H30" s="938" t="s">
        <v>1782</v>
      </c>
      <c r="I30" s="720"/>
      <c r="J30" s="721"/>
      <c r="K30" s="748" t="s">
        <v>1849</v>
      </c>
      <c r="L30" s="748"/>
      <c r="M30" s="748"/>
      <c r="N30" s="748"/>
      <c r="O30" s="749"/>
      <c r="P30" s="749"/>
      <c r="Q30" s="749"/>
    </row>
    <row r="31" spans="1:22" s="151" customFormat="1" ht="21.75" customHeight="1">
      <c r="B31" s="748" t="s">
        <v>1004</v>
      </c>
      <c r="C31" s="748"/>
      <c r="D31" s="748"/>
      <c r="E31" s="749"/>
      <c r="F31" s="749"/>
      <c r="G31" s="749"/>
      <c r="H31" s="938" t="s">
        <v>1782</v>
      </c>
      <c r="I31" s="720"/>
      <c r="J31" s="721"/>
      <c r="K31" s="748" t="s">
        <v>1849</v>
      </c>
      <c r="L31" s="748"/>
      <c r="M31" s="748"/>
      <c r="N31" s="748"/>
      <c r="O31" s="749"/>
      <c r="P31" s="749"/>
      <c r="Q31" s="749"/>
    </row>
    <row r="32" spans="1:22" s="151" customFormat="1" ht="21.75" customHeight="1">
      <c r="B32" s="748" t="s">
        <v>278</v>
      </c>
      <c r="C32" s="748"/>
      <c r="D32" s="748"/>
      <c r="E32" s="749"/>
      <c r="F32" s="749"/>
      <c r="G32" s="749"/>
      <c r="H32" s="938" t="s">
        <v>1782</v>
      </c>
      <c r="I32" s="720"/>
      <c r="J32" s="721"/>
      <c r="K32" s="748" t="s">
        <v>1849</v>
      </c>
      <c r="L32" s="748"/>
      <c r="M32" s="748"/>
      <c r="N32" s="748"/>
      <c r="O32" s="749"/>
      <c r="P32" s="749"/>
      <c r="Q32" s="749"/>
    </row>
    <row r="33" spans="1:46" s="60" customFormat="1" ht="21.75" customHeight="1">
      <c r="A33" s="151"/>
      <c r="B33" s="135"/>
      <c r="C33" s="135"/>
      <c r="D33" s="135"/>
      <c r="E33" s="135"/>
      <c r="F33" s="135"/>
      <c r="G33" s="135"/>
      <c r="H33" s="66"/>
      <c r="I33" s="67"/>
      <c r="J33" s="67"/>
      <c r="K33" s="67"/>
      <c r="L33" s="67"/>
      <c r="M33" s="67"/>
      <c r="N33" s="67"/>
      <c r="O33" s="66"/>
      <c r="P33" s="66"/>
      <c r="Q33" s="66"/>
      <c r="R33" s="66"/>
      <c r="S33" s="66"/>
      <c r="T33" s="66"/>
      <c r="U33" s="66"/>
    </row>
    <row r="34" spans="1:46" s="60" customFormat="1" ht="18" customHeight="1">
      <c r="A34" s="151"/>
      <c r="B34" s="48" t="s">
        <v>1673</v>
      </c>
      <c r="C34" s="48"/>
      <c r="D34" s="48"/>
      <c r="E34" s="48"/>
      <c r="F34" s="48"/>
      <c r="G34" s="48"/>
      <c r="H34" s="48"/>
      <c r="I34" s="48"/>
      <c r="J34" s="48"/>
      <c r="K34" s="48"/>
      <c r="L34" s="48"/>
    </row>
    <row r="35" spans="1:46" s="60" customFormat="1" ht="15" customHeight="1">
      <c r="A35" s="151"/>
      <c r="B35" s="249" t="s">
        <v>1314</v>
      </c>
      <c r="C35" s="62"/>
      <c r="D35" s="62"/>
      <c r="E35" s="62"/>
      <c r="F35" s="62"/>
      <c r="G35" s="62"/>
      <c r="H35" s="62"/>
      <c r="I35" s="62"/>
      <c r="J35" s="62"/>
      <c r="K35" s="62"/>
      <c r="L35" s="62"/>
      <c r="M35" s="62"/>
      <c r="N35" s="62"/>
      <c r="O35" s="62"/>
      <c r="P35" s="62"/>
      <c r="Q35" s="62"/>
      <c r="R35" s="62"/>
      <c r="S35" s="62"/>
      <c r="T35" s="62"/>
      <c r="U35" s="62"/>
      <c r="V35" s="62"/>
      <c r="W35" s="151"/>
      <c r="X35" s="151"/>
      <c r="Y35" s="151"/>
      <c r="Z35" s="151"/>
      <c r="AA35" s="151"/>
      <c r="AB35" s="151"/>
      <c r="AC35" s="151"/>
      <c r="AD35" s="151"/>
      <c r="AE35" s="151"/>
      <c r="AF35" s="151"/>
      <c r="AG35" s="151"/>
    </row>
    <row r="36" spans="1:46" s="160" customFormat="1" ht="13.5" customHeight="1">
      <c r="A36" s="200"/>
      <c r="B36" s="765" t="s">
        <v>1095</v>
      </c>
      <c r="C36" s="325" t="s">
        <v>1922</v>
      </c>
      <c r="D36" s="909" t="s">
        <v>1923</v>
      </c>
      <c r="E36" s="910"/>
      <c r="F36" s="910"/>
      <c r="G36" s="910"/>
      <c r="H36" s="910"/>
      <c r="I36" s="910"/>
      <c r="J36" s="910"/>
      <c r="K36" s="910"/>
      <c r="L36" s="910"/>
      <c r="M36" s="910"/>
      <c r="N36" s="910"/>
      <c r="O36" s="910"/>
      <c r="P36" s="910"/>
      <c r="Q36" s="910"/>
      <c r="R36" s="910"/>
      <c r="S36" s="910"/>
      <c r="T36" s="910"/>
      <c r="U36" s="910"/>
      <c r="V36" s="910"/>
      <c r="W36" s="910"/>
      <c r="X36" s="910"/>
      <c r="Y36" s="911"/>
      <c r="Z36" s="375" t="s">
        <v>1924</v>
      </c>
      <c r="AA36" s="888" t="s">
        <v>1925</v>
      </c>
      <c r="AB36" s="889"/>
      <c r="AC36" s="890"/>
      <c r="AD36" s="375" t="s">
        <v>1926</v>
      </c>
      <c r="AE36" s="200"/>
      <c r="AF36" s="200"/>
      <c r="AG36" s="200"/>
    </row>
    <row r="37" spans="1:46" s="160" customFormat="1" ht="26.25" customHeight="1">
      <c r="A37" s="200"/>
      <c r="B37" s="765"/>
      <c r="C37" s="754" t="s">
        <v>165</v>
      </c>
      <c r="D37" s="326" t="s">
        <v>1098</v>
      </c>
      <c r="E37" s="326"/>
      <c r="F37" s="326"/>
      <c r="G37" s="326"/>
      <c r="H37" s="326"/>
      <c r="I37" s="326"/>
      <c r="J37" s="326"/>
      <c r="K37" s="326"/>
      <c r="L37" s="326"/>
      <c r="M37" s="326"/>
      <c r="N37" s="326"/>
      <c r="O37" s="326"/>
      <c r="P37" s="326"/>
      <c r="Q37" s="326"/>
      <c r="R37" s="326"/>
      <c r="S37" s="326"/>
      <c r="T37" s="326"/>
      <c r="U37" s="326"/>
      <c r="V37" s="313"/>
      <c r="W37" s="313"/>
      <c r="X37" s="313"/>
      <c r="Y37" s="313"/>
      <c r="Z37" s="650" t="s">
        <v>273</v>
      </c>
      <c r="AA37" s="893" t="s">
        <v>925</v>
      </c>
      <c r="AB37" s="853" t="s">
        <v>1224</v>
      </c>
      <c r="AC37" s="854"/>
      <c r="AD37" s="893" t="s">
        <v>1305</v>
      </c>
      <c r="AE37" s="200"/>
      <c r="AF37" s="200"/>
      <c r="AG37" s="200"/>
    </row>
    <row r="38" spans="1:46" s="162" customFormat="1" ht="167.25" customHeight="1">
      <c r="A38" s="267"/>
      <c r="B38" s="765"/>
      <c r="C38" s="572"/>
      <c r="D38" s="546" t="str">
        <f>部門費!C3</f>
        <v>①燃やすごみ</v>
      </c>
      <c r="E38" s="546" t="str">
        <f>部門費!D3</f>
        <v>②燃やさないごみ</v>
      </c>
      <c r="F38" s="546" t="str">
        <f>部門費!E3</f>
        <v>③粗大ごみ</v>
      </c>
      <c r="G38" s="546" t="str">
        <f>部門費!F3</f>
        <v>④アルミ缶</v>
      </c>
      <c r="H38" s="546" t="str">
        <f>部門費!G3</f>
        <v>⑤スチール缶</v>
      </c>
      <c r="I38" s="546" t="str">
        <f>部門費!H3</f>
        <v>⑥無色のガラス製の容器</v>
      </c>
      <c r="J38" s="546" t="str">
        <f>部門費!I3</f>
        <v>⑦茶色のガラス製の容器</v>
      </c>
      <c r="K38" s="546" t="str">
        <f>部門費!J3</f>
        <v>⑧その他のガラス製の容器</v>
      </c>
      <c r="L38" s="546" t="str">
        <f>部門費!K3</f>
        <v>⑨リターナブルびん</v>
      </c>
      <c r="M38" s="546" t="str">
        <f>部門費!L3</f>
        <v>⑩ペットボトル</v>
      </c>
      <c r="N38" s="546" t="str">
        <f>部門費!M3</f>
        <v>⑪白色トレイ</v>
      </c>
      <c r="O38" s="546" t="str">
        <f>部門費!N3</f>
        <v>⑫プラスチック製容器包装</v>
      </c>
      <c r="P38" s="546" t="str">
        <f>部門費!O3</f>
        <v>⑬紙製容器包装</v>
      </c>
      <c r="Q38" s="546" t="str">
        <f>部門費!P3</f>
        <v>⑭紙パック</v>
      </c>
      <c r="R38" s="546" t="str">
        <f>部門費!Q3</f>
        <v>⑮段ボール</v>
      </c>
      <c r="S38" s="546" t="str">
        <f>部門費!R3</f>
        <v>⑯古紙</v>
      </c>
      <c r="T38" s="546" t="str">
        <f>部門費!S3</f>
        <v>⑰古布</v>
      </c>
      <c r="U38" s="546" t="str">
        <f>部門費!T3</f>
        <v>⑱生ごみ</v>
      </c>
      <c r="V38" s="546" t="str">
        <f>部門費!U3</f>
        <v>⑲廃油</v>
      </c>
      <c r="W38" s="546" t="str">
        <f>部門費!V3</f>
        <v>⑳小型家電</v>
      </c>
      <c r="X38" s="546" t="str">
        <f>部門費!W3</f>
        <v>㉑その他の資源ごみ</v>
      </c>
      <c r="Y38" s="546" t="str">
        <f>部門費!X3</f>
        <v>㉒その他のごみ</v>
      </c>
      <c r="Z38" s="883"/>
      <c r="AA38" s="894"/>
      <c r="AB38" s="476" t="s">
        <v>268</v>
      </c>
      <c r="AC38" s="476" t="s">
        <v>269</v>
      </c>
      <c r="AD38" s="894"/>
      <c r="AE38" s="267"/>
      <c r="AF38" s="267"/>
      <c r="AG38" s="267"/>
    </row>
    <row r="39" spans="1:46" s="162" customFormat="1" ht="15" customHeight="1">
      <c r="A39" s="267"/>
      <c r="B39" s="326">
        <v>1</v>
      </c>
      <c r="C39" s="342" t="str">
        <f>IF('[1]23'!C10="","",'[1]23'!C10)</f>
        <v/>
      </c>
      <c r="D39" s="336" t="str">
        <f>IF('[1]23'!D10="","",'[1]23'!D10)</f>
        <v/>
      </c>
      <c r="E39" s="336" t="str">
        <f>IF('[1]23'!E10="","",'[1]23'!E10)</f>
        <v/>
      </c>
      <c r="F39" s="336" t="str">
        <f>IF('[1]23'!F10="","",'[1]23'!F10)</f>
        <v/>
      </c>
      <c r="G39" s="336" t="str">
        <f>IF('[1]23'!G10="","",'[1]23'!G10)</f>
        <v/>
      </c>
      <c r="H39" s="336" t="str">
        <f>IF('[1]23'!H10="","",'[1]23'!H10)</f>
        <v/>
      </c>
      <c r="I39" s="336" t="str">
        <f>IF('[1]23'!I10="","",'[1]23'!I10)</f>
        <v/>
      </c>
      <c r="J39" s="336" t="str">
        <f>IF('[1]23'!J10="","",'[1]23'!J10)</f>
        <v/>
      </c>
      <c r="K39" s="336" t="str">
        <f>IF('[1]23'!K10="","",'[1]23'!K10)</f>
        <v/>
      </c>
      <c r="L39" s="336" t="str">
        <f>IF('[1]23'!L10="","",'[1]23'!L10)</f>
        <v/>
      </c>
      <c r="M39" s="336" t="str">
        <f>IF('[1]23'!M10="","",'[1]23'!M10)</f>
        <v/>
      </c>
      <c r="N39" s="336" t="str">
        <f>IF('[1]23'!N10="","",'[1]23'!N10)</f>
        <v/>
      </c>
      <c r="O39" s="336" t="str">
        <f>IF('[1]23'!O10="","",'[1]23'!O10)</f>
        <v/>
      </c>
      <c r="P39" s="336" t="str">
        <f>IF('[1]23'!P10="","",'[1]23'!P10)</f>
        <v/>
      </c>
      <c r="Q39" s="336" t="str">
        <f>IF('[1]23'!Q10="","",'[1]23'!Q10)</f>
        <v/>
      </c>
      <c r="R39" s="336" t="str">
        <f>IF('[1]23'!R10="","",'[1]23'!R10)</f>
        <v/>
      </c>
      <c r="S39" s="336" t="str">
        <f>IF('[1]23'!S10="","",'[1]23'!S10)</f>
        <v/>
      </c>
      <c r="T39" s="336" t="str">
        <f>IF('[1]23'!T10="","",'[1]23'!T10)</f>
        <v/>
      </c>
      <c r="U39" s="336" t="str">
        <f>IF('[1]23'!U10="","",'[1]23'!U10)</f>
        <v/>
      </c>
      <c r="V39" s="336" t="str">
        <f>IF('[1]23'!V10="","",'[1]23'!V10)</f>
        <v/>
      </c>
      <c r="W39" s="336" t="str">
        <f>IF('[1]23'!W10="","",'[1]23'!W10)</f>
        <v/>
      </c>
      <c r="X39" s="336" t="str">
        <f>IF('[1]23'!X10="","",'[1]23'!X10)</f>
        <v/>
      </c>
      <c r="Y39" s="336" t="str">
        <f>IF('[1]23'!Y10="","",'[1]23'!Y10)</f>
        <v/>
      </c>
      <c r="Z39" s="297" t="str">
        <f>IF('[1]23'!Z10="","",'[1]23'!Z10)</f>
        <v/>
      </c>
      <c r="AA39" s="104" t="str">
        <f>IF('[1]23'!AA10="","",'[1]23'!AA10)</f>
        <v/>
      </c>
      <c r="AB39" s="246" t="str">
        <f>IF('[1]23'!AB10="","",'[1]23'!AB10)</f>
        <v/>
      </c>
      <c r="AC39" s="130" t="str">
        <f>IF('[1]23'!AC10="","",'[1]23'!AC10)</f>
        <v/>
      </c>
      <c r="AD39" s="337" t="str">
        <f>IF('[1]23'!AD10="","",'[1]23'!AD10)</f>
        <v/>
      </c>
      <c r="AE39" s="267"/>
      <c r="AF39" s="267"/>
      <c r="AG39" s="267"/>
    </row>
    <row r="40" spans="1:46" s="162" customFormat="1" ht="15" customHeight="1">
      <c r="A40" s="267"/>
      <c r="B40" s="326">
        <v>2</v>
      </c>
      <c r="C40" s="342" t="str">
        <f>IF('[1]23'!C11="","",'[1]23'!C11)</f>
        <v/>
      </c>
      <c r="D40" s="336" t="str">
        <f>IF('[1]23'!D11="","",'[1]23'!D11)</f>
        <v/>
      </c>
      <c r="E40" s="336" t="str">
        <f>IF('[1]23'!E11="","",'[1]23'!E11)</f>
        <v/>
      </c>
      <c r="F40" s="336" t="str">
        <f>IF('[1]23'!F11="","",'[1]23'!F11)</f>
        <v/>
      </c>
      <c r="G40" s="336" t="str">
        <f>IF('[1]23'!G11="","",'[1]23'!G11)</f>
        <v/>
      </c>
      <c r="H40" s="336" t="str">
        <f>IF('[1]23'!H11="","",'[1]23'!H11)</f>
        <v/>
      </c>
      <c r="I40" s="336" t="str">
        <f>IF('[1]23'!I11="","",'[1]23'!I11)</f>
        <v/>
      </c>
      <c r="J40" s="336" t="str">
        <f>IF('[1]23'!J11="","",'[1]23'!J11)</f>
        <v/>
      </c>
      <c r="K40" s="336" t="str">
        <f>IF('[1]23'!K11="","",'[1]23'!K11)</f>
        <v/>
      </c>
      <c r="L40" s="336" t="str">
        <f>IF('[1]23'!L11="","",'[1]23'!L11)</f>
        <v/>
      </c>
      <c r="M40" s="336" t="str">
        <f>IF('[1]23'!M11="","",'[1]23'!M11)</f>
        <v/>
      </c>
      <c r="N40" s="336" t="str">
        <f>IF('[1]23'!N11="","",'[1]23'!N11)</f>
        <v/>
      </c>
      <c r="O40" s="336" t="str">
        <f>IF('[1]23'!O11="","",'[1]23'!O11)</f>
        <v/>
      </c>
      <c r="P40" s="336" t="str">
        <f>IF('[1]23'!P11="","",'[1]23'!P11)</f>
        <v/>
      </c>
      <c r="Q40" s="336" t="str">
        <f>IF('[1]23'!Q11="","",'[1]23'!Q11)</f>
        <v/>
      </c>
      <c r="R40" s="336" t="str">
        <f>IF('[1]23'!R11="","",'[1]23'!R11)</f>
        <v/>
      </c>
      <c r="S40" s="336" t="str">
        <f>IF('[1]23'!S11="","",'[1]23'!S11)</f>
        <v/>
      </c>
      <c r="T40" s="336" t="str">
        <f>IF('[1]23'!T11="","",'[1]23'!T11)</f>
        <v/>
      </c>
      <c r="U40" s="336" t="str">
        <f>IF('[1]23'!U11="","",'[1]23'!U11)</f>
        <v/>
      </c>
      <c r="V40" s="336" t="str">
        <f>IF('[1]23'!V11="","",'[1]23'!V11)</f>
        <v/>
      </c>
      <c r="W40" s="336" t="str">
        <f>IF('[1]23'!W11="","",'[1]23'!W11)</f>
        <v/>
      </c>
      <c r="X40" s="336" t="str">
        <f>IF('[1]23'!X11="","",'[1]23'!X11)</f>
        <v/>
      </c>
      <c r="Y40" s="336" t="str">
        <f>IF('[1]23'!Y11="","",'[1]23'!Y11)</f>
        <v/>
      </c>
      <c r="Z40" s="297" t="str">
        <f>IF('[1]23'!Z11="","",'[1]23'!Z11)</f>
        <v/>
      </c>
      <c r="AA40" s="104" t="str">
        <f>IF('[1]23'!AA11="","",'[1]23'!AA11)</f>
        <v/>
      </c>
      <c r="AB40" s="246" t="str">
        <f>IF('[1]23'!AB11="","",'[1]23'!AB11)</f>
        <v/>
      </c>
      <c r="AC40" s="130" t="str">
        <f>IF('[1]23'!AC11="","",'[1]23'!AC11)</f>
        <v/>
      </c>
      <c r="AD40" s="337" t="str">
        <f>IF('[1]23'!AD11="","",'[1]23'!AD11)</f>
        <v/>
      </c>
      <c r="AE40" s="267"/>
      <c r="AF40" s="267"/>
      <c r="AG40" s="267"/>
    </row>
    <row r="41" spans="1:46" s="200" customFormat="1" ht="15" customHeight="1">
      <c r="B41" s="326">
        <v>3</v>
      </c>
      <c r="C41" s="342" t="str">
        <f>IF('[1]23'!C12="","",'[1]23'!C12)</f>
        <v/>
      </c>
      <c r="D41" s="336" t="str">
        <f>IF('[1]23'!D12="","",'[1]23'!D12)</f>
        <v/>
      </c>
      <c r="E41" s="336" t="str">
        <f>IF('[1]23'!E12="","",'[1]23'!E12)</f>
        <v/>
      </c>
      <c r="F41" s="336" t="str">
        <f>IF('[1]23'!F12="","",'[1]23'!F12)</f>
        <v/>
      </c>
      <c r="G41" s="336" t="str">
        <f>IF('[1]23'!G12="","",'[1]23'!G12)</f>
        <v/>
      </c>
      <c r="H41" s="336" t="str">
        <f>IF('[1]23'!H12="","",'[1]23'!H12)</f>
        <v/>
      </c>
      <c r="I41" s="336" t="str">
        <f>IF('[1]23'!I12="","",'[1]23'!I12)</f>
        <v/>
      </c>
      <c r="J41" s="336" t="str">
        <f>IF('[1]23'!J12="","",'[1]23'!J12)</f>
        <v/>
      </c>
      <c r="K41" s="336" t="str">
        <f>IF('[1]23'!K12="","",'[1]23'!K12)</f>
        <v/>
      </c>
      <c r="L41" s="336" t="str">
        <f>IF('[1]23'!L12="","",'[1]23'!L12)</f>
        <v/>
      </c>
      <c r="M41" s="336" t="str">
        <f>IF('[1]23'!M12="","",'[1]23'!M12)</f>
        <v/>
      </c>
      <c r="N41" s="336" t="str">
        <f>IF('[1]23'!N12="","",'[1]23'!N12)</f>
        <v/>
      </c>
      <c r="O41" s="336" t="str">
        <f>IF('[1]23'!O12="","",'[1]23'!O12)</f>
        <v/>
      </c>
      <c r="P41" s="336" t="str">
        <f>IF('[1]23'!P12="","",'[1]23'!P12)</f>
        <v/>
      </c>
      <c r="Q41" s="336" t="str">
        <f>IF('[1]23'!Q12="","",'[1]23'!Q12)</f>
        <v/>
      </c>
      <c r="R41" s="336" t="str">
        <f>IF('[1]23'!R12="","",'[1]23'!R12)</f>
        <v/>
      </c>
      <c r="S41" s="336" t="str">
        <f>IF('[1]23'!S12="","",'[1]23'!S12)</f>
        <v/>
      </c>
      <c r="T41" s="336" t="str">
        <f>IF('[1]23'!T12="","",'[1]23'!T12)</f>
        <v/>
      </c>
      <c r="U41" s="336" t="str">
        <f>IF('[1]23'!U12="","",'[1]23'!U12)</f>
        <v/>
      </c>
      <c r="V41" s="336" t="str">
        <f>IF('[1]23'!V12="","",'[1]23'!V12)</f>
        <v/>
      </c>
      <c r="W41" s="336" t="str">
        <f>IF('[1]23'!W12="","",'[1]23'!W12)</f>
        <v/>
      </c>
      <c r="X41" s="336" t="str">
        <f>IF('[1]23'!X12="","",'[1]23'!X12)</f>
        <v/>
      </c>
      <c r="Y41" s="336" t="str">
        <f>IF('[1]23'!Y12="","",'[1]23'!Y12)</f>
        <v/>
      </c>
      <c r="Z41" s="297" t="str">
        <f>IF('[1]23'!Z12="","",'[1]23'!Z12)</f>
        <v/>
      </c>
      <c r="AA41" s="104" t="str">
        <f>IF('[1]23'!AA12="","",'[1]23'!AA12)</f>
        <v/>
      </c>
      <c r="AB41" s="246" t="str">
        <f>IF('[1]23'!AB12="","",'[1]23'!AB12)</f>
        <v/>
      </c>
      <c r="AC41" s="130" t="str">
        <f>IF('[1]23'!AC12="","",'[1]23'!AC12)</f>
        <v/>
      </c>
      <c r="AD41" s="337" t="str">
        <f>IF('[1]23'!AD12="","",'[1]23'!AD12)</f>
        <v/>
      </c>
      <c r="AE41" s="198"/>
      <c r="AF41" s="198"/>
      <c r="AG41" s="198"/>
      <c r="AH41" s="198"/>
      <c r="AI41" s="199"/>
      <c r="AJ41" s="198"/>
      <c r="AK41" s="198"/>
      <c r="AL41" s="198"/>
      <c r="AM41" s="198"/>
      <c r="AN41" s="198"/>
      <c r="AO41" s="198"/>
      <c r="AP41" s="198"/>
    </row>
    <row r="42" spans="1:46" s="200" customFormat="1" ht="15" customHeight="1">
      <c r="B42" s="326">
        <v>4</v>
      </c>
      <c r="C42" s="342" t="str">
        <f>IF('[1]23'!C13="","",'[1]23'!C13)</f>
        <v/>
      </c>
      <c r="D42" s="336" t="str">
        <f>IF('[1]23'!D13="","",'[1]23'!D13)</f>
        <v/>
      </c>
      <c r="E42" s="336" t="str">
        <f>IF('[1]23'!E13="","",'[1]23'!E13)</f>
        <v/>
      </c>
      <c r="F42" s="336" t="str">
        <f>IF('[1]23'!F13="","",'[1]23'!F13)</f>
        <v/>
      </c>
      <c r="G42" s="336" t="str">
        <f>IF('[1]23'!G13="","",'[1]23'!G13)</f>
        <v/>
      </c>
      <c r="H42" s="336" t="str">
        <f>IF('[1]23'!H13="","",'[1]23'!H13)</f>
        <v/>
      </c>
      <c r="I42" s="336" t="str">
        <f>IF('[1]23'!I13="","",'[1]23'!I13)</f>
        <v/>
      </c>
      <c r="J42" s="336" t="str">
        <f>IF('[1]23'!J13="","",'[1]23'!J13)</f>
        <v/>
      </c>
      <c r="K42" s="336" t="str">
        <f>IF('[1]23'!K13="","",'[1]23'!K13)</f>
        <v/>
      </c>
      <c r="L42" s="336" t="str">
        <f>IF('[1]23'!L13="","",'[1]23'!L13)</f>
        <v/>
      </c>
      <c r="M42" s="336" t="str">
        <f>IF('[1]23'!M13="","",'[1]23'!M13)</f>
        <v/>
      </c>
      <c r="N42" s="336" t="str">
        <f>IF('[1]23'!N13="","",'[1]23'!N13)</f>
        <v/>
      </c>
      <c r="O42" s="336" t="str">
        <f>IF('[1]23'!O13="","",'[1]23'!O13)</f>
        <v/>
      </c>
      <c r="P42" s="336" t="str">
        <f>IF('[1]23'!P13="","",'[1]23'!P13)</f>
        <v/>
      </c>
      <c r="Q42" s="336" t="str">
        <f>IF('[1]23'!Q13="","",'[1]23'!Q13)</f>
        <v/>
      </c>
      <c r="R42" s="336" t="str">
        <f>IF('[1]23'!R13="","",'[1]23'!R13)</f>
        <v/>
      </c>
      <c r="S42" s="336" t="str">
        <f>IF('[1]23'!S13="","",'[1]23'!S13)</f>
        <v/>
      </c>
      <c r="T42" s="336" t="str">
        <f>IF('[1]23'!T13="","",'[1]23'!T13)</f>
        <v/>
      </c>
      <c r="U42" s="336" t="str">
        <f>IF('[1]23'!U13="","",'[1]23'!U13)</f>
        <v/>
      </c>
      <c r="V42" s="336" t="str">
        <f>IF('[1]23'!V13="","",'[1]23'!V13)</f>
        <v/>
      </c>
      <c r="W42" s="336" t="str">
        <f>IF('[1]23'!W13="","",'[1]23'!W13)</f>
        <v/>
      </c>
      <c r="X42" s="336" t="str">
        <f>IF('[1]23'!X13="","",'[1]23'!X13)</f>
        <v/>
      </c>
      <c r="Y42" s="336" t="str">
        <f>IF('[1]23'!Y13="","",'[1]23'!Y13)</f>
        <v/>
      </c>
      <c r="Z42" s="297" t="str">
        <f>IF('[1]23'!Z13="","",'[1]23'!Z13)</f>
        <v/>
      </c>
      <c r="AA42" s="104" t="str">
        <f>IF('[1]23'!AA13="","",'[1]23'!AA13)</f>
        <v/>
      </c>
      <c r="AB42" s="246" t="str">
        <f>IF('[1]23'!AB13="","",'[1]23'!AB13)</f>
        <v/>
      </c>
      <c r="AC42" s="130" t="str">
        <f>IF('[1]23'!AC13="","",'[1]23'!AC13)</f>
        <v/>
      </c>
      <c r="AD42" s="337" t="str">
        <f>IF('[1]23'!AD13="","",'[1]23'!AD13)</f>
        <v/>
      </c>
      <c r="AE42" s="198"/>
      <c r="AF42" s="198"/>
      <c r="AG42" s="198"/>
      <c r="AH42" s="198"/>
      <c r="AI42" s="199"/>
      <c r="AJ42" s="198"/>
      <c r="AK42" s="198"/>
      <c r="AL42" s="198"/>
      <c r="AM42" s="198"/>
      <c r="AN42" s="198"/>
      <c r="AO42" s="198"/>
      <c r="AP42" s="198"/>
    </row>
    <row r="43" spans="1:46" s="200" customFormat="1" ht="15" customHeight="1">
      <c r="B43" s="326">
        <v>5</v>
      </c>
      <c r="C43" s="342" t="str">
        <f>IF('[1]23'!C14="","",'[1]23'!C14)</f>
        <v/>
      </c>
      <c r="D43" s="336" t="str">
        <f>IF('[1]23'!D14="","",'[1]23'!D14)</f>
        <v/>
      </c>
      <c r="E43" s="336" t="str">
        <f>IF('[1]23'!E14="","",'[1]23'!E14)</f>
        <v/>
      </c>
      <c r="F43" s="336" t="str">
        <f>IF('[1]23'!F14="","",'[1]23'!F14)</f>
        <v/>
      </c>
      <c r="G43" s="336" t="str">
        <f>IF('[1]23'!G14="","",'[1]23'!G14)</f>
        <v/>
      </c>
      <c r="H43" s="336" t="str">
        <f>IF('[1]23'!H14="","",'[1]23'!H14)</f>
        <v/>
      </c>
      <c r="I43" s="336" t="str">
        <f>IF('[1]23'!I14="","",'[1]23'!I14)</f>
        <v/>
      </c>
      <c r="J43" s="336" t="str">
        <f>IF('[1]23'!J14="","",'[1]23'!J14)</f>
        <v/>
      </c>
      <c r="K43" s="336" t="str">
        <f>IF('[1]23'!K14="","",'[1]23'!K14)</f>
        <v/>
      </c>
      <c r="L43" s="336" t="str">
        <f>IF('[1]23'!L14="","",'[1]23'!L14)</f>
        <v/>
      </c>
      <c r="M43" s="336" t="str">
        <f>IF('[1]23'!M14="","",'[1]23'!M14)</f>
        <v/>
      </c>
      <c r="N43" s="336" t="str">
        <f>IF('[1]23'!N14="","",'[1]23'!N14)</f>
        <v/>
      </c>
      <c r="O43" s="336" t="str">
        <f>IF('[1]23'!O14="","",'[1]23'!O14)</f>
        <v/>
      </c>
      <c r="P43" s="336" t="str">
        <f>IF('[1]23'!P14="","",'[1]23'!P14)</f>
        <v/>
      </c>
      <c r="Q43" s="336" t="str">
        <f>IF('[1]23'!Q14="","",'[1]23'!Q14)</f>
        <v/>
      </c>
      <c r="R43" s="336" t="str">
        <f>IF('[1]23'!R14="","",'[1]23'!R14)</f>
        <v/>
      </c>
      <c r="S43" s="336" t="str">
        <f>IF('[1]23'!S14="","",'[1]23'!S14)</f>
        <v/>
      </c>
      <c r="T43" s="336" t="str">
        <f>IF('[1]23'!T14="","",'[1]23'!T14)</f>
        <v/>
      </c>
      <c r="U43" s="336" t="str">
        <f>IF('[1]23'!U14="","",'[1]23'!U14)</f>
        <v/>
      </c>
      <c r="V43" s="336" t="str">
        <f>IF('[1]23'!V14="","",'[1]23'!V14)</f>
        <v/>
      </c>
      <c r="W43" s="336" t="str">
        <f>IF('[1]23'!W14="","",'[1]23'!W14)</f>
        <v/>
      </c>
      <c r="X43" s="336" t="str">
        <f>IF('[1]23'!X14="","",'[1]23'!X14)</f>
        <v/>
      </c>
      <c r="Y43" s="336" t="str">
        <f>IF('[1]23'!Y14="","",'[1]23'!Y14)</f>
        <v/>
      </c>
      <c r="Z43" s="297" t="str">
        <f>IF('[1]23'!Z14="","",'[1]23'!Z14)</f>
        <v/>
      </c>
      <c r="AA43" s="104" t="str">
        <f>IF('[1]23'!AA14="","",'[1]23'!AA14)</f>
        <v/>
      </c>
      <c r="AB43" s="246" t="str">
        <f>IF('[1]23'!AB14="","",'[1]23'!AB14)</f>
        <v/>
      </c>
      <c r="AC43" s="130" t="str">
        <f>IF('[1]23'!AC14="","",'[1]23'!AC14)</f>
        <v/>
      </c>
      <c r="AD43" s="337" t="str">
        <f>IF('[1]23'!AD14="","",'[1]23'!AD14)</f>
        <v/>
      </c>
      <c r="AE43" s="201"/>
      <c r="AF43" s="201"/>
      <c r="AG43" s="198"/>
      <c r="AH43" s="198"/>
      <c r="AI43" s="198"/>
      <c r="AJ43" s="198"/>
      <c r="AK43" s="198"/>
      <c r="AL43" s="198"/>
      <c r="AM43" s="199"/>
      <c r="AN43" s="198"/>
      <c r="AO43" s="198"/>
      <c r="AP43" s="198"/>
      <c r="AQ43" s="198"/>
      <c r="AR43" s="198"/>
      <c r="AS43" s="198"/>
      <c r="AT43" s="198"/>
    </row>
    <row r="44" spans="1:46" s="200" customFormat="1" ht="15" customHeight="1">
      <c r="B44" s="326">
        <v>6</v>
      </c>
      <c r="C44" s="342" t="str">
        <f>IF('[1]23'!C15="","",'[1]23'!C15)</f>
        <v/>
      </c>
      <c r="D44" s="336" t="str">
        <f>IF('[1]23'!D15="","",'[1]23'!D15)</f>
        <v/>
      </c>
      <c r="E44" s="336" t="str">
        <f>IF('[1]23'!E15="","",'[1]23'!E15)</f>
        <v/>
      </c>
      <c r="F44" s="336" t="str">
        <f>IF('[1]23'!F15="","",'[1]23'!F15)</f>
        <v/>
      </c>
      <c r="G44" s="336" t="str">
        <f>IF('[1]23'!G15="","",'[1]23'!G15)</f>
        <v/>
      </c>
      <c r="H44" s="336" t="str">
        <f>IF('[1]23'!H15="","",'[1]23'!H15)</f>
        <v/>
      </c>
      <c r="I44" s="336" t="str">
        <f>IF('[1]23'!I15="","",'[1]23'!I15)</f>
        <v/>
      </c>
      <c r="J44" s="336" t="str">
        <f>IF('[1]23'!J15="","",'[1]23'!J15)</f>
        <v/>
      </c>
      <c r="K44" s="336" t="str">
        <f>IF('[1]23'!K15="","",'[1]23'!K15)</f>
        <v/>
      </c>
      <c r="L44" s="336" t="str">
        <f>IF('[1]23'!L15="","",'[1]23'!L15)</f>
        <v/>
      </c>
      <c r="M44" s="336" t="str">
        <f>IF('[1]23'!M15="","",'[1]23'!M15)</f>
        <v/>
      </c>
      <c r="N44" s="336" t="str">
        <f>IF('[1]23'!N15="","",'[1]23'!N15)</f>
        <v/>
      </c>
      <c r="O44" s="336" t="str">
        <f>IF('[1]23'!O15="","",'[1]23'!O15)</f>
        <v/>
      </c>
      <c r="P44" s="336" t="str">
        <f>IF('[1]23'!P15="","",'[1]23'!P15)</f>
        <v/>
      </c>
      <c r="Q44" s="336" t="str">
        <f>IF('[1]23'!Q15="","",'[1]23'!Q15)</f>
        <v/>
      </c>
      <c r="R44" s="336" t="str">
        <f>IF('[1]23'!R15="","",'[1]23'!R15)</f>
        <v/>
      </c>
      <c r="S44" s="336" t="str">
        <f>IF('[1]23'!S15="","",'[1]23'!S15)</f>
        <v/>
      </c>
      <c r="T44" s="336" t="str">
        <f>IF('[1]23'!T15="","",'[1]23'!T15)</f>
        <v/>
      </c>
      <c r="U44" s="336" t="str">
        <f>IF('[1]23'!U15="","",'[1]23'!U15)</f>
        <v/>
      </c>
      <c r="V44" s="336" t="str">
        <f>IF('[1]23'!V15="","",'[1]23'!V15)</f>
        <v/>
      </c>
      <c r="W44" s="336" t="str">
        <f>IF('[1]23'!W15="","",'[1]23'!W15)</f>
        <v/>
      </c>
      <c r="X44" s="336" t="str">
        <f>IF('[1]23'!X15="","",'[1]23'!X15)</f>
        <v/>
      </c>
      <c r="Y44" s="336" t="str">
        <f>IF('[1]23'!Y15="","",'[1]23'!Y15)</f>
        <v/>
      </c>
      <c r="Z44" s="297" t="str">
        <f>IF('[1]23'!Z15="","",'[1]23'!Z15)</f>
        <v/>
      </c>
      <c r="AA44" s="104" t="str">
        <f>IF('[1]23'!AA15="","",'[1]23'!AA15)</f>
        <v/>
      </c>
      <c r="AB44" s="246" t="str">
        <f>IF('[1]23'!AB15="","",'[1]23'!AB15)</f>
        <v/>
      </c>
      <c r="AC44" s="130" t="str">
        <f>IF('[1]23'!AC15="","",'[1]23'!AC15)</f>
        <v/>
      </c>
      <c r="AD44" s="337" t="str">
        <f>IF('[1]23'!AD15="","",'[1]23'!AD15)</f>
        <v/>
      </c>
      <c r="AE44" s="201"/>
      <c r="AF44" s="201"/>
      <c r="AG44" s="198"/>
      <c r="AH44" s="198"/>
      <c r="AI44" s="198"/>
      <c r="AJ44" s="198"/>
      <c r="AK44" s="198"/>
      <c r="AL44" s="198"/>
      <c r="AM44" s="199"/>
      <c r="AN44" s="198"/>
      <c r="AO44" s="198"/>
      <c r="AP44" s="198"/>
      <c r="AQ44" s="198"/>
      <c r="AR44" s="198"/>
      <c r="AS44" s="198"/>
      <c r="AT44" s="198"/>
    </row>
    <row r="45" spans="1:46" s="200" customFormat="1" ht="15" customHeight="1">
      <c r="B45" s="326">
        <v>7</v>
      </c>
      <c r="C45" s="342" t="str">
        <f>IF('[1]23'!C16="","",'[1]23'!C16)</f>
        <v/>
      </c>
      <c r="D45" s="336" t="str">
        <f>IF('[1]23'!D16="","",'[1]23'!D16)</f>
        <v/>
      </c>
      <c r="E45" s="336" t="str">
        <f>IF('[1]23'!E16="","",'[1]23'!E16)</f>
        <v/>
      </c>
      <c r="F45" s="336" t="str">
        <f>IF('[1]23'!F16="","",'[1]23'!F16)</f>
        <v/>
      </c>
      <c r="G45" s="336" t="str">
        <f>IF('[1]23'!G16="","",'[1]23'!G16)</f>
        <v/>
      </c>
      <c r="H45" s="336" t="str">
        <f>IF('[1]23'!H16="","",'[1]23'!H16)</f>
        <v/>
      </c>
      <c r="I45" s="336" t="str">
        <f>IF('[1]23'!I16="","",'[1]23'!I16)</f>
        <v/>
      </c>
      <c r="J45" s="336" t="str">
        <f>IF('[1]23'!J16="","",'[1]23'!J16)</f>
        <v/>
      </c>
      <c r="K45" s="336" t="str">
        <f>IF('[1]23'!K16="","",'[1]23'!K16)</f>
        <v/>
      </c>
      <c r="L45" s="336" t="str">
        <f>IF('[1]23'!L16="","",'[1]23'!L16)</f>
        <v/>
      </c>
      <c r="M45" s="336" t="str">
        <f>IF('[1]23'!M16="","",'[1]23'!M16)</f>
        <v/>
      </c>
      <c r="N45" s="336" t="str">
        <f>IF('[1]23'!N16="","",'[1]23'!N16)</f>
        <v/>
      </c>
      <c r="O45" s="336" t="str">
        <f>IF('[1]23'!O16="","",'[1]23'!O16)</f>
        <v/>
      </c>
      <c r="P45" s="336" t="str">
        <f>IF('[1]23'!P16="","",'[1]23'!P16)</f>
        <v/>
      </c>
      <c r="Q45" s="336" t="str">
        <f>IF('[1]23'!Q16="","",'[1]23'!Q16)</f>
        <v/>
      </c>
      <c r="R45" s="336" t="str">
        <f>IF('[1]23'!R16="","",'[1]23'!R16)</f>
        <v/>
      </c>
      <c r="S45" s="336" t="str">
        <f>IF('[1]23'!S16="","",'[1]23'!S16)</f>
        <v/>
      </c>
      <c r="T45" s="336" t="str">
        <f>IF('[1]23'!T16="","",'[1]23'!T16)</f>
        <v/>
      </c>
      <c r="U45" s="336" t="str">
        <f>IF('[1]23'!U16="","",'[1]23'!U16)</f>
        <v/>
      </c>
      <c r="V45" s="336" t="str">
        <f>IF('[1]23'!V16="","",'[1]23'!V16)</f>
        <v/>
      </c>
      <c r="W45" s="336" t="str">
        <f>IF('[1]23'!W16="","",'[1]23'!W16)</f>
        <v/>
      </c>
      <c r="X45" s="336" t="str">
        <f>IF('[1]23'!X16="","",'[1]23'!X16)</f>
        <v/>
      </c>
      <c r="Y45" s="336" t="str">
        <f>IF('[1]23'!Y16="","",'[1]23'!Y16)</f>
        <v/>
      </c>
      <c r="Z45" s="297" t="str">
        <f>IF('[1]23'!Z16="","",'[1]23'!Z16)</f>
        <v/>
      </c>
      <c r="AA45" s="104" t="str">
        <f>IF('[1]23'!AA16="","",'[1]23'!AA16)</f>
        <v/>
      </c>
      <c r="AB45" s="246" t="str">
        <f>IF('[1]23'!AB16="","",'[1]23'!AB16)</f>
        <v/>
      </c>
      <c r="AC45" s="130" t="str">
        <f>IF('[1]23'!AC16="","",'[1]23'!AC16)</f>
        <v/>
      </c>
      <c r="AD45" s="337" t="str">
        <f>IF('[1]23'!AD16="","",'[1]23'!AD16)</f>
        <v/>
      </c>
      <c r="AE45" s="201"/>
      <c r="AF45" s="201"/>
      <c r="AG45" s="198"/>
      <c r="AH45" s="198"/>
      <c r="AI45" s="198"/>
      <c r="AJ45" s="198"/>
      <c r="AK45" s="198"/>
      <c r="AL45" s="198"/>
      <c r="AM45" s="199"/>
      <c r="AN45" s="198"/>
      <c r="AO45" s="198"/>
      <c r="AP45" s="198"/>
      <c r="AQ45" s="198"/>
      <c r="AR45" s="198"/>
      <c r="AS45" s="198"/>
      <c r="AT45" s="198"/>
    </row>
    <row r="46" spans="1:46" s="200" customFormat="1" ht="15" customHeight="1">
      <c r="B46" s="326">
        <v>8</v>
      </c>
      <c r="C46" s="342" t="str">
        <f>IF('[1]23'!C17="","",'[1]23'!C17)</f>
        <v/>
      </c>
      <c r="D46" s="336" t="str">
        <f>IF('[1]23'!D17="","",'[1]23'!D17)</f>
        <v/>
      </c>
      <c r="E46" s="336" t="str">
        <f>IF('[1]23'!E17="","",'[1]23'!E17)</f>
        <v/>
      </c>
      <c r="F46" s="336" t="str">
        <f>IF('[1]23'!F17="","",'[1]23'!F17)</f>
        <v/>
      </c>
      <c r="G46" s="336" t="str">
        <f>IF('[1]23'!G17="","",'[1]23'!G17)</f>
        <v/>
      </c>
      <c r="H46" s="336" t="str">
        <f>IF('[1]23'!H17="","",'[1]23'!H17)</f>
        <v/>
      </c>
      <c r="I46" s="336" t="str">
        <f>IF('[1]23'!I17="","",'[1]23'!I17)</f>
        <v/>
      </c>
      <c r="J46" s="336" t="str">
        <f>IF('[1]23'!J17="","",'[1]23'!J17)</f>
        <v/>
      </c>
      <c r="K46" s="336" t="str">
        <f>IF('[1]23'!K17="","",'[1]23'!K17)</f>
        <v/>
      </c>
      <c r="L46" s="336" t="str">
        <f>IF('[1]23'!L17="","",'[1]23'!L17)</f>
        <v/>
      </c>
      <c r="M46" s="336" t="str">
        <f>IF('[1]23'!M17="","",'[1]23'!M17)</f>
        <v/>
      </c>
      <c r="N46" s="336" t="str">
        <f>IF('[1]23'!N17="","",'[1]23'!N17)</f>
        <v/>
      </c>
      <c r="O46" s="336" t="str">
        <f>IF('[1]23'!O17="","",'[1]23'!O17)</f>
        <v/>
      </c>
      <c r="P46" s="336" t="str">
        <f>IF('[1]23'!P17="","",'[1]23'!P17)</f>
        <v/>
      </c>
      <c r="Q46" s="336" t="str">
        <f>IF('[1]23'!Q17="","",'[1]23'!Q17)</f>
        <v/>
      </c>
      <c r="R46" s="336" t="str">
        <f>IF('[1]23'!R17="","",'[1]23'!R17)</f>
        <v/>
      </c>
      <c r="S46" s="336" t="str">
        <f>IF('[1]23'!S17="","",'[1]23'!S17)</f>
        <v/>
      </c>
      <c r="T46" s="336" t="str">
        <f>IF('[1]23'!T17="","",'[1]23'!T17)</f>
        <v/>
      </c>
      <c r="U46" s="336" t="str">
        <f>IF('[1]23'!U17="","",'[1]23'!U17)</f>
        <v/>
      </c>
      <c r="V46" s="336" t="str">
        <f>IF('[1]23'!V17="","",'[1]23'!V17)</f>
        <v/>
      </c>
      <c r="W46" s="336" t="str">
        <f>IF('[1]23'!W17="","",'[1]23'!W17)</f>
        <v/>
      </c>
      <c r="X46" s="336" t="str">
        <f>IF('[1]23'!X17="","",'[1]23'!X17)</f>
        <v/>
      </c>
      <c r="Y46" s="336" t="str">
        <f>IF('[1]23'!Y17="","",'[1]23'!Y17)</f>
        <v/>
      </c>
      <c r="Z46" s="297" t="str">
        <f>IF('[1]23'!Z17="","",'[1]23'!Z17)</f>
        <v/>
      </c>
      <c r="AA46" s="104" t="str">
        <f>IF('[1]23'!AA17="","",'[1]23'!AA17)</f>
        <v/>
      </c>
      <c r="AB46" s="246" t="str">
        <f>IF('[1]23'!AB17="","",'[1]23'!AB17)</f>
        <v/>
      </c>
      <c r="AC46" s="130" t="str">
        <f>IF('[1]23'!AC17="","",'[1]23'!AC17)</f>
        <v/>
      </c>
      <c r="AD46" s="337" t="str">
        <f>IF('[1]23'!AD17="","",'[1]23'!AD17)</f>
        <v/>
      </c>
      <c r="AE46" s="201"/>
      <c r="AF46" s="201"/>
      <c r="AG46" s="198"/>
      <c r="AH46" s="198"/>
      <c r="AI46" s="198"/>
      <c r="AJ46" s="198"/>
      <c r="AK46" s="198"/>
      <c r="AL46" s="198"/>
      <c r="AM46" s="199"/>
      <c r="AN46" s="198"/>
      <c r="AO46" s="198"/>
      <c r="AP46" s="198"/>
      <c r="AQ46" s="198"/>
      <c r="AR46" s="198"/>
      <c r="AS46" s="198"/>
      <c r="AT46" s="198"/>
    </row>
    <row r="47" spans="1:46" s="200" customFormat="1" ht="15" customHeight="1">
      <c r="B47" s="326">
        <v>9</v>
      </c>
      <c r="C47" s="342" t="str">
        <f>IF('[1]23'!C18="","",'[1]23'!C18)</f>
        <v/>
      </c>
      <c r="D47" s="336" t="str">
        <f>IF('[1]23'!D18="","",'[1]23'!D18)</f>
        <v/>
      </c>
      <c r="E47" s="336" t="str">
        <f>IF('[1]23'!E18="","",'[1]23'!E18)</f>
        <v/>
      </c>
      <c r="F47" s="336" t="str">
        <f>IF('[1]23'!F18="","",'[1]23'!F18)</f>
        <v/>
      </c>
      <c r="G47" s="336" t="str">
        <f>IF('[1]23'!G18="","",'[1]23'!G18)</f>
        <v/>
      </c>
      <c r="H47" s="336" t="str">
        <f>IF('[1]23'!H18="","",'[1]23'!H18)</f>
        <v/>
      </c>
      <c r="I47" s="336" t="str">
        <f>IF('[1]23'!I18="","",'[1]23'!I18)</f>
        <v/>
      </c>
      <c r="J47" s="336" t="str">
        <f>IF('[1]23'!J18="","",'[1]23'!J18)</f>
        <v/>
      </c>
      <c r="K47" s="336" t="str">
        <f>IF('[1]23'!K18="","",'[1]23'!K18)</f>
        <v/>
      </c>
      <c r="L47" s="336" t="str">
        <f>IF('[1]23'!L18="","",'[1]23'!L18)</f>
        <v/>
      </c>
      <c r="M47" s="336" t="str">
        <f>IF('[1]23'!M18="","",'[1]23'!M18)</f>
        <v/>
      </c>
      <c r="N47" s="336" t="str">
        <f>IF('[1]23'!N18="","",'[1]23'!N18)</f>
        <v/>
      </c>
      <c r="O47" s="336" t="str">
        <f>IF('[1]23'!O18="","",'[1]23'!O18)</f>
        <v/>
      </c>
      <c r="P47" s="336" t="str">
        <f>IF('[1]23'!P18="","",'[1]23'!P18)</f>
        <v/>
      </c>
      <c r="Q47" s="336" t="str">
        <f>IF('[1]23'!Q18="","",'[1]23'!Q18)</f>
        <v/>
      </c>
      <c r="R47" s="336" t="str">
        <f>IF('[1]23'!R18="","",'[1]23'!R18)</f>
        <v/>
      </c>
      <c r="S47" s="336" t="str">
        <f>IF('[1]23'!S18="","",'[1]23'!S18)</f>
        <v/>
      </c>
      <c r="T47" s="336" t="str">
        <f>IF('[1]23'!T18="","",'[1]23'!T18)</f>
        <v/>
      </c>
      <c r="U47" s="336" t="str">
        <f>IF('[1]23'!U18="","",'[1]23'!U18)</f>
        <v/>
      </c>
      <c r="V47" s="336" t="str">
        <f>IF('[1]23'!V18="","",'[1]23'!V18)</f>
        <v/>
      </c>
      <c r="W47" s="336" t="str">
        <f>IF('[1]23'!W18="","",'[1]23'!W18)</f>
        <v/>
      </c>
      <c r="X47" s="336" t="str">
        <f>IF('[1]23'!X18="","",'[1]23'!X18)</f>
        <v/>
      </c>
      <c r="Y47" s="336" t="str">
        <f>IF('[1]23'!Y18="","",'[1]23'!Y18)</f>
        <v/>
      </c>
      <c r="Z47" s="297" t="str">
        <f>IF('[1]23'!Z18="","",'[1]23'!Z18)</f>
        <v/>
      </c>
      <c r="AA47" s="104" t="str">
        <f>IF('[1]23'!AA18="","",'[1]23'!AA18)</f>
        <v/>
      </c>
      <c r="AB47" s="246" t="str">
        <f>IF('[1]23'!AB18="","",'[1]23'!AB18)</f>
        <v/>
      </c>
      <c r="AC47" s="130" t="str">
        <f>IF('[1]23'!AC18="","",'[1]23'!AC18)</f>
        <v/>
      </c>
      <c r="AD47" s="337" t="str">
        <f>IF('[1]23'!AD18="","",'[1]23'!AD18)</f>
        <v/>
      </c>
      <c r="AE47" s="201"/>
      <c r="AF47" s="201"/>
      <c r="AG47" s="198"/>
      <c r="AH47" s="198"/>
      <c r="AI47" s="198"/>
      <c r="AJ47" s="198"/>
      <c r="AK47" s="198"/>
      <c r="AL47" s="198"/>
      <c r="AM47" s="199"/>
      <c r="AN47" s="198"/>
      <c r="AO47" s="198"/>
      <c r="AP47" s="198"/>
      <c r="AQ47" s="198"/>
      <c r="AR47" s="198"/>
      <c r="AS47" s="198"/>
      <c r="AT47" s="198"/>
    </row>
    <row r="48" spans="1:46" s="200" customFormat="1" ht="15" customHeight="1">
      <c r="B48" s="326">
        <v>10</v>
      </c>
      <c r="C48" s="342" t="str">
        <f>IF('[1]23'!C19="","",'[1]23'!C19)</f>
        <v/>
      </c>
      <c r="D48" s="336" t="str">
        <f>IF('[1]23'!D19="","",'[1]23'!D19)</f>
        <v/>
      </c>
      <c r="E48" s="336" t="str">
        <f>IF('[1]23'!E19="","",'[1]23'!E19)</f>
        <v/>
      </c>
      <c r="F48" s="336" t="str">
        <f>IF('[1]23'!F19="","",'[1]23'!F19)</f>
        <v/>
      </c>
      <c r="G48" s="336" t="str">
        <f>IF('[1]23'!G19="","",'[1]23'!G19)</f>
        <v/>
      </c>
      <c r="H48" s="336" t="str">
        <f>IF('[1]23'!H19="","",'[1]23'!H19)</f>
        <v/>
      </c>
      <c r="I48" s="336" t="str">
        <f>IF('[1]23'!I19="","",'[1]23'!I19)</f>
        <v/>
      </c>
      <c r="J48" s="336" t="str">
        <f>IF('[1]23'!J19="","",'[1]23'!J19)</f>
        <v/>
      </c>
      <c r="K48" s="336" t="str">
        <f>IF('[1]23'!K19="","",'[1]23'!K19)</f>
        <v/>
      </c>
      <c r="L48" s="336" t="str">
        <f>IF('[1]23'!L19="","",'[1]23'!L19)</f>
        <v/>
      </c>
      <c r="M48" s="336" t="str">
        <f>IF('[1]23'!M19="","",'[1]23'!M19)</f>
        <v/>
      </c>
      <c r="N48" s="336" t="str">
        <f>IF('[1]23'!N19="","",'[1]23'!N19)</f>
        <v/>
      </c>
      <c r="O48" s="336" t="str">
        <f>IF('[1]23'!O19="","",'[1]23'!O19)</f>
        <v/>
      </c>
      <c r="P48" s="336" t="str">
        <f>IF('[1]23'!P19="","",'[1]23'!P19)</f>
        <v/>
      </c>
      <c r="Q48" s="336" t="str">
        <f>IF('[1]23'!Q19="","",'[1]23'!Q19)</f>
        <v/>
      </c>
      <c r="R48" s="336" t="str">
        <f>IF('[1]23'!R19="","",'[1]23'!R19)</f>
        <v/>
      </c>
      <c r="S48" s="336" t="str">
        <f>IF('[1]23'!S19="","",'[1]23'!S19)</f>
        <v/>
      </c>
      <c r="T48" s="336" t="str">
        <f>IF('[1]23'!T19="","",'[1]23'!T19)</f>
        <v/>
      </c>
      <c r="U48" s="336" t="str">
        <f>IF('[1]23'!U19="","",'[1]23'!U19)</f>
        <v/>
      </c>
      <c r="V48" s="336" t="str">
        <f>IF('[1]23'!V19="","",'[1]23'!V19)</f>
        <v/>
      </c>
      <c r="W48" s="336" t="str">
        <f>IF('[1]23'!W19="","",'[1]23'!W19)</f>
        <v/>
      </c>
      <c r="X48" s="336" t="str">
        <f>IF('[1]23'!X19="","",'[1]23'!X19)</f>
        <v/>
      </c>
      <c r="Y48" s="336" t="str">
        <f>IF('[1]23'!Y19="","",'[1]23'!Y19)</f>
        <v/>
      </c>
      <c r="Z48" s="297" t="str">
        <f>IF('[1]23'!Z19="","",'[1]23'!Z19)</f>
        <v/>
      </c>
      <c r="AA48" s="104" t="str">
        <f>IF('[1]23'!AA19="","",'[1]23'!AA19)</f>
        <v/>
      </c>
      <c r="AB48" s="246" t="str">
        <f>IF('[1]23'!AB19="","",'[1]23'!AB19)</f>
        <v/>
      </c>
      <c r="AC48" s="130" t="str">
        <f>IF('[1]23'!AC19="","",'[1]23'!AC19)</f>
        <v/>
      </c>
      <c r="AD48" s="337" t="str">
        <f>IF('[1]23'!AD19="","",'[1]23'!AD19)</f>
        <v/>
      </c>
      <c r="AE48" s="201"/>
      <c r="AF48" s="201"/>
      <c r="AG48" s="198"/>
      <c r="AH48" s="198"/>
      <c r="AI48" s="198"/>
      <c r="AJ48" s="198"/>
      <c r="AK48" s="198"/>
      <c r="AL48" s="198"/>
      <c r="AM48" s="199"/>
      <c r="AN48" s="198"/>
      <c r="AO48" s="198"/>
      <c r="AP48" s="198"/>
      <c r="AQ48" s="198"/>
      <c r="AR48" s="198"/>
      <c r="AS48" s="198"/>
      <c r="AT48" s="198"/>
    </row>
    <row r="49" spans="1:46" s="200" customFormat="1" ht="15" customHeight="1">
      <c r="B49" s="326">
        <v>11</v>
      </c>
      <c r="C49" s="342" t="str">
        <f>IF('[1]23'!C20="","",'[1]23'!C20)</f>
        <v/>
      </c>
      <c r="D49" s="336" t="str">
        <f>IF('[1]23'!D20="","",'[1]23'!D20)</f>
        <v/>
      </c>
      <c r="E49" s="336" t="str">
        <f>IF('[1]23'!E20="","",'[1]23'!E20)</f>
        <v/>
      </c>
      <c r="F49" s="336" t="str">
        <f>IF('[1]23'!F20="","",'[1]23'!F20)</f>
        <v/>
      </c>
      <c r="G49" s="336" t="str">
        <f>IF('[1]23'!G20="","",'[1]23'!G20)</f>
        <v/>
      </c>
      <c r="H49" s="336" t="str">
        <f>IF('[1]23'!H20="","",'[1]23'!H20)</f>
        <v/>
      </c>
      <c r="I49" s="336" t="str">
        <f>IF('[1]23'!I20="","",'[1]23'!I20)</f>
        <v/>
      </c>
      <c r="J49" s="336" t="str">
        <f>IF('[1]23'!J20="","",'[1]23'!J20)</f>
        <v/>
      </c>
      <c r="K49" s="336" t="str">
        <f>IF('[1]23'!K20="","",'[1]23'!K20)</f>
        <v/>
      </c>
      <c r="L49" s="336" t="str">
        <f>IF('[1]23'!L20="","",'[1]23'!L20)</f>
        <v/>
      </c>
      <c r="M49" s="336" t="str">
        <f>IF('[1]23'!M20="","",'[1]23'!M20)</f>
        <v/>
      </c>
      <c r="N49" s="336" t="str">
        <f>IF('[1]23'!N20="","",'[1]23'!N20)</f>
        <v/>
      </c>
      <c r="O49" s="336" t="str">
        <f>IF('[1]23'!O20="","",'[1]23'!O20)</f>
        <v/>
      </c>
      <c r="P49" s="336" t="str">
        <f>IF('[1]23'!P20="","",'[1]23'!P20)</f>
        <v/>
      </c>
      <c r="Q49" s="336" t="str">
        <f>IF('[1]23'!Q20="","",'[1]23'!Q20)</f>
        <v/>
      </c>
      <c r="R49" s="336" t="str">
        <f>IF('[1]23'!R20="","",'[1]23'!R20)</f>
        <v/>
      </c>
      <c r="S49" s="336" t="str">
        <f>IF('[1]23'!S20="","",'[1]23'!S20)</f>
        <v/>
      </c>
      <c r="T49" s="336" t="str">
        <f>IF('[1]23'!T20="","",'[1]23'!T20)</f>
        <v/>
      </c>
      <c r="U49" s="336" t="str">
        <f>IF('[1]23'!U20="","",'[1]23'!U20)</f>
        <v/>
      </c>
      <c r="V49" s="336" t="str">
        <f>IF('[1]23'!V20="","",'[1]23'!V20)</f>
        <v/>
      </c>
      <c r="W49" s="336" t="str">
        <f>IF('[1]23'!W20="","",'[1]23'!W20)</f>
        <v/>
      </c>
      <c r="X49" s="336" t="str">
        <f>IF('[1]23'!X20="","",'[1]23'!X20)</f>
        <v/>
      </c>
      <c r="Y49" s="336" t="str">
        <f>IF('[1]23'!Y20="","",'[1]23'!Y20)</f>
        <v/>
      </c>
      <c r="Z49" s="297" t="str">
        <f>IF('[1]23'!Z20="","",'[1]23'!Z20)</f>
        <v/>
      </c>
      <c r="AA49" s="104" t="str">
        <f>IF('[1]23'!AA20="","",'[1]23'!AA20)</f>
        <v/>
      </c>
      <c r="AB49" s="246" t="str">
        <f>IF('[1]23'!AB20="","",'[1]23'!AB20)</f>
        <v/>
      </c>
      <c r="AC49" s="130" t="str">
        <f>IF('[1]23'!AC20="","",'[1]23'!AC20)</f>
        <v/>
      </c>
      <c r="AD49" s="337" t="str">
        <f>IF('[1]23'!AD20="","",'[1]23'!AD20)</f>
        <v/>
      </c>
      <c r="AE49" s="201"/>
      <c r="AF49" s="201"/>
      <c r="AG49" s="198"/>
      <c r="AH49" s="198"/>
      <c r="AI49" s="198"/>
      <c r="AJ49" s="198"/>
      <c r="AK49" s="198"/>
      <c r="AL49" s="198"/>
      <c r="AM49" s="199"/>
      <c r="AN49" s="198"/>
      <c r="AO49" s="198"/>
      <c r="AP49" s="198"/>
      <c r="AQ49" s="198"/>
      <c r="AR49" s="198"/>
      <c r="AS49" s="198"/>
      <c r="AT49" s="198"/>
    </row>
    <row r="50" spans="1:46" s="200" customFormat="1" ht="15" customHeight="1">
      <c r="B50" s="326">
        <v>12</v>
      </c>
      <c r="C50" s="342" t="str">
        <f>IF('[1]23'!C21="","",'[1]23'!C21)</f>
        <v/>
      </c>
      <c r="D50" s="336" t="str">
        <f>IF('[1]23'!D21="","",'[1]23'!D21)</f>
        <v/>
      </c>
      <c r="E50" s="336" t="str">
        <f>IF('[1]23'!E21="","",'[1]23'!E21)</f>
        <v/>
      </c>
      <c r="F50" s="336" t="str">
        <f>IF('[1]23'!F21="","",'[1]23'!F21)</f>
        <v/>
      </c>
      <c r="G50" s="336" t="str">
        <f>IF('[1]23'!G21="","",'[1]23'!G21)</f>
        <v/>
      </c>
      <c r="H50" s="336" t="str">
        <f>IF('[1]23'!H21="","",'[1]23'!H21)</f>
        <v/>
      </c>
      <c r="I50" s="336" t="str">
        <f>IF('[1]23'!I21="","",'[1]23'!I21)</f>
        <v/>
      </c>
      <c r="J50" s="336" t="str">
        <f>IF('[1]23'!J21="","",'[1]23'!J21)</f>
        <v/>
      </c>
      <c r="K50" s="336" t="str">
        <f>IF('[1]23'!K21="","",'[1]23'!K21)</f>
        <v/>
      </c>
      <c r="L50" s="336" t="str">
        <f>IF('[1]23'!L21="","",'[1]23'!L21)</f>
        <v/>
      </c>
      <c r="M50" s="336" t="str">
        <f>IF('[1]23'!M21="","",'[1]23'!M21)</f>
        <v/>
      </c>
      <c r="N50" s="336" t="str">
        <f>IF('[1]23'!N21="","",'[1]23'!N21)</f>
        <v/>
      </c>
      <c r="O50" s="336" t="str">
        <f>IF('[1]23'!O21="","",'[1]23'!O21)</f>
        <v/>
      </c>
      <c r="P50" s="336" t="str">
        <f>IF('[1]23'!P21="","",'[1]23'!P21)</f>
        <v/>
      </c>
      <c r="Q50" s="336" t="str">
        <f>IF('[1]23'!Q21="","",'[1]23'!Q21)</f>
        <v/>
      </c>
      <c r="R50" s="336" t="str">
        <f>IF('[1]23'!R21="","",'[1]23'!R21)</f>
        <v/>
      </c>
      <c r="S50" s="336" t="str">
        <f>IF('[1]23'!S21="","",'[1]23'!S21)</f>
        <v/>
      </c>
      <c r="T50" s="336" t="str">
        <f>IF('[1]23'!T21="","",'[1]23'!T21)</f>
        <v/>
      </c>
      <c r="U50" s="336" t="str">
        <f>IF('[1]23'!U21="","",'[1]23'!U21)</f>
        <v/>
      </c>
      <c r="V50" s="336" t="str">
        <f>IF('[1]23'!V21="","",'[1]23'!V21)</f>
        <v/>
      </c>
      <c r="W50" s="336" t="str">
        <f>IF('[1]23'!W21="","",'[1]23'!W21)</f>
        <v/>
      </c>
      <c r="X50" s="336" t="str">
        <f>IF('[1]23'!X21="","",'[1]23'!X21)</f>
        <v/>
      </c>
      <c r="Y50" s="336" t="str">
        <f>IF('[1]23'!Y21="","",'[1]23'!Y21)</f>
        <v/>
      </c>
      <c r="Z50" s="297" t="str">
        <f>IF('[1]23'!Z21="","",'[1]23'!Z21)</f>
        <v/>
      </c>
      <c r="AA50" s="104" t="str">
        <f>IF('[1]23'!AA21="","",'[1]23'!AA21)</f>
        <v/>
      </c>
      <c r="AB50" s="246" t="str">
        <f>IF('[1]23'!AB21="","",'[1]23'!AB21)</f>
        <v/>
      </c>
      <c r="AC50" s="130" t="str">
        <f>IF('[1]23'!AC21="","",'[1]23'!AC21)</f>
        <v/>
      </c>
      <c r="AD50" s="337" t="str">
        <f>IF('[1]23'!AD21="","",'[1]23'!AD21)</f>
        <v/>
      </c>
      <c r="AE50" s="201"/>
      <c r="AF50" s="201"/>
      <c r="AG50" s="198"/>
      <c r="AH50" s="198"/>
      <c r="AI50" s="198"/>
      <c r="AJ50" s="198"/>
      <c r="AK50" s="198"/>
      <c r="AL50" s="198"/>
      <c r="AM50" s="199"/>
      <c r="AN50" s="198"/>
      <c r="AO50" s="198"/>
      <c r="AP50" s="198"/>
      <c r="AQ50" s="198"/>
      <c r="AR50" s="198"/>
      <c r="AS50" s="198"/>
      <c r="AT50" s="198"/>
    </row>
    <row r="51" spans="1:46" s="200" customFormat="1" ht="15" customHeight="1">
      <c r="B51" s="326">
        <v>13</v>
      </c>
      <c r="C51" s="342" t="str">
        <f>IF('[1]23'!C22="","",'[1]23'!C22)</f>
        <v/>
      </c>
      <c r="D51" s="336" t="str">
        <f>IF('[1]23'!D22="","",'[1]23'!D22)</f>
        <v/>
      </c>
      <c r="E51" s="336" t="str">
        <f>IF('[1]23'!E22="","",'[1]23'!E22)</f>
        <v/>
      </c>
      <c r="F51" s="336" t="str">
        <f>IF('[1]23'!F22="","",'[1]23'!F22)</f>
        <v/>
      </c>
      <c r="G51" s="336" t="str">
        <f>IF('[1]23'!G22="","",'[1]23'!G22)</f>
        <v/>
      </c>
      <c r="H51" s="336" t="str">
        <f>IF('[1]23'!H22="","",'[1]23'!H22)</f>
        <v/>
      </c>
      <c r="I51" s="336" t="str">
        <f>IF('[1]23'!I22="","",'[1]23'!I22)</f>
        <v/>
      </c>
      <c r="J51" s="336" t="str">
        <f>IF('[1]23'!J22="","",'[1]23'!J22)</f>
        <v/>
      </c>
      <c r="K51" s="336" t="str">
        <f>IF('[1]23'!K22="","",'[1]23'!K22)</f>
        <v/>
      </c>
      <c r="L51" s="336" t="str">
        <f>IF('[1]23'!L22="","",'[1]23'!L22)</f>
        <v/>
      </c>
      <c r="M51" s="336" t="str">
        <f>IF('[1]23'!M22="","",'[1]23'!M22)</f>
        <v/>
      </c>
      <c r="N51" s="336" t="str">
        <f>IF('[1]23'!N22="","",'[1]23'!N22)</f>
        <v/>
      </c>
      <c r="O51" s="336" t="str">
        <f>IF('[1]23'!O22="","",'[1]23'!O22)</f>
        <v/>
      </c>
      <c r="P51" s="336" t="str">
        <f>IF('[1]23'!P22="","",'[1]23'!P22)</f>
        <v/>
      </c>
      <c r="Q51" s="336" t="str">
        <f>IF('[1]23'!Q22="","",'[1]23'!Q22)</f>
        <v/>
      </c>
      <c r="R51" s="336" t="str">
        <f>IF('[1]23'!R22="","",'[1]23'!R22)</f>
        <v/>
      </c>
      <c r="S51" s="336" t="str">
        <f>IF('[1]23'!S22="","",'[1]23'!S22)</f>
        <v/>
      </c>
      <c r="T51" s="336" t="str">
        <f>IF('[1]23'!T22="","",'[1]23'!T22)</f>
        <v/>
      </c>
      <c r="U51" s="336" t="str">
        <f>IF('[1]23'!U22="","",'[1]23'!U22)</f>
        <v/>
      </c>
      <c r="V51" s="336" t="str">
        <f>IF('[1]23'!V22="","",'[1]23'!V22)</f>
        <v/>
      </c>
      <c r="W51" s="336" t="str">
        <f>IF('[1]23'!W22="","",'[1]23'!W22)</f>
        <v/>
      </c>
      <c r="X51" s="336" t="str">
        <f>IF('[1]23'!X22="","",'[1]23'!X22)</f>
        <v/>
      </c>
      <c r="Y51" s="336" t="str">
        <f>IF('[1]23'!Y22="","",'[1]23'!Y22)</f>
        <v/>
      </c>
      <c r="Z51" s="297" t="str">
        <f>IF('[1]23'!Z22="","",'[1]23'!Z22)</f>
        <v/>
      </c>
      <c r="AA51" s="104" t="str">
        <f>IF('[1]23'!AA22="","",'[1]23'!AA22)</f>
        <v/>
      </c>
      <c r="AB51" s="246" t="str">
        <f>IF('[1]23'!AB22="","",'[1]23'!AB22)</f>
        <v/>
      </c>
      <c r="AC51" s="130" t="str">
        <f>IF('[1]23'!AC22="","",'[1]23'!AC22)</f>
        <v/>
      </c>
      <c r="AD51" s="337" t="str">
        <f>IF('[1]23'!AD22="","",'[1]23'!AD22)</f>
        <v/>
      </c>
      <c r="AE51" s="201"/>
      <c r="AF51" s="201"/>
      <c r="AG51" s="198"/>
      <c r="AH51" s="198"/>
      <c r="AI51" s="198"/>
      <c r="AJ51" s="198"/>
      <c r="AK51" s="198"/>
      <c r="AL51" s="198"/>
      <c r="AM51" s="199"/>
      <c r="AN51" s="198"/>
      <c r="AO51" s="198"/>
      <c r="AP51" s="198"/>
      <c r="AQ51" s="198"/>
      <c r="AR51" s="198"/>
      <c r="AS51" s="198"/>
      <c r="AT51" s="198"/>
    </row>
    <row r="52" spans="1:46" s="200" customFormat="1" ht="15" customHeight="1">
      <c r="B52" s="326">
        <v>14</v>
      </c>
      <c r="C52" s="342" t="str">
        <f>IF('[1]23'!C23="","",'[1]23'!C23)</f>
        <v/>
      </c>
      <c r="D52" s="336" t="str">
        <f>IF('[1]23'!D23="","",'[1]23'!D23)</f>
        <v/>
      </c>
      <c r="E52" s="336" t="str">
        <f>IF('[1]23'!E23="","",'[1]23'!E23)</f>
        <v/>
      </c>
      <c r="F52" s="336" t="str">
        <f>IF('[1]23'!F23="","",'[1]23'!F23)</f>
        <v/>
      </c>
      <c r="G52" s="336" t="str">
        <f>IF('[1]23'!G23="","",'[1]23'!G23)</f>
        <v/>
      </c>
      <c r="H52" s="336" t="str">
        <f>IF('[1]23'!H23="","",'[1]23'!H23)</f>
        <v/>
      </c>
      <c r="I52" s="336" t="str">
        <f>IF('[1]23'!I23="","",'[1]23'!I23)</f>
        <v/>
      </c>
      <c r="J52" s="336" t="str">
        <f>IF('[1]23'!J23="","",'[1]23'!J23)</f>
        <v/>
      </c>
      <c r="K52" s="336" t="str">
        <f>IF('[1]23'!K23="","",'[1]23'!K23)</f>
        <v/>
      </c>
      <c r="L52" s="336" t="str">
        <f>IF('[1]23'!L23="","",'[1]23'!L23)</f>
        <v/>
      </c>
      <c r="M52" s="336" t="str">
        <f>IF('[1]23'!M23="","",'[1]23'!M23)</f>
        <v/>
      </c>
      <c r="N52" s="336" t="str">
        <f>IF('[1]23'!N23="","",'[1]23'!N23)</f>
        <v/>
      </c>
      <c r="O52" s="336" t="str">
        <f>IF('[1]23'!O23="","",'[1]23'!O23)</f>
        <v/>
      </c>
      <c r="P52" s="336" t="str">
        <f>IF('[1]23'!P23="","",'[1]23'!P23)</f>
        <v/>
      </c>
      <c r="Q52" s="336" t="str">
        <f>IF('[1]23'!Q23="","",'[1]23'!Q23)</f>
        <v/>
      </c>
      <c r="R52" s="336" t="str">
        <f>IF('[1]23'!R23="","",'[1]23'!R23)</f>
        <v/>
      </c>
      <c r="S52" s="336" t="str">
        <f>IF('[1]23'!S23="","",'[1]23'!S23)</f>
        <v/>
      </c>
      <c r="T52" s="336" t="str">
        <f>IF('[1]23'!T23="","",'[1]23'!T23)</f>
        <v/>
      </c>
      <c r="U52" s="336" t="str">
        <f>IF('[1]23'!U23="","",'[1]23'!U23)</f>
        <v/>
      </c>
      <c r="V52" s="336" t="str">
        <f>IF('[1]23'!V23="","",'[1]23'!V23)</f>
        <v/>
      </c>
      <c r="W52" s="336" t="str">
        <f>IF('[1]23'!W23="","",'[1]23'!W23)</f>
        <v/>
      </c>
      <c r="X52" s="336" t="str">
        <f>IF('[1]23'!X23="","",'[1]23'!X23)</f>
        <v/>
      </c>
      <c r="Y52" s="336" t="str">
        <f>IF('[1]23'!Y23="","",'[1]23'!Y23)</f>
        <v/>
      </c>
      <c r="Z52" s="297" t="str">
        <f>IF('[1]23'!Z23="","",'[1]23'!Z23)</f>
        <v/>
      </c>
      <c r="AA52" s="104" t="str">
        <f>IF('[1]23'!AA23="","",'[1]23'!AA23)</f>
        <v/>
      </c>
      <c r="AB52" s="246" t="str">
        <f>IF('[1]23'!AB23="","",'[1]23'!AB23)</f>
        <v/>
      </c>
      <c r="AC52" s="130" t="str">
        <f>IF('[1]23'!AC23="","",'[1]23'!AC23)</f>
        <v/>
      </c>
      <c r="AD52" s="337" t="str">
        <f>IF('[1]23'!AD23="","",'[1]23'!AD23)</f>
        <v/>
      </c>
      <c r="AE52" s="201"/>
      <c r="AF52" s="201"/>
      <c r="AG52" s="198"/>
      <c r="AH52" s="198"/>
      <c r="AI52" s="198"/>
      <c r="AJ52" s="198"/>
      <c r="AK52" s="198"/>
      <c r="AL52" s="198"/>
      <c r="AM52" s="199"/>
      <c r="AN52" s="198"/>
      <c r="AO52" s="198"/>
      <c r="AP52" s="198"/>
      <c r="AQ52" s="198"/>
      <c r="AR52" s="198"/>
      <c r="AS52" s="198"/>
      <c r="AT52" s="198"/>
    </row>
    <row r="53" spans="1:46" s="200" customFormat="1" ht="15" customHeight="1">
      <c r="B53" s="326">
        <v>15</v>
      </c>
      <c r="C53" s="342" t="str">
        <f>IF('[1]23'!C24="","",'[1]23'!C24)</f>
        <v/>
      </c>
      <c r="D53" s="336" t="str">
        <f>IF('[1]23'!D24="","",'[1]23'!D24)</f>
        <v/>
      </c>
      <c r="E53" s="336" t="str">
        <f>IF('[1]23'!E24="","",'[1]23'!E24)</f>
        <v/>
      </c>
      <c r="F53" s="336" t="str">
        <f>IF('[1]23'!F24="","",'[1]23'!F24)</f>
        <v/>
      </c>
      <c r="G53" s="336" t="str">
        <f>IF('[1]23'!G24="","",'[1]23'!G24)</f>
        <v/>
      </c>
      <c r="H53" s="336" t="str">
        <f>IF('[1]23'!H24="","",'[1]23'!H24)</f>
        <v/>
      </c>
      <c r="I53" s="336" t="str">
        <f>IF('[1]23'!I24="","",'[1]23'!I24)</f>
        <v/>
      </c>
      <c r="J53" s="336" t="str">
        <f>IF('[1]23'!J24="","",'[1]23'!J24)</f>
        <v/>
      </c>
      <c r="K53" s="336" t="str">
        <f>IF('[1]23'!K24="","",'[1]23'!K24)</f>
        <v/>
      </c>
      <c r="L53" s="336" t="str">
        <f>IF('[1]23'!L24="","",'[1]23'!L24)</f>
        <v/>
      </c>
      <c r="M53" s="336" t="str">
        <f>IF('[1]23'!M24="","",'[1]23'!M24)</f>
        <v/>
      </c>
      <c r="N53" s="336" t="str">
        <f>IF('[1]23'!N24="","",'[1]23'!N24)</f>
        <v/>
      </c>
      <c r="O53" s="336" t="str">
        <f>IF('[1]23'!O24="","",'[1]23'!O24)</f>
        <v/>
      </c>
      <c r="P53" s="336" t="str">
        <f>IF('[1]23'!P24="","",'[1]23'!P24)</f>
        <v/>
      </c>
      <c r="Q53" s="336" t="str">
        <f>IF('[1]23'!Q24="","",'[1]23'!Q24)</f>
        <v/>
      </c>
      <c r="R53" s="336" t="str">
        <f>IF('[1]23'!R24="","",'[1]23'!R24)</f>
        <v/>
      </c>
      <c r="S53" s="336" t="str">
        <f>IF('[1]23'!S24="","",'[1]23'!S24)</f>
        <v/>
      </c>
      <c r="T53" s="336" t="str">
        <f>IF('[1]23'!T24="","",'[1]23'!T24)</f>
        <v/>
      </c>
      <c r="U53" s="336" t="str">
        <f>IF('[1]23'!U24="","",'[1]23'!U24)</f>
        <v/>
      </c>
      <c r="V53" s="336" t="str">
        <f>IF('[1]23'!V24="","",'[1]23'!V24)</f>
        <v/>
      </c>
      <c r="W53" s="336" t="str">
        <f>IF('[1]23'!W24="","",'[1]23'!W24)</f>
        <v/>
      </c>
      <c r="X53" s="336" t="str">
        <f>IF('[1]23'!X24="","",'[1]23'!X24)</f>
        <v/>
      </c>
      <c r="Y53" s="336" t="str">
        <f>IF('[1]23'!Y24="","",'[1]23'!Y24)</f>
        <v/>
      </c>
      <c r="Z53" s="297" t="str">
        <f>IF('[1]23'!Z24="","",'[1]23'!Z24)</f>
        <v/>
      </c>
      <c r="AA53" s="104" t="str">
        <f>IF('[1]23'!AA24="","",'[1]23'!AA24)</f>
        <v/>
      </c>
      <c r="AB53" s="246" t="str">
        <f>IF('[1]23'!AB24="","",'[1]23'!AB24)</f>
        <v/>
      </c>
      <c r="AC53" s="130" t="str">
        <f>IF('[1]23'!AC24="","",'[1]23'!AC24)</f>
        <v/>
      </c>
      <c r="AD53" s="337" t="str">
        <f>IF('[1]23'!AD24="","",'[1]23'!AD24)</f>
        <v/>
      </c>
      <c r="AE53" s="201"/>
      <c r="AF53" s="201"/>
      <c r="AG53" s="198"/>
      <c r="AH53" s="198"/>
      <c r="AI53" s="198"/>
      <c r="AJ53" s="198"/>
      <c r="AK53" s="198"/>
      <c r="AL53" s="198"/>
      <c r="AM53" s="199"/>
      <c r="AN53" s="198"/>
      <c r="AO53" s="198"/>
      <c r="AP53" s="198"/>
      <c r="AQ53" s="198"/>
      <c r="AR53" s="198"/>
      <c r="AS53" s="198"/>
      <c r="AT53" s="198"/>
    </row>
    <row r="54" spans="1:46" s="69" customFormat="1">
      <c r="A54" s="213"/>
      <c r="B54" s="269"/>
      <c r="C54" s="254"/>
      <c r="D54" s="213"/>
      <c r="E54" s="213"/>
      <c r="F54" s="213"/>
      <c r="G54" s="213"/>
      <c r="H54" s="213"/>
      <c r="I54" s="213"/>
      <c r="J54" s="213"/>
      <c r="K54" s="213"/>
      <c r="L54" s="213"/>
      <c r="M54" s="213"/>
      <c r="N54" s="213"/>
      <c r="O54" s="213"/>
      <c r="P54" s="213"/>
      <c r="Q54" s="213"/>
      <c r="R54" s="213"/>
      <c r="S54" s="213"/>
      <c r="T54" s="213"/>
      <c r="U54" s="213"/>
      <c r="X54" s="213"/>
      <c r="Y54" s="213"/>
      <c r="Z54" s="213"/>
      <c r="AA54" s="213"/>
      <c r="AB54" s="213"/>
      <c r="AC54" s="213"/>
      <c r="AD54" s="213"/>
      <c r="AE54" s="213"/>
      <c r="AF54" s="213"/>
      <c r="AG54" s="213"/>
    </row>
    <row r="55" spans="1:46" s="69" customFormat="1" ht="13.5">
      <c r="A55" s="213"/>
      <c r="B55" s="249" t="s">
        <v>1315</v>
      </c>
      <c r="C55" s="248"/>
      <c r="D55" s="235"/>
      <c r="E55" s="235"/>
      <c r="F55" s="235"/>
      <c r="G55" s="235"/>
      <c r="H55" s="235"/>
      <c r="I55" s="235"/>
      <c r="J55" s="235"/>
      <c r="K55" s="235"/>
      <c r="L55" s="235"/>
      <c r="M55" s="235"/>
      <c r="N55" s="235"/>
      <c r="O55" s="235"/>
      <c r="P55" s="235"/>
      <c r="Q55" s="235"/>
      <c r="R55" s="235"/>
      <c r="S55" s="235"/>
      <c r="T55" s="235"/>
      <c r="U55" s="235"/>
      <c r="V55" s="235"/>
      <c r="W55" s="213"/>
      <c r="X55" s="213"/>
      <c r="Y55" s="213"/>
      <c r="Z55" s="213"/>
      <c r="AA55" s="213"/>
      <c r="AB55" s="213"/>
      <c r="AC55" s="213"/>
      <c r="AD55" s="213"/>
      <c r="AE55" s="213"/>
      <c r="AF55" s="213"/>
      <c r="AG55" s="213"/>
    </row>
    <row r="56" spans="1:46" s="75" customFormat="1">
      <c r="B56" s="75" t="s">
        <v>1024</v>
      </c>
      <c r="C56" s="76"/>
      <c r="D56" s="77"/>
      <c r="E56" s="77"/>
      <c r="F56" s="77"/>
      <c r="G56" s="77"/>
      <c r="H56" s="77"/>
      <c r="I56" s="77"/>
      <c r="J56" s="77"/>
      <c r="K56" s="77"/>
      <c r="L56" s="77"/>
      <c r="M56" s="77"/>
      <c r="N56" s="77"/>
      <c r="O56" s="77"/>
      <c r="P56" s="77"/>
      <c r="Q56" s="77"/>
      <c r="R56" s="77"/>
      <c r="S56" s="77"/>
      <c r="T56" s="77"/>
      <c r="U56" s="77"/>
      <c r="V56" s="77"/>
      <c r="W56" s="78"/>
      <c r="X56" s="79"/>
      <c r="Y56" s="80"/>
      <c r="Z56" s="80"/>
      <c r="AA56" s="80"/>
    </row>
    <row r="57" spans="1:46" s="70" customFormat="1" ht="165.75" customHeight="1">
      <c r="A57" s="111"/>
      <c r="B57" s="316"/>
      <c r="C57" s="317" t="str">
        <f>部門費!C3</f>
        <v>①燃やすごみ</v>
      </c>
      <c r="D57" s="538" t="str">
        <f>部門費!D3</f>
        <v>②燃やさないごみ</v>
      </c>
      <c r="E57" s="538" t="str">
        <f>部門費!E3</f>
        <v>③粗大ごみ</v>
      </c>
      <c r="F57" s="538" t="str">
        <f>部門費!F3</f>
        <v>④アルミ缶</v>
      </c>
      <c r="G57" s="538" t="str">
        <f>部門費!G3</f>
        <v>⑤スチール缶</v>
      </c>
      <c r="H57" s="538" t="str">
        <f>部門費!H3</f>
        <v>⑥無色のガラス製の容器</v>
      </c>
      <c r="I57" s="538" t="str">
        <f>部門費!I3</f>
        <v>⑦茶色のガラス製の容器</v>
      </c>
      <c r="J57" s="538" t="str">
        <f>部門費!J3</f>
        <v>⑧その他のガラス製の容器</v>
      </c>
      <c r="K57" s="538" t="str">
        <f>部門費!K3</f>
        <v>⑨リターナブルびん</v>
      </c>
      <c r="L57" s="538" t="str">
        <f>部門費!L3</f>
        <v>⑩ペットボトル</v>
      </c>
      <c r="M57" s="538" t="str">
        <f>部門費!M3</f>
        <v>⑪白色トレイ</v>
      </c>
      <c r="N57" s="538" t="str">
        <f>部門費!N3</f>
        <v>⑫プラスチック製容器包装</v>
      </c>
      <c r="O57" s="538" t="str">
        <f>部門費!O3</f>
        <v>⑬紙製容器包装</v>
      </c>
      <c r="P57" s="538" t="str">
        <f>部門費!P3</f>
        <v>⑭紙パック</v>
      </c>
      <c r="Q57" s="538" t="str">
        <f>部門費!Q3</f>
        <v>⑮段ボール</v>
      </c>
      <c r="R57" s="538" t="str">
        <f>部門費!R3</f>
        <v>⑯古紙</v>
      </c>
      <c r="S57" s="538" t="str">
        <f>部門費!S3</f>
        <v>⑰古布</v>
      </c>
      <c r="T57" s="538" t="str">
        <f>部門費!T3</f>
        <v>⑱生ごみ</v>
      </c>
      <c r="U57" s="538" t="str">
        <f>部門費!U3</f>
        <v>⑲廃油</v>
      </c>
      <c r="V57" s="538" t="str">
        <f>部門費!V3</f>
        <v>⑳小型家電</v>
      </c>
      <c r="W57" s="538" t="str">
        <f>部門費!W3</f>
        <v>㉑その他の資源ごみ</v>
      </c>
      <c r="X57" s="546" t="str">
        <f>部門費!X3</f>
        <v>㉒その他のごみ</v>
      </c>
      <c r="Y57" s="80"/>
      <c r="Z57" s="75"/>
      <c r="AA57" s="75"/>
      <c r="AB57" s="111"/>
      <c r="AC57" s="111"/>
      <c r="AD57" s="111"/>
      <c r="AE57" s="111"/>
      <c r="AF57" s="111"/>
      <c r="AG57" s="111"/>
    </row>
    <row r="58" spans="1:46" s="75" customFormat="1" ht="22.5">
      <c r="B58" s="318" t="s">
        <v>882</v>
      </c>
      <c r="C58" s="130">
        <f>'[1]21'!D10</f>
        <v>0</v>
      </c>
      <c r="D58" s="130">
        <f>'[1]21'!D11</f>
        <v>0</v>
      </c>
      <c r="E58" s="130">
        <f>'[1]21'!D12</f>
        <v>0</v>
      </c>
      <c r="F58" s="130">
        <f>'[1]21'!D13</f>
        <v>0</v>
      </c>
      <c r="G58" s="130">
        <f>'[1]21'!D14</f>
        <v>0</v>
      </c>
      <c r="H58" s="130">
        <f>'[1]21'!D15</f>
        <v>0</v>
      </c>
      <c r="I58" s="130">
        <f>'[1]21'!D16</f>
        <v>0</v>
      </c>
      <c r="J58" s="130">
        <f>'[1]21'!D17</f>
        <v>0</v>
      </c>
      <c r="K58" s="130">
        <f>'[1]21'!D18</f>
        <v>0</v>
      </c>
      <c r="L58" s="130">
        <f>'[1]21'!D19</f>
        <v>0</v>
      </c>
      <c r="M58" s="130">
        <f>'[1]21'!D20</f>
        <v>0</v>
      </c>
      <c r="N58" s="130">
        <f>'[1]21'!D21</f>
        <v>0</v>
      </c>
      <c r="O58" s="130">
        <f>'[1]21'!D22</f>
        <v>0</v>
      </c>
      <c r="P58" s="130">
        <f>'[1]21'!D23</f>
        <v>0</v>
      </c>
      <c r="Q58" s="130">
        <f>'[1]21'!D24</f>
        <v>0</v>
      </c>
      <c r="R58" s="130">
        <f>'[1]21'!D25</f>
        <v>0</v>
      </c>
      <c r="S58" s="130">
        <f>'[1]21'!D26</f>
        <v>0</v>
      </c>
      <c r="T58" s="130">
        <f>'[1]21'!D27</f>
        <v>0</v>
      </c>
      <c r="U58" s="529">
        <f>'[1]21'!D28</f>
        <v>0</v>
      </c>
      <c r="V58" s="529">
        <f>'[1]21'!D29</f>
        <v>0</v>
      </c>
      <c r="W58" s="130">
        <f>'[1]21'!D30</f>
        <v>0</v>
      </c>
      <c r="X58" s="130">
        <f>'[1]21'!D31</f>
        <v>0</v>
      </c>
      <c r="Y58" s="80"/>
      <c r="Z58" s="80"/>
      <c r="AA58" s="80"/>
    </row>
    <row r="59" spans="1:46" s="75" customFormat="1">
      <c r="C59" s="80"/>
      <c r="D59" s="78"/>
      <c r="E59" s="78"/>
      <c r="F59" s="78"/>
      <c r="G59" s="78"/>
      <c r="H59" s="78"/>
      <c r="I59" s="78"/>
      <c r="J59" s="78"/>
      <c r="K59" s="78"/>
      <c r="L59" s="78"/>
      <c r="M59" s="78"/>
      <c r="N59" s="78"/>
      <c r="O59" s="78"/>
      <c r="P59" s="78"/>
      <c r="Q59" s="78"/>
      <c r="R59" s="78"/>
      <c r="S59" s="78"/>
      <c r="T59" s="78"/>
      <c r="U59" s="78"/>
      <c r="V59" s="78"/>
      <c r="W59" s="78"/>
      <c r="X59" s="79"/>
      <c r="Y59" s="80"/>
    </row>
    <row r="60" spans="1:46" s="69" customFormat="1" ht="13.5">
      <c r="A60" s="213"/>
      <c r="B60" s="249" t="s">
        <v>655</v>
      </c>
      <c r="C60" s="248"/>
      <c r="D60" s="235"/>
      <c r="E60" s="235"/>
      <c r="F60" s="235"/>
      <c r="G60" s="235"/>
      <c r="H60" s="235"/>
      <c r="I60" s="235"/>
      <c r="J60" s="235"/>
      <c r="K60" s="235"/>
      <c r="L60" s="235"/>
      <c r="M60" s="235"/>
      <c r="N60" s="235"/>
      <c r="O60" s="235"/>
      <c r="P60" s="235"/>
      <c r="Q60" s="235"/>
      <c r="R60" s="235"/>
      <c r="S60" s="235"/>
      <c r="T60" s="235"/>
      <c r="U60" s="235"/>
      <c r="V60" s="235"/>
      <c r="W60" s="213"/>
      <c r="X60" s="213"/>
      <c r="Y60" s="213"/>
      <c r="Z60" s="213"/>
      <c r="AA60" s="213"/>
      <c r="AB60" s="213"/>
      <c r="AC60" s="213"/>
      <c r="AD60" s="213"/>
      <c r="AE60" s="213"/>
    </row>
    <row r="61" spans="1:46" s="75" customFormat="1">
      <c r="B61" s="75" t="s">
        <v>252</v>
      </c>
      <c r="C61" s="76"/>
      <c r="D61" s="77"/>
      <c r="E61" s="77"/>
      <c r="F61" s="77"/>
      <c r="G61" s="77"/>
      <c r="H61" s="77"/>
      <c r="I61" s="77"/>
      <c r="J61" s="77"/>
      <c r="K61" s="77"/>
      <c r="L61" s="77"/>
      <c r="M61" s="77"/>
      <c r="N61" s="77"/>
      <c r="O61" s="77"/>
      <c r="P61" s="77"/>
      <c r="Q61" s="77"/>
      <c r="R61" s="77"/>
      <c r="S61" s="77"/>
      <c r="T61" s="77"/>
      <c r="U61" s="77"/>
      <c r="V61" s="77"/>
      <c r="W61" s="78"/>
      <c r="X61" s="79"/>
      <c r="Y61" s="80"/>
      <c r="Z61" s="80"/>
      <c r="AA61" s="80"/>
    </row>
    <row r="62" spans="1:46" s="70" customFormat="1" ht="165.75" customHeight="1">
      <c r="A62" s="111"/>
      <c r="B62" s="316"/>
      <c r="C62" s="317" t="str">
        <f>部門費!C3</f>
        <v>①燃やすごみ</v>
      </c>
      <c r="D62" s="538" t="str">
        <f>部門費!D3</f>
        <v>②燃やさないごみ</v>
      </c>
      <c r="E62" s="538" t="str">
        <f>部門費!E3</f>
        <v>③粗大ごみ</v>
      </c>
      <c r="F62" s="538" t="str">
        <f>部門費!F3</f>
        <v>④アルミ缶</v>
      </c>
      <c r="G62" s="538" t="str">
        <f>部門費!G3</f>
        <v>⑤スチール缶</v>
      </c>
      <c r="H62" s="538" t="str">
        <f>部門費!H3</f>
        <v>⑥無色のガラス製の容器</v>
      </c>
      <c r="I62" s="538" t="str">
        <f>部門費!I3</f>
        <v>⑦茶色のガラス製の容器</v>
      </c>
      <c r="J62" s="538" t="str">
        <f>部門費!J3</f>
        <v>⑧その他のガラス製の容器</v>
      </c>
      <c r="K62" s="538" t="str">
        <f>部門費!K3</f>
        <v>⑨リターナブルびん</v>
      </c>
      <c r="L62" s="538" t="str">
        <f>部門費!L3</f>
        <v>⑩ペットボトル</v>
      </c>
      <c r="M62" s="538" t="str">
        <f>部門費!M3</f>
        <v>⑪白色トレイ</v>
      </c>
      <c r="N62" s="538" t="str">
        <f>部門費!N3</f>
        <v>⑫プラスチック製容器包装</v>
      </c>
      <c r="O62" s="538" t="str">
        <f>部門費!O3</f>
        <v>⑬紙製容器包装</v>
      </c>
      <c r="P62" s="538" t="str">
        <f>部門費!P3</f>
        <v>⑭紙パック</v>
      </c>
      <c r="Q62" s="538" t="str">
        <f>部門費!Q3</f>
        <v>⑮段ボール</v>
      </c>
      <c r="R62" s="538" t="str">
        <f>部門費!R3</f>
        <v>⑯古紙</v>
      </c>
      <c r="S62" s="538" t="str">
        <f>部門費!S3</f>
        <v>⑰古布</v>
      </c>
      <c r="T62" s="538" t="str">
        <f>部門費!T3</f>
        <v>⑱生ごみ</v>
      </c>
      <c r="U62" s="538" t="str">
        <f>部門費!U3</f>
        <v>⑲廃油</v>
      </c>
      <c r="V62" s="538" t="str">
        <f>部門費!V3</f>
        <v>⑳小型家電</v>
      </c>
      <c r="W62" s="538" t="str">
        <f>部門費!W3</f>
        <v>㉑その他の資源ごみ</v>
      </c>
      <c r="X62" s="546" t="str">
        <f>部門費!X3</f>
        <v>㉒その他のごみ</v>
      </c>
      <c r="Y62" s="80"/>
      <c r="Z62" s="75"/>
      <c r="AA62" s="75"/>
      <c r="AB62" s="111"/>
      <c r="AC62" s="111"/>
      <c r="AD62" s="111"/>
      <c r="AE62" s="111"/>
    </row>
    <row r="63" spans="1:46" s="75" customFormat="1" ht="33.6" customHeight="1">
      <c r="B63" s="318" t="s">
        <v>1941</v>
      </c>
      <c r="C63" s="303">
        <f>嵩密度!D8</f>
        <v>0</v>
      </c>
      <c r="D63" s="303">
        <f>嵩密度!E8</f>
        <v>0</v>
      </c>
      <c r="E63" s="303">
        <f>嵩密度!F8</f>
        <v>0</v>
      </c>
      <c r="F63" s="303">
        <f>嵩密度!G8</f>
        <v>91</v>
      </c>
      <c r="G63" s="303">
        <f>嵩密度!H8</f>
        <v>50</v>
      </c>
      <c r="H63" s="303">
        <f>嵩密度!I8</f>
        <v>5.6999998092651367</v>
      </c>
      <c r="I63" s="303">
        <f>嵩密度!J8</f>
        <v>5.6999998092651367</v>
      </c>
      <c r="J63" s="303">
        <f>嵩密度!K8</f>
        <v>5.6999998092651367</v>
      </c>
      <c r="K63" s="303">
        <f>嵩密度!L8</f>
        <v>5.6999998092651367</v>
      </c>
      <c r="L63" s="303">
        <f>嵩密度!M8</f>
        <v>29</v>
      </c>
      <c r="M63" s="303">
        <f>嵩密度!N8</f>
        <v>0</v>
      </c>
      <c r="N63" s="303">
        <f>嵩密度!O8</f>
        <v>0</v>
      </c>
      <c r="O63" s="303">
        <f>嵩密度!P8</f>
        <v>0</v>
      </c>
      <c r="P63" s="303">
        <f>嵩密度!Q8</f>
        <v>0</v>
      </c>
      <c r="Q63" s="303">
        <f>嵩密度!R8</f>
        <v>0</v>
      </c>
      <c r="R63" s="303">
        <f>嵩密度!S8</f>
        <v>0</v>
      </c>
      <c r="S63" s="303">
        <f>嵩密度!T8</f>
        <v>0</v>
      </c>
      <c r="T63" s="303">
        <f>嵩密度!U8</f>
        <v>0</v>
      </c>
      <c r="U63" s="303">
        <f>嵩密度!V8</f>
        <v>0</v>
      </c>
      <c r="V63" s="303">
        <f>嵩密度!W8</f>
        <v>0</v>
      </c>
      <c r="W63" s="303">
        <f>嵩密度!X8</f>
        <v>0</v>
      </c>
      <c r="X63" s="303">
        <f>嵩密度!Y8</f>
        <v>0</v>
      </c>
      <c r="Y63" s="80"/>
      <c r="Z63" s="80"/>
      <c r="AA63" s="80"/>
    </row>
    <row r="64" spans="1:46" s="75" customFormat="1">
      <c r="C64" s="80"/>
      <c r="D64" s="78"/>
      <c r="E64" s="78"/>
      <c r="F64" s="78"/>
      <c r="G64" s="78"/>
      <c r="H64" s="78"/>
      <c r="I64" s="78"/>
      <c r="J64" s="78"/>
      <c r="K64" s="78"/>
      <c r="L64" s="78"/>
      <c r="M64" s="78"/>
      <c r="N64" s="78"/>
      <c r="O64" s="78"/>
      <c r="P64" s="78"/>
      <c r="Q64" s="78"/>
      <c r="R64" s="78"/>
      <c r="S64" s="78"/>
      <c r="T64" s="78"/>
      <c r="U64" s="78"/>
      <c r="V64" s="78"/>
      <c r="W64" s="78"/>
      <c r="X64" s="79"/>
      <c r="Y64" s="80"/>
    </row>
    <row r="65" spans="1:33" s="69" customFormat="1" ht="13.5">
      <c r="A65" s="213"/>
      <c r="B65" s="249" t="s">
        <v>656</v>
      </c>
      <c r="C65" s="248"/>
      <c r="D65" s="235"/>
      <c r="E65" s="235"/>
      <c r="F65" s="235"/>
      <c r="G65" s="235"/>
      <c r="H65" s="235"/>
      <c r="I65" s="235"/>
      <c r="J65" s="235"/>
      <c r="K65" s="235"/>
      <c r="L65" s="235"/>
      <c r="M65" s="235"/>
      <c r="N65" s="235"/>
      <c r="O65" s="235"/>
      <c r="P65" s="235"/>
      <c r="Q65" s="235"/>
      <c r="R65" s="235"/>
      <c r="S65" s="235"/>
      <c r="T65" s="235"/>
      <c r="U65" s="235"/>
      <c r="V65" s="235"/>
      <c r="W65" s="213"/>
      <c r="X65" s="213"/>
      <c r="Y65" s="213"/>
      <c r="Z65" s="213"/>
      <c r="AA65" s="213"/>
      <c r="AB65" s="213"/>
      <c r="AC65" s="213"/>
      <c r="AD65" s="213"/>
      <c r="AE65" s="213"/>
      <c r="AF65" s="213"/>
      <c r="AG65" s="213"/>
    </row>
    <row r="66" spans="1:33" s="75" customFormat="1">
      <c r="B66" s="75" t="s">
        <v>822</v>
      </c>
      <c r="C66" s="76"/>
      <c r="D66" s="77"/>
      <c r="E66" s="77"/>
      <c r="F66" s="77"/>
      <c r="G66" s="77"/>
      <c r="H66" s="77"/>
      <c r="I66" s="77"/>
      <c r="J66" s="77"/>
      <c r="K66" s="77"/>
      <c r="L66" s="77"/>
      <c r="M66" s="77"/>
      <c r="N66" s="77"/>
      <c r="O66" s="77"/>
      <c r="P66" s="77"/>
      <c r="Q66" s="77"/>
      <c r="R66" s="77"/>
      <c r="S66" s="77"/>
      <c r="T66" s="77"/>
      <c r="U66" s="77"/>
      <c r="V66" s="77"/>
      <c r="W66" s="78"/>
      <c r="X66" s="79"/>
      <c r="Y66" s="132"/>
      <c r="Z66" s="80"/>
      <c r="AA66" s="80"/>
    </row>
    <row r="67" spans="1:33" ht="24" customHeight="1">
      <c r="B67" s="178" t="s">
        <v>1783</v>
      </c>
      <c r="C67" s="613" t="s">
        <v>280</v>
      </c>
      <c r="D67" s="613"/>
      <c r="E67" s="613"/>
      <c r="F67" s="613" t="s">
        <v>281</v>
      </c>
      <c r="G67" s="613"/>
      <c r="H67" s="613"/>
      <c r="I67" s="572" t="s">
        <v>1847</v>
      </c>
      <c r="J67" s="572"/>
      <c r="K67" s="572"/>
      <c r="L67" s="572"/>
      <c r="M67" s="572" t="s">
        <v>1730</v>
      </c>
      <c r="N67" s="572"/>
      <c r="O67" s="572"/>
      <c r="P67" s="572"/>
      <c r="Q67" s="572" t="s">
        <v>1731</v>
      </c>
      <c r="R67" s="572"/>
      <c r="S67" s="572"/>
      <c r="T67" s="572"/>
      <c r="U67" s="572" t="s">
        <v>1732</v>
      </c>
      <c r="V67" s="572"/>
      <c r="W67" s="572"/>
      <c r="X67" s="572"/>
      <c r="Y67" s="132"/>
      <c r="Z67" s="132"/>
      <c r="AA67" s="132"/>
      <c r="AB67" s="132"/>
      <c r="AC67" s="132"/>
      <c r="AD67" s="132"/>
      <c r="AE67" s="132"/>
      <c r="AF67" s="132"/>
      <c r="AG67" s="132"/>
    </row>
    <row r="68" spans="1:33" ht="16.5" customHeight="1">
      <c r="B68" s="320">
        <v>1</v>
      </c>
      <c r="C68" s="606" t="str">
        <f>IF(施・部の費用!F238="資源化",施・部の費用!C238,"")</f>
        <v/>
      </c>
      <c r="D68" s="607"/>
      <c r="E68" s="608"/>
      <c r="F68" s="592" t="str">
        <f>IF(施・部の費用!F238="資源化",施・部の費用!F238,"")</f>
        <v/>
      </c>
      <c r="G68" s="592"/>
      <c r="H68" s="592"/>
      <c r="I68" s="831" t="str">
        <f>IF(施・部の費用!F238="資源化",IF(施・部の費用!L238="",0,施・部の費用!L238),"")</f>
        <v/>
      </c>
      <c r="J68" s="831"/>
      <c r="K68" s="831"/>
      <c r="L68" s="831"/>
      <c r="M68" s="943" t="str">
        <f>IF(施・部の費用!F238="資源化",IF(施・部の費用!P238="",0,施・部の費用!P238),"")</f>
        <v/>
      </c>
      <c r="N68" s="948"/>
      <c r="O68" s="948"/>
      <c r="P68" s="949"/>
      <c r="Q68" s="943" t="str">
        <f>IF(施・部の費用!F238="資源化",IF(施・部の費用!T238="",0,施・部の費用!T238),"")</f>
        <v/>
      </c>
      <c r="R68" s="948"/>
      <c r="S68" s="948"/>
      <c r="T68" s="949"/>
      <c r="U68" s="943" t="str">
        <f>IF(施・部の費用!F238="資源化",IF(施・部の費用!X238="",0,施・部の費用!X238),"")</f>
        <v/>
      </c>
      <c r="V68" s="948"/>
      <c r="W68" s="948"/>
      <c r="X68" s="949"/>
      <c r="Y68" s="132"/>
      <c r="Z68" s="132"/>
      <c r="AA68" s="132"/>
      <c r="AB68" s="132"/>
      <c r="AC68" s="132"/>
      <c r="AD68" s="132"/>
      <c r="AE68" s="132"/>
      <c r="AF68" s="132"/>
      <c r="AG68" s="132"/>
    </row>
    <row r="69" spans="1:33" ht="16.5" customHeight="1">
      <c r="B69" s="320">
        <v>2</v>
      </c>
      <c r="C69" s="606" t="str">
        <f>IF(施・部の費用!F239="資源化",施・部の費用!C239,"")</f>
        <v/>
      </c>
      <c r="D69" s="607"/>
      <c r="E69" s="608"/>
      <c r="F69" s="592" t="str">
        <f>IF(施・部の費用!F239="資源化",施・部の費用!F239,"")</f>
        <v/>
      </c>
      <c r="G69" s="592"/>
      <c r="H69" s="592"/>
      <c r="I69" s="831" t="str">
        <f>IF(施・部の費用!F239="資源化",IF(施・部の費用!L239="",0,施・部の費用!L239),"")</f>
        <v/>
      </c>
      <c r="J69" s="831"/>
      <c r="K69" s="831"/>
      <c r="L69" s="831"/>
      <c r="M69" s="943" t="str">
        <f>IF(施・部の費用!F239="資源化",IF(施・部の費用!P239="",0,施・部の費用!P239),"")</f>
        <v/>
      </c>
      <c r="N69" s="948"/>
      <c r="O69" s="948"/>
      <c r="P69" s="949"/>
      <c r="Q69" s="943" t="str">
        <f>IF(施・部の費用!F239="資源化",IF(施・部の費用!T239="",0,施・部の費用!T239),"")</f>
        <v/>
      </c>
      <c r="R69" s="948"/>
      <c r="S69" s="948"/>
      <c r="T69" s="949"/>
      <c r="U69" s="943" t="str">
        <f>IF(施・部の費用!F239="資源化",IF(施・部の費用!X239="",0,施・部の費用!X239),"")</f>
        <v/>
      </c>
      <c r="V69" s="948"/>
      <c r="W69" s="948"/>
      <c r="X69" s="949"/>
      <c r="Y69" s="132"/>
      <c r="Z69" s="132"/>
      <c r="AA69" s="132"/>
      <c r="AB69" s="132"/>
      <c r="AC69" s="132"/>
      <c r="AD69" s="132"/>
      <c r="AE69" s="132"/>
      <c r="AF69" s="132"/>
      <c r="AG69" s="132"/>
    </row>
    <row r="70" spans="1:33" ht="16.5" customHeight="1">
      <c r="B70" s="320">
        <v>3</v>
      </c>
      <c r="C70" s="606" t="str">
        <f>IF(施・部の費用!F240="資源化",施・部の費用!C240,"")</f>
        <v/>
      </c>
      <c r="D70" s="607"/>
      <c r="E70" s="608"/>
      <c r="F70" s="592" t="str">
        <f>IF(施・部の費用!F240="資源化",施・部の費用!F240,"")</f>
        <v/>
      </c>
      <c r="G70" s="592"/>
      <c r="H70" s="592"/>
      <c r="I70" s="831" t="str">
        <f>IF(施・部の費用!F240="資源化",IF(施・部の費用!L240="",0,施・部の費用!L240),"")</f>
        <v/>
      </c>
      <c r="J70" s="831"/>
      <c r="K70" s="831"/>
      <c r="L70" s="831"/>
      <c r="M70" s="943" t="str">
        <f>IF(施・部の費用!F240="資源化",IF(施・部の費用!P240="",0,施・部の費用!P240),"")</f>
        <v/>
      </c>
      <c r="N70" s="948"/>
      <c r="O70" s="948"/>
      <c r="P70" s="949"/>
      <c r="Q70" s="943" t="str">
        <f>IF(施・部の費用!F240="資源化",IF(施・部の費用!T240="",0,施・部の費用!T240),"")</f>
        <v/>
      </c>
      <c r="R70" s="948"/>
      <c r="S70" s="948"/>
      <c r="T70" s="949"/>
      <c r="U70" s="943" t="str">
        <f>IF(施・部の費用!F240="資源化",IF(施・部の費用!X240="",0,施・部の費用!X240),"")</f>
        <v/>
      </c>
      <c r="V70" s="948"/>
      <c r="W70" s="948"/>
      <c r="X70" s="949"/>
      <c r="Y70" s="132"/>
      <c r="Z70" s="132"/>
      <c r="AA70" s="132"/>
      <c r="AB70" s="132"/>
      <c r="AC70" s="132"/>
      <c r="AD70" s="132"/>
      <c r="AE70" s="132"/>
      <c r="AF70" s="132"/>
      <c r="AG70" s="132"/>
    </row>
    <row r="71" spans="1:33" ht="16.5" customHeight="1">
      <c r="B71" s="320">
        <v>4</v>
      </c>
      <c r="C71" s="606" t="str">
        <f>IF(施・部の費用!F241="資源化",施・部の費用!C241,"")</f>
        <v/>
      </c>
      <c r="D71" s="607"/>
      <c r="E71" s="608"/>
      <c r="F71" s="592" t="str">
        <f>IF(施・部の費用!F241="資源化",施・部の費用!F241,"")</f>
        <v/>
      </c>
      <c r="G71" s="592"/>
      <c r="H71" s="592"/>
      <c r="I71" s="831" t="str">
        <f>IF(施・部の費用!F241="資源化",IF(施・部の費用!L241="",0,施・部の費用!L241),"")</f>
        <v/>
      </c>
      <c r="J71" s="831"/>
      <c r="K71" s="831"/>
      <c r="L71" s="831"/>
      <c r="M71" s="943" t="str">
        <f>IF(施・部の費用!F241="資源化",IF(施・部の費用!P241="",0,施・部の費用!P241),"")</f>
        <v/>
      </c>
      <c r="N71" s="948"/>
      <c r="O71" s="948"/>
      <c r="P71" s="949"/>
      <c r="Q71" s="943" t="str">
        <f>IF(施・部の費用!F241="資源化",IF(施・部の費用!T241="",0,施・部の費用!T241),"")</f>
        <v/>
      </c>
      <c r="R71" s="948"/>
      <c r="S71" s="948"/>
      <c r="T71" s="949"/>
      <c r="U71" s="943" t="str">
        <f>IF(施・部の費用!F241="資源化",IF(施・部の費用!X241="",0,施・部の費用!X241),"")</f>
        <v/>
      </c>
      <c r="V71" s="948"/>
      <c r="W71" s="948"/>
      <c r="X71" s="949"/>
      <c r="Y71" s="132"/>
      <c r="Z71" s="132"/>
      <c r="AA71" s="132"/>
      <c r="AB71" s="132"/>
      <c r="AC71" s="132"/>
      <c r="AD71" s="132"/>
      <c r="AE71" s="132"/>
      <c r="AF71" s="132"/>
      <c r="AG71" s="132"/>
    </row>
    <row r="72" spans="1:33" ht="16.5" customHeight="1">
      <c r="B72" s="320">
        <v>5</v>
      </c>
      <c r="C72" s="606" t="str">
        <f>IF(施・部の費用!F242="資源化",施・部の費用!C242,"")</f>
        <v/>
      </c>
      <c r="D72" s="607"/>
      <c r="E72" s="608"/>
      <c r="F72" s="592" t="str">
        <f>IF(施・部の費用!F242="資源化",施・部の費用!F242,"")</f>
        <v/>
      </c>
      <c r="G72" s="592"/>
      <c r="H72" s="592"/>
      <c r="I72" s="831" t="str">
        <f>IF(施・部の費用!F242="資源化",IF(施・部の費用!L242="",0,施・部の費用!L242),"")</f>
        <v/>
      </c>
      <c r="J72" s="831"/>
      <c r="K72" s="831"/>
      <c r="L72" s="831"/>
      <c r="M72" s="943" t="str">
        <f>IF(施・部の費用!F242="資源化",IF(施・部の費用!P242="",0,施・部の費用!P242),"")</f>
        <v/>
      </c>
      <c r="N72" s="948"/>
      <c r="O72" s="948"/>
      <c r="P72" s="949"/>
      <c r="Q72" s="943" t="str">
        <f>IF(施・部の費用!F242="資源化",IF(施・部の費用!T242="",0,施・部の費用!T242),"")</f>
        <v/>
      </c>
      <c r="R72" s="948"/>
      <c r="S72" s="948"/>
      <c r="T72" s="949"/>
      <c r="U72" s="943" t="str">
        <f>IF(施・部の費用!F242="資源化",IF(施・部の費用!X242="",0,施・部の費用!X242),"")</f>
        <v/>
      </c>
      <c r="V72" s="948"/>
      <c r="W72" s="948"/>
      <c r="X72" s="949"/>
      <c r="Y72" s="132"/>
      <c r="Z72" s="132"/>
      <c r="AA72" s="132"/>
      <c r="AB72" s="132"/>
      <c r="AC72" s="132"/>
      <c r="AD72" s="132"/>
      <c r="AE72" s="132"/>
      <c r="AF72" s="132"/>
      <c r="AG72" s="132"/>
    </row>
    <row r="73" spans="1:33" ht="16.5" customHeight="1">
      <c r="B73" s="320">
        <v>6</v>
      </c>
      <c r="C73" s="606" t="str">
        <f>IF(施・部の費用!F243="資源化",施・部の費用!C243,"")</f>
        <v/>
      </c>
      <c r="D73" s="607"/>
      <c r="E73" s="608"/>
      <c r="F73" s="592" t="str">
        <f>IF(施・部の費用!F243="資源化",施・部の費用!F243,"")</f>
        <v/>
      </c>
      <c r="G73" s="592"/>
      <c r="H73" s="592"/>
      <c r="I73" s="831" t="str">
        <f>IF(施・部の費用!F243="資源化",IF(施・部の費用!L243="",0,施・部の費用!L243),"")</f>
        <v/>
      </c>
      <c r="J73" s="831"/>
      <c r="K73" s="831"/>
      <c r="L73" s="831"/>
      <c r="M73" s="943" t="str">
        <f>IF(施・部の費用!F243="資源化",IF(施・部の費用!P243="",0,施・部の費用!P243),"")</f>
        <v/>
      </c>
      <c r="N73" s="948"/>
      <c r="O73" s="948"/>
      <c r="P73" s="949"/>
      <c r="Q73" s="943" t="str">
        <f>IF(施・部の費用!F243="資源化",IF(施・部の費用!T243="",0,施・部の費用!T243),"")</f>
        <v/>
      </c>
      <c r="R73" s="948"/>
      <c r="S73" s="948"/>
      <c r="T73" s="949"/>
      <c r="U73" s="943" t="str">
        <f>IF(施・部の費用!F243="資源化",IF(施・部の費用!X243="",0,施・部の費用!X243),"")</f>
        <v/>
      </c>
      <c r="V73" s="948"/>
      <c r="W73" s="948"/>
      <c r="X73" s="949"/>
      <c r="Y73" s="132"/>
      <c r="Z73" s="132"/>
      <c r="AA73" s="132"/>
      <c r="AB73" s="132"/>
      <c r="AC73" s="132"/>
      <c r="AD73" s="132"/>
      <c r="AE73" s="132"/>
      <c r="AF73" s="132"/>
      <c r="AG73" s="132"/>
    </row>
    <row r="74" spans="1:33" ht="16.5" customHeight="1">
      <c r="B74" s="320">
        <v>7</v>
      </c>
      <c r="C74" s="606" t="str">
        <f>IF(施・部の費用!F244="資源化",施・部の費用!C244,"")</f>
        <v/>
      </c>
      <c r="D74" s="607"/>
      <c r="E74" s="608"/>
      <c r="F74" s="592" t="str">
        <f>IF(施・部の費用!F244="資源化",施・部の費用!F244,"")</f>
        <v/>
      </c>
      <c r="G74" s="592"/>
      <c r="H74" s="592"/>
      <c r="I74" s="831" t="str">
        <f>IF(施・部の費用!F244="資源化",IF(施・部の費用!L244="",0,施・部の費用!L244),"")</f>
        <v/>
      </c>
      <c r="J74" s="831"/>
      <c r="K74" s="831"/>
      <c r="L74" s="831"/>
      <c r="M74" s="943" t="str">
        <f>IF(施・部の費用!F244="資源化",IF(施・部の費用!P244="",0,施・部の費用!P244),"")</f>
        <v/>
      </c>
      <c r="N74" s="948"/>
      <c r="O74" s="948"/>
      <c r="P74" s="949"/>
      <c r="Q74" s="943" t="str">
        <f>IF(施・部の費用!F244="資源化",IF(施・部の費用!T244="",0,施・部の費用!T244),"")</f>
        <v/>
      </c>
      <c r="R74" s="948"/>
      <c r="S74" s="948"/>
      <c r="T74" s="949"/>
      <c r="U74" s="943" t="str">
        <f>IF(施・部の費用!F244="資源化",IF(施・部の費用!X244="",0,施・部の費用!X244),"")</f>
        <v/>
      </c>
      <c r="V74" s="948"/>
      <c r="W74" s="948"/>
      <c r="X74" s="949"/>
      <c r="Y74" s="132"/>
      <c r="Z74" s="132"/>
      <c r="AA74" s="132"/>
      <c r="AB74" s="132"/>
      <c r="AC74" s="132"/>
      <c r="AD74" s="132"/>
      <c r="AE74" s="132"/>
      <c r="AF74" s="132"/>
      <c r="AG74" s="132"/>
    </row>
    <row r="75" spans="1:33" ht="16.5" customHeight="1">
      <c r="B75" s="320">
        <v>8</v>
      </c>
      <c r="C75" s="606" t="str">
        <f>IF(施・部の費用!F245="資源化",施・部の費用!C245,"")</f>
        <v/>
      </c>
      <c r="D75" s="607"/>
      <c r="E75" s="608"/>
      <c r="F75" s="592" t="str">
        <f>IF(施・部の費用!F245="資源化",施・部の費用!F245,"")</f>
        <v/>
      </c>
      <c r="G75" s="592"/>
      <c r="H75" s="592"/>
      <c r="I75" s="831" t="str">
        <f>IF(施・部の費用!F245="資源化",IF(施・部の費用!L245="",0,施・部の費用!L245),"")</f>
        <v/>
      </c>
      <c r="J75" s="831"/>
      <c r="K75" s="831"/>
      <c r="L75" s="831"/>
      <c r="M75" s="943" t="str">
        <f>IF(施・部の費用!F245="資源化",IF(施・部の費用!P245="",0,施・部の費用!P245),"")</f>
        <v/>
      </c>
      <c r="N75" s="948"/>
      <c r="O75" s="948"/>
      <c r="P75" s="949"/>
      <c r="Q75" s="943" t="str">
        <f>IF(施・部の費用!F245="資源化",IF(施・部の費用!T245="",0,施・部の費用!T245),"")</f>
        <v/>
      </c>
      <c r="R75" s="948"/>
      <c r="S75" s="948"/>
      <c r="T75" s="949"/>
      <c r="U75" s="943" t="str">
        <f>IF(施・部の費用!F245="資源化",IF(施・部の費用!X245="",0,施・部の費用!X245),"")</f>
        <v/>
      </c>
      <c r="V75" s="948"/>
      <c r="W75" s="948"/>
      <c r="X75" s="949"/>
      <c r="Y75" s="132"/>
      <c r="Z75" s="132"/>
      <c r="AA75" s="132"/>
      <c r="AB75" s="132"/>
      <c r="AC75" s="132"/>
      <c r="AD75" s="132"/>
      <c r="AE75" s="132"/>
      <c r="AF75" s="132"/>
      <c r="AG75" s="132"/>
    </row>
    <row r="76" spans="1:33" ht="16.5" customHeight="1">
      <c r="B76" s="320">
        <v>9</v>
      </c>
      <c r="C76" s="606" t="str">
        <f>IF(施・部の費用!F246="資源化",施・部の費用!C246,"")</f>
        <v/>
      </c>
      <c r="D76" s="607"/>
      <c r="E76" s="608"/>
      <c r="F76" s="592" t="str">
        <f>IF(施・部の費用!F246="資源化",施・部の費用!F246,"")</f>
        <v/>
      </c>
      <c r="G76" s="592"/>
      <c r="H76" s="592"/>
      <c r="I76" s="831" t="str">
        <f>IF(施・部の費用!F246="資源化",IF(施・部の費用!L246="",0,施・部の費用!L246),"")</f>
        <v/>
      </c>
      <c r="J76" s="831"/>
      <c r="K76" s="831"/>
      <c r="L76" s="831"/>
      <c r="M76" s="943" t="str">
        <f>IF(施・部の費用!F246="資源化",IF(施・部の費用!P246="",0,施・部の費用!P246),"")</f>
        <v/>
      </c>
      <c r="N76" s="948"/>
      <c r="O76" s="948"/>
      <c r="P76" s="949"/>
      <c r="Q76" s="943" t="str">
        <f>IF(施・部の費用!F246="資源化",IF(施・部の費用!T246="",0,施・部の費用!T246),"")</f>
        <v/>
      </c>
      <c r="R76" s="948"/>
      <c r="S76" s="948"/>
      <c r="T76" s="949"/>
      <c r="U76" s="943" t="str">
        <f>IF(施・部の費用!F246="資源化",IF(施・部の費用!X246="",0,施・部の費用!X246),"")</f>
        <v/>
      </c>
      <c r="V76" s="948"/>
      <c r="W76" s="948"/>
      <c r="X76" s="949"/>
      <c r="Y76" s="132"/>
      <c r="Z76" s="132"/>
      <c r="AA76" s="132"/>
      <c r="AB76" s="132"/>
      <c r="AC76" s="132"/>
      <c r="AD76" s="132"/>
      <c r="AE76" s="132"/>
      <c r="AF76" s="132"/>
      <c r="AG76" s="132"/>
    </row>
    <row r="77" spans="1:33" ht="16.5" customHeight="1">
      <c r="B77" s="320">
        <v>10</v>
      </c>
      <c r="C77" s="606" t="str">
        <f>IF(施・部の費用!F247="資源化",施・部の費用!C247,"")</f>
        <v/>
      </c>
      <c r="D77" s="607"/>
      <c r="E77" s="608"/>
      <c r="F77" s="592" t="str">
        <f>IF(施・部の費用!F247="資源化",施・部の費用!F247,"")</f>
        <v/>
      </c>
      <c r="G77" s="592"/>
      <c r="H77" s="592"/>
      <c r="I77" s="831" t="str">
        <f>IF(施・部の費用!F247="資源化",IF(施・部の費用!L247="",0,施・部の費用!L247),"")</f>
        <v/>
      </c>
      <c r="J77" s="831"/>
      <c r="K77" s="831"/>
      <c r="L77" s="831"/>
      <c r="M77" s="943" t="str">
        <f>IF(施・部の費用!F247="資源化",IF(施・部の費用!P247="",0,施・部の費用!P247),"")</f>
        <v/>
      </c>
      <c r="N77" s="948"/>
      <c r="O77" s="948"/>
      <c r="P77" s="949"/>
      <c r="Q77" s="943" t="str">
        <f>IF(施・部の費用!F247="資源化",IF(施・部の費用!T247="",0,施・部の費用!T247),"")</f>
        <v/>
      </c>
      <c r="R77" s="948"/>
      <c r="S77" s="948"/>
      <c r="T77" s="949"/>
      <c r="U77" s="943" t="str">
        <f>IF(施・部の費用!F247="資源化",IF(施・部の費用!X247="",0,施・部の費用!X247),"")</f>
        <v/>
      </c>
      <c r="V77" s="948"/>
      <c r="W77" s="948"/>
      <c r="X77" s="949"/>
      <c r="Y77" s="132"/>
      <c r="Z77" s="132"/>
      <c r="AA77" s="132"/>
      <c r="AB77" s="132"/>
      <c r="AC77" s="132"/>
      <c r="AD77" s="132"/>
      <c r="AE77" s="132"/>
      <c r="AF77" s="132"/>
      <c r="AG77" s="132"/>
    </row>
    <row r="78" spans="1:33" ht="16.5" customHeight="1">
      <c r="B78" s="320">
        <v>11</v>
      </c>
      <c r="C78" s="606" t="str">
        <f>IF(施・部の費用!F248="資源化",施・部の費用!C248,"")</f>
        <v/>
      </c>
      <c r="D78" s="607"/>
      <c r="E78" s="608"/>
      <c r="F78" s="592" t="str">
        <f>IF(施・部の費用!F248="資源化",施・部の費用!F248,"")</f>
        <v/>
      </c>
      <c r="G78" s="592"/>
      <c r="H78" s="592"/>
      <c r="I78" s="831" t="str">
        <f>IF(施・部の費用!F248="資源化",IF(施・部の費用!L248="",0,施・部の費用!L248),"")</f>
        <v/>
      </c>
      <c r="J78" s="831"/>
      <c r="K78" s="831"/>
      <c r="L78" s="831"/>
      <c r="M78" s="943" t="str">
        <f>IF(施・部の費用!F248="資源化",IF(施・部の費用!P248="",0,施・部の費用!P248),"")</f>
        <v/>
      </c>
      <c r="N78" s="948"/>
      <c r="O78" s="948"/>
      <c r="P78" s="949"/>
      <c r="Q78" s="943" t="str">
        <f>IF(施・部の費用!F248="資源化",IF(施・部の費用!T248="",0,施・部の費用!T248),"")</f>
        <v/>
      </c>
      <c r="R78" s="948"/>
      <c r="S78" s="948"/>
      <c r="T78" s="949"/>
      <c r="U78" s="943" t="str">
        <f>IF(施・部の費用!F248="資源化",IF(施・部の費用!X248="",0,施・部の費用!X248),"")</f>
        <v/>
      </c>
      <c r="V78" s="948"/>
      <c r="W78" s="948"/>
      <c r="X78" s="949"/>
      <c r="Y78" s="132"/>
      <c r="Z78" s="132"/>
      <c r="AA78" s="132"/>
      <c r="AB78" s="132"/>
      <c r="AC78" s="132"/>
      <c r="AD78" s="132"/>
      <c r="AE78" s="132"/>
      <c r="AF78" s="132"/>
      <c r="AG78" s="132"/>
    </row>
    <row r="79" spans="1:33" ht="16.5" customHeight="1">
      <c r="B79" s="320">
        <v>12</v>
      </c>
      <c r="C79" s="606" t="str">
        <f>IF(施・部の費用!F249="資源化",施・部の費用!C249,"")</f>
        <v/>
      </c>
      <c r="D79" s="607"/>
      <c r="E79" s="608"/>
      <c r="F79" s="592" t="str">
        <f>IF(施・部の費用!F249="資源化",施・部の費用!F249,"")</f>
        <v/>
      </c>
      <c r="G79" s="592"/>
      <c r="H79" s="592"/>
      <c r="I79" s="831" t="str">
        <f>IF(施・部の費用!F249="資源化",IF(施・部の費用!L249="",0,施・部の費用!L249),"")</f>
        <v/>
      </c>
      <c r="J79" s="831"/>
      <c r="K79" s="831"/>
      <c r="L79" s="831"/>
      <c r="M79" s="943" t="str">
        <f>IF(施・部の費用!F249="資源化",IF(施・部の費用!P249="",0,施・部の費用!P249),"")</f>
        <v/>
      </c>
      <c r="N79" s="948"/>
      <c r="O79" s="948"/>
      <c r="P79" s="949"/>
      <c r="Q79" s="943" t="str">
        <f>IF(施・部の費用!F249="資源化",IF(施・部の費用!T249="",0,施・部の費用!T249),"")</f>
        <v/>
      </c>
      <c r="R79" s="948"/>
      <c r="S79" s="948"/>
      <c r="T79" s="949"/>
      <c r="U79" s="943" t="str">
        <f>IF(施・部の費用!F249="資源化",IF(施・部の費用!X249="",0,施・部の費用!X249),"")</f>
        <v/>
      </c>
      <c r="V79" s="948"/>
      <c r="W79" s="948"/>
      <c r="X79" s="949"/>
      <c r="Y79" s="132"/>
      <c r="Z79" s="132"/>
      <c r="AA79" s="132"/>
      <c r="AB79" s="132"/>
      <c r="AC79" s="132"/>
      <c r="AD79" s="132"/>
      <c r="AE79" s="132"/>
      <c r="AF79" s="132"/>
      <c r="AG79" s="132"/>
    </row>
    <row r="80" spans="1:33" ht="16.5" customHeight="1">
      <c r="B80" s="320">
        <v>13</v>
      </c>
      <c r="C80" s="606" t="str">
        <f>IF(施・部の費用!F250="資源化",施・部の費用!C250,"")</f>
        <v/>
      </c>
      <c r="D80" s="607"/>
      <c r="E80" s="608"/>
      <c r="F80" s="592" t="str">
        <f>IF(施・部の費用!F250="資源化",施・部の費用!F250,"")</f>
        <v/>
      </c>
      <c r="G80" s="592"/>
      <c r="H80" s="592"/>
      <c r="I80" s="831" t="str">
        <f>IF(施・部の費用!F250="資源化",IF(施・部の費用!L250="",0,施・部の費用!L250),"")</f>
        <v/>
      </c>
      <c r="J80" s="831"/>
      <c r="K80" s="831"/>
      <c r="L80" s="831"/>
      <c r="M80" s="943" t="str">
        <f>IF(施・部の費用!F250="資源化",IF(施・部の費用!P250="",0,施・部の費用!P250),"")</f>
        <v/>
      </c>
      <c r="N80" s="948"/>
      <c r="O80" s="948"/>
      <c r="P80" s="949"/>
      <c r="Q80" s="943" t="str">
        <f>IF(施・部の費用!F250="資源化",IF(施・部の費用!T250="",0,施・部の費用!T250),"")</f>
        <v/>
      </c>
      <c r="R80" s="948"/>
      <c r="S80" s="948"/>
      <c r="T80" s="949"/>
      <c r="U80" s="943" t="str">
        <f>IF(施・部の費用!F250="資源化",IF(施・部の費用!X250="",0,施・部の費用!X250),"")</f>
        <v/>
      </c>
      <c r="V80" s="948"/>
      <c r="W80" s="948"/>
      <c r="X80" s="949"/>
      <c r="Y80" s="132"/>
      <c r="Z80" s="132"/>
      <c r="AA80" s="132"/>
      <c r="AB80" s="132"/>
      <c r="AC80" s="132"/>
      <c r="AD80" s="132"/>
      <c r="AE80" s="132"/>
      <c r="AF80" s="132"/>
      <c r="AG80" s="132"/>
    </row>
    <row r="81" spans="1:35" ht="16.5" customHeight="1">
      <c r="B81" s="320">
        <v>14</v>
      </c>
      <c r="C81" s="606" t="str">
        <f>IF(施・部の費用!F251="資源化",施・部の費用!C251,"")</f>
        <v/>
      </c>
      <c r="D81" s="607"/>
      <c r="E81" s="608"/>
      <c r="F81" s="592" t="str">
        <f>IF(施・部の費用!F251="資源化",施・部の費用!F251,"")</f>
        <v/>
      </c>
      <c r="G81" s="592"/>
      <c r="H81" s="592"/>
      <c r="I81" s="831" t="str">
        <f>IF(施・部の費用!F251="資源化",IF(施・部の費用!L251="",0,施・部の費用!L251),"")</f>
        <v/>
      </c>
      <c r="J81" s="831"/>
      <c r="K81" s="831"/>
      <c r="L81" s="831"/>
      <c r="M81" s="943" t="str">
        <f>IF(施・部の費用!F251="資源化",IF(施・部の費用!P251="",0,施・部の費用!P251),"")</f>
        <v/>
      </c>
      <c r="N81" s="948"/>
      <c r="O81" s="948"/>
      <c r="P81" s="949"/>
      <c r="Q81" s="943" t="str">
        <f>IF(施・部の費用!F251="資源化",IF(施・部の費用!T251="",0,施・部の費用!T251),"")</f>
        <v/>
      </c>
      <c r="R81" s="948"/>
      <c r="S81" s="948"/>
      <c r="T81" s="949"/>
      <c r="U81" s="943" t="str">
        <f>IF(施・部の費用!F251="資源化",IF(施・部の費用!X251="",0,施・部の費用!X251),"")</f>
        <v/>
      </c>
      <c r="V81" s="948"/>
      <c r="W81" s="948"/>
      <c r="X81" s="949"/>
      <c r="Y81" s="132"/>
      <c r="Z81" s="132"/>
      <c r="AA81" s="132"/>
      <c r="AB81" s="132"/>
      <c r="AC81" s="132"/>
      <c r="AD81" s="132"/>
      <c r="AE81" s="132"/>
      <c r="AF81" s="132"/>
      <c r="AG81" s="132"/>
    </row>
    <row r="82" spans="1:35" ht="16.5" customHeight="1">
      <c r="B82" s="320">
        <v>15</v>
      </c>
      <c r="C82" s="606" t="str">
        <f>IF(施・部の費用!F252="資源化",施・部の費用!C252,"")</f>
        <v/>
      </c>
      <c r="D82" s="607"/>
      <c r="E82" s="608"/>
      <c r="F82" s="592" t="str">
        <f>IF(施・部の費用!F252="資源化",施・部の費用!F252,"")</f>
        <v/>
      </c>
      <c r="G82" s="592"/>
      <c r="H82" s="592"/>
      <c r="I82" s="831" t="str">
        <f>IF(施・部の費用!F252="資源化",IF(施・部の費用!L252="",0,施・部の費用!L252),"")</f>
        <v/>
      </c>
      <c r="J82" s="831"/>
      <c r="K82" s="831"/>
      <c r="L82" s="831"/>
      <c r="M82" s="943" t="str">
        <f>IF(施・部の費用!F252="資源化",IF(施・部の費用!P252="",0,施・部の費用!P252),"")</f>
        <v/>
      </c>
      <c r="N82" s="948"/>
      <c r="O82" s="948"/>
      <c r="P82" s="949"/>
      <c r="Q82" s="943" t="str">
        <f>IF(施・部の費用!F252="資源化",IF(施・部の費用!T252="",0,施・部の費用!T252),"")</f>
        <v/>
      </c>
      <c r="R82" s="948"/>
      <c r="S82" s="948"/>
      <c r="T82" s="949"/>
      <c r="U82" s="943" t="str">
        <f>IF(施・部の費用!F252="資源化",IF(施・部の費用!X252="",0,施・部の費用!X252),"")</f>
        <v/>
      </c>
      <c r="V82" s="948"/>
      <c r="W82" s="948"/>
      <c r="X82" s="949"/>
      <c r="Y82" s="132"/>
      <c r="Z82" s="132"/>
      <c r="AA82" s="132"/>
      <c r="AB82" s="132"/>
      <c r="AC82" s="132"/>
      <c r="AD82" s="132"/>
      <c r="AE82" s="132"/>
      <c r="AF82" s="132"/>
      <c r="AG82" s="132"/>
    </row>
    <row r="83" spans="1:35" ht="16.5" customHeight="1">
      <c r="B83" s="320">
        <v>16</v>
      </c>
      <c r="C83" s="606" t="str">
        <f>IF(施・部の費用!F253="資源化",施・部の費用!C253,"")</f>
        <v/>
      </c>
      <c r="D83" s="607"/>
      <c r="E83" s="608"/>
      <c r="F83" s="592" t="str">
        <f>IF(施・部の費用!F253="資源化",施・部の費用!F253,"")</f>
        <v/>
      </c>
      <c r="G83" s="592"/>
      <c r="H83" s="592"/>
      <c r="I83" s="831" t="str">
        <f>IF(施・部の費用!F253="資源化",IF(施・部の費用!L253="",0,施・部の費用!L253),"")</f>
        <v/>
      </c>
      <c r="J83" s="831"/>
      <c r="K83" s="831"/>
      <c r="L83" s="831"/>
      <c r="M83" s="943" t="str">
        <f>IF(施・部の費用!F253="資源化",IF(施・部の費用!P253="",0,施・部の費用!P253),"")</f>
        <v/>
      </c>
      <c r="N83" s="948"/>
      <c r="O83" s="948"/>
      <c r="P83" s="949"/>
      <c r="Q83" s="943" t="str">
        <f>IF(施・部の費用!F253="資源化",IF(施・部の費用!T253="",0,施・部の費用!T253),"")</f>
        <v/>
      </c>
      <c r="R83" s="948"/>
      <c r="S83" s="948"/>
      <c r="T83" s="949"/>
      <c r="U83" s="943" t="str">
        <f>IF(施・部の費用!F253="資源化",IF(施・部の費用!X253="",0,施・部の費用!X253),"")</f>
        <v/>
      </c>
      <c r="V83" s="948"/>
      <c r="W83" s="948"/>
      <c r="X83" s="949"/>
      <c r="Y83" s="132"/>
      <c r="Z83" s="132"/>
      <c r="AA83" s="132"/>
      <c r="AB83" s="132"/>
      <c r="AC83" s="132"/>
      <c r="AD83" s="132"/>
      <c r="AE83" s="132"/>
      <c r="AF83" s="132"/>
      <c r="AG83" s="132"/>
    </row>
    <row r="84" spans="1:35" ht="16.5" customHeight="1">
      <c r="B84" s="320">
        <v>17</v>
      </c>
      <c r="C84" s="606" t="str">
        <f>IF(施・部の費用!F254="資源化",施・部の費用!C254,"")</f>
        <v/>
      </c>
      <c r="D84" s="607"/>
      <c r="E84" s="608"/>
      <c r="F84" s="592" t="str">
        <f>IF(施・部の費用!F254="資源化",施・部の費用!F254,"")</f>
        <v/>
      </c>
      <c r="G84" s="592"/>
      <c r="H84" s="592"/>
      <c r="I84" s="831" t="str">
        <f>IF(施・部の費用!F254="資源化",IF(施・部の費用!L254="",0,施・部の費用!L254),"")</f>
        <v/>
      </c>
      <c r="J84" s="831"/>
      <c r="K84" s="831"/>
      <c r="L84" s="831"/>
      <c r="M84" s="943" t="str">
        <f>IF(施・部の費用!F254="資源化",IF(施・部の費用!P254="",0,施・部の費用!P254),"")</f>
        <v/>
      </c>
      <c r="N84" s="948"/>
      <c r="O84" s="948"/>
      <c r="P84" s="949"/>
      <c r="Q84" s="943" t="str">
        <f>IF(施・部の費用!F254="資源化",IF(施・部の費用!T254="",0,施・部の費用!T254),"")</f>
        <v/>
      </c>
      <c r="R84" s="948"/>
      <c r="S84" s="948"/>
      <c r="T84" s="949"/>
      <c r="U84" s="943" t="str">
        <f>IF(施・部の費用!F254="資源化",IF(施・部の費用!X254="",0,施・部の費用!X254),"")</f>
        <v/>
      </c>
      <c r="V84" s="948"/>
      <c r="W84" s="948"/>
      <c r="X84" s="949"/>
      <c r="Y84" s="132"/>
      <c r="Z84" s="132"/>
      <c r="AA84" s="132"/>
      <c r="AB84" s="132"/>
      <c r="AC84" s="132"/>
      <c r="AD84" s="132"/>
      <c r="AE84" s="132"/>
      <c r="AF84" s="132"/>
      <c r="AG84" s="132"/>
    </row>
    <row r="85" spans="1:35" ht="16.5" customHeight="1">
      <c r="B85" s="320">
        <v>18</v>
      </c>
      <c r="C85" s="606" t="str">
        <f>IF(施・部の費用!F255="資源化",施・部の費用!C255,"")</f>
        <v/>
      </c>
      <c r="D85" s="607"/>
      <c r="E85" s="608"/>
      <c r="F85" s="592" t="str">
        <f>IF(施・部の費用!F255="資源化",施・部の費用!F255,"")</f>
        <v/>
      </c>
      <c r="G85" s="592"/>
      <c r="H85" s="592"/>
      <c r="I85" s="831" t="str">
        <f>IF(施・部の費用!F255="資源化",IF(施・部の費用!L255="",0,施・部の費用!L255),"")</f>
        <v/>
      </c>
      <c r="J85" s="831"/>
      <c r="K85" s="831"/>
      <c r="L85" s="831"/>
      <c r="M85" s="943" t="str">
        <f>IF(施・部の費用!F255="資源化",IF(施・部の費用!P255="",0,施・部の費用!P255),"")</f>
        <v/>
      </c>
      <c r="N85" s="948"/>
      <c r="O85" s="948"/>
      <c r="P85" s="949"/>
      <c r="Q85" s="943" t="str">
        <f>IF(施・部の費用!F255="資源化",IF(施・部の費用!T255="",0,施・部の費用!T255),"")</f>
        <v/>
      </c>
      <c r="R85" s="948"/>
      <c r="S85" s="948"/>
      <c r="T85" s="949"/>
      <c r="U85" s="943" t="str">
        <f>IF(施・部の費用!F255="資源化",IF(施・部の費用!X255="",0,施・部の費用!X255),"")</f>
        <v/>
      </c>
      <c r="V85" s="948"/>
      <c r="W85" s="948"/>
      <c r="X85" s="949"/>
      <c r="Y85" s="132"/>
      <c r="Z85" s="132"/>
      <c r="AA85" s="132"/>
      <c r="AB85" s="132"/>
      <c r="AC85" s="132"/>
      <c r="AD85" s="132"/>
      <c r="AE85" s="132"/>
      <c r="AF85" s="132"/>
      <c r="AG85" s="132"/>
    </row>
    <row r="86" spans="1:35" ht="16.5" customHeight="1">
      <c r="B86" s="320">
        <v>19</v>
      </c>
      <c r="C86" s="606" t="str">
        <f>IF(施・部の費用!F256="資源化",施・部の費用!C256,"")</f>
        <v/>
      </c>
      <c r="D86" s="607"/>
      <c r="E86" s="608"/>
      <c r="F86" s="592" t="str">
        <f>IF(施・部の費用!F256="資源化",施・部の費用!F256,"")</f>
        <v/>
      </c>
      <c r="G86" s="592"/>
      <c r="H86" s="592"/>
      <c r="I86" s="831" t="str">
        <f>IF(施・部の費用!F256="資源化",IF(施・部の費用!L256="",0,施・部の費用!L256),"")</f>
        <v/>
      </c>
      <c r="J86" s="831"/>
      <c r="K86" s="831"/>
      <c r="L86" s="831"/>
      <c r="M86" s="943" t="str">
        <f>IF(施・部の費用!F256="資源化",IF(施・部の費用!P256="",0,施・部の費用!P256),"")</f>
        <v/>
      </c>
      <c r="N86" s="948"/>
      <c r="O86" s="948"/>
      <c r="P86" s="949"/>
      <c r="Q86" s="943" t="str">
        <f>IF(施・部の費用!F256="資源化",IF(施・部の費用!T256="",0,施・部の費用!T256),"")</f>
        <v/>
      </c>
      <c r="R86" s="948"/>
      <c r="S86" s="948"/>
      <c r="T86" s="949"/>
      <c r="U86" s="943" t="str">
        <f>IF(施・部の費用!F256="資源化",IF(施・部の費用!X256="",0,施・部の費用!X256),"")</f>
        <v/>
      </c>
      <c r="V86" s="948"/>
      <c r="W86" s="948"/>
      <c r="X86" s="949"/>
      <c r="Y86" s="132"/>
      <c r="Z86" s="132"/>
      <c r="AA86" s="132"/>
      <c r="AB86" s="132"/>
      <c r="AC86" s="132"/>
      <c r="AD86" s="132"/>
      <c r="AE86" s="132"/>
      <c r="AF86" s="132"/>
      <c r="AG86" s="132"/>
    </row>
    <row r="87" spans="1:35" ht="16.5" customHeight="1">
      <c r="B87" s="320">
        <v>20</v>
      </c>
      <c r="C87" s="606" t="str">
        <f>IF(施・部の費用!F257="資源化",施・部の費用!C257,"")</f>
        <v/>
      </c>
      <c r="D87" s="607"/>
      <c r="E87" s="608"/>
      <c r="F87" s="592" t="str">
        <f>IF(施・部の費用!F257="資源化",施・部の費用!F257,"")</f>
        <v/>
      </c>
      <c r="G87" s="592"/>
      <c r="H87" s="592"/>
      <c r="I87" s="831" t="str">
        <f>IF(施・部の費用!F257="資源化",IF(施・部の費用!L257="",0,施・部の費用!L257),"")</f>
        <v/>
      </c>
      <c r="J87" s="831"/>
      <c r="K87" s="831"/>
      <c r="L87" s="831"/>
      <c r="M87" s="943" t="str">
        <f>IF(施・部の費用!F257="資源化",IF(施・部の費用!P257="",0,施・部の費用!P257),"")</f>
        <v/>
      </c>
      <c r="N87" s="948"/>
      <c r="O87" s="948"/>
      <c r="P87" s="949"/>
      <c r="Q87" s="943" t="str">
        <f>IF(施・部の費用!F257="資源化",IF(施・部の費用!T257="",0,施・部の費用!T257),"")</f>
        <v/>
      </c>
      <c r="R87" s="948"/>
      <c r="S87" s="948"/>
      <c r="T87" s="949"/>
      <c r="U87" s="943" t="str">
        <f>IF(施・部の費用!F257="資源化",IF(施・部の費用!X257="",0,施・部の費用!X257),"")</f>
        <v/>
      </c>
      <c r="V87" s="948"/>
      <c r="W87" s="948"/>
      <c r="X87" s="949"/>
      <c r="Y87" s="132"/>
      <c r="Z87" s="132"/>
      <c r="AA87" s="132"/>
      <c r="AB87" s="132"/>
      <c r="AC87" s="132"/>
      <c r="AD87" s="132"/>
      <c r="AE87" s="132"/>
      <c r="AF87" s="132"/>
      <c r="AG87" s="132"/>
    </row>
    <row r="88" spans="1:35" s="75" customFormat="1">
      <c r="C88" s="76"/>
      <c r="D88" s="77"/>
      <c r="E88" s="77"/>
      <c r="F88" s="77"/>
      <c r="G88" s="77"/>
      <c r="H88" s="77"/>
      <c r="I88" s="77"/>
      <c r="J88" s="77"/>
      <c r="K88" s="77"/>
      <c r="L88" s="77"/>
      <c r="M88" s="77"/>
      <c r="N88" s="77"/>
      <c r="O88" s="77"/>
      <c r="P88" s="77"/>
      <c r="Q88" s="77"/>
      <c r="R88" s="77"/>
      <c r="S88" s="77"/>
      <c r="T88" s="77"/>
      <c r="U88" s="77"/>
      <c r="V88" s="77"/>
      <c r="W88" s="78"/>
      <c r="X88" s="79"/>
      <c r="Y88" s="80"/>
    </row>
    <row r="89" spans="1:35" s="69" customFormat="1" ht="13.5">
      <c r="A89" s="213"/>
      <c r="B89" s="249" t="s">
        <v>1534</v>
      </c>
      <c r="C89" s="248"/>
      <c r="D89" s="235"/>
      <c r="E89" s="235"/>
      <c r="F89" s="235"/>
      <c r="G89" s="235"/>
      <c r="H89" s="235"/>
      <c r="I89" s="235"/>
      <c r="J89" s="235"/>
      <c r="K89" s="235"/>
      <c r="L89" s="235"/>
      <c r="M89" s="235"/>
      <c r="N89" s="235"/>
      <c r="O89" s="235"/>
      <c r="P89" s="235"/>
      <c r="Q89" s="235"/>
      <c r="R89" s="235"/>
      <c r="S89" s="235"/>
      <c r="T89" s="235"/>
      <c r="U89" s="235"/>
      <c r="V89" s="235"/>
      <c r="W89" s="235"/>
      <c r="X89" s="235"/>
      <c r="Y89" s="235"/>
      <c r="Z89" s="235"/>
      <c r="AA89" s="235"/>
      <c r="AB89" s="235"/>
      <c r="AC89" s="235"/>
      <c r="AD89" s="235"/>
      <c r="AE89" s="213"/>
      <c r="AF89" s="213"/>
      <c r="AG89" s="213"/>
    </row>
    <row r="90" spans="1:35" s="75" customFormat="1">
      <c r="B90" s="75" t="s">
        <v>1772</v>
      </c>
      <c r="C90" s="76"/>
      <c r="D90" s="77"/>
      <c r="E90" s="77"/>
      <c r="F90" s="77"/>
      <c r="G90" s="77"/>
      <c r="H90" s="77"/>
      <c r="I90" s="77"/>
      <c r="J90" s="77"/>
      <c r="K90" s="77"/>
      <c r="L90" s="77"/>
      <c r="M90" s="77"/>
      <c r="N90" s="77"/>
      <c r="O90" s="77"/>
      <c r="P90" s="77"/>
      <c r="Q90" s="77"/>
      <c r="R90" s="77"/>
      <c r="S90" s="77"/>
      <c r="T90" s="77"/>
      <c r="U90" s="77"/>
      <c r="V90" s="77"/>
      <c r="W90" s="77"/>
      <c r="X90" s="77"/>
      <c r="Y90" s="77"/>
      <c r="Z90" s="77"/>
      <c r="AA90" s="77"/>
      <c r="AB90" s="77"/>
      <c r="AC90" s="77"/>
      <c r="AD90" s="77"/>
      <c r="AE90" s="78"/>
      <c r="AF90" s="79"/>
      <c r="AG90" s="80"/>
    </row>
    <row r="91" spans="1:35" s="75" customFormat="1" ht="15" customHeight="1">
      <c r="B91" s="225" t="s">
        <v>361</v>
      </c>
      <c r="C91" s="270"/>
      <c r="D91" s="86"/>
      <c r="E91" s="86"/>
      <c r="F91" s="86"/>
      <c r="G91" s="86"/>
      <c r="H91" s="680">
        <f>[2]基本設定!$H$18</f>
        <v>0</v>
      </c>
      <c r="I91" s="681"/>
      <c r="J91" s="86" t="s">
        <v>1097</v>
      </c>
      <c r="K91" s="77"/>
      <c r="L91" s="77"/>
      <c r="M91" s="77"/>
      <c r="N91" s="77"/>
      <c r="O91" s="77"/>
      <c r="P91" s="77"/>
      <c r="Q91" s="77"/>
      <c r="R91" s="77"/>
      <c r="S91" s="77"/>
      <c r="T91" s="77"/>
      <c r="U91" s="77"/>
      <c r="V91" s="77"/>
      <c r="W91" s="77"/>
      <c r="X91" s="77"/>
      <c r="Y91" s="77"/>
      <c r="Z91" s="77"/>
      <c r="AA91" s="77"/>
      <c r="AB91" s="77"/>
      <c r="AC91" s="77"/>
      <c r="AD91" s="77"/>
      <c r="AE91" s="78"/>
      <c r="AF91" s="79"/>
      <c r="AG91" s="80"/>
      <c r="AH91" s="80"/>
      <c r="AI91" s="80"/>
    </row>
    <row r="92" spans="1:35" s="75" customFormat="1" ht="13.5">
      <c r="B92" s="225"/>
      <c r="C92" s="270"/>
      <c r="D92" s="86"/>
      <c r="E92" s="86"/>
      <c r="F92" s="86"/>
      <c r="G92" s="86"/>
      <c r="H92" s="87"/>
      <c r="I92" s="87"/>
      <c r="J92" s="86"/>
      <c r="K92" s="77"/>
      <c r="L92" s="77"/>
      <c r="M92" s="77"/>
      <c r="N92" s="77"/>
      <c r="O92" s="77"/>
      <c r="P92" s="77"/>
      <c r="Q92" s="77"/>
      <c r="R92" s="77"/>
      <c r="S92" s="77"/>
      <c r="T92" s="77"/>
      <c r="U92" s="77"/>
      <c r="V92" s="77"/>
      <c r="W92" s="77"/>
      <c r="X92" s="77"/>
      <c r="Y92" s="77"/>
      <c r="Z92" s="77"/>
      <c r="AA92" s="77"/>
      <c r="AB92" s="77"/>
      <c r="AC92" s="77"/>
      <c r="AD92" s="77"/>
      <c r="AE92" s="78"/>
      <c r="AF92" s="79"/>
      <c r="AG92" s="80"/>
      <c r="AH92" s="80"/>
      <c r="AI92" s="80"/>
    </row>
    <row r="93" spans="1:35" s="60" customFormat="1" ht="21.75" customHeight="1">
      <c r="A93" s="259" t="s">
        <v>1551</v>
      </c>
      <c r="B93" s="259" t="s">
        <v>988</v>
      </c>
      <c r="C93" s="62"/>
      <c r="D93" s="62"/>
      <c r="E93" s="62"/>
      <c r="F93" s="62"/>
      <c r="G93" s="62"/>
      <c r="H93" s="62"/>
      <c r="I93" s="62"/>
      <c r="J93" s="62"/>
      <c r="K93" s="62"/>
      <c r="L93" s="62"/>
      <c r="M93" s="62"/>
      <c r="N93" s="62"/>
      <c r="O93" s="62"/>
      <c r="P93" s="62"/>
      <c r="Q93" s="62"/>
      <c r="R93" s="62"/>
      <c r="S93" s="62"/>
      <c r="T93" s="62"/>
      <c r="U93" s="62"/>
      <c r="V93" s="62"/>
      <c r="W93" s="151"/>
      <c r="X93" s="151"/>
      <c r="Y93" s="151"/>
      <c r="Z93" s="151"/>
      <c r="AA93" s="151"/>
      <c r="AB93" s="151"/>
      <c r="AC93" s="151"/>
      <c r="AD93" s="151"/>
      <c r="AE93" s="151"/>
      <c r="AF93" s="151"/>
      <c r="AG93" s="151"/>
    </row>
    <row r="94" spans="1:35" s="75" customFormat="1">
      <c r="C94" s="76"/>
      <c r="D94" s="77"/>
      <c r="E94" s="77"/>
      <c r="F94" s="77"/>
      <c r="G94" s="77"/>
      <c r="H94" s="77"/>
      <c r="I94" s="77"/>
      <c r="J94" s="77"/>
      <c r="K94" s="77"/>
      <c r="L94" s="77"/>
      <c r="M94" s="77"/>
      <c r="N94" s="77"/>
      <c r="O94" s="77"/>
      <c r="P94" s="77"/>
      <c r="Q94" s="77"/>
      <c r="R94" s="77"/>
      <c r="S94" s="77"/>
      <c r="T94" s="77"/>
      <c r="U94" s="77"/>
      <c r="V94" s="77"/>
      <c r="W94" s="78"/>
      <c r="X94" s="79"/>
      <c r="Y94" s="80"/>
      <c r="Z94" s="80"/>
      <c r="AA94" s="80"/>
    </row>
    <row r="95" spans="1:35" s="75" customFormat="1" ht="53.25" customHeight="1">
      <c r="B95" s="565" t="s">
        <v>1979</v>
      </c>
      <c r="C95" s="565"/>
      <c r="D95" s="565"/>
      <c r="E95" s="565"/>
      <c r="F95" s="565"/>
      <c r="G95" s="565"/>
      <c r="H95" s="565"/>
      <c r="I95" s="565"/>
      <c r="J95" s="565"/>
      <c r="K95" s="565"/>
      <c r="L95" s="565"/>
      <c r="M95" s="565"/>
      <c r="N95" s="565"/>
      <c r="O95" s="565"/>
      <c r="P95" s="565"/>
      <c r="Q95" s="565"/>
      <c r="R95" s="565"/>
      <c r="S95" s="565"/>
      <c r="T95" s="565"/>
      <c r="U95" s="565"/>
      <c r="V95" s="565"/>
      <c r="W95" s="565"/>
      <c r="X95" s="565"/>
      <c r="Y95" s="565"/>
      <c r="Z95" s="565"/>
      <c r="AA95" s="565"/>
      <c r="AB95" s="565"/>
      <c r="AC95" s="565"/>
      <c r="AD95" s="565"/>
      <c r="AE95" s="565"/>
      <c r="AF95" s="565"/>
      <c r="AG95" s="565"/>
      <c r="AH95" s="80"/>
    </row>
    <row r="96" spans="1:35" s="89" customFormat="1" ht="17.25" customHeight="1" thickBot="1">
      <c r="B96" s="117" t="s">
        <v>1342</v>
      </c>
      <c r="C96" s="91"/>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78"/>
      <c r="AF96" s="93"/>
      <c r="AG96" s="94"/>
      <c r="AH96" s="94"/>
      <c r="AI96" s="94"/>
    </row>
    <row r="97" spans="2:35" s="95" customFormat="1" ht="18.75" customHeight="1" thickBot="1">
      <c r="B97" s="694" t="s">
        <v>1980</v>
      </c>
      <c r="C97" s="695"/>
      <c r="D97" s="695"/>
      <c r="E97" s="695"/>
      <c r="F97" s="695"/>
      <c r="G97" s="695"/>
      <c r="H97" s="695"/>
      <c r="I97" s="695"/>
      <c r="J97" s="695"/>
      <c r="K97" s="695"/>
      <c r="L97" s="695"/>
      <c r="M97" s="695"/>
      <c r="N97" s="695"/>
      <c r="O97" s="695"/>
      <c r="P97" s="695"/>
      <c r="Q97" s="695"/>
      <c r="R97" s="695"/>
      <c r="S97" s="696"/>
      <c r="T97" s="129"/>
      <c r="U97" s="99"/>
      <c r="V97" s="99"/>
      <c r="W97" s="99"/>
      <c r="X97" s="99"/>
      <c r="Y97" s="99"/>
      <c r="Z97" s="99"/>
      <c r="AA97" s="99"/>
      <c r="AB97" s="99"/>
      <c r="AC97" s="98"/>
      <c r="AD97" s="98"/>
      <c r="AE97" s="99"/>
      <c r="AF97" s="100"/>
      <c r="AG97" s="101"/>
      <c r="AH97" s="101"/>
      <c r="AI97" s="101"/>
    </row>
    <row r="98" spans="2:35" s="89" customFormat="1" ht="18.75" customHeight="1">
      <c r="B98" s="95" t="s">
        <v>1462</v>
      </c>
      <c r="C98" s="91"/>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78"/>
      <c r="AF98" s="93"/>
      <c r="AG98" s="94"/>
      <c r="AH98" s="94"/>
      <c r="AI98" s="94"/>
    </row>
    <row r="99" spans="2:35" s="89" customFormat="1" ht="37.5" customHeight="1">
      <c r="B99" s="734" t="s">
        <v>1095</v>
      </c>
      <c r="C99" s="731" t="s">
        <v>1978</v>
      </c>
      <c r="D99" s="738" t="s">
        <v>1710</v>
      </c>
      <c r="E99" s="738"/>
      <c r="F99" s="731" t="s">
        <v>1543</v>
      </c>
      <c r="G99" s="735" t="s">
        <v>357</v>
      </c>
      <c r="H99" s="702" t="s">
        <v>280</v>
      </c>
      <c r="I99" s="102"/>
      <c r="J99" s="102"/>
      <c r="K99" s="103"/>
      <c r="L99" s="103"/>
      <c r="M99" s="92"/>
      <c r="N99" s="103"/>
      <c r="O99" s="103"/>
      <c r="P99" s="103"/>
      <c r="Q99" s="103"/>
      <c r="R99" s="103"/>
      <c r="S99" s="103"/>
      <c r="T99" s="103"/>
      <c r="U99" s="103"/>
      <c r="V99" s="103"/>
      <c r="W99" s="103"/>
      <c r="X99" s="103"/>
      <c r="Y99" s="103"/>
      <c r="Z99" s="103"/>
      <c r="AA99" s="103"/>
      <c r="AB99" s="103"/>
      <c r="AC99" s="103"/>
      <c r="AD99" s="103"/>
      <c r="AE99" s="103"/>
      <c r="AF99" s="103"/>
      <c r="AG99" s="103"/>
      <c r="AH99" s="103"/>
    </row>
    <row r="100" spans="2:35" s="89" customFormat="1" ht="12.75" customHeight="1">
      <c r="B100" s="734"/>
      <c r="C100" s="732"/>
      <c r="D100" s="739" t="s">
        <v>1229</v>
      </c>
      <c r="E100" s="739" t="s">
        <v>1711</v>
      </c>
      <c r="F100" s="732"/>
      <c r="G100" s="736"/>
      <c r="H100" s="702"/>
      <c r="I100" s="102"/>
      <c r="J100" s="102"/>
      <c r="K100" s="103"/>
      <c r="L100" s="103"/>
      <c r="M100" s="103"/>
      <c r="N100" s="103"/>
      <c r="O100" s="103"/>
      <c r="P100" s="103"/>
      <c r="Q100" s="103"/>
      <c r="R100" s="103"/>
      <c r="S100" s="103"/>
      <c r="T100" s="103"/>
      <c r="U100" s="103"/>
      <c r="V100" s="103"/>
      <c r="W100" s="103"/>
      <c r="X100" s="103"/>
      <c r="Y100" s="103"/>
      <c r="Z100" s="103"/>
      <c r="AA100" s="103"/>
      <c r="AB100" s="103"/>
      <c r="AC100" s="103"/>
      <c r="AD100" s="103"/>
      <c r="AE100" s="103"/>
      <c r="AF100" s="103"/>
      <c r="AG100" s="103"/>
      <c r="AH100" s="103"/>
    </row>
    <row r="101" spans="2:35" s="89" customFormat="1" ht="81" customHeight="1">
      <c r="B101" s="734"/>
      <c r="C101" s="733"/>
      <c r="D101" s="740"/>
      <c r="E101" s="740"/>
      <c r="F101" s="733"/>
      <c r="G101" s="737"/>
      <c r="H101" s="702"/>
      <c r="I101" s="102"/>
      <c r="J101" s="102"/>
      <c r="K101" s="103"/>
      <c r="L101" s="103"/>
      <c r="M101" s="103"/>
      <c r="N101" s="103"/>
      <c r="O101" s="103"/>
      <c r="P101" s="103"/>
      <c r="Q101" s="103"/>
      <c r="R101" s="103"/>
      <c r="S101" s="103"/>
      <c r="T101" s="103"/>
      <c r="U101" s="103"/>
      <c r="V101" s="103"/>
      <c r="W101" s="103"/>
      <c r="X101" s="103"/>
      <c r="Y101" s="103"/>
      <c r="Z101" s="103"/>
      <c r="AA101" s="103"/>
      <c r="AB101" s="103"/>
      <c r="AC101" s="103"/>
      <c r="AD101" s="103"/>
      <c r="AE101" s="103"/>
      <c r="AF101" s="103"/>
      <c r="AG101" s="103"/>
      <c r="AH101" s="103"/>
    </row>
    <row r="102" spans="2:35" s="89" customFormat="1" ht="12.75" customHeight="1">
      <c r="B102" s="296">
        <v>1</v>
      </c>
      <c r="C102" s="250" t="str">
        <f t="shared" ref="C102:C116" si="0">IF(AA39="","",AA39)</f>
        <v/>
      </c>
      <c r="D102" s="250" t="str">
        <f t="shared" ref="D102:D116" si="1">IF(AB39="","",AB39)</f>
        <v/>
      </c>
      <c r="E102" s="250" t="str">
        <f t="shared" ref="E102:E116" si="2">IF(AC39="","",AC39)</f>
        <v/>
      </c>
      <c r="F102" s="202" t="str">
        <f t="shared" ref="F102:F116" si="3">IF(D102=1,IF(E102="",0,$H$91/E102),"")</f>
        <v/>
      </c>
      <c r="G102" s="104">
        <f t="shared" ref="G102:G116" si="4">IF(C102="",0,IF(D102=1,C102*F102,C102))</f>
        <v>0</v>
      </c>
      <c r="H102" s="369" t="str">
        <f t="shared" ref="H102:H116" si="5">IF(C39="","",C39)</f>
        <v/>
      </c>
      <c r="I102" s="102"/>
      <c r="J102" s="167"/>
      <c r="K102" s="63"/>
      <c r="L102" s="62"/>
      <c r="M102" s="62"/>
      <c r="N102" s="62"/>
      <c r="O102" s="103"/>
      <c r="P102" s="103"/>
      <c r="Q102" s="103"/>
      <c r="R102" s="103"/>
      <c r="S102" s="103"/>
      <c r="T102" s="103"/>
      <c r="U102" s="103"/>
      <c r="V102" s="103"/>
      <c r="W102" s="103"/>
      <c r="X102" s="103"/>
      <c r="Y102" s="103"/>
      <c r="Z102" s="103"/>
      <c r="AA102" s="103"/>
      <c r="AB102" s="103"/>
      <c r="AC102" s="103"/>
      <c r="AD102" s="103"/>
      <c r="AE102" s="103"/>
      <c r="AF102" s="103"/>
      <c r="AG102" s="103"/>
      <c r="AH102" s="103"/>
    </row>
    <row r="103" spans="2:35" s="89" customFormat="1" ht="12.75" customHeight="1">
      <c r="B103" s="296">
        <v>2</v>
      </c>
      <c r="C103" s="250" t="str">
        <f t="shared" si="0"/>
        <v/>
      </c>
      <c r="D103" s="250" t="str">
        <f t="shared" si="1"/>
        <v/>
      </c>
      <c r="E103" s="250" t="str">
        <f t="shared" si="2"/>
        <v/>
      </c>
      <c r="F103" s="202" t="str">
        <f t="shared" si="3"/>
        <v/>
      </c>
      <c r="G103" s="104">
        <f t="shared" si="4"/>
        <v>0</v>
      </c>
      <c r="H103" s="369" t="str">
        <f t="shared" si="5"/>
        <v/>
      </c>
      <c r="I103" s="102"/>
      <c r="J103" s="102"/>
      <c r="K103" s="103"/>
      <c r="L103" s="103"/>
      <c r="M103" s="103"/>
      <c r="N103" s="103"/>
      <c r="O103" s="103"/>
      <c r="P103" s="103"/>
      <c r="Q103" s="103"/>
      <c r="R103" s="103"/>
      <c r="S103" s="103"/>
      <c r="T103" s="103"/>
      <c r="U103" s="103"/>
      <c r="V103" s="103"/>
      <c r="W103" s="103"/>
      <c r="X103" s="103"/>
      <c r="Y103" s="103"/>
      <c r="Z103" s="103"/>
      <c r="AA103" s="103"/>
      <c r="AB103" s="103"/>
      <c r="AC103" s="103"/>
      <c r="AD103" s="103"/>
      <c r="AE103" s="103"/>
      <c r="AF103" s="103"/>
      <c r="AG103" s="103"/>
      <c r="AH103" s="103"/>
    </row>
    <row r="104" spans="2:35" s="89" customFormat="1" ht="12.75" customHeight="1">
      <c r="B104" s="296">
        <v>3</v>
      </c>
      <c r="C104" s="250" t="str">
        <f t="shared" si="0"/>
        <v/>
      </c>
      <c r="D104" s="250" t="str">
        <f t="shared" si="1"/>
        <v/>
      </c>
      <c r="E104" s="250" t="str">
        <f t="shared" si="2"/>
        <v/>
      </c>
      <c r="F104" s="202" t="str">
        <f t="shared" si="3"/>
        <v/>
      </c>
      <c r="G104" s="104">
        <f t="shared" si="4"/>
        <v>0</v>
      </c>
      <c r="H104" s="369" t="str">
        <f t="shared" si="5"/>
        <v/>
      </c>
      <c r="I104" s="102"/>
      <c r="J104" s="102"/>
      <c r="K104" s="103"/>
      <c r="N104" s="103"/>
      <c r="O104" s="103"/>
      <c r="P104" s="103"/>
      <c r="Q104" s="103"/>
      <c r="R104" s="103"/>
      <c r="S104" s="103"/>
      <c r="T104" s="103"/>
      <c r="U104" s="103"/>
      <c r="V104" s="103"/>
      <c r="W104" s="103"/>
      <c r="X104" s="103"/>
      <c r="Y104" s="103"/>
      <c r="Z104" s="103"/>
      <c r="AA104" s="103"/>
      <c r="AB104" s="103"/>
      <c r="AC104" s="103"/>
      <c r="AD104" s="103"/>
      <c r="AE104" s="103"/>
      <c r="AF104" s="103"/>
      <c r="AG104" s="103"/>
      <c r="AH104" s="103"/>
    </row>
    <row r="105" spans="2:35" s="89" customFormat="1" ht="12.75" customHeight="1">
      <c r="B105" s="296">
        <v>4</v>
      </c>
      <c r="C105" s="250" t="str">
        <f t="shared" si="0"/>
        <v/>
      </c>
      <c r="D105" s="250" t="str">
        <f t="shared" si="1"/>
        <v/>
      </c>
      <c r="E105" s="250" t="str">
        <f t="shared" si="2"/>
        <v/>
      </c>
      <c r="F105" s="202" t="str">
        <f t="shared" si="3"/>
        <v/>
      </c>
      <c r="G105" s="104">
        <f t="shared" si="4"/>
        <v>0</v>
      </c>
      <c r="H105" s="369" t="str">
        <f t="shared" si="5"/>
        <v/>
      </c>
      <c r="I105" s="102"/>
      <c r="J105" s="102"/>
      <c r="K105" s="103"/>
      <c r="N105" s="103"/>
      <c r="O105" s="103"/>
      <c r="P105" s="103"/>
      <c r="Q105" s="103"/>
      <c r="R105" s="103"/>
      <c r="S105" s="103"/>
      <c r="T105" s="103"/>
      <c r="U105" s="103"/>
      <c r="V105" s="103"/>
      <c r="W105" s="103"/>
      <c r="X105" s="103"/>
      <c r="Y105" s="103"/>
      <c r="Z105" s="103"/>
      <c r="AA105" s="103"/>
      <c r="AB105" s="103"/>
      <c r="AC105" s="103"/>
      <c r="AD105" s="103"/>
      <c r="AE105" s="103"/>
      <c r="AF105" s="103"/>
      <c r="AG105" s="103"/>
      <c r="AH105" s="103"/>
    </row>
    <row r="106" spans="2:35" s="89" customFormat="1" ht="12.75" customHeight="1">
      <c r="B106" s="296">
        <v>5</v>
      </c>
      <c r="C106" s="250" t="str">
        <f t="shared" si="0"/>
        <v/>
      </c>
      <c r="D106" s="250" t="str">
        <f t="shared" si="1"/>
        <v/>
      </c>
      <c r="E106" s="250" t="str">
        <f t="shared" si="2"/>
        <v/>
      </c>
      <c r="F106" s="202" t="str">
        <f t="shared" si="3"/>
        <v/>
      </c>
      <c r="G106" s="104">
        <f t="shared" si="4"/>
        <v>0</v>
      </c>
      <c r="H106" s="369" t="str">
        <f t="shared" si="5"/>
        <v/>
      </c>
      <c r="I106" s="102"/>
      <c r="J106" s="102"/>
      <c r="K106" s="103"/>
      <c r="L106" s="103"/>
      <c r="M106" s="103"/>
      <c r="N106" s="103"/>
      <c r="O106" s="103"/>
      <c r="P106" s="103"/>
      <c r="Q106" s="103"/>
      <c r="R106" s="103"/>
      <c r="S106" s="103"/>
      <c r="T106" s="103"/>
      <c r="U106" s="103"/>
      <c r="V106" s="103"/>
      <c r="W106" s="103"/>
      <c r="X106" s="103"/>
      <c r="Y106" s="103"/>
      <c r="Z106" s="103"/>
      <c r="AA106" s="103"/>
      <c r="AB106" s="103"/>
      <c r="AC106" s="103"/>
      <c r="AD106" s="103"/>
      <c r="AE106" s="103"/>
      <c r="AF106" s="103"/>
      <c r="AG106" s="103"/>
      <c r="AH106" s="103"/>
    </row>
    <row r="107" spans="2:35" s="89" customFormat="1" ht="12.75" customHeight="1">
      <c r="B107" s="296">
        <v>6</v>
      </c>
      <c r="C107" s="250" t="str">
        <f t="shared" si="0"/>
        <v/>
      </c>
      <c r="D107" s="250" t="str">
        <f t="shared" si="1"/>
        <v/>
      </c>
      <c r="E107" s="250" t="str">
        <f t="shared" si="2"/>
        <v/>
      </c>
      <c r="F107" s="202" t="str">
        <f t="shared" si="3"/>
        <v/>
      </c>
      <c r="G107" s="104">
        <f t="shared" si="4"/>
        <v>0</v>
      </c>
      <c r="H107" s="369" t="str">
        <f t="shared" si="5"/>
        <v/>
      </c>
      <c r="I107" s="102"/>
      <c r="J107" s="102"/>
      <c r="K107" s="103"/>
      <c r="L107" s="103"/>
      <c r="M107" s="103"/>
      <c r="N107" s="103"/>
      <c r="O107" s="103"/>
      <c r="P107" s="103"/>
      <c r="Q107" s="103"/>
      <c r="R107" s="103"/>
      <c r="S107" s="103"/>
      <c r="T107" s="103"/>
      <c r="U107" s="103"/>
      <c r="V107" s="103"/>
      <c r="W107" s="103"/>
      <c r="X107" s="103"/>
      <c r="Y107" s="103"/>
      <c r="Z107" s="103"/>
      <c r="AA107" s="103"/>
      <c r="AB107" s="103"/>
      <c r="AC107" s="103"/>
      <c r="AD107" s="103"/>
      <c r="AE107" s="103"/>
      <c r="AF107" s="103"/>
      <c r="AG107" s="103"/>
      <c r="AH107" s="103"/>
    </row>
    <row r="108" spans="2:35" s="89" customFormat="1" ht="12.75" customHeight="1">
      <c r="B108" s="296">
        <v>7</v>
      </c>
      <c r="C108" s="250" t="str">
        <f t="shared" si="0"/>
        <v/>
      </c>
      <c r="D108" s="250" t="str">
        <f t="shared" si="1"/>
        <v/>
      </c>
      <c r="E108" s="250" t="str">
        <f t="shared" si="2"/>
        <v/>
      </c>
      <c r="F108" s="202" t="str">
        <f t="shared" si="3"/>
        <v/>
      </c>
      <c r="G108" s="104">
        <f t="shared" si="4"/>
        <v>0</v>
      </c>
      <c r="H108" s="369" t="str">
        <f t="shared" si="5"/>
        <v/>
      </c>
      <c r="I108" s="102"/>
      <c r="J108" s="102"/>
      <c r="K108" s="103"/>
      <c r="L108" s="103"/>
      <c r="M108" s="103"/>
      <c r="N108" s="103"/>
      <c r="O108" s="103"/>
      <c r="P108" s="103"/>
      <c r="Q108" s="103"/>
      <c r="R108" s="103"/>
      <c r="S108" s="103"/>
      <c r="T108" s="103"/>
      <c r="U108" s="103"/>
      <c r="V108" s="103"/>
      <c r="W108" s="103"/>
      <c r="X108" s="103"/>
      <c r="Y108" s="103"/>
      <c r="Z108" s="103"/>
      <c r="AA108" s="103"/>
      <c r="AB108" s="103"/>
      <c r="AC108" s="103"/>
      <c r="AD108" s="103"/>
      <c r="AE108" s="103"/>
      <c r="AF108" s="103"/>
      <c r="AG108" s="103"/>
      <c r="AH108" s="103"/>
    </row>
    <row r="109" spans="2:35" s="89" customFormat="1" ht="12.75" customHeight="1">
      <c r="B109" s="296">
        <v>8</v>
      </c>
      <c r="C109" s="250" t="str">
        <f t="shared" si="0"/>
        <v/>
      </c>
      <c r="D109" s="250" t="str">
        <f t="shared" si="1"/>
        <v/>
      </c>
      <c r="E109" s="250" t="str">
        <f t="shared" si="2"/>
        <v/>
      </c>
      <c r="F109" s="202" t="str">
        <f t="shared" si="3"/>
        <v/>
      </c>
      <c r="G109" s="104">
        <f t="shared" si="4"/>
        <v>0</v>
      </c>
      <c r="H109" s="369" t="str">
        <f t="shared" si="5"/>
        <v/>
      </c>
      <c r="I109" s="102"/>
      <c r="J109" s="102"/>
      <c r="K109" s="103"/>
      <c r="L109" s="103"/>
      <c r="M109" s="103"/>
      <c r="N109" s="103"/>
      <c r="O109" s="103"/>
      <c r="P109" s="103"/>
      <c r="Q109" s="103"/>
      <c r="R109" s="103"/>
      <c r="S109" s="103"/>
      <c r="T109" s="103"/>
      <c r="U109" s="103"/>
      <c r="V109" s="103"/>
      <c r="W109" s="103"/>
      <c r="X109" s="103"/>
      <c r="Y109" s="103"/>
      <c r="Z109" s="103"/>
      <c r="AA109" s="103"/>
      <c r="AB109" s="103"/>
      <c r="AC109" s="103"/>
      <c r="AD109" s="103"/>
      <c r="AE109" s="103"/>
      <c r="AF109" s="103"/>
      <c r="AG109" s="103"/>
      <c r="AH109" s="103"/>
    </row>
    <row r="110" spans="2:35" s="89" customFormat="1" ht="12.75" customHeight="1">
      <c r="B110" s="296">
        <v>9</v>
      </c>
      <c r="C110" s="250" t="str">
        <f t="shared" si="0"/>
        <v/>
      </c>
      <c r="D110" s="250" t="str">
        <f t="shared" si="1"/>
        <v/>
      </c>
      <c r="E110" s="250" t="str">
        <f t="shared" si="2"/>
        <v/>
      </c>
      <c r="F110" s="202" t="str">
        <f t="shared" si="3"/>
        <v/>
      </c>
      <c r="G110" s="104">
        <f t="shared" si="4"/>
        <v>0</v>
      </c>
      <c r="H110" s="369" t="str">
        <f t="shared" si="5"/>
        <v/>
      </c>
      <c r="I110" s="102"/>
      <c r="J110" s="102"/>
      <c r="K110" s="103"/>
      <c r="L110" s="103"/>
      <c r="M110" s="103"/>
      <c r="N110" s="103"/>
      <c r="O110" s="103"/>
      <c r="P110" s="103"/>
      <c r="Q110" s="103"/>
      <c r="R110" s="103"/>
      <c r="S110" s="103"/>
      <c r="T110" s="103"/>
      <c r="U110" s="103"/>
      <c r="V110" s="103"/>
      <c r="W110" s="103"/>
      <c r="X110" s="103"/>
      <c r="Y110" s="103"/>
      <c r="Z110" s="103"/>
      <c r="AA110" s="103"/>
      <c r="AB110" s="103"/>
      <c r="AC110" s="103"/>
      <c r="AD110" s="103"/>
      <c r="AE110" s="103"/>
      <c r="AF110" s="103"/>
      <c r="AG110" s="103"/>
      <c r="AH110" s="103"/>
    </row>
    <row r="111" spans="2:35" s="89" customFormat="1" ht="12.75" customHeight="1">
      <c r="B111" s="296">
        <v>10</v>
      </c>
      <c r="C111" s="250" t="str">
        <f t="shared" si="0"/>
        <v/>
      </c>
      <c r="D111" s="250" t="str">
        <f t="shared" si="1"/>
        <v/>
      </c>
      <c r="E111" s="250" t="str">
        <f t="shared" si="2"/>
        <v/>
      </c>
      <c r="F111" s="202" t="str">
        <f t="shared" si="3"/>
        <v/>
      </c>
      <c r="G111" s="104">
        <f t="shared" si="4"/>
        <v>0</v>
      </c>
      <c r="H111" s="369" t="str">
        <f t="shared" si="5"/>
        <v/>
      </c>
      <c r="I111" s="102"/>
      <c r="J111" s="102"/>
      <c r="K111" s="103"/>
      <c r="L111" s="103"/>
      <c r="M111" s="103"/>
      <c r="N111" s="103"/>
      <c r="O111" s="103"/>
      <c r="P111" s="103"/>
      <c r="Q111" s="103"/>
      <c r="R111" s="103"/>
      <c r="S111" s="103"/>
      <c r="T111" s="103"/>
      <c r="U111" s="103"/>
      <c r="V111" s="103"/>
      <c r="W111" s="103"/>
      <c r="X111" s="103"/>
      <c r="Y111" s="103"/>
      <c r="Z111" s="103"/>
      <c r="AA111" s="103"/>
      <c r="AB111" s="103"/>
      <c r="AC111" s="103"/>
      <c r="AD111" s="103"/>
      <c r="AE111" s="103"/>
      <c r="AF111" s="103"/>
      <c r="AG111" s="103"/>
      <c r="AH111" s="103"/>
    </row>
    <row r="112" spans="2:35" s="89" customFormat="1" ht="12.75" customHeight="1">
      <c r="B112" s="296">
        <v>11</v>
      </c>
      <c r="C112" s="250" t="str">
        <f t="shared" si="0"/>
        <v/>
      </c>
      <c r="D112" s="250" t="str">
        <f t="shared" si="1"/>
        <v/>
      </c>
      <c r="E112" s="250" t="str">
        <f t="shared" si="2"/>
        <v/>
      </c>
      <c r="F112" s="202" t="str">
        <f t="shared" si="3"/>
        <v/>
      </c>
      <c r="G112" s="104">
        <f t="shared" si="4"/>
        <v>0</v>
      </c>
      <c r="H112" s="369" t="str">
        <f t="shared" si="5"/>
        <v/>
      </c>
      <c r="I112" s="102"/>
      <c r="J112" s="102"/>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row>
    <row r="113" spans="2:34" s="89" customFormat="1" ht="12.75" customHeight="1">
      <c r="B113" s="296">
        <v>12</v>
      </c>
      <c r="C113" s="250" t="str">
        <f t="shared" si="0"/>
        <v/>
      </c>
      <c r="D113" s="250" t="str">
        <f t="shared" si="1"/>
        <v/>
      </c>
      <c r="E113" s="250" t="str">
        <f t="shared" si="2"/>
        <v/>
      </c>
      <c r="F113" s="202" t="str">
        <f t="shared" si="3"/>
        <v/>
      </c>
      <c r="G113" s="104">
        <f t="shared" si="4"/>
        <v>0</v>
      </c>
      <c r="H113" s="369" t="str">
        <f t="shared" si="5"/>
        <v/>
      </c>
      <c r="I113" s="102"/>
      <c r="J113" s="102"/>
      <c r="K113" s="103"/>
      <c r="L113" s="103"/>
      <c r="M113" s="103"/>
      <c r="N113" s="103"/>
      <c r="O113" s="103"/>
      <c r="P113" s="103"/>
      <c r="Q113" s="103"/>
      <c r="R113" s="103"/>
      <c r="S113" s="103"/>
      <c r="T113" s="103"/>
      <c r="U113" s="103"/>
      <c r="V113" s="103"/>
      <c r="W113" s="103"/>
      <c r="X113" s="103"/>
      <c r="Y113" s="103"/>
      <c r="Z113" s="103"/>
      <c r="AA113" s="103"/>
      <c r="AB113" s="103"/>
      <c r="AC113" s="103"/>
      <c r="AD113" s="103"/>
      <c r="AE113" s="103"/>
      <c r="AF113" s="103"/>
      <c r="AG113" s="103"/>
      <c r="AH113" s="103"/>
    </row>
    <row r="114" spans="2:34" s="89" customFormat="1" ht="12.75" customHeight="1">
      <c r="B114" s="296">
        <v>13</v>
      </c>
      <c r="C114" s="250" t="str">
        <f t="shared" si="0"/>
        <v/>
      </c>
      <c r="D114" s="250" t="str">
        <f t="shared" si="1"/>
        <v/>
      </c>
      <c r="E114" s="250" t="str">
        <f t="shared" si="2"/>
        <v/>
      </c>
      <c r="F114" s="202" t="str">
        <f t="shared" si="3"/>
        <v/>
      </c>
      <c r="G114" s="104">
        <f t="shared" si="4"/>
        <v>0</v>
      </c>
      <c r="H114" s="369" t="str">
        <f t="shared" si="5"/>
        <v/>
      </c>
      <c r="I114" s="102"/>
      <c r="J114" s="102"/>
      <c r="K114" s="103"/>
      <c r="L114" s="103"/>
      <c r="M114" s="103"/>
      <c r="N114" s="103"/>
      <c r="O114" s="103"/>
      <c r="P114" s="103"/>
      <c r="Q114" s="103"/>
      <c r="R114" s="103"/>
      <c r="S114" s="103"/>
      <c r="T114" s="103"/>
      <c r="U114" s="103"/>
      <c r="V114" s="103"/>
      <c r="W114" s="103"/>
      <c r="X114" s="103"/>
      <c r="Y114" s="103"/>
      <c r="Z114" s="103"/>
      <c r="AA114" s="103"/>
      <c r="AB114" s="103"/>
      <c r="AC114" s="103"/>
      <c r="AD114" s="103"/>
      <c r="AE114" s="103"/>
      <c r="AF114" s="103"/>
      <c r="AG114" s="103"/>
      <c r="AH114" s="103"/>
    </row>
    <row r="115" spans="2:34" s="89" customFormat="1" ht="12.75" customHeight="1">
      <c r="B115" s="296">
        <v>14</v>
      </c>
      <c r="C115" s="250" t="str">
        <f t="shared" si="0"/>
        <v/>
      </c>
      <c r="D115" s="250" t="str">
        <f t="shared" si="1"/>
        <v/>
      </c>
      <c r="E115" s="250" t="str">
        <f t="shared" si="2"/>
        <v/>
      </c>
      <c r="F115" s="202" t="str">
        <f t="shared" si="3"/>
        <v/>
      </c>
      <c r="G115" s="104">
        <f t="shared" si="4"/>
        <v>0</v>
      </c>
      <c r="H115" s="369" t="str">
        <f t="shared" si="5"/>
        <v/>
      </c>
      <c r="I115" s="102"/>
      <c r="J115" s="102"/>
      <c r="K115" s="103"/>
      <c r="L115" s="103"/>
      <c r="M115" s="103"/>
      <c r="N115" s="103"/>
      <c r="O115" s="103"/>
      <c r="P115" s="103"/>
      <c r="Q115" s="103"/>
      <c r="R115" s="103"/>
      <c r="S115" s="103"/>
      <c r="T115" s="103"/>
      <c r="U115" s="103"/>
      <c r="V115" s="103"/>
      <c r="W115" s="103"/>
      <c r="X115" s="103"/>
      <c r="Y115" s="103"/>
      <c r="Z115" s="103"/>
      <c r="AA115" s="103"/>
      <c r="AB115" s="103"/>
      <c r="AC115" s="103"/>
      <c r="AD115" s="103"/>
      <c r="AE115" s="103"/>
      <c r="AF115" s="103"/>
      <c r="AG115" s="103"/>
      <c r="AH115" s="103"/>
    </row>
    <row r="116" spans="2:34" s="89" customFormat="1" ht="12.75" customHeight="1">
      <c r="B116" s="296">
        <v>15</v>
      </c>
      <c r="C116" s="250" t="str">
        <f t="shared" si="0"/>
        <v/>
      </c>
      <c r="D116" s="250" t="str">
        <f t="shared" si="1"/>
        <v/>
      </c>
      <c r="E116" s="250" t="str">
        <f t="shared" si="2"/>
        <v/>
      </c>
      <c r="F116" s="202" t="str">
        <f t="shared" si="3"/>
        <v/>
      </c>
      <c r="G116" s="104">
        <f t="shared" si="4"/>
        <v>0</v>
      </c>
      <c r="H116" s="369" t="str">
        <f t="shared" si="5"/>
        <v/>
      </c>
      <c r="I116" s="102"/>
      <c r="J116" s="102"/>
      <c r="K116" s="103"/>
      <c r="L116" s="103"/>
      <c r="M116" s="103"/>
      <c r="N116" s="103"/>
      <c r="O116" s="103"/>
      <c r="P116" s="103"/>
      <c r="Q116" s="103"/>
      <c r="R116" s="103"/>
      <c r="S116" s="103"/>
      <c r="T116" s="103"/>
      <c r="U116" s="103"/>
      <c r="V116" s="103"/>
      <c r="W116" s="103"/>
      <c r="X116" s="103"/>
      <c r="Y116" s="103"/>
      <c r="Z116" s="103"/>
      <c r="AA116" s="103"/>
      <c r="AB116" s="103"/>
      <c r="AC116" s="103"/>
      <c r="AD116" s="103"/>
      <c r="AE116" s="103"/>
      <c r="AF116" s="103"/>
      <c r="AG116" s="103"/>
      <c r="AH116" s="103"/>
    </row>
    <row r="117" spans="2:34" s="75" customFormat="1">
      <c r="C117" s="76"/>
      <c r="D117" s="77"/>
      <c r="E117" s="77"/>
      <c r="F117" s="77"/>
      <c r="G117" s="77"/>
      <c r="H117" s="77"/>
      <c r="I117" s="77"/>
      <c r="J117" s="77"/>
      <c r="K117" s="77"/>
      <c r="L117" s="77"/>
      <c r="M117" s="77"/>
      <c r="N117" s="77"/>
      <c r="O117" s="77"/>
      <c r="P117" s="77"/>
      <c r="Q117" s="77"/>
      <c r="R117" s="77"/>
      <c r="S117" s="77"/>
      <c r="T117" s="77"/>
      <c r="U117" s="77"/>
      <c r="V117" s="77"/>
      <c r="W117" s="78"/>
      <c r="X117" s="79"/>
      <c r="Y117" s="80"/>
      <c r="Z117" s="80"/>
      <c r="AA117" s="80"/>
    </row>
    <row r="118" spans="2:34" s="75" customFormat="1" ht="23.25" customHeight="1">
      <c r="B118" s="565" t="s">
        <v>358</v>
      </c>
      <c r="C118" s="565"/>
      <c r="D118" s="565"/>
      <c r="E118" s="565"/>
      <c r="F118" s="565"/>
      <c r="G118" s="565"/>
      <c r="H118" s="565"/>
      <c r="I118" s="565"/>
      <c r="J118" s="565"/>
      <c r="K118" s="565"/>
      <c r="L118" s="565"/>
      <c r="M118" s="565"/>
      <c r="N118" s="565"/>
      <c r="O118" s="565"/>
      <c r="P118" s="565"/>
      <c r="Q118" s="565"/>
      <c r="R118" s="565"/>
      <c r="S118" s="565"/>
      <c r="T118" s="565"/>
      <c r="U118" s="565"/>
      <c r="V118" s="565"/>
      <c r="W118" s="565"/>
      <c r="X118" s="565"/>
      <c r="Y118" s="565"/>
      <c r="Z118" s="80"/>
    </row>
    <row r="119" spans="2:34" s="89" customFormat="1" ht="17.25" customHeight="1" thickBot="1">
      <c r="B119" s="117" t="s">
        <v>711</v>
      </c>
      <c r="C119" s="91"/>
      <c r="D119" s="92"/>
      <c r="E119" s="92"/>
      <c r="F119" s="92"/>
      <c r="G119" s="92"/>
      <c r="H119" s="92"/>
      <c r="I119" s="92"/>
      <c r="J119" s="92"/>
      <c r="K119" s="92"/>
      <c r="L119" s="92"/>
      <c r="M119" s="92"/>
      <c r="N119" s="92"/>
      <c r="O119" s="92"/>
      <c r="P119" s="92"/>
      <c r="Q119" s="92"/>
      <c r="R119" s="92"/>
      <c r="S119" s="92"/>
      <c r="T119" s="92"/>
      <c r="U119" s="92"/>
      <c r="V119" s="92"/>
      <c r="W119" s="78"/>
      <c r="X119" s="93"/>
      <c r="Y119" s="94"/>
      <c r="Z119" s="94"/>
      <c r="AA119" s="94"/>
    </row>
    <row r="120" spans="2:34" s="75" customFormat="1" ht="42" customHeight="1" thickBot="1">
      <c r="B120" s="712" t="s">
        <v>1944</v>
      </c>
      <c r="C120" s="695"/>
      <c r="D120" s="695"/>
      <c r="E120" s="695"/>
      <c r="F120" s="695"/>
      <c r="G120" s="695"/>
      <c r="H120" s="695"/>
      <c r="I120" s="695"/>
      <c r="J120" s="695"/>
      <c r="K120" s="695"/>
      <c r="L120" s="695"/>
      <c r="M120" s="695"/>
      <c r="N120" s="695"/>
      <c r="O120" s="695"/>
      <c r="P120" s="695"/>
      <c r="Q120" s="695"/>
      <c r="R120" s="695"/>
      <c r="S120" s="696"/>
      <c r="T120" s="129"/>
      <c r="U120" s="129"/>
      <c r="V120" s="129"/>
      <c r="W120" s="129"/>
      <c r="X120" s="129"/>
      <c r="Y120" s="129"/>
      <c r="Z120" s="129"/>
      <c r="AA120" s="129"/>
      <c r="AB120" s="129"/>
    </row>
    <row r="121" spans="2:34" s="89" customFormat="1" ht="18.75" customHeight="1">
      <c r="B121" s="108" t="s">
        <v>657</v>
      </c>
      <c r="C121" s="91"/>
      <c r="D121" s="92"/>
      <c r="E121" s="92"/>
      <c r="F121" s="92"/>
      <c r="G121" s="92"/>
      <c r="H121" s="92"/>
      <c r="I121" s="92"/>
      <c r="J121" s="92"/>
      <c r="K121" s="92"/>
      <c r="L121" s="92"/>
      <c r="M121" s="92"/>
      <c r="N121" s="92"/>
      <c r="O121" s="92"/>
      <c r="P121" s="92"/>
      <c r="Q121" s="92"/>
      <c r="R121" s="92"/>
      <c r="S121" s="92"/>
      <c r="T121" s="92"/>
      <c r="U121" s="92"/>
      <c r="V121" s="92"/>
      <c r="W121" s="78"/>
      <c r="X121" s="93"/>
      <c r="Y121" s="94"/>
      <c r="Z121" s="94"/>
      <c r="AA121" s="94"/>
    </row>
    <row r="122" spans="2:34" s="89" customFormat="1" ht="18.75" customHeight="1">
      <c r="B122" s="851" t="s">
        <v>1095</v>
      </c>
      <c r="C122" s="897" t="str">
        <f>部門費!C3</f>
        <v>①燃やすごみ</v>
      </c>
      <c r="D122" s="897" t="str">
        <f>部門費!D3</f>
        <v>②燃やさないごみ</v>
      </c>
      <c r="E122" s="897" t="str">
        <f>部門費!E3</f>
        <v>③粗大ごみ</v>
      </c>
      <c r="F122" s="897" t="str">
        <f>部門費!F3</f>
        <v>④アルミ缶</v>
      </c>
      <c r="G122" s="897" t="str">
        <f>部門費!G3</f>
        <v>⑤スチール缶</v>
      </c>
      <c r="H122" s="897" t="str">
        <f>部門費!H3</f>
        <v>⑥無色のガラス製の容器</v>
      </c>
      <c r="I122" s="897" t="str">
        <f>部門費!I3</f>
        <v>⑦茶色のガラス製の容器</v>
      </c>
      <c r="J122" s="897" t="str">
        <f>部門費!J3</f>
        <v>⑧その他のガラス製の容器</v>
      </c>
      <c r="K122" s="897" t="str">
        <f>部門費!K3</f>
        <v>⑨リターナブルびん</v>
      </c>
      <c r="L122" s="897" t="str">
        <f>部門費!L3</f>
        <v>⑩ペットボトル</v>
      </c>
      <c r="M122" s="897" t="str">
        <f>部門費!M3</f>
        <v>⑪白色トレイ</v>
      </c>
      <c r="N122" s="897" t="str">
        <f>部門費!N3</f>
        <v>⑫プラスチック製容器包装</v>
      </c>
      <c r="O122" s="897" t="str">
        <f>部門費!O3</f>
        <v>⑬紙製容器包装</v>
      </c>
      <c r="P122" s="897" t="str">
        <f>部門費!P3</f>
        <v>⑭紙パック</v>
      </c>
      <c r="Q122" s="897" t="str">
        <f>部門費!Q3</f>
        <v>⑮段ボール</v>
      </c>
      <c r="R122" s="897" t="str">
        <f>部門費!R3</f>
        <v>⑯古紙</v>
      </c>
      <c r="S122" s="897" t="str">
        <f>部門費!S3</f>
        <v>⑰古布</v>
      </c>
      <c r="T122" s="897" t="str">
        <f>部門費!T3</f>
        <v>⑱生ごみ</v>
      </c>
      <c r="U122" s="897" t="str">
        <f>部門費!U3</f>
        <v>⑲廃油</v>
      </c>
      <c r="V122" s="897" t="str">
        <f>部門費!V3</f>
        <v>⑳小型家電</v>
      </c>
      <c r="W122" s="897" t="str">
        <f>部門費!W3</f>
        <v>㉑その他の資源ごみ</v>
      </c>
      <c r="X122" s="936" t="str">
        <f>部門費!X3</f>
        <v>㉒その他のごみ</v>
      </c>
      <c r="Y122" s="766" t="s">
        <v>359</v>
      </c>
    </row>
    <row r="123" spans="2:34" s="111" customFormat="1" ht="165.75" customHeight="1">
      <c r="B123" s="852"/>
      <c r="C123" s="897"/>
      <c r="D123" s="897"/>
      <c r="E123" s="897"/>
      <c r="F123" s="897"/>
      <c r="G123" s="897"/>
      <c r="H123" s="897"/>
      <c r="I123" s="897"/>
      <c r="J123" s="897"/>
      <c r="K123" s="897"/>
      <c r="L123" s="897"/>
      <c r="M123" s="897"/>
      <c r="N123" s="897"/>
      <c r="O123" s="897"/>
      <c r="P123" s="897"/>
      <c r="Q123" s="897"/>
      <c r="R123" s="897"/>
      <c r="S123" s="897"/>
      <c r="T123" s="897"/>
      <c r="U123" s="897"/>
      <c r="V123" s="897"/>
      <c r="W123" s="897"/>
      <c r="X123" s="937"/>
      <c r="Y123" s="767"/>
    </row>
    <row r="124" spans="2:34" s="75" customFormat="1">
      <c r="B124" s="177">
        <v>1</v>
      </c>
      <c r="C124" s="130">
        <f t="shared" ref="C124:E138" si="6">IF(D39=1,$G102,0)</f>
        <v>0</v>
      </c>
      <c r="D124" s="130">
        <f t="shared" si="6"/>
        <v>0</v>
      </c>
      <c r="E124" s="130">
        <f t="shared" si="6"/>
        <v>0</v>
      </c>
      <c r="F124" s="130">
        <f t="shared" ref="F124:L138" si="7">IF(G39=1,$G102*F$63,0)</f>
        <v>0</v>
      </c>
      <c r="G124" s="130">
        <f t="shared" si="7"/>
        <v>0</v>
      </c>
      <c r="H124" s="130">
        <f t="shared" si="7"/>
        <v>0</v>
      </c>
      <c r="I124" s="130">
        <f t="shared" si="7"/>
        <v>0</v>
      </c>
      <c r="J124" s="130">
        <f t="shared" si="7"/>
        <v>0</v>
      </c>
      <c r="K124" s="130">
        <f t="shared" si="7"/>
        <v>0</v>
      </c>
      <c r="L124" s="130">
        <f t="shared" si="7"/>
        <v>0</v>
      </c>
      <c r="M124" s="130">
        <f t="shared" ref="M124:X124" si="8">IF(N39=1,$G102,0)</f>
        <v>0</v>
      </c>
      <c r="N124" s="130">
        <f t="shared" si="8"/>
        <v>0</v>
      </c>
      <c r="O124" s="130">
        <f t="shared" si="8"/>
        <v>0</v>
      </c>
      <c r="P124" s="130">
        <f t="shared" si="8"/>
        <v>0</v>
      </c>
      <c r="Q124" s="130">
        <f t="shared" si="8"/>
        <v>0</v>
      </c>
      <c r="R124" s="130">
        <f t="shared" si="8"/>
        <v>0</v>
      </c>
      <c r="S124" s="130">
        <f t="shared" si="8"/>
        <v>0</v>
      </c>
      <c r="T124" s="521">
        <f t="shared" si="8"/>
        <v>0</v>
      </c>
      <c r="U124" s="521">
        <f t="shared" si="8"/>
        <v>0</v>
      </c>
      <c r="V124" s="521">
        <f t="shared" si="8"/>
        <v>0</v>
      </c>
      <c r="W124" s="130">
        <f t="shared" si="8"/>
        <v>0</v>
      </c>
      <c r="X124" s="130">
        <f t="shared" si="8"/>
        <v>0</v>
      </c>
      <c r="Y124" s="130">
        <f t="shared" ref="Y124:Y139" si="9">SUM(C124:X124)</f>
        <v>0</v>
      </c>
    </row>
    <row r="125" spans="2:34" s="75" customFormat="1">
      <c r="B125" s="177">
        <v>2</v>
      </c>
      <c r="C125" s="130">
        <f t="shared" si="6"/>
        <v>0</v>
      </c>
      <c r="D125" s="130">
        <f t="shared" si="6"/>
        <v>0</v>
      </c>
      <c r="E125" s="130">
        <f t="shared" si="6"/>
        <v>0</v>
      </c>
      <c r="F125" s="130">
        <f t="shared" si="7"/>
        <v>0</v>
      </c>
      <c r="G125" s="130">
        <f t="shared" si="7"/>
        <v>0</v>
      </c>
      <c r="H125" s="130">
        <f t="shared" si="7"/>
        <v>0</v>
      </c>
      <c r="I125" s="130">
        <f t="shared" si="7"/>
        <v>0</v>
      </c>
      <c r="J125" s="130">
        <f t="shared" si="7"/>
        <v>0</v>
      </c>
      <c r="K125" s="130">
        <f t="shared" si="7"/>
        <v>0</v>
      </c>
      <c r="L125" s="130">
        <f t="shared" si="7"/>
        <v>0</v>
      </c>
      <c r="M125" s="130">
        <f t="shared" ref="M125:X125" si="10">IF(N40=1,$G103,0)</f>
        <v>0</v>
      </c>
      <c r="N125" s="130">
        <f t="shared" si="10"/>
        <v>0</v>
      </c>
      <c r="O125" s="130">
        <f t="shared" si="10"/>
        <v>0</v>
      </c>
      <c r="P125" s="130">
        <f t="shared" si="10"/>
        <v>0</v>
      </c>
      <c r="Q125" s="130">
        <f t="shared" si="10"/>
        <v>0</v>
      </c>
      <c r="R125" s="130">
        <f t="shared" si="10"/>
        <v>0</v>
      </c>
      <c r="S125" s="130">
        <f t="shared" si="10"/>
        <v>0</v>
      </c>
      <c r="T125" s="521">
        <f t="shared" si="10"/>
        <v>0</v>
      </c>
      <c r="U125" s="521">
        <f t="shared" si="10"/>
        <v>0</v>
      </c>
      <c r="V125" s="521">
        <f t="shared" si="10"/>
        <v>0</v>
      </c>
      <c r="W125" s="130">
        <f t="shared" si="10"/>
        <v>0</v>
      </c>
      <c r="X125" s="130">
        <f t="shared" si="10"/>
        <v>0</v>
      </c>
      <c r="Y125" s="130">
        <f t="shared" si="9"/>
        <v>0</v>
      </c>
    </row>
    <row r="126" spans="2:34" s="75" customFormat="1">
      <c r="B126" s="177">
        <v>3</v>
      </c>
      <c r="C126" s="130">
        <f t="shared" si="6"/>
        <v>0</v>
      </c>
      <c r="D126" s="130">
        <f t="shared" si="6"/>
        <v>0</v>
      </c>
      <c r="E126" s="130">
        <f t="shared" si="6"/>
        <v>0</v>
      </c>
      <c r="F126" s="130">
        <f t="shared" si="7"/>
        <v>0</v>
      </c>
      <c r="G126" s="130">
        <f t="shared" si="7"/>
        <v>0</v>
      </c>
      <c r="H126" s="130">
        <f t="shared" si="7"/>
        <v>0</v>
      </c>
      <c r="I126" s="130">
        <f t="shared" si="7"/>
        <v>0</v>
      </c>
      <c r="J126" s="130">
        <f t="shared" si="7"/>
        <v>0</v>
      </c>
      <c r="K126" s="130">
        <f t="shared" si="7"/>
        <v>0</v>
      </c>
      <c r="L126" s="130">
        <f t="shared" si="7"/>
        <v>0</v>
      </c>
      <c r="M126" s="130">
        <f t="shared" ref="M126:X126" si="11">IF(N41=1,$G104,0)</f>
        <v>0</v>
      </c>
      <c r="N126" s="130">
        <f t="shared" si="11"/>
        <v>0</v>
      </c>
      <c r="O126" s="130">
        <f t="shared" si="11"/>
        <v>0</v>
      </c>
      <c r="P126" s="130">
        <f t="shared" si="11"/>
        <v>0</v>
      </c>
      <c r="Q126" s="130">
        <f t="shared" si="11"/>
        <v>0</v>
      </c>
      <c r="R126" s="130">
        <f t="shared" si="11"/>
        <v>0</v>
      </c>
      <c r="S126" s="130">
        <f t="shared" si="11"/>
        <v>0</v>
      </c>
      <c r="T126" s="521">
        <f t="shared" si="11"/>
        <v>0</v>
      </c>
      <c r="U126" s="521">
        <f t="shared" si="11"/>
        <v>0</v>
      </c>
      <c r="V126" s="521">
        <f t="shared" si="11"/>
        <v>0</v>
      </c>
      <c r="W126" s="130">
        <f t="shared" si="11"/>
        <v>0</v>
      </c>
      <c r="X126" s="130">
        <f t="shared" si="11"/>
        <v>0</v>
      </c>
      <c r="Y126" s="130">
        <f t="shared" si="9"/>
        <v>0</v>
      </c>
    </row>
    <row r="127" spans="2:34" s="75" customFormat="1">
      <c r="B127" s="177">
        <v>4</v>
      </c>
      <c r="C127" s="130">
        <f t="shared" si="6"/>
        <v>0</v>
      </c>
      <c r="D127" s="130">
        <f t="shared" si="6"/>
        <v>0</v>
      </c>
      <c r="E127" s="130">
        <f t="shared" si="6"/>
        <v>0</v>
      </c>
      <c r="F127" s="130">
        <f t="shared" si="7"/>
        <v>0</v>
      </c>
      <c r="G127" s="130">
        <f t="shared" si="7"/>
        <v>0</v>
      </c>
      <c r="H127" s="130">
        <f t="shared" si="7"/>
        <v>0</v>
      </c>
      <c r="I127" s="130">
        <f t="shared" si="7"/>
        <v>0</v>
      </c>
      <c r="J127" s="130">
        <f t="shared" si="7"/>
        <v>0</v>
      </c>
      <c r="K127" s="130">
        <f t="shared" si="7"/>
        <v>0</v>
      </c>
      <c r="L127" s="130">
        <f t="shared" si="7"/>
        <v>0</v>
      </c>
      <c r="M127" s="130">
        <f t="shared" ref="M127:X127" si="12">IF(N42=1,$G105,0)</f>
        <v>0</v>
      </c>
      <c r="N127" s="130">
        <f t="shared" si="12"/>
        <v>0</v>
      </c>
      <c r="O127" s="130">
        <f t="shared" si="12"/>
        <v>0</v>
      </c>
      <c r="P127" s="130">
        <f t="shared" si="12"/>
        <v>0</v>
      </c>
      <c r="Q127" s="130">
        <f t="shared" si="12"/>
        <v>0</v>
      </c>
      <c r="R127" s="130">
        <f t="shared" si="12"/>
        <v>0</v>
      </c>
      <c r="S127" s="130">
        <f t="shared" si="12"/>
        <v>0</v>
      </c>
      <c r="T127" s="521">
        <f t="shared" si="12"/>
        <v>0</v>
      </c>
      <c r="U127" s="521">
        <f t="shared" si="12"/>
        <v>0</v>
      </c>
      <c r="V127" s="521">
        <f t="shared" si="12"/>
        <v>0</v>
      </c>
      <c r="W127" s="130">
        <f t="shared" si="12"/>
        <v>0</v>
      </c>
      <c r="X127" s="130">
        <f t="shared" si="12"/>
        <v>0</v>
      </c>
      <c r="Y127" s="130">
        <f t="shared" si="9"/>
        <v>0</v>
      </c>
    </row>
    <row r="128" spans="2:34" s="75" customFormat="1">
      <c r="B128" s="177">
        <v>5</v>
      </c>
      <c r="C128" s="130">
        <f t="shared" si="6"/>
        <v>0</v>
      </c>
      <c r="D128" s="130">
        <f t="shared" si="6"/>
        <v>0</v>
      </c>
      <c r="E128" s="130">
        <f t="shared" si="6"/>
        <v>0</v>
      </c>
      <c r="F128" s="130">
        <f t="shared" si="7"/>
        <v>0</v>
      </c>
      <c r="G128" s="130">
        <f t="shared" si="7"/>
        <v>0</v>
      </c>
      <c r="H128" s="130">
        <f t="shared" si="7"/>
        <v>0</v>
      </c>
      <c r="I128" s="130">
        <f t="shared" si="7"/>
        <v>0</v>
      </c>
      <c r="J128" s="130">
        <f t="shared" si="7"/>
        <v>0</v>
      </c>
      <c r="K128" s="130">
        <f t="shared" si="7"/>
        <v>0</v>
      </c>
      <c r="L128" s="130">
        <f t="shared" si="7"/>
        <v>0</v>
      </c>
      <c r="M128" s="130">
        <f t="shared" ref="M128:X128" si="13">IF(N43=1,$G106,0)</f>
        <v>0</v>
      </c>
      <c r="N128" s="130">
        <f t="shared" si="13"/>
        <v>0</v>
      </c>
      <c r="O128" s="130">
        <f t="shared" si="13"/>
        <v>0</v>
      </c>
      <c r="P128" s="130">
        <f t="shared" si="13"/>
        <v>0</v>
      </c>
      <c r="Q128" s="130">
        <f t="shared" si="13"/>
        <v>0</v>
      </c>
      <c r="R128" s="130">
        <f t="shared" si="13"/>
        <v>0</v>
      </c>
      <c r="S128" s="130">
        <f t="shared" si="13"/>
        <v>0</v>
      </c>
      <c r="T128" s="521">
        <f t="shared" si="13"/>
        <v>0</v>
      </c>
      <c r="U128" s="521">
        <f t="shared" si="13"/>
        <v>0</v>
      </c>
      <c r="V128" s="521">
        <f t="shared" si="13"/>
        <v>0</v>
      </c>
      <c r="W128" s="130">
        <f t="shared" si="13"/>
        <v>0</v>
      </c>
      <c r="X128" s="130">
        <f t="shared" si="13"/>
        <v>0</v>
      </c>
      <c r="Y128" s="130">
        <f t="shared" si="9"/>
        <v>0</v>
      </c>
    </row>
    <row r="129" spans="2:27" s="75" customFormat="1">
      <c r="B129" s="177">
        <v>6</v>
      </c>
      <c r="C129" s="130">
        <f t="shared" si="6"/>
        <v>0</v>
      </c>
      <c r="D129" s="130">
        <f t="shared" si="6"/>
        <v>0</v>
      </c>
      <c r="E129" s="130">
        <f t="shared" si="6"/>
        <v>0</v>
      </c>
      <c r="F129" s="130">
        <f t="shared" si="7"/>
        <v>0</v>
      </c>
      <c r="G129" s="130">
        <f t="shared" si="7"/>
        <v>0</v>
      </c>
      <c r="H129" s="130">
        <f t="shared" si="7"/>
        <v>0</v>
      </c>
      <c r="I129" s="130">
        <f t="shared" si="7"/>
        <v>0</v>
      </c>
      <c r="J129" s="130">
        <f t="shared" si="7"/>
        <v>0</v>
      </c>
      <c r="K129" s="130">
        <f t="shared" si="7"/>
        <v>0</v>
      </c>
      <c r="L129" s="130">
        <f t="shared" si="7"/>
        <v>0</v>
      </c>
      <c r="M129" s="130">
        <f t="shared" ref="M129:X129" si="14">IF(N44=1,$G107,0)</f>
        <v>0</v>
      </c>
      <c r="N129" s="130">
        <f t="shared" si="14"/>
        <v>0</v>
      </c>
      <c r="O129" s="130">
        <f t="shared" si="14"/>
        <v>0</v>
      </c>
      <c r="P129" s="130">
        <f t="shared" si="14"/>
        <v>0</v>
      </c>
      <c r="Q129" s="130">
        <f t="shared" si="14"/>
        <v>0</v>
      </c>
      <c r="R129" s="130">
        <f t="shared" si="14"/>
        <v>0</v>
      </c>
      <c r="S129" s="130">
        <f t="shared" si="14"/>
        <v>0</v>
      </c>
      <c r="T129" s="521">
        <f t="shared" si="14"/>
        <v>0</v>
      </c>
      <c r="U129" s="521">
        <f t="shared" si="14"/>
        <v>0</v>
      </c>
      <c r="V129" s="521">
        <f t="shared" si="14"/>
        <v>0</v>
      </c>
      <c r="W129" s="130">
        <f t="shared" si="14"/>
        <v>0</v>
      </c>
      <c r="X129" s="130">
        <f t="shared" si="14"/>
        <v>0</v>
      </c>
      <c r="Y129" s="130">
        <f t="shared" si="9"/>
        <v>0</v>
      </c>
    </row>
    <row r="130" spans="2:27" s="75" customFormat="1">
      <c r="B130" s="177">
        <v>7</v>
      </c>
      <c r="C130" s="130">
        <f t="shared" si="6"/>
        <v>0</v>
      </c>
      <c r="D130" s="130">
        <f t="shared" si="6"/>
        <v>0</v>
      </c>
      <c r="E130" s="130">
        <f t="shared" si="6"/>
        <v>0</v>
      </c>
      <c r="F130" s="130">
        <f t="shared" si="7"/>
        <v>0</v>
      </c>
      <c r="G130" s="130">
        <f t="shared" si="7"/>
        <v>0</v>
      </c>
      <c r="H130" s="130">
        <f t="shared" si="7"/>
        <v>0</v>
      </c>
      <c r="I130" s="130">
        <f t="shared" si="7"/>
        <v>0</v>
      </c>
      <c r="J130" s="130">
        <f t="shared" si="7"/>
        <v>0</v>
      </c>
      <c r="K130" s="130">
        <f t="shared" si="7"/>
        <v>0</v>
      </c>
      <c r="L130" s="130">
        <f t="shared" si="7"/>
        <v>0</v>
      </c>
      <c r="M130" s="130">
        <f t="shared" ref="M130:X130" si="15">IF(N45=1,$G108,0)</f>
        <v>0</v>
      </c>
      <c r="N130" s="130">
        <f t="shared" si="15"/>
        <v>0</v>
      </c>
      <c r="O130" s="130">
        <f t="shared" si="15"/>
        <v>0</v>
      </c>
      <c r="P130" s="130">
        <f t="shared" si="15"/>
        <v>0</v>
      </c>
      <c r="Q130" s="130">
        <f t="shared" si="15"/>
        <v>0</v>
      </c>
      <c r="R130" s="130">
        <f t="shared" si="15"/>
        <v>0</v>
      </c>
      <c r="S130" s="130">
        <f t="shared" si="15"/>
        <v>0</v>
      </c>
      <c r="T130" s="521">
        <f t="shared" si="15"/>
        <v>0</v>
      </c>
      <c r="U130" s="521">
        <f t="shared" si="15"/>
        <v>0</v>
      </c>
      <c r="V130" s="521">
        <f t="shared" si="15"/>
        <v>0</v>
      </c>
      <c r="W130" s="130">
        <f t="shared" si="15"/>
        <v>0</v>
      </c>
      <c r="X130" s="130">
        <f t="shared" si="15"/>
        <v>0</v>
      </c>
      <c r="Y130" s="130">
        <f t="shared" si="9"/>
        <v>0</v>
      </c>
    </row>
    <row r="131" spans="2:27" s="75" customFormat="1">
      <c r="B131" s="177">
        <v>8</v>
      </c>
      <c r="C131" s="130">
        <f t="shared" si="6"/>
        <v>0</v>
      </c>
      <c r="D131" s="130">
        <f t="shared" si="6"/>
        <v>0</v>
      </c>
      <c r="E131" s="130">
        <f t="shared" si="6"/>
        <v>0</v>
      </c>
      <c r="F131" s="130">
        <f t="shared" si="7"/>
        <v>0</v>
      </c>
      <c r="G131" s="130">
        <f t="shared" si="7"/>
        <v>0</v>
      </c>
      <c r="H131" s="130">
        <f t="shared" si="7"/>
        <v>0</v>
      </c>
      <c r="I131" s="130">
        <f t="shared" si="7"/>
        <v>0</v>
      </c>
      <c r="J131" s="130">
        <f t="shared" si="7"/>
        <v>0</v>
      </c>
      <c r="K131" s="130">
        <f t="shared" si="7"/>
        <v>0</v>
      </c>
      <c r="L131" s="130">
        <f t="shared" si="7"/>
        <v>0</v>
      </c>
      <c r="M131" s="130">
        <f t="shared" ref="M131:X131" si="16">IF(N46=1,$G109,0)</f>
        <v>0</v>
      </c>
      <c r="N131" s="130">
        <f t="shared" si="16"/>
        <v>0</v>
      </c>
      <c r="O131" s="130">
        <f t="shared" si="16"/>
        <v>0</v>
      </c>
      <c r="P131" s="130">
        <f t="shared" si="16"/>
        <v>0</v>
      </c>
      <c r="Q131" s="130">
        <f t="shared" si="16"/>
        <v>0</v>
      </c>
      <c r="R131" s="130">
        <f t="shared" si="16"/>
        <v>0</v>
      </c>
      <c r="S131" s="130">
        <f t="shared" si="16"/>
        <v>0</v>
      </c>
      <c r="T131" s="521">
        <f t="shared" si="16"/>
        <v>0</v>
      </c>
      <c r="U131" s="521">
        <f t="shared" si="16"/>
        <v>0</v>
      </c>
      <c r="V131" s="521">
        <f t="shared" si="16"/>
        <v>0</v>
      </c>
      <c r="W131" s="130">
        <f t="shared" si="16"/>
        <v>0</v>
      </c>
      <c r="X131" s="130">
        <f t="shared" si="16"/>
        <v>0</v>
      </c>
      <c r="Y131" s="130">
        <f t="shared" si="9"/>
        <v>0</v>
      </c>
    </row>
    <row r="132" spans="2:27" s="75" customFormat="1">
      <c r="B132" s="177">
        <v>9</v>
      </c>
      <c r="C132" s="130">
        <f t="shared" si="6"/>
        <v>0</v>
      </c>
      <c r="D132" s="130">
        <f t="shared" si="6"/>
        <v>0</v>
      </c>
      <c r="E132" s="130">
        <f t="shared" si="6"/>
        <v>0</v>
      </c>
      <c r="F132" s="130">
        <f t="shared" si="7"/>
        <v>0</v>
      </c>
      <c r="G132" s="130">
        <f t="shared" si="7"/>
        <v>0</v>
      </c>
      <c r="H132" s="130">
        <f t="shared" si="7"/>
        <v>0</v>
      </c>
      <c r="I132" s="130">
        <f t="shared" si="7"/>
        <v>0</v>
      </c>
      <c r="J132" s="130">
        <f t="shared" si="7"/>
        <v>0</v>
      </c>
      <c r="K132" s="130">
        <f t="shared" si="7"/>
        <v>0</v>
      </c>
      <c r="L132" s="130">
        <f t="shared" si="7"/>
        <v>0</v>
      </c>
      <c r="M132" s="130">
        <f t="shared" ref="M132:X132" si="17">IF(N47=1,$G110,0)</f>
        <v>0</v>
      </c>
      <c r="N132" s="130">
        <f t="shared" si="17"/>
        <v>0</v>
      </c>
      <c r="O132" s="130">
        <f t="shared" si="17"/>
        <v>0</v>
      </c>
      <c r="P132" s="130">
        <f t="shared" si="17"/>
        <v>0</v>
      </c>
      <c r="Q132" s="130">
        <f t="shared" si="17"/>
        <v>0</v>
      </c>
      <c r="R132" s="130">
        <f t="shared" si="17"/>
        <v>0</v>
      </c>
      <c r="S132" s="130">
        <f t="shared" si="17"/>
        <v>0</v>
      </c>
      <c r="T132" s="521">
        <f t="shared" si="17"/>
        <v>0</v>
      </c>
      <c r="U132" s="521">
        <f t="shared" si="17"/>
        <v>0</v>
      </c>
      <c r="V132" s="521">
        <f t="shared" si="17"/>
        <v>0</v>
      </c>
      <c r="W132" s="130">
        <f t="shared" si="17"/>
        <v>0</v>
      </c>
      <c r="X132" s="130">
        <f t="shared" si="17"/>
        <v>0</v>
      </c>
      <c r="Y132" s="130">
        <f t="shared" si="9"/>
        <v>0</v>
      </c>
    </row>
    <row r="133" spans="2:27" s="75" customFormat="1">
      <c r="B133" s="177">
        <v>10</v>
      </c>
      <c r="C133" s="130">
        <f t="shared" si="6"/>
        <v>0</v>
      </c>
      <c r="D133" s="130">
        <f t="shared" si="6"/>
        <v>0</v>
      </c>
      <c r="E133" s="130">
        <f t="shared" si="6"/>
        <v>0</v>
      </c>
      <c r="F133" s="130">
        <f t="shared" si="7"/>
        <v>0</v>
      </c>
      <c r="G133" s="130">
        <f t="shared" si="7"/>
        <v>0</v>
      </c>
      <c r="H133" s="130">
        <f t="shared" si="7"/>
        <v>0</v>
      </c>
      <c r="I133" s="130">
        <f t="shared" si="7"/>
        <v>0</v>
      </c>
      <c r="J133" s="130">
        <f t="shared" si="7"/>
        <v>0</v>
      </c>
      <c r="K133" s="130">
        <f t="shared" si="7"/>
        <v>0</v>
      </c>
      <c r="L133" s="130">
        <f t="shared" si="7"/>
        <v>0</v>
      </c>
      <c r="M133" s="130">
        <f t="shared" ref="M133:X133" si="18">IF(N48=1,$G111,0)</f>
        <v>0</v>
      </c>
      <c r="N133" s="130">
        <f t="shared" si="18"/>
        <v>0</v>
      </c>
      <c r="O133" s="130">
        <f t="shared" si="18"/>
        <v>0</v>
      </c>
      <c r="P133" s="130">
        <f t="shared" si="18"/>
        <v>0</v>
      </c>
      <c r="Q133" s="130">
        <f t="shared" si="18"/>
        <v>0</v>
      </c>
      <c r="R133" s="130">
        <f t="shared" si="18"/>
        <v>0</v>
      </c>
      <c r="S133" s="130">
        <f t="shared" si="18"/>
        <v>0</v>
      </c>
      <c r="T133" s="521">
        <f t="shared" si="18"/>
        <v>0</v>
      </c>
      <c r="U133" s="521">
        <f t="shared" si="18"/>
        <v>0</v>
      </c>
      <c r="V133" s="521">
        <f t="shared" si="18"/>
        <v>0</v>
      </c>
      <c r="W133" s="130">
        <f t="shared" si="18"/>
        <v>0</v>
      </c>
      <c r="X133" s="130">
        <f t="shared" si="18"/>
        <v>0</v>
      </c>
      <c r="Y133" s="130">
        <f t="shared" si="9"/>
        <v>0</v>
      </c>
    </row>
    <row r="134" spans="2:27" s="75" customFormat="1">
      <c r="B134" s="177">
        <v>11</v>
      </c>
      <c r="C134" s="130">
        <f t="shared" si="6"/>
        <v>0</v>
      </c>
      <c r="D134" s="130">
        <f t="shared" si="6"/>
        <v>0</v>
      </c>
      <c r="E134" s="130">
        <f t="shared" si="6"/>
        <v>0</v>
      </c>
      <c r="F134" s="130">
        <f t="shared" si="7"/>
        <v>0</v>
      </c>
      <c r="G134" s="130">
        <f t="shared" si="7"/>
        <v>0</v>
      </c>
      <c r="H134" s="130">
        <f t="shared" si="7"/>
        <v>0</v>
      </c>
      <c r="I134" s="130">
        <f t="shared" si="7"/>
        <v>0</v>
      </c>
      <c r="J134" s="130">
        <f t="shared" si="7"/>
        <v>0</v>
      </c>
      <c r="K134" s="130">
        <f t="shared" si="7"/>
        <v>0</v>
      </c>
      <c r="L134" s="130">
        <f t="shared" si="7"/>
        <v>0</v>
      </c>
      <c r="M134" s="130">
        <f t="shared" ref="M134:X134" si="19">IF(N49=1,$G112,0)</f>
        <v>0</v>
      </c>
      <c r="N134" s="130">
        <f t="shared" si="19"/>
        <v>0</v>
      </c>
      <c r="O134" s="130">
        <f t="shared" si="19"/>
        <v>0</v>
      </c>
      <c r="P134" s="130">
        <f t="shared" si="19"/>
        <v>0</v>
      </c>
      <c r="Q134" s="130">
        <f t="shared" si="19"/>
        <v>0</v>
      </c>
      <c r="R134" s="130">
        <f t="shared" si="19"/>
        <v>0</v>
      </c>
      <c r="S134" s="130">
        <f t="shared" si="19"/>
        <v>0</v>
      </c>
      <c r="T134" s="521">
        <f t="shared" si="19"/>
        <v>0</v>
      </c>
      <c r="U134" s="521">
        <f t="shared" si="19"/>
        <v>0</v>
      </c>
      <c r="V134" s="521">
        <f t="shared" si="19"/>
        <v>0</v>
      </c>
      <c r="W134" s="130">
        <f t="shared" si="19"/>
        <v>0</v>
      </c>
      <c r="X134" s="130">
        <f t="shared" si="19"/>
        <v>0</v>
      </c>
      <c r="Y134" s="130">
        <f t="shared" si="9"/>
        <v>0</v>
      </c>
    </row>
    <row r="135" spans="2:27" s="75" customFormat="1">
      <c r="B135" s="177">
        <v>12</v>
      </c>
      <c r="C135" s="130">
        <f t="shared" si="6"/>
        <v>0</v>
      </c>
      <c r="D135" s="130">
        <f t="shared" si="6"/>
        <v>0</v>
      </c>
      <c r="E135" s="130">
        <f t="shared" si="6"/>
        <v>0</v>
      </c>
      <c r="F135" s="130">
        <f t="shared" si="7"/>
        <v>0</v>
      </c>
      <c r="G135" s="130">
        <f t="shared" si="7"/>
        <v>0</v>
      </c>
      <c r="H135" s="130">
        <f t="shared" si="7"/>
        <v>0</v>
      </c>
      <c r="I135" s="130">
        <f t="shared" si="7"/>
        <v>0</v>
      </c>
      <c r="J135" s="130">
        <f t="shared" si="7"/>
        <v>0</v>
      </c>
      <c r="K135" s="130">
        <f t="shared" si="7"/>
        <v>0</v>
      </c>
      <c r="L135" s="130">
        <f t="shared" si="7"/>
        <v>0</v>
      </c>
      <c r="M135" s="130">
        <f t="shared" ref="M135:X135" si="20">IF(N50=1,$G113,0)</f>
        <v>0</v>
      </c>
      <c r="N135" s="130">
        <f t="shared" si="20"/>
        <v>0</v>
      </c>
      <c r="O135" s="130">
        <f t="shared" si="20"/>
        <v>0</v>
      </c>
      <c r="P135" s="130">
        <f t="shared" si="20"/>
        <v>0</v>
      </c>
      <c r="Q135" s="130">
        <f t="shared" si="20"/>
        <v>0</v>
      </c>
      <c r="R135" s="130">
        <f t="shared" si="20"/>
        <v>0</v>
      </c>
      <c r="S135" s="130">
        <f t="shared" si="20"/>
        <v>0</v>
      </c>
      <c r="T135" s="521">
        <f t="shared" si="20"/>
        <v>0</v>
      </c>
      <c r="U135" s="521">
        <f t="shared" si="20"/>
        <v>0</v>
      </c>
      <c r="V135" s="521">
        <f t="shared" si="20"/>
        <v>0</v>
      </c>
      <c r="W135" s="130">
        <f t="shared" si="20"/>
        <v>0</v>
      </c>
      <c r="X135" s="130">
        <f t="shared" si="20"/>
        <v>0</v>
      </c>
      <c r="Y135" s="130">
        <f t="shared" si="9"/>
        <v>0</v>
      </c>
    </row>
    <row r="136" spans="2:27" s="75" customFormat="1">
      <c r="B136" s="177">
        <v>13</v>
      </c>
      <c r="C136" s="130">
        <f t="shared" si="6"/>
        <v>0</v>
      </c>
      <c r="D136" s="130">
        <f t="shared" si="6"/>
        <v>0</v>
      </c>
      <c r="E136" s="130">
        <f t="shared" si="6"/>
        <v>0</v>
      </c>
      <c r="F136" s="130">
        <f t="shared" si="7"/>
        <v>0</v>
      </c>
      <c r="G136" s="130">
        <f t="shared" si="7"/>
        <v>0</v>
      </c>
      <c r="H136" s="130">
        <f t="shared" si="7"/>
        <v>0</v>
      </c>
      <c r="I136" s="130">
        <f t="shared" si="7"/>
        <v>0</v>
      </c>
      <c r="J136" s="130">
        <f t="shared" si="7"/>
        <v>0</v>
      </c>
      <c r="K136" s="130">
        <f t="shared" si="7"/>
        <v>0</v>
      </c>
      <c r="L136" s="130">
        <f t="shared" si="7"/>
        <v>0</v>
      </c>
      <c r="M136" s="130">
        <f t="shared" ref="M136:X136" si="21">IF(N51=1,$G114,0)</f>
        <v>0</v>
      </c>
      <c r="N136" s="130">
        <f t="shared" si="21"/>
        <v>0</v>
      </c>
      <c r="O136" s="130">
        <f t="shared" si="21"/>
        <v>0</v>
      </c>
      <c r="P136" s="130">
        <f t="shared" si="21"/>
        <v>0</v>
      </c>
      <c r="Q136" s="130">
        <f t="shared" si="21"/>
        <v>0</v>
      </c>
      <c r="R136" s="130">
        <f t="shared" si="21"/>
        <v>0</v>
      </c>
      <c r="S136" s="130">
        <f t="shared" si="21"/>
        <v>0</v>
      </c>
      <c r="T136" s="521">
        <f t="shared" si="21"/>
        <v>0</v>
      </c>
      <c r="U136" s="521">
        <f t="shared" si="21"/>
        <v>0</v>
      </c>
      <c r="V136" s="521">
        <f t="shared" si="21"/>
        <v>0</v>
      </c>
      <c r="W136" s="130">
        <f t="shared" si="21"/>
        <v>0</v>
      </c>
      <c r="X136" s="130">
        <f t="shared" si="21"/>
        <v>0</v>
      </c>
      <c r="Y136" s="130">
        <f t="shared" si="9"/>
        <v>0</v>
      </c>
    </row>
    <row r="137" spans="2:27" s="75" customFormat="1">
      <c r="B137" s="177">
        <v>14</v>
      </c>
      <c r="C137" s="130">
        <f t="shared" si="6"/>
        <v>0</v>
      </c>
      <c r="D137" s="130">
        <f t="shared" si="6"/>
        <v>0</v>
      </c>
      <c r="E137" s="130">
        <f t="shared" si="6"/>
        <v>0</v>
      </c>
      <c r="F137" s="130">
        <f t="shared" si="7"/>
        <v>0</v>
      </c>
      <c r="G137" s="130">
        <f t="shared" si="7"/>
        <v>0</v>
      </c>
      <c r="H137" s="130">
        <f t="shared" si="7"/>
        <v>0</v>
      </c>
      <c r="I137" s="130">
        <f t="shared" si="7"/>
        <v>0</v>
      </c>
      <c r="J137" s="130">
        <f t="shared" si="7"/>
        <v>0</v>
      </c>
      <c r="K137" s="130">
        <f t="shared" si="7"/>
        <v>0</v>
      </c>
      <c r="L137" s="130">
        <f t="shared" si="7"/>
        <v>0</v>
      </c>
      <c r="M137" s="130">
        <f t="shared" ref="M137:X137" si="22">IF(N52=1,$G115,0)</f>
        <v>0</v>
      </c>
      <c r="N137" s="130">
        <f t="shared" si="22"/>
        <v>0</v>
      </c>
      <c r="O137" s="130">
        <f t="shared" si="22"/>
        <v>0</v>
      </c>
      <c r="P137" s="130">
        <f t="shared" si="22"/>
        <v>0</v>
      </c>
      <c r="Q137" s="130">
        <f t="shared" si="22"/>
        <v>0</v>
      </c>
      <c r="R137" s="130">
        <f t="shared" si="22"/>
        <v>0</v>
      </c>
      <c r="S137" s="130">
        <f t="shared" si="22"/>
        <v>0</v>
      </c>
      <c r="T137" s="521">
        <f t="shared" si="22"/>
        <v>0</v>
      </c>
      <c r="U137" s="521">
        <f t="shared" si="22"/>
        <v>0</v>
      </c>
      <c r="V137" s="521">
        <f t="shared" si="22"/>
        <v>0</v>
      </c>
      <c r="W137" s="130">
        <f t="shared" si="22"/>
        <v>0</v>
      </c>
      <c r="X137" s="130">
        <f t="shared" si="22"/>
        <v>0</v>
      </c>
      <c r="Y137" s="130">
        <f t="shared" si="9"/>
        <v>0</v>
      </c>
    </row>
    <row r="138" spans="2:27" s="75" customFormat="1">
      <c r="B138" s="177">
        <v>15</v>
      </c>
      <c r="C138" s="130">
        <f t="shared" si="6"/>
        <v>0</v>
      </c>
      <c r="D138" s="130">
        <f t="shared" si="6"/>
        <v>0</v>
      </c>
      <c r="E138" s="130">
        <f t="shared" si="6"/>
        <v>0</v>
      </c>
      <c r="F138" s="130">
        <f t="shared" si="7"/>
        <v>0</v>
      </c>
      <c r="G138" s="130">
        <f t="shared" si="7"/>
        <v>0</v>
      </c>
      <c r="H138" s="130">
        <f t="shared" si="7"/>
        <v>0</v>
      </c>
      <c r="I138" s="130">
        <f t="shared" si="7"/>
        <v>0</v>
      </c>
      <c r="J138" s="130">
        <f t="shared" si="7"/>
        <v>0</v>
      </c>
      <c r="K138" s="130">
        <f t="shared" si="7"/>
        <v>0</v>
      </c>
      <c r="L138" s="130">
        <f t="shared" si="7"/>
        <v>0</v>
      </c>
      <c r="M138" s="130">
        <f t="shared" ref="M138:X138" si="23">IF(N53=1,$G116,0)</f>
        <v>0</v>
      </c>
      <c r="N138" s="130">
        <f t="shared" si="23"/>
        <v>0</v>
      </c>
      <c r="O138" s="130">
        <f t="shared" si="23"/>
        <v>0</v>
      </c>
      <c r="P138" s="130">
        <f t="shared" si="23"/>
        <v>0</v>
      </c>
      <c r="Q138" s="130">
        <f t="shared" si="23"/>
        <v>0</v>
      </c>
      <c r="R138" s="130">
        <f t="shared" si="23"/>
        <v>0</v>
      </c>
      <c r="S138" s="130">
        <f t="shared" si="23"/>
        <v>0</v>
      </c>
      <c r="T138" s="521">
        <f t="shared" si="23"/>
        <v>0</v>
      </c>
      <c r="U138" s="521">
        <f t="shared" si="23"/>
        <v>0</v>
      </c>
      <c r="V138" s="521">
        <f t="shared" si="23"/>
        <v>0</v>
      </c>
      <c r="W138" s="130">
        <f t="shared" si="23"/>
        <v>0</v>
      </c>
      <c r="X138" s="130">
        <f t="shared" si="23"/>
        <v>0</v>
      </c>
      <c r="Y138" s="130">
        <f t="shared" si="9"/>
        <v>0</v>
      </c>
    </row>
    <row r="139" spans="2:27" s="75" customFormat="1">
      <c r="B139" s="177" t="s">
        <v>1110</v>
      </c>
      <c r="C139" s="130">
        <f t="shared" ref="C139:X139" si="24">SUM(C124:C138)</f>
        <v>0</v>
      </c>
      <c r="D139" s="130">
        <f t="shared" si="24"/>
        <v>0</v>
      </c>
      <c r="E139" s="130">
        <f t="shared" si="24"/>
        <v>0</v>
      </c>
      <c r="F139" s="130">
        <f t="shared" si="24"/>
        <v>0</v>
      </c>
      <c r="G139" s="130">
        <f t="shared" si="24"/>
        <v>0</v>
      </c>
      <c r="H139" s="130">
        <f t="shared" si="24"/>
        <v>0</v>
      </c>
      <c r="I139" s="130">
        <f t="shared" si="24"/>
        <v>0</v>
      </c>
      <c r="J139" s="130">
        <f t="shared" si="24"/>
        <v>0</v>
      </c>
      <c r="K139" s="130">
        <f t="shared" si="24"/>
        <v>0</v>
      </c>
      <c r="L139" s="130">
        <f t="shared" si="24"/>
        <v>0</v>
      </c>
      <c r="M139" s="130">
        <f t="shared" si="24"/>
        <v>0</v>
      </c>
      <c r="N139" s="130">
        <f t="shared" si="24"/>
        <v>0</v>
      </c>
      <c r="O139" s="130">
        <f t="shared" si="24"/>
        <v>0</v>
      </c>
      <c r="P139" s="130">
        <f t="shared" si="24"/>
        <v>0</v>
      </c>
      <c r="Q139" s="130">
        <f t="shared" si="24"/>
        <v>0</v>
      </c>
      <c r="R139" s="130">
        <f t="shared" si="24"/>
        <v>0</v>
      </c>
      <c r="S139" s="130">
        <f t="shared" si="24"/>
        <v>0</v>
      </c>
      <c r="T139" s="521">
        <f t="shared" si="24"/>
        <v>0</v>
      </c>
      <c r="U139" s="521">
        <f t="shared" si="24"/>
        <v>0</v>
      </c>
      <c r="V139" s="521">
        <f t="shared" si="24"/>
        <v>0</v>
      </c>
      <c r="W139" s="130">
        <f t="shared" si="24"/>
        <v>0</v>
      </c>
      <c r="X139" s="130">
        <f t="shared" si="24"/>
        <v>0</v>
      </c>
      <c r="Y139" s="130">
        <f t="shared" si="9"/>
        <v>0</v>
      </c>
    </row>
    <row r="140" spans="2:27" s="75" customFormat="1">
      <c r="X140" s="79"/>
      <c r="Y140" s="80"/>
      <c r="Z140" s="80"/>
      <c r="AA140" s="80"/>
    </row>
    <row r="141" spans="2:27" s="75" customFormat="1" ht="21" customHeight="1" thickBot="1">
      <c r="B141" s="117" t="s">
        <v>1656</v>
      </c>
      <c r="C141" s="118"/>
      <c r="D141" s="77"/>
      <c r="E141" s="77"/>
      <c r="F141" s="77"/>
      <c r="G141" s="77"/>
      <c r="H141" s="77"/>
      <c r="I141" s="77"/>
      <c r="J141" s="77"/>
      <c r="K141" s="77"/>
      <c r="L141" s="77"/>
      <c r="M141" s="77"/>
      <c r="N141" s="77"/>
      <c r="O141" s="77"/>
      <c r="P141" s="77"/>
      <c r="Q141" s="77"/>
      <c r="R141" s="77"/>
      <c r="S141" s="77"/>
      <c r="T141" s="77"/>
      <c r="U141" s="77"/>
      <c r="V141" s="77"/>
      <c r="W141" s="78"/>
      <c r="X141" s="79"/>
      <c r="Y141" s="80"/>
      <c r="Z141" s="80"/>
      <c r="AA141" s="80"/>
    </row>
    <row r="142" spans="2:27" s="75" customFormat="1" ht="37.5" customHeight="1" thickBot="1">
      <c r="B142" s="712" t="s">
        <v>1827</v>
      </c>
      <c r="C142" s="695"/>
      <c r="D142" s="695"/>
      <c r="E142" s="695"/>
      <c r="F142" s="695"/>
      <c r="G142" s="695"/>
      <c r="H142" s="695"/>
      <c r="I142" s="695"/>
      <c r="J142" s="695"/>
      <c r="K142" s="695"/>
      <c r="L142" s="695"/>
      <c r="M142" s="695"/>
      <c r="N142" s="695"/>
      <c r="O142" s="695"/>
      <c r="P142" s="695"/>
      <c r="Q142" s="695"/>
      <c r="R142" s="695"/>
      <c r="S142" s="696"/>
      <c r="T142" s="95"/>
      <c r="U142" s="77"/>
      <c r="V142" s="77"/>
      <c r="W142" s="79"/>
      <c r="Y142" s="80"/>
      <c r="Z142" s="80"/>
      <c r="AA142" s="80"/>
    </row>
    <row r="143" spans="2:27" s="75" customFormat="1" ht="17.25" customHeight="1">
      <c r="B143" s="108" t="s">
        <v>754</v>
      </c>
      <c r="C143" s="77"/>
      <c r="D143" s="77"/>
      <c r="E143" s="77"/>
      <c r="F143" s="77"/>
      <c r="G143" s="77"/>
      <c r="H143" s="77"/>
      <c r="I143" s="77"/>
      <c r="J143" s="77"/>
      <c r="K143" s="77"/>
      <c r="L143" s="77"/>
      <c r="M143" s="77"/>
      <c r="N143" s="77"/>
      <c r="O143" s="77"/>
      <c r="P143" s="77"/>
      <c r="Q143" s="77"/>
      <c r="R143" s="77"/>
      <c r="S143" s="77"/>
      <c r="T143" s="77"/>
      <c r="U143" s="77"/>
      <c r="V143" s="77"/>
      <c r="W143" s="169"/>
      <c r="Y143" s="80"/>
      <c r="Z143" s="80"/>
      <c r="AA143" s="80"/>
    </row>
    <row r="144" spans="2:27" s="75" customFormat="1" ht="17.25" customHeight="1">
      <c r="B144" s="851" t="s">
        <v>1095</v>
      </c>
      <c r="C144" s="897" t="str">
        <f>部門費!C3</f>
        <v>①燃やすごみ</v>
      </c>
      <c r="D144" s="897" t="str">
        <f>部門費!D3</f>
        <v>②燃やさないごみ</v>
      </c>
      <c r="E144" s="897" t="str">
        <f>部門費!E3</f>
        <v>③粗大ごみ</v>
      </c>
      <c r="F144" s="897" t="str">
        <f>部門費!F3</f>
        <v>④アルミ缶</v>
      </c>
      <c r="G144" s="897" t="str">
        <f>部門費!G3</f>
        <v>⑤スチール缶</v>
      </c>
      <c r="H144" s="897" t="str">
        <f>部門費!H3</f>
        <v>⑥無色のガラス製の容器</v>
      </c>
      <c r="I144" s="897" t="str">
        <f>部門費!I3</f>
        <v>⑦茶色のガラス製の容器</v>
      </c>
      <c r="J144" s="897" t="str">
        <f>部門費!J3</f>
        <v>⑧その他のガラス製の容器</v>
      </c>
      <c r="K144" s="897" t="str">
        <f>部門費!K3</f>
        <v>⑨リターナブルびん</v>
      </c>
      <c r="L144" s="897" t="str">
        <f>部門費!L3</f>
        <v>⑩ペットボトル</v>
      </c>
      <c r="M144" s="897" t="str">
        <f>部門費!M3</f>
        <v>⑪白色トレイ</v>
      </c>
      <c r="N144" s="897" t="str">
        <f>部門費!N3</f>
        <v>⑫プラスチック製容器包装</v>
      </c>
      <c r="O144" s="897" t="str">
        <f>部門費!O3</f>
        <v>⑬紙製容器包装</v>
      </c>
      <c r="P144" s="897" t="str">
        <f>部門費!P3</f>
        <v>⑭紙パック</v>
      </c>
      <c r="Q144" s="897" t="str">
        <f>部門費!Q3</f>
        <v>⑮段ボール</v>
      </c>
      <c r="R144" s="897" t="str">
        <f>部門費!R3</f>
        <v>⑯古紙</v>
      </c>
      <c r="S144" s="897" t="str">
        <f>部門費!S3</f>
        <v>⑰古布</v>
      </c>
      <c r="T144" s="897" t="str">
        <f>部門費!T3</f>
        <v>⑱生ごみ</v>
      </c>
      <c r="U144" s="897" t="str">
        <f>部門費!U3</f>
        <v>⑲廃油</v>
      </c>
      <c r="V144" s="897" t="str">
        <f>部門費!V3</f>
        <v>⑳小型家電</v>
      </c>
      <c r="W144" s="897" t="str">
        <f>部門費!W3</f>
        <v>㉑その他の資源ごみ</v>
      </c>
      <c r="X144" s="936" t="str">
        <f>部門費!X3</f>
        <v>㉒その他のごみ</v>
      </c>
      <c r="Y144" s="766" t="s">
        <v>359</v>
      </c>
    </row>
    <row r="145" spans="2:25" s="111" customFormat="1" ht="165.75" customHeight="1">
      <c r="B145" s="852"/>
      <c r="C145" s="897"/>
      <c r="D145" s="897"/>
      <c r="E145" s="897"/>
      <c r="F145" s="897"/>
      <c r="G145" s="897"/>
      <c r="H145" s="897"/>
      <c r="I145" s="897"/>
      <c r="J145" s="897"/>
      <c r="K145" s="897"/>
      <c r="L145" s="897"/>
      <c r="M145" s="897"/>
      <c r="N145" s="897"/>
      <c r="O145" s="897"/>
      <c r="P145" s="897"/>
      <c r="Q145" s="897"/>
      <c r="R145" s="897"/>
      <c r="S145" s="897"/>
      <c r="T145" s="897"/>
      <c r="U145" s="897"/>
      <c r="V145" s="897"/>
      <c r="W145" s="897"/>
      <c r="X145" s="937"/>
      <c r="Y145" s="767"/>
    </row>
    <row r="146" spans="2:25" s="75" customFormat="1">
      <c r="B146" s="177">
        <v>1</v>
      </c>
      <c r="C146" s="104">
        <f t="shared" ref="C146:E160" si="25">IF(C$139=0,0,C$58*C124/C$139)</f>
        <v>0</v>
      </c>
      <c r="D146" s="104">
        <f t="shared" si="25"/>
        <v>0</v>
      </c>
      <c r="E146" s="104">
        <f t="shared" si="25"/>
        <v>0</v>
      </c>
      <c r="F146" s="104">
        <f t="shared" ref="F146:L160" si="26">IF(F$139=0,0,F$58*F$63*F124/F$139)</f>
        <v>0</v>
      </c>
      <c r="G146" s="104">
        <f t="shared" si="26"/>
        <v>0</v>
      </c>
      <c r="H146" s="104">
        <f t="shared" si="26"/>
        <v>0</v>
      </c>
      <c r="I146" s="104">
        <f t="shared" si="26"/>
        <v>0</v>
      </c>
      <c r="J146" s="104">
        <f t="shared" si="26"/>
        <v>0</v>
      </c>
      <c r="K146" s="104">
        <f t="shared" si="26"/>
        <v>0</v>
      </c>
      <c r="L146" s="104">
        <f t="shared" si="26"/>
        <v>0</v>
      </c>
      <c r="M146" s="104">
        <f t="shared" ref="M146:X146" si="27">IF(M$139=0,0,M$58*M124/M$139)</f>
        <v>0</v>
      </c>
      <c r="N146" s="104">
        <f t="shared" si="27"/>
        <v>0</v>
      </c>
      <c r="O146" s="104">
        <f t="shared" si="27"/>
        <v>0</v>
      </c>
      <c r="P146" s="104">
        <f t="shared" si="27"/>
        <v>0</v>
      </c>
      <c r="Q146" s="104">
        <f t="shared" si="27"/>
        <v>0</v>
      </c>
      <c r="R146" s="104">
        <f t="shared" si="27"/>
        <v>0</v>
      </c>
      <c r="S146" s="104">
        <f t="shared" si="27"/>
        <v>0</v>
      </c>
      <c r="T146" s="104">
        <f t="shared" si="27"/>
        <v>0</v>
      </c>
      <c r="U146" s="104">
        <f t="shared" si="27"/>
        <v>0</v>
      </c>
      <c r="V146" s="104">
        <f t="shared" si="27"/>
        <v>0</v>
      </c>
      <c r="W146" s="104">
        <f t="shared" si="27"/>
        <v>0</v>
      </c>
      <c r="X146" s="104">
        <f t="shared" si="27"/>
        <v>0</v>
      </c>
      <c r="Y146" s="104">
        <f t="shared" ref="Y146:Y161" si="28">SUM(C146:X146)</f>
        <v>0</v>
      </c>
    </row>
    <row r="147" spans="2:25" s="75" customFormat="1">
      <c r="B147" s="177">
        <v>2</v>
      </c>
      <c r="C147" s="104">
        <f t="shared" si="25"/>
        <v>0</v>
      </c>
      <c r="D147" s="104">
        <f t="shared" si="25"/>
        <v>0</v>
      </c>
      <c r="E147" s="104">
        <f t="shared" si="25"/>
        <v>0</v>
      </c>
      <c r="F147" s="104">
        <f t="shared" si="26"/>
        <v>0</v>
      </c>
      <c r="G147" s="104">
        <f t="shared" si="26"/>
        <v>0</v>
      </c>
      <c r="H147" s="104">
        <f t="shared" si="26"/>
        <v>0</v>
      </c>
      <c r="I147" s="104">
        <f t="shared" si="26"/>
        <v>0</v>
      </c>
      <c r="J147" s="104">
        <f t="shared" si="26"/>
        <v>0</v>
      </c>
      <c r="K147" s="104">
        <f t="shared" si="26"/>
        <v>0</v>
      </c>
      <c r="L147" s="104">
        <f t="shared" si="26"/>
        <v>0</v>
      </c>
      <c r="M147" s="104">
        <f t="shared" ref="M147:X147" si="29">IF(M$139=0,0,M$58*M125/M$139)</f>
        <v>0</v>
      </c>
      <c r="N147" s="104">
        <f t="shared" si="29"/>
        <v>0</v>
      </c>
      <c r="O147" s="104">
        <f t="shared" si="29"/>
        <v>0</v>
      </c>
      <c r="P147" s="104">
        <f t="shared" si="29"/>
        <v>0</v>
      </c>
      <c r="Q147" s="104">
        <f t="shared" si="29"/>
        <v>0</v>
      </c>
      <c r="R147" s="104">
        <f t="shared" si="29"/>
        <v>0</v>
      </c>
      <c r="S147" s="104">
        <f t="shared" si="29"/>
        <v>0</v>
      </c>
      <c r="T147" s="104">
        <f t="shared" si="29"/>
        <v>0</v>
      </c>
      <c r="U147" s="104">
        <f t="shared" si="29"/>
        <v>0</v>
      </c>
      <c r="V147" s="104">
        <f t="shared" si="29"/>
        <v>0</v>
      </c>
      <c r="W147" s="104">
        <f t="shared" si="29"/>
        <v>0</v>
      </c>
      <c r="X147" s="104">
        <f t="shared" si="29"/>
        <v>0</v>
      </c>
      <c r="Y147" s="104">
        <f t="shared" si="28"/>
        <v>0</v>
      </c>
    </row>
    <row r="148" spans="2:25" s="75" customFormat="1">
      <c r="B148" s="177">
        <v>3</v>
      </c>
      <c r="C148" s="104">
        <f t="shared" si="25"/>
        <v>0</v>
      </c>
      <c r="D148" s="104">
        <f t="shared" si="25"/>
        <v>0</v>
      </c>
      <c r="E148" s="104">
        <f t="shared" si="25"/>
        <v>0</v>
      </c>
      <c r="F148" s="104">
        <f t="shared" si="26"/>
        <v>0</v>
      </c>
      <c r="G148" s="104">
        <f t="shared" si="26"/>
        <v>0</v>
      </c>
      <c r="H148" s="104">
        <f t="shared" si="26"/>
        <v>0</v>
      </c>
      <c r="I148" s="104">
        <f t="shared" si="26"/>
        <v>0</v>
      </c>
      <c r="J148" s="104">
        <f t="shared" si="26"/>
        <v>0</v>
      </c>
      <c r="K148" s="104">
        <f t="shared" si="26"/>
        <v>0</v>
      </c>
      <c r="L148" s="104">
        <f t="shared" si="26"/>
        <v>0</v>
      </c>
      <c r="M148" s="104">
        <f t="shared" ref="M148:X148" si="30">IF(M$139=0,0,M$58*M126/M$139)</f>
        <v>0</v>
      </c>
      <c r="N148" s="104">
        <f t="shared" si="30"/>
        <v>0</v>
      </c>
      <c r="O148" s="104">
        <f t="shared" si="30"/>
        <v>0</v>
      </c>
      <c r="P148" s="104">
        <f t="shared" si="30"/>
        <v>0</v>
      </c>
      <c r="Q148" s="104">
        <f t="shared" si="30"/>
        <v>0</v>
      </c>
      <c r="R148" s="104">
        <f t="shared" si="30"/>
        <v>0</v>
      </c>
      <c r="S148" s="104">
        <f t="shared" si="30"/>
        <v>0</v>
      </c>
      <c r="T148" s="104">
        <f t="shared" si="30"/>
        <v>0</v>
      </c>
      <c r="U148" s="104">
        <f t="shared" si="30"/>
        <v>0</v>
      </c>
      <c r="V148" s="104">
        <f t="shared" si="30"/>
        <v>0</v>
      </c>
      <c r="W148" s="104">
        <f t="shared" si="30"/>
        <v>0</v>
      </c>
      <c r="X148" s="104">
        <f t="shared" si="30"/>
        <v>0</v>
      </c>
      <c r="Y148" s="104">
        <f t="shared" si="28"/>
        <v>0</v>
      </c>
    </row>
    <row r="149" spans="2:25" s="75" customFormat="1">
      <c r="B149" s="177">
        <v>4</v>
      </c>
      <c r="C149" s="104">
        <f t="shared" si="25"/>
        <v>0</v>
      </c>
      <c r="D149" s="104">
        <f t="shared" si="25"/>
        <v>0</v>
      </c>
      <c r="E149" s="104">
        <f t="shared" si="25"/>
        <v>0</v>
      </c>
      <c r="F149" s="104">
        <f t="shared" si="26"/>
        <v>0</v>
      </c>
      <c r="G149" s="104">
        <f t="shared" si="26"/>
        <v>0</v>
      </c>
      <c r="H149" s="104">
        <f t="shared" si="26"/>
        <v>0</v>
      </c>
      <c r="I149" s="104">
        <f t="shared" si="26"/>
        <v>0</v>
      </c>
      <c r="J149" s="104">
        <f t="shared" si="26"/>
        <v>0</v>
      </c>
      <c r="K149" s="104">
        <f t="shared" si="26"/>
        <v>0</v>
      </c>
      <c r="L149" s="104">
        <f t="shared" si="26"/>
        <v>0</v>
      </c>
      <c r="M149" s="104">
        <f t="shared" ref="M149:X149" si="31">IF(M$139=0,0,M$58*M127/M$139)</f>
        <v>0</v>
      </c>
      <c r="N149" s="104">
        <f t="shared" si="31"/>
        <v>0</v>
      </c>
      <c r="O149" s="104">
        <f t="shared" si="31"/>
        <v>0</v>
      </c>
      <c r="P149" s="104">
        <f t="shared" si="31"/>
        <v>0</v>
      </c>
      <c r="Q149" s="104">
        <f t="shared" si="31"/>
        <v>0</v>
      </c>
      <c r="R149" s="104">
        <f t="shared" si="31"/>
        <v>0</v>
      </c>
      <c r="S149" s="104">
        <f t="shared" si="31"/>
        <v>0</v>
      </c>
      <c r="T149" s="104">
        <f t="shared" si="31"/>
        <v>0</v>
      </c>
      <c r="U149" s="104">
        <f t="shared" si="31"/>
        <v>0</v>
      </c>
      <c r="V149" s="104">
        <f t="shared" si="31"/>
        <v>0</v>
      </c>
      <c r="W149" s="104">
        <f t="shared" si="31"/>
        <v>0</v>
      </c>
      <c r="X149" s="104">
        <f t="shared" si="31"/>
        <v>0</v>
      </c>
      <c r="Y149" s="104">
        <f t="shared" si="28"/>
        <v>0</v>
      </c>
    </row>
    <row r="150" spans="2:25" s="75" customFormat="1">
      <c r="B150" s="177">
        <v>5</v>
      </c>
      <c r="C150" s="104">
        <f t="shared" si="25"/>
        <v>0</v>
      </c>
      <c r="D150" s="104">
        <f t="shared" si="25"/>
        <v>0</v>
      </c>
      <c r="E150" s="104">
        <f t="shared" si="25"/>
        <v>0</v>
      </c>
      <c r="F150" s="104">
        <f t="shared" si="26"/>
        <v>0</v>
      </c>
      <c r="G150" s="104">
        <f t="shared" si="26"/>
        <v>0</v>
      </c>
      <c r="H150" s="104">
        <f t="shared" si="26"/>
        <v>0</v>
      </c>
      <c r="I150" s="104">
        <f t="shared" si="26"/>
        <v>0</v>
      </c>
      <c r="J150" s="104">
        <f t="shared" si="26"/>
        <v>0</v>
      </c>
      <c r="K150" s="104">
        <f t="shared" si="26"/>
        <v>0</v>
      </c>
      <c r="L150" s="104">
        <f t="shared" si="26"/>
        <v>0</v>
      </c>
      <c r="M150" s="104">
        <f t="shared" ref="M150:X150" si="32">IF(M$139=0,0,M$58*M128/M$139)</f>
        <v>0</v>
      </c>
      <c r="N150" s="104">
        <f t="shared" si="32"/>
        <v>0</v>
      </c>
      <c r="O150" s="104">
        <f t="shared" si="32"/>
        <v>0</v>
      </c>
      <c r="P150" s="104">
        <f t="shared" si="32"/>
        <v>0</v>
      </c>
      <c r="Q150" s="104">
        <f t="shared" si="32"/>
        <v>0</v>
      </c>
      <c r="R150" s="104">
        <f t="shared" si="32"/>
        <v>0</v>
      </c>
      <c r="S150" s="104">
        <f t="shared" si="32"/>
        <v>0</v>
      </c>
      <c r="T150" s="104">
        <f t="shared" si="32"/>
        <v>0</v>
      </c>
      <c r="U150" s="104">
        <f t="shared" si="32"/>
        <v>0</v>
      </c>
      <c r="V150" s="104">
        <f t="shared" si="32"/>
        <v>0</v>
      </c>
      <c r="W150" s="104">
        <f t="shared" si="32"/>
        <v>0</v>
      </c>
      <c r="X150" s="104">
        <f t="shared" si="32"/>
        <v>0</v>
      </c>
      <c r="Y150" s="104">
        <f t="shared" si="28"/>
        <v>0</v>
      </c>
    </row>
    <row r="151" spans="2:25" s="75" customFormat="1">
      <c r="B151" s="177">
        <v>6</v>
      </c>
      <c r="C151" s="104">
        <f t="shared" si="25"/>
        <v>0</v>
      </c>
      <c r="D151" s="104">
        <f t="shared" si="25"/>
        <v>0</v>
      </c>
      <c r="E151" s="104">
        <f t="shared" si="25"/>
        <v>0</v>
      </c>
      <c r="F151" s="104">
        <f t="shared" si="26"/>
        <v>0</v>
      </c>
      <c r="G151" s="104">
        <f t="shared" si="26"/>
        <v>0</v>
      </c>
      <c r="H151" s="104">
        <f t="shared" si="26"/>
        <v>0</v>
      </c>
      <c r="I151" s="104">
        <f t="shared" si="26"/>
        <v>0</v>
      </c>
      <c r="J151" s="104">
        <f t="shared" si="26"/>
        <v>0</v>
      </c>
      <c r="K151" s="104">
        <f t="shared" si="26"/>
        <v>0</v>
      </c>
      <c r="L151" s="104">
        <f t="shared" si="26"/>
        <v>0</v>
      </c>
      <c r="M151" s="104">
        <f t="shared" ref="M151:X151" si="33">IF(M$139=0,0,M$58*M129/M$139)</f>
        <v>0</v>
      </c>
      <c r="N151" s="104">
        <f t="shared" si="33"/>
        <v>0</v>
      </c>
      <c r="O151" s="104">
        <f t="shared" si="33"/>
        <v>0</v>
      </c>
      <c r="P151" s="104">
        <f t="shared" si="33"/>
        <v>0</v>
      </c>
      <c r="Q151" s="104">
        <f t="shared" si="33"/>
        <v>0</v>
      </c>
      <c r="R151" s="104">
        <f t="shared" si="33"/>
        <v>0</v>
      </c>
      <c r="S151" s="104">
        <f t="shared" si="33"/>
        <v>0</v>
      </c>
      <c r="T151" s="104">
        <f t="shared" si="33"/>
        <v>0</v>
      </c>
      <c r="U151" s="104">
        <f t="shared" si="33"/>
        <v>0</v>
      </c>
      <c r="V151" s="104">
        <f t="shared" si="33"/>
        <v>0</v>
      </c>
      <c r="W151" s="104">
        <f t="shared" si="33"/>
        <v>0</v>
      </c>
      <c r="X151" s="104">
        <f t="shared" si="33"/>
        <v>0</v>
      </c>
      <c r="Y151" s="104">
        <f t="shared" si="28"/>
        <v>0</v>
      </c>
    </row>
    <row r="152" spans="2:25" s="75" customFormat="1">
      <c r="B152" s="177">
        <v>7</v>
      </c>
      <c r="C152" s="104">
        <f t="shared" si="25"/>
        <v>0</v>
      </c>
      <c r="D152" s="104">
        <f t="shared" si="25"/>
        <v>0</v>
      </c>
      <c r="E152" s="104">
        <f t="shared" si="25"/>
        <v>0</v>
      </c>
      <c r="F152" s="104">
        <f t="shared" si="26"/>
        <v>0</v>
      </c>
      <c r="G152" s="104">
        <f t="shared" si="26"/>
        <v>0</v>
      </c>
      <c r="H152" s="104">
        <f t="shared" si="26"/>
        <v>0</v>
      </c>
      <c r="I152" s="104">
        <f t="shared" si="26"/>
        <v>0</v>
      </c>
      <c r="J152" s="104">
        <f t="shared" si="26"/>
        <v>0</v>
      </c>
      <c r="K152" s="104">
        <f t="shared" si="26"/>
        <v>0</v>
      </c>
      <c r="L152" s="104">
        <f t="shared" si="26"/>
        <v>0</v>
      </c>
      <c r="M152" s="104">
        <f t="shared" ref="M152:X152" si="34">IF(M$139=0,0,M$58*M130/M$139)</f>
        <v>0</v>
      </c>
      <c r="N152" s="104">
        <f t="shared" si="34"/>
        <v>0</v>
      </c>
      <c r="O152" s="104">
        <f t="shared" si="34"/>
        <v>0</v>
      </c>
      <c r="P152" s="104">
        <f t="shared" si="34"/>
        <v>0</v>
      </c>
      <c r="Q152" s="104">
        <f t="shared" si="34"/>
        <v>0</v>
      </c>
      <c r="R152" s="104">
        <f t="shared" si="34"/>
        <v>0</v>
      </c>
      <c r="S152" s="104">
        <f t="shared" si="34"/>
        <v>0</v>
      </c>
      <c r="T152" s="104">
        <f t="shared" si="34"/>
        <v>0</v>
      </c>
      <c r="U152" s="104">
        <f t="shared" si="34"/>
        <v>0</v>
      </c>
      <c r="V152" s="104">
        <f t="shared" si="34"/>
        <v>0</v>
      </c>
      <c r="W152" s="104">
        <f t="shared" si="34"/>
        <v>0</v>
      </c>
      <c r="X152" s="104">
        <f t="shared" si="34"/>
        <v>0</v>
      </c>
      <c r="Y152" s="104">
        <f t="shared" si="28"/>
        <v>0</v>
      </c>
    </row>
    <row r="153" spans="2:25" s="75" customFormat="1">
      <c r="B153" s="177">
        <v>8</v>
      </c>
      <c r="C153" s="104">
        <f t="shared" si="25"/>
        <v>0</v>
      </c>
      <c r="D153" s="104">
        <f t="shared" si="25"/>
        <v>0</v>
      </c>
      <c r="E153" s="104">
        <f t="shared" si="25"/>
        <v>0</v>
      </c>
      <c r="F153" s="104">
        <f t="shared" si="26"/>
        <v>0</v>
      </c>
      <c r="G153" s="104">
        <f t="shared" si="26"/>
        <v>0</v>
      </c>
      <c r="H153" s="104">
        <f t="shared" si="26"/>
        <v>0</v>
      </c>
      <c r="I153" s="104">
        <f t="shared" si="26"/>
        <v>0</v>
      </c>
      <c r="J153" s="104">
        <f t="shared" si="26"/>
        <v>0</v>
      </c>
      <c r="K153" s="104">
        <f t="shared" si="26"/>
        <v>0</v>
      </c>
      <c r="L153" s="104">
        <f t="shared" si="26"/>
        <v>0</v>
      </c>
      <c r="M153" s="104">
        <f t="shared" ref="M153:X153" si="35">IF(M$139=0,0,M$58*M131/M$139)</f>
        <v>0</v>
      </c>
      <c r="N153" s="104">
        <f t="shared" si="35"/>
        <v>0</v>
      </c>
      <c r="O153" s="104">
        <f t="shared" si="35"/>
        <v>0</v>
      </c>
      <c r="P153" s="104">
        <f t="shared" si="35"/>
        <v>0</v>
      </c>
      <c r="Q153" s="104">
        <f t="shared" si="35"/>
        <v>0</v>
      </c>
      <c r="R153" s="104">
        <f t="shared" si="35"/>
        <v>0</v>
      </c>
      <c r="S153" s="104">
        <f t="shared" si="35"/>
        <v>0</v>
      </c>
      <c r="T153" s="104">
        <f t="shared" si="35"/>
        <v>0</v>
      </c>
      <c r="U153" s="104">
        <f t="shared" si="35"/>
        <v>0</v>
      </c>
      <c r="V153" s="104">
        <f t="shared" si="35"/>
        <v>0</v>
      </c>
      <c r="W153" s="104">
        <f t="shared" si="35"/>
        <v>0</v>
      </c>
      <c r="X153" s="104">
        <f t="shared" si="35"/>
        <v>0</v>
      </c>
      <c r="Y153" s="104">
        <f t="shared" si="28"/>
        <v>0</v>
      </c>
    </row>
    <row r="154" spans="2:25" s="75" customFormat="1">
      <c r="B154" s="177">
        <v>9</v>
      </c>
      <c r="C154" s="104">
        <f t="shared" si="25"/>
        <v>0</v>
      </c>
      <c r="D154" s="104">
        <f t="shared" si="25"/>
        <v>0</v>
      </c>
      <c r="E154" s="104">
        <f t="shared" si="25"/>
        <v>0</v>
      </c>
      <c r="F154" s="104">
        <f t="shared" si="26"/>
        <v>0</v>
      </c>
      <c r="G154" s="104">
        <f t="shared" si="26"/>
        <v>0</v>
      </c>
      <c r="H154" s="104">
        <f t="shared" si="26"/>
        <v>0</v>
      </c>
      <c r="I154" s="104">
        <f t="shared" si="26"/>
        <v>0</v>
      </c>
      <c r="J154" s="104">
        <f t="shared" si="26"/>
        <v>0</v>
      </c>
      <c r="K154" s="104">
        <f t="shared" si="26"/>
        <v>0</v>
      </c>
      <c r="L154" s="104">
        <f t="shared" si="26"/>
        <v>0</v>
      </c>
      <c r="M154" s="104">
        <f t="shared" ref="M154:X154" si="36">IF(M$139=0,0,M$58*M132/M$139)</f>
        <v>0</v>
      </c>
      <c r="N154" s="104">
        <f t="shared" si="36"/>
        <v>0</v>
      </c>
      <c r="O154" s="104">
        <f t="shared" si="36"/>
        <v>0</v>
      </c>
      <c r="P154" s="104">
        <f t="shared" si="36"/>
        <v>0</v>
      </c>
      <c r="Q154" s="104">
        <f t="shared" si="36"/>
        <v>0</v>
      </c>
      <c r="R154" s="104">
        <f t="shared" si="36"/>
        <v>0</v>
      </c>
      <c r="S154" s="104">
        <f t="shared" si="36"/>
        <v>0</v>
      </c>
      <c r="T154" s="104">
        <f t="shared" si="36"/>
        <v>0</v>
      </c>
      <c r="U154" s="104">
        <f t="shared" si="36"/>
        <v>0</v>
      </c>
      <c r="V154" s="104">
        <f t="shared" si="36"/>
        <v>0</v>
      </c>
      <c r="W154" s="104">
        <f t="shared" si="36"/>
        <v>0</v>
      </c>
      <c r="X154" s="104">
        <f t="shared" si="36"/>
        <v>0</v>
      </c>
      <c r="Y154" s="104">
        <f t="shared" si="28"/>
        <v>0</v>
      </c>
    </row>
    <row r="155" spans="2:25" s="75" customFormat="1">
      <c r="B155" s="177">
        <v>10</v>
      </c>
      <c r="C155" s="104">
        <f t="shared" si="25"/>
        <v>0</v>
      </c>
      <c r="D155" s="104">
        <f t="shared" si="25"/>
        <v>0</v>
      </c>
      <c r="E155" s="104">
        <f t="shared" si="25"/>
        <v>0</v>
      </c>
      <c r="F155" s="104">
        <f t="shared" si="26"/>
        <v>0</v>
      </c>
      <c r="G155" s="104">
        <f t="shared" si="26"/>
        <v>0</v>
      </c>
      <c r="H155" s="104">
        <f t="shared" si="26"/>
        <v>0</v>
      </c>
      <c r="I155" s="104">
        <f t="shared" si="26"/>
        <v>0</v>
      </c>
      <c r="J155" s="104">
        <f t="shared" si="26"/>
        <v>0</v>
      </c>
      <c r="K155" s="104">
        <f t="shared" si="26"/>
        <v>0</v>
      </c>
      <c r="L155" s="104">
        <f t="shared" si="26"/>
        <v>0</v>
      </c>
      <c r="M155" s="104">
        <f t="shared" ref="M155:X155" si="37">IF(M$139=0,0,M$58*M133/M$139)</f>
        <v>0</v>
      </c>
      <c r="N155" s="104">
        <f t="shared" si="37"/>
        <v>0</v>
      </c>
      <c r="O155" s="104">
        <f t="shared" si="37"/>
        <v>0</v>
      </c>
      <c r="P155" s="104">
        <f t="shared" si="37"/>
        <v>0</v>
      </c>
      <c r="Q155" s="104">
        <f t="shared" si="37"/>
        <v>0</v>
      </c>
      <c r="R155" s="104">
        <f t="shared" si="37"/>
        <v>0</v>
      </c>
      <c r="S155" s="104">
        <f t="shared" si="37"/>
        <v>0</v>
      </c>
      <c r="T155" s="104">
        <f t="shared" si="37"/>
        <v>0</v>
      </c>
      <c r="U155" s="104">
        <f t="shared" si="37"/>
        <v>0</v>
      </c>
      <c r="V155" s="104">
        <f t="shared" si="37"/>
        <v>0</v>
      </c>
      <c r="W155" s="104">
        <f t="shared" si="37"/>
        <v>0</v>
      </c>
      <c r="X155" s="104">
        <f t="shared" si="37"/>
        <v>0</v>
      </c>
      <c r="Y155" s="104">
        <f t="shared" si="28"/>
        <v>0</v>
      </c>
    </row>
    <row r="156" spans="2:25" s="75" customFormat="1">
      <c r="B156" s="177">
        <v>11</v>
      </c>
      <c r="C156" s="104">
        <f t="shared" si="25"/>
        <v>0</v>
      </c>
      <c r="D156" s="104">
        <f t="shared" si="25"/>
        <v>0</v>
      </c>
      <c r="E156" s="104">
        <f t="shared" si="25"/>
        <v>0</v>
      </c>
      <c r="F156" s="104">
        <f t="shared" si="26"/>
        <v>0</v>
      </c>
      <c r="G156" s="104">
        <f t="shared" si="26"/>
        <v>0</v>
      </c>
      <c r="H156" s="104">
        <f t="shared" si="26"/>
        <v>0</v>
      </c>
      <c r="I156" s="104">
        <f t="shared" si="26"/>
        <v>0</v>
      </c>
      <c r="J156" s="104">
        <f t="shared" si="26"/>
        <v>0</v>
      </c>
      <c r="K156" s="104">
        <f t="shared" si="26"/>
        <v>0</v>
      </c>
      <c r="L156" s="104">
        <f t="shared" si="26"/>
        <v>0</v>
      </c>
      <c r="M156" s="104">
        <f t="shared" ref="M156:X156" si="38">IF(M$139=0,0,M$58*M134/M$139)</f>
        <v>0</v>
      </c>
      <c r="N156" s="104">
        <f t="shared" si="38"/>
        <v>0</v>
      </c>
      <c r="O156" s="104">
        <f t="shared" si="38"/>
        <v>0</v>
      </c>
      <c r="P156" s="104">
        <f t="shared" si="38"/>
        <v>0</v>
      </c>
      <c r="Q156" s="104">
        <f t="shared" si="38"/>
        <v>0</v>
      </c>
      <c r="R156" s="104">
        <f t="shared" si="38"/>
        <v>0</v>
      </c>
      <c r="S156" s="104">
        <f t="shared" si="38"/>
        <v>0</v>
      </c>
      <c r="T156" s="104">
        <f t="shared" si="38"/>
        <v>0</v>
      </c>
      <c r="U156" s="104">
        <f t="shared" si="38"/>
        <v>0</v>
      </c>
      <c r="V156" s="104">
        <f t="shared" si="38"/>
        <v>0</v>
      </c>
      <c r="W156" s="104">
        <f t="shared" si="38"/>
        <v>0</v>
      </c>
      <c r="X156" s="104">
        <f t="shared" si="38"/>
        <v>0</v>
      </c>
      <c r="Y156" s="104">
        <f t="shared" si="28"/>
        <v>0</v>
      </c>
    </row>
    <row r="157" spans="2:25" s="75" customFormat="1">
      <c r="B157" s="177">
        <v>12</v>
      </c>
      <c r="C157" s="104">
        <f t="shared" si="25"/>
        <v>0</v>
      </c>
      <c r="D157" s="104">
        <f t="shared" si="25"/>
        <v>0</v>
      </c>
      <c r="E157" s="104">
        <f t="shared" si="25"/>
        <v>0</v>
      </c>
      <c r="F157" s="104">
        <f t="shared" si="26"/>
        <v>0</v>
      </c>
      <c r="G157" s="104">
        <f t="shared" si="26"/>
        <v>0</v>
      </c>
      <c r="H157" s="104">
        <f t="shared" si="26"/>
        <v>0</v>
      </c>
      <c r="I157" s="104">
        <f t="shared" si="26"/>
        <v>0</v>
      </c>
      <c r="J157" s="104">
        <f t="shared" si="26"/>
        <v>0</v>
      </c>
      <c r="K157" s="104">
        <f t="shared" si="26"/>
        <v>0</v>
      </c>
      <c r="L157" s="104">
        <f t="shared" si="26"/>
        <v>0</v>
      </c>
      <c r="M157" s="104">
        <f t="shared" ref="M157:X157" si="39">IF(M$139=0,0,M$58*M135/M$139)</f>
        <v>0</v>
      </c>
      <c r="N157" s="104">
        <f t="shared" si="39"/>
        <v>0</v>
      </c>
      <c r="O157" s="104">
        <f t="shared" si="39"/>
        <v>0</v>
      </c>
      <c r="P157" s="104">
        <f t="shared" si="39"/>
        <v>0</v>
      </c>
      <c r="Q157" s="104">
        <f t="shared" si="39"/>
        <v>0</v>
      </c>
      <c r="R157" s="104">
        <f t="shared" si="39"/>
        <v>0</v>
      </c>
      <c r="S157" s="104">
        <f t="shared" si="39"/>
        <v>0</v>
      </c>
      <c r="T157" s="104">
        <f t="shared" si="39"/>
        <v>0</v>
      </c>
      <c r="U157" s="104">
        <f t="shared" si="39"/>
        <v>0</v>
      </c>
      <c r="V157" s="104">
        <f t="shared" si="39"/>
        <v>0</v>
      </c>
      <c r="W157" s="104">
        <f t="shared" si="39"/>
        <v>0</v>
      </c>
      <c r="X157" s="104">
        <f t="shared" si="39"/>
        <v>0</v>
      </c>
      <c r="Y157" s="104">
        <f t="shared" si="28"/>
        <v>0</v>
      </c>
    </row>
    <row r="158" spans="2:25" s="75" customFormat="1">
      <c r="B158" s="177">
        <v>13</v>
      </c>
      <c r="C158" s="104">
        <f t="shared" si="25"/>
        <v>0</v>
      </c>
      <c r="D158" s="104">
        <f t="shared" si="25"/>
        <v>0</v>
      </c>
      <c r="E158" s="104">
        <f t="shared" si="25"/>
        <v>0</v>
      </c>
      <c r="F158" s="104">
        <f t="shared" si="26"/>
        <v>0</v>
      </c>
      <c r="G158" s="104">
        <f t="shared" si="26"/>
        <v>0</v>
      </c>
      <c r="H158" s="104">
        <f t="shared" si="26"/>
        <v>0</v>
      </c>
      <c r="I158" s="104">
        <f t="shared" si="26"/>
        <v>0</v>
      </c>
      <c r="J158" s="104">
        <f t="shared" si="26"/>
        <v>0</v>
      </c>
      <c r="K158" s="104">
        <f t="shared" si="26"/>
        <v>0</v>
      </c>
      <c r="L158" s="104">
        <f t="shared" si="26"/>
        <v>0</v>
      </c>
      <c r="M158" s="104">
        <f t="shared" ref="M158:X158" si="40">IF(M$139=0,0,M$58*M136/M$139)</f>
        <v>0</v>
      </c>
      <c r="N158" s="104">
        <f t="shared" si="40"/>
        <v>0</v>
      </c>
      <c r="O158" s="104">
        <f t="shared" si="40"/>
        <v>0</v>
      </c>
      <c r="P158" s="104">
        <f t="shared" si="40"/>
        <v>0</v>
      </c>
      <c r="Q158" s="104">
        <f t="shared" si="40"/>
        <v>0</v>
      </c>
      <c r="R158" s="104">
        <f t="shared" si="40"/>
        <v>0</v>
      </c>
      <c r="S158" s="104">
        <f t="shared" si="40"/>
        <v>0</v>
      </c>
      <c r="T158" s="104">
        <f t="shared" si="40"/>
        <v>0</v>
      </c>
      <c r="U158" s="104">
        <f t="shared" si="40"/>
        <v>0</v>
      </c>
      <c r="V158" s="104">
        <f t="shared" si="40"/>
        <v>0</v>
      </c>
      <c r="W158" s="104">
        <f t="shared" si="40"/>
        <v>0</v>
      </c>
      <c r="X158" s="104">
        <f t="shared" si="40"/>
        <v>0</v>
      </c>
      <c r="Y158" s="104">
        <f t="shared" si="28"/>
        <v>0</v>
      </c>
    </row>
    <row r="159" spans="2:25" s="75" customFormat="1">
      <c r="B159" s="177">
        <v>14</v>
      </c>
      <c r="C159" s="104">
        <f t="shared" si="25"/>
        <v>0</v>
      </c>
      <c r="D159" s="104">
        <f t="shared" si="25"/>
        <v>0</v>
      </c>
      <c r="E159" s="104">
        <f t="shared" si="25"/>
        <v>0</v>
      </c>
      <c r="F159" s="104">
        <f t="shared" si="26"/>
        <v>0</v>
      </c>
      <c r="G159" s="104">
        <f t="shared" si="26"/>
        <v>0</v>
      </c>
      <c r="H159" s="104">
        <f t="shared" si="26"/>
        <v>0</v>
      </c>
      <c r="I159" s="104">
        <f t="shared" si="26"/>
        <v>0</v>
      </c>
      <c r="J159" s="104">
        <f t="shared" si="26"/>
        <v>0</v>
      </c>
      <c r="K159" s="104">
        <f t="shared" si="26"/>
        <v>0</v>
      </c>
      <c r="L159" s="104">
        <f t="shared" si="26"/>
        <v>0</v>
      </c>
      <c r="M159" s="104">
        <f t="shared" ref="M159:X159" si="41">IF(M$139=0,0,M$58*M137/M$139)</f>
        <v>0</v>
      </c>
      <c r="N159" s="104">
        <f t="shared" si="41"/>
        <v>0</v>
      </c>
      <c r="O159" s="104">
        <f t="shared" si="41"/>
        <v>0</v>
      </c>
      <c r="P159" s="104">
        <f t="shared" si="41"/>
        <v>0</v>
      </c>
      <c r="Q159" s="104">
        <f t="shared" si="41"/>
        <v>0</v>
      </c>
      <c r="R159" s="104">
        <f t="shared" si="41"/>
        <v>0</v>
      </c>
      <c r="S159" s="104">
        <f t="shared" si="41"/>
        <v>0</v>
      </c>
      <c r="T159" s="104">
        <f t="shared" si="41"/>
        <v>0</v>
      </c>
      <c r="U159" s="104">
        <f t="shared" si="41"/>
        <v>0</v>
      </c>
      <c r="V159" s="104">
        <f t="shared" si="41"/>
        <v>0</v>
      </c>
      <c r="W159" s="104">
        <f t="shared" si="41"/>
        <v>0</v>
      </c>
      <c r="X159" s="104">
        <f t="shared" si="41"/>
        <v>0</v>
      </c>
      <c r="Y159" s="104">
        <f t="shared" si="28"/>
        <v>0</v>
      </c>
    </row>
    <row r="160" spans="2:25" s="75" customFormat="1">
      <c r="B160" s="177">
        <v>15</v>
      </c>
      <c r="C160" s="104">
        <f t="shared" si="25"/>
        <v>0</v>
      </c>
      <c r="D160" s="104">
        <f t="shared" si="25"/>
        <v>0</v>
      </c>
      <c r="E160" s="104">
        <f t="shared" si="25"/>
        <v>0</v>
      </c>
      <c r="F160" s="104">
        <f t="shared" si="26"/>
        <v>0</v>
      </c>
      <c r="G160" s="104">
        <f t="shared" si="26"/>
        <v>0</v>
      </c>
      <c r="H160" s="104">
        <f t="shared" si="26"/>
        <v>0</v>
      </c>
      <c r="I160" s="104">
        <f t="shared" si="26"/>
        <v>0</v>
      </c>
      <c r="J160" s="104">
        <f t="shared" si="26"/>
        <v>0</v>
      </c>
      <c r="K160" s="104">
        <f t="shared" si="26"/>
        <v>0</v>
      </c>
      <c r="L160" s="104">
        <f t="shared" si="26"/>
        <v>0</v>
      </c>
      <c r="M160" s="104">
        <f t="shared" ref="M160:X160" si="42">IF(M$139=0,0,M$58*M138/M$139)</f>
        <v>0</v>
      </c>
      <c r="N160" s="104">
        <f t="shared" si="42"/>
        <v>0</v>
      </c>
      <c r="O160" s="104">
        <f t="shared" si="42"/>
        <v>0</v>
      </c>
      <c r="P160" s="104">
        <f t="shared" si="42"/>
        <v>0</v>
      </c>
      <c r="Q160" s="104">
        <f t="shared" si="42"/>
        <v>0</v>
      </c>
      <c r="R160" s="104">
        <f t="shared" si="42"/>
        <v>0</v>
      </c>
      <c r="S160" s="104">
        <f t="shared" si="42"/>
        <v>0</v>
      </c>
      <c r="T160" s="104">
        <f t="shared" si="42"/>
        <v>0</v>
      </c>
      <c r="U160" s="104">
        <f t="shared" si="42"/>
        <v>0</v>
      </c>
      <c r="V160" s="104">
        <f t="shared" si="42"/>
        <v>0</v>
      </c>
      <c r="W160" s="104">
        <f t="shared" si="42"/>
        <v>0</v>
      </c>
      <c r="X160" s="104">
        <f t="shared" si="42"/>
        <v>0</v>
      </c>
      <c r="Y160" s="104">
        <f t="shared" si="28"/>
        <v>0</v>
      </c>
    </row>
    <row r="161" spans="2:35" s="75" customFormat="1">
      <c r="B161" s="177" t="s">
        <v>1110</v>
      </c>
      <c r="C161" s="130">
        <f t="shared" ref="C161:X161" si="43">SUM(C146:C160)</f>
        <v>0</v>
      </c>
      <c r="D161" s="130">
        <f t="shared" si="43"/>
        <v>0</v>
      </c>
      <c r="E161" s="130">
        <f t="shared" si="43"/>
        <v>0</v>
      </c>
      <c r="F161" s="130">
        <f t="shared" si="43"/>
        <v>0</v>
      </c>
      <c r="G161" s="130">
        <f t="shared" si="43"/>
        <v>0</v>
      </c>
      <c r="H161" s="130">
        <f t="shared" si="43"/>
        <v>0</v>
      </c>
      <c r="I161" s="130">
        <f t="shared" si="43"/>
        <v>0</v>
      </c>
      <c r="J161" s="130">
        <f t="shared" si="43"/>
        <v>0</v>
      </c>
      <c r="K161" s="130">
        <f t="shared" si="43"/>
        <v>0</v>
      </c>
      <c r="L161" s="130">
        <f t="shared" si="43"/>
        <v>0</v>
      </c>
      <c r="M161" s="130">
        <f t="shared" si="43"/>
        <v>0</v>
      </c>
      <c r="N161" s="130">
        <f t="shared" si="43"/>
        <v>0</v>
      </c>
      <c r="O161" s="130">
        <f t="shared" si="43"/>
        <v>0</v>
      </c>
      <c r="P161" s="130">
        <f t="shared" si="43"/>
        <v>0</v>
      </c>
      <c r="Q161" s="130">
        <f t="shared" si="43"/>
        <v>0</v>
      </c>
      <c r="R161" s="130">
        <f t="shared" si="43"/>
        <v>0</v>
      </c>
      <c r="S161" s="130">
        <f t="shared" si="43"/>
        <v>0</v>
      </c>
      <c r="T161" s="130">
        <f t="shared" si="43"/>
        <v>0</v>
      </c>
      <c r="U161" s="130">
        <f t="shared" si="43"/>
        <v>0</v>
      </c>
      <c r="V161" s="130">
        <f t="shared" si="43"/>
        <v>0</v>
      </c>
      <c r="W161" s="130">
        <f t="shared" si="43"/>
        <v>0</v>
      </c>
      <c r="X161" s="130">
        <f t="shared" si="43"/>
        <v>0</v>
      </c>
      <c r="Y161" s="104">
        <f t="shared" si="28"/>
        <v>0</v>
      </c>
    </row>
    <row r="162" spans="2:35" s="75" customFormat="1">
      <c r="B162" s="122"/>
      <c r="C162" s="77"/>
      <c r="D162" s="77"/>
      <c r="E162" s="77"/>
      <c r="F162" s="77"/>
      <c r="G162" s="77"/>
      <c r="H162" s="77"/>
      <c r="I162" s="77"/>
      <c r="J162" s="77"/>
      <c r="K162" s="77"/>
      <c r="L162" s="77"/>
      <c r="M162" s="77"/>
      <c r="N162" s="77"/>
      <c r="O162" s="77"/>
      <c r="P162" s="77"/>
      <c r="Q162" s="77"/>
      <c r="R162" s="77"/>
      <c r="S162" s="77"/>
      <c r="T162" s="77"/>
      <c r="U162" s="77"/>
      <c r="V162" s="77"/>
      <c r="W162" s="79"/>
      <c r="Y162" s="80"/>
      <c r="Z162" s="80"/>
      <c r="AA162" s="80"/>
    </row>
    <row r="163" spans="2:35" s="75" customFormat="1" ht="17.25">
      <c r="B163" s="126" t="s">
        <v>977</v>
      </c>
      <c r="C163" s="127"/>
      <c r="D163" s="77"/>
      <c r="E163" s="77"/>
      <c r="F163" s="77"/>
      <c r="G163" s="77"/>
      <c r="H163" s="77"/>
      <c r="I163" s="77"/>
      <c r="J163" s="77"/>
      <c r="K163" s="77"/>
      <c r="L163" s="77"/>
      <c r="M163" s="77"/>
      <c r="N163" s="77"/>
      <c r="O163" s="77"/>
      <c r="P163" s="77"/>
      <c r="Q163" s="77"/>
      <c r="R163" s="77"/>
      <c r="S163" s="77"/>
      <c r="T163" s="77"/>
      <c r="U163" s="77"/>
      <c r="V163" s="77"/>
      <c r="W163" s="77"/>
      <c r="X163" s="77"/>
      <c r="Y163" s="77"/>
      <c r="Z163" s="77"/>
      <c r="AA163" s="77"/>
      <c r="AB163" s="77"/>
      <c r="AC163" s="77"/>
      <c r="AD163" s="77"/>
      <c r="AE163" s="79"/>
      <c r="AG163" s="80"/>
      <c r="AH163" s="80"/>
      <c r="AI163" s="80"/>
    </row>
    <row r="164" spans="2:35" s="75" customFormat="1" ht="18" thickBot="1">
      <c r="B164" s="117" t="s">
        <v>1657</v>
      </c>
      <c r="C164" s="127"/>
      <c r="D164" s="77"/>
      <c r="E164" s="77"/>
      <c r="F164" s="77"/>
      <c r="G164" s="77"/>
      <c r="H164" s="77"/>
      <c r="I164" s="77"/>
      <c r="J164" s="77"/>
      <c r="K164" s="77"/>
      <c r="L164" s="77"/>
      <c r="M164" s="77"/>
      <c r="N164" s="77"/>
      <c r="O164" s="77"/>
      <c r="P164" s="77"/>
      <c r="Q164" s="77"/>
      <c r="R164" s="77"/>
      <c r="S164" s="77"/>
      <c r="T164" s="77"/>
      <c r="U164" s="77"/>
      <c r="V164" s="77"/>
      <c r="W164" s="77"/>
      <c r="X164" s="77"/>
      <c r="Y164" s="77"/>
      <c r="Z164" s="77"/>
      <c r="AA164" s="77"/>
      <c r="AB164" s="77"/>
      <c r="AC164" s="77"/>
      <c r="AD164" s="77"/>
      <c r="AE164" s="79"/>
      <c r="AG164" s="80"/>
      <c r="AH164" s="80"/>
      <c r="AI164" s="80"/>
    </row>
    <row r="165" spans="2:35" s="75" customFormat="1" ht="33.6" customHeight="1" thickBot="1">
      <c r="B165" s="712" t="s">
        <v>1296</v>
      </c>
      <c r="C165" s="695"/>
      <c r="D165" s="695"/>
      <c r="E165" s="695"/>
      <c r="F165" s="695"/>
      <c r="G165" s="695"/>
      <c r="H165" s="695"/>
      <c r="I165" s="695"/>
      <c r="J165" s="695"/>
      <c r="K165" s="695"/>
      <c r="L165" s="695"/>
      <c r="M165" s="695"/>
      <c r="N165" s="695"/>
      <c r="O165" s="695"/>
      <c r="P165" s="695"/>
      <c r="Q165" s="695"/>
      <c r="R165" s="695"/>
      <c r="S165" s="696"/>
      <c r="T165" s="95"/>
      <c r="U165" s="95"/>
      <c r="V165" s="95"/>
      <c r="W165" s="95"/>
      <c r="X165" s="95"/>
      <c r="Y165" s="95"/>
      <c r="Z165" s="95"/>
      <c r="AA165" s="95"/>
      <c r="AB165" s="95"/>
      <c r="AC165" s="95"/>
      <c r="AD165" s="95"/>
      <c r="AE165" s="95"/>
      <c r="AG165" s="80"/>
      <c r="AH165" s="80"/>
      <c r="AI165" s="80"/>
    </row>
    <row r="166" spans="2:35" s="75" customFormat="1" ht="17.25">
      <c r="B166" s="95" t="s">
        <v>755</v>
      </c>
      <c r="C166" s="127"/>
      <c r="D166" s="77"/>
      <c r="E166" s="77"/>
      <c r="F166" s="77"/>
      <c r="G166" s="77"/>
      <c r="H166" s="77"/>
      <c r="I166" s="77"/>
      <c r="J166" s="77"/>
      <c r="K166" s="77"/>
      <c r="L166" s="77"/>
      <c r="M166" s="77"/>
      <c r="N166" s="77"/>
      <c r="O166" s="77"/>
      <c r="P166" s="77"/>
      <c r="Q166" s="77"/>
      <c r="R166" s="77"/>
      <c r="S166" s="77"/>
      <c r="T166" s="77"/>
      <c r="U166" s="77"/>
      <c r="V166" s="77"/>
      <c r="W166" s="77"/>
      <c r="X166" s="77"/>
      <c r="Y166" s="77"/>
      <c r="Z166" s="77"/>
      <c r="AA166" s="77"/>
      <c r="AB166" s="77"/>
      <c r="AC166" s="77"/>
      <c r="AD166" s="77"/>
      <c r="AE166" s="79"/>
      <c r="AG166" s="80"/>
      <c r="AH166" s="80"/>
      <c r="AI166" s="80"/>
    </row>
    <row r="167" spans="2:35" s="111" customFormat="1" ht="142.5" customHeight="1">
      <c r="B167" s="317" t="s">
        <v>1850</v>
      </c>
      <c r="C167" s="317" t="str">
        <f>部門費!C3</f>
        <v>①燃やすごみ</v>
      </c>
      <c r="D167" s="538" t="str">
        <f>部門費!D3</f>
        <v>②燃やさないごみ</v>
      </c>
      <c r="E167" s="538" t="str">
        <f>部門費!E3</f>
        <v>③粗大ごみ</v>
      </c>
      <c r="F167" s="538" t="str">
        <f>部門費!F3</f>
        <v>④アルミ缶</v>
      </c>
      <c r="G167" s="538" t="str">
        <f>部門費!G3</f>
        <v>⑤スチール缶</v>
      </c>
      <c r="H167" s="538" t="str">
        <f>部門費!H3</f>
        <v>⑥無色のガラス製の容器</v>
      </c>
      <c r="I167" s="538" t="str">
        <f>部門費!I3</f>
        <v>⑦茶色のガラス製の容器</v>
      </c>
      <c r="J167" s="538" t="str">
        <f>部門費!J3</f>
        <v>⑧その他のガラス製の容器</v>
      </c>
      <c r="K167" s="538" t="str">
        <f>部門費!K3</f>
        <v>⑨リターナブルびん</v>
      </c>
      <c r="L167" s="538" t="str">
        <f>部門費!L3</f>
        <v>⑩ペットボトル</v>
      </c>
      <c r="M167" s="538" t="str">
        <f>部門費!M3</f>
        <v>⑪白色トレイ</v>
      </c>
      <c r="N167" s="538" t="str">
        <f>部門費!N3</f>
        <v>⑫プラスチック製容器包装</v>
      </c>
      <c r="O167" s="538" t="str">
        <f>部門費!O3</f>
        <v>⑬紙製容器包装</v>
      </c>
      <c r="P167" s="538" t="str">
        <f>部門費!P3</f>
        <v>⑭紙パック</v>
      </c>
      <c r="Q167" s="538" t="str">
        <f>部門費!Q3</f>
        <v>⑮段ボール</v>
      </c>
      <c r="R167" s="538" t="str">
        <f>部門費!R3</f>
        <v>⑯古紙</v>
      </c>
      <c r="S167" s="538" t="str">
        <f>部門費!S3</f>
        <v>⑰古布</v>
      </c>
      <c r="T167" s="538" t="str">
        <f>部門費!T3</f>
        <v>⑱生ごみ</v>
      </c>
      <c r="U167" s="538" t="str">
        <f>部門費!U3</f>
        <v>⑲廃油</v>
      </c>
      <c r="V167" s="538" t="str">
        <f>部門費!V3</f>
        <v>⑳小型家電</v>
      </c>
      <c r="W167" s="538" t="str">
        <f>部門費!W3</f>
        <v>㉑その他の資源ごみ</v>
      </c>
      <c r="X167" s="546" t="str">
        <f>部門費!X3</f>
        <v>㉒その他のごみ</v>
      </c>
      <c r="Y167" s="178" t="s">
        <v>57</v>
      </c>
      <c r="Z167" s="75"/>
      <c r="AA167" s="75"/>
    </row>
    <row r="168" spans="2:35" s="75" customFormat="1">
      <c r="B168" s="177">
        <v>1</v>
      </c>
      <c r="C168" s="305">
        <f t="shared" ref="C168:X168" si="44">IF($Y146=0,0,$Z39*C146/$Y146)</f>
        <v>0</v>
      </c>
      <c r="D168" s="305">
        <f t="shared" si="44"/>
        <v>0</v>
      </c>
      <c r="E168" s="305">
        <f t="shared" si="44"/>
        <v>0</v>
      </c>
      <c r="F168" s="305">
        <f t="shared" si="44"/>
        <v>0</v>
      </c>
      <c r="G168" s="305">
        <f t="shared" si="44"/>
        <v>0</v>
      </c>
      <c r="H168" s="305">
        <f t="shared" si="44"/>
        <v>0</v>
      </c>
      <c r="I168" s="305">
        <f t="shared" si="44"/>
        <v>0</v>
      </c>
      <c r="J168" s="305">
        <f t="shared" si="44"/>
        <v>0</v>
      </c>
      <c r="K168" s="305">
        <f t="shared" si="44"/>
        <v>0</v>
      </c>
      <c r="L168" s="305">
        <f t="shared" si="44"/>
        <v>0</v>
      </c>
      <c r="M168" s="305">
        <f t="shared" si="44"/>
        <v>0</v>
      </c>
      <c r="N168" s="305">
        <f t="shared" si="44"/>
        <v>0</v>
      </c>
      <c r="O168" s="305">
        <f t="shared" si="44"/>
        <v>0</v>
      </c>
      <c r="P168" s="305">
        <f t="shared" si="44"/>
        <v>0</v>
      </c>
      <c r="Q168" s="305">
        <f t="shared" si="44"/>
        <v>0</v>
      </c>
      <c r="R168" s="305">
        <f t="shared" si="44"/>
        <v>0</v>
      </c>
      <c r="S168" s="305">
        <f t="shared" si="44"/>
        <v>0</v>
      </c>
      <c r="T168" s="305">
        <f t="shared" si="44"/>
        <v>0</v>
      </c>
      <c r="U168" s="305">
        <f t="shared" si="44"/>
        <v>0</v>
      </c>
      <c r="V168" s="305">
        <f t="shared" si="44"/>
        <v>0</v>
      </c>
      <c r="W168" s="305">
        <f t="shared" si="44"/>
        <v>0</v>
      </c>
      <c r="X168" s="305">
        <f t="shared" si="44"/>
        <v>0</v>
      </c>
      <c r="Y168" s="297">
        <f t="shared" ref="Y168:Y183" si="45">SUM(C168:X168)</f>
        <v>0</v>
      </c>
    </row>
    <row r="169" spans="2:35" s="75" customFormat="1">
      <c r="B169" s="177">
        <v>2</v>
      </c>
      <c r="C169" s="305">
        <f t="shared" ref="C169:X169" si="46">IF($Y147=0,0,$Z40*C147/$Y147)</f>
        <v>0</v>
      </c>
      <c r="D169" s="305">
        <f t="shared" si="46"/>
        <v>0</v>
      </c>
      <c r="E169" s="305">
        <f t="shared" si="46"/>
        <v>0</v>
      </c>
      <c r="F169" s="305">
        <f t="shared" si="46"/>
        <v>0</v>
      </c>
      <c r="G169" s="305">
        <f t="shared" si="46"/>
        <v>0</v>
      </c>
      <c r="H169" s="305">
        <f t="shared" si="46"/>
        <v>0</v>
      </c>
      <c r="I169" s="305">
        <f t="shared" si="46"/>
        <v>0</v>
      </c>
      <c r="J169" s="305">
        <f t="shared" si="46"/>
        <v>0</v>
      </c>
      <c r="K169" s="305">
        <f t="shared" si="46"/>
        <v>0</v>
      </c>
      <c r="L169" s="305">
        <f t="shared" si="46"/>
        <v>0</v>
      </c>
      <c r="M169" s="305">
        <f t="shared" si="46"/>
        <v>0</v>
      </c>
      <c r="N169" s="305">
        <f t="shared" si="46"/>
        <v>0</v>
      </c>
      <c r="O169" s="305">
        <f t="shared" si="46"/>
        <v>0</v>
      </c>
      <c r="P169" s="305">
        <f t="shared" si="46"/>
        <v>0</v>
      </c>
      <c r="Q169" s="305">
        <f t="shared" si="46"/>
        <v>0</v>
      </c>
      <c r="R169" s="305">
        <f t="shared" si="46"/>
        <v>0</v>
      </c>
      <c r="S169" s="305">
        <f t="shared" si="46"/>
        <v>0</v>
      </c>
      <c r="T169" s="305">
        <f t="shared" si="46"/>
        <v>0</v>
      </c>
      <c r="U169" s="305">
        <f t="shared" si="46"/>
        <v>0</v>
      </c>
      <c r="V169" s="305">
        <f t="shared" si="46"/>
        <v>0</v>
      </c>
      <c r="W169" s="305">
        <f t="shared" si="46"/>
        <v>0</v>
      </c>
      <c r="X169" s="305">
        <f t="shared" si="46"/>
        <v>0</v>
      </c>
      <c r="Y169" s="297">
        <f t="shared" si="45"/>
        <v>0</v>
      </c>
    </row>
    <row r="170" spans="2:35" s="75" customFormat="1">
      <c r="B170" s="177">
        <v>3</v>
      </c>
      <c r="C170" s="305">
        <f t="shared" ref="C170:X170" si="47">IF($Y148=0,0,$Z41*C148/$Y148)</f>
        <v>0</v>
      </c>
      <c r="D170" s="305">
        <f t="shared" si="47"/>
        <v>0</v>
      </c>
      <c r="E170" s="305">
        <f t="shared" si="47"/>
        <v>0</v>
      </c>
      <c r="F170" s="305">
        <f t="shared" si="47"/>
        <v>0</v>
      </c>
      <c r="G170" s="305">
        <f t="shared" si="47"/>
        <v>0</v>
      </c>
      <c r="H170" s="305">
        <f t="shared" si="47"/>
        <v>0</v>
      </c>
      <c r="I170" s="305">
        <f t="shared" si="47"/>
        <v>0</v>
      </c>
      <c r="J170" s="305">
        <f t="shared" si="47"/>
        <v>0</v>
      </c>
      <c r="K170" s="305">
        <f t="shared" si="47"/>
        <v>0</v>
      </c>
      <c r="L170" s="305">
        <f t="shared" si="47"/>
        <v>0</v>
      </c>
      <c r="M170" s="305">
        <f t="shared" si="47"/>
        <v>0</v>
      </c>
      <c r="N170" s="305">
        <f t="shared" si="47"/>
        <v>0</v>
      </c>
      <c r="O170" s="305">
        <f t="shared" si="47"/>
        <v>0</v>
      </c>
      <c r="P170" s="305">
        <f t="shared" si="47"/>
        <v>0</v>
      </c>
      <c r="Q170" s="305">
        <f t="shared" si="47"/>
        <v>0</v>
      </c>
      <c r="R170" s="305">
        <f t="shared" si="47"/>
        <v>0</v>
      </c>
      <c r="S170" s="305">
        <f t="shared" si="47"/>
        <v>0</v>
      </c>
      <c r="T170" s="305">
        <f t="shared" si="47"/>
        <v>0</v>
      </c>
      <c r="U170" s="305">
        <f t="shared" si="47"/>
        <v>0</v>
      </c>
      <c r="V170" s="305">
        <f t="shared" si="47"/>
        <v>0</v>
      </c>
      <c r="W170" s="305">
        <f t="shared" si="47"/>
        <v>0</v>
      </c>
      <c r="X170" s="305">
        <f t="shared" si="47"/>
        <v>0</v>
      </c>
      <c r="Y170" s="297">
        <f t="shared" si="45"/>
        <v>0</v>
      </c>
    </row>
    <row r="171" spans="2:35" s="75" customFormat="1">
      <c r="B171" s="177">
        <v>4</v>
      </c>
      <c r="C171" s="305">
        <f t="shared" ref="C171:X171" si="48">IF($Y149=0,0,$Z42*C149/$Y149)</f>
        <v>0</v>
      </c>
      <c r="D171" s="305">
        <f t="shared" si="48"/>
        <v>0</v>
      </c>
      <c r="E171" s="305">
        <f t="shared" si="48"/>
        <v>0</v>
      </c>
      <c r="F171" s="305">
        <f t="shared" si="48"/>
        <v>0</v>
      </c>
      <c r="G171" s="305">
        <f t="shared" si="48"/>
        <v>0</v>
      </c>
      <c r="H171" s="305">
        <f t="shared" si="48"/>
        <v>0</v>
      </c>
      <c r="I171" s="305">
        <f t="shared" si="48"/>
        <v>0</v>
      </c>
      <c r="J171" s="305">
        <f t="shared" si="48"/>
        <v>0</v>
      </c>
      <c r="K171" s="305">
        <f t="shared" si="48"/>
        <v>0</v>
      </c>
      <c r="L171" s="305">
        <f t="shared" si="48"/>
        <v>0</v>
      </c>
      <c r="M171" s="305">
        <f t="shared" si="48"/>
        <v>0</v>
      </c>
      <c r="N171" s="305">
        <f t="shared" si="48"/>
        <v>0</v>
      </c>
      <c r="O171" s="305">
        <f t="shared" si="48"/>
        <v>0</v>
      </c>
      <c r="P171" s="305">
        <f t="shared" si="48"/>
        <v>0</v>
      </c>
      <c r="Q171" s="305">
        <f t="shared" si="48"/>
        <v>0</v>
      </c>
      <c r="R171" s="305">
        <f t="shared" si="48"/>
        <v>0</v>
      </c>
      <c r="S171" s="305">
        <f t="shared" si="48"/>
        <v>0</v>
      </c>
      <c r="T171" s="305">
        <f t="shared" si="48"/>
        <v>0</v>
      </c>
      <c r="U171" s="305">
        <f t="shared" si="48"/>
        <v>0</v>
      </c>
      <c r="V171" s="305">
        <f t="shared" si="48"/>
        <v>0</v>
      </c>
      <c r="W171" s="305">
        <f t="shared" si="48"/>
        <v>0</v>
      </c>
      <c r="X171" s="305">
        <f t="shared" si="48"/>
        <v>0</v>
      </c>
      <c r="Y171" s="297">
        <f t="shared" si="45"/>
        <v>0</v>
      </c>
    </row>
    <row r="172" spans="2:35" s="75" customFormat="1">
      <c r="B172" s="177">
        <v>5</v>
      </c>
      <c r="C172" s="305">
        <f t="shared" ref="C172:X172" si="49">IF($Y150=0,0,$Z43*C150/$Y150)</f>
        <v>0</v>
      </c>
      <c r="D172" s="305">
        <f t="shared" si="49"/>
        <v>0</v>
      </c>
      <c r="E172" s="305">
        <f t="shared" si="49"/>
        <v>0</v>
      </c>
      <c r="F172" s="305">
        <f t="shared" si="49"/>
        <v>0</v>
      </c>
      <c r="G172" s="305">
        <f t="shared" si="49"/>
        <v>0</v>
      </c>
      <c r="H172" s="305">
        <f t="shared" si="49"/>
        <v>0</v>
      </c>
      <c r="I172" s="305">
        <f t="shared" si="49"/>
        <v>0</v>
      </c>
      <c r="J172" s="305">
        <f t="shared" si="49"/>
        <v>0</v>
      </c>
      <c r="K172" s="305">
        <f t="shared" si="49"/>
        <v>0</v>
      </c>
      <c r="L172" s="305">
        <f t="shared" si="49"/>
        <v>0</v>
      </c>
      <c r="M172" s="305">
        <f t="shared" si="49"/>
        <v>0</v>
      </c>
      <c r="N172" s="305">
        <f t="shared" si="49"/>
        <v>0</v>
      </c>
      <c r="O172" s="305">
        <f t="shared" si="49"/>
        <v>0</v>
      </c>
      <c r="P172" s="305">
        <f t="shared" si="49"/>
        <v>0</v>
      </c>
      <c r="Q172" s="305">
        <f t="shared" si="49"/>
        <v>0</v>
      </c>
      <c r="R172" s="305">
        <f t="shared" si="49"/>
        <v>0</v>
      </c>
      <c r="S172" s="305">
        <f t="shared" si="49"/>
        <v>0</v>
      </c>
      <c r="T172" s="305">
        <f t="shared" si="49"/>
        <v>0</v>
      </c>
      <c r="U172" s="305">
        <f t="shared" si="49"/>
        <v>0</v>
      </c>
      <c r="V172" s="305">
        <f t="shared" si="49"/>
        <v>0</v>
      </c>
      <c r="W172" s="305">
        <f t="shared" si="49"/>
        <v>0</v>
      </c>
      <c r="X172" s="305">
        <f t="shared" si="49"/>
        <v>0</v>
      </c>
      <c r="Y172" s="297">
        <f t="shared" si="45"/>
        <v>0</v>
      </c>
    </row>
    <row r="173" spans="2:35" s="75" customFormat="1">
      <c r="B173" s="177">
        <v>6</v>
      </c>
      <c r="C173" s="305">
        <f t="shared" ref="C173:X173" si="50">IF($Y151=0,0,$Z44*C151/$Y151)</f>
        <v>0</v>
      </c>
      <c r="D173" s="305">
        <f t="shared" si="50"/>
        <v>0</v>
      </c>
      <c r="E173" s="305">
        <f t="shared" si="50"/>
        <v>0</v>
      </c>
      <c r="F173" s="305">
        <f t="shared" si="50"/>
        <v>0</v>
      </c>
      <c r="G173" s="305">
        <f t="shared" si="50"/>
        <v>0</v>
      </c>
      <c r="H173" s="305">
        <f t="shared" si="50"/>
        <v>0</v>
      </c>
      <c r="I173" s="305">
        <f t="shared" si="50"/>
        <v>0</v>
      </c>
      <c r="J173" s="305">
        <f t="shared" si="50"/>
        <v>0</v>
      </c>
      <c r="K173" s="305">
        <f t="shared" si="50"/>
        <v>0</v>
      </c>
      <c r="L173" s="305">
        <f t="shared" si="50"/>
        <v>0</v>
      </c>
      <c r="M173" s="305">
        <f t="shared" si="50"/>
        <v>0</v>
      </c>
      <c r="N173" s="305">
        <f t="shared" si="50"/>
        <v>0</v>
      </c>
      <c r="O173" s="305">
        <f t="shared" si="50"/>
        <v>0</v>
      </c>
      <c r="P173" s="305">
        <f t="shared" si="50"/>
        <v>0</v>
      </c>
      <c r="Q173" s="305">
        <f t="shared" si="50"/>
        <v>0</v>
      </c>
      <c r="R173" s="305">
        <f t="shared" si="50"/>
        <v>0</v>
      </c>
      <c r="S173" s="305">
        <f t="shared" si="50"/>
        <v>0</v>
      </c>
      <c r="T173" s="305">
        <f t="shared" si="50"/>
        <v>0</v>
      </c>
      <c r="U173" s="305">
        <f t="shared" si="50"/>
        <v>0</v>
      </c>
      <c r="V173" s="305">
        <f t="shared" si="50"/>
        <v>0</v>
      </c>
      <c r="W173" s="305">
        <f t="shared" si="50"/>
        <v>0</v>
      </c>
      <c r="X173" s="305">
        <f t="shared" si="50"/>
        <v>0</v>
      </c>
      <c r="Y173" s="297">
        <f t="shared" si="45"/>
        <v>0</v>
      </c>
    </row>
    <row r="174" spans="2:35" s="75" customFormat="1">
      <c r="B174" s="177">
        <v>7</v>
      </c>
      <c r="C174" s="305">
        <f t="shared" ref="C174:X174" si="51">IF($Y152=0,0,$Z45*C152/$Y152)</f>
        <v>0</v>
      </c>
      <c r="D174" s="305">
        <f t="shared" si="51"/>
        <v>0</v>
      </c>
      <c r="E174" s="305">
        <f t="shared" si="51"/>
        <v>0</v>
      </c>
      <c r="F174" s="305">
        <f t="shared" si="51"/>
        <v>0</v>
      </c>
      <c r="G174" s="305">
        <f t="shared" si="51"/>
        <v>0</v>
      </c>
      <c r="H174" s="305">
        <f t="shared" si="51"/>
        <v>0</v>
      </c>
      <c r="I174" s="305">
        <f t="shared" si="51"/>
        <v>0</v>
      </c>
      <c r="J174" s="305">
        <f t="shared" si="51"/>
        <v>0</v>
      </c>
      <c r="K174" s="305">
        <f t="shared" si="51"/>
        <v>0</v>
      </c>
      <c r="L174" s="305">
        <f t="shared" si="51"/>
        <v>0</v>
      </c>
      <c r="M174" s="305">
        <f t="shared" si="51"/>
        <v>0</v>
      </c>
      <c r="N174" s="305">
        <f t="shared" si="51"/>
        <v>0</v>
      </c>
      <c r="O174" s="305">
        <f t="shared" si="51"/>
        <v>0</v>
      </c>
      <c r="P174" s="305">
        <f t="shared" si="51"/>
        <v>0</v>
      </c>
      <c r="Q174" s="305">
        <f t="shared" si="51"/>
        <v>0</v>
      </c>
      <c r="R174" s="305">
        <f t="shared" si="51"/>
        <v>0</v>
      </c>
      <c r="S174" s="305">
        <f t="shared" si="51"/>
        <v>0</v>
      </c>
      <c r="T174" s="305">
        <f t="shared" si="51"/>
        <v>0</v>
      </c>
      <c r="U174" s="305">
        <f t="shared" si="51"/>
        <v>0</v>
      </c>
      <c r="V174" s="305">
        <f t="shared" si="51"/>
        <v>0</v>
      </c>
      <c r="W174" s="305">
        <f t="shared" si="51"/>
        <v>0</v>
      </c>
      <c r="X174" s="305">
        <f t="shared" si="51"/>
        <v>0</v>
      </c>
      <c r="Y174" s="297">
        <f t="shared" si="45"/>
        <v>0</v>
      </c>
    </row>
    <row r="175" spans="2:35" s="75" customFormat="1">
      <c r="B175" s="177">
        <v>8</v>
      </c>
      <c r="C175" s="305">
        <f t="shared" ref="C175:X175" si="52">IF($Y153=0,0,$Z46*C153/$Y153)</f>
        <v>0</v>
      </c>
      <c r="D175" s="305">
        <f t="shared" si="52"/>
        <v>0</v>
      </c>
      <c r="E175" s="305">
        <f t="shared" si="52"/>
        <v>0</v>
      </c>
      <c r="F175" s="305">
        <f t="shared" si="52"/>
        <v>0</v>
      </c>
      <c r="G175" s="305">
        <f t="shared" si="52"/>
        <v>0</v>
      </c>
      <c r="H175" s="305">
        <f t="shared" si="52"/>
        <v>0</v>
      </c>
      <c r="I175" s="305">
        <f t="shared" si="52"/>
        <v>0</v>
      </c>
      <c r="J175" s="305">
        <f t="shared" si="52"/>
        <v>0</v>
      </c>
      <c r="K175" s="305">
        <f t="shared" si="52"/>
        <v>0</v>
      </c>
      <c r="L175" s="305">
        <f t="shared" si="52"/>
        <v>0</v>
      </c>
      <c r="M175" s="305">
        <f t="shared" si="52"/>
        <v>0</v>
      </c>
      <c r="N175" s="305">
        <f t="shared" si="52"/>
        <v>0</v>
      </c>
      <c r="O175" s="305">
        <f t="shared" si="52"/>
        <v>0</v>
      </c>
      <c r="P175" s="305">
        <f t="shared" si="52"/>
        <v>0</v>
      </c>
      <c r="Q175" s="305">
        <f t="shared" si="52"/>
        <v>0</v>
      </c>
      <c r="R175" s="305">
        <f t="shared" si="52"/>
        <v>0</v>
      </c>
      <c r="S175" s="305">
        <f t="shared" si="52"/>
        <v>0</v>
      </c>
      <c r="T175" s="305">
        <f t="shared" si="52"/>
        <v>0</v>
      </c>
      <c r="U175" s="305">
        <f t="shared" si="52"/>
        <v>0</v>
      </c>
      <c r="V175" s="305">
        <f t="shared" si="52"/>
        <v>0</v>
      </c>
      <c r="W175" s="305">
        <f t="shared" si="52"/>
        <v>0</v>
      </c>
      <c r="X175" s="305">
        <f t="shared" si="52"/>
        <v>0</v>
      </c>
      <c r="Y175" s="297">
        <f t="shared" si="45"/>
        <v>0</v>
      </c>
    </row>
    <row r="176" spans="2:35" s="75" customFormat="1">
      <c r="B176" s="177">
        <v>9</v>
      </c>
      <c r="C176" s="305">
        <f t="shared" ref="C176:X176" si="53">IF($Y154=0,0,$Z47*C154/$Y154)</f>
        <v>0</v>
      </c>
      <c r="D176" s="305">
        <f t="shared" si="53"/>
        <v>0</v>
      </c>
      <c r="E176" s="305">
        <f t="shared" si="53"/>
        <v>0</v>
      </c>
      <c r="F176" s="305">
        <f t="shared" si="53"/>
        <v>0</v>
      </c>
      <c r="G176" s="305">
        <f t="shared" si="53"/>
        <v>0</v>
      </c>
      <c r="H176" s="305">
        <f t="shared" si="53"/>
        <v>0</v>
      </c>
      <c r="I176" s="305">
        <f t="shared" si="53"/>
        <v>0</v>
      </c>
      <c r="J176" s="305">
        <f t="shared" si="53"/>
        <v>0</v>
      </c>
      <c r="K176" s="305">
        <f t="shared" si="53"/>
        <v>0</v>
      </c>
      <c r="L176" s="305">
        <f t="shared" si="53"/>
        <v>0</v>
      </c>
      <c r="M176" s="305">
        <f t="shared" si="53"/>
        <v>0</v>
      </c>
      <c r="N176" s="305">
        <f t="shared" si="53"/>
        <v>0</v>
      </c>
      <c r="O176" s="305">
        <f t="shared" si="53"/>
        <v>0</v>
      </c>
      <c r="P176" s="305">
        <f t="shared" si="53"/>
        <v>0</v>
      </c>
      <c r="Q176" s="305">
        <f t="shared" si="53"/>
        <v>0</v>
      </c>
      <c r="R176" s="305">
        <f t="shared" si="53"/>
        <v>0</v>
      </c>
      <c r="S176" s="305">
        <f t="shared" si="53"/>
        <v>0</v>
      </c>
      <c r="T176" s="305">
        <f t="shared" si="53"/>
        <v>0</v>
      </c>
      <c r="U176" s="305">
        <f t="shared" si="53"/>
        <v>0</v>
      </c>
      <c r="V176" s="305">
        <f t="shared" si="53"/>
        <v>0</v>
      </c>
      <c r="W176" s="305">
        <f t="shared" si="53"/>
        <v>0</v>
      </c>
      <c r="X176" s="305">
        <f t="shared" si="53"/>
        <v>0</v>
      </c>
      <c r="Y176" s="297">
        <f t="shared" si="45"/>
        <v>0</v>
      </c>
    </row>
    <row r="177" spans="2:31" s="75" customFormat="1">
      <c r="B177" s="177">
        <v>10</v>
      </c>
      <c r="C177" s="305">
        <f t="shared" ref="C177:X177" si="54">IF($Y155=0,0,$Z48*C155/$Y155)</f>
        <v>0</v>
      </c>
      <c r="D177" s="305">
        <f t="shared" si="54"/>
        <v>0</v>
      </c>
      <c r="E177" s="305">
        <f t="shared" si="54"/>
        <v>0</v>
      </c>
      <c r="F177" s="305">
        <f t="shared" si="54"/>
        <v>0</v>
      </c>
      <c r="G177" s="305">
        <f t="shared" si="54"/>
        <v>0</v>
      </c>
      <c r="H177" s="305">
        <f t="shared" si="54"/>
        <v>0</v>
      </c>
      <c r="I177" s="305">
        <f t="shared" si="54"/>
        <v>0</v>
      </c>
      <c r="J177" s="305">
        <f t="shared" si="54"/>
        <v>0</v>
      </c>
      <c r="K177" s="305">
        <f t="shared" si="54"/>
        <v>0</v>
      </c>
      <c r="L177" s="305">
        <f t="shared" si="54"/>
        <v>0</v>
      </c>
      <c r="M177" s="305">
        <f t="shared" si="54"/>
        <v>0</v>
      </c>
      <c r="N177" s="305">
        <f t="shared" si="54"/>
        <v>0</v>
      </c>
      <c r="O177" s="305">
        <f t="shared" si="54"/>
        <v>0</v>
      </c>
      <c r="P177" s="305">
        <f t="shared" si="54"/>
        <v>0</v>
      </c>
      <c r="Q177" s="305">
        <f t="shared" si="54"/>
        <v>0</v>
      </c>
      <c r="R177" s="305">
        <f t="shared" si="54"/>
        <v>0</v>
      </c>
      <c r="S177" s="305">
        <f t="shared" si="54"/>
        <v>0</v>
      </c>
      <c r="T177" s="305">
        <f t="shared" si="54"/>
        <v>0</v>
      </c>
      <c r="U177" s="305">
        <f t="shared" si="54"/>
        <v>0</v>
      </c>
      <c r="V177" s="305">
        <f t="shared" si="54"/>
        <v>0</v>
      </c>
      <c r="W177" s="305">
        <f t="shared" si="54"/>
        <v>0</v>
      </c>
      <c r="X177" s="305">
        <f t="shared" si="54"/>
        <v>0</v>
      </c>
      <c r="Y177" s="297">
        <f t="shared" si="45"/>
        <v>0</v>
      </c>
    </row>
    <row r="178" spans="2:31" s="75" customFormat="1">
      <c r="B178" s="177">
        <v>11</v>
      </c>
      <c r="C178" s="305">
        <f t="shared" ref="C178:X178" si="55">IF($Y156=0,0,$Z49*C156/$Y156)</f>
        <v>0</v>
      </c>
      <c r="D178" s="305">
        <f t="shared" si="55"/>
        <v>0</v>
      </c>
      <c r="E178" s="305">
        <f t="shared" si="55"/>
        <v>0</v>
      </c>
      <c r="F178" s="305">
        <f t="shared" si="55"/>
        <v>0</v>
      </c>
      <c r="G178" s="305">
        <f t="shared" si="55"/>
        <v>0</v>
      </c>
      <c r="H178" s="305">
        <f t="shared" si="55"/>
        <v>0</v>
      </c>
      <c r="I178" s="305">
        <f t="shared" si="55"/>
        <v>0</v>
      </c>
      <c r="J178" s="305">
        <f t="shared" si="55"/>
        <v>0</v>
      </c>
      <c r="K178" s="305">
        <f t="shared" si="55"/>
        <v>0</v>
      </c>
      <c r="L178" s="305">
        <f t="shared" si="55"/>
        <v>0</v>
      </c>
      <c r="M178" s="305">
        <f t="shared" si="55"/>
        <v>0</v>
      </c>
      <c r="N178" s="305">
        <f t="shared" si="55"/>
        <v>0</v>
      </c>
      <c r="O178" s="305">
        <f t="shared" si="55"/>
        <v>0</v>
      </c>
      <c r="P178" s="305">
        <f t="shared" si="55"/>
        <v>0</v>
      </c>
      <c r="Q178" s="305">
        <f t="shared" si="55"/>
        <v>0</v>
      </c>
      <c r="R178" s="305">
        <f t="shared" si="55"/>
        <v>0</v>
      </c>
      <c r="S178" s="305">
        <f t="shared" si="55"/>
        <v>0</v>
      </c>
      <c r="T178" s="305">
        <f t="shared" si="55"/>
        <v>0</v>
      </c>
      <c r="U178" s="305">
        <f t="shared" si="55"/>
        <v>0</v>
      </c>
      <c r="V178" s="305">
        <f t="shared" si="55"/>
        <v>0</v>
      </c>
      <c r="W178" s="305">
        <f t="shared" si="55"/>
        <v>0</v>
      </c>
      <c r="X178" s="305">
        <f t="shared" si="55"/>
        <v>0</v>
      </c>
      <c r="Y178" s="297">
        <f t="shared" si="45"/>
        <v>0</v>
      </c>
    </row>
    <row r="179" spans="2:31" s="75" customFormat="1">
      <c r="B179" s="177">
        <v>12</v>
      </c>
      <c r="C179" s="305">
        <f t="shared" ref="C179:X179" si="56">IF($Y157=0,0,$Z50*C157/$Y157)</f>
        <v>0</v>
      </c>
      <c r="D179" s="305">
        <f t="shared" si="56"/>
        <v>0</v>
      </c>
      <c r="E179" s="305">
        <f t="shared" si="56"/>
        <v>0</v>
      </c>
      <c r="F179" s="305">
        <f t="shared" si="56"/>
        <v>0</v>
      </c>
      <c r="G179" s="305">
        <f t="shared" si="56"/>
        <v>0</v>
      </c>
      <c r="H179" s="305">
        <f t="shared" si="56"/>
        <v>0</v>
      </c>
      <c r="I179" s="305">
        <f t="shared" si="56"/>
        <v>0</v>
      </c>
      <c r="J179" s="305">
        <f t="shared" si="56"/>
        <v>0</v>
      </c>
      <c r="K179" s="305">
        <f t="shared" si="56"/>
        <v>0</v>
      </c>
      <c r="L179" s="305">
        <f t="shared" si="56"/>
        <v>0</v>
      </c>
      <c r="M179" s="305">
        <f t="shared" si="56"/>
        <v>0</v>
      </c>
      <c r="N179" s="305">
        <f t="shared" si="56"/>
        <v>0</v>
      </c>
      <c r="O179" s="305">
        <f t="shared" si="56"/>
        <v>0</v>
      </c>
      <c r="P179" s="305">
        <f t="shared" si="56"/>
        <v>0</v>
      </c>
      <c r="Q179" s="305">
        <f t="shared" si="56"/>
        <v>0</v>
      </c>
      <c r="R179" s="305">
        <f t="shared" si="56"/>
        <v>0</v>
      </c>
      <c r="S179" s="305">
        <f t="shared" si="56"/>
        <v>0</v>
      </c>
      <c r="T179" s="305">
        <f t="shared" si="56"/>
        <v>0</v>
      </c>
      <c r="U179" s="305">
        <f t="shared" si="56"/>
        <v>0</v>
      </c>
      <c r="V179" s="305">
        <f t="shared" si="56"/>
        <v>0</v>
      </c>
      <c r="W179" s="305">
        <f t="shared" si="56"/>
        <v>0</v>
      </c>
      <c r="X179" s="305">
        <f t="shared" si="56"/>
        <v>0</v>
      </c>
      <c r="Y179" s="297">
        <f t="shared" si="45"/>
        <v>0</v>
      </c>
    </row>
    <row r="180" spans="2:31" s="75" customFormat="1">
      <c r="B180" s="177">
        <v>13</v>
      </c>
      <c r="C180" s="305">
        <f t="shared" ref="C180:X180" si="57">IF($Y158=0,0,$Z51*C158/$Y158)</f>
        <v>0</v>
      </c>
      <c r="D180" s="305">
        <f t="shared" si="57"/>
        <v>0</v>
      </c>
      <c r="E180" s="305">
        <f t="shared" si="57"/>
        <v>0</v>
      </c>
      <c r="F180" s="305">
        <f t="shared" si="57"/>
        <v>0</v>
      </c>
      <c r="G180" s="305">
        <f t="shared" si="57"/>
        <v>0</v>
      </c>
      <c r="H180" s="305">
        <f t="shared" si="57"/>
        <v>0</v>
      </c>
      <c r="I180" s="305">
        <f t="shared" si="57"/>
        <v>0</v>
      </c>
      <c r="J180" s="305">
        <f t="shared" si="57"/>
        <v>0</v>
      </c>
      <c r="K180" s="305">
        <f t="shared" si="57"/>
        <v>0</v>
      </c>
      <c r="L180" s="305">
        <f t="shared" si="57"/>
        <v>0</v>
      </c>
      <c r="M180" s="305">
        <f t="shared" si="57"/>
        <v>0</v>
      </c>
      <c r="N180" s="305">
        <f t="shared" si="57"/>
        <v>0</v>
      </c>
      <c r="O180" s="305">
        <f t="shared" si="57"/>
        <v>0</v>
      </c>
      <c r="P180" s="305">
        <f t="shared" si="57"/>
        <v>0</v>
      </c>
      <c r="Q180" s="305">
        <f t="shared" si="57"/>
        <v>0</v>
      </c>
      <c r="R180" s="305">
        <f t="shared" si="57"/>
        <v>0</v>
      </c>
      <c r="S180" s="305">
        <f t="shared" si="57"/>
        <v>0</v>
      </c>
      <c r="T180" s="305">
        <f t="shared" si="57"/>
        <v>0</v>
      </c>
      <c r="U180" s="305">
        <f t="shared" si="57"/>
        <v>0</v>
      </c>
      <c r="V180" s="305">
        <f t="shared" si="57"/>
        <v>0</v>
      </c>
      <c r="W180" s="305">
        <f t="shared" si="57"/>
        <v>0</v>
      </c>
      <c r="X180" s="305">
        <f t="shared" si="57"/>
        <v>0</v>
      </c>
      <c r="Y180" s="297">
        <f t="shared" si="45"/>
        <v>0</v>
      </c>
    </row>
    <row r="181" spans="2:31" s="75" customFormat="1">
      <c r="B181" s="177">
        <v>14</v>
      </c>
      <c r="C181" s="305">
        <f t="shared" ref="C181:X181" si="58">IF($Y159=0,0,$Z52*C159/$Y159)</f>
        <v>0</v>
      </c>
      <c r="D181" s="305">
        <f t="shared" si="58"/>
        <v>0</v>
      </c>
      <c r="E181" s="305">
        <f t="shared" si="58"/>
        <v>0</v>
      </c>
      <c r="F181" s="305">
        <f t="shared" si="58"/>
        <v>0</v>
      </c>
      <c r="G181" s="305">
        <f t="shared" si="58"/>
        <v>0</v>
      </c>
      <c r="H181" s="305">
        <f t="shared" si="58"/>
        <v>0</v>
      </c>
      <c r="I181" s="305">
        <f t="shared" si="58"/>
        <v>0</v>
      </c>
      <c r="J181" s="305">
        <f t="shared" si="58"/>
        <v>0</v>
      </c>
      <c r="K181" s="305">
        <f t="shared" si="58"/>
        <v>0</v>
      </c>
      <c r="L181" s="305">
        <f t="shared" si="58"/>
        <v>0</v>
      </c>
      <c r="M181" s="305">
        <f t="shared" si="58"/>
        <v>0</v>
      </c>
      <c r="N181" s="305">
        <f t="shared" si="58"/>
        <v>0</v>
      </c>
      <c r="O181" s="305">
        <f t="shared" si="58"/>
        <v>0</v>
      </c>
      <c r="P181" s="305">
        <f t="shared" si="58"/>
        <v>0</v>
      </c>
      <c r="Q181" s="305">
        <f t="shared" si="58"/>
        <v>0</v>
      </c>
      <c r="R181" s="305">
        <f t="shared" si="58"/>
        <v>0</v>
      </c>
      <c r="S181" s="305">
        <f t="shared" si="58"/>
        <v>0</v>
      </c>
      <c r="T181" s="305">
        <f t="shared" si="58"/>
        <v>0</v>
      </c>
      <c r="U181" s="305">
        <f t="shared" si="58"/>
        <v>0</v>
      </c>
      <c r="V181" s="305">
        <f t="shared" si="58"/>
        <v>0</v>
      </c>
      <c r="W181" s="305">
        <f t="shared" si="58"/>
        <v>0</v>
      </c>
      <c r="X181" s="305">
        <f t="shared" si="58"/>
        <v>0</v>
      </c>
      <c r="Y181" s="297">
        <f t="shared" si="45"/>
        <v>0</v>
      </c>
    </row>
    <row r="182" spans="2:31" s="75" customFormat="1">
      <c r="B182" s="177">
        <v>15</v>
      </c>
      <c r="C182" s="305">
        <f t="shared" ref="C182:X182" si="59">IF($Y160=0,0,$Z53*C160/$Y160)</f>
        <v>0</v>
      </c>
      <c r="D182" s="305">
        <f t="shared" si="59"/>
        <v>0</v>
      </c>
      <c r="E182" s="305">
        <f t="shared" si="59"/>
        <v>0</v>
      </c>
      <c r="F182" s="305">
        <f t="shared" si="59"/>
        <v>0</v>
      </c>
      <c r="G182" s="305">
        <f t="shared" si="59"/>
        <v>0</v>
      </c>
      <c r="H182" s="305">
        <f t="shared" si="59"/>
        <v>0</v>
      </c>
      <c r="I182" s="305">
        <f t="shared" si="59"/>
        <v>0</v>
      </c>
      <c r="J182" s="305">
        <f t="shared" si="59"/>
        <v>0</v>
      </c>
      <c r="K182" s="305">
        <f t="shared" si="59"/>
        <v>0</v>
      </c>
      <c r="L182" s="305">
        <f t="shared" si="59"/>
        <v>0</v>
      </c>
      <c r="M182" s="305">
        <f t="shared" si="59"/>
        <v>0</v>
      </c>
      <c r="N182" s="305">
        <f t="shared" si="59"/>
        <v>0</v>
      </c>
      <c r="O182" s="305">
        <f t="shared" si="59"/>
        <v>0</v>
      </c>
      <c r="P182" s="305">
        <f t="shared" si="59"/>
        <v>0</v>
      </c>
      <c r="Q182" s="305">
        <f t="shared" si="59"/>
        <v>0</v>
      </c>
      <c r="R182" s="305">
        <f t="shared" si="59"/>
        <v>0</v>
      </c>
      <c r="S182" s="305">
        <f t="shared" si="59"/>
        <v>0</v>
      </c>
      <c r="T182" s="305">
        <f t="shared" si="59"/>
        <v>0</v>
      </c>
      <c r="U182" s="305">
        <f t="shared" si="59"/>
        <v>0</v>
      </c>
      <c r="V182" s="305">
        <f t="shared" si="59"/>
        <v>0</v>
      </c>
      <c r="W182" s="305">
        <f t="shared" si="59"/>
        <v>0</v>
      </c>
      <c r="X182" s="305">
        <f t="shared" si="59"/>
        <v>0</v>
      </c>
      <c r="Y182" s="297">
        <f t="shared" si="45"/>
        <v>0</v>
      </c>
    </row>
    <row r="183" spans="2:31" s="75" customFormat="1" ht="22.5">
      <c r="B183" s="257" t="s">
        <v>1099</v>
      </c>
      <c r="C183" s="297">
        <f t="shared" ref="C183:X183" si="60">SUM(C168:C182)</f>
        <v>0</v>
      </c>
      <c r="D183" s="297">
        <f t="shared" si="60"/>
        <v>0</v>
      </c>
      <c r="E183" s="297">
        <f t="shared" si="60"/>
        <v>0</v>
      </c>
      <c r="F183" s="297">
        <f t="shared" si="60"/>
        <v>0</v>
      </c>
      <c r="G183" s="297">
        <f t="shared" si="60"/>
        <v>0</v>
      </c>
      <c r="H183" s="297">
        <f t="shared" si="60"/>
        <v>0</v>
      </c>
      <c r="I183" s="297">
        <f t="shared" si="60"/>
        <v>0</v>
      </c>
      <c r="J183" s="297">
        <f t="shared" si="60"/>
        <v>0</v>
      </c>
      <c r="K183" s="297">
        <f t="shared" si="60"/>
        <v>0</v>
      </c>
      <c r="L183" s="297">
        <f t="shared" si="60"/>
        <v>0</v>
      </c>
      <c r="M183" s="297">
        <f t="shared" si="60"/>
        <v>0</v>
      </c>
      <c r="N183" s="297">
        <f t="shared" si="60"/>
        <v>0</v>
      </c>
      <c r="O183" s="297">
        <f t="shared" si="60"/>
        <v>0</v>
      </c>
      <c r="P183" s="297">
        <f t="shared" si="60"/>
        <v>0</v>
      </c>
      <c r="Q183" s="297">
        <f t="shared" si="60"/>
        <v>0</v>
      </c>
      <c r="R183" s="297">
        <f t="shared" si="60"/>
        <v>0</v>
      </c>
      <c r="S183" s="297">
        <f t="shared" si="60"/>
        <v>0</v>
      </c>
      <c r="T183" s="297">
        <f t="shared" si="60"/>
        <v>0</v>
      </c>
      <c r="U183" s="297">
        <f t="shared" si="60"/>
        <v>0</v>
      </c>
      <c r="V183" s="297">
        <f t="shared" si="60"/>
        <v>0</v>
      </c>
      <c r="W183" s="297">
        <f t="shared" si="60"/>
        <v>0</v>
      </c>
      <c r="X183" s="297">
        <f t="shared" si="60"/>
        <v>0</v>
      </c>
      <c r="Y183" s="297">
        <f t="shared" si="45"/>
        <v>0</v>
      </c>
    </row>
    <row r="184" spans="2:31" s="75" customFormat="1">
      <c r="B184" s="122"/>
      <c r="C184" s="77"/>
      <c r="D184" s="77"/>
      <c r="E184" s="77"/>
      <c r="F184" s="77"/>
      <c r="G184" s="77"/>
      <c r="H184" s="77"/>
      <c r="I184" s="77"/>
      <c r="J184" s="77"/>
      <c r="K184" s="77"/>
      <c r="L184" s="77"/>
      <c r="M184" s="77"/>
      <c r="N184" s="77"/>
      <c r="O184" s="77"/>
      <c r="P184" s="77"/>
      <c r="Q184" s="77"/>
      <c r="R184" s="77"/>
      <c r="S184" s="77"/>
      <c r="T184" s="77"/>
      <c r="U184" s="77"/>
      <c r="V184" s="77"/>
      <c r="W184" s="79"/>
      <c r="Y184" s="80"/>
      <c r="Z184" s="80"/>
      <c r="AA184" s="80"/>
    </row>
    <row r="185" spans="2:31" s="75" customFormat="1" ht="17.25">
      <c r="B185" s="107" t="s">
        <v>703</v>
      </c>
      <c r="C185" s="77"/>
      <c r="D185" s="77"/>
      <c r="E185" s="77"/>
      <c r="F185" s="77"/>
      <c r="G185" s="77"/>
      <c r="H185" s="77"/>
      <c r="I185" s="77"/>
      <c r="J185" s="77"/>
      <c r="K185" s="77"/>
      <c r="L185" s="77"/>
      <c r="M185" s="77"/>
      <c r="N185" s="77"/>
      <c r="O185" s="77"/>
      <c r="P185" s="77"/>
      <c r="Q185" s="77"/>
      <c r="R185" s="77"/>
      <c r="S185" s="77"/>
      <c r="T185" s="77"/>
      <c r="U185" s="77"/>
      <c r="V185" s="77"/>
      <c r="W185" s="79"/>
      <c r="X185" s="80"/>
    </row>
    <row r="186" spans="2:31" s="75" customFormat="1" ht="20.25" customHeight="1" thickBot="1">
      <c r="B186" s="117" t="s">
        <v>905</v>
      </c>
      <c r="C186" s="77"/>
      <c r="D186" s="77"/>
      <c r="E186" s="77"/>
      <c r="F186" s="77"/>
      <c r="G186" s="77"/>
      <c r="H186" s="77"/>
      <c r="I186" s="77"/>
      <c r="J186" s="77"/>
      <c r="K186" s="77"/>
      <c r="L186" s="77"/>
      <c r="M186" s="77"/>
      <c r="N186" s="77"/>
      <c r="O186" s="77"/>
      <c r="P186" s="77"/>
      <c r="Q186" s="77"/>
      <c r="R186" s="77"/>
      <c r="S186" s="77"/>
      <c r="T186" s="77"/>
      <c r="U186" s="77"/>
      <c r="V186" s="77"/>
      <c r="W186" s="79"/>
      <c r="X186" s="80"/>
    </row>
    <row r="187" spans="2:31" s="75" customFormat="1" ht="20.25" customHeight="1" thickBot="1">
      <c r="B187" s="694" t="s">
        <v>1829</v>
      </c>
      <c r="C187" s="695"/>
      <c r="D187" s="695"/>
      <c r="E187" s="695"/>
      <c r="F187" s="695"/>
      <c r="G187" s="695"/>
      <c r="H187" s="695"/>
      <c r="I187" s="695"/>
      <c r="J187" s="695"/>
      <c r="K187" s="695"/>
      <c r="L187" s="695"/>
      <c r="M187" s="695"/>
      <c r="N187" s="695"/>
      <c r="O187" s="695"/>
      <c r="P187" s="695"/>
      <c r="Q187" s="695"/>
      <c r="R187" s="695"/>
      <c r="S187" s="696"/>
      <c r="T187" s="95"/>
      <c r="U187" s="95"/>
      <c r="V187" s="95"/>
      <c r="W187" s="95"/>
      <c r="X187" s="95"/>
      <c r="Y187" s="95"/>
      <c r="Z187" s="95"/>
      <c r="AA187" s="95"/>
      <c r="AB187" s="95"/>
      <c r="AC187" s="95"/>
      <c r="AD187" s="95"/>
      <c r="AE187" s="95"/>
    </row>
    <row r="188" spans="2:31" s="75" customFormat="1" ht="20.25" customHeight="1">
      <c r="B188" s="95" t="s">
        <v>756</v>
      </c>
      <c r="C188" s="77"/>
      <c r="D188" s="77"/>
      <c r="E188" s="77"/>
      <c r="F188" s="77"/>
      <c r="G188" s="77"/>
      <c r="H188" s="77"/>
      <c r="I188" s="77"/>
      <c r="J188" s="77"/>
      <c r="K188" s="77"/>
      <c r="L188" s="77"/>
      <c r="M188" s="77"/>
      <c r="N188" s="77"/>
      <c r="O188" s="77"/>
      <c r="P188" s="77"/>
      <c r="Q188" s="77"/>
      <c r="R188" s="77"/>
      <c r="S188" s="77"/>
      <c r="T188" s="77"/>
      <c r="U188" s="77"/>
      <c r="V188" s="77"/>
      <c r="W188" s="79"/>
      <c r="X188" s="80"/>
    </row>
    <row r="189" spans="2:31" s="75" customFormat="1" ht="20.25" customHeight="1">
      <c r="B189" s="851" t="s">
        <v>1095</v>
      </c>
      <c r="C189" s="754" t="s">
        <v>165</v>
      </c>
      <c r="D189" s="613" t="s">
        <v>1830</v>
      </c>
      <c r="E189" s="758" t="s">
        <v>1144</v>
      </c>
      <c r="F189" s="758" t="s">
        <v>1142</v>
      </c>
      <c r="G189" s="758" t="s">
        <v>1145</v>
      </c>
      <c r="H189" s="663" t="s">
        <v>1146</v>
      </c>
      <c r="I189" s="80"/>
    </row>
    <row r="190" spans="2:31" s="111" customFormat="1" ht="165.75" customHeight="1">
      <c r="B190" s="852"/>
      <c r="C190" s="572"/>
      <c r="D190" s="613"/>
      <c r="E190" s="751"/>
      <c r="F190" s="751"/>
      <c r="G190" s="751"/>
      <c r="H190" s="663"/>
    </row>
    <row r="191" spans="2:31" s="75" customFormat="1">
      <c r="B191" s="177">
        <v>1</v>
      </c>
      <c r="C191" s="341" t="str">
        <f t="shared" ref="C191:C205" si="61">IF(C39="","",C39)</f>
        <v/>
      </c>
      <c r="D191" s="130">
        <f t="shared" ref="D191:D205" si="62">SUMIF($H$102:$H$116,C191,$G$102:$G$116)</f>
        <v>0</v>
      </c>
      <c r="E191" s="305" t="str">
        <f t="shared" ref="E191:E205" si="63">IF(ISERROR(VLOOKUP($C191,$C$68:$X$87,7,FALSE)),0,VLOOKUP($C191,$C$68:$X$87,7,FALSE))</f>
        <v/>
      </c>
      <c r="F191" s="305" t="str">
        <f t="shared" ref="F191:F205" si="64">IF(ISERROR(VLOOKUP($C191,$C$68:$X$87,11,FALSE)),0,VLOOKUP($C191,$C$68:$X$87,11,FALSE))</f>
        <v/>
      </c>
      <c r="G191" s="305" t="str">
        <f t="shared" ref="G191:G205" si="65">IF(ISERROR(VLOOKUP($C191,$C$68:$X$87,15,FALSE)),0,VLOOKUP($C191,$C$68:$X$87,15,FALSE))</f>
        <v/>
      </c>
      <c r="H191" s="305" t="str">
        <f t="shared" ref="H191:H205" si="66">IF(ISERROR(VLOOKUP($C191,$C$68:$X$87,19,FALSE)),0,VLOOKUP($C191,$C$68:$X$87,19,FALSE))</f>
        <v/>
      </c>
    </row>
    <row r="192" spans="2:31" s="75" customFormat="1">
      <c r="B192" s="177">
        <v>2</v>
      </c>
      <c r="C192" s="341" t="str">
        <f t="shared" si="61"/>
        <v/>
      </c>
      <c r="D192" s="130">
        <f t="shared" si="62"/>
        <v>0</v>
      </c>
      <c r="E192" s="305" t="str">
        <f t="shared" si="63"/>
        <v/>
      </c>
      <c r="F192" s="305" t="str">
        <f t="shared" si="64"/>
        <v/>
      </c>
      <c r="G192" s="305" t="str">
        <f t="shared" si="65"/>
        <v/>
      </c>
      <c r="H192" s="305" t="str">
        <f t="shared" si="66"/>
        <v/>
      </c>
    </row>
    <row r="193" spans="2:31" s="75" customFormat="1">
      <c r="B193" s="177">
        <v>3</v>
      </c>
      <c r="C193" s="341" t="str">
        <f t="shared" si="61"/>
        <v/>
      </c>
      <c r="D193" s="130">
        <f t="shared" si="62"/>
        <v>0</v>
      </c>
      <c r="E193" s="305" t="str">
        <f t="shared" si="63"/>
        <v/>
      </c>
      <c r="F193" s="305" t="str">
        <f t="shared" si="64"/>
        <v/>
      </c>
      <c r="G193" s="305" t="str">
        <f t="shared" si="65"/>
        <v/>
      </c>
      <c r="H193" s="305" t="str">
        <f t="shared" si="66"/>
        <v/>
      </c>
    </row>
    <row r="194" spans="2:31" s="75" customFormat="1">
      <c r="B194" s="177">
        <v>4</v>
      </c>
      <c r="C194" s="341" t="str">
        <f t="shared" si="61"/>
        <v/>
      </c>
      <c r="D194" s="130">
        <f t="shared" si="62"/>
        <v>0</v>
      </c>
      <c r="E194" s="305" t="str">
        <f t="shared" si="63"/>
        <v/>
      </c>
      <c r="F194" s="305" t="str">
        <f t="shared" si="64"/>
        <v/>
      </c>
      <c r="G194" s="305" t="str">
        <f t="shared" si="65"/>
        <v/>
      </c>
      <c r="H194" s="305" t="str">
        <f t="shared" si="66"/>
        <v/>
      </c>
    </row>
    <row r="195" spans="2:31" s="75" customFormat="1">
      <c r="B195" s="177">
        <v>5</v>
      </c>
      <c r="C195" s="341" t="str">
        <f t="shared" si="61"/>
        <v/>
      </c>
      <c r="D195" s="130">
        <f t="shared" si="62"/>
        <v>0</v>
      </c>
      <c r="E195" s="305" t="str">
        <f t="shared" si="63"/>
        <v/>
      </c>
      <c r="F195" s="305" t="str">
        <f t="shared" si="64"/>
        <v/>
      </c>
      <c r="G195" s="305" t="str">
        <f t="shared" si="65"/>
        <v/>
      </c>
      <c r="H195" s="305" t="str">
        <f t="shared" si="66"/>
        <v/>
      </c>
    </row>
    <row r="196" spans="2:31" s="75" customFormat="1">
      <c r="B196" s="177">
        <v>6</v>
      </c>
      <c r="C196" s="341" t="str">
        <f t="shared" si="61"/>
        <v/>
      </c>
      <c r="D196" s="130">
        <f t="shared" si="62"/>
        <v>0</v>
      </c>
      <c r="E196" s="305" t="str">
        <f t="shared" si="63"/>
        <v/>
      </c>
      <c r="F196" s="305" t="str">
        <f t="shared" si="64"/>
        <v/>
      </c>
      <c r="G196" s="305" t="str">
        <f t="shared" si="65"/>
        <v/>
      </c>
      <c r="H196" s="305" t="str">
        <f t="shared" si="66"/>
        <v/>
      </c>
    </row>
    <row r="197" spans="2:31" s="75" customFormat="1">
      <c r="B197" s="177">
        <v>7</v>
      </c>
      <c r="C197" s="341" t="str">
        <f t="shared" si="61"/>
        <v/>
      </c>
      <c r="D197" s="130">
        <f t="shared" si="62"/>
        <v>0</v>
      </c>
      <c r="E197" s="305" t="str">
        <f t="shared" si="63"/>
        <v/>
      </c>
      <c r="F197" s="305" t="str">
        <f t="shared" si="64"/>
        <v/>
      </c>
      <c r="G197" s="305" t="str">
        <f t="shared" si="65"/>
        <v/>
      </c>
      <c r="H197" s="305" t="str">
        <f t="shared" si="66"/>
        <v/>
      </c>
    </row>
    <row r="198" spans="2:31" s="75" customFormat="1">
      <c r="B198" s="177">
        <v>8</v>
      </c>
      <c r="C198" s="341" t="str">
        <f t="shared" si="61"/>
        <v/>
      </c>
      <c r="D198" s="130">
        <f t="shared" si="62"/>
        <v>0</v>
      </c>
      <c r="E198" s="305" t="str">
        <f t="shared" si="63"/>
        <v/>
      </c>
      <c r="F198" s="305" t="str">
        <f t="shared" si="64"/>
        <v/>
      </c>
      <c r="G198" s="305" t="str">
        <f t="shared" si="65"/>
        <v/>
      </c>
      <c r="H198" s="305" t="str">
        <f t="shared" si="66"/>
        <v/>
      </c>
    </row>
    <row r="199" spans="2:31" s="75" customFormat="1">
      <c r="B199" s="177">
        <v>9</v>
      </c>
      <c r="C199" s="341" t="str">
        <f t="shared" si="61"/>
        <v/>
      </c>
      <c r="D199" s="130">
        <f t="shared" si="62"/>
        <v>0</v>
      </c>
      <c r="E199" s="305" t="str">
        <f t="shared" si="63"/>
        <v/>
      </c>
      <c r="F199" s="305" t="str">
        <f t="shared" si="64"/>
        <v/>
      </c>
      <c r="G199" s="305" t="str">
        <f t="shared" si="65"/>
        <v/>
      </c>
      <c r="H199" s="305" t="str">
        <f t="shared" si="66"/>
        <v/>
      </c>
    </row>
    <row r="200" spans="2:31" s="75" customFormat="1">
      <c r="B200" s="177">
        <v>10</v>
      </c>
      <c r="C200" s="341" t="str">
        <f t="shared" si="61"/>
        <v/>
      </c>
      <c r="D200" s="130">
        <f t="shared" si="62"/>
        <v>0</v>
      </c>
      <c r="E200" s="305" t="str">
        <f t="shared" si="63"/>
        <v/>
      </c>
      <c r="F200" s="305" t="str">
        <f t="shared" si="64"/>
        <v/>
      </c>
      <c r="G200" s="305" t="str">
        <f t="shared" si="65"/>
        <v/>
      </c>
      <c r="H200" s="305" t="str">
        <f t="shared" si="66"/>
        <v/>
      </c>
    </row>
    <row r="201" spans="2:31" s="75" customFormat="1">
      <c r="B201" s="177">
        <v>11</v>
      </c>
      <c r="C201" s="341" t="str">
        <f t="shared" si="61"/>
        <v/>
      </c>
      <c r="D201" s="130">
        <f t="shared" si="62"/>
        <v>0</v>
      </c>
      <c r="E201" s="305" t="str">
        <f t="shared" si="63"/>
        <v/>
      </c>
      <c r="F201" s="305" t="str">
        <f t="shared" si="64"/>
        <v/>
      </c>
      <c r="G201" s="305" t="str">
        <f t="shared" si="65"/>
        <v/>
      </c>
      <c r="H201" s="305" t="str">
        <f t="shared" si="66"/>
        <v/>
      </c>
    </row>
    <row r="202" spans="2:31" s="75" customFormat="1">
      <c r="B202" s="177">
        <v>12</v>
      </c>
      <c r="C202" s="341" t="str">
        <f t="shared" si="61"/>
        <v/>
      </c>
      <c r="D202" s="130">
        <f t="shared" si="62"/>
        <v>0</v>
      </c>
      <c r="E202" s="305" t="str">
        <f t="shared" si="63"/>
        <v/>
      </c>
      <c r="F202" s="305" t="str">
        <f t="shared" si="64"/>
        <v/>
      </c>
      <c r="G202" s="305" t="str">
        <f t="shared" si="65"/>
        <v/>
      </c>
      <c r="H202" s="305" t="str">
        <f t="shared" si="66"/>
        <v/>
      </c>
    </row>
    <row r="203" spans="2:31" s="75" customFormat="1">
      <c r="B203" s="177">
        <v>13</v>
      </c>
      <c r="C203" s="341" t="str">
        <f t="shared" si="61"/>
        <v/>
      </c>
      <c r="D203" s="130">
        <f t="shared" si="62"/>
        <v>0</v>
      </c>
      <c r="E203" s="305" t="str">
        <f t="shared" si="63"/>
        <v/>
      </c>
      <c r="F203" s="305" t="str">
        <f t="shared" si="64"/>
        <v/>
      </c>
      <c r="G203" s="305" t="str">
        <f t="shared" si="65"/>
        <v/>
      </c>
      <c r="H203" s="305" t="str">
        <f t="shared" si="66"/>
        <v/>
      </c>
    </row>
    <row r="204" spans="2:31" s="75" customFormat="1">
      <c r="B204" s="177">
        <v>14</v>
      </c>
      <c r="C204" s="341" t="str">
        <f t="shared" si="61"/>
        <v/>
      </c>
      <c r="D204" s="130">
        <f t="shared" si="62"/>
        <v>0</v>
      </c>
      <c r="E204" s="305" t="str">
        <f t="shared" si="63"/>
        <v/>
      </c>
      <c r="F204" s="305" t="str">
        <f t="shared" si="64"/>
        <v/>
      </c>
      <c r="G204" s="305" t="str">
        <f t="shared" si="65"/>
        <v/>
      </c>
      <c r="H204" s="305" t="str">
        <f t="shared" si="66"/>
        <v/>
      </c>
    </row>
    <row r="205" spans="2:31" s="75" customFormat="1">
      <c r="B205" s="177">
        <v>15</v>
      </c>
      <c r="C205" s="341" t="str">
        <f t="shared" si="61"/>
        <v/>
      </c>
      <c r="D205" s="130">
        <f t="shared" si="62"/>
        <v>0</v>
      </c>
      <c r="E205" s="305" t="str">
        <f t="shared" si="63"/>
        <v/>
      </c>
      <c r="F205" s="305" t="str">
        <f t="shared" si="64"/>
        <v/>
      </c>
      <c r="G205" s="305" t="str">
        <f t="shared" si="65"/>
        <v/>
      </c>
      <c r="H205" s="305" t="str">
        <f t="shared" si="66"/>
        <v/>
      </c>
    </row>
    <row r="206" spans="2:31" s="75" customFormat="1">
      <c r="B206" s="122"/>
      <c r="C206" s="77"/>
      <c r="D206" s="77"/>
      <c r="E206" s="77"/>
      <c r="F206" s="77"/>
      <c r="G206" s="77"/>
      <c r="H206" s="77"/>
      <c r="I206" s="77"/>
      <c r="J206" s="77"/>
      <c r="K206" s="77"/>
      <c r="L206" s="77"/>
      <c r="M206" s="77"/>
      <c r="N206" s="77"/>
      <c r="O206" s="77"/>
      <c r="P206" s="77"/>
      <c r="Q206" s="77"/>
      <c r="R206" s="77"/>
      <c r="S206" s="77"/>
      <c r="T206" s="77"/>
      <c r="U206" s="77"/>
      <c r="V206" s="77"/>
      <c r="W206" s="79"/>
      <c r="Y206" s="80"/>
      <c r="Z206" s="80"/>
      <c r="AA206" s="80"/>
    </row>
    <row r="207" spans="2:31" s="75" customFormat="1" ht="20.25" customHeight="1" thickBot="1">
      <c r="B207" s="117" t="s">
        <v>906</v>
      </c>
      <c r="C207" s="77"/>
      <c r="D207" s="77"/>
      <c r="E207" s="77"/>
      <c r="F207" s="77"/>
      <c r="G207" s="77"/>
      <c r="H207" s="77"/>
      <c r="I207" s="77"/>
      <c r="J207" s="77"/>
      <c r="K207" s="77"/>
      <c r="L207" s="77"/>
      <c r="M207" s="77"/>
      <c r="N207" s="77"/>
      <c r="O207" s="77"/>
      <c r="P207" s="77"/>
      <c r="Q207" s="77"/>
      <c r="R207" s="77"/>
      <c r="S207" s="77"/>
      <c r="T207" s="77"/>
      <c r="U207" s="77"/>
      <c r="V207" s="77"/>
      <c r="W207" s="79"/>
      <c r="X207" s="80"/>
    </row>
    <row r="208" spans="2:31" s="75" customFormat="1" ht="20.25" customHeight="1" thickBot="1">
      <c r="B208" s="694" t="s">
        <v>758</v>
      </c>
      <c r="C208" s="695"/>
      <c r="D208" s="695"/>
      <c r="E208" s="695"/>
      <c r="F208" s="695"/>
      <c r="G208" s="695"/>
      <c r="H208" s="695"/>
      <c r="I208" s="695"/>
      <c r="J208" s="695"/>
      <c r="K208" s="695"/>
      <c r="L208" s="695"/>
      <c r="M208" s="695"/>
      <c r="N208" s="695"/>
      <c r="O208" s="695"/>
      <c r="P208" s="695"/>
      <c r="Q208" s="695"/>
      <c r="R208" s="695"/>
      <c r="S208" s="696"/>
      <c r="T208" s="95"/>
      <c r="U208" s="95"/>
      <c r="V208" s="95"/>
      <c r="W208" s="95"/>
      <c r="X208" s="95"/>
      <c r="Y208" s="95"/>
      <c r="Z208" s="95"/>
      <c r="AA208" s="95"/>
      <c r="AB208" s="95"/>
      <c r="AC208" s="95"/>
      <c r="AD208" s="95"/>
      <c r="AE208" s="95"/>
    </row>
    <row r="209" spans="2:24" s="75" customFormat="1" ht="20.25" customHeight="1">
      <c r="B209" s="95" t="s">
        <v>757</v>
      </c>
      <c r="C209" s="77"/>
      <c r="D209" s="77"/>
      <c r="E209" s="77"/>
      <c r="F209" s="77"/>
      <c r="G209" s="77"/>
      <c r="H209" s="77"/>
      <c r="I209" s="77"/>
      <c r="J209" s="77"/>
      <c r="K209" s="77"/>
      <c r="L209" s="77"/>
      <c r="M209" s="77"/>
      <c r="N209" s="77"/>
      <c r="O209" s="77"/>
      <c r="P209" s="77"/>
      <c r="Q209" s="77"/>
      <c r="R209" s="77"/>
      <c r="S209" s="77"/>
      <c r="T209" s="77"/>
      <c r="U209" s="77"/>
      <c r="V209" s="77"/>
      <c r="W209" s="79"/>
      <c r="X209" s="80"/>
    </row>
    <row r="210" spans="2:24" s="75" customFormat="1" ht="17.25" customHeight="1">
      <c r="B210" s="953" t="s">
        <v>1095</v>
      </c>
      <c r="C210" s="955" t="s">
        <v>165</v>
      </c>
      <c r="D210" s="619" t="s">
        <v>1831</v>
      </c>
      <c r="E210" s="951" t="s">
        <v>500</v>
      </c>
      <c r="F210" s="951" t="s">
        <v>504</v>
      </c>
      <c r="G210" s="951" t="s">
        <v>502</v>
      </c>
      <c r="H210" s="865" t="s">
        <v>503</v>
      </c>
      <c r="I210" s="865" t="s">
        <v>505</v>
      </c>
    </row>
    <row r="211" spans="2:24" s="111" customFormat="1" ht="165.75" customHeight="1">
      <c r="B211" s="954"/>
      <c r="C211" s="956"/>
      <c r="D211" s="619"/>
      <c r="E211" s="952"/>
      <c r="F211" s="952"/>
      <c r="G211" s="952"/>
      <c r="H211" s="865"/>
      <c r="I211" s="865"/>
    </row>
    <row r="212" spans="2:24" s="75" customFormat="1">
      <c r="B212" s="112">
        <v>1</v>
      </c>
      <c r="C212" s="342" t="str">
        <f t="shared" ref="C212:C226" si="67">IF(C39="","",C39)</f>
        <v/>
      </c>
      <c r="D212" s="130">
        <f t="shared" ref="D212:D226" si="68">IF(G102="","",G102)</f>
        <v>0</v>
      </c>
      <c r="E212" s="305">
        <f t="shared" ref="E212:H226" si="69">IF($D191=0,0,IF(E191="",0,E191*$D212/$D191))</f>
        <v>0</v>
      </c>
      <c r="F212" s="305">
        <f t="shared" si="69"/>
        <v>0</v>
      </c>
      <c r="G212" s="305">
        <f t="shared" si="69"/>
        <v>0</v>
      </c>
      <c r="H212" s="305">
        <f t="shared" si="69"/>
        <v>0</v>
      </c>
      <c r="I212" s="305">
        <f t="shared" ref="I212:I226" si="70">IF(Z39="",0,Z39)</f>
        <v>0</v>
      </c>
    </row>
    <row r="213" spans="2:24" s="75" customFormat="1">
      <c r="B213" s="112">
        <v>2</v>
      </c>
      <c r="C213" s="342" t="str">
        <f t="shared" si="67"/>
        <v/>
      </c>
      <c r="D213" s="130">
        <f t="shared" si="68"/>
        <v>0</v>
      </c>
      <c r="E213" s="305">
        <f t="shared" si="69"/>
        <v>0</v>
      </c>
      <c r="F213" s="305">
        <f t="shared" si="69"/>
        <v>0</v>
      </c>
      <c r="G213" s="305">
        <f t="shared" si="69"/>
        <v>0</v>
      </c>
      <c r="H213" s="305">
        <f t="shared" si="69"/>
        <v>0</v>
      </c>
      <c r="I213" s="305">
        <f t="shared" si="70"/>
        <v>0</v>
      </c>
    </row>
    <row r="214" spans="2:24" s="75" customFormat="1">
      <c r="B214" s="112">
        <v>3</v>
      </c>
      <c r="C214" s="342" t="str">
        <f t="shared" si="67"/>
        <v/>
      </c>
      <c r="D214" s="130">
        <f t="shared" si="68"/>
        <v>0</v>
      </c>
      <c r="E214" s="305">
        <f t="shared" si="69"/>
        <v>0</v>
      </c>
      <c r="F214" s="305">
        <f t="shared" si="69"/>
        <v>0</v>
      </c>
      <c r="G214" s="305">
        <f t="shared" si="69"/>
        <v>0</v>
      </c>
      <c r="H214" s="305">
        <f t="shared" si="69"/>
        <v>0</v>
      </c>
      <c r="I214" s="305">
        <f t="shared" si="70"/>
        <v>0</v>
      </c>
    </row>
    <row r="215" spans="2:24" s="75" customFormat="1">
      <c r="B215" s="112">
        <v>4</v>
      </c>
      <c r="C215" s="342" t="str">
        <f t="shared" si="67"/>
        <v/>
      </c>
      <c r="D215" s="130">
        <f t="shared" si="68"/>
        <v>0</v>
      </c>
      <c r="E215" s="305">
        <f t="shared" si="69"/>
        <v>0</v>
      </c>
      <c r="F215" s="305">
        <f t="shared" si="69"/>
        <v>0</v>
      </c>
      <c r="G215" s="305">
        <f t="shared" si="69"/>
        <v>0</v>
      </c>
      <c r="H215" s="305">
        <f t="shared" si="69"/>
        <v>0</v>
      </c>
      <c r="I215" s="305">
        <f t="shared" si="70"/>
        <v>0</v>
      </c>
    </row>
    <row r="216" spans="2:24" s="75" customFormat="1">
      <c r="B216" s="112">
        <v>5</v>
      </c>
      <c r="C216" s="342" t="str">
        <f t="shared" si="67"/>
        <v/>
      </c>
      <c r="D216" s="130">
        <f t="shared" si="68"/>
        <v>0</v>
      </c>
      <c r="E216" s="305">
        <f t="shared" si="69"/>
        <v>0</v>
      </c>
      <c r="F216" s="305">
        <f t="shared" si="69"/>
        <v>0</v>
      </c>
      <c r="G216" s="305">
        <f t="shared" si="69"/>
        <v>0</v>
      </c>
      <c r="H216" s="305">
        <f t="shared" si="69"/>
        <v>0</v>
      </c>
      <c r="I216" s="305">
        <f t="shared" si="70"/>
        <v>0</v>
      </c>
    </row>
    <row r="217" spans="2:24" s="75" customFormat="1">
      <c r="B217" s="112">
        <v>6</v>
      </c>
      <c r="C217" s="342" t="str">
        <f t="shared" si="67"/>
        <v/>
      </c>
      <c r="D217" s="130">
        <f t="shared" si="68"/>
        <v>0</v>
      </c>
      <c r="E217" s="305">
        <f t="shared" si="69"/>
        <v>0</v>
      </c>
      <c r="F217" s="305">
        <f t="shared" si="69"/>
        <v>0</v>
      </c>
      <c r="G217" s="305">
        <f t="shared" si="69"/>
        <v>0</v>
      </c>
      <c r="H217" s="305">
        <f t="shared" si="69"/>
        <v>0</v>
      </c>
      <c r="I217" s="305">
        <f t="shared" si="70"/>
        <v>0</v>
      </c>
    </row>
    <row r="218" spans="2:24" s="75" customFormat="1">
      <c r="B218" s="112">
        <v>7</v>
      </c>
      <c r="C218" s="342" t="str">
        <f t="shared" si="67"/>
        <v/>
      </c>
      <c r="D218" s="130">
        <f t="shared" si="68"/>
        <v>0</v>
      </c>
      <c r="E218" s="305">
        <f t="shared" si="69"/>
        <v>0</v>
      </c>
      <c r="F218" s="305">
        <f t="shared" si="69"/>
        <v>0</v>
      </c>
      <c r="G218" s="305">
        <f t="shared" si="69"/>
        <v>0</v>
      </c>
      <c r="H218" s="305">
        <f t="shared" si="69"/>
        <v>0</v>
      </c>
      <c r="I218" s="305">
        <f t="shared" si="70"/>
        <v>0</v>
      </c>
    </row>
    <row r="219" spans="2:24" s="75" customFormat="1">
      <c r="B219" s="112">
        <v>8</v>
      </c>
      <c r="C219" s="342" t="str">
        <f t="shared" si="67"/>
        <v/>
      </c>
      <c r="D219" s="130">
        <f t="shared" si="68"/>
        <v>0</v>
      </c>
      <c r="E219" s="305">
        <f t="shared" si="69"/>
        <v>0</v>
      </c>
      <c r="F219" s="305">
        <f t="shared" si="69"/>
        <v>0</v>
      </c>
      <c r="G219" s="305">
        <f t="shared" si="69"/>
        <v>0</v>
      </c>
      <c r="H219" s="305">
        <f t="shared" si="69"/>
        <v>0</v>
      </c>
      <c r="I219" s="305">
        <f t="shared" si="70"/>
        <v>0</v>
      </c>
    </row>
    <row r="220" spans="2:24" s="75" customFormat="1">
      <c r="B220" s="112">
        <v>9</v>
      </c>
      <c r="C220" s="342" t="str">
        <f t="shared" si="67"/>
        <v/>
      </c>
      <c r="D220" s="130">
        <f t="shared" si="68"/>
        <v>0</v>
      </c>
      <c r="E220" s="305">
        <f t="shared" si="69"/>
        <v>0</v>
      </c>
      <c r="F220" s="305">
        <f t="shared" si="69"/>
        <v>0</v>
      </c>
      <c r="G220" s="305">
        <f t="shared" si="69"/>
        <v>0</v>
      </c>
      <c r="H220" s="305">
        <f t="shared" si="69"/>
        <v>0</v>
      </c>
      <c r="I220" s="305">
        <f t="shared" si="70"/>
        <v>0</v>
      </c>
    </row>
    <row r="221" spans="2:24" s="75" customFormat="1">
      <c r="B221" s="112">
        <v>10</v>
      </c>
      <c r="C221" s="342" t="str">
        <f t="shared" si="67"/>
        <v/>
      </c>
      <c r="D221" s="130">
        <f t="shared" si="68"/>
        <v>0</v>
      </c>
      <c r="E221" s="305">
        <f t="shared" si="69"/>
        <v>0</v>
      </c>
      <c r="F221" s="305">
        <f t="shared" si="69"/>
        <v>0</v>
      </c>
      <c r="G221" s="305">
        <f t="shared" si="69"/>
        <v>0</v>
      </c>
      <c r="H221" s="305">
        <f t="shared" si="69"/>
        <v>0</v>
      </c>
      <c r="I221" s="305">
        <f t="shared" si="70"/>
        <v>0</v>
      </c>
    </row>
    <row r="222" spans="2:24" s="75" customFormat="1">
      <c r="B222" s="112">
        <v>11</v>
      </c>
      <c r="C222" s="342" t="str">
        <f t="shared" si="67"/>
        <v/>
      </c>
      <c r="D222" s="130">
        <f t="shared" si="68"/>
        <v>0</v>
      </c>
      <c r="E222" s="305">
        <f t="shared" si="69"/>
        <v>0</v>
      </c>
      <c r="F222" s="305">
        <f t="shared" si="69"/>
        <v>0</v>
      </c>
      <c r="G222" s="305">
        <f t="shared" si="69"/>
        <v>0</v>
      </c>
      <c r="H222" s="305">
        <f t="shared" si="69"/>
        <v>0</v>
      </c>
      <c r="I222" s="305">
        <f t="shared" si="70"/>
        <v>0</v>
      </c>
    </row>
    <row r="223" spans="2:24" s="75" customFormat="1">
      <c r="B223" s="112">
        <v>12</v>
      </c>
      <c r="C223" s="342" t="str">
        <f t="shared" si="67"/>
        <v/>
      </c>
      <c r="D223" s="130">
        <f t="shared" si="68"/>
        <v>0</v>
      </c>
      <c r="E223" s="305">
        <f t="shared" si="69"/>
        <v>0</v>
      </c>
      <c r="F223" s="305">
        <f t="shared" si="69"/>
        <v>0</v>
      </c>
      <c r="G223" s="305">
        <f t="shared" si="69"/>
        <v>0</v>
      </c>
      <c r="H223" s="305">
        <f t="shared" si="69"/>
        <v>0</v>
      </c>
      <c r="I223" s="305">
        <f t="shared" si="70"/>
        <v>0</v>
      </c>
    </row>
    <row r="224" spans="2:24" s="75" customFormat="1">
      <c r="B224" s="112">
        <v>13</v>
      </c>
      <c r="C224" s="342" t="str">
        <f t="shared" si="67"/>
        <v/>
      </c>
      <c r="D224" s="130">
        <f t="shared" si="68"/>
        <v>0</v>
      </c>
      <c r="E224" s="305">
        <f t="shared" si="69"/>
        <v>0</v>
      </c>
      <c r="F224" s="305">
        <f t="shared" si="69"/>
        <v>0</v>
      </c>
      <c r="G224" s="305">
        <f t="shared" si="69"/>
        <v>0</v>
      </c>
      <c r="H224" s="305">
        <f t="shared" si="69"/>
        <v>0</v>
      </c>
      <c r="I224" s="305">
        <f t="shared" si="70"/>
        <v>0</v>
      </c>
    </row>
    <row r="225" spans="2:31" s="75" customFormat="1">
      <c r="B225" s="112">
        <v>14</v>
      </c>
      <c r="C225" s="342" t="str">
        <f t="shared" si="67"/>
        <v/>
      </c>
      <c r="D225" s="130">
        <f t="shared" si="68"/>
        <v>0</v>
      </c>
      <c r="E225" s="305">
        <f t="shared" si="69"/>
        <v>0</v>
      </c>
      <c r="F225" s="305">
        <f t="shared" si="69"/>
        <v>0</v>
      </c>
      <c r="G225" s="305">
        <f t="shared" si="69"/>
        <v>0</v>
      </c>
      <c r="H225" s="305">
        <f t="shared" si="69"/>
        <v>0</v>
      </c>
      <c r="I225" s="305">
        <f t="shared" si="70"/>
        <v>0</v>
      </c>
    </row>
    <row r="226" spans="2:31" s="75" customFormat="1">
      <c r="B226" s="112">
        <v>15</v>
      </c>
      <c r="C226" s="342" t="str">
        <f t="shared" si="67"/>
        <v/>
      </c>
      <c r="D226" s="130">
        <f t="shared" si="68"/>
        <v>0</v>
      </c>
      <c r="E226" s="305">
        <f t="shared" si="69"/>
        <v>0</v>
      </c>
      <c r="F226" s="305">
        <f t="shared" si="69"/>
        <v>0</v>
      </c>
      <c r="G226" s="305">
        <f t="shared" si="69"/>
        <v>0</v>
      </c>
      <c r="H226" s="305">
        <f t="shared" si="69"/>
        <v>0</v>
      </c>
      <c r="I226" s="305">
        <f t="shared" si="70"/>
        <v>0</v>
      </c>
    </row>
    <row r="227" spans="2:31" s="75" customFormat="1">
      <c r="B227" s="122"/>
      <c r="C227" s="77"/>
      <c r="D227" s="77"/>
      <c r="E227" s="77"/>
      <c r="F227" s="77"/>
      <c r="G227" s="77"/>
      <c r="H227" s="77"/>
      <c r="I227" s="77"/>
      <c r="J227" s="77"/>
      <c r="K227" s="77"/>
      <c r="L227" s="77"/>
      <c r="M227" s="77"/>
      <c r="N227" s="77"/>
      <c r="O227" s="77"/>
      <c r="P227" s="77"/>
      <c r="Q227" s="77"/>
      <c r="R227" s="77"/>
      <c r="S227" s="77"/>
      <c r="T227" s="77"/>
      <c r="U227" s="77"/>
      <c r="V227" s="77"/>
      <c r="W227" s="79"/>
      <c r="Y227" s="80"/>
      <c r="Z227" s="80"/>
      <c r="AA227" s="80"/>
    </row>
    <row r="228" spans="2:31" s="75" customFormat="1" ht="17.25">
      <c r="B228" s="126" t="s">
        <v>1542</v>
      </c>
      <c r="C228" s="127"/>
      <c r="D228" s="77"/>
      <c r="E228" s="77"/>
      <c r="F228" s="77"/>
      <c r="G228" s="77"/>
      <c r="H228" s="77"/>
      <c r="I228" s="77"/>
      <c r="J228" s="77"/>
      <c r="K228" s="77"/>
      <c r="L228" s="77"/>
      <c r="M228" s="77"/>
      <c r="N228" s="77"/>
      <c r="O228" s="77"/>
      <c r="P228" s="77"/>
      <c r="Q228" s="77"/>
      <c r="R228" s="77"/>
      <c r="S228" s="77"/>
      <c r="T228" s="77"/>
      <c r="U228" s="77"/>
      <c r="V228" s="77"/>
      <c r="W228" s="79"/>
      <c r="Y228" s="80"/>
      <c r="Z228" s="80"/>
      <c r="AA228" s="80"/>
    </row>
    <row r="229" spans="2:31" s="75" customFormat="1" ht="18" thickBot="1">
      <c r="B229" s="117" t="s">
        <v>907</v>
      </c>
      <c r="C229" s="127"/>
      <c r="D229" s="77"/>
      <c r="E229" s="77"/>
      <c r="F229" s="77"/>
      <c r="G229" s="77"/>
      <c r="H229" s="77"/>
      <c r="I229" s="77"/>
      <c r="J229" s="77"/>
      <c r="K229" s="77"/>
      <c r="L229" s="77"/>
      <c r="M229" s="77"/>
      <c r="N229" s="77"/>
      <c r="O229" s="77"/>
      <c r="P229" s="77"/>
      <c r="Q229" s="77"/>
      <c r="R229" s="77"/>
      <c r="S229" s="77"/>
      <c r="T229" s="77"/>
      <c r="U229" s="77"/>
      <c r="V229" s="77"/>
      <c r="W229" s="79"/>
      <c r="Y229" s="80"/>
      <c r="Z229" s="80"/>
      <c r="AA229" s="80"/>
    </row>
    <row r="230" spans="2:31" s="75" customFormat="1" ht="21" customHeight="1" thickBot="1">
      <c r="B230" s="694" t="s">
        <v>343</v>
      </c>
      <c r="C230" s="695"/>
      <c r="D230" s="695"/>
      <c r="E230" s="695"/>
      <c r="F230" s="695"/>
      <c r="G230" s="695"/>
      <c r="H230" s="695"/>
      <c r="I230" s="695"/>
      <c r="J230" s="695"/>
      <c r="K230" s="695"/>
      <c r="L230" s="695"/>
      <c r="M230" s="695"/>
      <c r="N230" s="695"/>
      <c r="O230" s="695"/>
      <c r="P230" s="695"/>
      <c r="Q230" s="695"/>
      <c r="R230" s="695"/>
      <c r="S230" s="696"/>
      <c r="T230" s="95"/>
      <c r="U230" s="95"/>
      <c r="V230" s="95"/>
      <c r="W230" s="95"/>
      <c r="X230" s="95"/>
      <c r="Y230" s="95"/>
      <c r="Z230" s="95"/>
      <c r="AA230" s="95"/>
      <c r="AB230" s="95"/>
      <c r="AC230" s="95"/>
      <c r="AD230" s="95"/>
      <c r="AE230" s="95"/>
    </row>
    <row r="231" spans="2:31" s="75" customFormat="1" ht="17.25">
      <c r="B231" s="95" t="s">
        <v>759</v>
      </c>
      <c r="C231" s="127"/>
      <c r="D231" s="77"/>
      <c r="E231" s="77"/>
      <c r="F231" s="77"/>
      <c r="G231" s="77"/>
      <c r="H231" s="77"/>
      <c r="I231" s="77"/>
      <c r="J231" s="77"/>
      <c r="K231" s="77"/>
      <c r="L231" s="77"/>
      <c r="M231" s="77"/>
      <c r="N231" s="77"/>
      <c r="O231" s="77"/>
      <c r="P231" s="77"/>
      <c r="Q231" s="77"/>
      <c r="R231" s="77"/>
      <c r="S231" s="77"/>
      <c r="T231" s="77"/>
      <c r="U231" s="77"/>
      <c r="V231" s="77"/>
      <c r="W231" s="79"/>
      <c r="Y231" s="80"/>
      <c r="Z231" s="80"/>
      <c r="AA231" s="80"/>
    </row>
    <row r="232" spans="2:31" s="111" customFormat="1" ht="165.75" customHeight="1">
      <c r="B232" s="370" t="s">
        <v>1095</v>
      </c>
      <c r="C232" s="178" t="s">
        <v>280</v>
      </c>
      <c r="D232" s="178" t="s">
        <v>1422</v>
      </c>
      <c r="E232" s="317" t="str">
        <f>部門費!C3</f>
        <v>①燃やすごみ</v>
      </c>
      <c r="F232" s="538" t="str">
        <f>部門費!D3</f>
        <v>②燃やさないごみ</v>
      </c>
      <c r="G232" s="538" t="str">
        <f>部門費!E3</f>
        <v>③粗大ごみ</v>
      </c>
      <c r="H232" s="538" t="str">
        <f>部門費!F3</f>
        <v>④アルミ缶</v>
      </c>
      <c r="I232" s="538" t="str">
        <f>部門費!G3</f>
        <v>⑤スチール缶</v>
      </c>
      <c r="J232" s="538" t="str">
        <f>部門費!H3</f>
        <v>⑥無色のガラス製の容器</v>
      </c>
      <c r="K232" s="538" t="str">
        <f>部門費!I3</f>
        <v>⑦茶色のガラス製の容器</v>
      </c>
      <c r="L232" s="538" t="str">
        <f>部門費!J3</f>
        <v>⑧その他のガラス製の容器</v>
      </c>
      <c r="M232" s="538" t="str">
        <f>部門費!K3</f>
        <v>⑨リターナブルびん</v>
      </c>
      <c r="N232" s="538" t="str">
        <f>部門費!L3</f>
        <v>⑩ペットボトル</v>
      </c>
      <c r="O232" s="538" t="str">
        <f>部門費!M3</f>
        <v>⑪白色トレイ</v>
      </c>
      <c r="P232" s="538" t="str">
        <f>部門費!N3</f>
        <v>⑫プラスチック製容器包装</v>
      </c>
      <c r="Q232" s="538" t="str">
        <f>部門費!O3</f>
        <v>⑬紙製容器包装</v>
      </c>
      <c r="R232" s="538" t="str">
        <f>部門費!P3</f>
        <v>⑭紙パック</v>
      </c>
      <c r="S232" s="538" t="str">
        <f>部門費!Q3</f>
        <v>⑮段ボール</v>
      </c>
      <c r="T232" s="538" t="str">
        <f>部門費!R3</f>
        <v>⑯古紙</v>
      </c>
      <c r="U232" s="538" t="str">
        <f>部門費!S3</f>
        <v>⑰古布</v>
      </c>
      <c r="V232" s="538" t="str">
        <f>部門費!T3</f>
        <v>⑱生ごみ</v>
      </c>
      <c r="W232" s="538" t="str">
        <f>部門費!U3</f>
        <v>⑲廃油</v>
      </c>
      <c r="X232" s="538" t="str">
        <f>部門費!V3</f>
        <v>⑳小型家電</v>
      </c>
      <c r="Y232" s="538" t="str">
        <f>部門費!W3</f>
        <v>㉑その他の資源ごみ</v>
      </c>
      <c r="Z232" s="546" t="str">
        <f>部門費!X3</f>
        <v>㉒その他のごみ</v>
      </c>
      <c r="AA232" s="178" t="s">
        <v>1422</v>
      </c>
    </row>
    <row r="233" spans="2:31" s="75" customFormat="1">
      <c r="B233" s="320">
        <v>1</v>
      </c>
      <c r="C233" s="246" t="str">
        <f t="shared" ref="C233:C247" si="71">IF(C39="","",C39)</f>
        <v/>
      </c>
      <c r="D233" s="305">
        <f t="shared" ref="D233:D247" si="72">IF(E212="",0,E212)</f>
        <v>0</v>
      </c>
      <c r="E233" s="308">
        <f t="shared" ref="E233:E247" si="73">IF(ISERROR(IF($Y146=0,0,$D233*C146/$Y146)),0,IF($Y146=0,0,$D233*C146/$Y146))</f>
        <v>0</v>
      </c>
      <c r="F233" s="308">
        <f t="shared" ref="F233:F247" si="74">IF(ISERROR(IF($Y146=0,0,$D233*D146/$Y146)),0,IF($Y146=0,0,$D233*D146/$Y146))</f>
        <v>0</v>
      </c>
      <c r="G233" s="308">
        <f t="shared" ref="G233:G247" si="75">IF(ISERROR(IF($Y146=0,0,$D233*E146/$Y146)),0,IF($Y146=0,0,$D233*E146/$Y146))</f>
        <v>0</v>
      </c>
      <c r="H233" s="308">
        <f t="shared" ref="H233:H247" si="76">IF(ISERROR(IF($Y146=0,0,$D233*F146/$Y146)),0,IF($Y146=0,0,$D233*F146/$Y146))</f>
        <v>0</v>
      </c>
      <c r="I233" s="308">
        <f t="shared" ref="I233:I247" si="77">IF(ISERROR(IF($Y146=0,0,$D233*G146/$Y146)),0,IF($Y146=0,0,$D233*G146/$Y146))</f>
        <v>0</v>
      </c>
      <c r="J233" s="308">
        <f t="shared" ref="J233:J247" si="78">IF(ISERROR(IF($Y146=0,0,$D233*H146/$Y146)),0,IF($Y146=0,0,$D233*H146/$Y146))</f>
        <v>0</v>
      </c>
      <c r="K233" s="308">
        <f t="shared" ref="K233:K247" si="79">IF(ISERROR(IF($Y146=0,0,$D233*I146/$Y146)),0,IF($Y146=0,0,$D233*I146/$Y146))</f>
        <v>0</v>
      </c>
      <c r="L233" s="308">
        <f t="shared" ref="L233:L247" si="80">IF(ISERROR(IF($Y146=0,0,$D233*J146/$Y146)),0,IF($Y146=0,0,$D233*J146/$Y146))</f>
        <v>0</v>
      </c>
      <c r="M233" s="308">
        <f t="shared" ref="M233:M247" si="81">IF(ISERROR(IF($Y146=0,0,$D233*K146/$Y146)),0,IF($Y146=0,0,$D233*K146/$Y146))</f>
        <v>0</v>
      </c>
      <c r="N233" s="308">
        <f t="shared" ref="N233:N247" si="82">IF(ISERROR(IF($Y146=0,0,$D233*L146/$Y146)),0,IF($Y146=0,0,$D233*L146/$Y146))</f>
        <v>0</v>
      </c>
      <c r="O233" s="308">
        <f t="shared" ref="O233:O247" si="83">IF(ISERROR(IF($Y146=0,0,$D233*M146/$Y146)),0,IF($Y146=0,0,$D233*M146/$Y146))</f>
        <v>0</v>
      </c>
      <c r="P233" s="308">
        <f t="shared" ref="P233:P247" si="84">IF(ISERROR(IF($Y146=0,0,$D233*N146/$Y146)),0,IF($Y146=0,0,$D233*N146/$Y146))</f>
        <v>0</v>
      </c>
      <c r="Q233" s="308">
        <f t="shared" ref="Q233:Q247" si="85">IF(ISERROR(IF($Y146=0,0,$D233*O146/$Y146)),0,IF($Y146=0,0,$D233*O146/$Y146))</f>
        <v>0</v>
      </c>
      <c r="R233" s="308">
        <f t="shared" ref="R233:R247" si="86">IF(ISERROR(IF($Y146=0,0,$D233*P146/$Y146)),0,IF($Y146=0,0,$D233*P146/$Y146))</f>
        <v>0</v>
      </c>
      <c r="S233" s="308">
        <f t="shared" ref="S233:S247" si="87">IF(ISERROR(IF($Y146=0,0,$D233*Q146/$Y146)),0,IF($Y146=0,0,$D233*Q146/$Y146))</f>
        <v>0</v>
      </c>
      <c r="T233" s="308">
        <f t="shared" ref="T233:T247" si="88">IF(ISERROR(IF($Y146=0,0,$D233*R146/$Y146)),0,IF($Y146=0,0,$D233*R146/$Y146))</f>
        <v>0</v>
      </c>
      <c r="U233" s="308">
        <f t="shared" ref="U233:U247" si="89">IF(ISERROR(IF($Y146=0,0,$D233*S146/$Y146)),0,IF($Y146=0,0,$D233*S146/$Y146))</f>
        <v>0</v>
      </c>
      <c r="V233" s="308">
        <f t="shared" ref="V233:V247" si="90">IF(ISERROR(IF($Y146=0,0,$D233*T146/$Y146)),0,IF($Y146=0,0,$D233*T146/$Y146))</f>
        <v>0</v>
      </c>
      <c r="W233" s="308">
        <f t="shared" ref="W233:W247" si="91">IF(ISERROR(IF($Y146=0,0,$D233*U146/$Y146)),0,IF($Y146=0,0,$D233*U146/$Y146))</f>
        <v>0</v>
      </c>
      <c r="X233" s="308">
        <f t="shared" ref="X233:X247" si="92">IF(ISERROR(IF($Y146=0,0,$D233*V146/$Y146)),0,IF($Y146=0,0,$D233*V146/$Y146))</f>
        <v>0</v>
      </c>
      <c r="Y233" s="308">
        <f t="shared" ref="Y233:Y247" si="93">IF(ISERROR(IF($Y146=0,0,$D233*W146/$Y146)),0,IF($Y146=0,0,$D233*W146/$Y146))</f>
        <v>0</v>
      </c>
      <c r="Z233" s="308">
        <f t="shared" ref="Z233:Z247" si="94">IF(ISERROR(IF($Y146=0,0,$D233*X146/$Y146)),0,IF($Y146=0,0,$D233*X146/$Y146))</f>
        <v>0</v>
      </c>
      <c r="AA233" s="297">
        <f t="shared" ref="AA233:AA248" si="95">SUM(E233:Z233)</f>
        <v>0</v>
      </c>
    </row>
    <row r="234" spans="2:31" s="75" customFormat="1">
      <c r="B234" s="320">
        <v>2</v>
      </c>
      <c r="C234" s="246" t="str">
        <f t="shared" si="71"/>
        <v/>
      </c>
      <c r="D234" s="305">
        <f t="shared" si="72"/>
        <v>0</v>
      </c>
      <c r="E234" s="308">
        <f t="shared" si="73"/>
        <v>0</v>
      </c>
      <c r="F234" s="308">
        <f t="shared" si="74"/>
        <v>0</v>
      </c>
      <c r="G234" s="308">
        <f t="shared" si="75"/>
        <v>0</v>
      </c>
      <c r="H234" s="308">
        <f t="shared" si="76"/>
        <v>0</v>
      </c>
      <c r="I234" s="308">
        <f t="shared" si="77"/>
        <v>0</v>
      </c>
      <c r="J234" s="308">
        <f t="shared" si="78"/>
        <v>0</v>
      </c>
      <c r="K234" s="308">
        <f t="shared" si="79"/>
        <v>0</v>
      </c>
      <c r="L234" s="308">
        <f t="shared" si="80"/>
        <v>0</v>
      </c>
      <c r="M234" s="308">
        <f t="shared" si="81"/>
        <v>0</v>
      </c>
      <c r="N234" s="308">
        <f t="shared" si="82"/>
        <v>0</v>
      </c>
      <c r="O234" s="308">
        <f t="shared" si="83"/>
        <v>0</v>
      </c>
      <c r="P234" s="308">
        <f t="shared" si="84"/>
        <v>0</v>
      </c>
      <c r="Q234" s="308">
        <f t="shared" si="85"/>
        <v>0</v>
      </c>
      <c r="R234" s="308">
        <f t="shared" si="86"/>
        <v>0</v>
      </c>
      <c r="S234" s="308">
        <f t="shared" si="87"/>
        <v>0</v>
      </c>
      <c r="T234" s="308">
        <f t="shared" si="88"/>
        <v>0</v>
      </c>
      <c r="U234" s="308">
        <f t="shared" si="89"/>
        <v>0</v>
      </c>
      <c r="V234" s="308">
        <f t="shared" si="90"/>
        <v>0</v>
      </c>
      <c r="W234" s="308">
        <f t="shared" si="91"/>
        <v>0</v>
      </c>
      <c r="X234" s="308">
        <f t="shared" si="92"/>
        <v>0</v>
      </c>
      <c r="Y234" s="308">
        <f t="shared" si="93"/>
        <v>0</v>
      </c>
      <c r="Z234" s="308">
        <f t="shared" si="94"/>
        <v>0</v>
      </c>
      <c r="AA234" s="297">
        <f t="shared" si="95"/>
        <v>0</v>
      </c>
    </row>
    <row r="235" spans="2:31" s="75" customFormat="1">
      <c r="B235" s="320">
        <v>3</v>
      </c>
      <c r="C235" s="246" t="str">
        <f t="shared" si="71"/>
        <v/>
      </c>
      <c r="D235" s="305">
        <f t="shared" si="72"/>
        <v>0</v>
      </c>
      <c r="E235" s="308">
        <f t="shared" si="73"/>
        <v>0</v>
      </c>
      <c r="F235" s="308">
        <f t="shared" si="74"/>
        <v>0</v>
      </c>
      <c r="G235" s="308">
        <f t="shared" si="75"/>
        <v>0</v>
      </c>
      <c r="H235" s="308">
        <f t="shared" si="76"/>
        <v>0</v>
      </c>
      <c r="I235" s="308">
        <f t="shared" si="77"/>
        <v>0</v>
      </c>
      <c r="J235" s="308">
        <f t="shared" si="78"/>
        <v>0</v>
      </c>
      <c r="K235" s="308">
        <f t="shared" si="79"/>
        <v>0</v>
      </c>
      <c r="L235" s="308">
        <f t="shared" si="80"/>
        <v>0</v>
      </c>
      <c r="M235" s="308">
        <f t="shared" si="81"/>
        <v>0</v>
      </c>
      <c r="N235" s="308">
        <f t="shared" si="82"/>
        <v>0</v>
      </c>
      <c r="O235" s="308">
        <f t="shared" si="83"/>
        <v>0</v>
      </c>
      <c r="P235" s="308">
        <f t="shared" si="84"/>
        <v>0</v>
      </c>
      <c r="Q235" s="308">
        <f t="shared" si="85"/>
        <v>0</v>
      </c>
      <c r="R235" s="308">
        <f t="shared" si="86"/>
        <v>0</v>
      </c>
      <c r="S235" s="308">
        <f t="shared" si="87"/>
        <v>0</v>
      </c>
      <c r="T235" s="308">
        <f t="shared" si="88"/>
        <v>0</v>
      </c>
      <c r="U235" s="308">
        <f t="shared" si="89"/>
        <v>0</v>
      </c>
      <c r="V235" s="308">
        <f t="shared" si="90"/>
        <v>0</v>
      </c>
      <c r="W235" s="308">
        <f t="shared" si="91"/>
        <v>0</v>
      </c>
      <c r="X235" s="308">
        <f t="shared" si="92"/>
        <v>0</v>
      </c>
      <c r="Y235" s="308">
        <f t="shared" si="93"/>
        <v>0</v>
      </c>
      <c r="Z235" s="308">
        <f t="shared" si="94"/>
        <v>0</v>
      </c>
      <c r="AA235" s="297">
        <f t="shared" si="95"/>
        <v>0</v>
      </c>
    </row>
    <row r="236" spans="2:31" s="75" customFormat="1">
      <c r="B236" s="320">
        <v>4</v>
      </c>
      <c r="C236" s="246" t="str">
        <f t="shared" si="71"/>
        <v/>
      </c>
      <c r="D236" s="305">
        <f t="shared" si="72"/>
        <v>0</v>
      </c>
      <c r="E236" s="308">
        <f t="shared" si="73"/>
        <v>0</v>
      </c>
      <c r="F236" s="308">
        <f t="shared" si="74"/>
        <v>0</v>
      </c>
      <c r="G236" s="308">
        <f t="shared" si="75"/>
        <v>0</v>
      </c>
      <c r="H236" s="308">
        <f t="shared" si="76"/>
        <v>0</v>
      </c>
      <c r="I236" s="308">
        <f t="shared" si="77"/>
        <v>0</v>
      </c>
      <c r="J236" s="308">
        <f t="shared" si="78"/>
        <v>0</v>
      </c>
      <c r="K236" s="308">
        <f t="shared" si="79"/>
        <v>0</v>
      </c>
      <c r="L236" s="308">
        <f t="shared" si="80"/>
        <v>0</v>
      </c>
      <c r="M236" s="308">
        <f t="shared" si="81"/>
        <v>0</v>
      </c>
      <c r="N236" s="308">
        <f t="shared" si="82"/>
        <v>0</v>
      </c>
      <c r="O236" s="308">
        <f t="shared" si="83"/>
        <v>0</v>
      </c>
      <c r="P236" s="308">
        <f t="shared" si="84"/>
        <v>0</v>
      </c>
      <c r="Q236" s="308">
        <f t="shared" si="85"/>
        <v>0</v>
      </c>
      <c r="R236" s="308">
        <f t="shared" si="86"/>
        <v>0</v>
      </c>
      <c r="S236" s="308">
        <f t="shared" si="87"/>
        <v>0</v>
      </c>
      <c r="T236" s="308">
        <f t="shared" si="88"/>
        <v>0</v>
      </c>
      <c r="U236" s="308">
        <f t="shared" si="89"/>
        <v>0</v>
      </c>
      <c r="V236" s="308">
        <f t="shared" si="90"/>
        <v>0</v>
      </c>
      <c r="W236" s="308">
        <f t="shared" si="91"/>
        <v>0</v>
      </c>
      <c r="X236" s="308">
        <f t="shared" si="92"/>
        <v>0</v>
      </c>
      <c r="Y236" s="308">
        <f t="shared" si="93"/>
        <v>0</v>
      </c>
      <c r="Z236" s="308">
        <f t="shared" si="94"/>
        <v>0</v>
      </c>
      <c r="AA236" s="297">
        <f t="shared" si="95"/>
        <v>0</v>
      </c>
    </row>
    <row r="237" spans="2:31" s="75" customFormat="1">
      <c r="B237" s="320">
        <v>5</v>
      </c>
      <c r="C237" s="246" t="str">
        <f t="shared" si="71"/>
        <v/>
      </c>
      <c r="D237" s="305">
        <f t="shared" si="72"/>
        <v>0</v>
      </c>
      <c r="E237" s="308">
        <f t="shared" si="73"/>
        <v>0</v>
      </c>
      <c r="F237" s="308">
        <f t="shared" si="74"/>
        <v>0</v>
      </c>
      <c r="G237" s="308">
        <f t="shared" si="75"/>
        <v>0</v>
      </c>
      <c r="H237" s="308">
        <f t="shared" si="76"/>
        <v>0</v>
      </c>
      <c r="I237" s="308">
        <f t="shared" si="77"/>
        <v>0</v>
      </c>
      <c r="J237" s="308">
        <f t="shared" si="78"/>
        <v>0</v>
      </c>
      <c r="K237" s="308">
        <f t="shared" si="79"/>
        <v>0</v>
      </c>
      <c r="L237" s="308">
        <f t="shared" si="80"/>
        <v>0</v>
      </c>
      <c r="M237" s="308">
        <f t="shared" si="81"/>
        <v>0</v>
      </c>
      <c r="N237" s="308">
        <f t="shared" si="82"/>
        <v>0</v>
      </c>
      <c r="O237" s="308">
        <f t="shared" si="83"/>
        <v>0</v>
      </c>
      <c r="P237" s="308">
        <f t="shared" si="84"/>
        <v>0</v>
      </c>
      <c r="Q237" s="308">
        <f t="shared" si="85"/>
        <v>0</v>
      </c>
      <c r="R237" s="308">
        <f t="shared" si="86"/>
        <v>0</v>
      </c>
      <c r="S237" s="308">
        <f t="shared" si="87"/>
        <v>0</v>
      </c>
      <c r="T237" s="308">
        <f t="shared" si="88"/>
        <v>0</v>
      </c>
      <c r="U237" s="308">
        <f t="shared" si="89"/>
        <v>0</v>
      </c>
      <c r="V237" s="308">
        <f t="shared" si="90"/>
        <v>0</v>
      </c>
      <c r="W237" s="308">
        <f t="shared" si="91"/>
        <v>0</v>
      </c>
      <c r="X237" s="308">
        <f t="shared" si="92"/>
        <v>0</v>
      </c>
      <c r="Y237" s="308">
        <f t="shared" si="93"/>
        <v>0</v>
      </c>
      <c r="Z237" s="308">
        <f t="shared" si="94"/>
        <v>0</v>
      </c>
      <c r="AA237" s="297">
        <f t="shared" si="95"/>
        <v>0</v>
      </c>
    </row>
    <row r="238" spans="2:31" s="75" customFormat="1">
      <c r="B238" s="320">
        <v>6</v>
      </c>
      <c r="C238" s="246" t="str">
        <f t="shared" si="71"/>
        <v/>
      </c>
      <c r="D238" s="305">
        <f t="shared" si="72"/>
        <v>0</v>
      </c>
      <c r="E238" s="308">
        <f t="shared" si="73"/>
        <v>0</v>
      </c>
      <c r="F238" s="308">
        <f t="shared" si="74"/>
        <v>0</v>
      </c>
      <c r="G238" s="308">
        <f t="shared" si="75"/>
        <v>0</v>
      </c>
      <c r="H238" s="308">
        <f t="shared" si="76"/>
        <v>0</v>
      </c>
      <c r="I238" s="308">
        <f t="shared" si="77"/>
        <v>0</v>
      </c>
      <c r="J238" s="308">
        <f t="shared" si="78"/>
        <v>0</v>
      </c>
      <c r="K238" s="308">
        <f t="shared" si="79"/>
        <v>0</v>
      </c>
      <c r="L238" s="308">
        <f t="shared" si="80"/>
        <v>0</v>
      </c>
      <c r="M238" s="308">
        <f t="shared" si="81"/>
        <v>0</v>
      </c>
      <c r="N238" s="308">
        <f t="shared" si="82"/>
        <v>0</v>
      </c>
      <c r="O238" s="308">
        <f t="shared" si="83"/>
        <v>0</v>
      </c>
      <c r="P238" s="308">
        <f t="shared" si="84"/>
        <v>0</v>
      </c>
      <c r="Q238" s="308">
        <f t="shared" si="85"/>
        <v>0</v>
      </c>
      <c r="R238" s="308">
        <f t="shared" si="86"/>
        <v>0</v>
      </c>
      <c r="S238" s="308">
        <f t="shared" si="87"/>
        <v>0</v>
      </c>
      <c r="T238" s="308">
        <f t="shared" si="88"/>
        <v>0</v>
      </c>
      <c r="U238" s="308">
        <f t="shared" si="89"/>
        <v>0</v>
      </c>
      <c r="V238" s="308">
        <f t="shared" si="90"/>
        <v>0</v>
      </c>
      <c r="W238" s="308">
        <f t="shared" si="91"/>
        <v>0</v>
      </c>
      <c r="X238" s="308">
        <f t="shared" si="92"/>
        <v>0</v>
      </c>
      <c r="Y238" s="308">
        <f t="shared" si="93"/>
        <v>0</v>
      </c>
      <c r="Z238" s="308">
        <f t="shared" si="94"/>
        <v>0</v>
      </c>
      <c r="AA238" s="297">
        <f t="shared" si="95"/>
        <v>0</v>
      </c>
    </row>
    <row r="239" spans="2:31" s="75" customFormat="1">
      <c r="B239" s="320">
        <v>7</v>
      </c>
      <c r="C239" s="246" t="str">
        <f t="shared" si="71"/>
        <v/>
      </c>
      <c r="D239" s="305">
        <f t="shared" si="72"/>
        <v>0</v>
      </c>
      <c r="E239" s="308">
        <f t="shared" si="73"/>
        <v>0</v>
      </c>
      <c r="F239" s="308">
        <f t="shared" si="74"/>
        <v>0</v>
      </c>
      <c r="G239" s="308">
        <f t="shared" si="75"/>
        <v>0</v>
      </c>
      <c r="H239" s="308">
        <f t="shared" si="76"/>
        <v>0</v>
      </c>
      <c r="I239" s="308">
        <f t="shared" si="77"/>
        <v>0</v>
      </c>
      <c r="J239" s="308">
        <f t="shared" si="78"/>
        <v>0</v>
      </c>
      <c r="K239" s="308">
        <f t="shared" si="79"/>
        <v>0</v>
      </c>
      <c r="L239" s="308">
        <f t="shared" si="80"/>
        <v>0</v>
      </c>
      <c r="M239" s="308">
        <f t="shared" si="81"/>
        <v>0</v>
      </c>
      <c r="N239" s="308">
        <f t="shared" si="82"/>
        <v>0</v>
      </c>
      <c r="O239" s="308">
        <f t="shared" si="83"/>
        <v>0</v>
      </c>
      <c r="P239" s="308">
        <f t="shared" si="84"/>
        <v>0</v>
      </c>
      <c r="Q239" s="308">
        <f t="shared" si="85"/>
        <v>0</v>
      </c>
      <c r="R239" s="308">
        <f t="shared" si="86"/>
        <v>0</v>
      </c>
      <c r="S239" s="308">
        <f t="shared" si="87"/>
        <v>0</v>
      </c>
      <c r="T239" s="308">
        <f t="shared" si="88"/>
        <v>0</v>
      </c>
      <c r="U239" s="308">
        <f t="shared" si="89"/>
        <v>0</v>
      </c>
      <c r="V239" s="308">
        <f t="shared" si="90"/>
        <v>0</v>
      </c>
      <c r="W239" s="308">
        <f t="shared" si="91"/>
        <v>0</v>
      </c>
      <c r="X239" s="308">
        <f t="shared" si="92"/>
        <v>0</v>
      </c>
      <c r="Y239" s="308">
        <f t="shared" si="93"/>
        <v>0</v>
      </c>
      <c r="Z239" s="308">
        <f t="shared" si="94"/>
        <v>0</v>
      </c>
      <c r="AA239" s="297">
        <f t="shared" si="95"/>
        <v>0</v>
      </c>
    </row>
    <row r="240" spans="2:31" s="75" customFormat="1">
      <c r="B240" s="320">
        <v>8</v>
      </c>
      <c r="C240" s="246" t="str">
        <f t="shared" si="71"/>
        <v/>
      </c>
      <c r="D240" s="305">
        <f t="shared" si="72"/>
        <v>0</v>
      </c>
      <c r="E240" s="308">
        <f t="shared" si="73"/>
        <v>0</v>
      </c>
      <c r="F240" s="308">
        <f t="shared" si="74"/>
        <v>0</v>
      </c>
      <c r="G240" s="308">
        <f t="shared" si="75"/>
        <v>0</v>
      </c>
      <c r="H240" s="308">
        <f t="shared" si="76"/>
        <v>0</v>
      </c>
      <c r="I240" s="308">
        <f t="shared" si="77"/>
        <v>0</v>
      </c>
      <c r="J240" s="308">
        <f t="shared" si="78"/>
        <v>0</v>
      </c>
      <c r="K240" s="308">
        <f t="shared" si="79"/>
        <v>0</v>
      </c>
      <c r="L240" s="308">
        <f t="shared" si="80"/>
        <v>0</v>
      </c>
      <c r="M240" s="308">
        <f t="shared" si="81"/>
        <v>0</v>
      </c>
      <c r="N240" s="308">
        <f t="shared" si="82"/>
        <v>0</v>
      </c>
      <c r="O240" s="308">
        <f t="shared" si="83"/>
        <v>0</v>
      </c>
      <c r="P240" s="308">
        <f t="shared" si="84"/>
        <v>0</v>
      </c>
      <c r="Q240" s="308">
        <f t="shared" si="85"/>
        <v>0</v>
      </c>
      <c r="R240" s="308">
        <f t="shared" si="86"/>
        <v>0</v>
      </c>
      <c r="S240" s="308">
        <f t="shared" si="87"/>
        <v>0</v>
      </c>
      <c r="T240" s="308">
        <f t="shared" si="88"/>
        <v>0</v>
      </c>
      <c r="U240" s="308">
        <f t="shared" si="89"/>
        <v>0</v>
      </c>
      <c r="V240" s="308">
        <f t="shared" si="90"/>
        <v>0</v>
      </c>
      <c r="W240" s="308">
        <f t="shared" si="91"/>
        <v>0</v>
      </c>
      <c r="X240" s="308">
        <f t="shared" si="92"/>
        <v>0</v>
      </c>
      <c r="Y240" s="308">
        <f t="shared" si="93"/>
        <v>0</v>
      </c>
      <c r="Z240" s="308">
        <f t="shared" si="94"/>
        <v>0</v>
      </c>
      <c r="AA240" s="297">
        <f t="shared" si="95"/>
        <v>0</v>
      </c>
    </row>
    <row r="241" spans="2:31" s="75" customFormat="1">
      <c r="B241" s="320">
        <v>9</v>
      </c>
      <c r="C241" s="246" t="str">
        <f t="shared" si="71"/>
        <v/>
      </c>
      <c r="D241" s="305">
        <f t="shared" si="72"/>
        <v>0</v>
      </c>
      <c r="E241" s="308">
        <f t="shared" si="73"/>
        <v>0</v>
      </c>
      <c r="F241" s="308">
        <f t="shared" si="74"/>
        <v>0</v>
      </c>
      <c r="G241" s="308">
        <f t="shared" si="75"/>
        <v>0</v>
      </c>
      <c r="H241" s="308">
        <f t="shared" si="76"/>
        <v>0</v>
      </c>
      <c r="I241" s="308">
        <f t="shared" si="77"/>
        <v>0</v>
      </c>
      <c r="J241" s="308">
        <f t="shared" si="78"/>
        <v>0</v>
      </c>
      <c r="K241" s="308">
        <f t="shared" si="79"/>
        <v>0</v>
      </c>
      <c r="L241" s="308">
        <f t="shared" si="80"/>
        <v>0</v>
      </c>
      <c r="M241" s="308">
        <f t="shared" si="81"/>
        <v>0</v>
      </c>
      <c r="N241" s="308">
        <f t="shared" si="82"/>
        <v>0</v>
      </c>
      <c r="O241" s="308">
        <f t="shared" si="83"/>
        <v>0</v>
      </c>
      <c r="P241" s="308">
        <f t="shared" si="84"/>
        <v>0</v>
      </c>
      <c r="Q241" s="308">
        <f t="shared" si="85"/>
        <v>0</v>
      </c>
      <c r="R241" s="308">
        <f t="shared" si="86"/>
        <v>0</v>
      </c>
      <c r="S241" s="308">
        <f t="shared" si="87"/>
        <v>0</v>
      </c>
      <c r="T241" s="308">
        <f t="shared" si="88"/>
        <v>0</v>
      </c>
      <c r="U241" s="308">
        <f t="shared" si="89"/>
        <v>0</v>
      </c>
      <c r="V241" s="308">
        <f t="shared" si="90"/>
        <v>0</v>
      </c>
      <c r="W241" s="308">
        <f t="shared" si="91"/>
        <v>0</v>
      </c>
      <c r="X241" s="308">
        <f t="shared" si="92"/>
        <v>0</v>
      </c>
      <c r="Y241" s="308">
        <f t="shared" si="93"/>
        <v>0</v>
      </c>
      <c r="Z241" s="308">
        <f t="shared" si="94"/>
        <v>0</v>
      </c>
      <c r="AA241" s="297">
        <f t="shared" si="95"/>
        <v>0</v>
      </c>
    </row>
    <row r="242" spans="2:31" s="75" customFormat="1">
      <c r="B242" s="320">
        <v>10</v>
      </c>
      <c r="C242" s="246" t="str">
        <f t="shared" si="71"/>
        <v/>
      </c>
      <c r="D242" s="305">
        <f t="shared" si="72"/>
        <v>0</v>
      </c>
      <c r="E242" s="308">
        <f t="shared" si="73"/>
        <v>0</v>
      </c>
      <c r="F242" s="308">
        <f t="shared" si="74"/>
        <v>0</v>
      </c>
      <c r="G242" s="308">
        <f t="shared" si="75"/>
        <v>0</v>
      </c>
      <c r="H242" s="308">
        <f t="shared" si="76"/>
        <v>0</v>
      </c>
      <c r="I242" s="308">
        <f t="shared" si="77"/>
        <v>0</v>
      </c>
      <c r="J242" s="308">
        <f t="shared" si="78"/>
        <v>0</v>
      </c>
      <c r="K242" s="308">
        <f t="shared" si="79"/>
        <v>0</v>
      </c>
      <c r="L242" s="308">
        <f t="shared" si="80"/>
        <v>0</v>
      </c>
      <c r="M242" s="308">
        <f t="shared" si="81"/>
        <v>0</v>
      </c>
      <c r="N242" s="308">
        <f t="shared" si="82"/>
        <v>0</v>
      </c>
      <c r="O242" s="308">
        <f t="shared" si="83"/>
        <v>0</v>
      </c>
      <c r="P242" s="308">
        <f t="shared" si="84"/>
        <v>0</v>
      </c>
      <c r="Q242" s="308">
        <f t="shared" si="85"/>
        <v>0</v>
      </c>
      <c r="R242" s="308">
        <f t="shared" si="86"/>
        <v>0</v>
      </c>
      <c r="S242" s="308">
        <f t="shared" si="87"/>
        <v>0</v>
      </c>
      <c r="T242" s="308">
        <f t="shared" si="88"/>
        <v>0</v>
      </c>
      <c r="U242" s="308">
        <f t="shared" si="89"/>
        <v>0</v>
      </c>
      <c r="V242" s="308">
        <f t="shared" si="90"/>
        <v>0</v>
      </c>
      <c r="W242" s="308">
        <f t="shared" si="91"/>
        <v>0</v>
      </c>
      <c r="X242" s="308">
        <f t="shared" si="92"/>
        <v>0</v>
      </c>
      <c r="Y242" s="308">
        <f t="shared" si="93"/>
        <v>0</v>
      </c>
      <c r="Z242" s="308">
        <f t="shared" si="94"/>
        <v>0</v>
      </c>
      <c r="AA242" s="297">
        <f t="shared" si="95"/>
        <v>0</v>
      </c>
    </row>
    <row r="243" spans="2:31" s="75" customFormat="1">
      <c r="B243" s="320">
        <v>11</v>
      </c>
      <c r="C243" s="246" t="str">
        <f t="shared" si="71"/>
        <v/>
      </c>
      <c r="D243" s="305">
        <f t="shared" si="72"/>
        <v>0</v>
      </c>
      <c r="E243" s="308">
        <f t="shared" si="73"/>
        <v>0</v>
      </c>
      <c r="F243" s="308">
        <f t="shared" si="74"/>
        <v>0</v>
      </c>
      <c r="G243" s="308">
        <f t="shared" si="75"/>
        <v>0</v>
      </c>
      <c r="H243" s="308">
        <f t="shared" si="76"/>
        <v>0</v>
      </c>
      <c r="I243" s="308">
        <f t="shared" si="77"/>
        <v>0</v>
      </c>
      <c r="J243" s="308">
        <f t="shared" si="78"/>
        <v>0</v>
      </c>
      <c r="K243" s="308">
        <f t="shared" si="79"/>
        <v>0</v>
      </c>
      <c r="L243" s="308">
        <f t="shared" si="80"/>
        <v>0</v>
      </c>
      <c r="M243" s="308">
        <f t="shared" si="81"/>
        <v>0</v>
      </c>
      <c r="N243" s="308">
        <f t="shared" si="82"/>
        <v>0</v>
      </c>
      <c r="O243" s="308">
        <f t="shared" si="83"/>
        <v>0</v>
      </c>
      <c r="P243" s="308">
        <f t="shared" si="84"/>
        <v>0</v>
      </c>
      <c r="Q243" s="308">
        <f t="shared" si="85"/>
        <v>0</v>
      </c>
      <c r="R243" s="308">
        <f t="shared" si="86"/>
        <v>0</v>
      </c>
      <c r="S243" s="308">
        <f t="shared" si="87"/>
        <v>0</v>
      </c>
      <c r="T243" s="308">
        <f t="shared" si="88"/>
        <v>0</v>
      </c>
      <c r="U243" s="308">
        <f t="shared" si="89"/>
        <v>0</v>
      </c>
      <c r="V243" s="308">
        <f t="shared" si="90"/>
        <v>0</v>
      </c>
      <c r="W243" s="308">
        <f t="shared" si="91"/>
        <v>0</v>
      </c>
      <c r="X243" s="308">
        <f t="shared" si="92"/>
        <v>0</v>
      </c>
      <c r="Y243" s="308">
        <f t="shared" si="93"/>
        <v>0</v>
      </c>
      <c r="Z243" s="308">
        <f t="shared" si="94"/>
        <v>0</v>
      </c>
      <c r="AA243" s="297">
        <f t="shared" si="95"/>
        <v>0</v>
      </c>
    </row>
    <row r="244" spans="2:31" s="75" customFormat="1">
      <c r="B244" s="320">
        <v>12</v>
      </c>
      <c r="C244" s="246" t="str">
        <f t="shared" si="71"/>
        <v/>
      </c>
      <c r="D244" s="305">
        <f t="shared" si="72"/>
        <v>0</v>
      </c>
      <c r="E244" s="308">
        <f t="shared" si="73"/>
        <v>0</v>
      </c>
      <c r="F244" s="308">
        <f t="shared" si="74"/>
        <v>0</v>
      </c>
      <c r="G244" s="308">
        <f t="shared" si="75"/>
        <v>0</v>
      </c>
      <c r="H244" s="308">
        <f t="shared" si="76"/>
        <v>0</v>
      </c>
      <c r="I244" s="308">
        <f t="shared" si="77"/>
        <v>0</v>
      </c>
      <c r="J244" s="308">
        <f t="shared" si="78"/>
        <v>0</v>
      </c>
      <c r="K244" s="308">
        <f t="shared" si="79"/>
        <v>0</v>
      </c>
      <c r="L244" s="308">
        <f t="shared" si="80"/>
        <v>0</v>
      </c>
      <c r="M244" s="308">
        <f t="shared" si="81"/>
        <v>0</v>
      </c>
      <c r="N244" s="308">
        <f t="shared" si="82"/>
        <v>0</v>
      </c>
      <c r="O244" s="308">
        <f t="shared" si="83"/>
        <v>0</v>
      </c>
      <c r="P244" s="308">
        <f t="shared" si="84"/>
        <v>0</v>
      </c>
      <c r="Q244" s="308">
        <f t="shared" si="85"/>
        <v>0</v>
      </c>
      <c r="R244" s="308">
        <f t="shared" si="86"/>
        <v>0</v>
      </c>
      <c r="S244" s="308">
        <f t="shared" si="87"/>
        <v>0</v>
      </c>
      <c r="T244" s="308">
        <f t="shared" si="88"/>
        <v>0</v>
      </c>
      <c r="U244" s="308">
        <f t="shared" si="89"/>
        <v>0</v>
      </c>
      <c r="V244" s="308">
        <f t="shared" si="90"/>
        <v>0</v>
      </c>
      <c r="W244" s="308">
        <f t="shared" si="91"/>
        <v>0</v>
      </c>
      <c r="X244" s="308">
        <f t="shared" si="92"/>
        <v>0</v>
      </c>
      <c r="Y244" s="308">
        <f t="shared" si="93"/>
        <v>0</v>
      </c>
      <c r="Z244" s="308">
        <f t="shared" si="94"/>
        <v>0</v>
      </c>
      <c r="AA244" s="297">
        <f t="shared" si="95"/>
        <v>0</v>
      </c>
    </row>
    <row r="245" spans="2:31" s="75" customFormat="1">
      <c r="B245" s="320">
        <v>13</v>
      </c>
      <c r="C245" s="246" t="str">
        <f t="shared" si="71"/>
        <v/>
      </c>
      <c r="D245" s="305">
        <f t="shared" si="72"/>
        <v>0</v>
      </c>
      <c r="E245" s="308">
        <f t="shared" si="73"/>
        <v>0</v>
      </c>
      <c r="F245" s="308">
        <f t="shared" si="74"/>
        <v>0</v>
      </c>
      <c r="G245" s="308">
        <f t="shared" si="75"/>
        <v>0</v>
      </c>
      <c r="H245" s="308">
        <f t="shared" si="76"/>
        <v>0</v>
      </c>
      <c r="I245" s="308">
        <f t="shared" si="77"/>
        <v>0</v>
      </c>
      <c r="J245" s="308">
        <f t="shared" si="78"/>
        <v>0</v>
      </c>
      <c r="K245" s="308">
        <f t="shared" si="79"/>
        <v>0</v>
      </c>
      <c r="L245" s="308">
        <f t="shared" si="80"/>
        <v>0</v>
      </c>
      <c r="M245" s="308">
        <f t="shared" si="81"/>
        <v>0</v>
      </c>
      <c r="N245" s="308">
        <f t="shared" si="82"/>
        <v>0</v>
      </c>
      <c r="O245" s="308">
        <f t="shared" si="83"/>
        <v>0</v>
      </c>
      <c r="P245" s="308">
        <f t="shared" si="84"/>
        <v>0</v>
      </c>
      <c r="Q245" s="308">
        <f t="shared" si="85"/>
        <v>0</v>
      </c>
      <c r="R245" s="308">
        <f t="shared" si="86"/>
        <v>0</v>
      </c>
      <c r="S245" s="308">
        <f t="shared" si="87"/>
        <v>0</v>
      </c>
      <c r="T245" s="308">
        <f t="shared" si="88"/>
        <v>0</v>
      </c>
      <c r="U245" s="308">
        <f t="shared" si="89"/>
        <v>0</v>
      </c>
      <c r="V245" s="308">
        <f t="shared" si="90"/>
        <v>0</v>
      </c>
      <c r="W245" s="308">
        <f t="shared" si="91"/>
        <v>0</v>
      </c>
      <c r="X245" s="308">
        <f t="shared" si="92"/>
        <v>0</v>
      </c>
      <c r="Y245" s="308">
        <f t="shared" si="93"/>
        <v>0</v>
      </c>
      <c r="Z245" s="308">
        <f t="shared" si="94"/>
        <v>0</v>
      </c>
      <c r="AA245" s="297">
        <f t="shared" si="95"/>
        <v>0</v>
      </c>
    </row>
    <row r="246" spans="2:31" s="75" customFormat="1">
      <c r="B246" s="320">
        <v>14</v>
      </c>
      <c r="C246" s="246" t="str">
        <f t="shared" si="71"/>
        <v/>
      </c>
      <c r="D246" s="305">
        <f t="shared" si="72"/>
        <v>0</v>
      </c>
      <c r="E246" s="308">
        <f t="shared" si="73"/>
        <v>0</v>
      </c>
      <c r="F246" s="308">
        <f t="shared" si="74"/>
        <v>0</v>
      </c>
      <c r="G246" s="308">
        <f t="shared" si="75"/>
        <v>0</v>
      </c>
      <c r="H246" s="308">
        <f t="shared" si="76"/>
        <v>0</v>
      </c>
      <c r="I246" s="308">
        <f t="shared" si="77"/>
        <v>0</v>
      </c>
      <c r="J246" s="308">
        <f t="shared" si="78"/>
        <v>0</v>
      </c>
      <c r="K246" s="308">
        <f t="shared" si="79"/>
        <v>0</v>
      </c>
      <c r="L246" s="308">
        <f t="shared" si="80"/>
        <v>0</v>
      </c>
      <c r="M246" s="308">
        <f t="shared" si="81"/>
        <v>0</v>
      </c>
      <c r="N246" s="308">
        <f t="shared" si="82"/>
        <v>0</v>
      </c>
      <c r="O246" s="308">
        <f t="shared" si="83"/>
        <v>0</v>
      </c>
      <c r="P246" s="308">
        <f t="shared" si="84"/>
        <v>0</v>
      </c>
      <c r="Q246" s="308">
        <f t="shared" si="85"/>
        <v>0</v>
      </c>
      <c r="R246" s="308">
        <f t="shared" si="86"/>
        <v>0</v>
      </c>
      <c r="S246" s="308">
        <f t="shared" si="87"/>
        <v>0</v>
      </c>
      <c r="T246" s="308">
        <f t="shared" si="88"/>
        <v>0</v>
      </c>
      <c r="U246" s="308">
        <f t="shared" si="89"/>
        <v>0</v>
      </c>
      <c r="V246" s="308">
        <f t="shared" si="90"/>
        <v>0</v>
      </c>
      <c r="W246" s="308">
        <f t="shared" si="91"/>
        <v>0</v>
      </c>
      <c r="X246" s="308">
        <f t="shared" si="92"/>
        <v>0</v>
      </c>
      <c r="Y246" s="308">
        <f t="shared" si="93"/>
        <v>0</v>
      </c>
      <c r="Z246" s="308">
        <f t="shared" si="94"/>
        <v>0</v>
      </c>
      <c r="AA246" s="297">
        <f t="shared" si="95"/>
        <v>0</v>
      </c>
    </row>
    <row r="247" spans="2:31" s="75" customFormat="1">
      <c r="B247" s="320">
        <v>15</v>
      </c>
      <c r="C247" s="246" t="str">
        <f t="shared" si="71"/>
        <v/>
      </c>
      <c r="D247" s="305">
        <f t="shared" si="72"/>
        <v>0</v>
      </c>
      <c r="E247" s="308">
        <f t="shared" si="73"/>
        <v>0</v>
      </c>
      <c r="F247" s="308">
        <f t="shared" si="74"/>
        <v>0</v>
      </c>
      <c r="G247" s="308">
        <f t="shared" si="75"/>
        <v>0</v>
      </c>
      <c r="H247" s="308">
        <f t="shared" si="76"/>
        <v>0</v>
      </c>
      <c r="I247" s="308">
        <f t="shared" si="77"/>
        <v>0</v>
      </c>
      <c r="J247" s="308">
        <f t="shared" si="78"/>
        <v>0</v>
      </c>
      <c r="K247" s="308">
        <f t="shared" si="79"/>
        <v>0</v>
      </c>
      <c r="L247" s="308">
        <f t="shared" si="80"/>
        <v>0</v>
      </c>
      <c r="M247" s="308">
        <f t="shared" si="81"/>
        <v>0</v>
      </c>
      <c r="N247" s="308">
        <f t="shared" si="82"/>
        <v>0</v>
      </c>
      <c r="O247" s="308">
        <f t="shared" si="83"/>
        <v>0</v>
      </c>
      <c r="P247" s="308">
        <f t="shared" si="84"/>
        <v>0</v>
      </c>
      <c r="Q247" s="308">
        <f t="shared" si="85"/>
        <v>0</v>
      </c>
      <c r="R247" s="308">
        <f t="shared" si="86"/>
        <v>0</v>
      </c>
      <c r="S247" s="308">
        <f t="shared" si="87"/>
        <v>0</v>
      </c>
      <c r="T247" s="308">
        <f t="shared" si="88"/>
        <v>0</v>
      </c>
      <c r="U247" s="308">
        <f t="shared" si="89"/>
        <v>0</v>
      </c>
      <c r="V247" s="308">
        <f t="shared" si="90"/>
        <v>0</v>
      </c>
      <c r="W247" s="308">
        <f t="shared" si="91"/>
        <v>0</v>
      </c>
      <c r="X247" s="308">
        <f t="shared" si="92"/>
        <v>0</v>
      </c>
      <c r="Y247" s="308">
        <f t="shared" si="93"/>
        <v>0</v>
      </c>
      <c r="Z247" s="308">
        <f t="shared" si="94"/>
        <v>0</v>
      </c>
      <c r="AA247" s="297">
        <f t="shared" si="95"/>
        <v>0</v>
      </c>
    </row>
    <row r="248" spans="2:31" s="75" customFormat="1" ht="45" customHeight="1">
      <c r="B248" s="613" t="s">
        <v>1422</v>
      </c>
      <c r="C248" s="613"/>
      <c r="D248" s="297">
        <f t="shared" ref="D248:Z248" si="96">SUM(D233:D247)</f>
        <v>0</v>
      </c>
      <c r="E248" s="297">
        <f t="shared" si="96"/>
        <v>0</v>
      </c>
      <c r="F248" s="297">
        <f t="shared" si="96"/>
        <v>0</v>
      </c>
      <c r="G248" s="297">
        <f t="shared" si="96"/>
        <v>0</v>
      </c>
      <c r="H248" s="297">
        <f t="shared" si="96"/>
        <v>0</v>
      </c>
      <c r="I248" s="297">
        <f t="shared" si="96"/>
        <v>0</v>
      </c>
      <c r="J248" s="297">
        <f t="shared" si="96"/>
        <v>0</v>
      </c>
      <c r="K248" s="297">
        <f t="shared" si="96"/>
        <v>0</v>
      </c>
      <c r="L248" s="297">
        <f t="shared" si="96"/>
        <v>0</v>
      </c>
      <c r="M248" s="297">
        <f t="shared" si="96"/>
        <v>0</v>
      </c>
      <c r="N248" s="297">
        <f t="shared" si="96"/>
        <v>0</v>
      </c>
      <c r="O248" s="297">
        <f t="shared" si="96"/>
        <v>0</v>
      </c>
      <c r="P248" s="297">
        <f t="shared" si="96"/>
        <v>0</v>
      </c>
      <c r="Q248" s="297">
        <f t="shared" si="96"/>
        <v>0</v>
      </c>
      <c r="R248" s="297">
        <f t="shared" si="96"/>
        <v>0</v>
      </c>
      <c r="S248" s="297">
        <f t="shared" si="96"/>
        <v>0</v>
      </c>
      <c r="T248" s="297">
        <f t="shared" si="96"/>
        <v>0</v>
      </c>
      <c r="U248" s="297">
        <f t="shared" si="96"/>
        <v>0</v>
      </c>
      <c r="V248" s="297">
        <f t="shared" si="96"/>
        <v>0</v>
      </c>
      <c r="W248" s="297">
        <f t="shared" si="96"/>
        <v>0</v>
      </c>
      <c r="X248" s="297">
        <f t="shared" si="96"/>
        <v>0</v>
      </c>
      <c r="Y248" s="297">
        <f t="shared" si="96"/>
        <v>0</v>
      </c>
      <c r="Z248" s="297">
        <f t="shared" si="96"/>
        <v>0</v>
      </c>
      <c r="AA248" s="297">
        <f t="shared" si="95"/>
        <v>0</v>
      </c>
    </row>
    <row r="249" spans="2:31" s="75" customFormat="1">
      <c r="B249" s="124"/>
      <c r="C249" s="125"/>
      <c r="D249" s="125"/>
      <c r="E249" s="125"/>
      <c r="F249" s="125"/>
      <c r="G249" s="125"/>
      <c r="H249" s="125"/>
      <c r="I249" s="125"/>
      <c r="J249" s="125"/>
      <c r="K249" s="125"/>
      <c r="L249" s="125"/>
      <c r="M249" s="125"/>
      <c r="N249" s="125"/>
      <c r="O249" s="125"/>
      <c r="P249" s="125"/>
      <c r="Q249" s="125"/>
      <c r="R249" s="125"/>
      <c r="S249" s="125"/>
      <c r="T249" s="125"/>
      <c r="U249" s="125"/>
      <c r="V249" s="125"/>
      <c r="W249" s="79"/>
      <c r="X249" s="80"/>
      <c r="Z249" s="80"/>
      <c r="AA249" s="80"/>
    </row>
    <row r="250" spans="2:31" s="75" customFormat="1" ht="18" thickBot="1">
      <c r="B250" s="117" t="s">
        <v>94</v>
      </c>
      <c r="C250" s="127"/>
      <c r="D250" s="77"/>
      <c r="E250" s="77"/>
      <c r="F250" s="77"/>
      <c r="G250" s="77"/>
      <c r="H250" s="77"/>
      <c r="I250" s="77"/>
      <c r="J250" s="77"/>
      <c r="K250" s="77"/>
      <c r="L250" s="77"/>
      <c r="M250" s="77"/>
      <c r="N250" s="77"/>
      <c r="O250" s="77"/>
      <c r="P250" s="77"/>
      <c r="Q250" s="77"/>
      <c r="R250" s="77"/>
      <c r="S250" s="77"/>
      <c r="T250" s="77"/>
      <c r="U250" s="77"/>
      <c r="V250" s="77"/>
      <c r="W250" s="79"/>
      <c r="Y250" s="80"/>
      <c r="Z250" s="80"/>
      <c r="AA250" s="80"/>
    </row>
    <row r="251" spans="2:31" s="75" customFormat="1" ht="21" customHeight="1" thickBot="1">
      <c r="B251" s="694" t="s">
        <v>1629</v>
      </c>
      <c r="C251" s="695"/>
      <c r="D251" s="695"/>
      <c r="E251" s="695"/>
      <c r="F251" s="695"/>
      <c r="G251" s="695"/>
      <c r="H251" s="695"/>
      <c r="I251" s="695"/>
      <c r="J251" s="695"/>
      <c r="K251" s="695"/>
      <c r="L251" s="695"/>
      <c r="M251" s="695"/>
      <c r="N251" s="695"/>
      <c r="O251" s="695"/>
      <c r="P251" s="695"/>
      <c r="Q251" s="695"/>
      <c r="R251" s="695"/>
      <c r="S251" s="696"/>
      <c r="T251" s="95"/>
      <c r="U251" s="95"/>
      <c r="V251" s="95"/>
      <c r="W251" s="95"/>
      <c r="X251" s="95"/>
      <c r="Y251" s="95"/>
      <c r="Z251" s="95"/>
      <c r="AA251" s="95"/>
      <c r="AB251" s="95"/>
      <c r="AC251" s="95"/>
      <c r="AD251" s="95"/>
      <c r="AE251" s="95"/>
    </row>
    <row r="252" spans="2:31" s="75" customFormat="1" ht="17.25">
      <c r="B252" s="95" t="s">
        <v>759</v>
      </c>
      <c r="C252" s="127"/>
      <c r="D252" s="77"/>
      <c r="E252" s="77"/>
      <c r="F252" s="77"/>
      <c r="G252" s="77"/>
      <c r="H252" s="77"/>
      <c r="I252" s="77"/>
      <c r="J252" s="77"/>
      <c r="K252" s="77"/>
      <c r="L252" s="77"/>
      <c r="M252" s="77"/>
      <c r="N252" s="77"/>
      <c r="O252" s="77"/>
      <c r="P252" s="77"/>
      <c r="Q252" s="77"/>
      <c r="R252" s="77"/>
      <c r="S252" s="77"/>
      <c r="T252" s="77"/>
      <c r="U252" s="77"/>
      <c r="V252" s="77"/>
      <c r="W252" s="79"/>
      <c r="Y252" s="80"/>
      <c r="Z252" s="80"/>
      <c r="AA252" s="80"/>
    </row>
    <row r="253" spans="2:31" s="111" customFormat="1" ht="165.75" customHeight="1">
      <c r="B253" s="316"/>
      <c r="C253" s="178" t="s">
        <v>280</v>
      </c>
      <c r="D253" s="178" t="s">
        <v>1423</v>
      </c>
      <c r="E253" s="317" t="str">
        <f>部門費!C3</f>
        <v>①燃やすごみ</v>
      </c>
      <c r="F253" s="538" t="str">
        <f>部門費!D3</f>
        <v>②燃やさないごみ</v>
      </c>
      <c r="G253" s="538" t="str">
        <f>部門費!E3</f>
        <v>③粗大ごみ</v>
      </c>
      <c r="H253" s="538" t="str">
        <f>部門費!F3</f>
        <v>④アルミ缶</v>
      </c>
      <c r="I253" s="538" t="str">
        <f>部門費!G3</f>
        <v>⑤スチール缶</v>
      </c>
      <c r="J253" s="538" t="str">
        <f>部門費!H3</f>
        <v>⑥無色のガラス製の容器</v>
      </c>
      <c r="K253" s="538" t="str">
        <f>部門費!I3</f>
        <v>⑦茶色のガラス製の容器</v>
      </c>
      <c r="L253" s="538" t="str">
        <f>部門費!J3</f>
        <v>⑧その他のガラス製の容器</v>
      </c>
      <c r="M253" s="538" t="str">
        <f>部門費!K3</f>
        <v>⑨リターナブルびん</v>
      </c>
      <c r="N253" s="538" t="str">
        <f>部門費!L3</f>
        <v>⑩ペットボトル</v>
      </c>
      <c r="O253" s="538" t="str">
        <f>部門費!M3</f>
        <v>⑪白色トレイ</v>
      </c>
      <c r="P253" s="538" t="str">
        <f>部門費!N3</f>
        <v>⑫プラスチック製容器包装</v>
      </c>
      <c r="Q253" s="538" t="str">
        <f>部門費!O3</f>
        <v>⑬紙製容器包装</v>
      </c>
      <c r="R253" s="538" t="str">
        <f>部門費!P3</f>
        <v>⑭紙パック</v>
      </c>
      <c r="S253" s="538" t="str">
        <f>部門費!Q3</f>
        <v>⑮段ボール</v>
      </c>
      <c r="T253" s="538" t="str">
        <f>部門費!R3</f>
        <v>⑯古紙</v>
      </c>
      <c r="U253" s="538" t="str">
        <f>部門費!S3</f>
        <v>⑰古布</v>
      </c>
      <c r="V253" s="538" t="str">
        <f>部門費!T3</f>
        <v>⑱生ごみ</v>
      </c>
      <c r="W253" s="538" t="str">
        <f>部門費!U3</f>
        <v>⑲廃油</v>
      </c>
      <c r="X253" s="538" t="str">
        <f>部門費!V3</f>
        <v>⑳小型家電</v>
      </c>
      <c r="Y253" s="538" t="str">
        <f>部門費!W3</f>
        <v>㉑その他の資源ごみ</v>
      </c>
      <c r="Z253" s="549" t="str">
        <f>部門費!X3</f>
        <v>㉒その他のごみ</v>
      </c>
      <c r="AA253" s="178" t="s">
        <v>1423</v>
      </c>
    </row>
    <row r="254" spans="2:31" s="75" customFormat="1">
      <c r="B254" s="320">
        <v>1</v>
      </c>
      <c r="C254" s="246" t="str">
        <f t="shared" ref="C254:C268" si="97">IF(C39="","",C39)</f>
        <v/>
      </c>
      <c r="D254" s="308">
        <f t="shared" ref="D254:D268" si="98">IF(F212="",0,F212)</f>
        <v>0</v>
      </c>
      <c r="E254" s="308">
        <f t="shared" ref="E254:E268" si="99">IF(ISERROR(IF($Y146=0,0,$D254*C146/$Y146)),0,IF($Y146=0,0,$D254*C146/$Y146))</f>
        <v>0</v>
      </c>
      <c r="F254" s="308">
        <f t="shared" ref="F254:F268" si="100">IF(ISERROR(IF($Y146=0,0,$D254*D146/$Y146)),0,IF($Y146=0,0,$D254*D146/$Y146))</f>
        <v>0</v>
      </c>
      <c r="G254" s="308">
        <f t="shared" ref="G254:G268" si="101">IF(ISERROR(IF($Y146=0,0,$D254*E146/$Y146)),0,IF($Y146=0,0,$D254*E146/$Y146))</f>
        <v>0</v>
      </c>
      <c r="H254" s="308">
        <f t="shared" ref="H254:H268" si="102">IF(ISERROR(IF($Y146=0,0,$D254*F146/$Y146)),0,IF($Y146=0,0,$D254*F146/$Y146))</f>
        <v>0</v>
      </c>
      <c r="I254" s="308">
        <f t="shared" ref="I254:I268" si="103">IF(ISERROR(IF($Y146=0,0,$D254*G146/$Y146)),0,IF($Y146=0,0,$D254*G146/$Y146))</f>
        <v>0</v>
      </c>
      <c r="J254" s="308">
        <f t="shared" ref="J254:J268" si="104">IF(ISERROR(IF($Y146=0,0,$D254*H146/$Y146)),0,IF($Y146=0,0,$D254*H146/$Y146))</f>
        <v>0</v>
      </c>
      <c r="K254" s="308">
        <f t="shared" ref="K254:K268" si="105">IF(ISERROR(IF($Y146=0,0,$D254*I146/$Y146)),0,IF($Y146=0,0,$D254*I146/$Y146))</f>
        <v>0</v>
      </c>
      <c r="L254" s="308">
        <f t="shared" ref="L254:L268" si="106">IF(ISERROR(IF($Y146=0,0,$D254*J146/$Y146)),0,IF($Y146=0,0,$D254*J146/$Y146))</f>
        <v>0</v>
      </c>
      <c r="M254" s="308">
        <f t="shared" ref="M254:M268" si="107">IF(ISERROR(IF($Y146=0,0,$D254*K146/$Y146)),0,IF($Y146=0,0,$D254*K146/$Y146))</f>
        <v>0</v>
      </c>
      <c r="N254" s="308">
        <f t="shared" ref="N254:N268" si="108">IF(ISERROR(IF($Y146=0,0,$D254*L146/$Y146)),0,IF($Y146=0,0,$D254*L146/$Y146))</f>
        <v>0</v>
      </c>
      <c r="O254" s="308">
        <f t="shared" ref="O254:O268" si="109">IF(ISERROR(IF($Y146=0,0,$D254*M146/$Y146)),0,IF($Y146=0,0,$D254*M146/$Y146))</f>
        <v>0</v>
      </c>
      <c r="P254" s="308">
        <f t="shared" ref="P254:P268" si="110">IF(ISERROR(IF($Y146=0,0,$D254*N146/$Y146)),0,IF($Y146=0,0,$D254*N146/$Y146))</f>
        <v>0</v>
      </c>
      <c r="Q254" s="308">
        <f t="shared" ref="Q254:Q268" si="111">IF(ISERROR(IF($Y146=0,0,$D254*O146/$Y146)),0,IF($Y146=0,0,$D254*O146/$Y146))</f>
        <v>0</v>
      </c>
      <c r="R254" s="308">
        <f t="shared" ref="R254:R268" si="112">IF(ISERROR(IF($Y146=0,0,$D254*P146/$Y146)),0,IF($Y146=0,0,$D254*P146/$Y146))</f>
        <v>0</v>
      </c>
      <c r="S254" s="308">
        <f t="shared" ref="S254:S268" si="113">IF(ISERROR(IF($Y146=0,0,$D254*Q146/$Y146)),0,IF($Y146=0,0,$D254*Q146/$Y146))</f>
        <v>0</v>
      </c>
      <c r="T254" s="308">
        <f t="shared" ref="T254:T268" si="114">IF(ISERROR(IF($Y146=0,0,$D254*R146/$Y146)),0,IF($Y146=0,0,$D254*R146/$Y146))</f>
        <v>0</v>
      </c>
      <c r="U254" s="308">
        <f t="shared" ref="U254:U268" si="115">IF(ISERROR(IF($Y146=0,0,$D254*S146/$Y146)),0,IF($Y146=0,0,$D254*S146/$Y146))</f>
        <v>0</v>
      </c>
      <c r="V254" s="308">
        <f t="shared" ref="V254:V268" si="116">IF(ISERROR(IF($Y146=0,0,$D254*T146/$Y146)),0,IF($Y146=0,0,$D254*T146/$Y146))</f>
        <v>0</v>
      </c>
      <c r="W254" s="308">
        <f t="shared" ref="W254:W268" si="117">IF(ISERROR(IF($Y146=0,0,$D254*U146/$Y146)),0,IF($Y146=0,0,$D254*U146/$Y146))</f>
        <v>0</v>
      </c>
      <c r="X254" s="308">
        <f t="shared" ref="X254:X268" si="118">IF(ISERROR(IF($Y146=0,0,$D254*V146/$Y146)),0,IF($Y146=0,0,$D254*V146/$Y146))</f>
        <v>0</v>
      </c>
      <c r="Y254" s="308">
        <f t="shared" ref="Y254:Y268" si="119">IF(ISERROR(IF($Y146=0,0,$D254*W146/$Y146)),0,IF($Y146=0,0,$D254*W146/$Y146))</f>
        <v>0</v>
      </c>
      <c r="Z254" s="308">
        <f t="shared" ref="Z254:Z268" si="120">IF(ISERROR(IF($Y146=0,0,$D254*X146/$Y146)),0,IF($Y146=0,0,$D254*X146/$Y146))</f>
        <v>0</v>
      </c>
      <c r="AA254" s="309">
        <f t="shared" ref="AA254:AA269" si="121">SUM(E254:Z254)</f>
        <v>0</v>
      </c>
    </row>
    <row r="255" spans="2:31" s="75" customFormat="1">
      <c r="B255" s="320">
        <v>2</v>
      </c>
      <c r="C255" s="246" t="str">
        <f t="shared" si="97"/>
        <v/>
      </c>
      <c r="D255" s="308">
        <f t="shared" si="98"/>
        <v>0</v>
      </c>
      <c r="E255" s="308">
        <f t="shared" si="99"/>
        <v>0</v>
      </c>
      <c r="F255" s="308">
        <f t="shared" si="100"/>
        <v>0</v>
      </c>
      <c r="G255" s="308">
        <f t="shared" si="101"/>
        <v>0</v>
      </c>
      <c r="H255" s="308">
        <f t="shared" si="102"/>
        <v>0</v>
      </c>
      <c r="I255" s="308">
        <f t="shared" si="103"/>
        <v>0</v>
      </c>
      <c r="J255" s="308">
        <f t="shared" si="104"/>
        <v>0</v>
      </c>
      <c r="K255" s="308">
        <f t="shared" si="105"/>
        <v>0</v>
      </c>
      <c r="L255" s="308">
        <f t="shared" si="106"/>
        <v>0</v>
      </c>
      <c r="M255" s="308">
        <f t="shared" si="107"/>
        <v>0</v>
      </c>
      <c r="N255" s="308">
        <f t="shared" si="108"/>
        <v>0</v>
      </c>
      <c r="O255" s="308">
        <f t="shared" si="109"/>
        <v>0</v>
      </c>
      <c r="P255" s="308">
        <f t="shared" si="110"/>
        <v>0</v>
      </c>
      <c r="Q255" s="308">
        <f t="shared" si="111"/>
        <v>0</v>
      </c>
      <c r="R255" s="308">
        <f t="shared" si="112"/>
        <v>0</v>
      </c>
      <c r="S255" s="308">
        <f t="shared" si="113"/>
        <v>0</v>
      </c>
      <c r="T255" s="308">
        <f t="shared" si="114"/>
        <v>0</v>
      </c>
      <c r="U255" s="308">
        <f t="shared" si="115"/>
        <v>0</v>
      </c>
      <c r="V255" s="308">
        <f t="shared" si="116"/>
        <v>0</v>
      </c>
      <c r="W255" s="308">
        <f t="shared" si="117"/>
        <v>0</v>
      </c>
      <c r="X255" s="308">
        <f t="shared" si="118"/>
        <v>0</v>
      </c>
      <c r="Y255" s="308">
        <f t="shared" si="119"/>
        <v>0</v>
      </c>
      <c r="Z255" s="308">
        <f t="shared" si="120"/>
        <v>0</v>
      </c>
      <c r="AA255" s="309">
        <f t="shared" si="121"/>
        <v>0</v>
      </c>
    </row>
    <row r="256" spans="2:31" s="75" customFormat="1">
      <c r="B256" s="320">
        <v>3</v>
      </c>
      <c r="C256" s="246" t="str">
        <f t="shared" si="97"/>
        <v/>
      </c>
      <c r="D256" s="308">
        <f t="shared" si="98"/>
        <v>0</v>
      </c>
      <c r="E256" s="308">
        <f t="shared" si="99"/>
        <v>0</v>
      </c>
      <c r="F256" s="308">
        <f t="shared" si="100"/>
        <v>0</v>
      </c>
      <c r="G256" s="308">
        <f t="shared" si="101"/>
        <v>0</v>
      </c>
      <c r="H256" s="308">
        <f t="shared" si="102"/>
        <v>0</v>
      </c>
      <c r="I256" s="308">
        <f t="shared" si="103"/>
        <v>0</v>
      </c>
      <c r="J256" s="308">
        <f t="shared" si="104"/>
        <v>0</v>
      </c>
      <c r="K256" s="308">
        <f t="shared" si="105"/>
        <v>0</v>
      </c>
      <c r="L256" s="308">
        <f t="shared" si="106"/>
        <v>0</v>
      </c>
      <c r="M256" s="308">
        <f t="shared" si="107"/>
        <v>0</v>
      </c>
      <c r="N256" s="308">
        <f t="shared" si="108"/>
        <v>0</v>
      </c>
      <c r="O256" s="308">
        <f t="shared" si="109"/>
        <v>0</v>
      </c>
      <c r="P256" s="308">
        <f t="shared" si="110"/>
        <v>0</v>
      </c>
      <c r="Q256" s="308">
        <f t="shared" si="111"/>
        <v>0</v>
      </c>
      <c r="R256" s="308">
        <f t="shared" si="112"/>
        <v>0</v>
      </c>
      <c r="S256" s="308">
        <f t="shared" si="113"/>
        <v>0</v>
      </c>
      <c r="T256" s="308">
        <f t="shared" si="114"/>
        <v>0</v>
      </c>
      <c r="U256" s="308">
        <f t="shared" si="115"/>
        <v>0</v>
      </c>
      <c r="V256" s="308">
        <f t="shared" si="116"/>
        <v>0</v>
      </c>
      <c r="W256" s="308">
        <f t="shared" si="117"/>
        <v>0</v>
      </c>
      <c r="X256" s="308">
        <f t="shared" si="118"/>
        <v>0</v>
      </c>
      <c r="Y256" s="308">
        <f t="shared" si="119"/>
        <v>0</v>
      </c>
      <c r="Z256" s="308">
        <f t="shared" si="120"/>
        <v>0</v>
      </c>
      <c r="AA256" s="309">
        <f t="shared" si="121"/>
        <v>0</v>
      </c>
    </row>
    <row r="257" spans="2:33" s="75" customFormat="1">
      <c r="B257" s="320">
        <v>4</v>
      </c>
      <c r="C257" s="246" t="str">
        <f t="shared" si="97"/>
        <v/>
      </c>
      <c r="D257" s="308">
        <f t="shared" si="98"/>
        <v>0</v>
      </c>
      <c r="E257" s="308">
        <f t="shared" si="99"/>
        <v>0</v>
      </c>
      <c r="F257" s="308">
        <f t="shared" si="100"/>
        <v>0</v>
      </c>
      <c r="G257" s="308">
        <f t="shared" si="101"/>
        <v>0</v>
      </c>
      <c r="H257" s="308">
        <f t="shared" si="102"/>
        <v>0</v>
      </c>
      <c r="I257" s="308">
        <f t="shared" si="103"/>
        <v>0</v>
      </c>
      <c r="J257" s="308">
        <f t="shared" si="104"/>
        <v>0</v>
      </c>
      <c r="K257" s="308">
        <f t="shared" si="105"/>
        <v>0</v>
      </c>
      <c r="L257" s="308">
        <f t="shared" si="106"/>
        <v>0</v>
      </c>
      <c r="M257" s="308">
        <f t="shared" si="107"/>
        <v>0</v>
      </c>
      <c r="N257" s="308">
        <f t="shared" si="108"/>
        <v>0</v>
      </c>
      <c r="O257" s="308">
        <f t="shared" si="109"/>
        <v>0</v>
      </c>
      <c r="P257" s="308">
        <f t="shared" si="110"/>
        <v>0</v>
      </c>
      <c r="Q257" s="308">
        <f t="shared" si="111"/>
        <v>0</v>
      </c>
      <c r="R257" s="308">
        <f t="shared" si="112"/>
        <v>0</v>
      </c>
      <c r="S257" s="308">
        <f t="shared" si="113"/>
        <v>0</v>
      </c>
      <c r="T257" s="308">
        <f t="shared" si="114"/>
        <v>0</v>
      </c>
      <c r="U257" s="308">
        <f t="shared" si="115"/>
        <v>0</v>
      </c>
      <c r="V257" s="308">
        <f t="shared" si="116"/>
        <v>0</v>
      </c>
      <c r="W257" s="308">
        <f t="shared" si="117"/>
        <v>0</v>
      </c>
      <c r="X257" s="308">
        <f t="shared" si="118"/>
        <v>0</v>
      </c>
      <c r="Y257" s="308">
        <f t="shared" si="119"/>
        <v>0</v>
      </c>
      <c r="Z257" s="308">
        <f t="shared" si="120"/>
        <v>0</v>
      </c>
      <c r="AA257" s="309">
        <f t="shared" si="121"/>
        <v>0</v>
      </c>
    </row>
    <row r="258" spans="2:33" s="75" customFormat="1">
      <c r="B258" s="320">
        <v>5</v>
      </c>
      <c r="C258" s="246" t="str">
        <f t="shared" si="97"/>
        <v/>
      </c>
      <c r="D258" s="308">
        <f t="shared" si="98"/>
        <v>0</v>
      </c>
      <c r="E258" s="308">
        <f t="shared" si="99"/>
        <v>0</v>
      </c>
      <c r="F258" s="308">
        <f t="shared" si="100"/>
        <v>0</v>
      </c>
      <c r="G258" s="308">
        <f t="shared" si="101"/>
        <v>0</v>
      </c>
      <c r="H258" s="308">
        <f t="shared" si="102"/>
        <v>0</v>
      </c>
      <c r="I258" s="308">
        <f t="shared" si="103"/>
        <v>0</v>
      </c>
      <c r="J258" s="308">
        <f t="shared" si="104"/>
        <v>0</v>
      </c>
      <c r="K258" s="308">
        <f t="shared" si="105"/>
        <v>0</v>
      </c>
      <c r="L258" s="308">
        <f t="shared" si="106"/>
        <v>0</v>
      </c>
      <c r="M258" s="308">
        <f t="shared" si="107"/>
        <v>0</v>
      </c>
      <c r="N258" s="308">
        <f t="shared" si="108"/>
        <v>0</v>
      </c>
      <c r="O258" s="308">
        <f t="shared" si="109"/>
        <v>0</v>
      </c>
      <c r="P258" s="308">
        <f t="shared" si="110"/>
        <v>0</v>
      </c>
      <c r="Q258" s="308">
        <f t="shared" si="111"/>
        <v>0</v>
      </c>
      <c r="R258" s="308">
        <f t="shared" si="112"/>
        <v>0</v>
      </c>
      <c r="S258" s="308">
        <f t="shared" si="113"/>
        <v>0</v>
      </c>
      <c r="T258" s="308">
        <f t="shared" si="114"/>
        <v>0</v>
      </c>
      <c r="U258" s="308">
        <f t="shared" si="115"/>
        <v>0</v>
      </c>
      <c r="V258" s="308">
        <f t="shared" si="116"/>
        <v>0</v>
      </c>
      <c r="W258" s="308">
        <f t="shared" si="117"/>
        <v>0</v>
      </c>
      <c r="X258" s="308">
        <f t="shared" si="118"/>
        <v>0</v>
      </c>
      <c r="Y258" s="308">
        <f t="shared" si="119"/>
        <v>0</v>
      </c>
      <c r="Z258" s="308">
        <f t="shared" si="120"/>
        <v>0</v>
      </c>
      <c r="AA258" s="309">
        <f t="shared" si="121"/>
        <v>0</v>
      </c>
    </row>
    <row r="259" spans="2:33" s="75" customFormat="1">
      <c r="B259" s="320">
        <v>6</v>
      </c>
      <c r="C259" s="246" t="str">
        <f t="shared" si="97"/>
        <v/>
      </c>
      <c r="D259" s="308">
        <f t="shared" si="98"/>
        <v>0</v>
      </c>
      <c r="E259" s="308">
        <f t="shared" si="99"/>
        <v>0</v>
      </c>
      <c r="F259" s="308">
        <f t="shared" si="100"/>
        <v>0</v>
      </c>
      <c r="G259" s="308">
        <f t="shared" si="101"/>
        <v>0</v>
      </c>
      <c r="H259" s="308">
        <f t="shared" si="102"/>
        <v>0</v>
      </c>
      <c r="I259" s="308">
        <f t="shared" si="103"/>
        <v>0</v>
      </c>
      <c r="J259" s="308">
        <f t="shared" si="104"/>
        <v>0</v>
      </c>
      <c r="K259" s="308">
        <f t="shared" si="105"/>
        <v>0</v>
      </c>
      <c r="L259" s="308">
        <f t="shared" si="106"/>
        <v>0</v>
      </c>
      <c r="M259" s="308">
        <f t="shared" si="107"/>
        <v>0</v>
      </c>
      <c r="N259" s="308">
        <f t="shared" si="108"/>
        <v>0</v>
      </c>
      <c r="O259" s="308">
        <f t="shared" si="109"/>
        <v>0</v>
      </c>
      <c r="P259" s="308">
        <f t="shared" si="110"/>
        <v>0</v>
      </c>
      <c r="Q259" s="308">
        <f t="shared" si="111"/>
        <v>0</v>
      </c>
      <c r="R259" s="308">
        <f t="shared" si="112"/>
        <v>0</v>
      </c>
      <c r="S259" s="308">
        <f t="shared" si="113"/>
        <v>0</v>
      </c>
      <c r="T259" s="308">
        <f t="shared" si="114"/>
        <v>0</v>
      </c>
      <c r="U259" s="308">
        <f t="shared" si="115"/>
        <v>0</v>
      </c>
      <c r="V259" s="308">
        <f t="shared" si="116"/>
        <v>0</v>
      </c>
      <c r="W259" s="308">
        <f t="shared" si="117"/>
        <v>0</v>
      </c>
      <c r="X259" s="308">
        <f t="shared" si="118"/>
        <v>0</v>
      </c>
      <c r="Y259" s="308">
        <f t="shared" si="119"/>
        <v>0</v>
      </c>
      <c r="Z259" s="308">
        <f t="shared" si="120"/>
        <v>0</v>
      </c>
      <c r="AA259" s="309">
        <f t="shared" si="121"/>
        <v>0</v>
      </c>
    </row>
    <row r="260" spans="2:33" s="75" customFormat="1">
      <c r="B260" s="320">
        <v>7</v>
      </c>
      <c r="C260" s="246" t="str">
        <f t="shared" si="97"/>
        <v/>
      </c>
      <c r="D260" s="308">
        <f t="shared" si="98"/>
        <v>0</v>
      </c>
      <c r="E260" s="308">
        <f t="shared" si="99"/>
        <v>0</v>
      </c>
      <c r="F260" s="308">
        <f t="shared" si="100"/>
        <v>0</v>
      </c>
      <c r="G260" s="308">
        <f t="shared" si="101"/>
        <v>0</v>
      </c>
      <c r="H260" s="308">
        <f t="shared" si="102"/>
        <v>0</v>
      </c>
      <c r="I260" s="308">
        <f t="shared" si="103"/>
        <v>0</v>
      </c>
      <c r="J260" s="308">
        <f t="shared" si="104"/>
        <v>0</v>
      </c>
      <c r="K260" s="308">
        <f t="shared" si="105"/>
        <v>0</v>
      </c>
      <c r="L260" s="308">
        <f t="shared" si="106"/>
        <v>0</v>
      </c>
      <c r="M260" s="308">
        <f t="shared" si="107"/>
        <v>0</v>
      </c>
      <c r="N260" s="308">
        <f t="shared" si="108"/>
        <v>0</v>
      </c>
      <c r="O260" s="308">
        <f t="shared" si="109"/>
        <v>0</v>
      </c>
      <c r="P260" s="308">
        <f t="shared" si="110"/>
        <v>0</v>
      </c>
      <c r="Q260" s="308">
        <f t="shared" si="111"/>
        <v>0</v>
      </c>
      <c r="R260" s="308">
        <f t="shared" si="112"/>
        <v>0</v>
      </c>
      <c r="S260" s="308">
        <f t="shared" si="113"/>
        <v>0</v>
      </c>
      <c r="T260" s="308">
        <f t="shared" si="114"/>
        <v>0</v>
      </c>
      <c r="U260" s="308">
        <f t="shared" si="115"/>
        <v>0</v>
      </c>
      <c r="V260" s="308">
        <f t="shared" si="116"/>
        <v>0</v>
      </c>
      <c r="W260" s="308">
        <f t="shared" si="117"/>
        <v>0</v>
      </c>
      <c r="X260" s="308">
        <f t="shared" si="118"/>
        <v>0</v>
      </c>
      <c r="Y260" s="308">
        <f t="shared" si="119"/>
        <v>0</v>
      </c>
      <c r="Z260" s="308">
        <f t="shared" si="120"/>
        <v>0</v>
      </c>
      <c r="AA260" s="309">
        <f t="shared" si="121"/>
        <v>0</v>
      </c>
    </row>
    <row r="261" spans="2:33" s="75" customFormat="1">
      <c r="B261" s="320">
        <v>8</v>
      </c>
      <c r="C261" s="246" t="str">
        <f t="shared" si="97"/>
        <v/>
      </c>
      <c r="D261" s="308">
        <f t="shared" si="98"/>
        <v>0</v>
      </c>
      <c r="E261" s="308">
        <f t="shared" si="99"/>
        <v>0</v>
      </c>
      <c r="F261" s="308">
        <f t="shared" si="100"/>
        <v>0</v>
      </c>
      <c r="G261" s="308">
        <f t="shared" si="101"/>
        <v>0</v>
      </c>
      <c r="H261" s="308">
        <f t="shared" si="102"/>
        <v>0</v>
      </c>
      <c r="I261" s="308">
        <f t="shared" si="103"/>
        <v>0</v>
      </c>
      <c r="J261" s="308">
        <f t="shared" si="104"/>
        <v>0</v>
      </c>
      <c r="K261" s="308">
        <f t="shared" si="105"/>
        <v>0</v>
      </c>
      <c r="L261" s="308">
        <f t="shared" si="106"/>
        <v>0</v>
      </c>
      <c r="M261" s="308">
        <f t="shared" si="107"/>
        <v>0</v>
      </c>
      <c r="N261" s="308">
        <f t="shared" si="108"/>
        <v>0</v>
      </c>
      <c r="O261" s="308">
        <f t="shared" si="109"/>
        <v>0</v>
      </c>
      <c r="P261" s="308">
        <f t="shared" si="110"/>
        <v>0</v>
      </c>
      <c r="Q261" s="308">
        <f t="shared" si="111"/>
        <v>0</v>
      </c>
      <c r="R261" s="308">
        <f t="shared" si="112"/>
        <v>0</v>
      </c>
      <c r="S261" s="308">
        <f t="shared" si="113"/>
        <v>0</v>
      </c>
      <c r="T261" s="308">
        <f t="shared" si="114"/>
        <v>0</v>
      </c>
      <c r="U261" s="308">
        <f t="shared" si="115"/>
        <v>0</v>
      </c>
      <c r="V261" s="308">
        <f t="shared" si="116"/>
        <v>0</v>
      </c>
      <c r="W261" s="308">
        <f t="shared" si="117"/>
        <v>0</v>
      </c>
      <c r="X261" s="308">
        <f t="shared" si="118"/>
        <v>0</v>
      </c>
      <c r="Y261" s="308">
        <f t="shared" si="119"/>
        <v>0</v>
      </c>
      <c r="Z261" s="308">
        <f t="shared" si="120"/>
        <v>0</v>
      </c>
      <c r="AA261" s="309">
        <f t="shared" si="121"/>
        <v>0</v>
      </c>
    </row>
    <row r="262" spans="2:33" s="75" customFormat="1">
      <c r="B262" s="320">
        <v>9</v>
      </c>
      <c r="C262" s="246" t="str">
        <f t="shared" si="97"/>
        <v/>
      </c>
      <c r="D262" s="308">
        <f t="shared" si="98"/>
        <v>0</v>
      </c>
      <c r="E262" s="308">
        <f t="shared" si="99"/>
        <v>0</v>
      </c>
      <c r="F262" s="308">
        <f t="shared" si="100"/>
        <v>0</v>
      </c>
      <c r="G262" s="308">
        <f t="shared" si="101"/>
        <v>0</v>
      </c>
      <c r="H262" s="308">
        <f t="shared" si="102"/>
        <v>0</v>
      </c>
      <c r="I262" s="308">
        <f t="shared" si="103"/>
        <v>0</v>
      </c>
      <c r="J262" s="308">
        <f t="shared" si="104"/>
        <v>0</v>
      </c>
      <c r="K262" s="308">
        <f t="shared" si="105"/>
        <v>0</v>
      </c>
      <c r="L262" s="308">
        <f t="shared" si="106"/>
        <v>0</v>
      </c>
      <c r="M262" s="308">
        <f t="shared" si="107"/>
        <v>0</v>
      </c>
      <c r="N262" s="308">
        <f t="shared" si="108"/>
        <v>0</v>
      </c>
      <c r="O262" s="308">
        <f t="shared" si="109"/>
        <v>0</v>
      </c>
      <c r="P262" s="308">
        <f t="shared" si="110"/>
        <v>0</v>
      </c>
      <c r="Q262" s="308">
        <f t="shared" si="111"/>
        <v>0</v>
      </c>
      <c r="R262" s="308">
        <f t="shared" si="112"/>
        <v>0</v>
      </c>
      <c r="S262" s="308">
        <f t="shared" si="113"/>
        <v>0</v>
      </c>
      <c r="T262" s="308">
        <f t="shared" si="114"/>
        <v>0</v>
      </c>
      <c r="U262" s="308">
        <f t="shared" si="115"/>
        <v>0</v>
      </c>
      <c r="V262" s="308">
        <f t="shared" si="116"/>
        <v>0</v>
      </c>
      <c r="W262" s="308">
        <f t="shared" si="117"/>
        <v>0</v>
      </c>
      <c r="X262" s="308">
        <f t="shared" si="118"/>
        <v>0</v>
      </c>
      <c r="Y262" s="308">
        <f t="shared" si="119"/>
        <v>0</v>
      </c>
      <c r="Z262" s="308">
        <f t="shared" si="120"/>
        <v>0</v>
      </c>
      <c r="AA262" s="309">
        <f t="shared" si="121"/>
        <v>0</v>
      </c>
    </row>
    <row r="263" spans="2:33" s="75" customFormat="1">
      <c r="B263" s="320">
        <v>10</v>
      </c>
      <c r="C263" s="246" t="str">
        <f t="shared" si="97"/>
        <v/>
      </c>
      <c r="D263" s="308">
        <f t="shared" si="98"/>
        <v>0</v>
      </c>
      <c r="E263" s="308">
        <f t="shared" si="99"/>
        <v>0</v>
      </c>
      <c r="F263" s="308">
        <f t="shared" si="100"/>
        <v>0</v>
      </c>
      <c r="G263" s="308">
        <f t="shared" si="101"/>
        <v>0</v>
      </c>
      <c r="H263" s="308">
        <f t="shared" si="102"/>
        <v>0</v>
      </c>
      <c r="I263" s="308">
        <f t="shared" si="103"/>
        <v>0</v>
      </c>
      <c r="J263" s="308">
        <f t="shared" si="104"/>
        <v>0</v>
      </c>
      <c r="K263" s="308">
        <f t="shared" si="105"/>
        <v>0</v>
      </c>
      <c r="L263" s="308">
        <f t="shared" si="106"/>
        <v>0</v>
      </c>
      <c r="M263" s="308">
        <f t="shared" si="107"/>
        <v>0</v>
      </c>
      <c r="N263" s="308">
        <f t="shared" si="108"/>
        <v>0</v>
      </c>
      <c r="O263" s="308">
        <f t="shared" si="109"/>
        <v>0</v>
      </c>
      <c r="P263" s="308">
        <f t="shared" si="110"/>
        <v>0</v>
      </c>
      <c r="Q263" s="308">
        <f t="shared" si="111"/>
        <v>0</v>
      </c>
      <c r="R263" s="308">
        <f t="shared" si="112"/>
        <v>0</v>
      </c>
      <c r="S263" s="308">
        <f t="shared" si="113"/>
        <v>0</v>
      </c>
      <c r="T263" s="308">
        <f t="shared" si="114"/>
        <v>0</v>
      </c>
      <c r="U263" s="308">
        <f t="shared" si="115"/>
        <v>0</v>
      </c>
      <c r="V263" s="308">
        <f t="shared" si="116"/>
        <v>0</v>
      </c>
      <c r="W263" s="308">
        <f t="shared" si="117"/>
        <v>0</v>
      </c>
      <c r="X263" s="308">
        <f t="shared" si="118"/>
        <v>0</v>
      </c>
      <c r="Y263" s="308">
        <f t="shared" si="119"/>
        <v>0</v>
      </c>
      <c r="Z263" s="308">
        <f t="shared" si="120"/>
        <v>0</v>
      </c>
      <c r="AA263" s="309">
        <f t="shared" si="121"/>
        <v>0</v>
      </c>
    </row>
    <row r="264" spans="2:33" s="75" customFormat="1">
      <c r="B264" s="320">
        <v>11</v>
      </c>
      <c r="C264" s="246" t="str">
        <f t="shared" si="97"/>
        <v/>
      </c>
      <c r="D264" s="308">
        <f t="shared" si="98"/>
        <v>0</v>
      </c>
      <c r="E264" s="308">
        <f t="shared" si="99"/>
        <v>0</v>
      </c>
      <c r="F264" s="308">
        <f t="shared" si="100"/>
        <v>0</v>
      </c>
      <c r="G264" s="308">
        <f t="shared" si="101"/>
        <v>0</v>
      </c>
      <c r="H264" s="308">
        <f t="shared" si="102"/>
        <v>0</v>
      </c>
      <c r="I264" s="308">
        <f t="shared" si="103"/>
        <v>0</v>
      </c>
      <c r="J264" s="308">
        <f t="shared" si="104"/>
        <v>0</v>
      </c>
      <c r="K264" s="308">
        <f t="shared" si="105"/>
        <v>0</v>
      </c>
      <c r="L264" s="308">
        <f t="shared" si="106"/>
        <v>0</v>
      </c>
      <c r="M264" s="308">
        <f t="shared" si="107"/>
        <v>0</v>
      </c>
      <c r="N264" s="308">
        <f t="shared" si="108"/>
        <v>0</v>
      </c>
      <c r="O264" s="308">
        <f t="shared" si="109"/>
        <v>0</v>
      </c>
      <c r="P264" s="308">
        <f t="shared" si="110"/>
        <v>0</v>
      </c>
      <c r="Q264" s="308">
        <f t="shared" si="111"/>
        <v>0</v>
      </c>
      <c r="R264" s="308">
        <f t="shared" si="112"/>
        <v>0</v>
      </c>
      <c r="S264" s="308">
        <f t="shared" si="113"/>
        <v>0</v>
      </c>
      <c r="T264" s="308">
        <f t="shared" si="114"/>
        <v>0</v>
      </c>
      <c r="U264" s="308">
        <f t="shared" si="115"/>
        <v>0</v>
      </c>
      <c r="V264" s="308">
        <f t="shared" si="116"/>
        <v>0</v>
      </c>
      <c r="W264" s="308">
        <f t="shared" si="117"/>
        <v>0</v>
      </c>
      <c r="X264" s="308">
        <f t="shared" si="118"/>
        <v>0</v>
      </c>
      <c r="Y264" s="308">
        <f t="shared" si="119"/>
        <v>0</v>
      </c>
      <c r="Z264" s="308">
        <f t="shared" si="120"/>
        <v>0</v>
      </c>
      <c r="AA264" s="309">
        <f t="shared" si="121"/>
        <v>0</v>
      </c>
    </row>
    <row r="265" spans="2:33" s="75" customFormat="1">
      <c r="B265" s="320">
        <v>12</v>
      </c>
      <c r="C265" s="246" t="str">
        <f t="shared" si="97"/>
        <v/>
      </c>
      <c r="D265" s="308">
        <f t="shared" si="98"/>
        <v>0</v>
      </c>
      <c r="E265" s="308">
        <f t="shared" si="99"/>
        <v>0</v>
      </c>
      <c r="F265" s="308">
        <f t="shared" si="100"/>
        <v>0</v>
      </c>
      <c r="G265" s="308">
        <f t="shared" si="101"/>
        <v>0</v>
      </c>
      <c r="H265" s="308">
        <f t="shared" si="102"/>
        <v>0</v>
      </c>
      <c r="I265" s="308">
        <f t="shared" si="103"/>
        <v>0</v>
      </c>
      <c r="J265" s="308">
        <f t="shared" si="104"/>
        <v>0</v>
      </c>
      <c r="K265" s="308">
        <f t="shared" si="105"/>
        <v>0</v>
      </c>
      <c r="L265" s="308">
        <f t="shared" si="106"/>
        <v>0</v>
      </c>
      <c r="M265" s="308">
        <f t="shared" si="107"/>
        <v>0</v>
      </c>
      <c r="N265" s="308">
        <f t="shared" si="108"/>
        <v>0</v>
      </c>
      <c r="O265" s="308">
        <f t="shared" si="109"/>
        <v>0</v>
      </c>
      <c r="P265" s="308">
        <f t="shared" si="110"/>
        <v>0</v>
      </c>
      <c r="Q265" s="308">
        <f t="shared" si="111"/>
        <v>0</v>
      </c>
      <c r="R265" s="308">
        <f t="shared" si="112"/>
        <v>0</v>
      </c>
      <c r="S265" s="308">
        <f t="shared" si="113"/>
        <v>0</v>
      </c>
      <c r="T265" s="308">
        <f t="shared" si="114"/>
        <v>0</v>
      </c>
      <c r="U265" s="308">
        <f t="shared" si="115"/>
        <v>0</v>
      </c>
      <c r="V265" s="308">
        <f t="shared" si="116"/>
        <v>0</v>
      </c>
      <c r="W265" s="308">
        <f t="shared" si="117"/>
        <v>0</v>
      </c>
      <c r="X265" s="308">
        <f t="shared" si="118"/>
        <v>0</v>
      </c>
      <c r="Y265" s="308">
        <f t="shared" si="119"/>
        <v>0</v>
      </c>
      <c r="Z265" s="308">
        <f t="shared" si="120"/>
        <v>0</v>
      </c>
      <c r="AA265" s="309">
        <f t="shared" si="121"/>
        <v>0</v>
      </c>
    </row>
    <row r="266" spans="2:33" s="75" customFormat="1">
      <c r="B266" s="320">
        <v>13</v>
      </c>
      <c r="C266" s="246" t="str">
        <f t="shared" si="97"/>
        <v/>
      </c>
      <c r="D266" s="308">
        <f t="shared" si="98"/>
        <v>0</v>
      </c>
      <c r="E266" s="308">
        <f t="shared" si="99"/>
        <v>0</v>
      </c>
      <c r="F266" s="308">
        <f t="shared" si="100"/>
        <v>0</v>
      </c>
      <c r="G266" s="308">
        <f t="shared" si="101"/>
        <v>0</v>
      </c>
      <c r="H266" s="308">
        <f t="shared" si="102"/>
        <v>0</v>
      </c>
      <c r="I266" s="308">
        <f t="shared" si="103"/>
        <v>0</v>
      </c>
      <c r="J266" s="308">
        <f t="shared" si="104"/>
        <v>0</v>
      </c>
      <c r="K266" s="308">
        <f t="shared" si="105"/>
        <v>0</v>
      </c>
      <c r="L266" s="308">
        <f t="shared" si="106"/>
        <v>0</v>
      </c>
      <c r="M266" s="308">
        <f t="shared" si="107"/>
        <v>0</v>
      </c>
      <c r="N266" s="308">
        <f t="shared" si="108"/>
        <v>0</v>
      </c>
      <c r="O266" s="308">
        <f t="shared" si="109"/>
        <v>0</v>
      </c>
      <c r="P266" s="308">
        <f t="shared" si="110"/>
        <v>0</v>
      </c>
      <c r="Q266" s="308">
        <f t="shared" si="111"/>
        <v>0</v>
      </c>
      <c r="R266" s="308">
        <f t="shared" si="112"/>
        <v>0</v>
      </c>
      <c r="S266" s="308">
        <f t="shared" si="113"/>
        <v>0</v>
      </c>
      <c r="T266" s="308">
        <f t="shared" si="114"/>
        <v>0</v>
      </c>
      <c r="U266" s="308">
        <f t="shared" si="115"/>
        <v>0</v>
      </c>
      <c r="V266" s="308">
        <f t="shared" si="116"/>
        <v>0</v>
      </c>
      <c r="W266" s="308">
        <f t="shared" si="117"/>
        <v>0</v>
      </c>
      <c r="X266" s="308">
        <f t="shared" si="118"/>
        <v>0</v>
      </c>
      <c r="Y266" s="308">
        <f t="shared" si="119"/>
        <v>0</v>
      </c>
      <c r="Z266" s="308">
        <f t="shared" si="120"/>
        <v>0</v>
      </c>
      <c r="AA266" s="309">
        <f t="shared" si="121"/>
        <v>0</v>
      </c>
    </row>
    <row r="267" spans="2:33" s="75" customFormat="1">
      <c r="B267" s="320">
        <v>14</v>
      </c>
      <c r="C267" s="246" t="str">
        <f t="shared" si="97"/>
        <v/>
      </c>
      <c r="D267" s="308">
        <f t="shared" si="98"/>
        <v>0</v>
      </c>
      <c r="E267" s="308">
        <f t="shared" si="99"/>
        <v>0</v>
      </c>
      <c r="F267" s="308">
        <f t="shared" si="100"/>
        <v>0</v>
      </c>
      <c r="G267" s="308">
        <f t="shared" si="101"/>
        <v>0</v>
      </c>
      <c r="H267" s="308">
        <f t="shared" si="102"/>
        <v>0</v>
      </c>
      <c r="I267" s="308">
        <f t="shared" si="103"/>
        <v>0</v>
      </c>
      <c r="J267" s="308">
        <f t="shared" si="104"/>
        <v>0</v>
      </c>
      <c r="K267" s="308">
        <f t="shared" si="105"/>
        <v>0</v>
      </c>
      <c r="L267" s="308">
        <f t="shared" si="106"/>
        <v>0</v>
      </c>
      <c r="M267" s="308">
        <f t="shared" si="107"/>
        <v>0</v>
      </c>
      <c r="N267" s="308">
        <f t="shared" si="108"/>
        <v>0</v>
      </c>
      <c r="O267" s="308">
        <f t="shared" si="109"/>
        <v>0</v>
      </c>
      <c r="P267" s="308">
        <f t="shared" si="110"/>
        <v>0</v>
      </c>
      <c r="Q267" s="308">
        <f t="shared" si="111"/>
        <v>0</v>
      </c>
      <c r="R267" s="308">
        <f t="shared" si="112"/>
        <v>0</v>
      </c>
      <c r="S267" s="308">
        <f t="shared" si="113"/>
        <v>0</v>
      </c>
      <c r="T267" s="308">
        <f t="shared" si="114"/>
        <v>0</v>
      </c>
      <c r="U267" s="308">
        <f t="shared" si="115"/>
        <v>0</v>
      </c>
      <c r="V267" s="308">
        <f t="shared" si="116"/>
        <v>0</v>
      </c>
      <c r="W267" s="308">
        <f t="shared" si="117"/>
        <v>0</v>
      </c>
      <c r="X267" s="308">
        <f t="shared" si="118"/>
        <v>0</v>
      </c>
      <c r="Y267" s="308">
        <f t="shared" si="119"/>
        <v>0</v>
      </c>
      <c r="Z267" s="308">
        <f t="shared" si="120"/>
        <v>0</v>
      </c>
      <c r="AA267" s="309">
        <f t="shared" si="121"/>
        <v>0</v>
      </c>
    </row>
    <row r="268" spans="2:33" s="75" customFormat="1">
      <c r="B268" s="320">
        <v>15</v>
      </c>
      <c r="C268" s="246" t="str">
        <f t="shared" si="97"/>
        <v/>
      </c>
      <c r="D268" s="308">
        <f t="shared" si="98"/>
        <v>0</v>
      </c>
      <c r="E268" s="308">
        <f t="shared" si="99"/>
        <v>0</v>
      </c>
      <c r="F268" s="308">
        <f t="shared" si="100"/>
        <v>0</v>
      </c>
      <c r="G268" s="308">
        <f t="shared" si="101"/>
        <v>0</v>
      </c>
      <c r="H268" s="308">
        <f t="shared" si="102"/>
        <v>0</v>
      </c>
      <c r="I268" s="308">
        <f t="shared" si="103"/>
        <v>0</v>
      </c>
      <c r="J268" s="308">
        <f t="shared" si="104"/>
        <v>0</v>
      </c>
      <c r="K268" s="308">
        <f t="shared" si="105"/>
        <v>0</v>
      </c>
      <c r="L268" s="308">
        <f t="shared" si="106"/>
        <v>0</v>
      </c>
      <c r="M268" s="308">
        <f t="shared" si="107"/>
        <v>0</v>
      </c>
      <c r="N268" s="308">
        <f t="shared" si="108"/>
        <v>0</v>
      </c>
      <c r="O268" s="308">
        <f t="shared" si="109"/>
        <v>0</v>
      </c>
      <c r="P268" s="308">
        <f t="shared" si="110"/>
        <v>0</v>
      </c>
      <c r="Q268" s="308">
        <f t="shared" si="111"/>
        <v>0</v>
      </c>
      <c r="R268" s="308">
        <f t="shared" si="112"/>
        <v>0</v>
      </c>
      <c r="S268" s="308">
        <f t="shared" si="113"/>
        <v>0</v>
      </c>
      <c r="T268" s="308">
        <f t="shared" si="114"/>
        <v>0</v>
      </c>
      <c r="U268" s="308">
        <f t="shared" si="115"/>
        <v>0</v>
      </c>
      <c r="V268" s="308">
        <f t="shared" si="116"/>
        <v>0</v>
      </c>
      <c r="W268" s="308">
        <f t="shared" si="117"/>
        <v>0</v>
      </c>
      <c r="X268" s="308">
        <f t="shared" si="118"/>
        <v>0</v>
      </c>
      <c r="Y268" s="308">
        <f t="shared" si="119"/>
        <v>0</v>
      </c>
      <c r="Z268" s="308">
        <f t="shared" si="120"/>
        <v>0</v>
      </c>
      <c r="AA268" s="309">
        <f t="shared" si="121"/>
        <v>0</v>
      </c>
    </row>
    <row r="269" spans="2:33" s="75" customFormat="1" ht="29.25" customHeight="1">
      <c r="B269" s="771" t="s">
        <v>1423</v>
      </c>
      <c r="C269" s="772"/>
      <c r="D269" s="309">
        <f t="shared" ref="D269:Z269" si="122">SUM(D254:D268)</f>
        <v>0</v>
      </c>
      <c r="E269" s="309">
        <f t="shared" si="122"/>
        <v>0</v>
      </c>
      <c r="F269" s="309">
        <f t="shared" si="122"/>
        <v>0</v>
      </c>
      <c r="G269" s="309">
        <f t="shared" si="122"/>
        <v>0</v>
      </c>
      <c r="H269" s="309">
        <f t="shared" si="122"/>
        <v>0</v>
      </c>
      <c r="I269" s="309">
        <f t="shared" si="122"/>
        <v>0</v>
      </c>
      <c r="J269" s="309">
        <f t="shared" si="122"/>
        <v>0</v>
      </c>
      <c r="K269" s="309">
        <f t="shared" si="122"/>
        <v>0</v>
      </c>
      <c r="L269" s="309">
        <f t="shared" si="122"/>
        <v>0</v>
      </c>
      <c r="M269" s="309">
        <f t="shared" si="122"/>
        <v>0</v>
      </c>
      <c r="N269" s="309">
        <f t="shared" si="122"/>
        <v>0</v>
      </c>
      <c r="O269" s="309">
        <f t="shared" si="122"/>
        <v>0</v>
      </c>
      <c r="P269" s="309">
        <f t="shared" si="122"/>
        <v>0</v>
      </c>
      <c r="Q269" s="309">
        <f t="shared" si="122"/>
        <v>0</v>
      </c>
      <c r="R269" s="309">
        <f t="shared" si="122"/>
        <v>0</v>
      </c>
      <c r="S269" s="309">
        <f t="shared" si="122"/>
        <v>0</v>
      </c>
      <c r="T269" s="309">
        <f t="shared" si="122"/>
        <v>0</v>
      </c>
      <c r="U269" s="309">
        <f t="shared" si="122"/>
        <v>0</v>
      </c>
      <c r="V269" s="309">
        <f t="shared" si="122"/>
        <v>0</v>
      </c>
      <c r="W269" s="309">
        <f t="shared" si="122"/>
        <v>0</v>
      </c>
      <c r="X269" s="309">
        <f t="shared" si="122"/>
        <v>0</v>
      </c>
      <c r="Y269" s="309">
        <f t="shared" si="122"/>
        <v>0</v>
      </c>
      <c r="Z269" s="309">
        <f t="shared" si="122"/>
        <v>0</v>
      </c>
      <c r="AA269" s="309">
        <f t="shared" si="121"/>
        <v>0</v>
      </c>
    </row>
    <row r="270" spans="2:33">
      <c r="B270" s="132"/>
      <c r="C270" s="132"/>
      <c r="D270" s="132"/>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c r="AA270" s="132"/>
      <c r="AB270" s="132"/>
      <c r="AC270" s="132"/>
      <c r="AD270" s="132"/>
      <c r="AE270" s="132"/>
      <c r="AF270" s="132"/>
      <c r="AG270" s="132"/>
    </row>
    <row r="271" spans="2:33" s="75" customFormat="1" ht="18" thickBot="1">
      <c r="B271" s="117" t="s">
        <v>95</v>
      </c>
      <c r="C271" s="127"/>
      <c r="D271" s="77"/>
      <c r="E271" s="77"/>
      <c r="F271" s="77"/>
      <c r="G271" s="77"/>
      <c r="H271" s="77"/>
      <c r="I271" s="77"/>
      <c r="J271" s="77"/>
      <c r="K271" s="77"/>
      <c r="L271" s="77"/>
      <c r="M271" s="77"/>
      <c r="N271" s="77"/>
      <c r="O271" s="77"/>
      <c r="P271" s="77"/>
      <c r="Q271" s="77"/>
      <c r="R271" s="77"/>
      <c r="S271" s="77"/>
      <c r="T271" s="77"/>
      <c r="U271" s="77"/>
      <c r="V271" s="77"/>
      <c r="W271" s="79"/>
      <c r="Y271" s="80"/>
      <c r="Z271" s="80"/>
      <c r="AA271" s="80"/>
    </row>
    <row r="272" spans="2:33" s="75" customFormat="1" ht="21" customHeight="1" thickBot="1">
      <c r="B272" s="694" t="s">
        <v>1465</v>
      </c>
      <c r="C272" s="695"/>
      <c r="D272" s="695"/>
      <c r="E272" s="695"/>
      <c r="F272" s="695"/>
      <c r="G272" s="695"/>
      <c r="H272" s="695"/>
      <c r="I272" s="695"/>
      <c r="J272" s="695"/>
      <c r="K272" s="695"/>
      <c r="L272" s="695"/>
      <c r="M272" s="695"/>
      <c r="N272" s="695"/>
      <c r="O272" s="695"/>
      <c r="P272" s="695"/>
      <c r="Q272" s="695"/>
      <c r="R272" s="695"/>
      <c r="S272" s="696"/>
      <c r="T272" s="95"/>
      <c r="U272" s="95"/>
      <c r="V272" s="95"/>
      <c r="W272" s="95"/>
      <c r="X272" s="95"/>
      <c r="Y272" s="95"/>
      <c r="Z272" s="95"/>
      <c r="AA272" s="95"/>
      <c r="AB272" s="95"/>
      <c r="AC272" s="95"/>
      <c r="AD272" s="95"/>
      <c r="AE272" s="95"/>
    </row>
    <row r="273" spans="2:27" s="75" customFormat="1" ht="17.25">
      <c r="B273" s="95" t="s">
        <v>759</v>
      </c>
      <c r="C273" s="127"/>
      <c r="D273" s="77"/>
      <c r="E273" s="77"/>
      <c r="F273" s="77"/>
      <c r="G273" s="77"/>
      <c r="H273" s="77"/>
      <c r="I273" s="77"/>
      <c r="J273" s="77"/>
      <c r="K273" s="77"/>
      <c r="L273" s="77"/>
      <c r="M273" s="77"/>
      <c r="N273" s="77"/>
      <c r="O273" s="77"/>
      <c r="P273" s="77"/>
      <c r="Q273" s="77"/>
      <c r="R273" s="77"/>
      <c r="S273" s="77"/>
      <c r="T273" s="77"/>
      <c r="U273" s="77"/>
      <c r="V273" s="77"/>
      <c r="W273" s="79"/>
      <c r="Y273" s="80"/>
      <c r="Z273" s="80"/>
      <c r="AA273" s="80"/>
    </row>
    <row r="274" spans="2:27" s="111" customFormat="1" ht="165.75" customHeight="1">
      <c r="B274" s="316"/>
      <c r="C274" s="178" t="s">
        <v>280</v>
      </c>
      <c r="D274" s="178" t="s">
        <v>1424</v>
      </c>
      <c r="E274" s="317" t="str">
        <f>部門費!C3</f>
        <v>①燃やすごみ</v>
      </c>
      <c r="F274" s="538" t="str">
        <f>部門費!D3</f>
        <v>②燃やさないごみ</v>
      </c>
      <c r="G274" s="538" t="str">
        <f>部門費!E3</f>
        <v>③粗大ごみ</v>
      </c>
      <c r="H274" s="538" t="str">
        <f>部門費!F3</f>
        <v>④アルミ缶</v>
      </c>
      <c r="I274" s="538" t="str">
        <f>部門費!G3</f>
        <v>⑤スチール缶</v>
      </c>
      <c r="J274" s="538" t="str">
        <f>部門費!H3</f>
        <v>⑥無色のガラス製の容器</v>
      </c>
      <c r="K274" s="538" t="str">
        <f>部門費!I3</f>
        <v>⑦茶色のガラス製の容器</v>
      </c>
      <c r="L274" s="538" t="str">
        <f>部門費!J3</f>
        <v>⑧その他のガラス製の容器</v>
      </c>
      <c r="M274" s="538" t="str">
        <f>部門費!K3</f>
        <v>⑨リターナブルびん</v>
      </c>
      <c r="N274" s="538" t="str">
        <f>部門費!L3</f>
        <v>⑩ペットボトル</v>
      </c>
      <c r="O274" s="538" t="str">
        <f>部門費!M3</f>
        <v>⑪白色トレイ</v>
      </c>
      <c r="P274" s="538" t="str">
        <f>部門費!N3</f>
        <v>⑫プラスチック製容器包装</v>
      </c>
      <c r="Q274" s="538" t="str">
        <f>部門費!O3</f>
        <v>⑬紙製容器包装</v>
      </c>
      <c r="R274" s="538" t="str">
        <f>部門費!P3</f>
        <v>⑭紙パック</v>
      </c>
      <c r="S274" s="538" t="str">
        <f>部門費!Q3</f>
        <v>⑮段ボール</v>
      </c>
      <c r="T274" s="538" t="str">
        <f>部門費!R3</f>
        <v>⑯古紙</v>
      </c>
      <c r="U274" s="538" t="str">
        <f>部門費!S3</f>
        <v>⑰古布</v>
      </c>
      <c r="V274" s="538" t="str">
        <f>部門費!T3</f>
        <v>⑱生ごみ</v>
      </c>
      <c r="W274" s="538" t="str">
        <f>部門費!U3</f>
        <v>⑲廃油</v>
      </c>
      <c r="X274" s="538" t="str">
        <f>部門費!V3</f>
        <v>⑳小型家電</v>
      </c>
      <c r="Y274" s="538" t="str">
        <f>部門費!W3</f>
        <v>㉑その他の資源ごみ</v>
      </c>
      <c r="Z274" s="549" t="str">
        <f>部門費!X3</f>
        <v>㉒その他のごみ</v>
      </c>
      <c r="AA274" s="178" t="s">
        <v>1424</v>
      </c>
    </row>
    <row r="275" spans="2:27" s="75" customFormat="1">
      <c r="B275" s="320">
        <v>1</v>
      </c>
      <c r="C275" s="246" t="str">
        <f t="shared" ref="C275:C289" si="123">IF(C39="","",C39)</f>
        <v/>
      </c>
      <c r="D275" s="305">
        <f t="shared" ref="D275:D289" si="124">IF(G212="",0,G212)</f>
        <v>0</v>
      </c>
      <c r="E275" s="305">
        <f t="shared" ref="E275:E289" si="125">IF(ISERROR(IF($Y146=0,0,$D275*C146/$Y146)),0,IF($Y146=0,0,$D275*C146/$Y146))</f>
        <v>0</v>
      </c>
      <c r="F275" s="305">
        <f t="shared" ref="F275:F289" si="126">IF(ISERROR(IF($Y146=0,0,$D275*D146/$Y146)),0,IF($Y146=0,0,$D275*D146/$Y146))</f>
        <v>0</v>
      </c>
      <c r="G275" s="305">
        <f t="shared" ref="G275:G289" si="127">IF(ISERROR(IF($Y146=0,0,$D275*E146/$Y146)),0,IF($Y146=0,0,$D275*E146/$Y146))</f>
        <v>0</v>
      </c>
      <c r="H275" s="305">
        <f t="shared" ref="H275:H289" si="128">IF(ISERROR(IF($Y146=0,0,$D275*F146/$Y146)),0,IF($Y146=0,0,$D275*F146/$Y146))</f>
        <v>0</v>
      </c>
      <c r="I275" s="305">
        <f t="shared" ref="I275:I289" si="129">IF(ISERROR(IF($Y146=0,0,$D275*G146/$Y146)),0,IF($Y146=0,0,$D275*G146/$Y146))</f>
        <v>0</v>
      </c>
      <c r="J275" s="305">
        <f t="shared" ref="J275:J289" si="130">IF(ISERROR(IF($Y146=0,0,$D275*H146/$Y146)),0,IF($Y146=0,0,$D275*H146/$Y146))</f>
        <v>0</v>
      </c>
      <c r="K275" s="305">
        <f t="shared" ref="K275:K289" si="131">IF(ISERROR(IF($Y146=0,0,$D275*I146/$Y146)),0,IF($Y146=0,0,$D275*I146/$Y146))</f>
        <v>0</v>
      </c>
      <c r="L275" s="305">
        <f t="shared" ref="L275:L289" si="132">IF(ISERROR(IF($Y146=0,0,$D275*J146/$Y146)),0,IF($Y146=0,0,$D275*J146/$Y146))</f>
        <v>0</v>
      </c>
      <c r="M275" s="305">
        <f t="shared" ref="M275:M289" si="133">IF(ISERROR(IF($Y146=0,0,$D275*K146/$Y146)),0,IF($Y146=0,0,$D275*K146/$Y146))</f>
        <v>0</v>
      </c>
      <c r="N275" s="305">
        <f t="shared" ref="N275:N289" si="134">IF(ISERROR(IF($Y146=0,0,$D275*L146/$Y146)),0,IF($Y146=0,0,$D275*L146/$Y146))</f>
        <v>0</v>
      </c>
      <c r="O275" s="305">
        <f t="shared" ref="O275:O289" si="135">IF(ISERROR(IF($Y146=0,0,$D275*M146/$Y146)),0,IF($Y146=0,0,$D275*M146/$Y146))</f>
        <v>0</v>
      </c>
      <c r="P275" s="305">
        <f t="shared" ref="P275:P289" si="136">IF(ISERROR(IF($Y146=0,0,$D275*N146/$Y146)),0,IF($Y146=0,0,$D275*N146/$Y146))</f>
        <v>0</v>
      </c>
      <c r="Q275" s="305">
        <f t="shared" ref="Q275:Q289" si="137">IF(ISERROR(IF($Y146=0,0,$D275*O146/$Y146)),0,IF($Y146=0,0,$D275*O146/$Y146))</f>
        <v>0</v>
      </c>
      <c r="R275" s="305">
        <f t="shared" ref="R275:R289" si="138">IF(ISERROR(IF($Y146=0,0,$D275*P146/$Y146)),0,IF($Y146=0,0,$D275*P146/$Y146))</f>
        <v>0</v>
      </c>
      <c r="S275" s="305">
        <f t="shared" ref="S275:S289" si="139">IF(ISERROR(IF($Y146=0,0,$D275*Q146/$Y146)),0,IF($Y146=0,0,$D275*Q146/$Y146))</f>
        <v>0</v>
      </c>
      <c r="T275" s="305">
        <f t="shared" ref="T275:T289" si="140">IF(ISERROR(IF($Y146=0,0,$D275*R146/$Y146)),0,IF($Y146=0,0,$D275*R146/$Y146))</f>
        <v>0</v>
      </c>
      <c r="U275" s="305">
        <f t="shared" ref="U275:U289" si="141">IF(ISERROR(IF($Y146=0,0,$D275*S146/$Y146)),0,IF($Y146=0,0,$D275*S146/$Y146))</f>
        <v>0</v>
      </c>
      <c r="V275" s="305">
        <f t="shared" ref="V275:V289" si="142">IF(ISERROR(IF($Y146=0,0,$D275*T146/$Y146)),0,IF($Y146=0,0,$D275*T146/$Y146))</f>
        <v>0</v>
      </c>
      <c r="W275" s="305">
        <f t="shared" ref="W275:W289" si="143">IF(ISERROR(IF($Y146=0,0,$D275*U146/$Y146)),0,IF($Y146=0,0,$D275*U146/$Y146))</f>
        <v>0</v>
      </c>
      <c r="X275" s="305">
        <f t="shared" ref="X275:X289" si="144">IF(ISERROR(IF($Y146=0,0,$D275*V146/$Y146)),0,IF($Y146=0,0,$D275*V146/$Y146))</f>
        <v>0</v>
      </c>
      <c r="Y275" s="305">
        <f t="shared" ref="Y275:Y289" si="145">IF(ISERROR(IF($Y146=0,0,$D275*W146/$Y146)),0,IF($Y146=0,0,$D275*W146/$Y146))</f>
        <v>0</v>
      </c>
      <c r="Z275" s="305">
        <f t="shared" ref="Z275:Z289" si="146">IF(ISERROR(IF($Y146=0,0,$D275*X146/$Y146)),0,IF($Y146=0,0,$D275*X146/$Y146))</f>
        <v>0</v>
      </c>
      <c r="AA275" s="297">
        <f t="shared" ref="AA275:AA290" si="147">SUM(E275:Z275)</f>
        <v>0</v>
      </c>
    </row>
    <row r="276" spans="2:27" s="75" customFormat="1">
      <c r="B276" s="320">
        <v>2</v>
      </c>
      <c r="C276" s="246" t="str">
        <f t="shared" si="123"/>
        <v/>
      </c>
      <c r="D276" s="305">
        <f t="shared" si="124"/>
        <v>0</v>
      </c>
      <c r="E276" s="305">
        <f t="shared" si="125"/>
        <v>0</v>
      </c>
      <c r="F276" s="305">
        <f t="shared" si="126"/>
        <v>0</v>
      </c>
      <c r="G276" s="305">
        <f t="shared" si="127"/>
        <v>0</v>
      </c>
      <c r="H276" s="305">
        <f t="shared" si="128"/>
        <v>0</v>
      </c>
      <c r="I276" s="305">
        <f t="shared" si="129"/>
        <v>0</v>
      </c>
      <c r="J276" s="305">
        <f t="shared" si="130"/>
        <v>0</v>
      </c>
      <c r="K276" s="305">
        <f t="shared" si="131"/>
        <v>0</v>
      </c>
      <c r="L276" s="305">
        <f t="shared" si="132"/>
        <v>0</v>
      </c>
      <c r="M276" s="305">
        <f t="shared" si="133"/>
        <v>0</v>
      </c>
      <c r="N276" s="305">
        <f t="shared" si="134"/>
        <v>0</v>
      </c>
      <c r="O276" s="305">
        <f t="shared" si="135"/>
        <v>0</v>
      </c>
      <c r="P276" s="305">
        <f t="shared" si="136"/>
        <v>0</v>
      </c>
      <c r="Q276" s="305">
        <f t="shared" si="137"/>
        <v>0</v>
      </c>
      <c r="R276" s="305">
        <f t="shared" si="138"/>
        <v>0</v>
      </c>
      <c r="S276" s="305">
        <f t="shared" si="139"/>
        <v>0</v>
      </c>
      <c r="T276" s="305">
        <f t="shared" si="140"/>
        <v>0</v>
      </c>
      <c r="U276" s="305">
        <f t="shared" si="141"/>
        <v>0</v>
      </c>
      <c r="V276" s="305">
        <f t="shared" si="142"/>
        <v>0</v>
      </c>
      <c r="W276" s="305">
        <f t="shared" si="143"/>
        <v>0</v>
      </c>
      <c r="X276" s="305">
        <f t="shared" si="144"/>
        <v>0</v>
      </c>
      <c r="Y276" s="305">
        <f t="shared" si="145"/>
        <v>0</v>
      </c>
      <c r="Z276" s="305">
        <f t="shared" si="146"/>
        <v>0</v>
      </c>
      <c r="AA276" s="297">
        <f t="shared" si="147"/>
        <v>0</v>
      </c>
    </row>
    <row r="277" spans="2:27" s="75" customFormat="1">
      <c r="B277" s="320">
        <v>3</v>
      </c>
      <c r="C277" s="246" t="str">
        <f t="shared" si="123"/>
        <v/>
      </c>
      <c r="D277" s="305">
        <f t="shared" si="124"/>
        <v>0</v>
      </c>
      <c r="E277" s="305">
        <f t="shared" si="125"/>
        <v>0</v>
      </c>
      <c r="F277" s="305">
        <f t="shared" si="126"/>
        <v>0</v>
      </c>
      <c r="G277" s="305">
        <f t="shared" si="127"/>
        <v>0</v>
      </c>
      <c r="H277" s="305">
        <f t="shared" si="128"/>
        <v>0</v>
      </c>
      <c r="I277" s="305">
        <f t="shared" si="129"/>
        <v>0</v>
      </c>
      <c r="J277" s="305">
        <f t="shared" si="130"/>
        <v>0</v>
      </c>
      <c r="K277" s="305">
        <f t="shared" si="131"/>
        <v>0</v>
      </c>
      <c r="L277" s="305">
        <f t="shared" si="132"/>
        <v>0</v>
      </c>
      <c r="M277" s="305">
        <f t="shared" si="133"/>
        <v>0</v>
      </c>
      <c r="N277" s="305">
        <f t="shared" si="134"/>
        <v>0</v>
      </c>
      <c r="O277" s="305">
        <f t="shared" si="135"/>
        <v>0</v>
      </c>
      <c r="P277" s="305">
        <f t="shared" si="136"/>
        <v>0</v>
      </c>
      <c r="Q277" s="305">
        <f t="shared" si="137"/>
        <v>0</v>
      </c>
      <c r="R277" s="305">
        <f t="shared" si="138"/>
        <v>0</v>
      </c>
      <c r="S277" s="305">
        <f t="shared" si="139"/>
        <v>0</v>
      </c>
      <c r="T277" s="305">
        <f t="shared" si="140"/>
        <v>0</v>
      </c>
      <c r="U277" s="305">
        <f t="shared" si="141"/>
        <v>0</v>
      </c>
      <c r="V277" s="305">
        <f t="shared" si="142"/>
        <v>0</v>
      </c>
      <c r="W277" s="305">
        <f t="shared" si="143"/>
        <v>0</v>
      </c>
      <c r="X277" s="305">
        <f t="shared" si="144"/>
        <v>0</v>
      </c>
      <c r="Y277" s="305">
        <f t="shared" si="145"/>
        <v>0</v>
      </c>
      <c r="Z277" s="305">
        <f t="shared" si="146"/>
        <v>0</v>
      </c>
      <c r="AA277" s="297">
        <f t="shared" si="147"/>
        <v>0</v>
      </c>
    </row>
    <row r="278" spans="2:27" s="75" customFormat="1">
      <c r="B278" s="320">
        <v>4</v>
      </c>
      <c r="C278" s="246" t="str">
        <f t="shared" si="123"/>
        <v/>
      </c>
      <c r="D278" s="305">
        <f t="shared" si="124"/>
        <v>0</v>
      </c>
      <c r="E278" s="305">
        <f t="shared" si="125"/>
        <v>0</v>
      </c>
      <c r="F278" s="305">
        <f t="shared" si="126"/>
        <v>0</v>
      </c>
      <c r="G278" s="305">
        <f t="shared" si="127"/>
        <v>0</v>
      </c>
      <c r="H278" s="305">
        <f t="shared" si="128"/>
        <v>0</v>
      </c>
      <c r="I278" s="305">
        <f t="shared" si="129"/>
        <v>0</v>
      </c>
      <c r="J278" s="305">
        <f t="shared" si="130"/>
        <v>0</v>
      </c>
      <c r="K278" s="305">
        <f t="shared" si="131"/>
        <v>0</v>
      </c>
      <c r="L278" s="305">
        <f t="shared" si="132"/>
        <v>0</v>
      </c>
      <c r="M278" s="305">
        <f t="shared" si="133"/>
        <v>0</v>
      </c>
      <c r="N278" s="305">
        <f t="shared" si="134"/>
        <v>0</v>
      </c>
      <c r="O278" s="305">
        <f t="shared" si="135"/>
        <v>0</v>
      </c>
      <c r="P278" s="305">
        <f t="shared" si="136"/>
        <v>0</v>
      </c>
      <c r="Q278" s="305">
        <f t="shared" si="137"/>
        <v>0</v>
      </c>
      <c r="R278" s="305">
        <f t="shared" si="138"/>
        <v>0</v>
      </c>
      <c r="S278" s="305">
        <f t="shared" si="139"/>
        <v>0</v>
      </c>
      <c r="T278" s="305">
        <f t="shared" si="140"/>
        <v>0</v>
      </c>
      <c r="U278" s="305">
        <f t="shared" si="141"/>
        <v>0</v>
      </c>
      <c r="V278" s="305">
        <f t="shared" si="142"/>
        <v>0</v>
      </c>
      <c r="W278" s="305">
        <f t="shared" si="143"/>
        <v>0</v>
      </c>
      <c r="X278" s="305">
        <f t="shared" si="144"/>
        <v>0</v>
      </c>
      <c r="Y278" s="305">
        <f t="shared" si="145"/>
        <v>0</v>
      </c>
      <c r="Z278" s="305">
        <f t="shared" si="146"/>
        <v>0</v>
      </c>
      <c r="AA278" s="297">
        <f t="shared" si="147"/>
        <v>0</v>
      </c>
    </row>
    <row r="279" spans="2:27" s="75" customFormat="1">
      <c r="B279" s="320">
        <v>5</v>
      </c>
      <c r="C279" s="246" t="str">
        <f t="shared" si="123"/>
        <v/>
      </c>
      <c r="D279" s="305">
        <f t="shared" si="124"/>
        <v>0</v>
      </c>
      <c r="E279" s="305">
        <f t="shared" si="125"/>
        <v>0</v>
      </c>
      <c r="F279" s="305">
        <f t="shared" si="126"/>
        <v>0</v>
      </c>
      <c r="G279" s="305">
        <f t="shared" si="127"/>
        <v>0</v>
      </c>
      <c r="H279" s="305">
        <f t="shared" si="128"/>
        <v>0</v>
      </c>
      <c r="I279" s="305">
        <f t="shared" si="129"/>
        <v>0</v>
      </c>
      <c r="J279" s="305">
        <f t="shared" si="130"/>
        <v>0</v>
      </c>
      <c r="K279" s="305">
        <f t="shared" si="131"/>
        <v>0</v>
      </c>
      <c r="L279" s="305">
        <f t="shared" si="132"/>
        <v>0</v>
      </c>
      <c r="M279" s="305">
        <f t="shared" si="133"/>
        <v>0</v>
      </c>
      <c r="N279" s="305">
        <f t="shared" si="134"/>
        <v>0</v>
      </c>
      <c r="O279" s="305">
        <f t="shared" si="135"/>
        <v>0</v>
      </c>
      <c r="P279" s="305">
        <f t="shared" si="136"/>
        <v>0</v>
      </c>
      <c r="Q279" s="305">
        <f t="shared" si="137"/>
        <v>0</v>
      </c>
      <c r="R279" s="305">
        <f t="shared" si="138"/>
        <v>0</v>
      </c>
      <c r="S279" s="305">
        <f t="shared" si="139"/>
        <v>0</v>
      </c>
      <c r="T279" s="305">
        <f t="shared" si="140"/>
        <v>0</v>
      </c>
      <c r="U279" s="305">
        <f t="shared" si="141"/>
        <v>0</v>
      </c>
      <c r="V279" s="305">
        <f t="shared" si="142"/>
        <v>0</v>
      </c>
      <c r="W279" s="305">
        <f t="shared" si="143"/>
        <v>0</v>
      </c>
      <c r="X279" s="305">
        <f t="shared" si="144"/>
        <v>0</v>
      </c>
      <c r="Y279" s="305">
        <f t="shared" si="145"/>
        <v>0</v>
      </c>
      <c r="Z279" s="305">
        <f t="shared" si="146"/>
        <v>0</v>
      </c>
      <c r="AA279" s="297">
        <f t="shared" si="147"/>
        <v>0</v>
      </c>
    </row>
    <row r="280" spans="2:27" s="75" customFormat="1">
      <c r="B280" s="320">
        <v>6</v>
      </c>
      <c r="C280" s="246" t="str">
        <f t="shared" si="123"/>
        <v/>
      </c>
      <c r="D280" s="305">
        <f t="shared" si="124"/>
        <v>0</v>
      </c>
      <c r="E280" s="305">
        <f t="shared" si="125"/>
        <v>0</v>
      </c>
      <c r="F280" s="305">
        <f t="shared" si="126"/>
        <v>0</v>
      </c>
      <c r="G280" s="305">
        <f t="shared" si="127"/>
        <v>0</v>
      </c>
      <c r="H280" s="305">
        <f t="shared" si="128"/>
        <v>0</v>
      </c>
      <c r="I280" s="305">
        <f t="shared" si="129"/>
        <v>0</v>
      </c>
      <c r="J280" s="305">
        <f t="shared" si="130"/>
        <v>0</v>
      </c>
      <c r="K280" s="305">
        <f t="shared" si="131"/>
        <v>0</v>
      </c>
      <c r="L280" s="305">
        <f t="shared" si="132"/>
        <v>0</v>
      </c>
      <c r="M280" s="305">
        <f t="shared" si="133"/>
        <v>0</v>
      </c>
      <c r="N280" s="305">
        <f t="shared" si="134"/>
        <v>0</v>
      </c>
      <c r="O280" s="305">
        <f t="shared" si="135"/>
        <v>0</v>
      </c>
      <c r="P280" s="305">
        <f t="shared" si="136"/>
        <v>0</v>
      </c>
      <c r="Q280" s="305">
        <f t="shared" si="137"/>
        <v>0</v>
      </c>
      <c r="R280" s="305">
        <f t="shared" si="138"/>
        <v>0</v>
      </c>
      <c r="S280" s="305">
        <f t="shared" si="139"/>
        <v>0</v>
      </c>
      <c r="T280" s="305">
        <f t="shared" si="140"/>
        <v>0</v>
      </c>
      <c r="U280" s="305">
        <f t="shared" si="141"/>
        <v>0</v>
      </c>
      <c r="V280" s="305">
        <f t="shared" si="142"/>
        <v>0</v>
      </c>
      <c r="W280" s="305">
        <f t="shared" si="143"/>
        <v>0</v>
      </c>
      <c r="X280" s="305">
        <f t="shared" si="144"/>
        <v>0</v>
      </c>
      <c r="Y280" s="305">
        <f t="shared" si="145"/>
        <v>0</v>
      </c>
      <c r="Z280" s="305">
        <f t="shared" si="146"/>
        <v>0</v>
      </c>
      <c r="AA280" s="297">
        <f t="shared" si="147"/>
        <v>0</v>
      </c>
    </row>
    <row r="281" spans="2:27" s="75" customFormat="1">
      <c r="B281" s="320">
        <v>7</v>
      </c>
      <c r="C281" s="246" t="str">
        <f t="shared" si="123"/>
        <v/>
      </c>
      <c r="D281" s="305">
        <f t="shared" si="124"/>
        <v>0</v>
      </c>
      <c r="E281" s="305">
        <f t="shared" si="125"/>
        <v>0</v>
      </c>
      <c r="F281" s="305">
        <f t="shared" si="126"/>
        <v>0</v>
      </c>
      <c r="G281" s="305">
        <f t="shared" si="127"/>
        <v>0</v>
      </c>
      <c r="H281" s="305">
        <f t="shared" si="128"/>
        <v>0</v>
      </c>
      <c r="I281" s="305">
        <f t="shared" si="129"/>
        <v>0</v>
      </c>
      <c r="J281" s="305">
        <f t="shared" si="130"/>
        <v>0</v>
      </c>
      <c r="K281" s="305">
        <f t="shared" si="131"/>
        <v>0</v>
      </c>
      <c r="L281" s="305">
        <f t="shared" si="132"/>
        <v>0</v>
      </c>
      <c r="M281" s="305">
        <f t="shared" si="133"/>
        <v>0</v>
      </c>
      <c r="N281" s="305">
        <f t="shared" si="134"/>
        <v>0</v>
      </c>
      <c r="O281" s="305">
        <f t="shared" si="135"/>
        <v>0</v>
      </c>
      <c r="P281" s="305">
        <f t="shared" si="136"/>
        <v>0</v>
      </c>
      <c r="Q281" s="305">
        <f t="shared" si="137"/>
        <v>0</v>
      </c>
      <c r="R281" s="305">
        <f t="shared" si="138"/>
        <v>0</v>
      </c>
      <c r="S281" s="305">
        <f t="shared" si="139"/>
        <v>0</v>
      </c>
      <c r="T281" s="305">
        <f t="shared" si="140"/>
        <v>0</v>
      </c>
      <c r="U281" s="305">
        <f t="shared" si="141"/>
        <v>0</v>
      </c>
      <c r="V281" s="305">
        <f t="shared" si="142"/>
        <v>0</v>
      </c>
      <c r="W281" s="305">
        <f t="shared" si="143"/>
        <v>0</v>
      </c>
      <c r="X281" s="305">
        <f t="shared" si="144"/>
        <v>0</v>
      </c>
      <c r="Y281" s="305">
        <f t="shared" si="145"/>
        <v>0</v>
      </c>
      <c r="Z281" s="305">
        <f t="shared" si="146"/>
        <v>0</v>
      </c>
      <c r="AA281" s="297">
        <f t="shared" si="147"/>
        <v>0</v>
      </c>
    </row>
    <row r="282" spans="2:27" s="75" customFormat="1">
      <c r="B282" s="320">
        <v>8</v>
      </c>
      <c r="C282" s="246" t="str">
        <f t="shared" si="123"/>
        <v/>
      </c>
      <c r="D282" s="305">
        <f t="shared" si="124"/>
        <v>0</v>
      </c>
      <c r="E282" s="305">
        <f t="shared" si="125"/>
        <v>0</v>
      </c>
      <c r="F282" s="305">
        <f t="shared" si="126"/>
        <v>0</v>
      </c>
      <c r="G282" s="305">
        <f t="shared" si="127"/>
        <v>0</v>
      </c>
      <c r="H282" s="305">
        <f t="shared" si="128"/>
        <v>0</v>
      </c>
      <c r="I282" s="305">
        <f t="shared" si="129"/>
        <v>0</v>
      </c>
      <c r="J282" s="305">
        <f t="shared" si="130"/>
        <v>0</v>
      </c>
      <c r="K282" s="305">
        <f t="shared" si="131"/>
        <v>0</v>
      </c>
      <c r="L282" s="305">
        <f t="shared" si="132"/>
        <v>0</v>
      </c>
      <c r="M282" s="305">
        <f t="shared" si="133"/>
        <v>0</v>
      </c>
      <c r="N282" s="305">
        <f t="shared" si="134"/>
        <v>0</v>
      </c>
      <c r="O282" s="305">
        <f t="shared" si="135"/>
        <v>0</v>
      </c>
      <c r="P282" s="305">
        <f t="shared" si="136"/>
        <v>0</v>
      </c>
      <c r="Q282" s="305">
        <f t="shared" si="137"/>
        <v>0</v>
      </c>
      <c r="R282" s="305">
        <f t="shared" si="138"/>
        <v>0</v>
      </c>
      <c r="S282" s="305">
        <f t="shared" si="139"/>
        <v>0</v>
      </c>
      <c r="T282" s="305">
        <f t="shared" si="140"/>
        <v>0</v>
      </c>
      <c r="U282" s="305">
        <f t="shared" si="141"/>
        <v>0</v>
      </c>
      <c r="V282" s="305">
        <f t="shared" si="142"/>
        <v>0</v>
      </c>
      <c r="W282" s="305">
        <f t="shared" si="143"/>
        <v>0</v>
      </c>
      <c r="X282" s="305">
        <f t="shared" si="144"/>
        <v>0</v>
      </c>
      <c r="Y282" s="305">
        <f t="shared" si="145"/>
        <v>0</v>
      </c>
      <c r="Z282" s="305">
        <f t="shared" si="146"/>
        <v>0</v>
      </c>
      <c r="AA282" s="297">
        <f t="shared" si="147"/>
        <v>0</v>
      </c>
    </row>
    <row r="283" spans="2:27" s="75" customFormat="1">
      <c r="B283" s="320">
        <v>9</v>
      </c>
      <c r="C283" s="246" t="str">
        <f t="shared" si="123"/>
        <v/>
      </c>
      <c r="D283" s="305">
        <f t="shared" si="124"/>
        <v>0</v>
      </c>
      <c r="E283" s="305">
        <f t="shared" si="125"/>
        <v>0</v>
      </c>
      <c r="F283" s="305">
        <f t="shared" si="126"/>
        <v>0</v>
      </c>
      <c r="G283" s="305">
        <f t="shared" si="127"/>
        <v>0</v>
      </c>
      <c r="H283" s="305">
        <f t="shared" si="128"/>
        <v>0</v>
      </c>
      <c r="I283" s="305">
        <f t="shared" si="129"/>
        <v>0</v>
      </c>
      <c r="J283" s="305">
        <f t="shared" si="130"/>
        <v>0</v>
      </c>
      <c r="K283" s="305">
        <f t="shared" si="131"/>
        <v>0</v>
      </c>
      <c r="L283" s="305">
        <f t="shared" si="132"/>
        <v>0</v>
      </c>
      <c r="M283" s="305">
        <f t="shared" si="133"/>
        <v>0</v>
      </c>
      <c r="N283" s="305">
        <f t="shared" si="134"/>
        <v>0</v>
      </c>
      <c r="O283" s="305">
        <f t="shared" si="135"/>
        <v>0</v>
      </c>
      <c r="P283" s="305">
        <f t="shared" si="136"/>
        <v>0</v>
      </c>
      <c r="Q283" s="305">
        <f t="shared" si="137"/>
        <v>0</v>
      </c>
      <c r="R283" s="305">
        <f t="shared" si="138"/>
        <v>0</v>
      </c>
      <c r="S283" s="305">
        <f t="shared" si="139"/>
        <v>0</v>
      </c>
      <c r="T283" s="305">
        <f t="shared" si="140"/>
        <v>0</v>
      </c>
      <c r="U283" s="305">
        <f t="shared" si="141"/>
        <v>0</v>
      </c>
      <c r="V283" s="305">
        <f t="shared" si="142"/>
        <v>0</v>
      </c>
      <c r="W283" s="305">
        <f t="shared" si="143"/>
        <v>0</v>
      </c>
      <c r="X283" s="305">
        <f t="shared" si="144"/>
        <v>0</v>
      </c>
      <c r="Y283" s="305">
        <f t="shared" si="145"/>
        <v>0</v>
      </c>
      <c r="Z283" s="305">
        <f t="shared" si="146"/>
        <v>0</v>
      </c>
      <c r="AA283" s="297">
        <f t="shared" si="147"/>
        <v>0</v>
      </c>
    </row>
    <row r="284" spans="2:27" s="75" customFormat="1">
      <c r="B284" s="320">
        <v>10</v>
      </c>
      <c r="C284" s="246" t="str">
        <f t="shared" si="123"/>
        <v/>
      </c>
      <c r="D284" s="305">
        <f t="shared" si="124"/>
        <v>0</v>
      </c>
      <c r="E284" s="305">
        <f t="shared" si="125"/>
        <v>0</v>
      </c>
      <c r="F284" s="305">
        <f t="shared" si="126"/>
        <v>0</v>
      </c>
      <c r="G284" s="305">
        <f t="shared" si="127"/>
        <v>0</v>
      </c>
      <c r="H284" s="305">
        <f t="shared" si="128"/>
        <v>0</v>
      </c>
      <c r="I284" s="305">
        <f t="shared" si="129"/>
        <v>0</v>
      </c>
      <c r="J284" s="305">
        <f t="shared" si="130"/>
        <v>0</v>
      </c>
      <c r="K284" s="305">
        <f t="shared" si="131"/>
        <v>0</v>
      </c>
      <c r="L284" s="305">
        <f t="shared" si="132"/>
        <v>0</v>
      </c>
      <c r="M284" s="305">
        <f t="shared" si="133"/>
        <v>0</v>
      </c>
      <c r="N284" s="305">
        <f t="shared" si="134"/>
        <v>0</v>
      </c>
      <c r="O284" s="305">
        <f t="shared" si="135"/>
        <v>0</v>
      </c>
      <c r="P284" s="305">
        <f t="shared" si="136"/>
        <v>0</v>
      </c>
      <c r="Q284" s="305">
        <f t="shared" si="137"/>
        <v>0</v>
      </c>
      <c r="R284" s="305">
        <f t="shared" si="138"/>
        <v>0</v>
      </c>
      <c r="S284" s="305">
        <f t="shared" si="139"/>
        <v>0</v>
      </c>
      <c r="T284" s="305">
        <f t="shared" si="140"/>
        <v>0</v>
      </c>
      <c r="U284" s="305">
        <f t="shared" si="141"/>
        <v>0</v>
      </c>
      <c r="V284" s="305">
        <f t="shared" si="142"/>
        <v>0</v>
      </c>
      <c r="W284" s="305">
        <f t="shared" si="143"/>
        <v>0</v>
      </c>
      <c r="X284" s="305">
        <f t="shared" si="144"/>
        <v>0</v>
      </c>
      <c r="Y284" s="305">
        <f t="shared" si="145"/>
        <v>0</v>
      </c>
      <c r="Z284" s="305">
        <f t="shared" si="146"/>
        <v>0</v>
      </c>
      <c r="AA284" s="297">
        <f t="shared" si="147"/>
        <v>0</v>
      </c>
    </row>
    <row r="285" spans="2:27" s="75" customFormat="1">
      <c r="B285" s="320">
        <v>11</v>
      </c>
      <c r="C285" s="246" t="str">
        <f t="shared" si="123"/>
        <v/>
      </c>
      <c r="D285" s="305">
        <f t="shared" si="124"/>
        <v>0</v>
      </c>
      <c r="E285" s="305">
        <f t="shared" si="125"/>
        <v>0</v>
      </c>
      <c r="F285" s="305">
        <f t="shared" si="126"/>
        <v>0</v>
      </c>
      <c r="G285" s="305">
        <f t="shared" si="127"/>
        <v>0</v>
      </c>
      <c r="H285" s="305">
        <f t="shared" si="128"/>
        <v>0</v>
      </c>
      <c r="I285" s="305">
        <f t="shared" si="129"/>
        <v>0</v>
      </c>
      <c r="J285" s="305">
        <f t="shared" si="130"/>
        <v>0</v>
      </c>
      <c r="K285" s="305">
        <f t="shared" si="131"/>
        <v>0</v>
      </c>
      <c r="L285" s="305">
        <f t="shared" si="132"/>
        <v>0</v>
      </c>
      <c r="M285" s="305">
        <f t="shared" si="133"/>
        <v>0</v>
      </c>
      <c r="N285" s="305">
        <f t="shared" si="134"/>
        <v>0</v>
      </c>
      <c r="O285" s="305">
        <f t="shared" si="135"/>
        <v>0</v>
      </c>
      <c r="P285" s="305">
        <f t="shared" si="136"/>
        <v>0</v>
      </c>
      <c r="Q285" s="305">
        <f t="shared" si="137"/>
        <v>0</v>
      </c>
      <c r="R285" s="305">
        <f t="shared" si="138"/>
        <v>0</v>
      </c>
      <c r="S285" s="305">
        <f t="shared" si="139"/>
        <v>0</v>
      </c>
      <c r="T285" s="305">
        <f t="shared" si="140"/>
        <v>0</v>
      </c>
      <c r="U285" s="305">
        <f t="shared" si="141"/>
        <v>0</v>
      </c>
      <c r="V285" s="305">
        <f t="shared" si="142"/>
        <v>0</v>
      </c>
      <c r="W285" s="305">
        <f t="shared" si="143"/>
        <v>0</v>
      </c>
      <c r="X285" s="305">
        <f t="shared" si="144"/>
        <v>0</v>
      </c>
      <c r="Y285" s="305">
        <f t="shared" si="145"/>
        <v>0</v>
      </c>
      <c r="Z285" s="305">
        <f t="shared" si="146"/>
        <v>0</v>
      </c>
      <c r="AA285" s="297">
        <f t="shared" si="147"/>
        <v>0</v>
      </c>
    </row>
    <row r="286" spans="2:27" s="75" customFormat="1">
      <c r="B286" s="320">
        <v>12</v>
      </c>
      <c r="C286" s="246" t="str">
        <f t="shared" si="123"/>
        <v/>
      </c>
      <c r="D286" s="305">
        <f t="shared" si="124"/>
        <v>0</v>
      </c>
      <c r="E286" s="305">
        <f t="shared" si="125"/>
        <v>0</v>
      </c>
      <c r="F286" s="305">
        <f t="shared" si="126"/>
        <v>0</v>
      </c>
      <c r="G286" s="305">
        <f t="shared" si="127"/>
        <v>0</v>
      </c>
      <c r="H286" s="305">
        <f t="shared" si="128"/>
        <v>0</v>
      </c>
      <c r="I286" s="305">
        <f t="shared" si="129"/>
        <v>0</v>
      </c>
      <c r="J286" s="305">
        <f t="shared" si="130"/>
        <v>0</v>
      </c>
      <c r="K286" s="305">
        <f t="shared" si="131"/>
        <v>0</v>
      </c>
      <c r="L286" s="305">
        <f t="shared" si="132"/>
        <v>0</v>
      </c>
      <c r="M286" s="305">
        <f t="shared" si="133"/>
        <v>0</v>
      </c>
      <c r="N286" s="305">
        <f t="shared" si="134"/>
        <v>0</v>
      </c>
      <c r="O286" s="305">
        <f t="shared" si="135"/>
        <v>0</v>
      </c>
      <c r="P286" s="305">
        <f t="shared" si="136"/>
        <v>0</v>
      </c>
      <c r="Q286" s="305">
        <f t="shared" si="137"/>
        <v>0</v>
      </c>
      <c r="R286" s="305">
        <f t="shared" si="138"/>
        <v>0</v>
      </c>
      <c r="S286" s="305">
        <f t="shared" si="139"/>
        <v>0</v>
      </c>
      <c r="T286" s="305">
        <f t="shared" si="140"/>
        <v>0</v>
      </c>
      <c r="U286" s="305">
        <f t="shared" si="141"/>
        <v>0</v>
      </c>
      <c r="V286" s="305">
        <f t="shared" si="142"/>
        <v>0</v>
      </c>
      <c r="W286" s="305">
        <f t="shared" si="143"/>
        <v>0</v>
      </c>
      <c r="X286" s="305">
        <f t="shared" si="144"/>
        <v>0</v>
      </c>
      <c r="Y286" s="305">
        <f t="shared" si="145"/>
        <v>0</v>
      </c>
      <c r="Z286" s="305">
        <f t="shared" si="146"/>
        <v>0</v>
      </c>
      <c r="AA286" s="297">
        <f t="shared" si="147"/>
        <v>0</v>
      </c>
    </row>
    <row r="287" spans="2:27" s="75" customFormat="1">
      <c r="B287" s="320">
        <v>13</v>
      </c>
      <c r="C287" s="246" t="str">
        <f t="shared" si="123"/>
        <v/>
      </c>
      <c r="D287" s="305">
        <f t="shared" si="124"/>
        <v>0</v>
      </c>
      <c r="E287" s="305">
        <f t="shared" si="125"/>
        <v>0</v>
      </c>
      <c r="F287" s="305">
        <f t="shared" si="126"/>
        <v>0</v>
      </c>
      <c r="G287" s="305">
        <f t="shared" si="127"/>
        <v>0</v>
      </c>
      <c r="H287" s="305">
        <f t="shared" si="128"/>
        <v>0</v>
      </c>
      <c r="I287" s="305">
        <f t="shared" si="129"/>
        <v>0</v>
      </c>
      <c r="J287" s="305">
        <f t="shared" si="130"/>
        <v>0</v>
      </c>
      <c r="K287" s="305">
        <f t="shared" si="131"/>
        <v>0</v>
      </c>
      <c r="L287" s="305">
        <f t="shared" si="132"/>
        <v>0</v>
      </c>
      <c r="M287" s="305">
        <f t="shared" si="133"/>
        <v>0</v>
      </c>
      <c r="N287" s="305">
        <f t="shared" si="134"/>
        <v>0</v>
      </c>
      <c r="O287" s="305">
        <f t="shared" si="135"/>
        <v>0</v>
      </c>
      <c r="P287" s="305">
        <f t="shared" si="136"/>
        <v>0</v>
      </c>
      <c r="Q287" s="305">
        <f t="shared" si="137"/>
        <v>0</v>
      </c>
      <c r="R287" s="305">
        <f t="shared" si="138"/>
        <v>0</v>
      </c>
      <c r="S287" s="305">
        <f t="shared" si="139"/>
        <v>0</v>
      </c>
      <c r="T287" s="305">
        <f t="shared" si="140"/>
        <v>0</v>
      </c>
      <c r="U287" s="305">
        <f t="shared" si="141"/>
        <v>0</v>
      </c>
      <c r="V287" s="305">
        <f t="shared" si="142"/>
        <v>0</v>
      </c>
      <c r="W287" s="305">
        <f t="shared" si="143"/>
        <v>0</v>
      </c>
      <c r="X287" s="305">
        <f t="shared" si="144"/>
        <v>0</v>
      </c>
      <c r="Y287" s="305">
        <f t="shared" si="145"/>
        <v>0</v>
      </c>
      <c r="Z287" s="305">
        <f t="shared" si="146"/>
        <v>0</v>
      </c>
      <c r="AA287" s="297">
        <f t="shared" si="147"/>
        <v>0</v>
      </c>
    </row>
    <row r="288" spans="2:27" s="75" customFormat="1">
      <c r="B288" s="320">
        <v>14</v>
      </c>
      <c r="C288" s="246" t="str">
        <f t="shared" si="123"/>
        <v/>
      </c>
      <c r="D288" s="305">
        <f t="shared" si="124"/>
        <v>0</v>
      </c>
      <c r="E288" s="305">
        <f t="shared" si="125"/>
        <v>0</v>
      </c>
      <c r="F288" s="305">
        <f t="shared" si="126"/>
        <v>0</v>
      </c>
      <c r="G288" s="305">
        <f t="shared" si="127"/>
        <v>0</v>
      </c>
      <c r="H288" s="305">
        <f t="shared" si="128"/>
        <v>0</v>
      </c>
      <c r="I288" s="305">
        <f t="shared" si="129"/>
        <v>0</v>
      </c>
      <c r="J288" s="305">
        <f t="shared" si="130"/>
        <v>0</v>
      </c>
      <c r="K288" s="305">
        <f t="shared" si="131"/>
        <v>0</v>
      </c>
      <c r="L288" s="305">
        <f t="shared" si="132"/>
        <v>0</v>
      </c>
      <c r="M288" s="305">
        <f t="shared" si="133"/>
        <v>0</v>
      </c>
      <c r="N288" s="305">
        <f t="shared" si="134"/>
        <v>0</v>
      </c>
      <c r="O288" s="305">
        <f t="shared" si="135"/>
        <v>0</v>
      </c>
      <c r="P288" s="305">
        <f t="shared" si="136"/>
        <v>0</v>
      </c>
      <c r="Q288" s="305">
        <f t="shared" si="137"/>
        <v>0</v>
      </c>
      <c r="R288" s="305">
        <f t="shared" si="138"/>
        <v>0</v>
      </c>
      <c r="S288" s="305">
        <f t="shared" si="139"/>
        <v>0</v>
      </c>
      <c r="T288" s="305">
        <f t="shared" si="140"/>
        <v>0</v>
      </c>
      <c r="U288" s="305">
        <f t="shared" si="141"/>
        <v>0</v>
      </c>
      <c r="V288" s="305">
        <f t="shared" si="142"/>
        <v>0</v>
      </c>
      <c r="W288" s="305">
        <f t="shared" si="143"/>
        <v>0</v>
      </c>
      <c r="X288" s="305">
        <f t="shared" si="144"/>
        <v>0</v>
      </c>
      <c r="Y288" s="305">
        <f t="shared" si="145"/>
        <v>0</v>
      </c>
      <c r="Z288" s="305">
        <f t="shared" si="146"/>
        <v>0</v>
      </c>
      <c r="AA288" s="297">
        <f t="shared" si="147"/>
        <v>0</v>
      </c>
    </row>
    <row r="289" spans="2:33" s="75" customFormat="1">
      <c r="B289" s="320">
        <v>15</v>
      </c>
      <c r="C289" s="246" t="str">
        <f t="shared" si="123"/>
        <v/>
      </c>
      <c r="D289" s="305">
        <f t="shared" si="124"/>
        <v>0</v>
      </c>
      <c r="E289" s="305">
        <f t="shared" si="125"/>
        <v>0</v>
      </c>
      <c r="F289" s="305">
        <f t="shared" si="126"/>
        <v>0</v>
      </c>
      <c r="G289" s="305">
        <f t="shared" si="127"/>
        <v>0</v>
      </c>
      <c r="H289" s="305">
        <f t="shared" si="128"/>
        <v>0</v>
      </c>
      <c r="I289" s="305">
        <f t="shared" si="129"/>
        <v>0</v>
      </c>
      <c r="J289" s="305">
        <f t="shared" si="130"/>
        <v>0</v>
      </c>
      <c r="K289" s="305">
        <f t="shared" si="131"/>
        <v>0</v>
      </c>
      <c r="L289" s="305">
        <f t="shared" si="132"/>
        <v>0</v>
      </c>
      <c r="M289" s="305">
        <f t="shared" si="133"/>
        <v>0</v>
      </c>
      <c r="N289" s="305">
        <f t="shared" si="134"/>
        <v>0</v>
      </c>
      <c r="O289" s="305">
        <f t="shared" si="135"/>
        <v>0</v>
      </c>
      <c r="P289" s="305">
        <f t="shared" si="136"/>
        <v>0</v>
      </c>
      <c r="Q289" s="305">
        <f t="shared" si="137"/>
        <v>0</v>
      </c>
      <c r="R289" s="305">
        <f t="shared" si="138"/>
        <v>0</v>
      </c>
      <c r="S289" s="305">
        <f t="shared" si="139"/>
        <v>0</v>
      </c>
      <c r="T289" s="305">
        <f t="shared" si="140"/>
        <v>0</v>
      </c>
      <c r="U289" s="305">
        <f t="shared" si="141"/>
        <v>0</v>
      </c>
      <c r="V289" s="305">
        <f t="shared" si="142"/>
        <v>0</v>
      </c>
      <c r="W289" s="305">
        <f t="shared" si="143"/>
        <v>0</v>
      </c>
      <c r="X289" s="305">
        <f t="shared" si="144"/>
        <v>0</v>
      </c>
      <c r="Y289" s="305">
        <f t="shared" si="145"/>
        <v>0</v>
      </c>
      <c r="Z289" s="305">
        <f t="shared" si="146"/>
        <v>0</v>
      </c>
      <c r="AA289" s="297">
        <f t="shared" si="147"/>
        <v>0</v>
      </c>
    </row>
    <row r="290" spans="2:33" s="75" customFormat="1" ht="33.75" customHeight="1">
      <c r="B290" s="771" t="s">
        <v>1424</v>
      </c>
      <c r="C290" s="772"/>
      <c r="D290" s="297">
        <f t="shared" ref="D290:Z290" si="148">SUM(D275:D289)</f>
        <v>0</v>
      </c>
      <c r="E290" s="297">
        <f t="shared" si="148"/>
        <v>0</v>
      </c>
      <c r="F290" s="297">
        <f t="shared" si="148"/>
        <v>0</v>
      </c>
      <c r="G290" s="297">
        <f t="shared" si="148"/>
        <v>0</v>
      </c>
      <c r="H290" s="297">
        <f t="shared" si="148"/>
        <v>0</v>
      </c>
      <c r="I290" s="297">
        <f t="shared" si="148"/>
        <v>0</v>
      </c>
      <c r="J290" s="297">
        <f t="shared" si="148"/>
        <v>0</v>
      </c>
      <c r="K290" s="297">
        <f t="shared" si="148"/>
        <v>0</v>
      </c>
      <c r="L290" s="297">
        <f t="shared" si="148"/>
        <v>0</v>
      </c>
      <c r="M290" s="297">
        <f t="shared" si="148"/>
        <v>0</v>
      </c>
      <c r="N290" s="297">
        <f t="shared" si="148"/>
        <v>0</v>
      </c>
      <c r="O290" s="297">
        <f t="shared" si="148"/>
        <v>0</v>
      </c>
      <c r="P290" s="297">
        <f t="shared" si="148"/>
        <v>0</v>
      </c>
      <c r="Q290" s="297">
        <f t="shared" si="148"/>
        <v>0</v>
      </c>
      <c r="R290" s="297">
        <f t="shared" si="148"/>
        <v>0</v>
      </c>
      <c r="S290" s="297">
        <f t="shared" si="148"/>
        <v>0</v>
      </c>
      <c r="T290" s="297">
        <f t="shared" si="148"/>
        <v>0</v>
      </c>
      <c r="U290" s="297">
        <f t="shared" si="148"/>
        <v>0</v>
      </c>
      <c r="V290" s="297">
        <f t="shared" si="148"/>
        <v>0</v>
      </c>
      <c r="W290" s="297">
        <f t="shared" si="148"/>
        <v>0</v>
      </c>
      <c r="X290" s="297">
        <f t="shared" si="148"/>
        <v>0</v>
      </c>
      <c r="Y290" s="297">
        <f t="shared" si="148"/>
        <v>0</v>
      </c>
      <c r="Z290" s="297">
        <f t="shared" si="148"/>
        <v>0</v>
      </c>
      <c r="AA290" s="297">
        <f t="shared" si="147"/>
        <v>0</v>
      </c>
    </row>
    <row r="291" spans="2:33">
      <c r="B291" s="132"/>
      <c r="C291" s="132"/>
      <c r="D291" s="132"/>
      <c r="E291" s="132"/>
      <c r="F291" s="132"/>
      <c r="G291" s="132"/>
      <c r="H291" s="132"/>
      <c r="I291" s="132"/>
      <c r="J291" s="132"/>
      <c r="K291" s="132"/>
      <c r="L291" s="132"/>
      <c r="M291" s="132"/>
      <c r="N291" s="132"/>
      <c r="O291" s="132"/>
      <c r="P291" s="132"/>
      <c r="Q291" s="132"/>
      <c r="R291" s="132"/>
      <c r="S291" s="132"/>
      <c r="T291" s="132"/>
      <c r="U291" s="132"/>
      <c r="V291" s="132"/>
      <c r="W291" s="132"/>
      <c r="X291" s="132"/>
      <c r="Y291" s="132"/>
      <c r="Z291" s="132"/>
      <c r="AA291" s="132"/>
      <c r="AB291" s="132"/>
      <c r="AC291" s="132"/>
      <c r="AD291" s="132"/>
      <c r="AE291" s="132"/>
      <c r="AF291" s="132"/>
      <c r="AG291" s="132"/>
    </row>
    <row r="292" spans="2:33" s="75" customFormat="1" ht="18" thickBot="1">
      <c r="B292" s="117" t="s">
        <v>760</v>
      </c>
      <c r="C292" s="127"/>
      <c r="D292" s="77"/>
      <c r="E292" s="77"/>
      <c r="F292" s="77"/>
      <c r="G292" s="77"/>
      <c r="H292" s="77"/>
      <c r="I292" s="77"/>
      <c r="J292" s="77"/>
      <c r="K292" s="77"/>
      <c r="L292" s="77"/>
      <c r="M292" s="77"/>
      <c r="N292" s="77"/>
      <c r="O292" s="77"/>
      <c r="P292" s="77"/>
      <c r="Q292" s="77"/>
      <c r="R292" s="77"/>
      <c r="S292" s="77"/>
      <c r="T292" s="77"/>
      <c r="U292" s="77"/>
      <c r="V292" s="77"/>
      <c r="W292" s="79"/>
      <c r="Y292" s="80"/>
      <c r="Z292" s="80"/>
      <c r="AA292" s="80"/>
    </row>
    <row r="293" spans="2:33" s="75" customFormat="1" ht="21" customHeight="1" thickBot="1">
      <c r="B293" s="694" t="s">
        <v>1863</v>
      </c>
      <c r="C293" s="695"/>
      <c r="D293" s="695"/>
      <c r="E293" s="695"/>
      <c r="F293" s="695"/>
      <c r="G293" s="695"/>
      <c r="H293" s="695"/>
      <c r="I293" s="695"/>
      <c r="J293" s="695"/>
      <c r="K293" s="695"/>
      <c r="L293" s="695"/>
      <c r="M293" s="695"/>
      <c r="N293" s="695"/>
      <c r="O293" s="695"/>
      <c r="P293" s="695"/>
      <c r="Q293" s="695"/>
      <c r="R293" s="695"/>
      <c r="S293" s="696"/>
      <c r="T293" s="95"/>
      <c r="U293" s="95"/>
      <c r="V293" s="95"/>
      <c r="W293" s="95"/>
      <c r="X293" s="95"/>
      <c r="Y293" s="95"/>
      <c r="Z293" s="95"/>
      <c r="AA293" s="95"/>
      <c r="AB293" s="95"/>
      <c r="AC293" s="95"/>
      <c r="AD293" s="95"/>
      <c r="AE293" s="95"/>
    </row>
    <row r="294" spans="2:33" s="75" customFormat="1" ht="17.25">
      <c r="B294" s="95" t="s">
        <v>759</v>
      </c>
      <c r="C294" s="127"/>
      <c r="D294" s="77"/>
      <c r="E294" s="77"/>
      <c r="F294" s="77"/>
      <c r="G294" s="77"/>
      <c r="H294" s="77"/>
      <c r="I294" s="77"/>
      <c r="J294" s="77"/>
      <c r="K294" s="77"/>
      <c r="L294" s="77"/>
      <c r="M294" s="77"/>
      <c r="N294" s="77"/>
      <c r="O294" s="77"/>
      <c r="P294" s="77"/>
      <c r="Q294" s="77"/>
      <c r="R294" s="77"/>
      <c r="S294" s="77"/>
      <c r="T294" s="77"/>
      <c r="U294" s="77"/>
      <c r="V294" s="77"/>
      <c r="W294" s="79"/>
      <c r="Y294" s="80"/>
      <c r="Z294" s="80"/>
      <c r="AA294" s="80"/>
    </row>
    <row r="295" spans="2:33" s="111" customFormat="1" ht="165.75" customHeight="1">
      <c r="B295" s="316"/>
      <c r="C295" s="178" t="s">
        <v>280</v>
      </c>
      <c r="D295" s="178" t="s">
        <v>1050</v>
      </c>
      <c r="E295" s="317" t="str">
        <f>部門費!C3</f>
        <v>①燃やすごみ</v>
      </c>
      <c r="F295" s="538" t="str">
        <f>部門費!D3</f>
        <v>②燃やさないごみ</v>
      </c>
      <c r="G295" s="538" t="str">
        <f>部門費!E3</f>
        <v>③粗大ごみ</v>
      </c>
      <c r="H295" s="538" t="str">
        <f>部門費!F3</f>
        <v>④アルミ缶</v>
      </c>
      <c r="I295" s="538" t="str">
        <f>部門費!G3</f>
        <v>⑤スチール缶</v>
      </c>
      <c r="J295" s="538" t="str">
        <f>部門費!H3</f>
        <v>⑥無色のガラス製の容器</v>
      </c>
      <c r="K295" s="538" t="str">
        <f>部門費!I3</f>
        <v>⑦茶色のガラス製の容器</v>
      </c>
      <c r="L295" s="538" t="str">
        <f>部門費!J3</f>
        <v>⑧その他のガラス製の容器</v>
      </c>
      <c r="M295" s="538" t="str">
        <f>部門費!K3</f>
        <v>⑨リターナブルびん</v>
      </c>
      <c r="N295" s="538" t="str">
        <f>部門費!L3</f>
        <v>⑩ペットボトル</v>
      </c>
      <c r="O295" s="538" t="str">
        <f>部門費!M3</f>
        <v>⑪白色トレイ</v>
      </c>
      <c r="P295" s="538" t="str">
        <f>部門費!N3</f>
        <v>⑫プラスチック製容器包装</v>
      </c>
      <c r="Q295" s="538" t="str">
        <f>部門費!O3</f>
        <v>⑬紙製容器包装</v>
      </c>
      <c r="R295" s="538" t="str">
        <f>部門費!P3</f>
        <v>⑭紙パック</v>
      </c>
      <c r="S295" s="538" t="str">
        <f>部門費!Q3</f>
        <v>⑮段ボール</v>
      </c>
      <c r="T295" s="538" t="str">
        <f>部門費!R3</f>
        <v>⑯古紙</v>
      </c>
      <c r="U295" s="538" t="str">
        <f>部門費!S3</f>
        <v>⑰古布</v>
      </c>
      <c r="V295" s="538" t="str">
        <f>部門費!T3</f>
        <v>⑱生ごみ</v>
      </c>
      <c r="W295" s="538" t="str">
        <f>部門費!U3</f>
        <v>⑲廃油</v>
      </c>
      <c r="X295" s="538" t="str">
        <f>部門費!V3</f>
        <v>⑳小型家電</v>
      </c>
      <c r="Y295" s="538" t="str">
        <f>部門費!W3</f>
        <v>㉑その他の資源ごみ</v>
      </c>
      <c r="Z295" s="549" t="str">
        <f>部門費!X3</f>
        <v>㉒その他のごみ</v>
      </c>
      <c r="AA295" s="178" t="s">
        <v>1050</v>
      </c>
    </row>
    <row r="296" spans="2:33" s="75" customFormat="1">
      <c r="B296" s="320">
        <v>1</v>
      </c>
      <c r="C296" s="384" t="str">
        <f t="shared" ref="C296:C310" si="149">IF(C39="","",C39)</f>
        <v/>
      </c>
      <c r="D296" s="305">
        <f t="shared" ref="D296:D310" si="150">IF(H212="",0,H212)</f>
        <v>0</v>
      </c>
      <c r="E296" s="305">
        <f t="shared" ref="E296:E310" si="151">IF(ISERROR(IF($Y146=0,0,$D296*C146/$Y146)),0,IF($Y146=0,0,$D296*C146/$Y146))</f>
        <v>0</v>
      </c>
      <c r="F296" s="305">
        <f t="shared" ref="F296:F310" si="152">IF(ISERROR(IF($Y146=0,0,$D296*D146/$Y146)),0,IF($Y146=0,0,$D296*D146/$Y146))</f>
        <v>0</v>
      </c>
      <c r="G296" s="305">
        <f t="shared" ref="G296:G310" si="153">IF(ISERROR(IF($Y146=0,0,$D296*E146/$Y146)),0,IF($Y146=0,0,$D296*E146/$Y146))</f>
        <v>0</v>
      </c>
      <c r="H296" s="305">
        <f t="shared" ref="H296:H310" si="154">IF(ISERROR(IF($Y146=0,0,$D296*F146/$Y146)),0,IF($Y146=0,0,$D296*F146/$Y146))</f>
        <v>0</v>
      </c>
      <c r="I296" s="305">
        <f t="shared" ref="I296:I310" si="155">IF(ISERROR(IF($Y146=0,0,$D296*G146/$Y146)),0,IF($Y146=0,0,$D296*G146/$Y146))</f>
        <v>0</v>
      </c>
      <c r="J296" s="305">
        <f t="shared" ref="J296:J310" si="156">IF(ISERROR(IF($Y146=0,0,$D296*H146/$Y146)),0,IF($Y146=0,0,$D296*H146/$Y146))</f>
        <v>0</v>
      </c>
      <c r="K296" s="305">
        <f t="shared" ref="K296:K310" si="157">IF(ISERROR(IF($Y146=0,0,$D296*I146/$Y146)),0,IF($Y146=0,0,$D296*I146/$Y146))</f>
        <v>0</v>
      </c>
      <c r="L296" s="305">
        <f t="shared" ref="L296:L310" si="158">IF(ISERROR(IF($Y146=0,0,$D296*J146/$Y146)),0,IF($Y146=0,0,$D296*J146/$Y146))</f>
        <v>0</v>
      </c>
      <c r="M296" s="305">
        <f t="shared" ref="M296:M310" si="159">IF(ISERROR(IF($Y146=0,0,$D296*K146/$Y146)),0,IF($Y146=0,0,$D296*K146/$Y146))</f>
        <v>0</v>
      </c>
      <c r="N296" s="305">
        <f t="shared" ref="N296:N310" si="160">IF(ISERROR(IF($Y146=0,0,$D296*L146/$Y146)),0,IF($Y146=0,0,$D296*L146/$Y146))</f>
        <v>0</v>
      </c>
      <c r="O296" s="305">
        <f t="shared" ref="O296:O310" si="161">IF(ISERROR(IF($Y146=0,0,$D296*M146/$Y146)),0,IF($Y146=0,0,$D296*M146/$Y146))</f>
        <v>0</v>
      </c>
      <c r="P296" s="305">
        <f t="shared" ref="P296:P310" si="162">IF(ISERROR(IF($Y146=0,0,$D296*N146/$Y146)),0,IF($Y146=0,0,$D296*N146/$Y146))</f>
        <v>0</v>
      </c>
      <c r="Q296" s="305">
        <f t="shared" ref="Q296:Q310" si="163">IF(ISERROR(IF($Y146=0,0,$D296*O146/$Y146)),0,IF($Y146=0,0,$D296*O146/$Y146))</f>
        <v>0</v>
      </c>
      <c r="R296" s="305">
        <f t="shared" ref="R296:R310" si="164">IF(ISERROR(IF($Y146=0,0,$D296*P146/$Y146)),0,IF($Y146=0,0,$D296*P146/$Y146))</f>
        <v>0</v>
      </c>
      <c r="S296" s="305">
        <f t="shared" ref="S296:S310" si="165">IF(ISERROR(IF($Y146=0,0,$D296*Q146/$Y146)),0,IF($Y146=0,0,$D296*Q146/$Y146))</f>
        <v>0</v>
      </c>
      <c r="T296" s="305">
        <f t="shared" ref="T296:T310" si="166">IF(ISERROR(IF($Y146=0,0,$D296*R146/$Y146)),0,IF($Y146=0,0,$D296*R146/$Y146))</f>
        <v>0</v>
      </c>
      <c r="U296" s="305">
        <f t="shared" ref="U296:U310" si="167">IF(ISERROR(IF($Y146=0,0,$D296*S146/$Y146)),0,IF($Y146=0,0,$D296*S146/$Y146))</f>
        <v>0</v>
      </c>
      <c r="V296" s="305">
        <f t="shared" ref="V296:V310" si="168">IF(ISERROR(IF($Y146=0,0,$D296*T146/$Y146)),0,IF($Y146=0,0,$D296*T146/$Y146))</f>
        <v>0</v>
      </c>
      <c r="W296" s="305">
        <f t="shared" ref="W296:W310" si="169">IF(ISERROR(IF($Y146=0,0,$D296*U146/$Y146)),0,IF($Y146=0,0,$D296*U146/$Y146))</f>
        <v>0</v>
      </c>
      <c r="X296" s="305">
        <f t="shared" ref="X296:X310" si="170">IF(ISERROR(IF($Y146=0,0,$D296*V146/$Y146)),0,IF($Y146=0,0,$D296*V146/$Y146))</f>
        <v>0</v>
      </c>
      <c r="Y296" s="305">
        <f t="shared" ref="Y296:Y310" si="171">IF(ISERROR(IF($Y146=0,0,$D296*W146/$Y146)),0,IF($Y146=0,0,$D296*W146/$Y146))</f>
        <v>0</v>
      </c>
      <c r="Z296" s="305">
        <f t="shared" ref="Z296:Z310" si="172">IF(ISERROR(IF($Y146=0,0,$D296*X146/$Y146)),0,IF($Y146=0,0,$D296*X146/$Y146))</f>
        <v>0</v>
      </c>
      <c r="AA296" s="297">
        <f t="shared" ref="AA296:AA311" si="173">SUM(E296:Z296)</f>
        <v>0</v>
      </c>
    </row>
    <row r="297" spans="2:33" s="75" customFormat="1">
      <c r="B297" s="320">
        <v>2</v>
      </c>
      <c r="C297" s="384" t="str">
        <f t="shared" si="149"/>
        <v/>
      </c>
      <c r="D297" s="305">
        <f t="shared" si="150"/>
        <v>0</v>
      </c>
      <c r="E297" s="305">
        <f t="shared" si="151"/>
        <v>0</v>
      </c>
      <c r="F297" s="305">
        <f t="shared" si="152"/>
        <v>0</v>
      </c>
      <c r="G297" s="305">
        <f t="shared" si="153"/>
        <v>0</v>
      </c>
      <c r="H297" s="305">
        <f t="shared" si="154"/>
        <v>0</v>
      </c>
      <c r="I297" s="305">
        <f t="shared" si="155"/>
        <v>0</v>
      </c>
      <c r="J297" s="305">
        <f t="shared" si="156"/>
        <v>0</v>
      </c>
      <c r="K297" s="305">
        <f t="shared" si="157"/>
        <v>0</v>
      </c>
      <c r="L297" s="305">
        <f t="shared" si="158"/>
        <v>0</v>
      </c>
      <c r="M297" s="305">
        <f t="shared" si="159"/>
        <v>0</v>
      </c>
      <c r="N297" s="305">
        <f t="shared" si="160"/>
        <v>0</v>
      </c>
      <c r="O297" s="305">
        <f t="shared" si="161"/>
        <v>0</v>
      </c>
      <c r="P297" s="305">
        <f t="shared" si="162"/>
        <v>0</v>
      </c>
      <c r="Q297" s="305">
        <f t="shared" si="163"/>
        <v>0</v>
      </c>
      <c r="R297" s="305">
        <f t="shared" si="164"/>
        <v>0</v>
      </c>
      <c r="S297" s="305">
        <f t="shared" si="165"/>
        <v>0</v>
      </c>
      <c r="T297" s="305">
        <f t="shared" si="166"/>
        <v>0</v>
      </c>
      <c r="U297" s="305">
        <f t="shared" si="167"/>
        <v>0</v>
      </c>
      <c r="V297" s="305">
        <f t="shared" si="168"/>
        <v>0</v>
      </c>
      <c r="W297" s="305">
        <f t="shared" si="169"/>
        <v>0</v>
      </c>
      <c r="X297" s="305">
        <f t="shared" si="170"/>
        <v>0</v>
      </c>
      <c r="Y297" s="305">
        <f t="shared" si="171"/>
        <v>0</v>
      </c>
      <c r="Z297" s="305">
        <f t="shared" si="172"/>
        <v>0</v>
      </c>
      <c r="AA297" s="297">
        <f t="shared" si="173"/>
        <v>0</v>
      </c>
    </row>
    <row r="298" spans="2:33" s="75" customFormat="1">
      <c r="B298" s="320">
        <v>3</v>
      </c>
      <c r="C298" s="384" t="str">
        <f t="shared" si="149"/>
        <v/>
      </c>
      <c r="D298" s="305">
        <f t="shared" si="150"/>
        <v>0</v>
      </c>
      <c r="E298" s="305">
        <f t="shared" si="151"/>
        <v>0</v>
      </c>
      <c r="F298" s="305">
        <f t="shared" si="152"/>
        <v>0</v>
      </c>
      <c r="G298" s="305">
        <f t="shared" si="153"/>
        <v>0</v>
      </c>
      <c r="H298" s="305">
        <f t="shared" si="154"/>
        <v>0</v>
      </c>
      <c r="I298" s="305">
        <f t="shared" si="155"/>
        <v>0</v>
      </c>
      <c r="J298" s="305">
        <f t="shared" si="156"/>
        <v>0</v>
      </c>
      <c r="K298" s="305">
        <f t="shared" si="157"/>
        <v>0</v>
      </c>
      <c r="L298" s="305">
        <f t="shared" si="158"/>
        <v>0</v>
      </c>
      <c r="M298" s="305">
        <f t="shared" si="159"/>
        <v>0</v>
      </c>
      <c r="N298" s="305">
        <f t="shared" si="160"/>
        <v>0</v>
      </c>
      <c r="O298" s="305">
        <f t="shared" si="161"/>
        <v>0</v>
      </c>
      <c r="P298" s="305">
        <f t="shared" si="162"/>
        <v>0</v>
      </c>
      <c r="Q298" s="305">
        <f t="shared" si="163"/>
        <v>0</v>
      </c>
      <c r="R298" s="305">
        <f t="shared" si="164"/>
        <v>0</v>
      </c>
      <c r="S298" s="305">
        <f t="shared" si="165"/>
        <v>0</v>
      </c>
      <c r="T298" s="305">
        <f t="shared" si="166"/>
        <v>0</v>
      </c>
      <c r="U298" s="305">
        <f t="shared" si="167"/>
        <v>0</v>
      </c>
      <c r="V298" s="305">
        <f t="shared" si="168"/>
        <v>0</v>
      </c>
      <c r="W298" s="305">
        <f t="shared" si="169"/>
        <v>0</v>
      </c>
      <c r="X298" s="305">
        <f t="shared" si="170"/>
        <v>0</v>
      </c>
      <c r="Y298" s="305">
        <f t="shared" si="171"/>
        <v>0</v>
      </c>
      <c r="Z298" s="305">
        <f t="shared" si="172"/>
        <v>0</v>
      </c>
      <c r="AA298" s="297">
        <f t="shared" si="173"/>
        <v>0</v>
      </c>
    </row>
    <row r="299" spans="2:33" s="75" customFormat="1">
      <c r="B299" s="320">
        <v>4</v>
      </c>
      <c r="C299" s="384" t="str">
        <f t="shared" si="149"/>
        <v/>
      </c>
      <c r="D299" s="305">
        <f t="shared" si="150"/>
        <v>0</v>
      </c>
      <c r="E299" s="305">
        <f t="shared" si="151"/>
        <v>0</v>
      </c>
      <c r="F299" s="305">
        <f t="shared" si="152"/>
        <v>0</v>
      </c>
      <c r="G299" s="305">
        <f t="shared" si="153"/>
        <v>0</v>
      </c>
      <c r="H299" s="305">
        <f t="shared" si="154"/>
        <v>0</v>
      </c>
      <c r="I299" s="305">
        <f t="shared" si="155"/>
        <v>0</v>
      </c>
      <c r="J299" s="305">
        <f t="shared" si="156"/>
        <v>0</v>
      </c>
      <c r="K299" s="305">
        <f t="shared" si="157"/>
        <v>0</v>
      </c>
      <c r="L299" s="305">
        <f t="shared" si="158"/>
        <v>0</v>
      </c>
      <c r="M299" s="305">
        <f t="shared" si="159"/>
        <v>0</v>
      </c>
      <c r="N299" s="305">
        <f t="shared" si="160"/>
        <v>0</v>
      </c>
      <c r="O299" s="305">
        <f t="shared" si="161"/>
        <v>0</v>
      </c>
      <c r="P299" s="305">
        <f t="shared" si="162"/>
        <v>0</v>
      </c>
      <c r="Q299" s="305">
        <f t="shared" si="163"/>
        <v>0</v>
      </c>
      <c r="R299" s="305">
        <f t="shared" si="164"/>
        <v>0</v>
      </c>
      <c r="S299" s="305">
        <f t="shared" si="165"/>
        <v>0</v>
      </c>
      <c r="T299" s="305">
        <f t="shared" si="166"/>
        <v>0</v>
      </c>
      <c r="U299" s="305">
        <f t="shared" si="167"/>
        <v>0</v>
      </c>
      <c r="V299" s="305">
        <f t="shared" si="168"/>
        <v>0</v>
      </c>
      <c r="W299" s="305">
        <f t="shared" si="169"/>
        <v>0</v>
      </c>
      <c r="X299" s="305">
        <f t="shared" si="170"/>
        <v>0</v>
      </c>
      <c r="Y299" s="305">
        <f t="shared" si="171"/>
        <v>0</v>
      </c>
      <c r="Z299" s="305">
        <f t="shared" si="172"/>
        <v>0</v>
      </c>
      <c r="AA299" s="297">
        <f t="shared" si="173"/>
        <v>0</v>
      </c>
    </row>
    <row r="300" spans="2:33" s="75" customFormat="1">
      <c r="B300" s="320">
        <v>5</v>
      </c>
      <c r="C300" s="384" t="str">
        <f t="shared" si="149"/>
        <v/>
      </c>
      <c r="D300" s="305">
        <f t="shared" si="150"/>
        <v>0</v>
      </c>
      <c r="E300" s="305">
        <f t="shared" si="151"/>
        <v>0</v>
      </c>
      <c r="F300" s="305">
        <f t="shared" si="152"/>
        <v>0</v>
      </c>
      <c r="G300" s="305">
        <f t="shared" si="153"/>
        <v>0</v>
      </c>
      <c r="H300" s="305">
        <f t="shared" si="154"/>
        <v>0</v>
      </c>
      <c r="I300" s="305">
        <f t="shared" si="155"/>
        <v>0</v>
      </c>
      <c r="J300" s="305">
        <f t="shared" si="156"/>
        <v>0</v>
      </c>
      <c r="K300" s="305">
        <f t="shared" si="157"/>
        <v>0</v>
      </c>
      <c r="L300" s="305">
        <f t="shared" si="158"/>
        <v>0</v>
      </c>
      <c r="M300" s="305">
        <f t="shared" si="159"/>
        <v>0</v>
      </c>
      <c r="N300" s="305">
        <f t="shared" si="160"/>
        <v>0</v>
      </c>
      <c r="O300" s="305">
        <f t="shared" si="161"/>
        <v>0</v>
      </c>
      <c r="P300" s="305">
        <f t="shared" si="162"/>
        <v>0</v>
      </c>
      <c r="Q300" s="305">
        <f t="shared" si="163"/>
        <v>0</v>
      </c>
      <c r="R300" s="305">
        <f t="shared" si="164"/>
        <v>0</v>
      </c>
      <c r="S300" s="305">
        <f t="shared" si="165"/>
        <v>0</v>
      </c>
      <c r="T300" s="305">
        <f t="shared" si="166"/>
        <v>0</v>
      </c>
      <c r="U300" s="305">
        <f t="shared" si="167"/>
        <v>0</v>
      </c>
      <c r="V300" s="305">
        <f t="shared" si="168"/>
        <v>0</v>
      </c>
      <c r="W300" s="305">
        <f t="shared" si="169"/>
        <v>0</v>
      </c>
      <c r="X300" s="305">
        <f t="shared" si="170"/>
        <v>0</v>
      </c>
      <c r="Y300" s="305">
        <f t="shared" si="171"/>
        <v>0</v>
      </c>
      <c r="Z300" s="305">
        <f t="shared" si="172"/>
        <v>0</v>
      </c>
      <c r="AA300" s="297">
        <f t="shared" si="173"/>
        <v>0</v>
      </c>
    </row>
    <row r="301" spans="2:33" s="75" customFormat="1">
      <c r="B301" s="320">
        <v>6</v>
      </c>
      <c r="C301" s="384" t="str">
        <f t="shared" si="149"/>
        <v/>
      </c>
      <c r="D301" s="305">
        <f t="shared" si="150"/>
        <v>0</v>
      </c>
      <c r="E301" s="305">
        <f t="shared" si="151"/>
        <v>0</v>
      </c>
      <c r="F301" s="305">
        <f t="shared" si="152"/>
        <v>0</v>
      </c>
      <c r="G301" s="305">
        <f t="shared" si="153"/>
        <v>0</v>
      </c>
      <c r="H301" s="305">
        <f t="shared" si="154"/>
        <v>0</v>
      </c>
      <c r="I301" s="305">
        <f t="shared" si="155"/>
        <v>0</v>
      </c>
      <c r="J301" s="305">
        <f t="shared" si="156"/>
        <v>0</v>
      </c>
      <c r="K301" s="305">
        <f t="shared" si="157"/>
        <v>0</v>
      </c>
      <c r="L301" s="305">
        <f t="shared" si="158"/>
        <v>0</v>
      </c>
      <c r="M301" s="305">
        <f t="shared" si="159"/>
        <v>0</v>
      </c>
      <c r="N301" s="305">
        <f t="shared" si="160"/>
        <v>0</v>
      </c>
      <c r="O301" s="305">
        <f t="shared" si="161"/>
        <v>0</v>
      </c>
      <c r="P301" s="305">
        <f t="shared" si="162"/>
        <v>0</v>
      </c>
      <c r="Q301" s="305">
        <f t="shared" si="163"/>
        <v>0</v>
      </c>
      <c r="R301" s="305">
        <f t="shared" si="164"/>
        <v>0</v>
      </c>
      <c r="S301" s="305">
        <f t="shared" si="165"/>
        <v>0</v>
      </c>
      <c r="T301" s="305">
        <f t="shared" si="166"/>
        <v>0</v>
      </c>
      <c r="U301" s="305">
        <f t="shared" si="167"/>
        <v>0</v>
      </c>
      <c r="V301" s="305">
        <f t="shared" si="168"/>
        <v>0</v>
      </c>
      <c r="W301" s="305">
        <f t="shared" si="169"/>
        <v>0</v>
      </c>
      <c r="X301" s="305">
        <f t="shared" si="170"/>
        <v>0</v>
      </c>
      <c r="Y301" s="305">
        <f t="shared" si="171"/>
        <v>0</v>
      </c>
      <c r="Z301" s="305">
        <f t="shared" si="172"/>
        <v>0</v>
      </c>
      <c r="AA301" s="297">
        <f t="shared" si="173"/>
        <v>0</v>
      </c>
    </row>
    <row r="302" spans="2:33" s="75" customFormat="1">
      <c r="B302" s="320">
        <v>7</v>
      </c>
      <c r="C302" s="384" t="str">
        <f t="shared" si="149"/>
        <v/>
      </c>
      <c r="D302" s="305">
        <f t="shared" si="150"/>
        <v>0</v>
      </c>
      <c r="E302" s="305">
        <f t="shared" si="151"/>
        <v>0</v>
      </c>
      <c r="F302" s="305">
        <f t="shared" si="152"/>
        <v>0</v>
      </c>
      <c r="G302" s="305">
        <f t="shared" si="153"/>
        <v>0</v>
      </c>
      <c r="H302" s="305">
        <f t="shared" si="154"/>
        <v>0</v>
      </c>
      <c r="I302" s="305">
        <f t="shared" si="155"/>
        <v>0</v>
      </c>
      <c r="J302" s="305">
        <f t="shared" si="156"/>
        <v>0</v>
      </c>
      <c r="K302" s="305">
        <f t="shared" si="157"/>
        <v>0</v>
      </c>
      <c r="L302" s="305">
        <f t="shared" si="158"/>
        <v>0</v>
      </c>
      <c r="M302" s="305">
        <f t="shared" si="159"/>
        <v>0</v>
      </c>
      <c r="N302" s="305">
        <f t="shared" si="160"/>
        <v>0</v>
      </c>
      <c r="O302" s="305">
        <f t="shared" si="161"/>
        <v>0</v>
      </c>
      <c r="P302" s="305">
        <f t="shared" si="162"/>
        <v>0</v>
      </c>
      <c r="Q302" s="305">
        <f t="shared" si="163"/>
        <v>0</v>
      </c>
      <c r="R302" s="305">
        <f t="shared" si="164"/>
        <v>0</v>
      </c>
      <c r="S302" s="305">
        <f t="shared" si="165"/>
        <v>0</v>
      </c>
      <c r="T302" s="305">
        <f t="shared" si="166"/>
        <v>0</v>
      </c>
      <c r="U302" s="305">
        <f t="shared" si="167"/>
        <v>0</v>
      </c>
      <c r="V302" s="305">
        <f t="shared" si="168"/>
        <v>0</v>
      </c>
      <c r="W302" s="305">
        <f t="shared" si="169"/>
        <v>0</v>
      </c>
      <c r="X302" s="305">
        <f t="shared" si="170"/>
        <v>0</v>
      </c>
      <c r="Y302" s="305">
        <f t="shared" si="171"/>
        <v>0</v>
      </c>
      <c r="Z302" s="305">
        <f t="shared" si="172"/>
        <v>0</v>
      </c>
      <c r="AA302" s="297">
        <f t="shared" si="173"/>
        <v>0</v>
      </c>
    </row>
    <row r="303" spans="2:33" s="75" customFormat="1">
      <c r="B303" s="320">
        <v>8</v>
      </c>
      <c r="C303" s="384" t="str">
        <f t="shared" si="149"/>
        <v/>
      </c>
      <c r="D303" s="305">
        <f t="shared" si="150"/>
        <v>0</v>
      </c>
      <c r="E303" s="305">
        <f t="shared" si="151"/>
        <v>0</v>
      </c>
      <c r="F303" s="305">
        <f t="shared" si="152"/>
        <v>0</v>
      </c>
      <c r="G303" s="305">
        <f t="shared" si="153"/>
        <v>0</v>
      </c>
      <c r="H303" s="305">
        <f t="shared" si="154"/>
        <v>0</v>
      </c>
      <c r="I303" s="305">
        <f t="shared" si="155"/>
        <v>0</v>
      </c>
      <c r="J303" s="305">
        <f t="shared" si="156"/>
        <v>0</v>
      </c>
      <c r="K303" s="305">
        <f t="shared" si="157"/>
        <v>0</v>
      </c>
      <c r="L303" s="305">
        <f t="shared" si="158"/>
        <v>0</v>
      </c>
      <c r="M303" s="305">
        <f t="shared" si="159"/>
        <v>0</v>
      </c>
      <c r="N303" s="305">
        <f t="shared" si="160"/>
        <v>0</v>
      </c>
      <c r="O303" s="305">
        <f t="shared" si="161"/>
        <v>0</v>
      </c>
      <c r="P303" s="305">
        <f t="shared" si="162"/>
        <v>0</v>
      </c>
      <c r="Q303" s="305">
        <f t="shared" si="163"/>
        <v>0</v>
      </c>
      <c r="R303" s="305">
        <f t="shared" si="164"/>
        <v>0</v>
      </c>
      <c r="S303" s="305">
        <f t="shared" si="165"/>
        <v>0</v>
      </c>
      <c r="T303" s="305">
        <f t="shared" si="166"/>
        <v>0</v>
      </c>
      <c r="U303" s="305">
        <f t="shared" si="167"/>
        <v>0</v>
      </c>
      <c r="V303" s="305">
        <f t="shared" si="168"/>
        <v>0</v>
      </c>
      <c r="W303" s="305">
        <f t="shared" si="169"/>
        <v>0</v>
      </c>
      <c r="X303" s="305">
        <f t="shared" si="170"/>
        <v>0</v>
      </c>
      <c r="Y303" s="305">
        <f t="shared" si="171"/>
        <v>0</v>
      </c>
      <c r="Z303" s="305">
        <f t="shared" si="172"/>
        <v>0</v>
      </c>
      <c r="AA303" s="297">
        <f t="shared" si="173"/>
        <v>0</v>
      </c>
    </row>
    <row r="304" spans="2:33" s="75" customFormat="1">
      <c r="B304" s="320">
        <v>9</v>
      </c>
      <c r="C304" s="384" t="str">
        <f t="shared" si="149"/>
        <v/>
      </c>
      <c r="D304" s="305">
        <f t="shared" si="150"/>
        <v>0</v>
      </c>
      <c r="E304" s="305">
        <f t="shared" si="151"/>
        <v>0</v>
      </c>
      <c r="F304" s="305">
        <f t="shared" si="152"/>
        <v>0</v>
      </c>
      <c r="G304" s="305">
        <f t="shared" si="153"/>
        <v>0</v>
      </c>
      <c r="H304" s="305">
        <f t="shared" si="154"/>
        <v>0</v>
      </c>
      <c r="I304" s="305">
        <f t="shared" si="155"/>
        <v>0</v>
      </c>
      <c r="J304" s="305">
        <f t="shared" si="156"/>
        <v>0</v>
      </c>
      <c r="K304" s="305">
        <f t="shared" si="157"/>
        <v>0</v>
      </c>
      <c r="L304" s="305">
        <f t="shared" si="158"/>
        <v>0</v>
      </c>
      <c r="M304" s="305">
        <f t="shared" si="159"/>
        <v>0</v>
      </c>
      <c r="N304" s="305">
        <f t="shared" si="160"/>
        <v>0</v>
      </c>
      <c r="O304" s="305">
        <f t="shared" si="161"/>
        <v>0</v>
      </c>
      <c r="P304" s="305">
        <f t="shared" si="162"/>
        <v>0</v>
      </c>
      <c r="Q304" s="305">
        <f t="shared" si="163"/>
        <v>0</v>
      </c>
      <c r="R304" s="305">
        <f t="shared" si="164"/>
        <v>0</v>
      </c>
      <c r="S304" s="305">
        <f t="shared" si="165"/>
        <v>0</v>
      </c>
      <c r="T304" s="305">
        <f t="shared" si="166"/>
        <v>0</v>
      </c>
      <c r="U304" s="305">
        <f t="shared" si="167"/>
        <v>0</v>
      </c>
      <c r="V304" s="305">
        <f t="shared" si="168"/>
        <v>0</v>
      </c>
      <c r="W304" s="305">
        <f t="shared" si="169"/>
        <v>0</v>
      </c>
      <c r="X304" s="305">
        <f t="shared" si="170"/>
        <v>0</v>
      </c>
      <c r="Y304" s="305">
        <f t="shared" si="171"/>
        <v>0</v>
      </c>
      <c r="Z304" s="305">
        <f t="shared" si="172"/>
        <v>0</v>
      </c>
      <c r="AA304" s="297">
        <f t="shared" si="173"/>
        <v>0</v>
      </c>
    </row>
    <row r="305" spans="2:33" s="75" customFormat="1">
      <c r="B305" s="320">
        <v>10</v>
      </c>
      <c r="C305" s="384" t="str">
        <f t="shared" si="149"/>
        <v/>
      </c>
      <c r="D305" s="305">
        <f t="shared" si="150"/>
        <v>0</v>
      </c>
      <c r="E305" s="305">
        <f t="shared" si="151"/>
        <v>0</v>
      </c>
      <c r="F305" s="305">
        <f t="shared" si="152"/>
        <v>0</v>
      </c>
      <c r="G305" s="305">
        <f t="shared" si="153"/>
        <v>0</v>
      </c>
      <c r="H305" s="305">
        <f t="shared" si="154"/>
        <v>0</v>
      </c>
      <c r="I305" s="305">
        <f t="shared" si="155"/>
        <v>0</v>
      </c>
      <c r="J305" s="305">
        <f t="shared" si="156"/>
        <v>0</v>
      </c>
      <c r="K305" s="305">
        <f t="shared" si="157"/>
        <v>0</v>
      </c>
      <c r="L305" s="305">
        <f t="shared" si="158"/>
        <v>0</v>
      </c>
      <c r="M305" s="305">
        <f t="shared" si="159"/>
        <v>0</v>
      </c>
      <c r="N305" s="305">
        <f t="shared" si="160"/>
        <v>0</v>
      </c>
      <c r="O305" s="305">
        <f t="shared" si="161"/>
        <v>0</v>
      </c>
      <c r="P305" s="305">
        <f t="shared" si="162"/>
        <v>0</v>
      </c>
      <c r="Q305" s="305">
        <f t="shared" si="163"/>
        <v>0</v>
      </c>
      <c r="R305" s="305">
        <f t="shared" si="164"/>
        <v>0</v>
      </c>
      <c r="S305" s="305">
        <f t="shared" si="165"/>
        <v>0</v>
      </c>
      <c r="T305" s="305">
        <f t="shared" si="166"/>
        <v>0</v>
      </c>
      <c r="U305" s="305">
        <f t="shared" si="167"/>
        <v>0</v>
      </c>
      <c r="V305" s="305">
        <f t="shared" si="168"/>
        <v>0</v>
      </c>
      <c r="W305" s="305">
        <f t="shared" si="169"/>
        <v>0</v>
      </c>
      <c r="X305" s="305">
        <f t="shared" si="170"/>
        <v>0</v>
      </c>
      <c r="Y305" s="305">
        <f t="shared" si="171"/>
        <v>0</v>
      </c>
      <c r="Z305" s="305">
        <f t="shared" si="172"/>
        <v>0</v>
      </c>
      <c r="AA305" s="297">
        <f t="shared" si="173"/>
        <v>0</v>
      </c>
    </row>
    <row r="306" spans="2:33" s="75" customFormat="1">
      <c r="B306" s="320">
        <v>11</v>
      </c>
      <c r="C306" s="384" t="str">
        <f t="shared" si="149"/>
        <v/>
      </c>
      <c r="D306" s="305">
        <f t="shared" si="150"/>
        <v>0</v>
      </c>
      <c r="E306" s="305">
        <f t="shared" si="151"/>
        <v>0</v>
      </c>
      <c r="F306" s="305">
        <f t="shared" si="152"/>
        <v>0</v>
      </c>
      <c r="G306" s="305">
        <f t="shared" si="153"/>
        <v>0</v>
      </c>
      <c r="H306" s="305">
        <f t="shared" si="154"/>
        <v>0</v>
      </c>
      <c r="I306" s="305">
        <f t="shared" si="155"/>
        <v>0</v>
      </c>
      <c r="J306" s="305">
        <f t="shared" si="156"/>
        <v>0</v>
      </c>
      <c r="K306" s="305">
        <f t="shared" si="157"/>
        <v>0</v>
      </c>
      <c r="L306" s="305">
        <f t="shared" si="158"/>
        <v>0</v>
      </c>
      <c r="M306" s="305">
        <f t="shared" si="159"/>
        <v>0</v>
      </c>
      <c r="N306" s="305">
        <f t="shared" si="160"/>
        <v>0</v>
      </c>
      <c r="O306" s="305">
        <f t="shared" si="161"/>
        <v>0</v>
      </c>
      <c r="P306" s="305">
        <f t="shared" si="162"/>
        <v>0</v>
      </c>
      <c r="Q306" s="305">
        <f t="shared" si="163"/>
        <v>0</v>
      </c>
      <c r="R306" s="305">
        <f t="shared" si="164"/>
        <v>0</v>
      </c>
      <c r="S306" s="305">
        <f t="shared" si="165"/>
        <v>0</v>
      </c>
      <c r="T306" s="305">
        <f t="shared" si="166"/>
        <v>0</v>
      </c>
      <c r="U306" s="305">
        <f t="shared" si="167"/>
        <v>0</v>
      </c>
      <c r="V306" s="305">
        <f t="shared" si="168"/>
        <v>0</v>
      </c>
      <c r="W306" s="305">
        <f t="shared" si="169"/>
        <v>0</v>
      </c>
      <c r="X306" s="305">
        <f t="shared" si="170"/>
        <v>0</v>
      </c>
      <c r="Y306" s="305">
        <f t="shared" si="171"/>
        <v>0</v>
      </c>
      <c r="Z306" s="305">
        <f t="shared" si="172"/>
        <v>0</v>
      </c>
      <c r="AA306" s="297">
        <f t="shared" si="173"/>
        <v>0</v>
      </c>
    </row>
    <row r="307" spans="2:33" s="75" customFormat="1">
      <c r="B307" s="320">
        <v>12</v>
      </c>
      <c r="C307" s="384" t="str">
        <f t="shared" si="149"/>
        <v/>
      </c>
      <c r="D307" s="305">
        <f t="shared" si="150"/>
        <v>0</v>
      </c>
      <c r="E307" s="305">
        <f t="shared" si="151"/>
        <v>0</v>
      </c>
      <c r="F307" s="305">
        <f t="shared" si="152"/>
        <v>0</v>
      </c>
      <c r="G307" s="305">
        <f t="shared" si="153"/>
        <v>0</v>
      </c>
      <c r="H307" s="305">
        <f t="shared" si="154"/>
        <v>0</v>
      </c>
      <c r="I307" s="305">
        <f t="shared" si="155"/>
        <v>0</v>
      </c>
      <c r="J307" s="305">
        <f t="shared" si="156"/>
        <v>0</v>
      </c>
      <c r="K307" s="305">
        <f t="shared" si="157"/>
        <v>0</v>
      </c>
      <c r="L307" s="305">
        <f t="shared" si="158"/>
        <v>0</v>
      </c>
      <c r="M307" s="305">
        <f t="shared" si="159"/>
        <v>0</v>
      </c>
      <c r="N307" s="305">
        <f t="shared" si="160"/>
        <v>0</v>
      </c>
      <c r="O307" s="305">
        <f t="shared" si="161"/>
        <v>0</v>
      </c>
      <c r="P307" s="305">
        <f t="shared" si="162"/>
        <v>0</v>
      </c>
      <c r="Q307" s="305">
        <f t="shared" si="163"/>
        <v>0</v>
      </c>
      <c r="R307" s="305">
        <f t="shared" si="164"/>
        <v>0</v>
      </c>
      <c r="S307" s="305">
        <f t="shared" si="165"/>
        <v>0</v>
      </c>
      <c r="T307" s="305">
        <f t="shared" si="166"/>
        <v>0</v>
      </c>
      <c r="U307" s="305">
        <f t="shared" si="167"/>
        <v>0</v>
      </c>
      <c r="V307" s="305">
        <f t="shared" si="168"/>
        <v>0</v>
      </c>
      <c r="W307" s="305">
        <f t="shared" si="169"/>
        <v>0</v>
      </c>
      <c r="X307" s="305">
        <f t="shared" si="170"/>
        <v>0</v>
      </c>
      <c r="Y307" s="305">
        <f t="shared" si="171"/>
        <v>0</v>
      </c>
      <c r="Z307" s="305">
        <f t="shared" si="172"/>
        <v>0</v>
      </c>
      <c r="AA307" s="297">
        <f t="shared" si="173"/>
        <v>0</v>
      </c>
    </row>
    <row r="308" spans="2:33" s="75" customFormat="1">
      <c r="B308" s="320">
        <v>13</v>
      </c>
      <c r="C308" s="384" t="str">
        <f t="shared" si="149"/>
        <v/>
      </c>
      <c r="D308" s="305">
        <f t="shared" si="150"/>
        <v>0</v>
      </c>
      <c r="E308" s="305">
        <f t="shared" si="151"/>
        <v>0</v>
      </c>
      <c r="F308" s="305">
        <f t="shared" si="152"/>
        <v>0</v>
      </c>
      <c r="G308" s="305">
        <f t="shared" si="153"/>
        <v>0</v>
      </c>
      <c r="H308" s="305">
        <f t="shared" si="154"/>
        <v>0</v>
      </c>
      <c r="I308" s="305">
        <f t="shared" si="155"/>
        <v>0</v>
      </c>
      <c r="J308" s="305">
        <f t="shared" si="156"/>
        <v>0</v>
      </c>
      <c r="K308" s="305">
        <f t="shared" si="157"/>
        <v>0</v>
      </c>
      <c r="L308" s="305">
        <f t="shared" si="158"/>
        <v>0</v>
      </c>
      <c r="M308" s="305">
        <f t="shared" si="159"/>
        <v>0</v>
      </c>
      <c r="N308" s="305">
        <f t="shared" si="160"/>
        <v>0</v>
      </c>
      <c r="O308" s="305">
        <f t="shared" si="161"/>
        <v>0</v>
      </c>
      <c r="P308" s="305">
        <f t="shared" si="162"/>
        <v>0</v>
      </c>
      <c r="Q308" s="305">
        <f t="shared" si="163"/>
        <v>0</v>
      </c>
      <c r="R308" s="305">
        <f t="shared" si="164"/>
        <v>0</v>
      </c>
      <c r="S308" s="305">
        <f t="shared" si="165"/>
        <v>0</v>
      </c>
      <c r="T308" s="305">
        <f t="shared" si="166"/>
        <v>0</v>
      </c>
      <c r="U308" s="305">
        <f t="shared" si="167"/>
        <v>0</v>
      </c>
      <c r="V308" s="305">
        <f t="shared" si="168"/>
        <v>0</v>
      </c>
      <c r="W308" s="305">
        <f t="shared" si="169"/>
        <v>0</v>
      </c>
      <c r="X308" s="305">
        <f t="shared" si="170"/>
        <v>0</v>
      </c>
      <c r="Y308" s="305">
        <f t="shared" si="171"/>
        <v>0</v>
      </c>
      <c r="Z308" s="305">
        <f t="shared" si="172"/>
        <v>0</v>
      </c>
      <c r="AA308" s="297">
        <f t="shared" si="173"/>
        <v>0</v>
      </c>
    </row>
    <row r="309" spans="2:33" s="75" customFormat="1">
      <c r="B309" s="320">
        <v>14</v>
      </c>
      <c r="C309" s="384" t="str">
        <f t="shared" si="149"/>
        <v/>
      </c>
      <c r="D309" s="305">
        <f t="shared" si="150"/>
        <v>0</v>
      </c>
      <c r="E309" s="305">
        <f t="shared" si="151"/>
        <v>0</v>
      </c>
      <c r="F309" s="305">
        <f t="shared" si="152"/>
        <v>0</v>
      </c>
      <c r="G309" s="305">
        <f t="shared" si="153"/>
        <v>0</v>
      </c>
      <c r="H309" s="305">
        <f t="shared" si="154"/>
        <v>0</v>
      </c>
      <c r="I309" s="305">
        <f t="shared" si="155"/>
        <v>0</v>
      </c>
      <c r="J309" s="305">
        <f t="shared" si="156"/>
        <v>0</v>
      </c>
      <c r="K309" s="305">
        <f t="shared" si="157"/>
        <v>0</v>
      </c>
      <c r="L309" s="305">
        <f t="shared" si="158"/>
        <v>0</v>
      </c>
      <c r="M309" s="305">
        <f t="shared" si="159"/>
        <v>0</v>
      </c>
      <c r="N309" s="305">
        <f t="shared" si="160"/>
        <v>0</v>
      </c>
      <c r="O309" s="305">
        <f t="shared" si="161"/>
        <v>0</v>
      </c>
      <c r="P309" s="305">
        <f t="shared" si="162"/>
        <v>0</v>
      </c>
      <c r="Q309" s="305">
        <f t="shared" si="163"/>
        <v>0</v>
      </c>
      <c r="R309" s="305">
        <f t="shared" si="164"/>
        <v>0</v>
      </c>
      <c r="S309" s="305">
        <f t="shared" si="165"/>
        <v>0</v>
      </c>
      <c r="T309" s="305">
        <f t="shared" si="166"/>
        <v>0</v>
      </c>
      <c r="U309" s="305">
        <f t="shared" si="167"/>
        <v>0</v>
      </c>
      <c r="V309" s="305">
        <f t="shared" si="168"/>
        <v>0</v>
      </c>
      <c r="W309" s="305">
        <f t="shared" si="169"/>
        <v>0</v>
      </c>
      <c r="X309" s="305">
        <f t="shared" si="170"/>
        <v>0</v>
      </c>
      <c r="Y309" s="305">
        <f t="shared" si="171"/>
        <v>0</v>
      </c>
      <c r="Z309" s="305">
        <f t="shared" si="172"/>
        <v>0</v>
      </c>
      <c r="AA309" s="297">
        <f t="shared" si="173"/>
        <v>0</v>
      </c>
    </row>
    <row r="310" spans="2:33" s="75" customFormat="1">
      <c r="B310" s="320">
        <v>15</v>
      </c>
      <c r="C310" s="384" t="str">
        <f t="shared" si="149"/>
        <v/>
      </c>
      <c r="D310" s="305">
        <f t="shared" si="150"/>
        <v>0</v>
      </c>
      <c r="E310" s="305">
        <f t="shared" si="151"/>
        <v>0</v>
      </c>
      <c r="F310" s="305">
        <f t="shared" si="152"/>
        <v>0</v>
      </c>
      <c r="G310" s="305">
        <f t="shared" si="153"/>
        <v>0</v>
      </c>
      <c r="H310" s="305">
        <f t="shared" si="154"/>
        <v>0</v>
      </c>
      <c r="I310" s="305">
        <f t="shared" si="155"/>
        <v>0</v>
      </c>
      <c r="J310" s="305">
        <f t="shared" si="156"/>
        <v>0</v>
      </c>
      <c r="K310" s="305">
        <f t="shared" si="157"/>
        <v>0</v>
      </c>
      <c r="L310" s="305">
        <f t="shared" si="158"/>
        <v>0</v>
      </c>
      <c r="M310" s="305">
        <f t="shared" si="159"/>
        <v>0</v>
      </c>
      <c r="N310" s="305">
        <f t="shared" si="160"/>
        <v>0</v>
      </c>
      <c r="O310" s="305">
        <f t="shared" si="161"/>
        <v>0</v>
      </c>
      <c r="P310" s="305">
        <f t="shared" si="162"/>
        <v>0</v>
      </c>
      <c r="Q310" s="305">
        <f t="shared" si="163"/>
        <v>0</v>
      </c>
      <c r="R310" s="305">
        <f t="shared" si="164"/>
        <v>0</v>
      </c>
      <c r="S310" s="305">
        <f t="shared" si="165"/>
        <v>0</v>
      </c>
      <c r="T310" s="305">
        <f t="shared" si="166"/>
        <v>0</v>
      </c>
      <c r="U310" s="305">
        <f t="shared" si="167"/>
        <v>0</v>
      </c>
      <c r="V310" s="305">
        <f t="shared" si="168"/>
        <v>0</v>
      </c>
      <c r="W310" s="305">
        <f t="shared" si="169"/>
        <v>0</v>
      </c>
      <c r="X310" s="305">
        <f t="shared" si="170"/>
        <v>0</v>
      </c>
      <c r="Y310" s="305">
        <f t="shared" si="171"/>
        <v>0</v>
      </c>
      <c r="Z310" s="305">
        <f t="shared" si="172"/>
        <v>0</v>
      </c>
      <c r="AA310" s="297">
        <f t="shared" si="173"/>
        <v>0</v>
      </c>
    </row>
    <row r="311" spans="2:33" s="75" customFormat="1" ht="33.75" customHeight="1">
      <c r="B311" s="771" t="s">
        <v>1050</v>
      </c>
      <c r="C311" s="772"/>
      <c r="D311" s="297">
        <f t="shared" ref="D311:Z311" si="174">SUM(D296:D310)</f>
        <v>0</v>
      </c>
      <c r="E311" s="297">
        <f t="shared" si="174"/>
        <v>0</v>
      </c>
      <c r="F311" s="297">
        <f t="shared" si="174"/>
        <v>0</v>
      </c>
      <c r="G311" s="297">
        <f t="shared" si="174"/>
        <v>0</v>
      </c>
      <c r="H311" s="297">
        <f t="shared" si="174"/>
        <v>0</v>
      </c>
      <c r="I311" s="297">
        <f t="shared" si="174"/>
        <v>0</v>
      </c>
      <c r="J311" s="297">
        <f t="shared" si="174"/>
        <v>0</v>
      </c>
      <c r="K311" s="297">
        <f t="shared" si="174"/>
        <v>0</v>
      </c>
      <c r="L311" s="297">
        <f t="shared" si="174"/>
        <v>0</v>
      </c>
      <c r="M311" s="297">
        <f t="shared" si="174"/>
        <v>0</v>
      </c>
      <c r="N311" s="297">
        <f t="shared" si="174"/>
        <v>0</v>
      </c>
      <c r="O311" s="297">
        <f t="shared" si="174"/>
        <v>0</v>
      </c>
      <c r="P311" s="297">
        <f t="shared" si="174"/>
        <v>0</v>
      </c>
      <c r="Q311" s="297">
        <f t="shared" si="174"/>
        <v>0</v>
      </c>
      <c r="R311" s="297">
        <f t="shared" si="174"/>
        <v>0</v>
      </c>
      <c r="S311" s="297">
        <f t="shared" si="174"/>
        <v>0</v>
      </c>
      <c r="T311" s="297">
        <f t="shared" si="174"/>
        <v>0</v>
      </c>
      <c r="U311" s="297">
        <f t="shared" si="174"/>
        <v>0</v>
      </c>
      <c r="V311" s="297">
        <f t="shared" si="174"/>
        <v>0</v>
      </c>
      <c r="W311" s="297">
        <f t="shared" si="174"/>
        <v>0</v>
      </c>
      <c r="X311" s="297">
        <f t="shared" si="174"/>
        <v>0</v>
      </c>
      <c r="Y311" s="297">
        <f t="shared" si="174"/>
        <v>0</v>
      </c>
      <c r="Z311" s="297">
        <f t="shared" si="174"/>
        <v>0</v>
      </c>
      <c r="AA311" s="297">
        <f t="shared" si="173"/>
        <v>0</v>
      </c>
    </row>
    <row r="312" spans="2:33">
      <c r="B312" s="132"/>
      <c r="C312" s="132"/>
      <c r="D312" s="132"/>
      <c r="E312" s="132"/>
      <c r="F312" s="132"/>
      <c r="G312" s="132"/>
      <c r="H312" s="132"/>
      <c r="I312" s="132"/>
      <c r="J312" s="132"/>
      <c r="K312" s="132"/>
      <c r="L312" s="132"/>
      <c r="M312" s="132"/>
      <c r="N312" s="132"/>
      <c r="O312" s="132"/>
      <c r="P312" s="132"/>
      <c r="Q312" s="132"/>
      <c r="R312" s="132"/>
      <c r="S312" s="132"/>
      <c r="T312" s="132"/>
      <c r="U312" s="132"/>
      <c r="V312" s="132"/>
      <c r="W312" s="132"/>
      <c r="X312" s="132"/>
      <c r="Y312" s="132"/>
      <c r="Z312" s="132"/>
      <c r="AA312" s="132"/>
      <c r="AB312" s="132"/>
      <c r="AC312" s="132"/>
      <c r="AD312" s="132"/>
      <c r="AE312" s="132"/>
      <c r="AF312" s="132"/>
      <c r="AG312" s="132"/>
    </row>
    <row r="313" spans="2:33">
      <c r="B313" s="132"/>
      <c r="C313" s="132"/>
      <c r="D313" s="132"/>
      <c r="E313" s="132"/>
      <c r="F313" s="132"/>
      <c r="G313" s="132"/>
      <c r="H313" s="132"/>
      <c r="I313" s="132"/>
      <c r="J313" s="132"/>
      <c r="K313" s="132"/>
      <c r="L313" s="132"/>
      <c r="M313" s="132"/>
      <c r="N313" s="132"/>
      <c r="O313" s="132"/>
      <c r="P313" s="132"/>
      <c r="Q313" s="132"/>
      <c r="R313" s="132"/>
      <c r="S313" s="132"/>
      <c r="T313" s="132"/>
      <c r="U313" s="132"/>
      <c r="V313" s="132"/>
      <c r="W313" s="132"/>
      <c r="X313" s="132"/>
      <c r="Y313" s="132"/>
      <c r="Z313" s="132"/>
      <c r="AA313" s="132"/>
      <c r="AB313" s="132"/>
      <c r="AC313" s="132"/>
      <c r="AD313" s="132"/>
      <c r="AE313" s="132"/>
      <c r="AF313" s="132"/>
      <c r="AG313" s="132"/>
    </row>
    <row r="314" spans="2:33">
      <c r="B314" s="132"/>
      <c r="C314" s="132"/>
      <c r="D314" s="132"/>
      <c r="E314" s="132"/>
      <c r="F314" s="132"/>
      <c r="G314" s="132"/>
      <c r="H314" s="132"/>
      <c r="I314" s="132"/>
      <c r="J314" s="132"/>
      <c r="K314" s="132"/>
      <c r="L314" s="132"/>
      <c r="M314" s="132"/>
      <c r="N314" s="132"/>
      <c r="O314" s="132"/>
      <c r="P314" s="132"/>
      <c r="Q314" s="132"/>
      <c r="R314" s="132"/>
      <c r="S314" s="132"/>
      <c r="T314" s="132"/>
      <c r="U314" s="132"/>
      <c r="V314" s="132"/>
      <c r="W314" s="132"/>
      <c r="X314" s="132"/>
      <c r="Y314" s="132"/>
      <c r="Z314" s="132"/>
      <c r="AA314" s="132"/>
      <c r="AB314" s="132"/>
      <c r="AC314" s="132"/>
      <c r="AD314" s="132"/>
      <c r="AE314" s="132"/>
      <c r="AF314" s="132"/>
      <c r="AG314" s="132"/>
    </row>
    <row r="315" spans="2:33">
      <c r="B315" s="132"/>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c r="AA315" s="132"/>
      <c r="AB315" s="132"/>
      <c r="AC315" s="132"/>
      <c r="AD315" s="132"/>
      <c r="AE315" s="132"/>
      <c r="AF315" s="132"/>
      <c r="AG315" s="132"/>
    </row>
    <row r="316" spans="2:33">
      <c r="B316" s="132"/>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c r="AA316" s="132"/>
      <c r="AB316" s="132"/>
      <c r="AC316" s="132"/>
      <c r="AD316" s="132"/>
      <c r="AE316" s="132"/>
      <c r="AF316" s="132"/>
      <c r="AG316" s="132"/>
    </row>
    <row r="317" spans="2:33">
      <c r="B317" s="132"/>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c r="AA317" s="132"/>
      <c r="AB317" s="132"/>
      <c r="AC317" s="132"/>
      <c r="AD317" s="132"/>
      <c r="AE317" s="132"/>
      <c r="AF317" s="132"/>
      <c r="AG317" s="132"/>
    </row>
    <row r="318" spans="2:33">
      <c r="B318" s="132"/>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c r="AA318" s="132"/>
      <c r="AB318" s="132"/>
      <c r="AC318" s="132"/>
      <c r="AD318" s="132"/>
      <c r="AE318" s="132"/>
      <c r="AF318" s="132"/>
      <c r="AG318" s="132"/>
    </row>
    <row r="319" spans="2:33">
      <c r="B319" s="132"/>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c r="AA319" s="132"/>
      <c r="AB319" s="132"/>
      <c r="AC319" s="132"/>
      <c r="AD319" s="132"/>
      <c r="AE319" s="132"/>
      <c r="AF319" s="132"/>
      <c r="AG319" s="132"/>
    </row>
    <row r="320" spans="2:33">
      <c r="B320" s="132"/>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c r="AA320" s="132"/>
      <c r="AB320" s="132"/>
      <c r="AC320" s="132"/>
      <c r="AD320" s="132"/>
      <c r="AE320" s="132"/>
      <c r="AF320" s="132"/>
      <c r="AG320" s="132"/>
    </row>
    <row r="321" spans="2:33">
      <c r="B321" s="132"/>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c r="AA321" s="132"/>
      <c r="AB321" s="132"/>
      <c r="AC321" s="132"/>
      <c r="AD321" s="132"/>
      <c r="AE321" s="132"/>
      <c r="AF321" s="132"/>
      <c r="AG321" s="132"/>
    </row>
    <row r="322" spans="2:33">
      <c r="B322" s="132"/>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c r="AA322" s="132"/>
      <c r="AB322" s="132"/>
      <c r="AC322" s="132"/>
      <c r="AD322" s="132"/>
      <c r="AE322" s="132"/>
      <c r="AF322" s="132"/>
      <c r="AG322" s="132"/>
    </row>
    <row r="323" spans="2:33">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c r="AE323" s="132"/>
      <c r="AF323" s="132"/>
      <c r="AG323" s="132"/>
    </row>
    <row r="324" spans="2:33">
      <c r="B324" s="132"/>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c r="AA324" s="132"/>
      <c r="AB324" s="132"/>
      <c r="AC324" s="132"/>
      <c r="AD324" s="132"/>
      <c r="AE324" s="132"/>
      <c r="AF324" s="132"/>
      <c r="AG324" s="132"/>
    </row>
    <row r="325" spans="2:33">
      <c r="B325" s="132"/>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c r="AA325" s="132"/>
      <c r="AB325" s="132"/>
      <c r="AC325" s="132"/>
      <c r="AD325" s="132"/>
      <c r="AE325" s="132"/>
      <c r="AF325" s="132"/>
      <c r="AG325" s="132"/>
    </row>
    <row r="326" spans="2:33">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c r="AF326" s="132"/>
      <c r="AG326" s="132"/>
    </row>
    <row r="327" spans="2:33">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c r="AF327" s="132"/>
      <c r="AG327" s="132"/>
    </row>
    <row r="328" spans="2:33">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c r="AF328" s="132"/>
      <c r="AG328" s="132"/>
    </row>
    <row r="329" spans="2:33">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c r="AF329" s="132"/>
      <c r="AG329" s="132"/>
    </row>
    <row r="330" spans="2:33">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c r="AF330" s="132"/>
      <c r="AG330" s="132"/>
    </row>
    <row r="331" spans="2:33">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c r="AF331" s="132"/>
      <c r="AG331" s="132"/>
    </row>
    <row r="332" spans="2:33">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c r="AF332" s="132"/>
      <c r="AG332" s="132"/>
    </row>
    <row r="333" spans="2:33">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c r="AF333" s="132"/>
      <c r="AG333" s="132"/>
    </row>
    <row r="334" spans="2:33">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c r="AF334" s="132"/>
      <c r="AG334" s="132"/>
    </row>
    <row r="335" spans="2:33">
      <c r="B335" s="132"/>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c r="AA335" s="132"/>
      <c r="AB335" s="132"/>
      <c r="AC335" s="132"/>
      <c r="AD335" s="132"/>
      <c r="AE335" s="132"/>
      <c r="AF335" s="132"/>
      <c r="AG335" s="132"/>
    </row>
    <row r="336" spans="2:33">
      <c r="B336" s="132"/>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c r="AA336" s="132"/>
      <c r="AB336" s="132"/>
      <c r="AC336" s="132"/>
      <c r="AD336" s="132"/>
      <c r="AE336" s="132"/>
      <c r="AF336" s="132"/>
      <c r="AG336" s="132"/>
    </row>
    <row r="337" spans="2:33">
      <c r="B337" s="132"/>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c r="AA337" s="132"/>
      <c r="AB337" s="132"/>
      <c r="AC337" s="132"/>
      <c r="AD337" s="132"/>
      <c r="AE337" s="132"/>
      <c r="AF337" s="132"/>
      <c r="AG337" s="132"/>
    </row>
    <row r="338" spans="2:33">
      <c r="B338" s="132"/>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c r="AA338" s="132"/>
      <c r="AB338" s="132"/>
      <c r="AC338" s="132"/>
      <c r="AD338" s="132"/>
      <c r="AE338" s="132"/>
      <c r="AF338" s="132"/>
      <c r="AG338" s="132"/>
    </row>
    <row r="339" spans="2:33">
      <c r="B339" s="132"/>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c r="AA339" s="132"/>
      <c r="AB339" s="132"/>
      <c r="AC339" s="132"/>
      <c r="AD339" s="132"/>
      <c r="AE339" s="132"/>
      <c r="AF339" s="132"/>
      <c r="AG339" s="132"/>
    </row>
    <row r="340" spans="2:33">
      <c r="B340" s="132"/>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c r="AA340" s="132"/>
      <c r="AB340" s="132"/>
      <c r="AC340" s="132"/>
      <c r="AD340" s="132"/>
      <c r="AE340" s="132"/>
      <c r="AF340" s="132"/>
      <c r="AG340" s="132"/>
    </row>
    <row r="341" spans="2:33">
      <c r="B341" s="132"/>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c r="AA341" s="132"/>
      <c r="AB341" s="132"/>
      <c r="AC341" s="132"/>
      <c r="AD341" s="132"/>
      <c r="AE341" s="132"/>
      <c r="AF341" s="132"/>
      <c r="AG341" s="132"/>
    </row>
    <row r="342" spans="2:33">
      <c r="B342" s="132"/>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c r="AA342" s="132"/>
      <c r="AB342" s="132"/>
      <c r="AC342" s="132"/>
      <c r="AD342" s="132"/>
      <c r="AE342" s="132"/>
      <c r="AF342" s="132"/>
      <c r="AG342" s="132"/>
    </row>
    <row r="343" spans="2:33">
      <c r="B343" s="132"/>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c r="AA343" s="132"/>
      <c r="AB343" s="132"/>
      <c r="AC343" s="132"/>
      <c r="AD343" s="132"/>
      <c r="AE343" s="132"/>
      <c r="AF343" s="132"/>
      <c r="AG343" s="132"/>
    </row>
    <row r="344" spans="2:33">
      <c r="B344" s="132"/>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c r="AA344" s="132"/>
      <c r="AB344" s="132"/>
      <c r="AC344" s="132"/>
      <c r="AD344" s="132"/>
      <c r="AE344" s="132"/>
      <c r="AF344" s="132"/>
      <c r="AG344" s="132"/>
    </row>
    <row r="345" spans="2:33">
      <c r="B345" s="132"/>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c r="AA345" s="132"/>
      <c r="AB345" s="132"/>
      <c r="AC345" s="132"/>
      <c r="AD345" s="132"/>
      <c r="AE345" s="132"/>
      <c r="AF345" s="132"/>
      <c r="AG345" s="132"/>
    </row>
    <row r="346" spans="2:33">
      <c r="B346" s="132"/>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c r="AA346" s="132"/>
      <c r="AB346" s="132"/>
      <c r="AC346" s="132"/>
      <c r="AD346" s="132"/>
      <c r="AE346" s="132"/>
      <c r="AF346" s="132"/>
      <c r="AG346" s="132"/>
    </row>
    <row r="347" spans="2:33">
      <c r="B347" s="132"/>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c r="AA347" s="132"/>
      <c r="AB347" s="132"/>
      <c r="AC347" s="132"/>
      <c r="AD347" s="132"/>
      <c r="AE347" s="132"/>
      <c r="AF347" s="132"/>
      <c r="AG347" s="132"/>
    </row>
    <row r="348" spans="2:33">
      <c r="B348" s="132"/>
      <c r="C348" s="132"/>
      <c r="D348" s="132"/>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c r="AA348" s="132"/>
      <c r="AB348" s="132"/>
      <c r="AC348" s="132"/>
      <c r="AD348" s="132"/>
      <c r="AE348" s="132"/>
      <c r="AF348" s="132"/>
      <c r="AG348" s="132"/>
    </row>
    <row r="349" spans="2:33">
      <c r="B349" s="132"/>
      <c r="C349" s="132"/>
      <c r="D349" s="132"/>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c r="AA349" s="132"/>
      <c r="AB349" s="132"/>
      <c r="AC349" s="132"/>
      <c r="AD349" s="132"/>
      <c r="AE349" s="132"/>
      <c r="AF349" s="132"/>
      <c r="AG349" s="132"/>
    </row>
    <row r="350" spans="2:33">
      <c r="B350" s="132"/>
      <c r="C350" s="132"/>
      <c r="D350" s="132"/>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c r="AA350" s="132"/>
      <c r="AB350" s="132"/>
      <c r="AC350" s="132"/>
      <c r="AD350" s="132"/>
      <c r="AE350" s="132"/>
      <c r="AF350" s="132"/>
      <c r="AG350" s="132"/>
    </row>
    <row r="351" spans="2:33">
      <c r="B351" s="132"/>
      <c r="C351" s="132"/>
      <c r="D351" s="132"/>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c r="AA351" s="132"/>
      <c r="AB351" s="132"/>
      <c r="AC351" s="132"/>
      <c r="AD351" s="132"/>
      <c r="AE351" s="132"/>
      <c r="AF351" s="132"/>
      <c r="AG351" s="132"/>
    </row>
    <row r="352" spans="2:33">
      <c r="B352" s="132"/>
      <c r="C352" s="132"/>
      <c r="D352" s="132"/>
      <c r="E352" s="132"/>
      <c r="F352" s="132"/>
      <c r="G352" s="132"/>
      <c r="H352" s="132"/>
      <c r="I352" s="132"/>
      <c r="J352" s="132"/>
      <c r="K352" s="132"/>
      <c r="L352" s="132"/>
      <c r="M352" s="132"/>
      <c r="N352" s="132"/>
      <c r="O352" s="132"/>
      <c r="P352" s="132"/>
      <c r="Q352" s="132"/>
      <c r="R352" s="132"/>
      <c r="S352" s="132"/>
      <c r="T352" s="132"/>
      <c r="U352" s="132"/>
      <c r="V352" s="132"/>
      <c r="W352" s="132"/>
      <c r="X352" s="132"/>
      <c r="Y352" s="132"/>
      <c r="Z352" s="132"/>
      <c r="AA352" s="132"/>
      <c r="AB352" s="132"/>
      <c r="AC352" s="132"/>
      <c r="AD352" s="132"/>
      <c r="AE352" s="132"/>
      <c r="AF352" s="132"/>
      <c r="AG352" s="132"/>
    </row>
    <row r="353" spans="2:33">
      <c r="B353" s="132"/>
      <c r="C353" s="132"/>
      <c r="D353" s="132"/>
      <c r="E353" s="132"/>
      <c r="F353" s="132"/>
      <c r="G353" s="132"/>
      <c r="H353" s="132"/>
      <c r="I353" s="132"/>
      <c r="J353" s="132"/>
      <c r="K353" s="132"/>
      <c r="L353" s="132"/>
      <c r="M353" s="132"/>
      <c r="N353" s="132"/>
      <c r="O353" s="132"/>
      <c r="P353" s="132"/>
      <c r="Q353" s="132"/>
      <c r="R353" s="132"/>
      <c r="S353" s="132"/>
      <c r="T353" s="132"/>
      <c r="U353" s="132"/>
      <c r="V353" s="132"/>
      <c r="W353" s="132"/>
      <c r="X353" s="132"/>
      <c r="Y353" s="132"/>
      <c r="Z353" s="132"/>
      <c r="AA353" s="132"/>
      <c r="AB353" s="132"/>
      <c r="AC353" s="132"/>
      <c r="AD353" s="132"/>
      <c r="AE353" s="132"/>
      <c r="AF353" s="132"/>
      <c r="AG353" s="132"/>
    </row>
    <row r="354" spans="2:33">
      <c r="B354" s="132"/>
      <c r="C354" s="132"/>
      <c r="D354" s="132"/>
      <c r="E354" s="132"/>
      <c r="F354" s="132"/>
      <c r="G354" s="132"/>
      <c r="H354" s="132"/>
      <c r="I354" s="132"/>
      <c r="J354" s="132"/>
      <c r="K354" s="132"/>
      <c r="L354" s="132"/>
      <c r="M354" s="132"/>
      <c r="N354" s="132"/>
      <c r="O354" s="132"/>
      <c r="P354" s="132"/>
      <c r="Q354" s="132"/>
      <c r="R354" s="132"/>
      <c r="S354" s="132"/>
      <c r="T354" s="132"/>
      <c r="U354" s="132"/>
      <c r="V354" s="132"/>
      <c r="W354" s="132"/>
      <c r="X354" s="132"/>
      <c r="Y354" s="132"/>
      <c r="Z354" s="132"/>
      <c r="AA354" s="132"/>
      <c r="AB354" s="132"/>
      <c r="AC354" s="132"/>
      <c r="AD354" s="132"/>
      <c r="AE354" s="132"/>
      <c r="AF354" s="132"/>
      <c r="AG354" s="132"/>
    </row>
    <row r="355" spans="2:33">
      <c r="B355" s="132"/>
      <c r="C355" s="132"/>
      <c r="D355" s="132"/>
      <c r="E355" s="132"/>
      <c r="F355" s="132"/>
      <c r="G355" s="132"/>
      <c r="H355" s="132"/>
      <c r="I355" s="132"/>
      <c r="J355" s="132"/>
      <c r="K355" s="132"/>
      <c r="L355" s="132"/>
      <c r="M355" s="132"/>
      <c r="N355" s="132"/>
      <c r="O355" s="132"/>
      <c r="P355" s="132"/>
      <c r="Q355" s="132"/>
      <c r="R355" s="132"/>
      <c r="S355" s="132"/>
      <c r="T355" s="132"/>
      <c r="U355" s="132"/>
      <c r="V355" s="132"/>
      <c r="W355" s="132"/>
      <c r="X355" s="132"/>
      <c r="Y355" s="132"/>
      <c r="Z355" s="132"/>
      <c r="AA355" s="132"/>
      <c r="AB355" s="132"/>
      <c r="AC355" s="132"/>
      <c r="AD355" s="132"/>
      <c r="AE355" s="132"/>
      <c r="AF355" s="132"/>
      <c r="AG355" s="132"/>
    </row>
    <row r="356" spans="2:33">
      <c r="B356" s="132"/>
      <c r="C356" s="132"/>
      <c r="D356" s="132"/>
      <c r="E356" s="132"/>
      <c r="F356" s="132"/>
      <c r="G356" s="132"/>
      <c r="H356" s="132"/>
      <c r="I356" s="132"/>
      <c r="J356" s="132"/>
      <c r="K356" s="132"/>
      <c r="L356" s="132"/>
      <c r="M356" s="132"/>
      <c r="N356" s="132"/>
      <c r="O356" s="132"/>
      <c r="P356" s="132"/>
      <c r="Q356" s="132"/>
      <c r="R356" s="132"/>
      <c r="S356" s="132"/>
      <c r="T356" s="132"/>
      <c r="U356" s="132"/>
      <c r="V356" s="132"/>
      <c r="W356" s="132"/>
      <c r="X356" s="132"/>
      <c r="Y356" s="132"/>
      <c r="Z356" s="132"/>
      <c r="AA356" s="132"/>
      <c r="AB356" s="132"/>
      <c r="AC356" s="132"/>
      <c r="AD356" s="132"/>
      <c r="AE356" s="132"/>
      <c r="AF356" s="132"/>
      <c r="AG356" s="132"/>
    </row>
    <row r="357" spans="2:33">
      <c r="B357" s="132"/>
      <c r="C357" s="132"/>
      <c r="D357" s="132"/>
      <c r="E357" s="132"/>
      <c r="F357" s="132"/>
      <c r="G357" s="132"/>
      <c r="H357" s="132"/>
      <c r="I357" s="132"/>
      <c r="J357" s="132"/>
      <c r="K357" s="132"/>
      <c r="L357" s="132"/>
      <c r="M357" s="132"/>
      <c r="N357" s="132"/>
      <c r="O357" s="132"/>
      <c r="P357" s="132"/>
      <c r="Q357" s="132"/>
      <c r="R357" s="132"/>
      <c r="S357" s="132"/>
      <c r="T357" s="132"/>
      <c r="U357" s="132"/>
      <c r="V357" s="132"/>
      <c r="W357" s="132"/>
      <c r="X357" s="132"/>
      <c r="Y357" s="132"/>
      <c r="Z357" s="132"/>
      <c r="AA357" s="132"/>
      <c r="AB357" s="132"/>
      <c r="AC357" s="132"/>
      <c r="AD357" s="132"/>
      <c r="AE357" s="132"/>
      <c r="AF357" s="132"/>
      <c r="AG357" s="132"/>
    </row>
    <row r="358" spans="2:33">
      <c r="B358" s="132"/>
      <c r="C358" s="132"/>
      <c r="D358" s="132"/>
      <c r="E358" s="132"/>
      <c r="F358" s="132"/>
      <c r="G358" s="132"/>
      <c r="H358" s="132"/>
      <c r="I358" s="132"/>
      <c r="J358" s="132"/>
      <c r="K358" s="132"/>
      <c r="L358" s="132"/>
      <c r="M358" s="132"/>
      <c r="N358" s="132"/>
      <c r="O358" s="132"/>
      <c r="P358" s="132"/>
      <c r="Q358" s="132"/>
      <c r="R358" s="132"/>
      <c r="S358" s="132"/>
      <c r="T358" s="132"/>
      <c r="U358" s="132"/>
      <c r="V358" s="132"/>
      <c r="W358" s="132"/>
      <c r="X358" s="132"/>
      <c r="Y358" s="132"/>
      <c r="Z358" s="132"/>
      <c r="AA358" s="132"/>
      <c r="AB358" s="132"/>
      <c r="AC358" s="132"/>
      <c r="AD358" s="132"/>
      <c r="AE358" s="132"/>
      <c r="AF358" s="132"/>
      <c r="AG358" s="132"/>
    </row>
    <row r="359" spans="2:33">
      <c r="B359" s="132"/>
      <c r="C359" s="132"/>
      <c r="D359" s="132"/>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c r="AA359" s="132"/>
      <c r="AB359" s="132"/>
      <c r="AC359" s="132"/>
      <c r="AD359" s="132"/>
      <c r="AE359" s="132"/>
      <c r="AF359" s="132"/>
      <c r="AG359" s="132"/>
    </row>
    <row r="360" spans="2:33">
      <c r="B360" s="132"/>
      <c r="C360" s="132"/>
      <c r="D360" s="132"/>
      <c r="E360" s="132"/>
      <c r="F360" s="132"/>
      <c r="G360" s="132"/>
      <c r="H360" s="132"/>
      <c r="I360" s="132"/>
      <c r="J360" s="132"/>
      <c r="K360" s="132"/>
      <c r="L360" s="132"/>
      <c r="M360" s="132"/>
      <c r="N360" s="132"/>
      <c r="O360" s="132"/>
      <c r="P360" s="132"/>
      <c r="Q360" s="132"/>
      <c r="R360" s="132"/>
      <c r="S360" s="132"/>
      <c r="T360" s="132"/>
      <c r="U360" s="132"/>
      <c r="V360" s="132"/>
      <c r="W360" s="132"/>
      <c r="X360" s="132"/>
      <c r="Y360" s="132"/>
      <c r="Z360" s="132"/>
      <c r="AA360" s="132"/>
      <c r="AB360" s="132"/>
      <c r="AC360" s="132"/>
      <c r="AD360" s="132"/>
      <c r="AE360" s="132"/>
      <c r="AF360" s="132"/>
      <c r="AG360" s="132"/>
    </row>
    <row r="361" spans="2:33">
      <c r="B361" s="132"/>
      <c r="C361" s="132"/>
      <c r="D361" s="132"/>
      <c r="E361" s="132"/>
      <c r="F361" s="132"/>
      <c r="G361" s="132"/>
      <c r="H361" s="132"/>
      <c r="I361" s="132"/>
      <c r="J361" s="132"/>
      <c r="K361" s="132"/>
      <c r="L361" s="132"/>
      <c r="M361" s="132"/>
      <c r="N361" s="132"/>
      <c r="O361" s="132"/>
      <c r="P361" s="132"/>
      <c r="Q361" s="132"/>
      <c r="R361" s="132"/>
      <c r="S361" s="132"/>
      <c r="T361" s="132"/>
      <c r="U361" s="132"/>
      <c r="V361" s="132"/>
      <c r="W361" s="132"/>
      <c r="X361" s="132"/>
      <c r="Y361" s="132"/>
      <c r="Z361" s="132"/>
      <c r="AA361" s="132"/>
      <c r="AB361" s="132"/>
      <c r="AC361" s="132"/>
      <c r="AD361" s="132"/>
      <c r="AE361" s="132"/>
      <c r="AF361" s="132"/>
      <c r="AG361" s="132"/>
    </row>
    <row r="362" spans="2:33">
      <c r="B362" s="132"/>
      <c r="C362" s="132"/>
      <c r="D362" s="132"/>
      <c r="E362" s="132"/>
      <c r="F362" s="132"/>
      <c r="G362" s="132"/>
      <c r="H362" s="132"/>
      <c r="I362" s="132"/>
      <c r="J362" s="132"/>
      <c r="K362" s="132"/>
      <c r="L362" s="132"/>
      <c r="M362" s="132"/>
      <c r="N362" s="132"/>
      <c r="O362" s="132"/>
      <c r="P362" s="132"/>
      <c r="Q362" s="132"/>
      <c r="R362" s="132"/>
      <c r="S362" s="132"/>
      <c r="T362" s="132"/>
      <c r="U362" s="132"/>
      <c r="V362" s="132"/>
      <c r="W362" s="132"/>
      <c r="X362" s="132"/>
      <c r="Y362" s="132"/>
      <c r="Z362" s="132"/>
      <c r="AA362" s="132"/>
      <c r="AB362" s="132"/>
      <c r="AC362" s="132"/>
      <c r="AD362" s="132"/>
      <c r="AE362" s="132"/>
      <c r="AF362" s="132"/>
      <c r="AG362" s="132"/>
    </row>
    <row r="363" spans="2:33">
      <c r="B363" s="132"/>
      <c r="C363" s="132"/>
      <c r="D363" s="132"/>
      <c r="E363" s="132"/>
      <c r="F363" s="132"/>
      <c r="G363" s="132"/>
      <c r="H363" s="132"/>
      <c r="I363" s="132"/>
      <c r="J363" s="132"/>
      <c r="K363" s="132"/>
      <c r="L363" s="132"/>
      <c r="M363" s="132"/>
      <c r="N363" s="132"/>
      <c r="O363" s="132"/>
      <c r="P363" s="132"/>
      <c r="Q363" s="132"/>
      <c r="R363" s="132"/>
      <c r="S363" s="132"/>
      <c r="T363" s="132"/>
      <c r="U363" s="132"/>
      <c r="V363" s="132"/>
      <c r="W363" s="132"/>
      <c r="X363" s="132"/>
      <c r="Y363" s="132"/>
      <c r="Z363" s="132"/>
      <c r="AA363" s="132"/>
      <c r="AB363" s="132"/>
      <c r="AC363" s="132"/>
      <c r="AD363" s="132"/>
      <c r="AE363" s="132"/>
      <c r="AF363" s="132"/>
      <c r="AG363" s="132"/>
    </row>
  </sheetData>
  <sheetProtection sheet="1" objects="1" scenarios="1"/>
  <mergeCells count="260">
    <mergeCell ref="U82:X82"/>
    <mergeCell ref="C82:E82"/>
    <mergeCell ref="F82:H82"/>
    <mergeCell ref="I82:L82"/>
    <mergeCell ref="M82:P82"/>
    <mergeCell ref="C84:E84"/>
    <mergeCell ref="F84:H84"/>
    <mergeCell ref="C83:E83"/>
    <mergeCell ref="F83:H83"/>
    <mergeCell ref="I83:L83"/>
    <mergeCell ref="B311:C311"/>
    <mergeCell ref="B269:C269"/>
    <mergeCell ref="B290:C290"/>
    <mergeCell ref="Q80:T80"/>
    <mergeCell ref="M81:P81"/>
    <mergeCell ref="M83:P83"/>
    <mergeCell ref="I84:L84"/>
    <mergeCell ref="M84:P84"/>
    <mergeCell ref="I85:L85"/>
    <mergeCell ref="M85:P85"/>
    <mergeCell ref="Q86:T86"/>
    <mergeCell ref="I86:L86"/>
    <mergeCell ref="M86:P86"/>
    <mergeCell ref="Q84:T84"/>
    <mergeCell ref="F122:F123"/>
    <mergeCell ref="H91:I91"/>
    <mergeCell ref="B95:AG95"/>
    <mergeCell ref="D99:E99"/>
    <mergeCell ref="F99:F101"/>
    <mergeCell ref="D100:D101"/>
    <mergeCell ref="P122:P123"/>
    <mergeCell ref="U86:X86"/>
    <mergeCell ref="Q85:T85"/>
    <mergeCell ref="U85:X85"/>
    <mergeCell ref="F81:H81"/>
    <mergeCell ref="C78:E78"/>
    <mergeCell ref="F78:H78"/>
    <mergeCell ref="H99:H101"/>
    <mergeCell ref="B120:S120"/>
    <mergeCell ref="F86:H86"/>
    <mergeCell ref="C79:E79"/>
    <mergeCell ref="O122:O123"/>
    <mergeCell ref="Q122:Q123"/>
    <mergeCell ref="K122:K123"/>
    <mergeCell ref="L122:L123"/>
    <mergeCell ref="G99:G101"/>
    <mergeCell ref="N122:N123"/>
    <mergeCell ref="G122:G123"/>
    <mergeCell ref="C86:E86"/>
    <mergeCell ref="C85:E85"/>
    <mergeCell ref="F85:H85"/>
    <mergeCell ref="F79:H79"/>
    <mergeCell ref="C80:E80"/>
    <mergeCell ref="F80:H80"/>
    <mergeCell ref="C81:E81"/>
    <mergeCell ref="E100:E101"/>
    <mergeCell ref="B99:B101"/>
    <mergeCell ref="C99:C101"/>
    <mergeCell ref="I79:L79"/>
    <mergeCell ref="M79:P79"/>
    <mergeCell ref="I78:L78"/>
    <mergeCell ref="I81:L81"/>
    <mergeCell ref="M78:P78"/>
    <mergeCell ref="I80:L80"/>
    <mergeCell ref="M80:P80"/>
    <mergeCell ref="S122:S123"/>
    <mergeCell ref="Q81:T81"/>
    <mergeCell ref="C75:E75"/>
    <mergeCell ref="F75:H75"/>
    <mergeCell ref="I75:L75"/>
    <mergeCell ref="M75:P75"/>
    <mergeCell ref="I77:L77"/>
    <mergeCell ref="M77:P77"/>
    <mergeCell ref="C76:E76"/>
    <mergeCell ref="F76:H76"/>
    <mergeCell ref="I76:L76"/>
    <mergeCell ref="M76:P76"/>
    <mergeCell ref="C77:E77"/>
    <mergeCell ref="F77:H77"/>
    <mergeCell ref="C73:E73"/>
    <mergeCell ref="F73:H73"/>
    <mergeCell ref="I73:L73"/>
    <mergeCell ref="M73:P73"/>
    <mergeCell ref="C72:E72"/>
    <mergeCell ref="F72:H72"/>
    <mergeCell ref="I72:L72"/>
    <mergeCell ref="M72:P72"/>
    <mergeCell ref="C74:E74"/>
    <mergeCell ref="F74:H74"/>
    <mergeCell ref="I74:L74"/>
    <mergeCell ref="M74:P74"/>
    <mergeCell ref="F71:H71"/>
    <mergeCell ref="I71:L71"/>
    <mergeCell ref="M71:P71"/>
    <mergeCell ref="C70:E70"/>
    <mergeCell ref="F70:H70"/>
    <mergeCell ref="I70:L70"/>
    <mergeCell ref="M70:P70"/>
    <mergeCell ref="C69:E69"/>
    <mergeCell ref="C71:E71"/>
    <mergeCell ref="C68:E68"/>
    <mergeCell ref="C37:C38"/>
    <mergeCell ref="C67:E67"/>
    <mergeCell ref="F67:H67"/>
    <mergeCell ref="B28:G28"/>
    <mergeCell ref="B32:G32"/>
    <mergeCell ref="F69:H69"/>
    <mergeCell ref="I69:L69"/>
    <mergeCell ref="F68:H68"/>
    <mergeCell ref="I68:L68"/>
    <mergeCell ref="I67:L67"/>
    <mergeCell ref="H28:J28"/>
    <mergeCell ref="K28:Q28"/>
    <mergeCell ref="B36:B38"/>
    <mergeCell ref="M69:P69"/>
    <mergeCell ref="K21:Q21"/>
    <mergeCell ref="B21:G21"/>
    <mergeCell ref="K23:Q23"/>
    <mergeCell ref="B24:G24"/>
    <mergeCell ref="K22:Q22"/>
    <mergeCell ref="H25:J25"/>
    <mergeCell ref="B31:G31"/>
    <mergeCell ref="K24:Q24"/>
    <mergeCell ref="H24:J24"/>
    <mergeCell ref="B22:G22"/>
    <mergeCell ref="B23:G23"/>
    <mergeCell ref="K29:Q29"/>
    <mergeCell ref="B25:G25"/>
    <mergeCell ref="B29:G29"/>
    <mergeCell ref="B26:G26"/>
    <mergeCell ref="B27:G27"/>
    <mergeCell ref="B30:G30"/>
    <mergeCell ref="H26:J26"/>
    <mergeCell ref="U67:X67"/>
    <mergeCell ref="Q67:T67"/>
    <mergeCell ref="K25:Q25"/>
    <mergeCell ref="M67:P67"/>
    <mergeCell ref="K27:Q27"/>
    <mergeCell ref="K31:Q31"/>
    <mergeCell ref="K30:Q30"/>
    <mergeCell ref="K26:Q26"/>
    <mergeCell ref="K32:Q32"/>
    <mergeCell ref="B122:B123"/>
    <mergeCell ref="I122:I123"/>
    <mergeCell ref="J122:J123"/>
    <mergeCell ref="C122:C123"/>
    <mergeCell ref="T122:T123"/>
    <mergeCell ref="U122:U123"/>
    <mergeCell ref="X122:X123"/>
    <mergeCell ref="Y122:Y123"/>
    <mergeCell ref="A1:Y1"/>
    <mergeCell ref="U78:X78"/>
    <mergeCell ref="U79:X79"/>
    <mergeCell ref="U71:X71"/>
    <mergeCell ref="U68:X68"/>
    <mergeCell ref="U80:X80"/>
    <mergeCell ref="V122:V123"/>
    <mergeCell ref="U77:X77"/>
    <mergeCell ref="U81:X81"/>
    <mergeCell ref="Q77:T77"/>
    <mergeCell ref="Q78:T78"/>
    <mergeCell ref="U84:X84"/>
    <mergeCell ref="Q83:T83"/>
    <mergeCell ref="U83:X83"/>
    <mergeCell ref="Q82:T82"/>
    <mergeCell ref="U74:X74"/>
    <mergeCell ref="A2:S2"/>
    <mergeCell ref="B97:S97"/>
    <mergeCell ref="H21:J21"/>
    <mergeCell ref="H22:J22"/>
    <mergeCell ref="H23:J23"/>
    <mergeCell ref="I87:L87"/>
    <mergeCell ref="M87:P87"/>
    <mergeCell ref="Q87:T87"/>
    <mergeCell ref="Q79:T79"/>
    <mergeCell ref="Q70:T70"/>
    <mergeCell ref="C87:E87"/>
    <mergeCell ref="F87:H87"/>
    <mergeCell ref="Q76:T76"/>
    <mergeCell ref="Q74:T74"/>
    <mergeCell ref="H27:J27"/>
    <mergeCell ref="H30:J30"/>
    <mergeCell ref="M68:P68"/>
    <mergeCell ref="Q68:T68"/>
    <mergeCell ref="H31:J31"/>
    <mergeCell ref="H32:J32"/>
    <mergeCell ref="Q69:T69"/>
    <mergeCell ref="H29:J29"/>
    <mergeCell ref="Q71:T71"/>
    <mergeCell ref="Q75:T75"/>
    <mergeCell ref="B251:S251"/>
    <mergeCell ref="B272:S272"/>
    <mergeCell ref="B293:S293"/>
    <mergeCell ref="B248:C248"/>
    <mergeCell ref="B165:S165"/>
    <mergeCell ref="B187:S187"/>
    <mergeCell ref="F210:F211"/>
    <mergeCell ref="G210:G211"/>
    <mergeCell ref="H210:H211"/>
    <mergeCell ref="B208:S208"/>
    <mergeCell ref="B210:B211"/>
    <mergeCell ref="C210:C211"/>
    <mergeCell ref="D210:D211"/>
    <mergeCell ref="E210:E211"/>
    <mergeCell ref="I210:I211"/>
    <mergeCell ref="B189:B190"/>
    <mergeCell ref="C189:C190"/>
    <mergeCell ref="D189:D190"/>
    <mergeCell ref="E189:E190"/>
    <mergeCell ref="F189:F190"/>
    <mergeCell ref="G189:G190"/>
    <mergeCell ref="H189:H190"/>
    <mergeCell ref="Z37:Z38"/>
    <mergeCell ref="AA37:AA38"/>
    <mergeCell ref="AB37:AC37"/>
    <mergeCell ref="AA36:AC36"/>
    <mergeCell ref="AD37:AD38"/>
    <mergeCell ref="B230:S230"/>
    <mergeCell ref="B144:B145"/>
    <mergeCell ref="S144:S145"/>
    <mergeCell ref="L144:L145"/>
    <mergeCell ref="M144:M145"/>
    <mergeCell ref="K144:K145"/>
    <mergeCell ref="R144:R145"/>
    <mergeCell ref="H122:H123"/>
    <mergeCell ref="Q72:T72"/>
    <mergeCell ref="Q73:T73"/>
    <mergeCell ref="C144:C145"/>
    <mergeCell ref="D144:D145"/>
    <mergeCell ref="E144:E145"/>
    <mergeCell ref="D122:D123"/>
    <mergeCell ref="E122:E123"/>
    <mergeCell ref="B142:S142"/>
    <mergeCell ref="R122:R123"/>
    <mergeCell ref="U87:X87"/>
    <mergeCell ref="B118:Y118"/>
    <mergeCell ref="Y144:Y145"/>
    <mergeCell ref="U144:U145"/>
    <mergeCell ref="X144:X145"/>
    <mergeCell ref="D36:Y36"/>
    <mergeCell ref="U69:X69"/>
    <mergeCell ref="U70:X70"/>
    <mergeCell ref="U72:X72"/>
    <mergeCell ref="U73:X73"/>
    <mergeCell ref="Q144:Q145"/>
    <mergeCell ref="J144:J145"/>
    <mergeCell ref="V144:V145"/>
    <mergeCell ref="W144:W145"/>
    <mergeCell ref="N144:N145"/>
    <mergeCell ref="O144:O145"/>
    <mergeCell ref="P144:P145"/>
    <mergeCell ref="U75:X75"/>
    <mergeCell ref="F144:F145"/>
    <mergeCell ref="G144:G145"/>
    <mergeCell ref="H144:H145"/>
    <mergeCell ref="I144:I145"/>
    <mergeCell ref="W122:W123"/>
    <mergeCell ref="U76:X76"/>
    <mergeCell ref="T144:T145"/>
    <mergeCell ref="M122:M123"/>
  </mergeCells>
  <phoneticPr fontId="4"/>
  <dataValidations count="1">
    <dataValidation showInputMessage="1" showErrorMessage="1" sqref="C191:C205 C212:C226"/>
  </dataValidations>
  <pageMargins left="0.4" right="0.41" top="0.51" bottom="0.67" header="0.51200000000000001" footer="0.51200000000000001"/>
  <pageSetup paperSize="8" scale="57" fitToHeight="0" orientation="portrait" r:id="rId1"/>
  <headerFooter alignWithMargins="0">
    <oddFooter>&amp;C&amp;A&amp;P</oddFooter>
  </headerFooter>
  <rowBreaks count="3" manualBreakCount="3">
    <brk id="88" max="27" man="1"/>
    <brk id="184" max="27" man="1"/>
    <brk id="22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C82"/>
  <sheetViews>
    <sheetView showGridLines="0" zoomScaleNormal="100" zoomScaleSheetLayoutView="75" workbookViewId="0">
      <selection activeCell="A2" sqref="A2:S2"/>
    </sheetView>
  </sheetViews>
  <sheetFormatPr defaultRowHeight="12"/>
  <cols>
    <col min="1" max="1" width="5.5" style="132" customWidth="1"/>
    <col min="2" max="2" width="9.875" style="38" customWidth="1"/>
    <col min="3" max="24" width="8" style="38" customWidth="1"/>
    <col min="25" max="25" width="9.125" style="38" customWidth="1"/>
    <col min="26" max="27" width="8" style="38" customWidth="1"/>
    <col min="28" max="30" width="9.875" style="38" customWidth="1"/>
    <col min="31" max="32" width="8.375" style="38" customWidth="1"/>
    <col min="33" max="52" width="4.875" style="38" customWidth="1"/>
    <col min="53" max="16384" width="9" style="38"/>
  </cols>
  <sheetData>
    <row r="1" spans="1:29" s="55" customFormat="1" ht="21">
      <c r="A1" s="609" t="s">
        <v>1613</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9" s="48" customFormat="1" ht="21">
      <c r="A2" s="647" t="s">
        <v>1257</v>
      </c>
      <c r="B2" s="647"/>
      <c r="C2" s="647"/>
      <c r="D2" s="647"/>
      <c r="E2" s="647"/>
      <c r="F2" s="647"/>
      <c r="G2" s="647"/>
      <c r="H2" s="647"/>
      <c r="I2" s="647"/>
      <c r="J2" s="647"/>
      <c r="K2" s="647"/>
      <c r="L2" s="647"/>
      <c r="M2" s="647"/>
      <c r="N2" s="647"/>
      <c r="O2" s="647"/>
      <c r="P2" s="647"/>
      <c r="Q2" s="647"/>
      <c r="R2" s="647"/>
      <c r="S2" s="647"/>
      <c r="T2" s="216"/>
      <c r="U2" s="216"/>
      <c r="V2" s="216"/>
      <c r="W2" s="216"/>
      <c r="X2" s="216"/>
      <c r="Y2" s="216"/>
    </row>
    <row r="3" spans="1:29" s="48" customFormat="1" ht="14.25" customHeight="1">
      <c r="A3" s="217"/>
      <c r="D3" s="56"/>
      <c r="E3" s="56"/>
      <c r="F3" s="56"/>
      <c r="G3" s="56"/>
      <c r="H3" s="56"/>
      <c r="I3" s="56"/>
      <c r="J3" s="56"/>
      <c r="K3" s="56"/>
      <c r="L3" s="56"/>
      <c r="M3" s="56"/>
      <c r="N3" s="56"/>
    </row>
    <row r="4" spans="1:29" s="48" customFormat="1" ht="14.25" customHeight="1">
      <c r="A4" s="217"/>
      <c r="B4" s="48" t="s">
        <v>1773</v>
      </c>
    </row>
    <row r="5" spans="1:29" s="60" customFormat="1" ht="14.25" customHeight="1">
      <c r="A5" s="151"/>
    </row>
    <row r="6" spans="1:29" s="60" customFormat="1" ht="14.25" customHeight="1">
      <c r="A6" s="151"/>
      <c r="U6" s="48"/>
    </row>
    <row r="7" spans="1:29" s="60" customFormat="1" ht="21.75" customHeight="1">
      <c r="A7" s="259" t="s">
        <v>986</v>
      </c>
      <c r="B7" s="64" t="s">
        <v>1304</v>
      </c>
      <c r="C7" s="61"/>
      <c r="D7" s="61"/>
      <c r="E7" s="61"/>
      <c r="F7" s="61"/>
      <c r="G7" s="61"/>
      <c r="H7" s="61"/>
      <c r="I7" s="61"/>
      <c r="J7" s="61"/>
      <c r="K7" s="61"/>
      <c r="L7" s="61"/>
      <c r="M7" s="61"/>
      <c r="N7" s="61"/>
      <c r="O7" s="61"/>
      <c r="P7" s="61"/>
      <c r="Q7" s="61"/>
      <c r="R7" s="61"/>
      <c r="S7" s="61"/>
      <c r="T7" s="61"/>
      <c r="U7" s="61"/>
      <c r="V7" s="61"/>
    </row>
    <row r="8" spans="1:29" s="60" customFormat="1" ht="21.75" customHeight="1">
      <c r="A8" s="151"/>
      <c r="B8" s="48" t="s">
        <v>867</v>
      </c>
      <c r="C8" s="57"/>
      <c r="D8" s="57"/>
      <c r="E8" s="57"/>
      <c r="F8" s="57"/>
      <c r="G8" s="57"/>
      <c r="H8" s="57"/>
      <c r="I8" s="57"/>
      <c r="J8" s="57"/>
      <c r="K8" s="57"/>
      <c r="L8" s="57"/>
      <c r="M8" s="61"/>
      <c r="N8" s="61"/>
      <c r="O8" s="61"/>
      <c r="P8" s="61"/>
      <c r="Q8" s="61"/>
      <c r="R8" s="61"/>
      <c r="S8" s="61"/>
      <c r="T8" s="61"/>
      <c r="U8" s="61"/>
      <c r="V8" s="61"/>
    </row>
    <row r="9" spans="1:29" s="60" customFormat="1" ht="21.75" customHeight="1">
      <c r="A9" s="151"/>
      <c r="B9" s="571" t="s">
        <v>1671</v>
      </c>
      <c r="C9" s="571"/>
      <c r="D9" s="571"/>
      <c r="E9" s="571"/>
      <c r="F9" s="571"/>
      <c r="G9" s="571"/>
      <c r="H9" s="838" t="s">
        <v>1769</v>
      </c>
      <c r="I9" s="839"/>
      <c r="J9" s="846"/>
      <c r="K9" s="571" t="s">
        <v>1768</v>
      </c>
      <c r="L9" s="571"/>
      <c r="M9" s="571"/>
      <c r="N9" s="571"/>
      <c r="O9" s="571"/>
      <c r="P9" s="571"/>
      <c r="Q9" s="571"/>
    </row>
    <row r="10" spans="1:29" s="60" customFormat="1" ht="21.75" customHeight="1">
      <c r="A10" s="151"/>
      <c r="B10" s="625" t="s">
        <v>846</v>
      </c>
      <c r="C10" s="626"/>
      <c r="D10" s="626"/>
      <c r="E10" s="626"/>
      <c r="F10" s="626"/>
      <c r="G10" s="627"/>
      <c r="H10" s="938" t="s">
        <v>1782</v>
      </c>
      <c r="I10" s="720"/>
      <c r="J10" s="721"/>
      <c r="K10" s="623" t="s">
        <v>382</v>
      </c>
      <c r="L10" s="623"/>
      <c r="M10" s="623"/>
      <c r="N10" s="623"/>
      <c r="O10" s="624"/>
      <c r="P10" s="624"/>
      <c r="Q10" s="624"/>
    </row>
    <row r="11" spans="1:29" s="151" customFormat="1" ht="21.75" customHeight="1">
      <c r="B11" s="752" t="s">
        <v>59</v>
      </c>
      <c r="C11" s="752"/>
      <c r="D11" s="752"/>
      <c r="E11" s="752"/>
      <c r="F11" s="752"/>
      <c r="G11" s="752"/>
      <c r="H11" s="938" t="s">
        <v>1782</v>
      </c>
      <c r="I11" s="720"/>
      <c r="J11" s="721"/>
      <c r="K11" s="748" t="s">
        <v>1172</v>
      </c>
      <c r="L11" s="748"/>
      <c r="M11" s="748"/>
      <c r="N11" s="748"/>
      <c r="O11" s="749"/>
      <c r="P11" s="749"/>
      <c r="Q11" s="749"/>
    </row>
    <row r="12" spans="1:29" s="60" customFormat="1" ht="14.25" customHeight="1">
      <c r="A12" s="151"/>
      <c r="B12" s="135"/>
      <c r="C12" s="135"/>
      <c r="D12" s="135"/>
      <c r="E12" s="135"/>
      <c r="F12" s="135"/>
      <c r="G12" s="135"/>
      <c r="H12" s="66"/>
      <c r="I12" s="67"/>
      <c r="J12" s="67"/>
      <c r="K12" s="67"/>
      <c r="L12" s="67"/>
      <c r="M12" s="67"/>
      <c r="N12" s="67"/>
      <c r="O12" s="66"/>
      <c r="P12" s="66"/>
      <c r="Q12" s="66"/>
      <c r="R12" s="66"/>
      <c r="S12" s="66"/>
      <c r="T12" s="66"/>
      <c r="U12" s="66"/>
    </row>
    <row r="13" spans="1:29" s="60" customFormat="1" ht="18" customHeight="1">
      <c r="A13" s="151"/>
      <c r="B13" s="48" t="s">
        <v>1674</v>
      </c>
      <c r="C13" s="48"/>
      <c r="D13" s="48"/>
      <c r="E13" s="48"/>
      <c r="F13" s="48"/>
      <c r="G13" s="48"/>
      <c r="H13" s="48"/>
      <c r="I13" s="48"/>
      <c r="J13" s="48"/>
      <c r="K13" s="48"/>
      <c r="L13" s="48"/>
    </row>
    <row r="14" spans="1:29" s="69" customFormat="1" ht="15" customHeight="1">
      <c r="A14" s="213"/>
      <c r="B14" s="249" t="s">
        <v>1281</v>
      </c>
      <c r="C14" s="248"/>
      <c r="D14" s="235"/>
      <c r="E14" s="235"/>
      <c r="F14" s="235"/>
      <c r="G14" s="235"/>
      <c r="H14" s="235"/>
      <c r="I14" s="235"/>
      <c r="J14" s="235"/>
      <c r="K14" s="235"/>
      <c r="L14" s="235"/>
      <c r="M14" s="235"/>
      <c r="N14" s="235"/>
      <c r="O14" s="235"/>
      <c r="P14" s="235"/>
      <c r="Q14" s="235"/>
      <c r="R14" s="235"/>
      <c r="S14" s="235"/>
      <c r="T14" s="235"/>
      <c r="U14" s="235"/>
      <c r="V14" s="235"/>
      <c r="W14" s="213"/>
      <c r="X14" s="213"/>
      <c r="Y14" s="213"/>
      <c r="Z14" s="213"/>
      <c r="AA14" s="213"/>
      <c r="AB14" s="213"/>
      <c r="AC14" s="213"/>
    </row>
    <row r="15" spans="1:29" s="75" customFormat="1">
      <c r="B15" s="75" t="s">
        <v>846</v>
      </c>
      <c r="C15" s="76"/>
      <c r="D15" s="77"/>
      <c r="E15" s="77"/>
      <c r="F15" s="77"/>
      <c r="G15" s="77"/>
      <c r="H15" s="77"/>
      <c r="I15" s="77"/>
      <c r="J15" s="77"/>
      <c r="K15" s="77"/>
      <c r="L15" s="77"/>
      <c r="M15" s="77"/>
      <c r="N15" s="77"/>
      <c r="O15" s="77"/>
      <c r="P15" s="77"/>
      <c r="Q15" s="77"/>
      <c r="R15" s="77"/>
      <c r="S15" s="77"/>
      <c r="T15" s="77"/>
      <c r="U15" s="77"/>
      <c r="V15" s="77"/>
      <c r="W15" s="78"/>
      <c r="X15" s="79"/>
      <c r="Y15" s="80"/>
      <c r="Z15" s="80"/>
      <c r="AA15" s="80"/>
    </row>
    <row r="16" spans="1:29" ht="15.75" customHeight="1">
      <c r="B16" s="320" t="s">
        <v>1416</v>
      </c>
      <c r="C16" s="572" t="s">
        <v>280</v>
      </c>
      <c r="D16" s="572"/>
      <c r="E16" s="572"/>
      <c r="F16" s="613" t="s">
        <v>281</v>
      </c>
      <c r="G16" s="613"/>
      <c r="H16" s="613"/>
      <c r="I16" s="575" t="s">
        <v>1298</v>
      </c>
      <c r="J16" s="576"/>
      <c r="K16" s="577"/>
      <c r="L16" s="572" t="s">
        <v>1847</v>
      </c>
      <c r="M16" s="572"/>
      <c r="N16" s="572"/>
      <c r="O16" s="572"/>
      <c r="P16" s="572" t="s">
        <v>1730</v>
      </c>
      <c r="Q16" s="572"/>
      <c r="R16" s="572"/>
      <c r="S16" s="572"/>
      <c r="T16" s="572" t="s">
        <v>1731</v>
      </c>
      <c r="U16" s="572"/>
      <c r="V16" s="572"/>
      <c r="W16" s="572"/>
      <c r="X16" s="572" t="s">
        <v>1732</v>
      </c>
      <c r="Y16" s="572"/>
      <c r="Z16" s="572"/>
      <c r="AA16" s="572"/>
      <c r="AB16" s="132"/>
      <c r="AC16" s="132"/>
    </row>
    <row r="17" spans="2:29" ht="15.75" customHeight="1">
      <c r="B17" s="320">
        <v>1</v>
      </c>
      <c r="C17" s="606" t="str">
        <f>IF(施・部の費用!C238="","",施・部の費用!C238)</f>
        <v/>
      </c>
      <c r="D17" s="607"/>
      <c r="E17" s="608"/>
      <c r="F17" s="592" t="str">
        <f>IF(施・部の費用!F238="","",施・部の費用!F238)</f>
        <v/>
      </c>
      <c r="G17" s="592"/>
      <c r="H17" s="592"/>
      <c r="I17" s="594" t="str">
        <f>IF(施・部の費用!I238="","",施・部の費用!I238)</f>
        <v/>
      </c>
      <c r="J17" s="578"/>
      <c r="K17" s="578"/>
      <c r="L17" s="914" t="str">
        <f>IF(施・部の費用!L238="","",施・部の費用!L238)</f>
        <v/>
      </c>
      <c r="M17" s="914"/>
      <c r="N17" s="914"/>
      <c r="O17" s="914"/>
      <c r="P17" s="914" t="str">
        <f>IF(施・部の費用!P238="","",施・部の費用!P238)</f>
        <v/>
      </c>
      <c r="Q17" s="914"/>
      <c r="R17" s="914"/>
      <c r="S17" s="914"/>
      <c r="T17" s="914" t="str">
        <f>IF(施・部の費用!T238="","",施・部の費用!T238)</f>
        <v/>
      </c>
      <c r="U17" s="914"/>
      <c r="V17" s="914"/>
      <c r="W17" s="914"/>
      <c r="X17" s="958" t="str">
        <f>IF(施・部の費用!X238="","",施・部の費用!X238)</f>
        <v/>
      </c>
      <c r="Y17" s="959"/>
      <c r="Z17" s="959"/>
      <c r="AA17" s="960"/>
      <c r="AB17" s="132"/>
      <c r="AC17" s="132"/>
    </row>
    <row r="18" spans="2:29" ht="15.75" customHeight="1">
      <c r="B18" s="320">
        <v>2</v>
      </c>
      <c r="C18" s="606" t="str">
        <f>IF(施・部の費用!C239="","",施・部の費用!C239)</f>
        <v/>
      </c>
      <c r="D18" s="607"/>
      <c r="E18" s="608"/>
      <c r="F18" s="592" t="str">
        <f>IF(施・部の費用!F239="","",施・部の費用!F239)</f>
        <v/>
      </c>
      <c r="G18" s="592"/>
      <c r="H18" s="592"/>
      <c r="I18" s="594" t="str">
        <f>IF(施・部の費用!I239="","",施・部の費用!I239)</f>
        <v/>
      </c>
      <c r="J18" s="578"/>
      <c r="K18" s="578"/>
      <c r="L18" s="914" t="str">
        <f>IF(施・部の費用!L239="","",施・部の費用!L239)</f>
        <v/>
      </c>
      <c r="M18" s="914"/>
      <c r="N18" s="914"/>
      <c r="O18" s="914"/>
      <c r="P18" s="914" t="str">
        <f>IF(施・部の費用!P239="","",施・部の費用!P239)</f>
        <v/>
      </c>
      <c r="Q18" s="914"/>
      <c r="R18" s="914"/>
      <c r="S18" s="914"/>
      <c r="T18" s="914" t="str">
        <f>IF(施・部の費用!T239="","",施・部の費用!T239)</f>
        <v/>
      </c>
      <c r="U18" s="914"/>
      <c r="V18" s="914"/>
      <c r="W18" s="914"/>
      <c r="X18" s="958" t="str">
        <f>IF(施・部の費用!X239="","",施・部の費用!X239)</f>
        <v/>
      </c>
      <c r="Y18" s="959"/>
      <c r="Z18" s="959"/>
      <c r="AA18" s="960"/>
      <c r="AB18" s="132"/>
      <c r="AC18" s="132"/>
    </row>
    <row r="19" spans="2:29" ht="15.75" customHeight="1">
      <c r="B19" s="320">
        <v>3</v>
      </c>
      <c r="C19" s="606" t="str">
        <f>IF(施・部の費用!C240="","",施・部の費用!C240)</f>
        <v/>
      </c>
      <c r="D19" s="607"/>
      <c r="E19" s="608"/>
      <c r="F19" s="592" t="str">
        <f>IF(施・部の費用!F240="","",施・部の費用!F240)</f>
        <v/>
      </c>
      <c r="G19" s="592"/>
      <c r="H19" s="592"/>
      <c r="I19" s="594" t="str">
        <f>IF(施・部の費用!I240="","",施・部の費用!I240)</f>
        <v/>
      </c>
      <c r="J19" s="578"/>
      <c r="K19" s="578"/>
      <c r="L19" s="914" t="str">
        <f>IF(施・部の費用!L240="","",施・部の費用!L240)</f>
        <v/>
      </c>
      <c r="M19" s="914"/>
      <c r="N19" s="914"/>
      <c r="O19" s="914"/>
      <c r="P19" s="914" t="str">
        <f>IF(施・部の費用!P240="","",施・部の費用!P240)</f>
        <v/>
      </c>
      <c r="Q19" s="914"/>
      <c r="R19" s="914"/>
      <c r="S19" s="914"/>
      <c r="T19" s="914" t="str">
        <f>IF(施・部の費用!T240="","",施・部の費用!T240)</f>
        <v/>
      </c>
      <c r="U19" s="914"/>
      <c r="V19" s="914"/>
      <c r="W19" s="914"/>
      <c r="X19" s="958" t="str">
        <f>IF(施・部の費用!X240="","",施・部の費用!X240)</f>
        <v/>
      </c>
      <c r="Y19" s="959"/>
      <c r="Z19" s="959"/>
      <c r="AA19" s="960"/>
      <c r="AB19" s="132"/>
      <c r="AC19" s="132"/>
    </row>
    <row r="20" spans="2:29" ht="15.75" customHeight="1">
      <c r="B20" s="320">
        <v>4</v>
      </c>
      <c r="C20" s="606" t="str">
        <f>IF(施・部の費用!C241="","",施・部の費用!C241)</f>
        <v/>
      </c>
      <c r="D20" s="607"/>
      <c r="E20" s="608"/>
      <c r="F20" s="592" t="str">
        <f>IF(施・部の費用!F241="","",施・部の費用!F241)</f>
        <v/>
      </c>
      <c r="G20" s="592"/>
      <c r="H20" s="592"/>
      <c r="I20" s="594" t="str">
        <f>IF(施・部の費用!I241="","",施・部の費用!I241)</f>
        <v/>
      </c>
      <c r="J20" s="578"/>
      <c r="K20" s="578"/>
      <c r="L20" s="914" t="str">
        <f>IF(施・部の費用!L241="","",施・部の費用!L241)</f>
        <v/>
      </c>
      <c r="M20" s="914"/>
      <c r="N20" s="914"/>
      <c r="O20" s="914"/>
      <c r="P20" s="914" t="str">
        <f>IF(施・部の費用!P241="","",施・部の費用!P241)</f>
        <v/>
      </c>
      <c r="Q20" s="914"/>
      <c r="R20" s="914"/>
      <c r="S20" s="914"/>
      <c r="T20" s="914" t="str">
        <f>IF(施・部の費用!T241="","",施・部の費用!T241)</f>
        <v/>
      </c>
      <c r="U20" s="914"/>
      <c r="V20" s="914"/>
      <c r="W20" s="914"/>
      <c r="X20" s="958" t="str">
        <f>IF(施・部の費用!X241="","",施・部の費用!X241)</f>
        <v/>
      </c>
      <c r="Y20" s="959"/>
      <c r="Z20" s="959"/>
      <c r="AA20" s="960"/>
      <c r="AB20" s="132"/>
      <c r="AC20" s="132"/>
    </row>
    <row r="21" spans="2:29" ht="15.75" customHeight="1">
      <c r="B21" s="320">
        <v>5</v>
      </c>
      <c r="C21" s="606" t="str">
        <f>IF(施・部の費用!C242="","",施・部の費用!C242)</f>
        <v/>
      </c>
      <c r="D21" s="607"/>
      <c r="E21" s="608"/>
      <c r="F21" s="592" t="str">
        <f>IF(施・部の費用!F242="","",施・部の費用!F242)</f>
        <v/>
      </c>
      <c r="G21" s="592"/>
      <c r="H21" s="592"/>
      <c r="I21" s="594" t="str">
        <f>IF(施・部の費用!I242="","",施・部の費用!I242)</f>
        <v/>
      </c>
      <c r="J21" s="578"/>
      <c r="K21" s="578"/>
      <c r="L21" s="914" t="str">
        <f>IF(施・部の費用!L242="","",施・部の費用!L242)</f>
        <v/>
      </c>
      <c r="M21" s="914"/>
      <c r="N21" s="914"/>
      <c r="O21" s="914"/>
      <c r="P21" s="914" t="str">
        <f>IF(施・部の費用!P242="","",施・部の費用!P242)</f>
        <v/>
      </c>
      <c r="Q21" s="914"/>
      <c r="R21" s="914"/>
      <c r="S21" s="914"/>
      <c r="T21" s="914" t="str">
        <f>IF(施・部の費用!T242="","",施・部の費用!T242)</f>
        <v/>
      </c>
      <c r="U21" s="914"/>
      <c r="V21" s="914"/>
      <c r="W21" s="914"/>
      <c r="X21" s="958" t="str">
        <f>IF(施・部の費用!X242="","",施・部の費用!X242)</f>
        <v/>
      </c>
      <c r="Y21" s="959"/>
      <c r="Z21" s="959"/>
      <c r="AA21" s="960"/>
      <c r="AB21" s="132"/>
      <c r="AC21" s="132"/>
    </row>
    <row r="22" spans="2:29" ht="15.75" customHeight="1">
      <c r="B22" s="320">
        <v>6</v>
      </c>
      <c r="C22" s="606" t="str">
        <f>IF(施・部の費用!C243="","",施・部の費用!C243)</f>
        <v/>
      </c>
      <c r="D22" s="607"/>
      <c r="E22" s="608"/>
      <c r="F22" s="592" t="str">
        <f>IF(施・部の費用!F243="","",施・部の費用!F243)</f>
        <v/>
      </c>
      <c r="G22" s="592"/>
      <c r="H22" s="592"/>
      <c r="I22" s="594" t="str">
        <f>IF(施・部の費用!I243="","",施・部の費用!I243)</f>
        <v/>
      </c>
      <c r="J22" s="578"/>
      <c r="K22" s="578"/>
      <c r="L22" s="914" t="str">
        <f>IF(施・部の費用!L243="","",施・部の費用!L243)</f>
        <v/>
      </c>
      <c r="M22" s="914"/>
      <c r="N22" s="914"/>
      <c r="O22" s="914"/>
      <c r="P22" s="914" t="str">
        <f>IF(施・部の費用!P243="","",施・部の費用!P243)</f>
        <v/>
      </c>
      <c r="Q22" s="914"/>
      <c r="R22" s="914"/>
      <c r="S22" s="914"/>
      <c r="T22" s="914" t="str">
        <f>IF(施・部の費用!T243="","",施・部の費用!T243)</f>
        <v/>
      </c>
      <c r="U22" s="914"/>
      <c r="V22" s="914"/>
      <c r="W22" s="914"/>
      <c r="X22" s="958" t="str">
        <f>IF(施・部の費用!X243="","",施・部の費用!X243)</f>
        <v/>
      </c>
      <c r="Y22" s="959"/>
      <c r="Z22" s="959"/>
      <c r="AA22" s="960"/>
      <c r="AB22" s="132"/>
      <c r="AC22" s="132"/>
    </row>
    <row r="23" spans="2:29" ht="15.75" customHeight="1">
      <c r="B23" s="320">
        <v>7</v>
      </c>
      <c r="C23" s="606" t="str">
        <f>IF(施・部の費用!C244="","",施・部の費用!C244)</f>
        <v/>
      </c>
      <c r="D23" s="607"/>
      <c r="E23" s="608"/>
      <c r="F23" s="592" t="str">
        <f>IF(施・部の費用!F244="","",施・部の費用!F244)</f>
        <v/>
      </c>
      <c r="G23" s="592"/>
      <c r="H23" s="592"/>
      <c r="I23" s="594" t="str">
        <f>IF(施・部の費用!I244="","",施・部の費用!I244)</f>
        <v/>
      </c>
      <c r="J23" s="578"/>
      <c r="K23" s="578"/>
      <c r="L23" s="914" t="str">
        <f>IF(施・部の費用!L244="","",施・部の費用!L244)</f>
        <v/>
      </c>
      <c r="M23" s="914"/>
      <c r="N23" s="914"/>
      <c r="O23" s="914"/>
      <c r="P23" s="914" t="str">
        <f>IF(施・部の費用!P244="","",施・部の費用!P244)</f>
        <v/>
      </c>
      <c r="Q23" s="914"/>
      <c r="R23" s="914"/>
      <c r="S23" s="914"/>
      <c r="T23" s="914" t="str">
        <f>IF(施・部の費用!T244="","",施・部の費用!T244)</f>
        <v/>
      </c>
      <c r="U23" s="914"/>
      <c r="V23" s="914"/>
      <c r="W23" s="914"/>
      <c r="X23" s="958" t="str">
        <f>IF(施・部の費用!X244="","",施・部の費用!X244)</f>
        <v/>
      </c>
      <c r="Y23" s="959"/>
      <c r="Z23" s="959"/>
      <c r="AA23" s="960"/>
      <c r="AB23" s="132"/>
      <c r="AC23" s="132"/>
    </row>
    <row r="24" spans="2:29" ht="15.75" customHeight="1">
      <c r="B24" s="320">
        <v>8</v>
      </c>
      <c r="C24" s="606" t="str">
        <f>IF(施・部の費用!C245="","",施・部の費用!C245)</f>
        <v/>
      </c>
      <c r="D24" s="607"/>
      <c r="E24" s="608"/>
      <c r="F24" s="592" t="str">
        <f>IF(施・部の費用!F245="","",施・部の費用!F245)</f>
        <v/>
      </c>
      <c r="G24" s="592"/>
      <c r="H24" s="592"/>
      <c r="I24" s="594" t="str">
        <f>IF(施・部の費用!I245="","",施・部の費用!I245)</f>
        <v/>
      </c>
      <c r="J24" s="578"/>
      <c r="K24" s="578"/>
      <c r="L24" s="914" t="str">
        <f>IF(施・部の費用!L245="","",施・部の費用!L245)</f>
        <v/>
      </c>
      <c r="M24" s="914"/>
      <c r="N24" s="914"/>
      <c r="O24" s="914"/>
      <c r="P24" s="914" t="str">
        <f>IF(施・部の費用!P245="","",施・部の費用!P245)</f>
        <v/>
      </c>
      <c r="Q24" s="914"/>
      <c r="R24" s="914"/>
      <c r="S24" s="914"/>
      <c r="T24" s="914" t="str">
        <f>IF(施・部の費用!T245="","",施・部の費用!T245)</f>
        <v/>
      </c>
      <c r="U24" s="914"/>
      <c r="V24" s="914"/>
      <c r="W24" s="914"/>
      <c r="X24" s="958" t="str">
        <f>IF(施・部の費用!X245="","",施・部の費用!X245)</f>
        <v/>
      </c>
      <c r="Y24" s="959"/>
      <c r="Z24" s="959"/>
      <c r="AA24" s="960"/>
      <c r="AB24" s="132"/>
      <c r="AC24" s="132"/>
    </row>
    <row r="25" spans="2:29" ht="15.75" customHeight="1">
      <c r="B25" s="320">
        <v>9</v>
      </c>
      <c r="C25" s="606" t="str">
        <f>IF(施・部の費用!C246="","",施・部の費用!C246)</f>
        <v/>
      </c>
      <c r="D25" s="607"/>
      <c r="E25" s="608"/>
      <c r="F25" s="592" t="str">
        <f>IF(施・部の費用!F246="","",施・部の費用!F246)</f>
        <v/>
      </c>
      <c r="G25" s="592"/>
      <c r="H25" s="592"/>
      <c r="I25" s="594" t="str">
        <f>IF(施・部の費用!I246="","",施・部の費用!I246)</f>
        <v/>
      </c>
      <c r="J25" s="578"/>
      <c r="K25" s="578"/>
      <c r="L25" s="914" t="str">
        <f>IF(施・部の費用!L246="","",施・部の費用!L246)</f>
        <v/>
      </c>
      <c r="M25" s="914"/>
      <c r="N25" s="914"/>
      <c r="O25" s="914"/>
      <c r="P25" s="914" t="str">
        <f>IF(施・部の費用!P246="","",施・部の費用!P246)</f>
        <v/>
      </c>
      <c r="Q25" s="914"/>
      <c r="R25" s="914"/>
      <c r="S25" s="914"/>
      <c r="T25" s="914" t="str">
        <f>IF(施・部の費用!T246="","",施・部の費用!T246)</f>
        <v/>
      </c>
      <c r="U25" s="914"/>
      <c r="V25" s="914"/>
      <c r="W25" s="914"/>
      <c r="X25" s="958" t="str">
        <f>IF(施・部の費用!X246="","",施・部の費用!X246)</f>
        <v/>
      </c>
      <c r="Y25" s="959"/>
      <c r="Z25" s="959"/>
      <c r="AA25" s="960"/>
      <c r="AB25" s="132"/>
      <c r="AC25" s="132"/>
    </row>
    <row r="26" spans="2:29" ht="15.75" customHeight="1">
      <c r="B26" s="320">
        <v>10</v>
      </c>
      <c r="C26" s="606" t="str">
        <f>IF(施・部の費用!C247="","",施・部の費用!C247)</f>
        <v/>
      </c>
      <c r="D26" s="607"/>
      <c r="E26" s="608"/>
      <c r="F26" s="592" t="str">
        <f>IF(施・部の費用!F247="","",施・部の費用!F247)</f>
        <v/>
      </c>
      <c r="G26" s="592"/>
      <c r="H26" s="592"/>
      <c r="I26" s="594" t="str">
        <f>IF(施・部の費用!I247="","",施・部の費用!I247)</f>
        <v/>
      </c>
      <c r="J26" s="578"/>
      <c r="K26" s="578"/>
      <c r="L26" s="914" t="str">
        <f>IF(施・部の費用!L247="","",施・部の費用!L247)</f>
        <v/>
      </c>
      <c r="M26" s="914"/>
      <c r="N26" s="914"/>
      <c r="O26" s="914"/>
      <c r="P26" s="914" t="str">
        <f>IF(施・部の費用!P247="","",施・部の費用!P247)</f>
        <v/>
      </c>
      <c r="Q26" s="914"/>
      <c r="R26" s="914"/>
      <c r="S26" s="914"/>
      <c r="T26" s="914" t="str">
        <f>IF(施・部の費用!T247="","",施・部の費用!T247)</f>
        <v/>
      </c>
      <c r="U26" s="914"/>
      <c r="V26" s="914"/>
      <c r="W26" s="914"/>
      <c r="X26" s="958" t="str">
        <f>IF(施・部の費用!X247="","",施・部の費用!X247)</f>
        <v/>
      </c>
      <c r="Y26" s="959"/>
      <c r="Z26" s="959"/>
      <c r="AA26" s="960"/>
      <c r="AB26" s="132"/>
      <c r="AC26" s="132"/>
    </row>
    <row r="27" spans="2:29" ht="15.75" customHeight="1">
      <c r="B27" s="320">
        <v>11</v>
      </c>
      <c r="C27" s="606" t="str">
        <f>IF(施・部の費用!C248="","",施・部の費用!C248)</f>
        <v/>
      </c>
      <c r="D27" s="607"/>
      <c r="E27" s="608"/>
      <c r="F27" s="592" t="str">
        <f>IF(施・部の費用!F248="","",施・部の費用!F248)</f>
        <v/>
      </c>
      <c r="G27" s="592"/>
      <c r="H27" s="592"/>
      <c r="I27" s="594" t="str">
        <f>IF(施・部の費用!I248="","",施・部の費用!I248)</f>
        <v/>
      </c>
      <c r="J27" s="578"/>
      <c r="K27" s="578"/>
      <c r="L27" s="914" t="str">
        <f>IF(施・部の費用!L248="","",施・部の費用!L248)</f>
        <v/>
      </c>
      <c r="M27" s="914"/>
      <c r="N27" s="914"/>
      <c r="O27" s="914"/>
      <c r="P27" s="914" t="str">
        <f>IF(施・部の費用!P248="","",施・部の費用!P248)</f>
        <v/>
      </c>
      <c r="Q27" s="914"/>
      <c r="R27" s="914"/>
      <c r="S27" s="914"/>
      <c r="T27" s="914" t="str">
        <f>IF(施・部の費用!T248="","",施・部の費用!T248)</f>
        <v/>
      </c>
      <c r="U27" s="914"/>
      <c r="V27" s="914"/>
      <c r="W27" s="914"/>
      <c r="X27" s="958" t="str">
        <f>IF(施・部の費用!X248="","",施・部の費用!X248)</f>
        <v/>
      </c>
      <c r="Y27" s="959"/>
      <c r="Z27" s="959"/>
      <c r="AA27" s="960"/>
      <c r="AB27" s="132"/>
      <c r="AC27" s="132"/>
    </row>
    <row r="28" spans="2:29" ht="15.75" customHeight="1">
      <c r="B28" s="320">
        <v>12</v>
      </c>
      <c r="C28" s="606" t="str">
        <f>IF(施・部の費用!C249="","",施・部の費用!C249)</f>
        <v/>
      </c>
      <c r="D28" s="607"/>
      <c r="E28" s="608"/>
      <c r="F28" s="592" t="str">
        <f>IF(施・部の費用!F249="","",施・部の費用!F249)</f>
        <v/>
      </c>
      <c r="G28" s="592"/>
      <c r="H28" s="592"/>
      <c r="I28" s="594" t="str">
        <f>IF(施・部の費用!I249="","",施・部の費用!I249)</f>
        <v/>
      </c>
      <c r="J28" s="578"/>
      <c r="K28" s="578"/>
      <c r="L28" s="914" t="str">
        <f>IF(施・部の費用!L249="","",施・部の費用!L249)</f>
        <v/>
      </c>
      <c r="M28" s="914"/>
      <c r="N28" s="914"/>
      <c r="O28" s="914"/>
      <c r="P28" s="914" t="str">
        <f>IF(施・部の費用!P249="","",施・部の費用!P249)</f>
        <v/>
      </c>
      <c r="Q28" s="914"/>
      <c r="R28" s="914"/>
      <c r="S28" s="914"/>
      <c r="T28" s="914" t="str">
        <f>IF(施・部の費用!T249="","",施・部の費用!T249)</f>
        <v/>
      </c>
      <c r="U28" s="914"/>
      <c r="V28" s="914"/>
      <c r="W28" s="914"/>
      <c r="X28" s="958" t="str">
        <f>IF(施・部の費用!X249="","",施・部の費用!X249)</f>
        <v/>
      </c>
      <c r="Y28" s="959"/>
      <c r="Z28" s="959"/>
      <c r="AA28" s="960"/>
      <c r="AB28" s="132"/>
      <c r="AC28" s="132"/>
    </row>
    <row r="29" spans="2:29" ht="15.75" customHeight="1">
      <c r="B29" s="320">
        <v>13</v>
      </c>
      <c r="C29" s="606" t="str">
        <f>IF(施・部の費用!C250="","",施・部の費用!C250)</f>
        <v/>
      </c>
      <c r="D29" s="607"/>
      <c r="E29" s="608"/>
      <c r="F29" s="592" t="str">
        <f>IF(施・部の費用!F250="","",施・部の費用!F250)</f>
        <v/>
      </c>
      <c r="G29" s="592"/>
      <c r="H29" s="592"/>
      <c r="I29" s="594" t="str">
        <f>IF(施・部の費用!I250="","",施・部の費用!I250)</f>
        <v/>
      </c>
      <c r="J29" s="578"/>
      <c r="K29" s="578"/>
      <c r="L29" s="914" t="str">
        <f>IF(施・部の費用!L250="","",施・部の費用!L250)</f>
        <v/>
      </c>
      <c r="M29" s="914"/>
      <c r="N29" s="914"/>
      <c r="O29" s="914"/>
      <c r="P29" s="914" t="str">
        <f>IF(施・部の費用!P250="","",施・部の費用!P250)</f>
        <v/>
      </c>
      <c r="Q29" s="914"/>
      <c r="R29" s="914"/>
      <c r="S29" s="914"/>
      <c r="T29" s="914" t="str">
        <f>IF(施・部の費用!T250="","",施・部の費用!T250)</f>
        <v/>
      </c>
      <c r="U29" s="914"/>
      <c r="V29" s="914"/>
      <c r="W29" s="914"/>
      <c r="X29" s="958" t="str">
        <f>IF(施・部の費用!X250="","",施・部の費用!X250)</f>
        <v/>
      </c>
      <c r="Y29" s="959"/>
      <c r="Z29" s="959"/>
      <c r="AA29" s="960"/>
      <c r="AB29" s="132"/>
      <c r="AC29" s="132"/>
    </row>
    <row r="30" spans="2:29" ht="15.75" customHeight="1">
      <c r="B30" s="320">
        <v>14</v>
      </c>
      <c r="C30" s="606" t="str">
        <f>IF(施・部の費用!C251="","",施・部の費用!C251)</f>
        <v/>
      </c>
      <c r="D30" s="607"/>
      <c r="E30" s="608"/>
      <c r="F30" s="592" t="str">
        <f>IF(施・部の費用!F251="","",施・部の費用!F251)</f>
        <v/>
      </c>
      <c r="G30" s="592"/>
      <c r="H30" s="592"/>
      <c r="I30" s="594" t="str">
        <f>IF(施・部の費用!I251="","",施・部の費用!I251)</f>
        <v/>
      </c>
      <c r="J30" s="578"/>
      <c r="K30" s="578"/>
      <c r="L30" s="914" t="str">
        <f>IF(施・部の費用!L251="","",施・部の費用!L251)</f>
        <v/>
      </c>
      <c r="M30" s="914"/>
      <c r="N30" s="914"/>
      <c r="O30" s="914"/>
      <c r="P30" s="914" t="str">
        <f>IF(施・部の費用!P251="","",施・部の費用!P251)</f>
        <v/>
      </c>
      <c r="Q30" s="914"/>
      <c r="R30" s="914"/>
      <c r="S30" s="914"/>
      <c r="T30" s="914" t="str">
        <f>IF(施・部の費用!T251="","",施・部の費用!T251)</f>
        <v/>
      </c>
      <c r="U30" s="914"/>
      <c r="V30" s="914"/>
      <c r="W30" s="914"/>
      <c r="X30" s="958" t="str">
        <f>IF(施・部の費用!X251="","",施・部の費用!X251)</f>
        <v/>
      </c>
      <c r="Y30" s="959"/>
      <c r="Z30" s="959"/>
      <c r="AA30" s="960"/>
      <c r="AB30" s="132"/>
      <c r="AC30" s="132"/>
    </row>
    <row r="31" spans="2:29" ht="15.75" customHeight="1">
      <c r="B31" s="320">
        <v>15</v>
      </c>
      <c r="C31" s="606" t="str">
        <f>IF(施・部の費用!C252="","",施・部の費用!C252)</f>
        <v/>
      </c>
      <c r="D31" s="607"/>
      <c r="E31" s="608"/>
      <c r="F31" s="592" t="str">
        <f>IF(施・部の費用!F252="","",施・部の費用!F252)</f>
        <v/>
      </c>
      <c r="G31" s="592"/>
      <c r="H31" s="592"/>
      <c r="I31" s="594" t="str">
        <f>IF(施・部の費用!I252="","",施・部の費用!I252)</f>
        <v/>
      </c>
      <c r="J31" s="578"/>
      <c r="K31" s="578"/>
      <c r="L31" s="914" t="str">
        <f>IF(施・部の費用!L252="","",施・部の費用!L252)</f>
        <v/>
      </c>
      <c r="M31" s="914"/>
      <c r="N31" s="914"/>
      <c r="O31" s="914"/>
      <c r="P31" s="914" t="str">
        <f>IF(施・部の費用!P252="","",施・部の費用!P252)</f>
        <v/>
      </c>
      <c r="Q31" s="914"/>
      <c r="R31" s="914"/>
      <c r="S31" s="914"/>
      <c r="T31" s="914" t="str">
        <f>IF(施・部の費用!T252="","",施・部の費用!T252)</f>
        <v/>
      </c>
      <c r="U31" s="914"/>
      <c r="V31" s="914"/>
      <c r="W31" s="914"/>
      <c r="X31" s="958" t="str">
        <f>IF(施・部の費用!X252="","",施・部の費用!X252)</f>
        <v/>
      </c>
      <c r="Y31" s="959"/>
      <c r="Z31" s="959"/>
      <c r="AA31" s="960"/>
      <c r="AB31" s="132"/>
      <c r="AC31" s="132"/>
    </row>
    <row r="32" spans="2:29" ht="15.75" customHeight="1">
      <c r="B32" s="320">
        <v>16</v>
      </c>
      <c r="C32" s="606" t="str">
        <f>IF(施・部の費用!C253="","",施・部の費用!C253)</f>
        <v/>
      </c>
      <c r="D32" s="607"/>
      <c r="E32" s="608"/>
      <c r="F32" s="592" t="str">
        <f>IF(施・部の費用!F253="","",施・部の費用!F253)</f>
        <v/>
      </c>
      <c r="G32" s="592"/>
      <c r="H32" s="592"/>
      <c r="I32" s="594" t="str">
        <f>IF(施・部の費用!I253="","",施・部の費用!I253)</f>
        <v/>
      </c>
      <c r="J32" s="578"/>
      <c r="K32" s="578"/>
      <c r="L32" s="914" t="str">
        <f>IF(施・部の費用!L253="","",施・部の費用!L253)</f>
        <v/>
      </c>
      <c r="M32" s="914"/>
      <c r="N32" s="914"/>
      <c r="O32" s="914"/>
      <c r="P32" s="914" t="str">
        <f>IF(施・部の費用!P253="","",施・部の費用!P253)</f>
        <v/>
      </c>
      <c r="Q32" s="914"/>
      <c r="R32" s="914"/>
      <c r="S32" s="914"/>
      <c r="T32" s="914" t="str">
        <f>IF(施・部の費用!T253="","",施・部の費用!T253)</f>
        <v/>
      </c>
      <c r="U32" s="914"/>
      <c r="V32" s="914"/>
      <c r="W32" s="914"/>
      <c r="X32" s="958" t="str">
        <f>IF(施・部の費用!X253="","",施・部の費用!X253)</f>
        <v/>
      </c>
      <c r="Y32" s="959"/>
      <c r="Z32" s="959"/>
      <c r="AA32" s="960"/>
      <c r="AB32" s="132"/>
      <c r="AC32" s="132"/>
    </row>
    <row r="33" spans="1:29" ht="15.75" customHeight="1">
      <c r="B33" s="320">
        <v>17</v>
      </c>
      <c r="C33" s="606" t="str">
        <f>IF(施・部の費用!C254="","",施・部の費用!C254)</f>
        <v/>
      </c>
      <c r="D33" s="607"/>
      <c r="E33" s="608"/>
      <c r="F33" s="592" t="str">
        <f>IF(施・部の費用!F254="","",施・部の費用!F254)</f>
        <v/>
      </c>
      <c r="G33" s="592"/>
      <c r="H33" s="592"/>
      <c r="I33" s="594" t="str">
        <f>IF(施・部の費用!I254="","",施・部の費用!I254)</f>
        <v/>
      </c>
      <c r="J33" s="578"/>
      <c r="K33" s="578"/>
      <c r="L33" s="914" t="str">
        <f>IF(施・部の費用!L254="","",施・部の費用!L254)</f>
        <v/>
      </c>
      <c r="M33" s="914"/>
      <c r="N33" s="914"/>
      <c r="O33" s="914"/>
      <c r="P33" s="914" t="str">
        <f>IF(施・部の費用!P254="","",施・部の費用!P254)</f>
        <v/>
      </c>
      <c r="Q33" s="914"/>
      <c r="R33" s="914"/>
      <c r="S33" s="914"/>
      <c r="T33" s="914" t="str">
        <f>IF(施・部の費用!T254="","",施・部の費用!T254)</f>
        <v/>
      </c>
      <c r="U33" s="914"/>
      <c r="V33" s="914"/>
      <c r="W33" s="914"/>
      <c r="X33" s="958" t="str">
        <f>IF(施・部の費用!X254="","",施・部の費用!X254)</f>
        <v/>
      </c>
      <c r="Y33" s="959"/>
      <c r="Z33" s="959"/>
      <c r="AA33" s="960"/>
      <c r="AB33" s="132"/>
      <c r="AC33" s="132"/>
    </row>
    <row r="34" spans="1:29" ht="15.75" customHeight="1">
      <c r="B34" s="320">
        <v>18</v>
      </c>
      <c r="C34" s="606" t="str">
        <f>IF(施・部の費用!C255="","",施・部の費用!C255)</f>
        <v/>
      </c>
      <c r="D34" s="607"/>
      <c r="E34" s="608"/>
      <c r="F34" s="592" t="str">
        <f>IF(施・部の費用!F255="","",施・部の費用!F255)</f>
        <v/>
      </c>
      <c r="G34" s="592"/>
      <c r="H34" s="592"/>
      <c r="I34" s="594" t="str">
        <f>IF(施・部の費用!I255="","",施・部の費用!I255)</f>
        <v/>
      </c>
      <c r="J34" s="578"/>
      <c r="K34" s="578"/>
      <c r="L34" s="914" t="str">
        <f>IF(施・部の費用!L255="","",施・部の費用!L255)</f>
        <v/>
      </c>
      <c r="M34" s="914"/>
      <c r="N34" s="914"/>
      <c r="O34" s="914"/>
      <c r="P34" s="914" t="str">
        <f>IF(施・部の費用!P255="","",施・部の費用!P255)</f>
        <v/>
      </c>
      <c r="Q34" s="914"/>
      <c r="R34" s="914"/>
      <c r="S34" s="914"/>
      <c r="T34" s="914" t="str">
        <f>IF(施・部の費用!T255="","",施・部の費用!T255)</f>
        <v/>
      </c>
      <c r="U34" s="914"/>
      <c r="V34" s="914"/>
      <c r="W34" s="914"/>
      <c r="X34" s="958" t="str">
        <f>IF(施・部の費用!X255="","",施・部の費用!X255)</f>
        <v/>
      </c>
      <c r="Y34" s="959"/>
      <c r="Z34" s="959"/>
      <c r="AA34" s="960"/>
      <c r="AB34" s="132"/>
      <c r="AC34" s="132"/>
    </row>
    <row r="35" spans="1:29" ht="15.75" customHeight="1">
      <c r="B35" s="320">
        <v>19</v>
      </c>
      <c r="C35" s="606" t="str">
        <f>IF(施・部の費用!C256="","",施・部の費用!C256)</f>
        <v/>
      </c>
      <c r="D35" s="607"/>
      <c r="E35" s="608"/>
      <c r="F35" s="592" t="str">
        <f>IF(施・部の費用!F256="","",施・部の費用!F256)</f>
        <v/>
      </c>
      <c r="G35" s="592"/>
      <c r="H35" s="592"/>
      <c r="I35" s="594" t="str">
        <f>IF(施・部の費用!I256="","",施・部の費用!I256)</f>
        <v/>
      </c>
      <c r="J35" s="578"/>
      <c r="K35" s="578"/>
      <c r="L35" s="914" t="str">
        <f>IF(施・部の費用!L256="","",施・部の費用!L256)</f>
        <v/>
      </c>
      <c r="M35" s="914"/>
      <c r="N35" s="914"/>
      <c r="O35" s="914"/>
      <c r="P35" s="914" t="str">
        <f>IF(施・部の費用!P256="","",施・部の費用!P256)</f>
        <v/>
      </c>
      <c r="Q35" s="914"/>
      <c r="R35" s="914"/>
      <c r="S35" s="914"/>
      <c r="T35" s="914" t="str">
        <f>IF(施・部の費用!T256="","",施・部の費用!T256)</f>
        <v/>
      </c>
      <c r="U35" s="914"/>
      <c r="V35" s="914"/>
      <c r="W35" s="914"/>
      <c r="X35" s="958" t="str">
        <f>IF(施・部の費用!X256="","",施・部の費用!X256)</f>
        <v/>
      </c>
      <c r="Y35" s="959"/>
      <c r="Z35" s="959"/>
      <c r="AA35" s="960"/>
      <c r="AB35" s="132"/>
      <c r="AC35" s="132"/>
    </row>
    <row r="36" spans="1:29" ht="15.75" customHeight="1">
      <c r="B36" s="320">
        <v>20</v>
      </c>
      <c r="C36" s="606" t="str">
        <f>IF(施・部の費用!C257="","",施・部の費用!C257)</f>
        <v/>
      </c>
      <c r="D36" s="607"/>
      <c r="E36" s="608"/>
      <c r="F36" s="592" t="str">
        <f>IF(施・部の費用!F257="","",施・部の費用!F257)</f>
        <v/>
      </c>
      <c r="G36" s="592"/>
      <c r="H36" s="592"/>
      <c r="I36" s="594" t="str">
        <f>IF(施・部の費用!I257="","",施・部の費用!I257)</f>
        <v/>
      </c>
      <c r="J36" s="578"/>
      <c r="K36" s="578"/>
      <c r="L36" s="914" t="str">
        <f>IF(施・部の費用!L257="","",施・部の費用!L257)</f>
        <v/>
      </c>
      <c r="M36" s="914"/>
      <c r="N36" s="914"/>
      <c r="O36" s="914"/>
      <c r="P36" s="914" t="str">
        <f>IF(施・部の費用!P257="","",施・部の費用!P257)</f>
        <v/>
      </c>
      <c r="Q36" s="914"/>
      <c r="R36" s="914"/>
      <c r="S36" s="914"/>
      <c r="T36" s="914" t="str">
        <f>IF(施・部の費用!T257="","",施・部の費用!T257)</f>
        <v/>
      </c>
      <c r="U36" s="914"/>
      <c r="V36" s="914"/>
      <c r="W36" s="914"/>
      <c r="X36" s="958" t="str">
        <f>IF(施・部の費用!X257="","",施・部の費用!X257)</f>
        <v/>
      </c>
      <c r="Y36" s="959"/>
      <c r="Z36" s="959"/>
      <c r="AA36" s="960"/>
      <c r="AB36" s="132"/>
      <c r="AC36" s="132"/>
    </row>
    <row r="37" spans="1:29" s="60" customFormat="1" ht="21.75" customHeight="1">
      <c r="A37" s="151"/>
      <c r="B37" s="249"/>
      <c r="C37" s="151"/>
      <c r="D37" s="151"/>
      <c r="E37" s="151"/>
      <c r="F37" s="151"/>
      <c r="G37" s="151"/>
      <c r="H37" s="151"/>
      <c r="I37" s="151"/>
      <c r="J37" s="151"/>
      <c r="K37" s="151"/>
      <c r="L37" s="151"/>
      <c r="M37" s="151"/>
      <c r="N37" s="151"/>
      <c r="O37" s="151"/>
      <c r="P37" s="151"/>
      <c r="Q37" s="151"/>
      <c r="R37" s="151"/>
      <c r="S37" s="151"/>
      <c r="T37" s="151"/>
      <c r="U37" s="151"/>
      <c r="V37" s="151"/>
      <c r="W37" s="151"/>
      <c r="X37" s="151"/>
      <c r="Y37" s="151"/>
      <c r="Z37" s="151"/>
      <c r="AA37" s="151"/>
      <c r="AB37" s="151"/>
      <c r="AC37" s="151"/>
    </row>
    <row r="38" spans="1:29" s="69" customFormat="1" ht="13.5">
      <c r="A38" s="213"/>
      <c r="B38" s="249" t="s">
        <v>840</v>
      </c>
      <c r="C38" s="248"/>
      <c r="D38" s="235"/>
      <c r="E38" s="235"/>
      <c r="F38" s="235"/>
      <c r="G38" s="235"/>
      <c r="H38" s="235"/>
      <c r="I38" s="235"/>
      <c r="J38" s="235"/>
      <c r="K38" s="235"/>
      <c r="L38" s="235"/>
      <c r="M38" s="235"/>
      <c r="N38" s="235"/>
      <c r="O38" s="235"/>
      <c r="P38" s="235"/>
      <c r="Q38" s="235"/>
      <c r="R38" s="235"/>
      <c r="S38" s="235"/>
      <c r="T38" s="235"/>
      <c r="U38" s="235"/>
      <c r="V38" s="235"/>
      <c r="W38" s="213"/>
      <c r="X38" s="213"/>
      <c r="Y38" s="213"/>
      <c r="Z38" s="213"/>
      <c r="AA38" s="213"/>
      <c r="AB38" s="213"/>
      <c r="AC38" s="213"/>
    </row>
    <row r="39" spans="1:29" s="75" customFormat="1">
      <c r="B39" s="165" t="s">
        <v>59</v>
      </c>
      <c r="C39" s="76"/>
      <c r="D39" s="77"/>
      <c r="E39" s="77"/>
      <c r="F39" s="77"/>
      <c r="G39" s="77"/>
      <c r="H39" s="77"/>
      <c r="I39" s="77"/>
      <c r="J39" s="77"/>
      <c r="K39" s="77"/>
      <c r="L39" s="77"/>
      <c r="M39" s="77"/>
      <c r="N39" s="77"/>
      <c r="O39" s="77"/>
      <c r="P39" s="77"/>
      <c r="Q39" s="77"/>
      <c r="R39" s="77"/>
      <c r="S39" s="77"/>
      <c r="T39" s="77"/>
      <c r="U39" s="77"/>
      <c r="V39" s="77"/>
      <c r="W39" s="78"/>
      <c r="X39" s="79"/>
      <c r="Y39" s="80"/>
      <c r="Z39" s="80"/>
      <c r="AA39" s="80"/>
    </row>
    <row r="40" spans="1:29" s="70" customFormat="1" ht="165.75" customHeight="1">
      <c r="A40" s="111"/>
      <c r="B40" s="316"/>
      <c r="C40" s="317" t="str">
        <f>部門費!C3</f>
        <v>①燃やすごみ</v>
      </c>
      <c r="D40" s="538" t="str">
        <f>部門費!D3</f>
        <v>②燃やさないごみ</v>
      </c>
      <c r="E40" s="538" t="str">
        <f>部門費!E3</f>
        <v>③粗大ごみ</v>
      </c>
      <c r="F40" s="538" t="str">
        <f>部門費!F3</f>
        <v>④アルミ缶</v>
      </c>
      <c r="G40" s="538" t="str">
        <f>部門費!G3</f>
        <v>⑤スチール缶</v>
      </c>
      <c r="H40" s="538" t="str">
        <f>部門費!H3</f>
        <v>⑥無色のガラス製の容器</v>
      </c>
      <c r="I40" s="538" t="str">
        <f>部門費!I3</f>
        <v>⑦茶色のガラス製の容器</v>
      </c>
      <c r="J40" s="538" t="str">
        <f>部門費!J3</f>
        <v>⑧その他のガラス製の容器</v>
      </c>
      <c r="K40" s="538" t="str">
        <f>部門費!K3</f>
        <v>⑨リターナブルびん</v>
      </c>
      <c r="L40" s="538" t="str">
        <f>部門費!L3</f>
        <v>⑩ペットボトル</v>
      </c>
      <c r="M40" s="538" t="str">
        <f>部門費!M3</f>
        <v>⑪白色トレイ</v>
      </c>
      <c r="N40" s="538" t="str">
        <f>部門費!N3</f>
        <v>⑫プラスチック製容器包装</v>
      </c>
      <c r="O40" s="538" t="str">
        <f>部門費!O3</f>
        <v>⑬紙製容器包装</v>
      </c>
      <c r="P40" s="538" t="str">
        <f>部門費!P3</f>
        <v>⑭紙パック</v>
      </c>
      <c r="Q40" s="538" t="str">
        <f>部門費!Q3</f>
        <v>⑮段ボール</v>
      </c>
      <c r="R40" s="538" t="str">
        <f>部門費!R3</f>
        <v>⑯古紙</v>
      </c>
      <c r="S40" s="538" t="str">
        <f>部門費!S3</f>
        <v>⑰古布</v>
      </c>
      <c r="T40" s="538" t="str">
        <f>部門費!T3</f>
        <v>⑱生ごみ</v>
      </c>
      <c r="U40" s="538" t="str">
        <f>部門費!U3</f>
        <v>⑲廃油</v>
      </c>
      <c r="V40" s="538" t="str">
        <f>部門費!V3</f>
        <v>⑳小型家電</v>
      </c>
      <c r="W40" s="538" t="str">
        <f>部門費!W3</f>
        <v>㉑その他の資源ごみ</v>
      </c>
      <c r="X40" s="546" t="str">
        <f>部門費!X3</f>
        <v>㉒その他のごみ</v>
      </c>
      <c r="Y40" s="320" t="s">
        <v>1110</v>
      </c>
      <c r="Z40" s="111"/>
      <c r="AA40" s="111"/>
      <c r="AB40" s="111"/>
      <c r="AC40" s="111"/>
    </row>
    <row r="41" spans="1:29" s="75" customFormat="1" ht="22.5">
      <c r="B41" s="9" t="s">
        <v>227</v>
      </c>
      <c r="C41" s="197">
        <f ca="1">部門費!C131</f>
        <v>0</v>
      </c>
      <c r="D41" s="197">
        <f ca="1">部門費!D131</f>
        <v>0</v>
      </c>
      <c r="E41" s="197">
        <f ca="1">部門費!E131</f>
        <v>0</v>
      </c>
      <c r="F41" s="197">
        <f ca="1">部門費!F131</f>
        <v>0</v>
      </c>
      <c r="G41" s="197">
        <f ca="1">部門費!G131</f>
        <v>0</v>
      </c>
      <c r="H41" s="197">
        <f ca="1">部門費!H131</f>
        <v>0</v>
      </c>
      <c r="I41" s="197">
        <f ca="1">部門費!I131</f>
        <v>0</v>
      </c>
      <c r="J41" s="197">
        <f ca="1">部門費!J131</f>
        <v>0</v>
      </c>
      <c r="K41" s="197">
        <f ca="1">部門費!K131</f>
        <v>0</v>
      </c>
      <c r="L41" s="197">
        <f ca="1">部門費!L131</f>
        <v>0</v>
      </c>
      <c r="M41" s="197">
        <f ca="1">部門費!M131</f>
        <v>0</v>
      </c>
      <c r="N41" s="197">
        <f ca="1">部門費!N131</f>
        <v>0</v>
      </c>
      <c r="O41" s="197">
        <f ca="1">部門費!O131</f>
        <v>0</v>
      </c>
      <c r="P41" s="197">
        <f ca="1">部門費!P131</f>
        <v>0</v>
      </c>
      <c r="Q41" s="197">
        <f ca="1">部門費!Q131</f>
        <v>0</v>
      </c>
      <c r="R41" s="197">
        <f ca="1">部門費!R131</f>
        <v>0</v>
      </c>
      <c r="S41" s="197">
        <f ca="1">部門費!S131</f>
        <v>0</v>
      </c>
      <c r="T41" s="197">
        <f ca="1">部門費!T131</f>
        <v>0</v>
      </c>
      <c r="U41" s="197">
        <f ca="1">部門費!U131</f>
        <v>0</v>
      </c>
      <c r="V41" s="197">
        <f ca="1">部門費!V131</f>
        <v>0</v>
      </c>
      <c r="W41" s="197">
        <f ca="1">部門費!W131</f>
        <v>0</v>
      </c>
      <c r="X41" s="197">
        <f ca="1">部門費!X131</f>
        <v>0</v>
      </c>
      <c r="Y41" s="197">
        <f ca="1">部門費!Y131</f>
        <v>0</v>
      </c>
    </row>
    <row r="42" spans="1:29" s="75" customFormat="1" ht="22.5">
      <c r="B42" s="9" t="s">
        <v>517</v>
      </c>
      <c r="C42" s="188">
        <f ca="1">部門費!C132</f>
        <v>0</v>
      </c>
      <c r="D42" s="188">
        <f ca="1">部門費!D132</f>
        <v>0</v>
      </c>
      <c r="E42" s="188">
        <f ca="1">部門費!E132</f>
        <v>0</v>
      </c>
      <c r="F42" s="188">
        <f ca="1">部門費!F132</f>
        <v>0</v>
      </c>
      <c r="G42" s="188">
        <f ca="1">部門費!G132</f>
        <v>0</v>
      </c>
      <c r="H42" s="188">
        <f ca="1">部門費!H132</f>
        <v>0</v>
      </c>
      <c r="I42" s="188">
        <f ca="1">部門費!I132</f>
        <v>0</v>
      </c>
      <c r="J42" s="188">
        <f ca="1">部門費!J132</f>
        <v>0</v>
      </c>
      <c r="K42" s="188">
        <f ca="1">部門費!K132</f>
        <v>0</v>
      </c>
      <c r="L42" s="188">
        <f ca="1">部門費!L132</f>
        <v>0</v>
      </c>
      <c r="M42" s="188">
        <f ca="1">部門費!M132</f>
        <v>0</v>
      </c>
      <c r="N42" s="188">
        <f ca="1">部門費!N132</f>
        <v>0</v>
      </c>
      <c r="O42" s="188">
        <f ca="1">部門費!O132</f>
        <v>0</v>
      </c>
      <c r="P42" s="188">
        <f ca="1">部門費!P132</f>
        <v>0</v>
      </c>
      <c r="Q42" s="188">
        <f ca="1">部門費!Q132</f>
        <v>0</v>
      </c>
      <c r="R42" s="188">
        <f ca="1">部門費!R132</f>
        <v>0</v>
      </c>
      <c r="S42" s="188">
        <f ca="1">部門費!S132</f>
        <v>0</v>
      </c>
      <c r="T42" s="188">
        <f ca="1">部門費!T132</f>
        <v>0</v>
      </c>
      <c r="U42" s="188">
        <f ca="1">部門費!U132</f>
        <v>0</v>
      </c>
      <c r="V42" s="188">
        <f ca="1">部門費!V132</f>
        <v>0</v>
      </c>
      <c r="W42" s="188">
        <f ca="1">部門費!W132</f>
        <v>0</v>
      </c>
      <c r="X42" s="188">
        <f ca="1">部門費!X132</f>
        <v>0</v>
      </c>
      <c r="Y42" s="188">
        <f ca="1">部門費!Y132</f>
        <v>0</v>
      </c>
    </row>
    <row r="43" spans="1:29" s="75" customFormat="1">
      <c r="C43" s="76"/>
      <c r="D43" s="77"/>
      <c r="E43" s="77"/>
      <c r="F43" s="77"/>
      <c r="G43" s="77"/>
      <c r="H43" s="77"/>
      <c r="I43" s="77"/>
      <c r="J43" s="77"/>
      <c r="K43" s="77"/>
      <c r="L43" s="77"/>
      <c r="M43" s="77"/>
      <c r="N43" s="77"/>
      <c r="O43" s="77"/>
      <c r="P43" s="77"/>
      <c r="Q43" s="77"/>
      <c r="R43" s="77"/>
      <c r="S43" s="77"/>
      <c r="T43" s="77"/>
      <c r="U43" s="77"/>
      <c r="V43" s="77"/>
      <c r="W43" s="78"/>
      <c r="X43" s="79"/>
      <c r="Y43" s="80"/>
      <c r="Z43" s="80"/>
      <c r="AA43" s="80"/>
    </row>
    <row r="44" spans="1:29" s="60" customFormat="1" ht="21.75" customHeight="1">
      <c r="A44" s="259" t="s">
        <v>1733</v>
      </c>
      <c r="B44" s="259" t="s">
        <v>988</v>
      </c>
      <c r="C44" s="62"/>
      <c r="D44" s="62"/>
      <c r="E44" s="62"/>
      <c r="F44" s="62"/>
      <c r="G44" s="62"/>
      <c r="H44" s="62"/>
      <c r="I44" s="62"/>
      <c r="J44" s="62"/>
      <c r="K44" s="62"/>
      <c r="L44" s="62"/>
      <c r="M44" s="62"/>
      <c r="N44" s="62"/>
      <c r="O44" s="62"/>
      <c r="P44" s="62"/>
      <c r="Q44" s="62"/>
      <c r="R44" s="62"/>
      <c r="S44" s="62"/>
      <c r="T44" s="62"/>
      <c r="U44" s="62"/>
      <c r="V44" s="62"/>
      <c r="W44" s="151"/>
      <c r="X44" s="151"/>
      <c r="Y44" s="151"/>
      <c r="Z44" s="151"/>
      <c r="AA44" s="151"/>
      <c r="AB44" s="151"/>
      <c r="AC44" s="151"/>
    </row>
    <row r="45" spans="1:29" s="75" customFormat="1">
      <c r="C45" s="76"/>
      <c r="D45" s="77"/>
      <c r="E45" s="77"/>
      <c r="F45" s="77"/>
      <c r="G45" s="77"/>
      <c r="H45" s="77"/>
      <c r="I45" s="77"/>
      <c r="J45" s="77"/>
      <c r="K45" s="77"/>
      <c r="L45" s="77"/>
      <c r="M45" s="77"/>
      <c r="N45" s="77"/>
      <c r="O45" s="77"/>
      <c r="P45" s="77"/>
      <c r="Q45" s="77"/>
      <c r="R45" s="77"/>
      <c r="S45" s="77"/>
      <c r="T45" s="77"/>
      <c r="U45" s="77"/>
      <c r="V45" s="77"/>
      <c r="W45" s="78"/>
      <c r="X45" s="79"/>
      <c r="Y45" s="80"/>
      <c r="Z45" s="80"/>
      <c r="AA45" s="80"/>
    </row>
    <row r="46" spans="1:29" s="75" customFormat="1" ht="33" customHeight="1">
      <c r="B46" s="565" t="s">
        <v>992</v>
      </c>
      <c r="C46" s="565"/>
      <c r="D46" s="565"/>
      <c r="E46" s="565"/>
      <c r="F46" s="565"/>
      <c r="G46" s="565"/>
      <c r="H46" s="565"/>
      <c r="I46" s="565"/>
      <c r="J46" s="565"/>
      <c r="K46" s="565"/>
      <c r="L46" s="565"/>
      <c r="M46" s="565"/>
      <c r="N46" s="565"/>
      <c r="O46" s="565"/>
      <c r="P46" s="565"/>
      <c r="Q46" s="565"/>
      <c r="R46" s="565"/>
      <c r="S46" s="565"/>
      <c r="T46" s="565"/>
      <c r="U46" s="565"/>
      <c r="V46" s="565"/>
      <c r="W46" s="565"/>
      <c r="X46" s="565"/>
      <c r="Y46" s="565"/>
      <c r="Z46" s="80"/>
    </row>
    <row r="47" spans="1:29" s="89" customFormat="1" ht="17.25" customHeight="1" thickBot="1">
      <c r="B47" s="117" t="s">
        <v>715</v>
      </c>
      <c r="C47" s="91"/>
      <c r="D47" s="92"/>
      <c r="E47" s="92"/>
      <c r="F47" s="92"/>
      <c r="G47" s="92"/>
      <c r="H47" s="92"/>
      <c r="I47" s="92"/>
      <c r="J47" s="92"/>
      <c r="K47" s="92"/>
      <c r="L47" s="92"/>
      <c r="M47" s="92"/>
      <c r="N47" s="92"/>
      <c r="O47" s="92"/>
      <c r="P47" s="92"/>
      <c r="Q47" s="92"/>
      <c r="R47" s="92"/>
      <c r="S47" s="92"/>
      <c r="T47" s="92"/>
      <c r="U47" s="92"/>
      <c r="V47" s="92"/>
      <c r="W47" s="78"/>
      <c r="X47" s="93"/>
      <c r="Y47" s="94"/>
      <c r="Z47" s="94"/>
      <c r="AA47" s="94"/>
    </row>
    <row r="48" spans="1:29" s="95" customFormat="1" ht="18.75" customHeight="1" thickBot="1">
      <c r="B48" s="562" t="s">
        <v>236</v>
      </c>
      <c r="C48" s="563"/>
      <c r="D48" s="563"/>
      <c r="E48" s="563"/>
      <c r="F48" s="563"/>
      <c r="G48" s="563"/>
      <c r="H48" s="563"/>
      <c r="I48" s="563"/>
      <c r="J48" s="563"/>
      <c r="K48" s="563"/>
      <c r="L48" s="563"/>
      <c r="M48" s="563"/>
      <c r="N48" s="563"/>
      <c r="O48" s="563"/>
      <c r="P48" s="563"/>
      <c r="Q48" s="563"/>
      <c r="R48" s="563"/>
      <c r="S48" s="564"/>
    </row>
    <row r="49" spans="1:29" s="89" customFormat="1" ht="18.75" customHeight="1">
      <c r="B49" s="95" t="s">
        <v>301</v>
      </c>
      <c r="C49" s="91"/>
      <c r="D49" s="92"/>
      <c r="E49" s="92"/>
      <c r="F49" s="92"/>
      <c r="G49" s="92"/>
      <c r="H49" s="92"/>
      <c r="I49" s="92"/>
      <c r="J49" s="92"/>
      <c r="K49" s="92"/>
      <c r="L49" s="92"/>
      <c r="M49" s="92"/>
      <c r="N49" s="92"/>
      <c r="O49" s="92"/>
      <c r="P49" s="92"/>
      <c r="Q49" s="92"/>
      <c r="R49" s="92"/>
      <c r="S49" s="92"/>
      <c r="T49" s="92"/>
      <c r="U49" s="92"/>
      <c r="V49" s="92"/>
      <c r="W49" s="78"/>
      <c r="X49" s="93"/>
      <c r="Y49" s="94"/>
      <c r="Z49" s="94"/>
      <c r="AA49" s="94"/>
    </row>
    <row r="50" spans="1:29" s="89" customFormat="1" ht="18.75" customHeight="1">
      <c r="B50" s="776" t="s">
        <v>879</v>
      </c>
      <c r="C50" s="776"/>
      <c r="D50" s="776"/>
      <c r="E50" s="776" t="s">
        <v>880</v>
      </c>
      <c r="F50" s="776"/>
      <c r="G50" s="776"/>
      <c r="H50" s="776" t="s">
        <v>60</v>
      </c>
      <c r="I50" s="776"/>
      <c r="J50" s="776"/>
      <c r="K50" s="776" t="s">
        <v>61</v>
      </c>
      <c r="L50" s="776"/>
      <c r="M50" s="776"/>
      <c r="N50" s="92"/>
      <c r="O50" s="92"/>
      <c r="P50" s="92"/>
      <c r="Q50" s="92"/>
      <c r="R50" s="78"/>
      <c r="S50" s="93"/>
      <c r="T50" s="94"/>
      <c r="U50" s="94"/>
      <c r="V50" s="94"/>
    </row>
    <row r="51" spans="1:29" s="89" customFormat="1" ht="30" customHeight="1">
      <c r="B51" s="957">
        <f>IF(ISERROR(SUMIF($F$17:$H$36,"管理",L17:O36)),0,SUMIF($F$17:$H$36,"管理",L17:O36))</f>
        <v>0</v>
      </c>
      <c r="C51" s="957"/>
      <c r="D51" s="957"/>
      <c r="E51" s="957">
        <f>IF(ISERROR(SUMIF($F$17:$H$36,"管理",P17:S36)),0,SUMIF($F$17:$H$36,"管理",P17:S36))</f>
        <v>0</v>
      </c>
      <c r="F51" s="957"/>
      <c r="G51" s="957"/>
      <c r="H51" s="957">
        <f>IF(ISERROR(SUMIF($F$17:$H$36,"管理",T17:W36)),0,SUMIF($F$17:$H$36,"管理",T17:W36))</f>
        <v>0</v>
      </c>
      <c r="I51" s="957"/>
      <c r="J51" s="957"/>
      <c r="K51" s="957">
        <f>IF(ISERROR(SUMIF($F$17:$H$36,"管理",X17:AA36)),0,SUMIF($F$17:$H$36,"管理",X17:AA36))</f>
        <v>0</v>
      </c>
      <c r="L51" s="957"/>
      <c r="M51" s="957"/>
      <c r="N51" s="92"/>
      <c r="O51" s="92"/>
      <c r="P51" s="92"/>
      <c r="Q51" s="92"/>
      <c r="R51" s="78"/>
      <c r="S51" s="93"/>
      <c r="T51" s="94"/>
      <c r="U51" s="94"/>
      <c r="V51" s="94"/>
    </row>
    <row r="52" spans="1:29" s="60" customFormat="1" ht="21.75" customHeight="1">
      <c r="A52" s="151"/>
      <c r="B52" s="249"/>
      <c r="C52" s="151"/>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c r="AC52" s="151"/>
    </row>
    <row r="53" spans="1:29" s="89" customFormat="1" ht="17.25" customHeight="1" thickBot="1">
      <c r="B53" s="117" t="s">
        <v>300</v>
      </c>
      <c r="C53" s="91"/>
      <c r="D53" s="92"/>
      <c r="E53" s="92"/>
      <c r="F53" s="92"/>
      <c r="G53" s="92"/>
      <c r="H53" s="92"/>
      <c r="I53" s="92"/>
      <c r="J53" s="92"/>
      <c r="K53" s="92"/>
      <c r="L53" s="92"/>
      <c r="M53" s="92"/>
      <c r="N53" s="92"/>
      <c r="O53" s="92"/>
      <c r="P53" s="92"/>
      <c r="Q53" s="92"/>
      <c r="R53" s="92"/>
      <c r="S53" s="92"/>
      <c r="T53" s="92"/>
      <c r="U53" s="92"/>
      <c r="V53" s="92"/>
      <c r="W53" s="78"/>
      <c r="X53" s="93"/>
      <c r="Y53" s="94"/>
      <c r="Z53" s="94"/>
      <c r="AA53" s="94"/>
    </row>
    <row r="54" spans="1:29" s="95" customFormat="1" ht="58.5" customHeight="1" thickBot="1">
      <c r="B54" s="743" t="s">
        <v>1811</v>
      </c>
      <c r="C54" s="769"/>
      <c r="D54" s="769"/>
      <c r="E54" s="769"/>
      <c r="F54" s="769"/>
      <c r="G54" s="769"/>
      <c r="H54" s="769"/>
      <c r="I54" s="769"/>
      <c r="J54" s="769"/>
      <c r="K54" s="769"/>
      <c r="L54" s="769"/>
      <c r="M54" s="769"/>
      <c r="N54" s="769"/>
      <c r="O54" s="769"/>
      <c r="P54" s="769"/>
      <c r="Q54" s="769"/>
      <c r="R54" s="769"/>
      <c r="S54" s="770"/>
    </row>
    <row r="55" spans="1:29" s="89" customFormat="1" ht="18.75" customHeight="1">
      <c r="B55" s="95" t="s">
        <v>847</v>
      </c>
      <c r="C55" s="91"/>
      <c r="D55" s="92"/>
      <c r="E55" s="92"/>
      <c r="F55" s="92"/>
      <c r="G55" s="92"/>
      <c r="H55" s="92"/>
      <c r="I55" s="92"/>
      <c r="J55" s="92"/>
      <c r="K55" s="92"/>
      <c r="L55" s="92"/>
      <c r="M55" s="92"/>
      <c r="N55" s="92"/>
      <c r="O55" s="92"/>
      <c r="P55" s="92"/>
      <c r="Q55" s="92"/>
      <c r="R55" s="92"/>
      <c r="S55" s="92"/>
      <c r="T55" s="92"/>
      <c r="U55" s="92"/>
      <c r="V55" s="92"/>
      <c r="W55" s="78"/>
      <c r="X55" s="93"/>
      <c r="Y55" s="94"/>
      <c r="Z55" s="94"/>
      <c r="AA55" s="94"/>
    </row>
    <row r="56" spans="1:29" s="70" customFormat="1" ht="165.75" customHeight="1">
      <c r="A56" s="111"/>
      <c r="B56" s="316"/>
      <c r="C56" s="317" t="str">
        <f>部門費!C3</f>
        <v>①燃やすごみ</v>
      </c>
      <c r="D56" s="538" t="str">
        <f>部門費!D3</f>
        <v>②燃やさないごみ</v>
      </c>
      <c r="E56" s="538" t="str">
        <f>部門費!E3</f>
        <v>③粗大ごみ</v>
      </c>
      <c r="F56" s="538" t="str">
        <f>部門費!F3</f>
        <v>④アルミ缶</v>
      </c>
      <c r="G56" s="538" t="str">
        <f>部門費!G3</f>
        <v>⑤スチール缶</v>
      </c>
      <c r="H56" s="538" t="str">
        <f>部門費!H3</f>
        <v>⑥無色のガラス製の容器</v>
      </c>
      <c r="I56" s="538" t="str">
        <f>部門費!I3</f>
        <v>⑦茶色のガラス製の容器</v>
      </c>
      <c r="J56" s="538" t="str">
        <f>部門費!J3</f>
        <v>⑧その他のガラス製の容器</v>
      </c>
      <c r="K56" s="538" t="str">
        <f>部門費!K3</f>
        <v>⑨リターナブルびん</v>
      </c>
      <c r="L56" s="538" t="str">
        <f>部門費!L3</f>
        <v>⑩ペットボトル</v>
      </c>
      <c r="M56" s="538" t="str">
        <f>部門費!M3</f>
        <v>⑪白色トレイ</v>
      </c>
      <c r="N56" s="538" t="str">
        <f>部門費!N3</f>
        <v>⑫プラスチック製容器包装</v>
      </c>
      <c r="O56" s="538" t="str">
        <f>部門費!O3</f>
        <v>⑬紙製容器包装</v>
      </c>
      <c r="P56" s="538" t="str">
        <f>部門費!P3</f>
        <v>⑭紙パック</v>
      </c>
      <c r="Q56" s="538" t="str">
        <f>部門費!Q3</f>
        <v>⑮段ボール</v>
      </c>
      <c r="R56" s="538" t="str">
        <f>部門費!R3</f>
        <v>⑯古紙</v>
      </c>
      <c r="S56" s="538" t="str">
        <f>部門費!S3</f>
        <v>⑰古布</v>
      </c>
      <c r="T56" s="538" t="str">
        <f>部門費!T3</f>
        <v>⑱生ごみ</v>
      </c>
      <c r="U56" s="538" t="str">
        <f>部門費!U3</f>
        <v>⑲廃油</v>
      </c>
      <c r="V56" s="538" t="str">
        <f>部門費!V3</f>
        <v>⑳小型家電</v>
      </c>
      <c r="W56" s="538" t="str">
        <f>部門費!W3</f>
        <v>㉑その他の資源ごみ</v>
      </c>
      <c r="X56" s="546" t="str">
        <f>部門費!X3</f>
        <v>㉒その他のごみ</v>
      </c>
      <c r="Y56" s="320" t="s">
        <v>1110</v>
      </c>
      <c r="Z56" s="111"/>
      <c r="AA56" s="111"/>
      <c r="AB56" s="111"/>
      <c r="AC56" s="111"/>
    </row>
    <row r="57" spans="1:29" s="75" customFormat="1" ht="22.5">
      <c r="B57" s="229" t="s">
        <v>1422</v>
      </c>
      <c r="C57" s="233">
        <f ca="1">$B$51*C42</f>
        <v>0</v>
      </c>
      <c r="D57" s="233">
        <f t="shared" ref="D57:T57" ca="1" si="0">$B$51*D42</f>
        <v>0</v>
      </c>
      <c r="E57" s="233">
        <f t="shared" ca="1" si="0"/>
        <v>0</v>
      </c>
      <c r="F57" s="233">
        <f t="shared" ca="1" si="0"/>
        <v>0</v>
      </c>
      <c r="G57" s="233">
        <f t="shared" ca="1" si="0"/>
        <v>0</v>
      </c>
      <c r="H57" s="233">
        <f t="shared" ca="1" si="0"/>
        <v>0</v>
      </c>
      <c r="I57" s="233">
        <f ca="1">$B$51*I42</f>
        <v>0</v>
      </c>
      <c r="J57" s="233">
        <f t="shared" ca="1" si="0"/>
        <v>0</v>
      </c>
      <c r="K57" s="233">
        <f t="shared" ca="1" si="0"/>
        <v>0</v>
      </c>
      <c r="L57" s="233">
        <f t="shared" ca="1" si="0"/>
        <v>0</v>
      </c>
      <c r="M57" s="233">
        <f t="shared" ca="1" si="0"/>
        <v>0</v>
      </c>
      <c r="N57" s="233">
        <f t="shared" ca="1" si="0"/>
        <v>0</v>
      </c>
      <c r="O57" s="233">
        <f t="shared" ca="1" si="0"/>
        <v>0</v>
      </c>
      <c r="P57" s="233">
        <f t="shared" ca="1" si="0"/>
        <v>0</v>
      </c>
      <c r="Q57" s="233">
        <f t="shared" ca="1" si="0"/>
        <v>0</v>
      </c>
      <c r="R57" s="233">
        <f t="shared" ca="1" si="0"/>
        <v>0</v>
      </c>
      <c r="S57" s="233">
        <f t="shared" ca="1" si="0"/>
        <v>0</v>
      </c>
      <c r="T57" s="233">
        <f t="shared" ca="1" si="0"/>
        <v>0</v>
      </c>
      <c r="U57" s="233">
        <f ca="1">$B$51*U42</f>
        <v>0</v>
      </c>
      <c r="V57" s="233">
        <f ca="1">$B$51*V42</f>
        <v>0</v>
      </c>
      <c r="W57" s="233">
        <f ca="1">$B$51*W42</f>
        <v>0</v>
      </c>
      <c r="X57" s="233">
        <f ca="1">$B$51*X42</f>
        <v>0</v>
      </c>
      <c r="Y57" s="233">
        <f ca="1">SUM(C57:X57)</f>
        <v>0</v>
      </c>
    </row>
    <row r="58" spans="1:29" s="75" customFormat="1" ht="22.5">
      <c r="B58" s="229" t="s">
        <v>1423</v>
      </c>
      <c r="C58" s="233">
        <f ca="1">$E$51*C42</f>
        <v>0</v>
      </c>
      <c r="D58" s="233">
        <f t="shared" ref="D58:T58" ca="1" si="1">$E$51*D42</f>
        <v>0</v>
      </c>
      <c r="E58" s="233">
        <f t="shared" ca="1" si="1"/>
        <v>0</v>
      </c>
      <c r="F58" s="233">
        <f t="shared" ca="1" si="1"/>
        <v>0</v>
      </c>
      <c r="G58" s="233">
        <f t="shared" ca="1" si="1"/>
        <v>0</v>
      </c>
      <c r="H58" s="233">
        <f t="shared" ca="1" si="1"/>
        <v>0</v>
      </c>
      <c r="I58" s="233">
        <f t="shared" ca="1" si="1"/>
        <v>0</v>
      </c>
      <c r="J58" s="233">
        <f t="shared" ca="1" si="1"/>
        <v>0</v>
      </c>
      <c r="K58" s="233">
        <f t="shared" ca="1" si="1"/>
        <v>0</v>
      </c>
      <c r="L58" s="233">
        <f t="shared" ca="1" si="1"/>
        <v>0</v>
      </c>
      <c r="M58" s="233">
        <f t="shared" ca="1" si="1"/>
        <v>0</v>
      </c>
      <c r="N58" s="233">
        <f t="shared" ca="1" si="1"/>
        <v>0</v>
      </c>
      <c r="O58" s="233">
        <f t="shared" ca="1" si="1"/>
        <v>0</v>
      </c>
      <c r="P58" s="233">
        <f t="shared" ca="1" si="1"/>
        <v>0</v>
      </c>
      <c r="Q58" s="233">
        <f t="shared" ca="1" si="1"/>
        <v>0</v>
      </c>
      <c r="R58" s="233">
        <f t="shared" ca="1" si="1"/>
        <v>0</v>
      </c>
      <c r="S58" s="233">
        <f t="shared" ca="1" si="1"/>
        <v>0</v>
      </c>
      <c r="T58" s="233">
        <f t="shared" ca="1" si="1"/>
        <v>0</v>
      </c>
      <c r="U58" s="233">
        <f ca="1">$E$51*U42</f>
        <v>0</v>
      </c>
      <c r="V58" s="233">
        <f ca="1">$E$51*V42</f>
        <v>0</v>
      </c>
      <c r="W58" s="233">
        <f ca="1">$E$51*W42</f>
        <v>0</v>
      </c>
      <c r="X58" s="233">
        <f ca="1">$E$51*X42</f>
        <v>0</v>
      </c>
      <c r="Y58" s="233">
        <f ca="1">SUM(C58:X58)</f>
        <v>0</v>
      </c>
    </row>
    <row r="59" spans="1:29" s="75" customFormat="1" ht="22.5">
      <c r="B59" s="229" t="s">
        <v>1424</v>
      </c>
      <c r="C59" s="233">
        <f ca="1">$H$51*C42</f>
        <v>0</v>
      </c>
      <c r="D59" s="233">
        <f t="shared" ref="D59:T59" ca="1" si="2">$H$51*D42</f>
        <v>0</v>
      </c>
      <c r="E59" s="233">
        <f ca="1">$H$51*E42</f>
        <v>0</v>
      </c>
      <c r="F59" s="233">
        <f t="shared" ca="1" si="2"/>
        <v>0</v>
      </c>
      <c r="G59" s="233">
        <f t="shared" ca="1" si="2"/>
        <v>0</v>
      </c>
      <c r="H59" s="233">
        <f t="shared" ca="1" si="2"/>
        <v>0</v>
      </c>
      <c r="I59" s="233">
        <f ca="1">$H$51*I42</f>
        <v>0</v>
      </c>
      <c r="J59" s="233">
        <f t="shared" ca="1" si="2"/>
        <v>0</v>
      </c>
      <c r="K59" s="233">
        <f t="shared" ca="1" si="2"/>
        <v>0</v>
      </c>
      <c r="L59" s="233">
        <f t="shared" ca="1" si="2"/>
        <v>0</v>
      </c>
      <c r="M59" s="233">
        <f t="shared" ca="1" si="2"/>
        <v>0</v>
      </c>
      <c r="N59" s="233">
        <f t="shared" ca="1" si="2"/>
        <v>0</v>
      </c>
      <c r="O59" s="233">
        <f t="shared" ca="1" si="2"/>
        <v>0</v>
      </c>
      <c r="P59" s="233">
        <f t="shared" ca="1" si="2"/>
        <v>0</v>
      </c>
      <c r="Q59" s="233">
        <f t="shared" ca="1" si="2"/>
        <v>0</v>
      </c>
      <c r="R59" s="233">
        <f ca="1">$H$51*R42</f>
        <v>0</v>
      </c>
      <c r="S59" s="233">
        <f t="shared" ca="1" si="2"/>
        <v>0</v>
      </c>
      <c r="T59" s="233">
        <f t="shared" ca="1" si="2"/>
        <v>0</v>
      </c>
      <c r="U59" s="233">
        <f ca="1">$H$51*U42</f>
        <v>0</v>
      </c>
      <c r="V59" s="233">
        <f ca="1">$H$51*V42</f>
        <v>0</v>
      </c>
      <c r="W59" s="233">
        <f ca="1">$H$51*W42</f>
        <v>0</v>
      </c>
      <c r="X59" s="233">
        <f ca="1">$H$51*X42</f>
        <v>0</v>
      </c>
      <c r="Y59" s="233">
        <f ca="1">SUM(C59:X59)</f>
        <v>0</v>
      </c>
    </row>
    <row r="60" spans="1:29" s="75" customFormat="1" ht="22.5">
      <c r="B60" s="229" t="s">
        <v>1050</v>
      </c>
      <c r="C60" s="233">
        <f ca="1">$K$51*C42</f>
        <v>0</v>
      </c>
      <c r="D60" s="233">
        <f t="shared" ref="D60:T60" ca="1" si="3">$K$51*D42</f>
        <v>0</v>
      </c>
      <c r="E60" s="233">
        <f t="shared" ca="1" si="3"/>
        <v>0</v>
      </c>
      <c r="F60" s="233">
        <f t="shared" ca="1" si="3"/>
        <v>0</v>
      </c>
      <c r="G60" s="233">
        <f ca="1">$K$51*G42</f>
        <v>0</v>
      </c>
      <c r="H60" s="233">
        <f t="shared" ca="1" si="3"/>
        <v>0</v>
      </c>
      <c r="I60" s="233">
        <f ca="1">$K$51*I42</f>
        <v>0</v>
      </c>
      <c r="J60" s="233">
        <f t="shared" ca="1" si="3"/>
        <v>0</v>
      </c>
      <c r="K60" s="233">
        <f t="shared" ca="1" si="3"/>
        <v>0</v>
      </c>
      <c r="L60" s="233">
        <f t="shared" ca="1" si="3"/>
        <v>0</v>
      </c>
      <c r="M60" s="233">
        <f t="shared" ca="1" si="3"/>
        <v>0</v>
      </c>
      <c r="N60" s="233">
        <f t="shared" ca="1" si="3"/>
        <v>0</v>
      </c>
      <c r="O60" s="233">
        <f t="shared" ca="1" si="3"/>
        <v>0</v>
      </c>
      <c r="P60" s="233">
        <f t="shared" ca="1" si="3"/>
        <v>0</v>
      </c>
      <c r="Q60" s="233">
        <f t="shared" ca="1" si="3"/>
        <v>0</v>
      </c>
      <c r="R60" s="233">
        <f ca="1">$K$51*R42</f>
        <v>0</v>
      </c>
      <c r="S60" s="233">
        <f ca="1">$K$51*S42</f>
        <v>0</v>
      </c>
      <c r="T60" s="233">
        <f t="shared" ca="1" si="3"/>
        <v>0</v>
      </c>
      <c r="U60" s="233">
        <f ca="1">$K$51*U42</f>
        <v>0</v>
      </c>
      <c r="V60" s="233">
        <f ca="1">$K$51*V42</f>
        <v>0</v>
      </c>
      <c r="W60" s="233">
        <f ca="1">$K$51*W42</f>
        <v>0</v>
      </c>
      <c r="X60" s="233">
        <f ca="1">$K$51*X42</f>
        <v>0</v>
      </c>
      <c r="Y60" s="233">
        <f ca="1">SUM(C60:X60)</f>
        <v>0</v>
      </c>
    </row>
    <row r="61" spans="1:29">
      <c r="B61" s="132"/>
      <c r="C61" s="132"/>
      <c r="D61" s="132"/>
      <c r="E61" s="132"/>
      <c r="F61" s="132"/>
      <c r="G61" s="132"/>
      <c r="H61" s="132"/>
      <c r="I61" s="132"/>
      <c r="J61" s="132"/>
      <c r="K61" s="132"/>
      <c r="L61" s="132"/>
      <c r="M61" s="132"/>
      <c r="N61" s="132"/>
      <c r="O61" s="132"/>
      <c r="P61" s="132"/>
      <c r="Q61" s="132"/>
      <c r="R61" s="132"/>
      <c r="S61" s="132"/>
      <c r="T61" s="132"/>
      <c r="U61" s="132"/>
      <c r="V61" s="132"/>
      <c r="W61" s="132"/>
      <c r="X61" s="132"/>
      <c r="Y61" s="132"/>
      <c r="Z61" s="132"/>
      <c r="AA61" s="132"/>
      <c r="AB61" s="132"/>
      <c r="AC61" s="132"/>
    </row>
    <row r="62" spans="1:29">
      <c r="B62" s="132"/>
      <c r="C62" s="132"/>
      <c r="D62" s="132"/>
      <c r="E62" s="132"/>
      <c r="F62" s="132"/>
      <c r="G62" s="132"/>
      <c r="H62" s="132"/>
      <c r="I62" s="132"/>
      <c r="J62" s="132"/>
      <c r="K62" s="132"/>
      <c r="L62" s="132"/>
      <c r="M62" s="132"/>
      <c r="N62" s="132"/>
      <c r="O62" s="132"/>
      <c r="P62" s="132"/>
      <c r="Q62" s="132"/>
      <c r="R62" s="132"/>
      <c r="S62" s="132"/>
      <c r="T62" s="132"/>
      <c r="U62" s="132"/>
      <c r="V62" s="132"/>
      <c r="W62" s="132"/>
      <c r="X62" s="132"/>
      <c r="Y62" s="132"/>
      <c r="Z62" s="132"/>
      <c r="AA62" s="132"/>
      <c r="AB62" s="132"/>
      <c r="AC62" s="132"/>
    </row>
    <row r="63" spans="1:29">
      <c r="B63" s="132"/>
      <c r="C63" s="132"/>
      <c r="D63" s="132"/>
      <c r="E63" s="132"/>
      <c r="F63" s="132"/>
      <c r="G63" s="132"/>
      <c r="H63" s="132"/>
      <c r="I63" s="132"/>
      <c r="J63" s="132"/>
      <c r="K63" s="132"/>
      <c r="L63" s="132"/>
      <c r="M63" s="132"/>
      <c r="N63" s="132"/>
      <c r="O63" s="132"/>
      <c r="P63" s="132"/>
      <c r="Q63" s="132"/>
      <c r="R63" s="132"/>
      <c r="S63" s="132"/>
      <c r="T63" s="132"/>
      <c r="U63" s="132"/>
      <c r="V63" s="132"/>
      <c r="W63" s="132"/>
      <c r="X63" s="132"/>
      <c r="Y63" s="132"/>
      <c r="Z63" s="132"/>
      <c r="AA63" s="132"/>
      <c r="AB63" s="132"/>
      <c r="AC63" s="132"/>
    </row>
    <row r="64" spans="1:29">
      <c r="B64" s="132"/>
      <c r="C64" s="132"/>
      <c r="D64" s="132"/>
      <c r="E64" s="132"/>
      <c r="F64" s="132"/>
      <c r="G64" s="132"/>
      <c r="H64" s="132"/>
      <c r="I64" s="132"/>
      <c r="J64" s="132"/>
      <c r="K64" s="132"/>
      <c r="L64" s="132"/>
      <c r="M64" s="132"/>
      <c r="N64" s="132"/>
      <c r="O64" s="132"/>
      <c r="P64" s="132"/>
      <c r="Q64" s="132"/>
      <c r="R64" s="132"/>
      <c r="S64" s="132"/>
      <c r="T64" s="132"/>
      <c r="U64" s="132"/>
      <c r="V64" s="132"/>
      <c r="W64" s="132"/>
      <c r="X64" s="132"/>
      <c r="Y64" s="132"/>
      <c r="Z64" s="132"/>
      <c r="AA64" s="132"/>
      <c r="AB64" s="132"/>
      <c r="AC64" s="132"/>
    </row>
    <row r="65" spans="2:29">
      <c r="B65" s="132"/>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row>
    <row r="66" spans="2:29">
      <c r="B66" s="132"/>
      <c r="C66" s="132"/>
      <c r="D66" s="132"/>
      <c r="E66" s="132"/>
      <c r="F66" s="132"/>
      <c r="G66" s="132"/>
      <c r="H66" s="132"/>
      <c r="I66" s="132"/>
      <c r="J66" s="132"/>
      <c r="K66" s="132"/>
      <c r="L66" s="132"/>
      <c r="M66" s="132"/>
      <c r="N66" s="132"/>
      <c r="O66" s="132"/>
      <c r="P66" s="132"/>
      <c r="Q66" s="132"/>
      <c r="R66" s="132"/>
      <c r="S66" s="132"/>
      <c r="T66" s="132"/>
      <c r="U66" s="132"/>
      <c r="V66" s="132"/>
      <c r="W66" s="132"/>
      <c r="X66" s="132"/>
      <c r="Y66" s="132"/>
      <c r="Z66" s="132"/>
      <c r="AA66" s="132"/>
      <c r="AB66" s="132"/>
      <c r="AC66" s="132"/>
    </row>
    <row r="67" spans="2:29">
      <c r="B67" s="132"/>
      <c r="C67" s="132"/>
      <c r="D67" s="132"/>
      <c r="E67" s="132"/>
      <c r="F67" s="132"/>
      <c r="G67" s="132"/>
      <c r="H67" s="132"/>
      <c r="I67" s="132"/>
      <c r="J67" s="132"/>
      <c r="K67" s="132"/>
      <c r="L67" s="132"/>
      <c r="M67" s="132"/>
      <c r="N67" s="132"/>
      <c r="O67" s="132"/>
      <c r="P67" s="132"/>
      <c r="Q67" s="132"/>
      <c r="R67" s="132"/>
      <c r="S67" s="132"/>
      <c r="T67" s="132"/>
      <c r="U67" s="132"/>
      <c r="V67" s="132"/>
      <c r="W67" s="132"/>
      <c r="X67" s="132"/>
      <c r="Y67" s="132"/>
      <c r="Z67" s="132"/>
      <c r="AA67" s="132"/>
      <c r="AB67" s="132"/>
      <c r="AC67" s="132"/>
    </row>
    <row r="68" spans="2:29">
      <c r="B68" s="132"/>
      <c r="C68" s="132"/>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row>
    <row r="69" spans="2:29">
      <c r="B69" s="132"/>
      <c r="C69" s="132"/>
      <c r="D69" s="132"/>
      <c r="E69" s="132"/>
      <c r="F69" s="132"/>
      <c r="G69" s="132"/>
      <c r="H69" s="132"/>
      <c r="I69" s="132"/>
      <c r="J69" s="132"/>
      <c r="K69" s="132"/>
      <c r="L69" s="132"/>
      <c r="M69" s="132"/>
      <c r="N69" s="132"/>
      <c r="O69" s="132"/>
      <c r="P69" s="132"/>
      <c r="Q69" s="132"/>
      <c r="R69" s="132"/>
      <c r="S69" s="132"/>
      <c r="T69" s="132"/>
      <c r="U69" s="132"/>
      <c r="V69" s="132"/>
      <c r="W69" s="132"/>
      <c r="X69" s="132"/>
      <c r="Y69" s="132"/>
      <c r="Z69" s="132"/>
      <c r="AA69" s="132"/>
      <c r="AB69" s="132"/>
      <c r="AC69" s="132"/>
    </row>
    <row r="70" spans="2:29">
      <c r="B70" s="132"/>
      <c r="C70" s="132"/>
      <c r="D70" s="132"/>
      <c r="E70" s="132"/>
      <c r="F70" s="132"/>
      <c r="G70" s="132"/>
      <c r="H70" s="132"/>
      <c r="I70" s="132"/>
      <c r="J70" s="132"/>
      <c r="K70" s="132"/>
      <c r="L70" s="132"/>
      <c r="M70" s="132"/>
      <c r="N70" s="132"/>
      <c r="O70" s="132"/>
      <c r="P70" s="132"/>
      <c r="Q70" s="132"/>
      <c r="R70" s="132"/>
      <c r="S70" s="132"/>
      <c r="T70" s="132"/>
      <c r="U70" s="132"/>
      <c r="V70" s="132"/>
      <c r="W70" s="132"/>
      <c r="X70" s="132"/>
      <c r="Y70" s="132"/>
      <c r="Z70" s="132"/>
      <c r="AA70" s="132"/>
      <c r="AB70" s="132"/>
      <c r="AC70" s="132"/>
    </row>
    <row r="71" spans="2:29">
      <c r="B71" s="132"/>
      <c r="C71" s="132"/>
      <c r="D71" s="132"/>
      <c r="E71" s="132"/>
      <c r="F71" s="132"/>
      <c r="G71" s="132"/>
      <c r="H71" s="132"/>
      <c r="I71" s="132"/>
      <c r="J71" s="132"/>
      <c r="K71" s="132"/>
      <c r="L71" s="132"/>
      <c r="M71" s="132"/>
      <c r="N71" s="132"/>
      <c r="O71" s="132"/>
      <c r="P71" s="132"/>
      <c r="Q71" s="132"/>
      <c r="R71" s="132"/>
      <c r="S71" s="132"/>
      <c r="T71" s="132"/>
      <c r="U71" s="132"/>
      <c r="V71" s="132"/>
      <c r="W71" s="132"/>
      <c r="X71" s="132"/>
      <c r="Y71" s="132"/>
      <c r="Z71" s="132"/>
      <c r="AA71" s="132"/>
      <c r="AB71" s="132"/>
      <c r="AC71" s="132"/>
    </row>
    <row r="72" spans="2:29">
      <c r="B72" s="132"/>
      <c r="C72" s="132"/>
      <c r="D72" s="132"/>
      <c r="E72" s="132"/>
      <c r="F72" s="132"/>
      <c r="G72" s="132"/>
      <c r="H72" s="132"/>
      <c r="I72" s="132"/>
      <c r="J72" s="132"/>
      <c r="K72" s="132"/>
      <c r="L72" s="132"/>
      <c r="M72" s="132"/>
      <c r="N72" s="132"/>
      <c r="O72" s="132"/>
      <c r="P72" s="132"/>
      <c r="Q72" s="132"/>
      <c r="R72" s="132"/>
      <c r="S72" s="132"/>
      <c r="T72" s="132"/>
      <c r="U72" s="132"/>
      <c r="V72" s="132"/>
      <c r="W72" s="132"/>
      <c r="X72" s="132"/>
      <c r="Y72" s="132"/>
      <c r="Z72" s="132"/>
      <c r="AA72" s="132"/>
      <c r="AB72" s="132"/>
      <c r="AC72" s="132"/>
    </row>
    <row r="73" spans="2:29">
      <c r="B73" s="132"/>
      <c r="C73" s="132"/>
      <c r="D73" s="132"/>
      <c r="E73" s="132"/>
      <c r="F73" s="132"/>
      <c r="G73" s="132"/>
      <c r="H73" s="132"/>
      <c r="I73" s="132"/>
      <c r="J73" s="132"/>
      <c r="K73" s="132"/>
      <c r="L73" s="132"/>
      <c r="M73" s="132"/>
      <c r="N73" s="132"/>
      <c r="O73" s="132"/>
      <c r="P73" s="132"/>
      <c r="Q73" s="132"/>
      <c r="R73" s="132"/>
      <c r="S73" s="132"/>
      <c r="T73" s="132"/>
      <c r="U73" s="132"/>
      <c r="V73" s="132"/>
      <c r="W73" s="132"/>
      <c r="X73" s="132"/>
      <c r="Y73" s="132"/>
      <c r="Z73" s="132"/>
      <c r="AA73" s="132"/>
      <c r="AB73" s="132"/>
      <c r="AC73" s="132"/>
    </row>
    <row r="74" spans="2:29">
      <c r="B74" s="132"/>
      <c r="C74" s="132"/>
      <c r="D74" s="132"/>
      <c r="E74" s="132"/>
      <c r="F74" s="132"/>
      <c r="G74" s="132"/>
      <c r="H74" s="132"/>
      <c r="I74" s="132"/>
      <c r="J74" s="132"/>
      <c r="K74" s="132"/>
      <c r="L74" s="132"/>
      <c r="M74" s="132"/>
      <c r="N74" s="132"/>
      <c r="O74" s="132"/>
      <c r="P74" s="132"/>
      <c r="Q74" s="132"/>
      <c r="R74" s="132"/>
      <c r="S74" s="132"/>
      <c r="T74" s="132"/>
      <c r="U74" s="132"/>
      <c r="V74" s="132"/>
      <c r="W74" s="132"/>
      <c r="X74" s="132"/>
      <c r="Y74" s="132"/>
      <c r="Z74" s="132"/>
      <c r="AA74" s="132"/>
      <c r="AB74" s="132"/>
      <c r="AC74" s="132"/>
    </row>
    <row r="75" spans="2:29">
      <c r="B75" s="132"/>
      <c r="C75" s="132"/>
      <c r="D75" s="132"/>
      <c r="E75" s="132"/>
      <c r="F75" s="132"/>
      <c r="G75" s="132"/>
      <c r="H75" s="132"/>
      <c r="I75" s="132"/>
      <c r="J75" s="132"/>
      <c r="K75" s="132"/>
      <c r="L75" s="132"/>
      <c r="M75" s="132"/>
      <c r="N75" s="132"/>
      <c r="O75" s="132"/>
      <c r="P75" s="132"/>
      <c r="Q75" s="132"/>
      <c r="R75" s="132"/>
      <c r="S75" s="132"/>
      <c r="T75" s="132"/>
      <c r="U75" s="132"/>
      <c r="V75" s="132"/>
      <c r="W75" s="132"/>
      <c r="X75" s="132"/>
      <c r="Y75" s="132"/>
      <c r="Z75" s="132"/>
      <c r="AA75" s="132"/>
      <c r="AB75" s="132"/>
      <c r="AC75" s="132"/>
    </row>
    <row r="76" spans="2:29">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B76" s="132"/>
      <c r="AC76" s="132"/>
    </row>
    <row r="77" spans="2:29">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B77" s="132"/>
      <c r="AC77" s="132"/>
    </row>
    <row r="78" spans="2:29">
      <c r="B78" s="132"/>
      <c r="C78" s="132"/>
      <c r="D78" s="132"/>
      <c r="E78" s="132"/>
      <c r="F78" s="132"/>
      <c r="G78" s="132"/>
      <c r="H78" s="132"/>
      <c r="I78" s="132"/>
      <c r="J78" s="132"/>
      <c r="K78" s="132"/>
      <c r="L78" s="132"/>
      <c r="M78" s="132"/>
      <c r="N78" s="132"/>
      <c r="O78" s="132"/>
      <c r="P78" s="132"/>
      <c r="Q78" s="132"/>
      <c r="R78" s="132"/>
      <c r="S78" s="132"/>
      <c r="T78" s="132"/>
      <c r="U78" s="132"/>
      <c r="V78" s="132"/>
      <c r="W78" s="132"/>
      <c r="X78" s="132"/>
      <c r="Y78" s="132"/>
      <c r="Z78" s="132"/>
      <c r="AA78" s="132"/>
      <c r="AB78" s="132"/>
      <c r="AC78" s="132"/>
    </row>
    <row r="79" spans="2:29">
      <c r="B79" s="132"/>
      <c r="C79" s="132"/>
      <c r="D79" s="132"/>
      <c r="E79" s="132"/>
      <c r="F79" s="132"/>
      <c r="G79" s="132"/>
      <c r="H79" s="132"/>
      <c r="I79" s="132"/>
      <c r="J79" s="132"/>
      <c r="K79" s="132"/>
      <c r="L79" s="132"/>
      <c r="M79" s="132"/>
      <c r="N79" s="132"/>
      <c r="O79" s="132"/>
      <c r="P79" s="132"/>
      <c r="Q79" s="132"/>
      <c r="R79" s="132"/>
      <c r="S79" s="132"/>
      <c r="T79" s="132"/>
      <c r="U79" s="132"/>
      <c r="V79" s="132"/>
      <c r="W79" s="132"/>
      <c r="X79" s="132"/>
      <c r="Y79" s="132"/>
      <c r="Z79" s="132"/>
      <c r="AA79" s="132"/>
      <c r="AB79" s="132"/>
      <c r="AC79" s="132"/>
    </row>
    <row r="80" spans="2:29">
      <c r="B80" s="132"/>
      <c r="C80" s="132"/>
      <c r="D80" s="132"/>
      <c r="E80" s="132"/>
      <c r="F80" s="132"/>
      <c r="G80" s="132"/>
      <c r="H80" s="132"/>
      <c r="I80" s="132"/>
      <c r="J80" s="132"/>
      <c r="K80" s="132"/>
      <c r="L80" s="132"/>
      <c r="M80" s="132"/>
      <c r="N80" s="132"/>
      <c r="O80" s="132"/>
      <c r="P80" s="132"/>
      <c r="Q80" s="132"/>
      <c r="R80" s="132"/>
      <c r="S80" s="132"/>
      <c r="T80" s="132"/>
      <c r="U80" s="132"/>
      <c r="V80" s="132"/>
      <c r="W80" s="132"/>
      <c r="X80" s="132"/>
      <c r="Y80" s="132"/>
      <c r="Z80" s="132"/>
      <c r="AA80" s="132"/>
      <c r="AB80" s="132"/>
      <c r="AC80" s="132"/>
    </row>
    <row r="81" spans="2:29">
      <c r="B81" s="132"/>
      <c r="C81" s="132"/>
      <c r="D81" s="132"/>
      <c r="E81" s="132"/>
      <c r="F81" s="132"/>
      <c r="G81" s="132"/>
      <c r="H81" s="132"/>
      <c r="I81" s="132"/>
      <c r="J81" s="132"/>
      <c r="K81" s="132"/>
      <c r="L81" s="132"/>
      <c r="M81" s="132"/>
      <c r="N81" s="132"/>
      <c r="O81" s="132"/>
      <c r="P81" s="132"/>
      <c r="Q81" s="132"/>
      <c r="R81" s="132"/>
      <c r="S81" s="132"/>
      <c r="T81" s="132"/>
      <c r="U81" s="132"/>
      <c r="V81" s="132"/>
      <c r="W81" s="132"/>
      <c r="X81" s="132"/>
      <c r="Y81" s="132"/>
      <c r="Z81" s="132"/>
      <c r="AA81" s="132"/>
      <c r="AB81" s="132"/>
      <c r="AC81" s="132"/>
    </row>
    <row r="82" spans="2:29">
      <c r="B82" s="132"/>
      <c r="C82" s="132"/>
      <c r="D82" s="132"/>
      <c r="E82" s="132"/>
      <c r="F82" s="132"/>
      <c r="G82" s="132"/>
      <c r="H82" s="132"/>
      <c r="I82" s="132"/>
      <c r="J82" s="132"/>
      <c r="K82" s="132"/>
      <c r="L82" s="132"/>
      <c r="M82" s="132"/>
      <c r="N82" s="132"/>
      <c r="O82" s="132"/>
      <c r="P82" s="132"/>
      <c r="Q82" s="132"/>
      <c r="R82" s="132"/>
      <c r="S82" s="132"/>
      <c r="T82" s="132"/>
      <c r="U82" s="132"/>
      <c r="V82" s="132"/>
      <c r="W82" s="132"/>
      <c r="X82" s="132"/>
      <c r="Y82" s="132"/>
      <c r="Z82" s="132"/>
      <c r="AA82" s="132"/>
      <c r="AB82" s="132"/>
      <c r="AC82" s="132"/>
    </row>
  </sheetData>
  <sheetProtection sheet="1" objects="1" scenarios="1"/>
  <mergeCells count="169">
    <mergeCell ref="C32:E32"/>
    <mergeCell ref="F32:H32"/>
    <mergeCell ref="C34:E34"/>
    <mergeCell ref="F34:H34"/>
    <mergeCell ref="I34:K34"/>
    <mergeCell ref="L34:O34"/>
    <mergeCell ref="X32:AA32"/>
    <mergeCell ref="C31:E31"/>
    <mergeCell ref="F36:H36"/>
    <mergeCell ref="X33:AA33"/>
    <mergeCell ref="P32:S32"/>
    <mergeCell ref="T32:W32"/>
    <mergeCell ref="X36:AA36"/>
    <mergeCell ref="P33:S33"/>
    <mergeCell ref="A1:Y1"/>
    <mergeCell ref="P30:S30"/>
    <mergeCell ref="T30:W30"/>
    <mergeCell ref="X30:AA30"/>
    <mergeCell ref="P28:S28"/>
    <mergeCell ref="T28:W28"/>
    <mergeCell ref="X28:AA28"/>
    <mergeCell ref="I36:K36"/>
    <mergeCell ref="T36:W36"/>
    <mergeCell ref="C35:E35"/>
    <mergeCell ref="F35:H35"/>
    <mergeCell ref="I35:K35"/>
    <mergeCell ref="L35:O35"/>
    <mergeCell ref="C33:E33"/>
    <mergeCell ref="F33:H33"/>
    <mergeCell ref="I33:K33"/>
    <mergeCell ref="L33:O33"/>
    <mergeCell ref="F31:H31"/>
    <mergeCell ref="I31:K31"/>
    <mergeCell ref="L31:O31"/>
    <mergeCell ref="P31:S31"/>
    <mergeCell ref="I32:K32"/>
    <mergeCell ref="L32:O32"/>
    <mergeCell ref="T33:W33"/>
    <mergeCell ref="P29:S29"/>
    <mergeCell ref="T29:W29"/>
    <mergeCell ref="X29:AA29"/>
    <mergeCell ref="P36:S36"/>
    <mergeCell ref="P35:S35"/>
    <mergeCell ref="T35:W35"/>
    <mergeCell ref="X35:AA35"/>
    <mergeCell ref="P34:S34"/>
    <mergeCell ref="T34:W34"/>
    <mergeCell ref="X34:AA34"/>
    <mergeCell ref="T31:W31"/>
    <mergeCell ref="X31:AA31"/>
    <mergeCell ref="C27:E27"/>
    <mergeCell ref="F27:H27"/>
    <mergeCell ref="I27:K27"/>
    <mergeCell ref="L27:O27"/>
    <mergeCell ref="P26:S26"/>
    <mergeCell ref="C36:E36"/>
    <mergeCell ref="T26:W26"/>
    <mergeCell ref="X26:AA26"/>
    <mergeCell ref="P27:S27"/>
    <mergeCell ref="T27:W27"/>
    <mergeCell ref="X27:AA27"/>
    <mergeCell ref="C28:E28"/>
    <mergeCell ref="F28:H28"/>
    <mergeCell ref="I28:K28"/>
    <mergeCell ref="L28:O28"/>
    <mergeCell ref="C30:E30"/>
    <mergeCell ref="F30:H30"/>
    <mergeCell ref="I30:K30"/>
    <mergeCell ref="L30:O30"/>
    <mergeCell ref="F29:H29"/>
    <mergeCell ref="I29:K29"/>
    <mergeCell ref="C29:E29"/>
    <mergeCell ref="L29:O29"/>
    <mergeCell ref="L36:O36"/>
    <mergeCell ref="C25:E25"/>
    <mergeCell ref="F25:H25"/>
    <mergeCell ref="I25:K25"/>
    <mergeCell ref="L25:O25"/>
    <mergeCell ref="P25:S25"/>
    <mergeCell ref="T25:W25"/>
    <mergeCell ref="X25:AA25"/>
    <mergeCell ref="C26:E26"/>
    <mergeCell ref="F26:H26"/>
    <mergeCell ref="I26:K26"/>
    <mergeCell ref="L26:O26"/>
    <mergeCell ref="C24:E24"/>
    <mergeCell ref="F24:H24"/>
    <mergeCell ref="I24:K24"/>
    <mergeCell ref="L24:O24"/>
    <mergeCell ref="P24:S24"/>
    <mergeCell ref="T24:W24"/>
    <mergeCell ref="X24:AA24"/>
    <mergeCell ref="C23:E23"/>
    <mergeCell ref="F23:H23"/>
    <mergeCell ref="T22:W22"/>
    <mergeCell ref="X22:AA22"/>
    <mergeCell ref="C21:E21"/>
    <mergeCell ref="F21:H21"/>
    <mergeCell ref="I21:K21"/>
    <mergeCell ref="L21:O21"/>
    <mergeCell ref="P21:S21"/>
    <mergeCell ref="T21:W21"/>
    <mergeCell ref="I23:K23"/>
    <mergeCell ref="L23:O23"/>
    <mergeCell ref="P23:S23"/>
    <mergeCell ref="T23:W23"/>
    <mergeCell ref="X21:AA21"/>
    <mergeCell ref="C22:E22"/>
    <mergeCell ref="F22:H22"/>
    <mergeCell ref="I22:K22"/>
    <mergeCell ref="L22:O22"/>
    <mergeCell ref="P22:S22"/>
    <mergeCell ref="X23:AA23"/>
    <mergeCell ref="X18:AA18"/>
    <mergeCell ref="C19:E19"/>
    <mergeCell ref="F19:H19"/>
    <mergeCell ref="I19:K19"/>
    <mergeCell ref="L19:O19"/>
    <mergeCell ref="P19:S19"/>
    <mergeCell ref="T19:W19"/>
    <mergeCell ref="X19:AA19"/>
    <mergeCell ref="P20:S20"/>
    <mergeCell ref="T20:W20"/>
    <mergeCell ref="X20:AA20"/>
    <mergeCell ref="C17:E17"/>
    <mergeCell ref="F17:H17"/>
    <mergeCell ref="X17:AA17"/>
    <mergeCell ref="I17:K17"/>
    <mergeCell ref="L17:O17"/>
    <mergeCell ref="P17:S17"/>
    <mergeCell ref="T17:W17"/>
    <mergeCell ref="C16:E16"/>
    <mergeCell ref="F16:H16"/>
    <mergeCell ref="B9:G9"/>
    <mergeCell ref="K9:Q9"/>
    <mergeCell ref="A2:S2"/>
    <mergeCell ref="H9:J9"/>
    <mergeCell ref="T16:W16"/>
    <mergeCell ref="I16:K16"/>
    <mergeCell ref="L16:O16"/>
    <mergeCell ref="H10:J10"/>
    <mergeCell ref="H11:J11"/>
    <mergeCell ref="B11:G11"/>
    <mergeCell ref="K11:Q11"/>
    <mergeCell ref="B10:G10"/>
    <mergeCell ref="B48:S48"/>
    <mergeCell ref="B54:S54"/>
    <mergeCell ref="B51:D51"/>
    <mergeCell ref="H50:J50"/>
    <mergeCell ref="H51:J51"/>
    <mergeCell ref="K50:M50"/>
    <mergeCell ref="K51:M51"/>
    <mergeCell ref="K10:Q10"/>
    <mergeCell ref="P16:S16"/>
    <mergeCell ref="I18:K18"/>
    <mergeCell ref="L18:O18"/>
    <mergeCell ref="P18:S18"/>
    <mergeCell ref="B50:D50"/>
    <mergeCell ref="E50:G50"/>
    <mergeCell ref="B46:Y46"/>
    <mergeCell ref="C18:E18"/>
    <mergeCell ref="F18:H18"/>
    <mergeCell ref="C20:E20"/>
    <mergeCell ref="F20:H20"/>
    <mergeCell ref="I20:K20"/>
    <mergeCell ref="L20:O20"/>
    <mergeCell ref="E51:G51"/>
    <mergeCell ref="T18:W18"/>
    <mergeCell ref="X16:AA16"/>
  </mergeCells>
  <phoneticPr fontId="4"/>
  <pageMargins left="0.39370078740157483" right="0.39370078740157483" top="0.59055118110236227" bottom="0.6692913385826772" header="0.51181102362204722" footer="0.51181102362204722"/>
  <pageSetup paperSize="8" scale="57" fitToHeight="0" orientation="portrait" r:id="rId1"/>
  <headerFooter alignWithMargins="0">
    <oddFooter>&amp;C&amp;A&amp;P</oddFooter>
  </headerFooter>
  <rowBreaks count="1" manualBreakCount="1">
    <brk id="43" max="2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AI59"/>
  <sheetViews>
    <sheetView showGridLines="0" zoomScaleNormal="100" zoomScaleSheetLayoutView="75" workbookViewId="0">
      <selection activeCell="A2" sqref="A2:R2"/>
    </sheetView>
  </sheetViews>
  <sheetFormatPr defaultRowHeight="12"/>
  <cols>
    <col min="1" max="1" width="5.5" style="132" customWidth="1"/>
    <col min="2" max="2" width="12.375" style="38" customWidth="1"/>
    <col min="3" max="24" width="8.5" style="38" customWidth="1"/>
    <col min="25" max="26" width="10" style="38" customWidth="1"/>
    <col min="27" max="27" width="7.75" style="38" customWidth="1"/>
    <col min="28" max="31" width="4.875" style="38" customWidth="1"/>
    <col min="32" max="34" width="6.625" style="38" customWidth="1"/>
    <col min="35" max="16384" width="9" style="38"/>
  </cols>
  <sheetData>
    <row r="1" spans="1:25" s="55" customFormat="1" ht="21">
      <c r="A1" s="609" t="s">
        <v>1613</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991</v>
      </c>
      <c r="B2" s="647"/>
      <c r="C2" s="647"/>
      <c r="D2" s="647"/>
      <c r="E2" s="647"/>
      <c r="F2" s="647"/>
      <c r="G2" s="647"/>
      <c r="H2" s="647"/>
      <c r="I2" s="647"/>
      <c r="J2" s="647"/>
      <c r="K2" s="647"/>
      <c r="L2" s="647"/>
      <c r="M2" s="647"/>
      <c r="N2" s="647"/>
      <c r="O2" s="647"/>
      <c r="P2" s="647"/>
      <c r="Q2" s="647"/>
      <c r="R2" s="647"/>
      <c r="S2" s="216"/>
      <c r="T2" s="216"/>
      <c r="U2" s="216"/>
      <c r="V2" s="216"/>
      <c r="W2" s="216"/>
      <c r="X2" s="216"/>
      <c r="Y2" s="216"/>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1.75" customHeight="1">
      <c r="A9" s="259" t="s">
        <v>986</v>
      </c>
      <c r="B9" s="64" t="s">
        <v>1304</v>
      </c>
      <c r="C9" s="61"/>
      <c r="D9" s="61"/>
      <c r="E9" s="61"/>
      <c r="F9" s="61"/>
      <c r="G9" s="61"/>
      <c r="H9" s="61"/>
      <c r="I9" s="61"/>
      <c r="J9" s="61"/>
      <c r="K9" s="61"/>
      <c r="L9" s="61"/>
      <c r="M9" s="61"/>
      <c r="N9" s="61"/>
      <c r="O9" s="61"/>
      <c r="P9" s="61"/>
      <c r="Q9" s="61"/>
      <c r="R9" s="61"/>
      <c r="S9" s="61"/>
      <c r="T9" s="61"/>
      <c r="U9" s="61"/>
      <c r="V9" s="61"/>
    </row>
    <row r="10" spans="1:25" s="60" customFormat="1" ht="21.75" customHeight="1">
      <c r="A10" s="151"/>
      <c r="B10" s="48" t="s">
        <v>867</v>
      </c>
      <c r="C10" s="57"/>
      <c r="D10" s="57"/>
      <c r="E10" s="57"/>
      <c r="F10" s="57"/>
      <c r="G10" s="57"/>
      <c r="H10" s="57"/>
      <c r="I10" s="57"/>
      <c r="J10" s="57"/>
      <c r="K10" s="57"/>
      <c r="L10" s="57"/>
      <c r="M10" s="61"/>
      <c r="N10" s="61"/>
      <c r="O10" s="61"/>
      <c r="P10" s="61"/>
      <c r="Q10" s="61"/>
      <c r="R10" s="61"/>
      <c r="S10" s="61"/>
      <c r="T10" s="61"/>
      <c r="U10" s="61"/>
      <c r="V10" s="61"/>
    </row>
    <row r="11" spans="1:25" s="60" customFormat="1" ht="1.5" customHeight="1">
      <c r="A11" s="151"/>
      <c r="B11" s="48"/>
      <c r="C11" s="48"/>
      <c r="D11" s="48"/>
      <c r="E11" s="48"/>
      <c r="F11" s="48"/>
      <c r="G11" s="48"/>
      <c r="H11" s="48"/>
      <c r="I11" s="48"/>
      <c r="J11" s="48"/>
      <c r="K11" s="48"/>
      <c r="L11" s="48"/>
    </row>
    <row r="12" spans="1:25" s="60" customFormat="1" ht="21.75" customHeight="1">
      <c r="A12" s="151"/>
      <c r="B12" s="571" t="s">
        <v>1672</v>
      </c>
      <c r="C12" s="571"/>
      <c r="D12" s="571"/>
      <c r="E12" s="571"/>
      <c r="F12" s="571"/>
      <c r="G12" s="571"/>
      <c r="H12" s="838" t="s">
        <v>1769</v>
      </c>
      <c r="I12" s="839"/>
      <c r="J12" s="846"/>
      <c r="K12" s="571" t="s">
        <v>1768</v>
      </c>
      <c r="L12" s="571"/>
      <c r="M12" s="571"/>
      <c r="N12" s="571"/>
      <c r="O12" s="571"/>
      <c r="P12" s="571"/>
      <c r="Q12" s="571"/>
    </row>
    <row r="13" spans="1:25" s="60" customFormat="1" ht="21.75" customHeight="1">
      <c r="A13" s="151"/>
      <c r="B13" s="623" t="s">
        <v>1813</v>
      </c>
      <c r="C13" s="623"/>
      <c r="D13" s="623"/>
      <c r="E13" s="623"/>
      <c r="F13" s="623"/>
      <c r="G13" s="623"/>
      <c r="H13" s="935" t="s">
        <v>1770</v>
      </c>
      <c r="I13" s="720"/>
      <c r="J13" s="721"/>
      <c r="K13" s="717" t="s">
        <v>746</v>
      </c>
      <c r="L13" s="717"/>
      <c r="M13" s="717"/>
      <c r="N13" s="717"/>
      <c r="O13" s="717"/>
      <c r="P13" s="717"/>
      <c r="Q13" s="717"/>
    </row>
    <row r="14" spans="1:25" s="151" customFormat="1" ht="21.75" customHeight="1">
      <c r="B14" s="752" t="s">
        <v>59</v>
      </c>
      <c r="C14" s="752"/>
      <c r="D14" s="752"/>
      <c r="E14" s="752"/>
      <c r="F14" s="752"/>
      <c r="G14" s="752"/>
      <c r="H14" s="938" t="s">
        <v>1782</v>
      </c>
      <c r="I14" s="720"/>
      <c r="J14" s="721"/>
      <c r="K14" s="748" t="s">
        <v>1172</v>
      </c>
      <c r="L14" s="748"/>
      <c r="M14" s="748"/>
      <c r="N14" s="748"/>
      <c r="O14" s="749"/>
      <c r="P14" s="749"/>
      <c r="Q14" s="749"/>
    </row>
    <row r="15" spans="1:25" s="151" customFormat="1" ht="21.75" customHeight="1">
      <c r="B15" s="752" t="s">
        <v>841</v>
      </c>
      <c r="C15" s="752"/>
      <c r="D15" s="752"/>
      <c r="E15" s="752"/>
      <c r="F15" s="752"/>
      <c r="G15" s="752"/>
      <c r="H15" s="938" t="s">
        <v>1782</v>
      </c>
      <c r="I15" s="720"/>
      <c r="J15" s="721"/>
      <c r="K15" s="748" t="s">
        <v>842</v>
      </c>
      <c r="L15" s="748"/>
      <c r="M15" s="748"/>
      <c r="N15" s="748"/>
      <c r="O15" s="749"/>
      <c r="P15" s="749"/>
      <c r="Q15" s="749"/>
    </row>
    <row r="16" spans="1:25" s="60" customFormat="1" ht="21.75" customHeight="1">
      <c r="A16" s="151"/>
      <c r="B16" s="135"/>
      <c r="C16" s="135"/>
      <c r="D16" s="135"/>
      <c r="E16" s="135"/>
      <c r="F16" s="135"/>
      <c r="G16" s="135"/>
      <c r="H16" s="66"/>
      <c r="I16" s="67"/>
      <c r="J16" s="67"/>
      <c r="K16" s="67"/>
      <c r="L16" s="67"/>
      <c r="M16" s="67"/>
      <c r="N16" s="67"/>
      <c r="O16" s="66"/>
      <c r="P16" s="66"/>
      <c r="Q16" s="66"/>
      <c r="R16" s="66"/>
      <c r="S16" s="66"/>
      <c r="T16" s="66"/>
      <c r="U16" s="66"/>
    </row>
    <row r="17" spans="1:33" s="60" customFormat="1" ht="18" customHeight="1">
      <c r="A17" s="151"/>
      <c r="B17" s="217" t="s">
        <v>1674</v>
      </c>
      <c r="C17" s="217"/>
      <c r="D17" s="217"/>
      <c r="E17" s="217"/>
      <c r="F17" s="217"/>
      <c r="G17" s="217"/>
      <c r="H17" s="217"/>
      <c r="I17" s="217"/>
      <c r="J17" s="217"/>
      <c r="K17" s="217"/>
      <c r="L17" s="217"/>
      <c r="M17" s="151"/>
      <c r="N17" s="151"/>
      <c r="O17" s="151"/>
      <c r="P17" s="151"/>
      <c r="Q17" s="151"/>
      <c r="R17" s="151"/>
      <c r="S17" s="151"/>
      <c r="T17" s="151"/>
      <c r="U17" s="151"/>
      <c r="V17" s="151"/>
      <c r="W17" s="151"/>
      <c r="X17" s="151"/>
      <c r="Y17" s="151"/>
      <c r="Z17" s="151"/>
      <c r="AA17" s="151"/>
      <c r="AB17" s="151"/>
      <c r="AC17" s="151"/>
      <c r="AD17" s="151"/>
      <c r="AE17" s="151"/>
      <c r="AF17" s="151"/>
      <c r="AG17" s="151"/>
    </row>
    <row r="18" spans="1:33" s="60" customFormat="1" ht="15" customHeight="1">
      <c r="A18" s="151"/>
      <c r="B18" s="249" t="s">
        <v>1812</v>
      </c>
      <c r="C18" s="62"/>
      <c r="D18" s="62"/>
      <c r="E18" s="62"/>
      <c r="F18" s="62"/>
      <c r="G18" s="62"/>
      <c r="H18" s="62"/>
      <c r="I18" s="62"/>
      <c r="J18" s="62"/>
      <c r="K18" s="62"/>
      <c r="L18" s="62"/>
      <c r="M18" s="62"/>
      <c r="N18" s="62"/>
      <c r="O18" s="62"/>
      <c r="P18" s="151"/>
      <c r="Q18" s="151"/>
      <c r="R18" s="151"/>
      <c r="S18" s="62"/>
      <c r="T18" s="62"/>
      <c r="U18" s="62"/>
      <c r="V18" s="62"/>
      <c r="W18" s="151"/>
      <c r="X18" s="151"/>
      <c r="Y18" s="151"/>
      <c r="Z18" s="151"/>
      <c r="AA18" s="151"/>
      <c r="AB18" s="151"/>
      <c r="AC18" s="151"/>
      <c r="AD18" s="151"/>
      <c r="AE18" s="151"/>
      <c r="AF18" s="151"/>
      <c r="AG18" s="151"/>
    </row>
    <row r="19" spans="1:33" s="60" customFormat="1" ht="21.75" customHeight="1">
      <c r="A19" s="151"/>
      <c r="B19" s="75" t="s">
        <v>1813</v>
      </c>
      <c r="C19" s="62"/>
      <c r="D19" s="62"/>
      <c r="E19" s="62"/>
      <c r="F19" s="62"/>
      <c r="G19" s="62"/>
      <c r="H19" s="62"/>
      <c r="I19" s="62"/>
      <c r="J19" s="62"/>
      <c r="K19" s="62"/>
      <c r="L19" s="62"/>
      <c r="M19" s="62"/>
      <c r="N19" s="62"/>
      <c r="O19" s="62"/>
      <c r="P19" s="151"/>
      <c r="Q19" s="151"/>
      <c r="R19" s="151"/>
      <c r="S19" s="62"/>
      <c r="T19" s="62"/>
      <c r="U19" s="62"/>
      <c r="V19" s="62"/>
      <c r="W19" s="151"/>
      <c r="X19" s="151"/>
      <c r="Y19" s="151"/>
      <c r="Z19" s="151"/>
      <c r="AA19" s="151"/>
      <c r="AB19" s="151"/>
      <c r="AC19" s="151"/>
      <c r="AD19" s="151"/>
      <c r="AE19" s="151"/>
      <c r="AF19" s="151"/>
      <c r="AG19" s="151"/>
    </row>
    <row r="20" spans="1:33" s="138" customFormat="1" ht="15" customHeight="1">
      <c r="A20" s="142"/>
      <c r="B20" s="638"/>
      <c r="C20" s="814"/>
      <c r="D20" s="656" t="s">
        <v>1922</v>
      </c>
      <c r="E20" s="658"/>
      <c r="F20" s="612" t="s">
        <v>1923</v>
      </c>
      <c r="G20" s="612"/>
      <c r="H20" s="612" t="s">
        <v>1924</v>
      </c>
      <c r="I20" s="612"/>
      <c r="J20" s="612" t="s">
        <v>1925</v>
      </c>
      <c r="K20" s="612"/>
      <c r="L20" s="142"/>
      <c r="M20" s="142"/>
      <c r="N20" s="142"/>
      <c r="O20" s="142"/>
      <c r="P20" s="142"/>
      <c r="Q20" s="142"/>
      <c r="R20" s="142"/>
      <c r="S20" s="142"/>
      <c r="T20" s="142"/>
      <c r="U20" s="142"/>
      <c r="V20" s="142"/>
      <c r="W20" s="142"/>
      <c r="X20" s="142"/>
      <c r="Y20" s="142"/>
      <c r="Z20" s="142"/>
      <c r="AA20" s="142"/>
      <c r="AB20" s="142"/>
      <c r="AC20" s="142"/>
      <c r="AD20" s="142"/>
      <c r="AE20" s="142"/>
      <c r="AF20" s="142"/>
      <c r="AG20" s="142"/>
    </row>
    <row r="21" spans="1:33" s="138" customFormat="1" ht="56.25" customHeight="1">
      <c r="A21" s="142"/>
      <c r="B21" s="816"/>
      <c r="C21" s="817"/>
      <c r="D21" s="771" t="s">
        <v>931</v>
      </c>
      <c r="E21" s="772"/>
      <c r="F21" s="771" t="s">
        <v>1498</v>
      </c>
      <c r="G21" s="772"/>
      <c r="H21" s="771" t="s">
        <v>341</v>
      </c>
      <c r="I21" s="772"/>
      <c r="J21" s="771" t="s">
        <v>342</v>
      </c>
      <c r="K21" s="772"/>
      <c r="L21" s="142"/>
      <c r="M21" s="142"/>
      <c r="N21" s="142"/>
      <c r="O21" s="142"/>
      <c r="P21" s="142"/>
      <c r="Q21" s="142"/>
      <c r="R21" s="142"/>
      <c r="S21" s="142"/>
      <c r="T21" s="142"/>
      <c r="U21" s="142"/>
      <c r="V21" s="142"/>
      <c r="W21" s="142"/>
      <c r="X21" s="142"/>
      <c r="Y21" s="142"/>
      <c r="Z21" s="142"/>
      <c r="AA21" s="142"/>
      <c r="AB21" s="142"/>
      <c r="AC21" s="142"/>
      <c r="AD21" s="142"/>
      <c r="AE21" s="142"/>
      <c r="AF21" s="142"/>
      <c r="AG21" s="142"/>
    </row>
    <row r="22" spans="1:33" s="138" customFormat="1" ht="15" customHeight="1">
      <c r="A22" s="142"/>
      <c r="B22" s="761" t="s">
        <v>571</v>
      </c>
      <c r="C22" s="812"/>
      <c r="D22" s="596" t="str">
        <f>IF('[1]28'!J45="","",'[1]28'!J45)</f>
        <v/>
      </c>
      <c r="E22" s="598"/>
      <c r="F22" s="596" t="str">
        <f>IF('[1]28'!K45="","",'[1]28'!K45)</f>
        <v/>
      </c>
      <c r="G22" s="598"/>
      <c r="H22" s="596" t="str">
        <f>IF('[1]28'!L45="","",'[1]28'!L45)</f>
        <v/>
      </c>
      <c r="I22" s="598"/>
      <c r="J22" s="596" t="str">
        <f>IF('[1]28'!M45="","",'[1]28'!M45)</f>
        <v/>
      </c>
      <c r="K22" s="598"/>
      <c r="L22" s="142"/>
      <c r="M22" s="142"/>
      <c r="N22" s="142"/>
      <c r="O22" s="142"/>
      <c r="P22" s="142"/>
      <c r="Q22" s="142"/>
      <c r="R22" s="142"/>
      <c r="S22" s="142"/>
      <c r="T22" s="142"/>
      <c r="U22" s="142"/>
      <c r="V22" s="142"/>
      <c r="W22" s="142"/>
      <c r="X22" s="142"/>
      <c r="Y22" s="142"/>
      <c r="Z22" s="142"/>
      <c r="AA22" s="142"/>
      <c r="AB22" s="142"/>
      <c r="AC22" s="142"/>
      <c r="AD22" s="142"/>
      <c r="AE22" s="142"/>
      <c r="AF22" s="142"/>
      <c r="AG22" s="142"/>
    </row>
    <row r="23" spans="1:33" s="138" customFormat="1" ht="15" customHeight="1">
      <c r="A23" s="142"/>
      <c r="B23" s="761" t="s">
        <v>572</v>
      </c>
      <c r="C23" s="812"/>
      <c r="D23" s="596" t="str">
        <f>IF('[1]28'!J46="","",'[1]28'!J46)</f>
        <v/>
      </c>
      <c r="E23" s="598"/>
      <c r="F23" s="596" t="str">
        <f>IF('[1]28'!K46="","",'[1]28'!K46)</f>
        <v/>
      </c>
      <c r="G23" s="598"/>
      <c r="H23" s="596" t="str">
        <f>IF('[1]28'!L46="","",'[1]28'!L46)</f>
        <v/>
      </c>
      <c r="I23" s="598"/>
      <c r="J23" s="596" t="str">
        <f>IF('[1]28'!M46="","",'[1]28'!M46)</f>
        <v/>
      </c>
      <c r="K23" s="598"/>
      <c r="L23" s="142"/>
      <c r="M23" s="142"/>
      <c r="N23" s="142"/>
      <c r="O23" s="142"/>
      <c r="P23" s="142"/>
      <c r="Q23" s="142"/>
      <c r="R23" s="142"/>
      <c r="S23" s="142"/>
      <c r="T23" s="142"/>
      <c r="U23" s="142"/>
      <c r="V23" s="142"/>
      <c r="W23" s="142"/>
      <c r="X23" s="142"/>
      <c r="Y23" s="142"/>
      <c r="Z23" s="142"/>
      <c r="AA23" s="142"/>
      <c r="AB23" s="142"/>
      <c r="AC23" s="142"/>
      <c r="AD23" s="142"/>
      <c r="AE23" s="142"/>
      <c r="AF23" s="142"/>
      <c r="AG23" s="142"/>
    </row>
    <row r="24" spans="1:33" s="138" customFormat="1" ht="15" customHeight="1">
      <c r="A24" s="142"/>
      <c r="B24" s="761" t="s">
        <v>99</v>
      </c>
      <c r="C24" s="812"/>
      <c r="D24" s="596" t="str">
        <f>IF('[1]28'!J47="","",'[1]28'!J47)</f>
        <v/>
      </c>
      <c r="E24" s="598"/>
      <c r="F24" s="596" t="str">
        <f>IF('[1]28'!K47="","",'[1]28'!K47)</f>
        <v/>
      </c>
      <c r="G24" s="598"/>
      <c r="H24" s="596" t="str">
        <f>IF('[1]28'!L47="","",'[1]28'!L47)</f>
        <v/>
      </c>
      <c r="I24" s="598"/>
      <c r="J24" s="596" t="str">
        <f>IF('[1]28'!M47="","",'[1]28'!M47)</f>
        <v/>
      </c>
      <c r="K24" s="598"/>
      <c r="L24" s="142"/>
      <c r="M24" s="142"/>
      <c r="N24" s="142"/>
      <c r="O24" s="142"/>
      <c r="P24" s="142"/>
      <c r="Q24" s="142"/>
      <c r="R24" s="142"/>
      <c r="S24" s="142"/>
      <c r="T24" s="142"/>
      <c r="U24" s="142"/>
      <c r="V24" s="142"/>
      <c r="W24" s="142"/>
      <c r="X24" s="142"/>
      <c r="Y24" s="142"/>
      <c r="Z24" s="142"/>
      <c r="AA24" s="142"/>
      <c r="AB24" s="142"/>
      <c r="AC24" s="142"/>
      <c r="AD24" s="142"/>
      <c r="AE24" s="142"/>
      <c r="AF24" s="142"/>
      <c r="AG24" s="142"/>
    </row>
    <row r="25" spans="1:33" s="138" customFormat="1" ht="15" customHeight="1">
      <c r="A25" s="142"/>
      <c r="B25" s="761" t="s">
        <v>575</v>
      </c>
      <c r="C25" s="812"/>
      <c r="D25" s="596" t="str">
        <f>IF('[1]28'!J48="","",'[1]28'!J48)</f>
        <v/>
      </c>
      <c r="E25" s="598"/>
      <c r="F25" s="596" t="str">
        <f>IF('[1]28'!K48="","",'[1]28'!K48)</f>
        <v/>
      </c>
      <c r="G25" s="598"/>
      <c r="H25" s="596" t="str">
        <f>IF('[1]28'!L48="","",'[1]28'!L48)</f>
        <v/>
      </c>
      <c r="I25" s="598"/>
      <c r="J25" s="596" t="str">
        <f>IF('[1]28'!M48="","",'[1]28'!M48)</f>
        <v/>
      </c>
      <c r="K25" s="598"/>
      <c r="L25" s="142"/>
      <c r="M25" s="142"/>
      <c r="N25" s="142"/>
      <c r="O25" s="142"/>
      <c r="P25" s="142"/>
      <c r="Q25" s="142"/>
      <c r="R25" s="142"/>
      <c r="S25" s="142"/>
      <c r="T25" s="142"/>
      <c r="U25" s="142"/>
      <c r="V25" s="142"/>
      <c r="W25" s="142"/>
      <c r="X25" s="142"/>
      <c r="Y25" s="142"/>
      <c r="Z25" s="142"/>
      <c r="AA25" s="142"/>
      <c r="AB25" s="142"/>
      <c r="AC25" s="142"/>
      <c r="AD25" s="142"/>
      <c r="AE25" s="142"/>
      <c r="AF25" s="142"/>
      <c r="AG25" s="142"/>
    </row>
    <row r="26" spans="1:33" s="69" customFormat="1">
      <c r="A26" s="213"/>
      <c r="B26" s="269"/>
      <c r="C26" s="254"/>
      <c r="D26" s="213"/>
      <c r="E26" s="213"/>
      <c r="F26" s="213"/>
      <c r="G26" s="213"/>
      <c r="H26" s="213"/>
      <c r="I26" s="213"/>
      <c r="J26" s="213"/>
      <c r="K26" s="213"/>
      <c r="L26" s="213"/>
      <c r="M26" s="213"/>
      <c r="N26" s="213"/>
      <c r="O26" s="213"/>
      <c r="P26" s="213"/>
      <c r="Q26" s="213"/>
      <c r="R26" s="213"/>
      <c r="S26" s="213"/>
      <c r="T26" s="213"/>
      <c r="U26" s="213"/>
      <c r="V26" s="213"/>
      <c r="W26" s="213"/>
      <c r="X26" s="213"/>
      <c r="Y26" s="213"/>
      <c r="Z26" s="213"/>
      <c r="AA26" s="213"/>
      <c r="AB26" s="213"/>
      <c r="AC26" s="213"/>
      <c r="AD26" s="213"/>
      <c r="AE26" s="213"/>
      <c r="AF26" s="213"/>
      <c r="AG26" s="213"/>
    </row>
    <row r="27" spans="1:33" s="69" customFormat="1" ht="13.5">
      <c r="A27" s="213"/>
      <c r="B27" s="249" t="s">
        <v>838</v>
      </c>
      <c r="C27" s="248"/>
      <c r="D27" s="235"/>
      <c r="E27" s="235"/>
      <c r="F27" s="235"/>
      <c r="G27" s="235"/>
      <c r="H27" s="235"/>
      <c r="I27" s="235"/>
      <c r="J27" s="235"/>
      <c r="K27" s="235"/>
      <c r="L27" s="235"/>
      <c r="M27" s="235"/>
      <c r="N27" s="235"/>
      <c r="O27" s="235"/>
      <c r="P27" s="235"/>
      <c r="Q27" s="235"/>
      <c r="R27" s="235"/>
      <c r="S27" s="235"/>
      <c r="T27" s="235"/>
      <c r="U27" s="235"/>
      <c r="V27" s="235"/>
      <c r="W27" s="213"/>
      <c r="X27" s="213"/>
      <c r="Y27" s="213"/>
      <c r="Z27" s="213"/>
      <c r="AA27" s="213"/>
      <c r="AB27" s="213"/>
      <c r="AC27" s="213"/>
      <c r="AD27" s="213"/>
      <c r="AE27" s="213"/>
      <c r="AF27" s="213"/>
      <c r="AG27" s="213"/>
    </row>
    <row r="28" spans="1:33" s="75" customFormat="1">
      <c r="B28" s="165" t="s">
        <v>59</v>
      </c>
      <c r="C28" s="76"/>
      <c r="D28" s="77"/>
      <c r="E28" s="77"/>
      <c r="F28" s="77"/>
      <c r="G28" s="77"/>
      <c r="H28" s="77"/>
      <c r="I28" s="77"/>
      <c r="J28" s="77"/>
      <c r="K28" s="77"/>
      <c r="L28" s="77"/>
      <c r="M28" s="77"/>
      <c r="N28" s="77"/>
      <c r="O28" s="77"/>
      <c r="P28" s="77"/>
      <c r="Q28" s="77"/>
      <c r="R28" s="77"/>
      <c r="S28" s="77"/>
      <c r="T28" s="77"/>
      <c r="U28" s="77"/>
      <c r="V28" s="77"/>
      <c r="W28" s="78"/>
      <c r="X28" s="79"/>
      <c r="Y28" s="80"/>
      <c r="Z28" s="80"/>
      <c r="AA28" s="80"/>
    </row>
    <row r="29" spans="1:33" s="70" customFormat="1" ht="165.75" customHeight="1">
      <c r="A29" s="111"/>
      <c r="B29" s="316"/>
      <c r="C29" s="317" t="str">
        <f>部門費!C3</f>
        <v>①燃やすごみ</v>
      </c>
      <c r="D29" s="538" t="str">
        <f>部門費!D3</f>
        <v>②燃やさないごみ</v>
      </c>
      <c r="E29" s="538" t="str">
        <f>部門費!E3</f>
        <v>③粗大ごみ</v>
      </c>
      <c r="F29" s="538" t="str">
        <f>部門費!F3</f>
        <v>④アルミ缶</v>
      </c>
      <c r="G29" s="538" t="str">
        <f>部門費!G3</f>
        <v>⑤スチール缶</v>
      </c>
      <c r="H29" s="538" t="str">
        <f>部門費!H3</f>
        <v>⑥無色のガラス製の容器</v>
      </c>
      <c r="I29" s="538" t="str">
        <f>部門費!I3</f>
        <v>⑦茶色のガラス製の容器</v>
      </c>
      <c r="J29" s="538" t="str">
        <f>部門費!J3</f>
        <v>⑧その他のガラス製の容器</v>
      </c>
      <c r="K29" s="538" t="str">
        <f>部門費!K3</f>
        <v>⑨リターナブルびん</v>
      </c>
      <c r="L29" s="538" t="str">
        <f>部門費!L3</f>
        <v>⑩ペットボトル</v>
      </c>
      <c r="M29" s="538" t="str">
        <f>部門費!M3</f>
        <v>⑪白色トレイ</v>
      </c>
      <c r="N29" s="538" t="str">
        <f>部門費!N3</f>
        <v>⑫プラスチック製容器包装</v>
      </c>
      <c r="O29" s="538" t="str">
        <f>部門費!O3</f>
        <v>⑬紙製容器包装</v>
      </c>
      <c r="P29" s="538" t="str">
        <f>部門費!P3</f>
        <v>⑭紙パック</v>
      </c>
      <c r="Q29" s="538" t="str">
        <f>部門費!Q3</f>
        <v>⑮段ボール</v>
      </c>
      <c r="R29" s="538" t="str">
        <f>部門費!R3</f>
        <v>⑯古紙</v>
      </c>
      <c r="S29" s="538" t="str">
        <f>部門費!S3</f>
        <v>⑰古布</v>
      </c>
      <c r="T29" s="538" t="str">
        <f>部門費!T3</f>
        <v>⑱生ごみ</v>
      </c>
      <c r="U29" s="538" t="str">
        <f>部門費!U3</f>
        <v>⑲廃油</v>
      </c>
      <c r="V29" s="538" t="str">
        <f>部門費!V3</f>
        <v>⑳小型家電</v>
      </c>
      <c r="W29" s="538" t="str">
        <f>部門費!W3</f>
        <v>㉑その他の資源ごみ</v>
      </c>
      <c r="X29" s="549" t="str">
        <f>部門費!X3</f>
        <v>㉒その他のごみ</v>
      </c>
      <c r="Y29" s="320" t="s">
        <v>1110</v>
      </c>
      <c r="Z29" s="111"/>
      <c r="AA29" s="111"/>
      <c r="AB29" s="111"/>
      <c r="AC29" s="111"/>
      <c r="AD29" s="111"/>
      <c r="AE29" s="111"/>
      <c r="AF29" s="111"/>
      <c r="AG29" s="111"/>
    </row>
    <row r="30" spans="1:33" s="75" customFormat="1" ht="33.75">
      <c r="B30" s="9" t="s">
        <v>574</v>
      </c>
      <c r="C30" s="197">
        <f ca="1">部門費!C131</f>
        <v>0</v>
      </c>
      <c r="D30" s="197">
        <f ca="1">部門費!D131</f>
        <v>0</v>
      </c>
      <c r="E30" s="197">
        <f ca="1">部門費!E131</f>
        <v>0</v>
      </c>
      <c r="F30" s="197">
        <f ca="1">部門費!F131</f>
        <v>0</v>
      </c>
      <c r="G30" s="197">
        <f ca="1">部門費!G131</f>
        <v>0</v>
      </c>
      <c r="H30" s="197">
        <f ca="1">部門費!H131</f>
        <v>0</v>
      </c>
      <c r="I30" s="197">
        <f ca="1">部門費!I131</f>
        <v>0</v>
      </c>
      <c r="J30" s="197">
        <f ca="1">部門費!J131</f>
        <v>0</v>
      </c>
      <c r="K30" s="197">
        <f ca="1">部門費!K131</f>
        <v>0</v>
      </c>
      <c r="L30" s="197">
        <f ca="1">部門費!L131</f>
        <v>0</v>
      </c>
      <c r="M30" s="197">
        <f ca="1">部門費!M131</f>
        <v>0</v>
      </c>
      <c r="N30" s="197">
        <f ca="1">部門費!N131</f>
        <v>0</v>
      </c>
      <c r="O30" s="197">
        <f ca="1">部門費!O131</f>
        <v>0</v>
      </c>
      <c r="P30" s="197">
        <f ca="1">部門費!P131</f>
        <v>0</v>
      </c>
      <c r="Q30" s="197">
        <f ca="1">部門費!Q131</f>
        <v>0</v>
      </c>
      <c r="R30" s="197">
        <f ca="1">部門費!R131</f>
        <v>0</v>
      </c>
      <c r="S30" s="197">
        <f ca="1">部門費!S131</f>
        <v>0</v>
      </c>
      <c r="T30" s="197">
        <f ca="1">部門費!T131</f>
        <v>0</v>
      </c>
      <c r="U30" s="197">
        <f ca="1">部門費!U131</f>
        <v>0</v>
      </c>
      <c r="V30" s="197">
        <f ca="1">部門費!V131</f>
        <v>0</v>
      </c>
      <c r="W30" s="197">
        <f ca="1">部門費!W131</f>
        <v>0</v>
      </c>
      <c r="X30" s="197">
        <f ca="1">部門費!X131</f>
        <v>0</v>
      </c>
      <c r="Y30" s="197">
        <f ca="1">部門費!Y131</f>
        <v>0</v>
      </c>
    </row>
    <row r="31" spans="1:33" s="75" customFormat="1" ht="33.75">
      <c r="B31" s="9" t="s">
        <v>1559</v>
      </c>
      <c r="C31" s="188">
        <f ca="1">部門費!C132</f>
        <v>0</v>
      </c>
      <c r="D31" s="188">
        <f ca="1">部門費!D132</f>
        <v>0</v>
      </c>
      <c r="E31" s="188">
        <f ca="1">部門費!E132</f>
        <v>0</v>
      </c>
      <c r="F31" s="188">
        <f ca="1">部門費!F132</f>
        <v>0</v>
      </c>
      <c r="G31" s="188">
        <f ca="1">部門費!G132</f>
        <v>0</v>
      </c>
      <c r="H31" s="188">
        <f ca="1">部門費!H132</f>
        <v>0</v>
      </c>
      <c r="I31" s="188">
        <f ca="1">部門費!I132</f>
        <v>0</v>
      </c>
      <c r="J31" s="188">
        <f ca="1">部門費!J132</f>
        <v>0</v>
      </c>
      <c r="K31" s="188">
        <f ca="1">部門費!K132</f>
        <v>0</v>
      </c>
      <c r="L31" s="188">
        <f ca="1">部門費!L132</f>
        <v>0</v>
      </c>
      <c r="M31" s="188">
        <f ca="1">部門費!M132</f>
        <v>0</v>
      </c>
      <c r="N31" s="188">
        <f ca="1">部門費!N132</f>
        <v>0</v>
      </c>
      <c r="O31" s="188">
        <f ca="1">部門費!O132</f>
        <v>0</v>
      </c>
      <c r="P31" s="188">
        <f ca="1">部門費!P132</f>
        <v>0</v>
      </c>
      <c r="Q31" s="188">
        <f ca="1">部門費!Q132</f>
        <v>0</v>
      </c>
      <c r="R31" s="188">
        <f ca="1">部門費!R132</f>
        <v>0</v>
      </c>
      <c r="S31" s="188">
        <f ca="1">部門費!S132</f>
        <v>0</v>
      </c>
      <c r="T31" s="188">
        <f ca="1">部門費!T132</f>
        <v>0</v>
      </c>
      <c r="U31" s="188">
        <f ca="1">部門費!U132</f>
        <v>0</v>
      </c>
      <c r="V31" s="188">
        <f ca="1">部門費!V132</f>
        <v>0</v>
      </c>
      <c r="W31" s="188">
        <f ca="1">部門費!W132</f>
        <v>0</v>
      </c>
      <c r="X31" s="188">
        <f ca="1">部門費!X132</f>
        <v>0</v>
      </c>
      <c r="Y31" s="188">
        <f ca="1">部門費!Y132</f>
        <v>0</v>
      </c>
    </row>
    <row r="32" spans="1:33" s="75" customFormat="1">
      <c r="C32" s="76"/>
      <c r="D32" s="77"/>
      <c r="E32" s="77"/>
      <c r="F32" s="77"/>
      <c r="G32" s="77"/>
      <c r="H32" s="77"/>
      <c r="I32" s="77"/>
      <c r="J32" s="77"/>
      <c r="K32" s="77"/>
      <c r="L32" s="77"/>
      <c r="M32" s="77"/>
      <c r="N32" s="77"/>
      <c r="O32" s="77"/>
      <c r="P32" s="77"/>
      <c r="Q32" s="77"/>
      <c r="R32" s="77"/>
      <c r="S32" s="77"/>
      <c r="T32" s="77"/>
      <c r="U32" s="77"/>
      <c r="V32" s="77"/>
      <c r="W32" s="78"/>
      <c r="X32" s="79"/>
      <c r="Y32" s="80"/>
      <c r="Z32" s="80"/>
      <c r="AA32" s="80"/>
    </row>
    <row r="33" spans="1:35" s="89" customFormat="1" ht="17.25" customHeight="1">
      <c r="B33" s="249" t="s">
        <v>1411</v>
      </c>
      <c r="C33" s="91"/>
      <c r="D33" s="92"/>
      <c r="E33" s="92"/>
      <c r="F33" s="92"/>
      <c r="G33" s="92"/>
      <c r="H33" s="92"/>
      <c r="I33" s="92"/>
      <c r="J33" s="92"/>
      <c r="K33" s="92"/>
      <c r="L33" s="92"/>
      <c r="M33" s="92"/>
      <c r="N33" s="92"/>
      <c r="O33" s="92"/>
      <c r="P33" s="92"/>
      <c r="Q33" s="92"/>
      <c r="R33" s="92"/>
      <c r="S33" s="92"/>
      <c r="T33" s="92"/>
      <c r="U33" s="92"/>
      <c r="V33" s="92"/>
      <c r="W33" s="78"/>
      <c r="X33" s="93"/>
      <c r="Y33" s="94"/>
      <c r="Z33" s="94"/>
      <c r="AA33" s="94"/>
    </row>
    <row r="34" spans="1:35" s="89" customFormat="1" ht="18.75" customHeight="1">
      <c r="B34" s="75" t="s">
        <v>1412</v>
      </c>
      <c r="C34" s="91"/>
      <c r="D34" s="92"/>
      <c r="E34" s="92"/>
      <c r="F34" s="92"/>
      <c r="G34" s="92"/>
      <c r="H34" s="92"/>
      <c r="I34" s="92"/>
      <c r="J34" s="92"/>
      <c r="K34" s="92"/>
      <c r="L34" s="92"/>
      <c r="M34" s="92"/>
      <c r="N34" s="92"/>
      <c r="O34" s="92"/>
      <c r="P34" s="92"/>
      <c r="Q34" s="92"/>
      <c r="R34" s="92"/>
      <c r="S34" s="92"/>
      <c r="T34" s="92"/>
      <c r="U34" s="92"/>
      <c r="V34" s="92"/>
      <c r="W34" s="78"/>
      <c r="X34" s="93"/>
      <c r="Y34" s="94"/>
      <c r="Z34" s="94"/>
      <c r="AA34" s="94"/>
    </row>
    <row r="35" spans="1:35" s="60" customFormat="1" ht="21.75" customHeight="1">
      <c r="A35" s="151"/>
      <c r="B35" s="693" t="s">
        <v>1858</v>
      </c>
      <c r="C35" s="693"/>
      <c r="D35" s="693" t="s">
        <v>397</v>
      </c>
      <c r="E35" s="693"/>
      <c r="F35" s="693"/>
      <c r="G35" s="693"/>
      <c r="H35" s="693"/>
      <c r="I35" s="693"/>
      <c r="J35" s="693"/>
      <c r="K35" s="693"/>
      <c r="L35" s="693"/>
      <c r="M35" s="693"/>
      <c r="N35" s="693"/>
      <c r="O35" s="693"/>
      <c r="P35" s="693"/>
      <c r="Q35" s="693"/>
      <c r="R35" s="693"/>
      <c r="S35" s="693"/>
      <c r="T35" s="693"/>
      <c r="U35" s="693"/>
      <c r="V35" s="693"/>
      <c r="W35" s="693"/>
      <c r="X35" s="693"/>
    </row>
    <row r="36" spans="1:35" s="172" customFormat="1" ht="27" customHeight="1">
      <c r="A36" s="495"/>
      <c r="B36" s="693"/>
      <c r="C36" s="693"/>
      <c r="D36" s="702" t="s">
        <v>1859</v>
      </c>
      <c r="E36" s="702"/>
      <c r="F36" s="702"/>
      <c r="G36" s="702" t="s">
        <v>1860</v>
      </c>
      <c r="H36" s="702"/>
      <c r="I36" s="702"/>
      <c r="J36" s="702" t="s">
        <v>1861</v>
      </c>
      <c r="K36" s="702"/>
      <c r="L36" s="702"/>
      <c r="M36" s="702" t="s">
        <v>1845</v>
      </c>
      <c r="N36" s="702"/>
      <c r="O36" s="702"/>
      <c r="P36" s="702" t="s">
        <v>1846</v>
      </c>
      <c r="Q36" s="702"/>
      <c r="R36" s="702"/>
      <c r="S36" s="702" t="s">
        <v>853</v>
      </c>
      <c r="T36" s="702"/>
      <c r="U36" s="702"/>
      <c r="V36" s="702" t="s">
        <v>854</v>
      </c>
      <c r="W36" s="702"/>
      <c r="X36" s="702"/>
    </row>
    <row r="37" spans="1:35" s="60" customFormat="1" ht="21.75" customHeight="1">
      <c r="A37" s="151"/>
      <c r="B37" s="693" t="s">
        <v>855</v>
      </c>
      <c r="C37" s="693"/>
      <c r="D37" s="593">
        <f ca="1">車・減!D196</f>
        <v>0</v>
      </c>
      <c r="E37" s="593"/>
      <c r="F37" s="593"/>
      <c r="G37" s="701"/>
      <c r="H37" s="701"/>
      <c r="I37" s="701"/>
      <c r="J37" s="593">
        <f ca="1">車・減!J196</f>
        <v>0</v>
      </c>
      <c r="K37" s="593"/>
      <c r="L37" s="593"/>
      <c r="M37" s="593">
        <f ca="1">車・減!M196</f>
        <v>0</v>
      </c>
      <c r="N37" s="593"/>
      <c r="O37" s="593"/>
      <c r="P37" s="593">
        <f ca="1">車・減!P196</f>
        <v>0</v>
      </c>
      <c r="Q37" s="593"/>
      <c r="R37" s="593"/>
      <c r="S37" s="593">
        <f ca="1">車・減!S196</f>
        <v>0</v>
      </c>
      <c r="T37" s="593"/>
      <c r="U37" s="593"/>
      <c r="V37" s="593">
        <f ca="1">車・減!V196</f>
        <v>0</v>
      </c>
      <c r="W37" s="593"/>
      <c r="X37" s="593"/>
    </row>
    <row r="38" spans="1:35" s="60" customFormat="1" ht="21.75" customHeight="1">
      <c r="A38" s="151"/>
      <c r="B38" s="693" t="s">
        <v>856</v>
      </c>
      <c r="C38" s="693"/>
      <c r="D38" s="593">
        <f>車・減!D197</f>
        <v>0</v>
      </c>
      <c r="E38" s="593"/>
      <c r="F38" s="593"/>
      <c r="G38" s="593">
        <f>車・減!G197</f>
        <v>0</v>
      </c>
      <c r="H38" s="593"/>
      <c r="I38" s="593"/>
      <c r="J38" s="593">
        <f ca="1">車・減!J197</f>
        <v>0</v>
      </c>
      <c r="K38" s="593"/>
      <c r="L38" s="593"/>
      <c r="M38" s="593">
        <f ca="1">車・減!M197</f>
        <v>0</v>
      </c>
      <c r="N38" s="593"/>
      <c r="O38" s="593"/>
      <c r="P38" s="593">
        <f ca="1">車・減!P197</f>
        <v>0</v>
      </c>
      <c r="Q38" s="593"/>
      <c r="R38" s="593"/>
      <c r="S38" s="593">
        <f ca="1">車・減!S197</f>
        <v>0</v>
      </c>
      <c r="T38" s="593"/>
      <c r="U38" s="593"/>
      <c r="V38" s="593">
        <f ca="1">車・減!V197</f>
        <v>0</v>
      </c>
      <c r="W38" s="593"/>
      <c r="X38" s="593"/>
    </row>
    <row r="39" spans="1:35" s="60" customFormat="1" ht="21.75" customHeight="1">
      <c r="A39" s="151"/>
      <c r="B39" s="693" t="s">
        <v>891</v>
      </c>
      <c r="C39" s="693"/>
      <c r="D39" s="593">
        <f ca="1">車・減!D198</f>
        <v>0</v>
      </c>
      <c r="E39" s="593"/>
      <c r="F39" s="593"/>
      <c r="G39" s="701"/>
      <c r="H39" s="701"/>
      <c r="I39" s="701"/>
      <c r="J39" s="593">
        <f ca="1">車・減!J198</f>
        <v>0</v>
      </c>
      <c r="K39" s="593"/>
      <c r="L39" s="593"/>
      <c r="M39" s="593">
        <f ca="1">車・減!M198</f>
        <v>0</v>
      </c>
      <c r="N39" s="593"/>
      <c r="O39" s="593"/>
      <c r="P39" s="593">
        <f ca="1">車・減!P198</f>
        <v>0</v>
      </c>
      <c r="Q39" s="593"/>
      <c r="R39" s="593"/>
      <c r="S39" s="593">
        <f ca="1">車・減!S198</f>
        <v>0</v>
      </c>
      <c r="T39" s="593"/>
      <c r="U39" s="593"/>
      <c r="V39" s="593">
        <f ca="1">車・減!V198</f>
        <v>0</v>
      </c>
      <c r="W39" s="593"/>
      <c r="X39" s="593"/>
    </row>
    <row r="40" spans="1:35" s="60" customFormat="1" ht="21.75" customHeight="1">
      <c r="A40" s="151"/>
      <c r="B40" s="693" t="s">
        <v>1477</v>
      </c>
      <c r="C40" s="693"/>
      <c r="D40" s="593">
        <f>車・減!D199</f>
        <v>0</v>
      </c>
      <c r="E40" s="593"/>
      <c r="F40" s="593"/>
      <c r="G40" s="593">
        <f>車・減!G199</f>
        <v>0</v>
      </c>
      <c r="H40" s="593"/>
      <c r="I40" s="593"/>
      <c r="J40" s="593">
        <f ca="1">車・減!J199</f>
        <v>0</v>
      </c>
      <c r="K40" s="593"/>
      <c r="L40" s="593"/>
      <c r="M40" s="593">
        <f ca="1">車・減!M199</f>
        <v>0</v>
      </c>
      <c r="N40" s="593"/>
      <c r="O40" s="593"/>
      <c r="P40" s="593">
        <f ca="1">車・減!P199</f>
        <v>0</v>
      </c>
      <c r="Q40" s="593"/>
      <c r="R40" s="593"/>
      <c r="S40" s="593">
        <f ca="1">車・減!S199</f>
        <v>0</v>
      </c>
      <c r="T40" s="593"/>
      <c r="U40" s="593"/>
      <c r="V40" s="593">
        <f ca="1">車・減!V199</f>
        <v>0</v>
      </c>
      <c r="W40" s="593"/>
      <c r="X40" s="593"/>
    </row>
    <row r="42" spans="1:35" s="60" customFormat="1" ht="21.75" customHeight="1">
      <c r="A42" s="259" t="s">
        <v>990</v>
      </c>
      <c r="B42" s="259" t="s">
        <v>988</v>
      </c>
      <c r="C42" s="62"/>
      <c r="D42" s="62"/>
      <c r="E42" s="62"/>
      <c r="F42" s="62"/>
      <c r="G42" s="62"/>
      <c r="H42" s="62"/>
      <c r="I42" s="62"/>
      <c r="J42" s="62"/>
      <c r="K42" s="62"/>
      <c r="L42" s="62"/>
      <c r="M42" s="62"/>
      <c r="N42" s="62"/>
      <c r="O42" s="62"/>
      <c r="P42" s="62"/>
      <c r="Q42" s="62"/>
      <c r="R42" s="62"/>
      <c r="S42" s="62"/>
      <c r="T42" s="62"/>
      <c r="U42" s="62"/>
      <c r="V42" s="62"/>
      <c r="W42" s="151"/>
      <c r="X42" s="151"/>
      <c r="Y42" s="151"/>
      <c r="Z42" s="151"/>
      <c r="AA42" s="151"/>
      <c r="AB42" s="151"/>
      <c r="AC42" s="151"/>
      <c r="AD42" s="151"/>
      <c r="AE42" s="151"/>
      <c r="AF42" s="151"/>
      <c r="AG42" s="151"/>
    </row>
    <row r="43" spans="1:35" s="75" customFormat="1">
      <c r="C43" s="76"/>
      <c r="D43" s="77"/>
      <c r="E43" s="77"/>
      <c r="F43" s="77"/>
      <c r="G43" s="77"/>
      <c r="H43" s="77"/>
      <c r="I43" s="77"/>
      <c r="J43" s="77"/>
      <c r="K43" s="77"/>
      <c r="L43" s="77"/>
      <c r="M43" s="77"/>
      <c r="N43" s="77"/>
      <c r="O43" s="77"/>
      <c r="P43" s="77"/>
      <c r="Q43" s="77"/>
      <c r="R43" s="77"/>
      <c r="S43" s="77"/>
      <c r="T43" s="77"/>
      <c r="U43" s="77"/>
      <c r="V43" s="77"/>
      <c r="W43" s="78"/>
      <c r="X43" s="79"/>
      <c r="Y43" s="80"/>
      <c r="Z43" s="80"/>
      <c r="AA43" s="80"/>
    </row>
    <row r="44" spans="1:35" s="75" customFormat="1" ht="38.25" customHeight="1">
      <c r="B44" s="565" t="s">
        <v>875</v>
      </c>
      <c r="C44" s="565"/>
      <c r="D44" s="565"/>
      <c r="E44" s="565"/>
      <c r="F44" s="565"/>
      <c r="G44" s="565"/>
      <c r="H44" s="565"/>
      <c r="I44" s="565"/>
      <c r="J44" s="565"/>
      <c r="K44" s="565"/>
      <c r="L44" s="565"/>
      <c r="M44" s="565"/>
      <c r="N44" s="565"/>
      <c r="O44" s="565"/>
      <c r="P44" s="565"/>
      <c r="Q44" s="565"/>
      <c r="R44" s="565"/>
      <c r="S44" s="565"/>
      <c r="T44" s="565"/>
      <c r="U44" s="565"/>
      <c r="V44" s="565"/>
      <c r="W44" s="565"/>
      <c r="X44" s="565"/>
      <c r="Y44" s="565"/>
      <c r="Z44" s="565"/>
      <c r="AA44" s="565"/>
      <c r="AB44" s="565"/>
      <c r="AC44" s="565"/>
      <c r="AD44" s="565"/>
      <c r="AE44" s="565"/>
      <c r="AF44" s="565"/>
      <c r="AG44" s="565"/>
      <c r="AH44" s="80"/>
    </row>
    <row r="45" spans="1:35" s="89" customFormat="1" ht="17.25" customHeight="1" thickBot="1">
      <c r="B45" s="117" t="s">
        <v>1413</v>
      </c>
      <c r="C45" s="91"/>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78"/>
      <c r="AF45" s="93"/>
      <c r="AG45" s="94"/>
      <c r="AH45" s="94"/>
      <c r="AI45" s="94"/>
    </row>
    <row r="46" spans="1:35" s="75" customFormat="1" ht="38.25" customHeight="1" thickBot="1">
      <c r="B46" s="743" t="s">
        <v>1415</v>
      </c>
      <c r="C46" s="563"/>
      <c r="D46" s="563"/>
      <c r="E46" s="563"/>
      <c r="F46" s="563"/>
      <c r="G46" s="563"/>
      <c r="H46" s="563"/>
      <c r="I46" s="563"/>
      <c r="J46" s="563"/>
      <c r="K46" s="563"/>
      <c r="L46" s="563"/>
      <c r="M46" s="563"/>
      <c r="N46" s="563"/>
      <c r="O46" s="563"/>
      <c r="P46" s="563"/>
      <c r="Q46" s="563"/>
      <c r="R46" s="564"/>
      <c r="S46" s="95"/>
      <c r="T46" s="95"/>
      <c r="U46" s="95"/>
      <c r="V46" s="95"/>
      <c r="W46" s="95"/>
      <c r="Y46" s="80"/>
      <c r="Z46" s="80"/>
      <c r="AA46" s="80"/>
    </row>
    <row r="47" spans="1:35" s="89" customFormat="1" ht="18.75" customHeight="1">
      <c r="B47" s="95" t="s">
        <v>1414</v>
      </c>
      <c r="C47" s="91"/>
      <c r="D47" s="92"/>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78"/>
      <c r="AF47" s="93"/>
      <c r="AG47" s="94"/>
      <c r="AH47" s="94"/>
      <c r="AI47" s="94"/>
    </row>
    <row r="48" spans="1:35" s="70" customFormat="1" ht="165.75" customHeight="1">
      <c r="A48" s="111"/>
      <c r="B48" s="316"/>
      <c r="C48" s="317" t="str">
        <f>部門費!C3</f>
        <v>①燃やすごみ</v>
      </c>
      <c r="D48" s="538" t="str">
        <f>部門費!D3</f>
        <v>②燃やさないごみ</v>
      </c>
      <c r="E48" s="538" t="str">
        <f>部門費!E3</f>
        <v>③粗大ごみ</v>
      </c>
      <c r="F48" s="538" t="str">
        <f>部門費!F3</f>
        <v>④アルミ缶</v>
      </c>
      <c r="G48" s="538" t="str">
        <f>部門費!G3</f>
        <v>⑤スチール缶</v>
      </c>
      <c r="H48" s="538" t="str">
        <f>部門費!H3</f>
        <v>⑥無色のガラス製の容器</v>
      </c>
      <c r="I48" s="538" t="str">
        <f>部門費!I3</f>
        <v>⑦茶色のガラス製の容器</v>
      </c>
      <c r="J48" s="538" t="str">
        <f>部門費!J3</f>
        <v>⑧その他のガラス製の容器</v>
      </c>
      <c r="K48" s="538" t="str">
        <f>部門費!K3</f>
        <v>⑨リターナブルびん</v>
      </c>
      <c r="L48" s="538" t="str">
        <f>部門費!L3</f>
        <v>⑩ペットボトル</v>
      </c>
      <c r="M48" s="538" t="str">
        <f>部門費!M3</f>
        <v>⑪白色トレイ</v>
      </c>
      <c r="N48" s="538" t="str">
        <f>部門費!N3</f>
        <v>⑫プラスチック製容器包装</v>
      </c>
      <c r="O48" s="538" t="str">
        <f>部門費!O3</f>
        <v>⑬紙製容器包装</v>
      </c>
      <c r="P48" s="538" t="str">
        <f>部門費!P3</f>
        <v>⑭紙パック</v>
      </c>
      <c r="Q48" s="538" t="str">
        <f>部門費!Q3</f>
        <v>⑮段ボール</v>
      </c>
      <c r="R48" s="538" t="str">
        <f>部門費!R3</f>
        <v>⑯古紙</v>
      </c>
      <c r="S48" s="538" t="str">
        <f>部門費!S3</f>
        <v>⑰古布</v>
      </c>
      <c r="T48" s="538" t="str">
        <f>部門費!T3</f>
        <v>⑱生ごみ</v>
      </c>
      <c r="U48" s="538" t="str">
        <f>部門費!U3</f>
        <v>⑲廃油</v>
      </c>
      <c r="V48" s="538" t="str">
        <f>部門費!V3</f>
        <v>⑳小型家電</v>
      </c>
      <c r="W48" s="538" t="str">
        <f>部門費!W3</f>
        <v>㉑その他の資源ごみ</v>
      </c>
      <c r="X48" s="546" t="str">
        <f>部門費!X3</f>
        <v>㉒その他のごみ</v>
      </c>
      <c r="Y48" s="341" t="s">
        <v>1110</v>
      </c>
      <c r="Z48" s="111"/>
      <c r="AA48" s="111"/>
      <c r="AB48" s="111"/>
      <c r="AC48" s="111"/>
      <c r="AD48" s="111"/>
      <c r="AE48" s="111"/>
      <c r="AF48" s="111"/>
      <c r="AG48" s="111"/>
    </row>
    <row r="49" spans="1:33" s="70" customFormat="1" ht="54.75" customHeight="1">
      <c r="A49" s="111"/>
      <c r="B49" s="318" t="s">
        <v>1422</v>
      </c>
      <c r="C49" s="305">
        <f t="shared" ref="C49:X49" ca="1" si="0">IF(SUM($V$37:$X$40)=0,0,SUM($V$37:$X$40)*C31)</f>
        <v>0</v>
      </c>
      <c r="D49" s="305">
        <f t="shared" ca="1" si="0"/>
        <v>0</v>
      </c>
      <c r="E49" s="305">
        <f t="shared" ca="1" si="0"/>
        <v>0</v>
      </c>
      <c r="F49" s="305">
        <f t="shared" ca="1" si="0"/>
        <v>0</v>
      </c>
      <c r="G49" s="305">
        <f t="shared" ca="1" si="0"/>
        <v>0</v>
      </c>
      <c r="H49" s="305">
        <f t="shared" ca="1" si="0"/>
        <v>0</v>
      </c>
      <c r="I49" s="305">
        <f t="shared" ca="1" si="0"/>
        <v>0</v>
      </c>
      <c r="J49" s="305">
        <f t="shared" ca="1" si="0"/>
        <v>0</v>
      </c>
      <c r="K49" s="305">
        <f t="shared" ca="1" si="0"/>
        <v>0</v>
      </c>
      <c r="L49" s="305">
        <f t="shared" ca="1" si="0"/>
        <v>0</v>
      </c>
      <c r="M49" s="305">
        <f t="shared" ca="1" si="0"/>
        <v>0</v>
      </c>
      <c r="N49" s="305">
        <f t="shared" ca="1" si="0"/>
        <v>0</v>
      </c>
      <c r="O49" s="305">
        <f t="shared" ca="1" si="0"/>
        <v>0</v>
      </c>
      <c r="P49" s="305">
        <f t="shared" ca="1" si="0"/>
        <v>0</v>
      </c>
      <c r="Q49" s="305">
        <f t="shared" ca="1" si="0"/>
        <v>0</v>
      </c>
      <c r="R49" s="305">
        <f t="shared" ca="1" si="0"/>
        <v>0</v>
      </c>
      <c r="S49" s="305">
        <f t="shared" ca="1" si="0"/>
        <v>0</v>
      </c>
      <c r="T49" s="305">
        <f t="shared" ca="1" si="0"/>
        <v>0</v>
      </c>
      <c r="U49" s="305">
        <f t="shared" ca="1" si="0"/>
        <v>0</v>
      </c>
      <c r="V49" s="305">
        <f t="shared" ca="1" si="0"/>
        <v>0</v>
      </c>
      <c r="W49" s="305">
        <f t="shared" ca="1" si="0"/>
        <v>0</v>
      </c>
      <c r="X49" s="305">
        <f t="shared" ca="1" si="0"/>
        <v>0</v>
      </c>
      <c r="Y49" s="305">
        <f t="shared" ref="Y49:Y54" ca="1" si="1">SUM(C49:X49)</f>
        <v>0</v>
      </c>
      <c r="Z49" s="111"/>
      <c r="AA49" s="111"/>
      <c r="AB49" s="111"/>
      <c r="AC49" s="111"/>
      <c r="AD49" s="111"/>
      <c r="AE49" s="111"/>
      <c r="AF49" s="111"/>
      <c r="AG49" s="111"/>
    </row>
    <row r="50" spans="1:33" s="75" customFormat="1" ht="35.25" customHeight="1">
      <c r="B50" s="353" t="s">
        <v>998</v>
      </c>
      <c r="C50" s="305">
        <f t="shared" ref="C50:X50" si="2">IF($D$25="",0,$D$25*C31)</f>
        <v>0</v>
      </c>
      <c r="D50" s="305">
        <f t="shared" si="2"/>
        <v>0</v>
      </c>
      <c r="E50" s="305">
        <f t="shared" si="2"/>
        <v>0</v>
      </c>
      <c r="F50" s="305">
        <f t="shared" si="2"/>
        <v>0</v>
      </c>
      <c r="G50" s="305">
        <f t="shared" si="2"/>
        <v>0</v>
      </c>
      <c r="H50" s="305">
        <f t="shared" si="2"/>
        <v>0</v>
      </c>
      <c r="I50" s="305">
        <f t="shared" si="2"/>
        <v>0</v>
      </c>
      <c r="J50" s="305">
        <f t="shared" si="2"/>
        <v>0</v>
      </c>
      <c r="K50" s="305">
        <f t="shared" si="2"/>
        <v>0</v>
      </c>
      <c r="L50" s="305">
        <f t="shared" si="2"/>
        <v>0</v>
      </c>
      <c r="M50" s="305">
        <f t="shared" si="2"/>
        <v>0</v>
      </c>
      <c r="N50" s="305">
        <f t="shared" si="2"/>
        <v>0</v>
      </c>
      <c r="O50" s="305">
        <f t="shared" si="2"/>
        <v>0</v>
      </c>
      <c r="P50" s="305">
        <f t="shared" si="2"/>
        <v>0</v>
      </c>
      <c r="Q50" s="305">
        <f t="shared" si="2"/>
        <v>0</v>
      </c>
      <c r="R50" s="305">
        <f t="shared" si="2"/>
        <v>0</v>
      </c>
      <c r="S50" s="305">
        <f t="shared" si="2"/>
        <v>0</v>
      </c>
      <c r="T50" s="305">
        <f t="shared" si="2"/>
        <v>0</v>
      </c>
      <c r="U50" s="305">
        <f t="shared" si="2"/>
        <v>0</v>
      </c>
      <c r="V50" s="305">
        <f t="shared" si="2"/>
        <v>0</v>
      </c>
      <c r="W50" s="305">
        <f t="shared" si="2"/>
        <v>0</v>
      </c>
      <c r="X50" s="305">
        <f t="shared" si="2"/>
        <v>0</v>
      </c>
      <c r="Y50" s="305">
        <f t="shared" si="1"/>
        <v>0</v>
      </c>
    </row>
    <row r="51" spans="1:33" s="75" customFormat="1" ht="35.25" customHeight="1">
      <c r="B51" s="353" t="s">
        <v>1321</v>
      </c>
      <c r="C51" s="305">
        <f t="shared" ref="C51:X51" si="3">IF($F$25="",0,$F$25*C31)</f>
        <v>0</v>
      </c>
      <c r="D51" s="305">
        <f t="shared" si="3"/>
        <v>0</v>
      </c>
      <c r="E51" s="305">
        <f t="shared" si="3"/>
        <v>0</v>
      </c>
      <c r="F51" s="305">
        <f t="shared" si="3"/>
        <v>0</v>
      </c>
      <c r="G51" s="305">
        <f t="shared" si="3"/>
        <v>0</v>
      </c>
      <c r="H51" s="305">
        <f t="shared" si="3"/>
        <v>0</v>
      </c>
      <c r="I51" s="305">
        <f t="shared" si="3"/>
        <v>0</v>
      </c>
      <c r="J51" s="305">
        <f t="shared" si="3"/>
        <v>0</v>
      </c>
      <c r="K51" s="305">
        <f t="shared" si="3"/>
        <v>0</v>
      </c>
      <c r="L51" s="305">
        <f t="shared" si="3"/>
        <v>0</v>
      </c>
      <c r="M51" s="305">
        <f t="shared" si="3"/>
        <v>0</v>
      </c>
      <c r="N51" s="305">
        <f t="shared" si="3"/>
        <v>0</v>
      </c>
      <c r="O51" s="305">
        <f t="shared" si="3"/>
        <v>0</v>
      </c>
      <c r="P51" s="305">
        <f t="shared" si="3"/>
        <v>0</v>
      </c>
      <c r="Q51" s="305">
        <f t="shared" si="3"/>
        <v>0</v>
      </c>
      <c r="R51" s="305">
        <f t="shared" si="3"/>
        <v>0</v>
      </c>
      <c r="S51" s="305">
        <f t="shared" si="3"/>
        <v>0</v>
      </c>
      <c r="T51" s="305">
        <f t="shared" si="3"/>
        <v>0</v>
      </c>
      <c r="U51" s="305">
        <f t="shared" si="3"/>
        <v>0</v>
      </c>
      <c r="V51" s="305">
        <f t="shared" si="3"/>
        <v>0</v>
      </c>
      <c r="W51" s="305">
        <f t="shared" si="3"/>
        <v>0</v>
      </c>
      <c r="X51" s="305">
        <f t="shared" si="3"/>
        <v>0</v>
      </c>
      <c r="Y51" s="305">
        <f t="shared" si="1"/>
        <v>0</v>
      </c>
    </row>
    <row r="52" spans="1:33" s="75" customFormat="1" ht="35.25" customHeight="1">
      <c r="B52" s="353" t="s">
        <v>1038</v>
      </c>
      <c r="C52" s="305">
        <f t="shared" ref="C52:X52" si="4">IF($H$25="",0,$H$25*C31)</f>
        <v>0</v>
      </c>
      <c r="D52" s="305">
        <f t="shared" si="4"/>
        <v>0</v>
      </c>
      <c r="E52" s="305">
        <f t="shared" si="4"/>
        <v>0</v>
      </c>
      <c r="F52" s="305">
        <f t="shared" si="4"/>
        <v>0</v>
      </c>
      <c r="G52" s="305">
        <f t="shared" si="4"/>
        <v>0</v>
      </c>
      <c r="H52" s="305">
        <f t="shared" si="4"/>
        <v>0</v>
      </c>
      <c r="I52" s="305">
        <f t="shared" si="4"/>
        <v>0</v>
      </c>
      <c r="J52" s="305">
        <f t="shared" si="4"/>
        <v>0</v>
      </c>
      <c r="K52" s="305">
        <f t="shared" si="4"/>
        <v>0</v>
      </c>
      <c r="L52" s="305">
        <f t="shared" si="4"/>
        <v>0</v>
      </c>
      <c r="M52" s="305">
        <f t="shared" si="4"/>
        <v>0</v>
      </c>
      <c r="N52" s="305">
        <f t="shared" si="4"/>
        <v>0</v>
      </c>
      <c r="O52" s="305">
        <f t="shared" si="4"/>
        <v>0</v>
      </c>
      <c r="P52" s="305">
        <f t="shared" si="4"/>
        <v>0</v>
      </c>
      <c r="Q52" s="305">
        <f t="shared" si="4"/>
        <v>0</v>
      </c>
      <c r="R52" s="305">
        <f t="shared" si="4"/>
        <v>0</v>
      </c>
      <c r="S52" s="305">
        <f t="shared" si="4"/>
        <v>0</v>
      </c>
      <c r="T52" s="305">
        <f t="shared" si="4"/>
        <v>0</v>
      </c>
      <c r="U52" s="305">
        <f t="shared" si="4"/>
        <v>0</v>
      </c>
      <c r="V52" s="305">
        <f t="shared" si="4"/>
        <v>0</v>
      </c>
      <c r="W52" s="305">
        <f t="shared" si="4"/>
        <v>0</v>
      </c>
      <c r="X52" s="305">
        <f t="shared" si="4"/>
        <v>0</v>
      </c>
      <c r="Y52" s="305">
        <f t="shared" si="1"/>
        <v>0</v>
      </c>
    </row>
    <row r="53" spans="1:33" s="75" customFormat="1" ht="35.25" customHeight="1">
      <c r="B53" s="353" t="s">
        <v>1039</v>
      </c>
      <c r="C53" s="305">
        <f t="shared" ref="C53:X53" si="5">IF($J$25="",0,$J$25*C31)</f>
        <v>0</v>
      </c>
      <c r="D53" s="305">
        <f t="shared" si="5"/>
        <v>0</v>
      </c>
      <c r="E53" s="305">
        <f t="shared" si="5"/>
        <v>0</v>
      </c>
      <c r="F53" s="305">
        <f t="shared" si="5"/>
        <v>0</v>
      </c>
      <c r="G53" s="305">
        <f t="shared" si="5"/>
        <v>0</v>
      </c>
      <c r="H53" s="305">
        <f t="shared" si="5"/>
        <v>0</v>
      </c>
      <c r="I53" s="305">
        <f t="shared" si="5"/>
        <v>0</v>
      </c>
      <c r="J53" s="305">
        <f t="shared" si="5"/>
        <v>0</v>
      </c>
      <c r="K53" s="305">
        <f t="shared" si="5"/>
        <v>0</v>
      </c>
      <c r="L53" s="305">
        <f t="shared" si="5"/>
        <v>0</v>
      </c>
      <c r="M53" s="305">
        <f t="shared" si="5"/>
        <v>0</v>
      </c>
      <c r="N53" s="305">
        <f t="shared" si="5"/>
        <v>0</v>
      </c>
      <c r="O53" s="305">
        <f t="shared" si="5"/>
        <v>0</v>
      </c>
      <c r="P53" s="305">
        <f t="shared" si="5"/>
        <v>0</v>
      </c>
      <c r="Q53" s="305">
        <f t="shared" si="5"/>
        <v>0</v>
      </c>
      <c r="R53" s="305">
        <f t="shared" si="5"/>
        <v>0</v>
      </c>
      <c r="S53" s="305">
        <f t="shared" si="5"/>
        <v>0</v>
      </c>
      <c r="T53" s="305">
        <f t="shared" si="5"/>
        <v>0</v>
      </c>
      <c r="U53" s="305">
        <f t="shared" si="5"/>
        <v>0</v>
      </c>
      <c r="V53" s="305">
        <f t="shared" si="5"/>
        <v>0</v>
      </c>
      <c r="W53" s="305">
        <f t="shared" si="5"/>
        <v>0</v>
      </c>
      <c r="X53" s="305">
        <f t="shared" si="5"/>
        <v>0</v>
      </c>
      <c r="Y53" s="305">
        <f t="shared" si="1"/>
        <v>0</v>
      </c>
    </row>
    <row r="54" spans="1:33" s="75" customFormat="1" ht="35.25" customHeight="1">
      <c r="B54" s="178" t="s">
        <v>1110</v>
      </c>
      <c r="C54" s="305">
        <f t="shared" ref="C54:X54" ca="1" si="6">SUM(C49:C53)</f>
        <v>0</v>
      </c>
      <c r="D54" s="305">
        <f t="shared" ca="1" si="6"/>
        <v>0</v>
      </c>
      <c r="E54" s="305">
        <f t="shared" ca="1" si="6"/>
        <v>0</v>
      </c>
      <c r="F54" s="305">
        <f t="shared" ca="1" si="6"/>
        <v>0</v>
      </c>
      <c r="G54" s="305">
        <f t="shared" ca="1" si="6"/>
        <v>0</v>
      </c>
      <c r="H54" s="305">
        <f t="shared" ca="1" si="6"/>
        <v>0</v>
      </c>
      <c r="I54" s="305">
        <f t="shared" ca="1" si="6"/>
        <v>0</v>
      </c>
      <c r="J54" s="305">
        <f t="shared" ca="1" si="6"/>
        <v>0</v>
      </c>
      <c r="K54" s="305">
        <f t="shared" ca="1" si="6"/>
        <v>0</v>
      </c>
      <c r="L54" s="305">
        <f t="shared" ca="1" si="6"/>
        <v>0</v>
      </c>
      <c r="M54" s="305">
        <f t="shared" ca="1" si="6"/>
        <v>0</v>
      </c>
      <c r="N54" s="305">
        <f t="shared" ca="1" si="6"/>
        <v>0</v>
      </c>
      <c r="O54" s="305">
        <f t="shared" ca="1" si="6"/>
        <v>0</v>
      </c>
      <c r="P54" s="305">
        <f t="shared" ca="1" si="6"/>
        <v>0</v>
      </c>
      <c r="Q54" s="305">
        <f t="shared" ca="1" si="6"/>
        <v>0</v>
      </c>
      <c r="R54" s="305">
        <f t="shared" ca="1" si="6"/>
        <v>0</v>
      </c>
      <c r="S54" s="305">
        <f t="shared" ca="1" si="6"/>
        <v>0</v>
      </c>
      <c r="T54" s="305">
        <f t="shared" ca="1" si="6"/>
        <v>0</v>
      </c>
      <c r="U54" s="305">
        <f t="shared" ca="1" si="6"/>
        <v>0</v>
      </c>
      <c r="V54" s="305">
        <f t="shared" ca="1" si="6"/>
        <v>0</v>
      </c>
      <c r="W54" s="305">
        <f t="shared" ca="1" si="6"/>
        <v>0</v>
      </c>
      <c r="X54" s="305">
        <f t="shared" ca="1" si="6"/>
        <v>0</v>
      </c>
      <c r="Y54" s="305">
        <f t="shared" ca="1" si="1"/>
        <v>0</v>
      </c>
    </row>
    <row r="55" spans="1:33" s="75" customFormat="1">
      <c r="B55" s="124"/>
      <c r="C55" s="125"/>
      <c r="D55" s="125"/>
      <c r="E55" s="125"/>
      <c r="F55" s="125"/>
      <c r="G55" s="125"/>
      <c r="H55" s="125"/>
      <c r="I55" s="125"/>
      <c r="J55" s="125"/>
      <c r="K55" s="125"/>
      <c r="L55" s="125"/>
      <c r="M55" s="125"/>
      <c r="N55" s="125"/>
      <c r="O55" s="125"/>
      <c r="P55" s="125"/>
      <c r="Q55" s="125"/>
      <c r="R55" s="125"/>
      <c r="S55" s="125"/>
      <c r="T55" s="125"/>
      <c r="U55" s="125"/>
      <c r="V55" s="125"/>
      <c r="W55" s="170"/>
      <c r="X55" s="80"/>
      <c r="Z55" s="80"/>
      <c r="AA55" s="80"/>
    </row>
    <row r="56" spans="1:33">
      <c r="B56" s="132"/>
      <c r="C56" s="132"/>
      <c r="D56" s="132"/>
      <c r="E56" s="132"/>
      <c r="F56" s="132"/>
      <c r="G56" s="132"/>
      <c r="H56" s="132"/>
      <c r="I56" s="132"/>
      <c r="J56" s="132"/>
      <c r="K56" s="132"/>
      <c r="L56" s="132"/>
      <c r="M56" s="132"/>
      <c r="N56" s="132"/>
      <c r="O56" s="132"/>
      <c r="P56" s="132"/>
      <c r="Q56" s="132"/>
      <c r="R56" s="132"/>
      <c r="S56" s="132"/>
      <c r="T56" s="132"/>
      <c r="U56" s="132"/>
      <c r="V56" s="132"/>
      <c r="W56" s="132"/>
      <c r="X56" s="132"/>
      <c r="Y56" s="132"/>
      <c r="Z56" s="132"/>
      <c r="AA56" s="132"/>
      <c r="AB56" s="132"/>
      <c r="AC56" s="132"/>
      <c r="AD56" s="132"/>
      <c r="AE56" s="132"/>
      <c r="AF56" s="132"/>
      <c r="AG56" s="132"/>
    </row>
    <row r="57" spans="1:33">
      <c r="B57" s="132"/>
      <c r="C57" s="132"/>
      <c r="D57" s="132"/>
      <c r="E57" s="132"/>
      <c r="F57" s="132"/>
      <c r="G57" s="132"/>
      <c r="H57" s="132"/>
      <c r="I57" s="132"/>
      <c r="J57" s="132"/>
      <c r="K57" s="132"/>
      <c r="L57" s="132"/>
      <c r="M57" s="132"/>
      <c r="N57" s="132"/>
      <c r="O57" s="132"/>
      <c r="P57" s="132"/>
      <c r="Q57" s="132"/>
      <c r="R57" s="132"/>
      <c r="S57" s="132"/>
      <c r="T57" s="132"/>
      <c r="U57" s="132"/>
      <c r="V57" s="132"/>
      <c r="W57" s="132"/>
      <c r="X57" s="132"/>
      <c r="Y57" s="132"/>
      <c r="Z57" s="132"/>
      <c r="AA57" s="132"/>
      <c r="AB57" s="132"/>
      <c r="AC57" s="132"/>
      <c r="AD57" s="132"/>
      <c r="AE57" s="132"/>
      <c r="AF57" s="132"/>
      <c r="AG57" s="132"/>
    </row>
    <row r="58" spans="1:33">
      <c r="B58" s="132"/>
      <c r="C58" s="132"/>
      <c r="D58" s="132"/>
      <c r="E58" s="132"/>
      <c r="F58" s="132"/>
      <c r="G58" s="132"/>
      <c r="H58" s="132"/>
      <c r="I58" s="132"/>
      <c r="J58" s="132"/>
      <c r="K58" s="132"/>
      <c r="L58" s="132"/>
      <c r="M58" s="132"/>
      <c r="N58" s="132"/>
      <c r="O58" s="132"/>
      <c r="P58" s="132"/>
      <c r="Q58" s="132"/>
      <c r="R58" s="132"/>
      <c r="S58" s="132"/>
      <c r="T58" s="132"/>
      <c r="U58" s="132"/>
      <c r="V58" s="132"/>
      <c r="W58" s="132"/>
      <c r="X58" s="132"/>
      <c r="Y58" s="132"/>
      <c r="Z58" s="132"/>
      <c r="AA58" s="132"/>
      <c r="AB58" s="132"/>
      <c r="AC58" s="132"/>
      <c r="AD58" s="132"/>
      <c r="AE58" s="132"/>
      <c r="AF58" s="132"/>
      <c r="AG58" s="132"/>
    </row>
    <row r="59" spans="1:33">
      <c r="B59" s="132"/>
      <c r="C59" s="132"/>
      <c r="D59" s="132"/>
      <c r="E59" s="132"/>
      <c r="F59" s="132"/>
      <c r="G59" s="132"/>
      <c r="H59" s="132"/>
      <c r="I59" s="132"/>
      <c r="J59" s="132"/>
      <c r="K59" s="132"/>
      <c r="L59" s="132"/>
      <c r="M59" s="132"/>
      <c r="N59" s="132"/>
      <c r="O59" s="132"/>
      <c r="P59" s="132"/>
      <c r="Q59" s="132"/>
      <c r="R59" s="132"/>
      <c r="S59" s="132"/>
      <c r="T59" s="132"/>
      <c r="U59" s="132"/>
      <c r="V59" s="132"/>
      <c r="W59" s="132"/>
      <c r="X59" s="132"/>
      <c r="Y59" s="132"/>
      <c r="Z59" s="132"/>
      <c r="AA59" s="132"/>
      <c r="AB59" s="132"/>
      <c r="AC59" s="132"/>
      <c r="AD59" s="132"/>
      <c r="AE59" s="132"/>
      <c r="AF59" s="132"/>
      <c r="AG59" s="132"/>
    </row>
  </sheetData>
  <sheetProtection sheet="1" objects="1" scenarios="1"/>
  <mergeCells count="86">
    <mergeCell ref="B15:G15"/>
    <mergeCell ref="H15:J15"/>
    <mergeCell ref="K15:Q15"/>
    <mergeCell ref="M40:O40"/>
    <mergeCell ref="P40:R40"/>
    <mergeCell ref="M39:O39"/>
    <mergeCell ref="P39:R39"/>
    <mergeCell ref="M38:O38"/>
    <mergeCell ref="P38:R38"/>
    <mergeCell ref="M37:O37"/>
    <mergeCell ref="B37:C37"/>
    <mergeCell ref="D37:F37"/>
    <mergeCell ref="G37:I37"/>
    <mergeCell ref="J37:L37"/>
    <mergeCell ref="P36:R36"/>
    <mergeCell ref="F24:G24"/>
    <mergeCell ref="S40:U40"/>
    <mergeCell ref="V40:X40"/>
    <mergeCell ref="B40:C40"/>
    <mergeCell ref="D40:F40"/>
    <mergeCell ref="G40:I40"/>
    <mergeCell ref="J40:L40"/>
    <mergeCell ref="S39:U39"/>
    <mergeCell ref="V39:X39"/>
    <mergeCell ref="B39:C39"/>
    <mergeCell ref="D39:F39"/>
    <mergeCell ref="G39:I39"/>
    <mergeCell ref="J39:L39"/>
    <mergeCell ref="V38:X38"/>
    <mergeCell ref="B38:C38"/>
    <mergeCell ref="D38:F38"/>
    <mergeCell ref="G38:I38"/>
    <mergeCell ref="J38:L38"/>
    <mergeCell ref="S38:U38"/>
    <mergeCell ref="S36:U36"/>
    <mergeCell ref="V36:X36"/>
    <mergeCell ref="P37:R37"/>
    <mergeCell ref="S37:U37"/>
    <mergeCell ref="V37:X37"/>
    <mergeCell ref="B44:AG44"/>
    <mergeCell ref="B14:G14"/>
    <mergeCell ref="B20:C21"/>
    <mergeCell ref="B22:C22"/>
    <mergeCell ref="B23:C23"/>
    <mergeCell ref="D20:E20"/>
    <mergeCell ref="D21:E21"/>
    <mergeCell ref="D22:E22"/>
    <mergeCell ref="F20:G20"/>
    <mergeCell ref="F21:G21"/>
    <mergeCell ref="B35:C36"/>
    <mergeCell ref="D35:X35"/>
    <mergeCell ref="D36:F36"/>
    <mergeCell ref="G36:I36"/>
    <mergeCell ref="J36:L36"/>
    <mergeCell ref="M36:O36"/>
    <mergeCell ref="A1:Y1"/>
    <mergeCell ref="K14:Q14"/>
    <mergeCell ref="B13:G13"/>
    <mergeCell ref="K12:Q12"/>
    <mergeCell ref="B12:G12"/>
    <mergeCell ref="K13:Q13"/>
    <mergeCell ref="F23:G23"/>
    <mergeCell ref="J20:K20"/>
    <mergeCell ref="J21:K21"/>
    <mergeCell ref="J22:K22"/>
    <mergeCell ref="J23:K23"/>
    <mergeCell ref="F22:G22"/>
    <mergeCell ref="H20:I20"/>
    <mergeCell ref="H21:I21"/>
    <mergeCell ref="H22:I22"/>
    <mergeCell ref="B46:R46"/>
    <mergeCell ref="A2:R2"/>
    <mergeCell ref="H12:J12"/>
    <mergeCell ref="H13:J13"/>
    <mergeCell ref="H14:J14"/>
    <mergeCell ref="B25:C25"/>
    <mergeCell ref="D25:E25"/>
    <mergeCell ref="F25:G25"/>
    <mergeCell ref="H25:I25"/>
    <mergeCell ref="J25:K25"/>
    <mergeCell ref="H24:I24"/>
    <mergeCell ref="J24:K24"/>
    <mergeCell ref="D23:E23"/>
    <mergeCell ref="H23:I23"/>
    <mergeCell ref="B24:C24"/>
    <mergeCell ref="D24:E24"/>
  </mergeCells>
  <phoneticPr fontId="4"/>
  <pageMargins left="0.4" right="0.41" top="0.51" bottom="0.67" header="0.51200000000000001" footer="0.51200000000000001"/>
  <pageSetup paperSize="8" scale="64" fitToHeight="0" orientation="portrait" r:id="rId1"/>
  <headerFooter alignWithMargins="0">
    <oddFooter>&amp;C&amp;A&amp;P</oddFooter>
  </headerFooter>
  <rowBreaks count="1" manualBreakCount="1">
    <brk id="41"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130"/>
  <sheetViews>
    <sheetView showGridLines="0" zoomScaleNormal="100" zoomScaleSheetLayoutView="75" workbookViewId="0">
      <selection activeCell="A2" sqref="A2:Y2"/>
    </sheetView>
  </sheetViews>
  <sheetFormatPr defaultRowHeight="12"/>
  <cols>
    <col min="1" max="1" width="5.5" style="132" customWidth="1"/>
    <col min="2" max="2" width="13.375" style="38" customWidth="1"/>
    <col min="3" max="3" width="15.875" style="38" customWidth="1"/>
    <col min="4" max="23" width="9.5" style="38" customWidth="1"/>
    <col min="24" max="26" width="10" style="38" customWidth="1"/>
    <col min="27" max="27" width="7.75" style="38" customWidth="1"/>
    <col min="28" max="31" width="4.875" style="38" customWidth="1"/>
    <col min="32" max="34" width="6.625" style="38" customWidth="1"/>
    <col min="35" max="16384" width="9" style="38"/>
  </cols>
  <sheetData>
    <row r="1" spans="1:25" s="55" customFormat="1" ht="21">
      <c r="A1" s="609" t="s">
        <v>632</v>
      </c>
      <c r="B1" s="610"/>
      <c r="C1" s="610"/>
      <c r="D1" s="610"/>
      <c r="E1" s="610"/>
      <c r="F1" s="610"/>
      <c r="G1" s="610"/>
      <c r="H1" s="610"/>
      <c r="I1" s="610"/>
      <c r="J1" s="610"/>
      <c r="K1" s="610"/>
      <c r="L1" s="610"/>
      <c r="M1" s="610"/>
      <c r="N1" s="610"/>
      <c r="O1" s="610"/>
      <c r="P1" s="610"/>
      <c r="Q1" s="610"/>
      <c r="R1" s="610"/>
      <c r="S1" s="610"/>
      <c r="T1" s="610"/>
      <c r="U1" s="610"/>
      <c r="V1" s="610"/>
      <c r="W1" s="610"/>
      <c r="X1" s="610"/>
      <c r="Y1" s="610"/>
    </row>
    <row r="2" spans="1:25" s="48" customFormat="1" ht="21">
      <c r="A2" s="647" t="s">
        <v>848</v>
      </c>
      <c r="B2" s="647"/>
      <c r="C2" s="647"/>
      <c r="D2" s="647"/>
      <c r="E2" s="647"/>
      <c r="F2" s="647"/>
      <c r="G2" s="647"/>
      <c r="H2" s="647"/>
      <c r="I2" s="647"/>
      <c r="J2" s="647"/>
      <c r="K2" s="647"/>
      <c r="L2" s="647"/>
      <c r="M2" s="647"/>
      <c r="N2" s="647"/>
      <c r="O2" s="647"/>
      <c r="P2" s="647"/>
      <c r="Q2" s="647"/>
      <c r="R2" s="647"/>
      <c r="S2" s="647"/>
      <c r="T2" s="647"/>
      <c r="U2" s="647"/>
      <c r="V2" s="647"/>
      <c r="W2" s="647"/>
      <c r="X2" s="647"/>
      <c r="Y2" s="647"/>
    </row>
    <row r="3" spans="1:25" s="48" customFormat="1" ht="14.25" customHeight="1">
      <c r="A3" s="494"/>
      <c r="D3" s="56"/>
      <c r="E3" s="56"/>
      <c r="F3" s="56"/>
      <c r="G3" s="56"/>
      <c r="H3" s="56"/>
      <c r="I3" s="56"/>
      <c r="J3" s="56"/>
      <c r="K3" s="56"/>
      <c r="L3" s="56"/>
      <c r="M3" s="56"/>
      <c r="N3" s="56"/>
    </row>
    <row r="4" spans="1:25" s="48" customFormat="1" ht="14.25" customHeight="1">
      <c r="A4" s="217"/>
      <c r="B4" s="48" t="s">
        <v>1773</v>
      </c>
    </row>
    <row r="5" spans="1:25" s="60" customFormat="1" ht="22.5" customHeight="1">
      <c r="A5" s="151"/>
    </row>
    <row r="6" spans="1:25" s="60" customFormat="1" ht="22.5" customHeight="1">
      <c r="A6" s="151"/>
    </row>
    <row r="7" spans="1:25" s="60" customFormat="1" ht="22.5" customHeight="1">
      <c r="A7" s="151"/>
    </row>
    <row r="8" spans="1:25" s="60" customFormat="1" ht="22.5" customHeight="1">
      <c r="A8" s="151"/>
    </row>
    <row r="9" spans="1:25" s="60" customFormat="1" ht="22.5" customHeight="1">
      <c r="A9" s="151"/>
    </row>
    <row r="10" spans="1:25" s="60" customFormat="1" ht="22.5" customHeight="1">
      <c r="A10" s="151"/>
    </row>
    <row r="11" spans="1:25" s="60" customFormat="1" ht="21.75" customHeight="1">
      <c r="A11" s="259" t="s">
        <v>986</v>
      </c>
      <c r="B11" s="64" t="s">
        <v>1304</v>
      </c>
      <c r="C11" s="61"/>
      <c r="D11" s="61"/>
      <c r="E11" s="61"/>
      <c r="F11" s="61"/>
      <c r="G11" s="61"/>
      <c r="H11" s="61"/>
      <c r="I11" s="61"/>
      <c r="J11" s="61"/>
      <c r="K11" s="61"/>
      <c r="L11" s="61"/>
      <c r="M11" s="61"/>
      <c r="N11" s="61"/>
      <c r="O11" s="61"/>
      <c r="P11" s="61"/>
      <c r="Q11" s="61"/>
      <c r="R11" s="61"/>
      <c r="S11" s="61"/>
      <c r="T11" s="61"/>
      <c r="U11" s="61"/>
      <c r="V11" s="61"/>
    </row>
    <row r="12" spans="1:25" s="60" customFormat="1" ht="21.75" customHeight="1">
      <c r="A12" s="151"/>
      <c r="B12" s="48" t="s">
        <v>867</v>
      </c>
      <c r="C12" s="57"/>
      <c r="D12" s="57"/>
      <c r="E12" s="57"/>
      <c r="F12" s="57"/>
      <c r="G12" s="57"/>
      <c r="H12" s="57"/>
      <c r="I12" s="57"/>
      <c r="J12" s="57"/>
      <c r="K12" s="57"/>
      <c r="L12" s="57"/>
      <c r="M12" s="61"/>
      <c r="N12" s="61"/>
      <c r="O12" s="61"/>
      <c r="P12" s="61"/>
      <c r="Q12" s="61"/>
      <c r="R12" s="61"/>
      <c r="S12" s="61"/>
      <c r="T12" s="61"/>
      <c r="U12" s="61"/>
      <c r="V12" s="61"/>
    </row>
    <row r="13" spans="1:25" s="60" customFormat="1" ht="3.75" customHeight="1">
      <c r="A13" s="151"/>
      <c r="B13" s="48"/>
      <c r="C13" s="48"/>
      <c r="D13" s="48"/>
      <c r="E13" s="48"/>
      <c r="F13" s="48"/>
      <c r="G13" s="48"/>
      <c r="H13" s="48"/>
      <c r="I13" s="48"/>
      <c r="J13" s="48"/>
      <c r="K13" s="48"/>
      <c r="L13" s="48"/>
    </row>
    <row r="14" spans="1:25" s="60" customFormat="1" ht="21.75" customHeight="1">
      <c r="A14" s="151"/>
      <c r="B14" s="571" t="s">
        <v>1670</v>
      </c>
      <c r="C14" s="571"/>
      <c r="D14" s="571"/>
      <c r="E14" s="571"/>
      <c r="F14" s="571"/>
      <c r="G14" s="571"/>
      <c r="H14" s="571" t="s">
        <v>1769</v>
      </c>
      <c r="I14" s="571"/>
      <c r="J14" s="571"/>
      <c r="K14" s="571"/>
      <c r="L14" s="571"/>
      <c r="M14" s="571"/>
      <c r="N14" s="571"/>
      <c r="O14" s="571" t="s">
        <v>1768</v>
      </c>
      <c r="P14" s="571"/>
      <c r="Q14" s="571"/>
      <c r="R14" s="571"/>
      <c r="S14" s="571"/>
      <c r="T14" s="571"/>
      <c r="U14" s="571"/>
    </row>
    <row r="15" spans="1:25" s="60" customFormat="1" ht="21.75" customHeight="1">
      <c r="A15" s="151"/>
      <c r="B15" s="625" t="s">
        <v>633</v>
      </c>
      <c r="C15" s="626"/>
      <c r="D15" s="626"/>
      <c r="E15" s="626"/>
      <c r="F15" s="626"/>
      <c r="G15" s="627"/>
      <c r="H15" s="623" t="s">
        <v>1770</v>
      </c>
      <c r="I15" s="624"/>
      <c r="J15" s="624"/>
      <c r="K15" s="624"/>
      <c r="L15" s="624"/>
      <c r="M15" s="624"/>
      <c r="N15" s="624"/>
      <c r="O15" s="623" t="s">
        <v>1736</v>
      </c>
      <c r="P15" s="623"/>
      <c r="Q15" s="623"/>
      <c r="R15" s="623"/>
      <c r="S15" s="624"/>
      <c r="T15" s="624"/>
      <c r="U15" s="624"/>
      <c r="V15" s="190"/>
      <c r="W15" s="190"/>
      <c r="X15" s="61"/>
    </row>
    <row r="16" spans="1:25" s="60" customFormat="1" ht="21.75" customHeight="1">
      <c r="A16" s="151"/>
      <c r="B16" s="752" t="s">
        <v>1223</v>
      </c>
      <c r="C16" s="752"/>
      <c r="D16" s="752"/>
      <c r="E16" s="752"/>
      <c r="F16" s="752"/>
      <c r="G16" s="752"/>
      <c r="H16" s="748" t="s">
        <v>1782</v>
      </c>
      <c r="I16" s="749"/>
      <c r="J16" s="749"/>
      <c r="K16" s="749"/>
      <c r="L16" s="749"/>
      <c r="M16" s="749"/>
      <c r="N16" s="749"/>
      <c r="O16" s="748" t="s">
        <v>1172</v>
      </c>
      <c r="P16" s="748"/>
      <c r="Q16" s="748"/>
      <c r="R16" s="748"/>
      <c r="S16" s="749"/>
      <c r="T16" s="749"/>
      <c r="U16" s="749"/>
    </row>
    <row r="17" spans="1:27" s="151" customFormat="1" ht="21.75" customHeight="1">
      <c r="B17" s="752" t="s">
        <v>1610</v>
      </c>
      <c r="C17" s="752"/>
      <c r="D17" s="752"/>
      <c r="E17" s="752"/>
      <c r="F17" s="752"/>
      <c r="G17" s="752"/>
      <c r="H17" s="748" t="s">
        <v>1782</v>
      </c>
      <c r="I17" s="749"/>
      <c r="J17" s="749"/>
      <c r="K17" s="749"/>
      <c r="L17" s="749"/>
      <c r="M17" s="749"/>
      <c r="N17" s="749"/>
      <c r="O17" s="748" t="s">
        <v>1172</v>
      </c>
      <c r="P17" s="748"/>
      <c r="Q17" s="748"/>
      <c r="R17" s="748"/>
      <c r="S17" s="749"/>
      <c r="T17" s="749"/>
      <c r="U17" s="749"/>
    </row>
    <row r="18" spans="1:27" s="60" customFormat="1" ht="21.75" customHeight="1">
      <c r="A18" s="151"/>
      <c r="B18" s="752" t="s">
        <v>1463</v>
      </c>
      <c r="C18" s="752"/>
      <c r="D18" s="752"/>
      <c r="E18" s="752"/>
      <c r="F18" s="752"/>
      <c r="G18" s="752"/>
      <c r="H18" s="748" t="s">
        <v>1782</v>
      </c>
      <c r="I18" s="749"/>
      <c r="J18" s="749"/>
      <c r="K18" s="749"/>
      <c r="L18" s="749"/>
      <c r="M18" s="749"/>
      <c r="N18" s="749"/>
      <c r="O18" s="748" t="s">
        <v>1172</v>
      </c>
      <c r="P18" s="748"/>
      <c r="Q18" s="748"/>
      <c r="R18" s="748"/>
      <c r="S18" s="749"/>
      <c r="T18" s="749"/>
      <c r="U18" s="749"/>
    </row>
    <row r="19" spans="1:27" s="151" customFormat="1" ht="21.75" customHeight="1">
      <c r="B19" s="752" t="s">
        <v>1611</v>
      </c>
      <c r="C19" s="752"/>
      <c r="D19" s="752"/>
      <c r="E19" s="752"/>
      <c r="F19" s="752"/>
      <c r="G19" s="752"/>
      <c r="H19" s="748" t="s">
        <v>1782</v>
      </c>
      <c r="I19" s="749"/>
      <c r="J19" s="749"/>
      <c r="K19" s="749"/>
      <c r="L19" s="749"/>
      <c r="M19" s="749"/>
      <c r="N19" s="749"/>
      <c r="O19" s="748" t="s">
        <v>1172</v>
      </c>
      <c r="P19" s="748"/>
      <c r="Q19" s="748"/>
      <c r="R19" s="748"/>
      <c r="S19" s="749"/>
      <c r="T19" s="749"/>
      <c r="U19" s="749"/>
    </row>
    <row r="20" spans="1:27" s="60" customFormat="1" ht="21.75" customHeight="1">
      <c r="A20" s="151"/>
      <c r="B20" s="752" t="s">
        <v>1026</v>
      </c>
      <c r="C20" s="752"/>
      <c r="D20" s="752"/>
      <c r="E20" s="752"/>
      <c r="F20" s="752"/>
      <c r="G20" s="752"/>
      <c r="H20" s="748" t="s">
        <v>1782</v>
      </c>
      <c r="I20" s="749"/>
      <c r="J20" s="749"/>
      <c r="K20" s="749"/>
      <c r="L20" s="749"/>
      <c r="M20" s="749"/>
      <c r="N20" s="749"/>
      <c r="O20" s="748" t="s">
        <v>1172</v>
      </c>
      <c r="P20" s="748"/>
      <c r="Q20" s="748"/>
      <c r="R20" s="748"/>
      <c r="S20" s="749"/>
      <c r="T20" s="749"/>
      <c r="U20" s="749"/>
    </row>
    <row r="21" spans="1:27" s="151" customFormat="1" ht="21.75" customHeight="1">
      <c r="B21" s="752" t="s">
        <v>285</v>
      </c>
      <c r="C21" s="752"/>
      <c r="D21" s="752"/>
      <c r="E21" s="752"/>
      <c r="F21" s="752"/>
      <c r="G21" s="752"/>
      <c r="H21" s="748" t="s">
        <v>1782</v>
      </c>
      <c r="I21" s="749"/>
      <c r="J21" s="749"/>
      <c r="K21" s="749"/>
      <c r="L21" s="749"/>
      <c r="M21" s="749"/>
      <c r="N21" s="749"/>
      <c r="O21" s="748" t="s">
        <v>1172</v>
      </c>
      <c r="P21" s="748"/>
      <c r="Q21" s="748"/>
      <c r="R21" s="748"/>
      <c r="S21" s="749"/>
      <c r="T21" s="749"/>
      <c r="U21" s="749"/>
    </row>
    <row r="22" spans="1:27" s="60" customFormat="1" ht="21.75" customHeight="1">
      <c r="A22" s="151"/>
      <c r="B22" s="752" t="s">
        <v>286</v>
      </c>
      <c r="C22" s="752"/>
      <c r="D22" s="752"/>
      <c r="E22" s="752"/>
      <c r="F22" s="752"/>
      <c r="G22" s="752"/>
      <c r="H22" s="748" t="s">
        <v>1782</v>
      </c>
      <c r="I22" s="749"/>
      <c r="J22" s="749"/>
      <c r="K22" s="749"/>
      <c r="L22" s="749"/>
      <c r="M22" s="749"/>
      <c r="N22" s="749"/>
      <c r="O22" s="748" t="s">
        <v>1172</v>
      </c>
      <c r="P22" s="748"/>
      <c r="Q22" s="748"/>
      <c r="R22" s="748"/>
      <c r="S22" s="749"/>
      <c r="T22" s="749"/>
      <c r="U22" s="749"/>
    </row>
    <row r="23" spans="1:27" s="151" customFormat="1" ht="21.75" customHeight="1">
      <c r="B23" s="752" t="s">
        <v>287</v>
      </c>
      <c r="C23" s="752"/>
      <c r="D23" s="752"/>
      <c r="E23" s="752"/>
      <c r="F23" s="752"/>
      <c r="G23" s="752"/>
      <c r="H23" s="748" t="s">
        <v>1782</v>
      </c>
      <c r="I23" s="749"/>
      <c r="J23" s="749"/>
      <c r="K23" s="749"/>
      <c r="L23" s="749"/>
      <c r="M23" s="749"/>
      <c r="N23" s="749"/>
      <c r="O23" s="748" t="s">
        <v>1172</v>
      </c>
      <c r="P23" s="748"/>
      <c r="Q23" s="748"/>
      <c r="R23" s="748"/>
      <c r="S23" s="749"/>
      <c r="T23" s="749"/>
      <c r="U23" s="749"/>
    </row>
    <row r="24" spans="1:27" s="151" customFormat="1" ht="21.75" customHeight="1">
      <c r="B24" s="752" t="s">
        <v>59</v>
      </c>
      <c r="C24" s="752"/>
      <c r="D24" s="752"/>
      <c r="E24" s="752"/>
      <c r="F24" s="752"/>
      <c r="G24" s="752"/>
      <c r="H24" s="748" t="s">
        <v>1782</v>
      </c>
      <c r="I24" s="749"/>
      <c r="J24" s="749"/>
      <c r="K24" s="749"/>
      <c r="L24" s="749"/>
      <c r="M24" s="749"/>
      <c r="N24" s="749"/>
      <c r="O24" s="748" t="s">
        <v>1172</v>
      </c>
      <c r="P24" s="748"/>
      <c r="Q24" s="748"/>
      <c r="R24" s="748"/>
      <c r="S24" s="749"/>
      <c r="T24" s="749"/>
      <c r="U24" s="749"/>
    </row>
    <row r="25" spans="1:27" s="60" customFormat="1" ht="21.75" customHeight="1">
      <c r="A25" s="151"/>
      <c r="B25" s="158"/>
      <c r="C25" s="158"/>
      <c r="D25" s="158"/>
      <c r="E25" s="158"/>
      <c r="F25" s="158"/>
      <c r="G25" s="158"/>
      <c r="H25" s="275"/>
      <c r="I25" s="276"/>
      <c r="J25" s="276"/>
      <c r="K25" s="276"/>
      <c r="L25" s="276"/>
      <c r="M25" s="276"/>
      <c r="N25" s="276"/>
      <c r="O25" s="275"/>
      <c r="P25" s="275"/>
      <c r="Q25" s="275"/>
      <c r="R25" s="275"/>
      <c r="S25" s="275"/>
      <c r="T25" s="275"/>
      <c r="U25" s="275"/>
      <c r="V25" s="151"/>
      <c r="W25" s="151"/>
      <c r="X25" s="151"/>
      <c r="Y25" s="151"/>
      <c r="Z25" s="151"/>
      <c r="AA25" s="151"/>
    </row>
    <row r="26" spans="1:27" s="60" customFormat="1" ht="18" customHeight="1">
      <c r="A26" s="151"/>
      <c r="B26" s="217" t="s">
        <v>1674</v>
      </c>
      <c r="C26" s="217"/>
      <c r="D26" s="217"/>
      <c r="E26" s="217"/>
      <c r="F26" s="217"/>
      <c r="G26" s="217"/>
      <c r="H26" s="217"/>
      <c r="I26" s="217"/>
      <c r="J26" s="217"/>
      <c r="K26" s="217"/>
      <c r="L26" s="217"/>
      <c r="M26" s="151"/>
      <c r="N26" s="151"/>
      <c r="O26" s="151"/>
      <c r="P26" s="151"/>
      <c r="Q26" s="151"/>
      <c r="R26" s="151"/>
      <c r="S26" s="151"/>
      <c r="T26" s="151"/>
      <c r="U26" s="151"/>
      <c r="V26" s="151"/>
      <c r="W26" s="151"/>
      <c r="X26" s="151"/>
      <c r="Y26" s="151"/>
      <c r="Z26" s="151"/>
      <c r="AA26" s="151"/>
    </row>
    <row r="27" spans="1:27" s="60" customFormat="1" ht="15" customHeight="1">
      <c r="A27" s="151"/>
      <c r="B27" s="249" t="s">
        <v>1767</v>
      </c>
      <c r="C27" s="62"/>
      <c r="D27" s="62"/>
      <c r="E27" s="62"/>
      <c r="F27" s="62"/>
      <c r="G27" s="62"/>
      <c r="H27" s="62"/>
      <c r="I27" s="62"/>
      <c r="J27" s="62"/>
      <c r="K27" s="62"/>
      <c r="L27" s="62"/>
      <c r="M27" s="62"/>
      <c r="N27" s="62"/>
      <c r="O27" s="62"/>
      <c r="P27" s="151"/>
      <c r="Q27" s="151"/>
      <c r="R27" s="151"/>
      <c r="S27" s="62"/>
      <c r="T27" s="62"/>
      <c r="U27" s="62"/>
      <c r="V27" s="62"/>
      <c r="W27" s="151"/>
      <c r="X27" s="151"/>
      <c r="Y27" s="151"/>
      <c r="Z27" s="151"/>
      <c r="AA27" s="151"/>
    </row>
    <row r="28" spans="1:27" s="60" customFormat="1" ht="21.75" customHeight="1">
      <c r="A28" s="151"/>
      <c r="B28" s="75" t="s">
        <v>633</v>
      </c>
      <c r="C28" s="62"/>
      <c r="D28" s="62"/>
      <c r="E28" s="62"/>
      <c r="F28" s="62"/>
      <c r="G28" s="62"/>
      <c r="H28" s="62"/>
      <c r="I28" s="62"/>
      <c r="J28" s="62"/>
      <c r="K28" s="62"/>
      <c r="L28" s="62"/>
      <c r="M28" s="62"/>
      <c r="N28" s="62"/>
      <c r="O28" s="62"/>
      <c r="P28" s="151"/>
      <c r="Q28" s="151"/>
      <c r="R28" s="151"/>
      <c r="S28" s="62"/>
      <c r="T28" s="62"/>
      <c r="U28" s="62"/>
      <c r="V28" s="62"/>
      <c r="W28" s="151"/>
      <c r="X28" s="151"/>
      <c r="Y28" s="151"/>
      <c r="Z28" s="151"/>
      <c r="AA28" s="151"/>
    </row>
    <row r="29" spans="1:27" s="48" customFormat="1" ht="24" customHeight="1">
      <c r="A29" s="217"/>
      <c r="B29" s="965" t="s">
        <v>634</v>
      </c>
      <c r="C29" s="738" t="s">
        <v>635</v>
      </c>
      <c r="D29" s="738"/>
      <c r="E29" s="738"/>
      <c r="F29" s="738" t="s">
        <v>1052</v>
      </c>
      <c r="G29" s="738"/>
      <c r="H29" s="738"/>
      <c r="I29" s="217"/>
      <c r="J29" s="217"/>
      <c r="K29" s="217"/>
      <c r="L29" s="217"/>
      <c r="M29" s="217"/>
      <c r="N29" s="217"/>
      <c r="O29" s="217"/>
      <c r="P29" s="217"/>
      <c r="Q29" s="217"/>
      <c r="R29" s="217"/>
      <c r="S29" s="217"/>
      <c r="T29" s="217"/>
      <c r="U29" s="217"/>
      <c r="V29" s="217"/>
      <c r="W29" s="217"/>
      <c r="X29" s="217"/>
      <c r="Y29" s="217"/>
      <c r="Z29" s="217"/>
      <c r="AA29" s="217"/>
    </row>
    <row r="30" spans="1:27" s="48" customFormat="1" ht="42" customHeight="1">
      <c r="A30" s="217"/>
      <c r="B30" s="965"/>
      <c r="C30" s="738"/>
      <c r="D30" s="738"/>
      <c r="E30" s="738"/>
      <c r="F30" s="738"/>
      <c r="G30" s="738"/>
      <c r="H30" s="738"/>
      <c r="I30" s="217"/>
      <c r="J30" s="217"/>
      <c r="K30" s="217"/>
      <c r="L30" s="217"/>
      <c r="M30" s="217"/>
      <c r="N30" s="217"/>
      <c r="O30" s="217"/>
      <c r="P30" s="217"/>
      <c r="Q30" s="217"/>
      <c r="R30" s="217"/>
      <c r="S30" s="217"/>
      <c r="T30" s="217"/>
      <c r="U30" s="217"/>
      <c r="V30" s="217"/>
      <c r="W30" s="217"/>
      <c r="X30" s="217"/>
      <c r="Y30" s="217"/>
      <c r="Z30" s="217"/>
      <c r="AA30" s="217"/>
    </row>
    <row r="31" spans="1:27" s="48" customFormat="1" ht="13.5">
      <c r="A31" s="217"/>
      <c r="B31" s="354" t="s">
        <v>568</v>
      </c>
      <c r="C31" s="961">
        <f>IF('[1]29'!C11="",0,'[1]29'!C11)</f>
        <v>0</v>
      </c>
      <c r="D31" s="961"/>
      <c r="E31" s="961"/>
      <c r="F31" s="961">
        <f>IF('[1]29'!F11="",0,'[1]29'!F11)</f>
        <v>0</v>
      </c>
      <c r="G31" s="961"/>
      <c r="H31" s="961"/>
      <c r="I31" s="217"/>
      <c r="J31" s="217"/>
      <c r="K31" s="217"/>
      <c r="L31" s="217"/>
      <c r="M31" s="217"/>
      <c r="N31" s="217"/>
      <c r="O31" s="217"/>
      <c r="P31" s="217"/>
      <c r="Q31" s="217"/>
      <c r="R31" s="217"/>
      <c r="S31" s="217"/>
      <c r="T31" s="217"/>
      <c r="U31" s="217"/>
      <c r="V31" s="217"/>
      <c r="W31" s="217"/>
      <c r="X31" s="217"/>
      <c r="Y31" s="217"/>
      <c r="Z31" s="217"/>
      <c r="AA31" s="217"/>
    </row>
    <row r="32" spans="1:27" s="48" customFormat="1" ht="13.5">
      <c r="A32" s="217"/>
      <c r="B32" s="354" t="s">
        <v>571</v>
      </c>
      <c r="C32" s="961">
        <f>IF('[1]29'!C12="",0,'[1]29'!C12)</f>
        <v>0</v>
      </c>
      <c r="D32" s="961"/>
      <c r="E32" s="961"/>
      <c r="F32" s="961">
        <f>IF('[1]29'!F12="",0,'[1]29'!F12)</f>
        <v>0</v>
      </c>
      <c r="G32" s="961"/>
      <c r="H32" s="961"/>
      <c r="I32" s="217"/>
      <c r="J32" s="217"/>
      <c r="K32" s="217"/>
      <c r="L32" s="217"/>
      <c r="M32" s="217"/>
      <c r="N32" s="217"/>
      <c r="O32" s="217"/>
      <c r="P32" s="217"/>
      <c r="Q32" s="217"/>
      <c r="R32" s="217"/>
      <c r="S32" s="217"/>
      <c r="T32" s="217"/>
      <c r="U32" s="217"/>
      <c r="V32" s="217"/>
      <c r="W32" s="217"/>
      <c r="X32" s="217"/>
      <c r="Y32" s="217"/>
      <c r="Z32" s="217"/>
      <c r="AA32" s="217"/>
    </row>
    <row r="33" spans="1:29" s="48" customFormat="1" ht="13.5">
      <c r="A33" s="217"/>
      <c r="B33" s="354" t="s">
        <v>572</v>
      </c>
      <c r="C33" s="961">
        <f>IF('[1]29'!C13="",0,'[1]29'!C13)</f>
        <v>0</v>
      </c>
      <c r="D33" s="961"/>
      <c r="E33" s="961"/>
      <c r="F33" s="961">
        <f>IF('[1]29'!F13="",0,'[1]29'!F13)</f>
        <v>0</v>
      </c>
      <c r="G33" s="961"/>
      <c r="H33" s="961"/>
      <c r="I33" s="217"/>
      <c r="J33" s="217"/>
      <c r="K33" s="217"/>
      <c r="L33" s="217"/>
      <c r="M33" s="217"/>
      <c r="N33" s="217"/>
      <c r="O33" s="217"/>
      <c r="P33" s="217"/>
      <c r="Q33" s="217"/>
      <c r="R33" s="217"/>
      <c r="S33" s="217"/>
      <c r="T33" s="217"/>
      <c r="U33" s="217"/>
      <c r="V33" s="217"/>
      <c r="W33" s="217"/>
      <c r="X33" s="217"/>
      <c r="Y33" s="217"/>
      <c r="Z33" s="217"/>
      <c r="AA33" s="217"/>
    </row>
    <row r="34" spans="1:29" s="48" customFormat="1" ht="13.5">
      <c r="A34" s="217"/>
      <c r="B34" s="354" t="s">
        <v>99</v>
      </c>
      <c r="C34" s="961">
        <f>IF('[1]29'!C14="",0,'[1]29'!C14)</f>
        <v>0</v>
      </c>
      <c r="D34" s="961"/>
      <c r="E34" s="961"/>
      <c r="F34" s="961">
        <f>IF('[1]29'!F14="",0,'[1]29'!F14)</f>
        <v>0</v>
      </c>
      <c r="G34" s="961"/>
      <c r="H34" s="961"/>
      <c r="I34" s="217"/>
      <c r="J34" s="217"/>
      <c r="K34" s="217"/>
      <c r="L34" s="217"/>
      <c r="M34" s="217"/>
      <c r="N34" s="217"/>
      <c r="O34" s="217"/>
      <c r="P34" s="217"/>
      <c r="Q34" s="217"/>
      <c r="R34" s="217"/>
      <c r="S34" s="217"/>
      <c r="T34" s="217"/>
      <c r="U34" s="217"/>
      <c r="V34" s="217"/>
      <c r="W34" s="217"/>
      <c r="X34" s="217"/>
      <c r="Y34" s="217"/>
      <c r="Z34" s="217"/>
      <c r="AA34" s="217"/>
    </row>
    <row r="35" spans="1:29" s="48" customFormat="1" ht="13.5">
      <c r="A35" s="217"/>
      <c r="B35" s="354" t="s">
        <v>575</v>
      </c>
      <c r="C35" s="961">
        <f>IF('[1]29'!C15="",0,'[1]29'!C15)</f>
        <v>0</v>
      </c>
      <c r="D35" s="961"/>
      <c r="E35" s="961"/>
      <c r="F35" s="961">
        <f>IF('[1]29'!F15="",0,'[1]29'!F15)</f>
        <v>0</v>
      </c>
      <c r="G35" s="961"/>
      <c r="H35" s="961"/>
      <c r="I35" s="217"/>
      <c r="J35" s="217"/>
      <c r="K35" s="217"/>
      <c r="L35" s="217"/>
      <c r="M35" s="217"/>
      <c r="N35" s="217"/>
      <c r="O35" s="217"/>
      <c r="P35" s="217"/>
      <c r="Q35" s="217"/>
      <c r="R35" s="217"/>
      <c r="S35" s="217"/>
      <c r="T35" s="217"/>
      <c r="U35" s="217"/>
      <c r="V35" s="217"/>
      <c r="W35" s="217"/>
      <c r="X35" s="217"/>
      <c r="Y35" s="217"/>
      <c r="Z35" s="217"/>
      <c r="AA35" s="217"/>
    </row>
    <row r="36" spans="1:29" s="69" customFormat="1">
      <c r="A36" s="213"/>
      <c r="B36" s="269"/>
      <c r="C36" s="254"/>
      <c r="D36" s="213"/>
      <c r="E36" s="213"/>
      <c r="F36" s="213"/>
      <c r="G36" s="213"/>
      <c r="H36" s="213"/>
      <c r="I36" s="213"/>
      <c r="J36" s="213"/>
      <c r="K36" s="213"/>
      <c r="L36" s="213"/>
      <c r="M36" s="213"/>
      <c r="N36" s="213"/>
      <c r="O36" s="213"/>
      <c r="P36" s="213"/>
      <c r="Q36" s="213"/>
      <c r="R36" s="213"/>
      <c r="S36" s="213"/>
      <c r="T36" s="213"/>
      <c r="U36" s="213"/>
      <c r="V36" s="213"/>
      <c r="W36" s="213"/>
      <c r="X36" s="213"/>
      <c r="Y36" s="213"/>
      <c r="Z36" s="213"/>
      <c r="AA36" s="213"/>
    </row>
    <row r="37" spans="1:29" s="69" customFormat="1" ht="13.5">
      <c r="A37" s="213"/>
      <c r="B37" s="249" t="s">
        <v>1170</v>
      </c>
      <c r="C37" s="248"/>
      <c r="D37" s="235"/>
      <c r="E37" s="235"/>
      <c r="F37" s="235"/>
      <c r="G37" s="235"/>
      <c r="H37" s="235"/>
      <c r="I37" s="235"/>
      <c r="J37" s="235"/>
      <c r="K37" s="235"/>
      <c r="L37" s="235"/>
      <c r="M37" s="235"/>
      <c r="N37" s="235"/>
      <c r="O37" s="235"/>
      <c r="P37" s="235"/>
      <c r="Q37" s="235"/>
      <c r="R37" s="235"/>
      <c r="S37" s="235"/>
      <c r="T37" s="235"/>
      <c r="U37" s="235"/>
      <c r="V37" s="235"/>
      <c r="W37" s="213"/>
      <c r="X37" s="213"/>
      <c r="Y37" s="213"/>
      <c r="Z37" s="213"/>
      <c r="AA37" s="213"/>
    </row>
    <row r="38" spans="1:29" s="75" customFormat="1" ht="32.25" customHeight="1">
      <c r="B38" s="964" t="s">
        <v>1173</v>
      </c>
      <c r="C38" s="964"/>
      <c r="D38" s="964"/>
      <c r="E38" s="964"/>
      <c r="F38" s="964"/>
      <c r="G38" s="964"/>
      <c r="H38" s="964"/>
      <c r="I38" s="964"/>
      <c r="J38" s="964"/>
      <c r="K38" s="964"/>
      <c r="L38" s="964"/>
      <c r="M38" s="964"/>
      <c r="N38" s="964"/>
      <c r="O38" s="964"/>
      <c r="P38" s="77"/>
      <c r="Q38" s="77"/>
      <c r="R38" s="77"/>
      <c r="S38" s="77"/>
      <c r="T38" s="77"/>
      <c r="U38" s="77"/>
      <c r="V38" s="77"/>
      <c r="W38" s="78"/>
      <c r="X38" s="79"/>
      <c r="Y38" s="80"/>
      <c r="Z38" s="80"/>
      <c r="AA38" s="80"/>
    </row>
    <row r="39" spans="1:29" s="70" customFormat="1" ht="165.75" customHeight="1">
      <c r="A39" s="111"/>
      <c r="B39" s="761"/>
      <c r="C39" s="812"/>
      <c r="D39" s="762"/>
      <c r="E39" s="317" t="str">
        <f>部門費!C3</f>
        <v>①燃やすごみ</v>
      </c>
      <c r="F39" s="538" t="str">
        <f>部門費!D3</f>
        <v>②燃やさないごみ</v>
      </c>
      <c r="G39" s="538" t="str">
        <f>部門費!E3</f>
        <v>③粗大ごみ</v>
      </c>
      <c r="H39" s="538" t="str">
        <f>部門費!F3</f>
        <v>④アルミ缶</v>
      </c>
      <c r="I39" s="538" t="str">
        <f>部門費!G3</f>
        <v>⑤スチール缶</v>
      </c>
      <c r="J39" s="538" t="str">
        <f>部門費!H3</f>
        <v>⑥無色のガラス製の容器</v>
      </c>
      <c r="K39" s="538" t="str">
        <f>部門費!I3</f>
        <v>⑦茶色のガラス製の容器</v>
      </c>
      <c r="L39" s="538" t="str">
        <f>部門費!J3</f>
        <v>⑧その他のガラス製の容器</v>
      </c>
      <c r="M39" s="538" t="str">
        <f>部門費!K3</f>
        <v>⑨リターナブルびん</v>
      </c>
      <c r="N39" s="538" t="str">
        <f>部門費!L3</f>
        <v>⑩ペットボトル</v>
      </c>
      <c r="O39" s="538" t="str">
        <f>部門費!M3</f>
        <v>⑪白色トレイ</v>
      </c>
      <c r="P39" s="538" t="str">
        <f>部門費!N3</f>
        <v>⑫プラスチック製容器包装</v>
      </c>
      <c r="Q39" s="538" t="str">
        <f>部門費!O3</f>
        <v>⑬紙製容器包装</v>
      </c>
      <c r="R39" s="538" t="str">
        <f>部門費!P3</f>
        <v>⑭紙パック</v>
      </c>
      <c r="S39" s="538" t="str">
        <f>部門費!Q3</f>
        <v>⑮段ボール</v>
      </c>
      <c r="T39" s="538" t="str">
        <f>部門費!R3</f>
        <v>⑯古紙</v>
      </c>
      <c r="U39" s="538" t="str">
        <f>部門費!S3</f>
        <v>⑰古布</v>
      </c>
      <c r="V39" s="538" t="str">
        <f>部門費!T3</f>
        <v>⑱生ごみ</v>
      </c>
      <c r="W39" s="538" t="str">
        <f>部門費!U3</f>
        <v>⑲廃油</v>
      </c>
      <c r="X39" s="538" t="str">
        <f>部門費!V3</f>
        <v>⑳小型家電</v>
      </c>
      <c r="Y39" s="538" t="str">
        <f>部門費!W3</f>
        <v>㉑その他の資源ごみ</v>
      </c>
      <c r="Z39" s="546" t="str">
        <f>部門費!X3</f>
        <v>㉒その他のごみ</v>
      </c>
      <c r="AA39" s="363" t="s">
        <v>1110</v>
      </c>
      <c r="AB39" s="75"/>
      <c r="AC39" s="75"/>
    </row>
    <row r="40" spans="1:29" s="75" customFormat="1" ht="31.15" customHeight="1">
      <c r="B40" s="962" t="s">
        <v>568</v>
      </c>
      <c r="C40" s="962" t="s">
        <v>1642</v>
      </c>
      <c r="D40" s="318" t="s">
        <v>570</v>
      </c>
      <c r="E40" s="305">
        <f>SUM(部門費!C17:C20)</f>
        <v>0</v>
      </c>
      <c r="F40" s="305">
        <f>SUM(部門費!D17:D20)</f>
        <v>0</v>
      </c>
      <c r="G40" s="305">
        <f>SUM(部門費!E17:E20)</f>
        <v>0</v>
      </c>
      <c r="H40" s="305">
        <f>SUM(部門費!F17:F20)</f>
        <v>0</v>
      </c>
      <c r="I40" s="305">
        <f>SUM(部門費!G17:G20)</f>
        <v>0</v>
      </c>
      <c r="J40" s="305">
        <f>SUM(部門費!H17:H20)</f>
        <v>0</v>
      </c>
      <c r="K40" s="305">
        <f>SUM(部門費!I17:I20)</f>
        <v>0</v>
      </c>
      <c r="L40" s="305">
        <f>SUM(部門費!J17:J20)</f>
        <v>0</v>
      </c>
      <c r="M40" s="305">
        <f>SUM(部門費!K17:K20)</f>
        <v>0</v>
      </c>
      <c r="N40" s="305">
        <f>SUM(部門費!L17:L20)</f>
        <v>0</v>
      </c>
      <c r="O40" s="305">
        <f>SUM(部門費!M17:M20)</f>
        <v>0</v>
      </c>
      <c r="P40" s="305">
        <f>SUM(部門費!N17:N20)</f>
        <v>0</v>
      </c>
      <c r="Q40" s="305">
        <f>SUM(部門費!O17:O20)</f>
        <v>0</v>
      </c>
      <c r="R40" s="305">
        <f>SUM(部門費!P17:P20)</f>
        <v>0</v>
      </c>
      <c r="S40" s="305">
        <f>SUM(部門費!Q17:Q20)</f>
        <v>0</v>
      </c>
      <c r="T40" s="305">
        <f>SUM(部門費!R17:R20)</f>
        <v>0</v>
      </c>
      <c r="U40" s="305">
        <f>SUM(部門費!S17:S20)</f>
        <v>0</v>
      </c>
      <c r="V40" s="305">
        <f>SUM(部門費!T17:T20)</f>
        <v>0</v>
      </c>
      <c r="W40" s="305">
        <f>SUM(部門費!U17:U20)</f>
        <v>0</v>
      </c>
      <c r="X40" s="305">
        <f>SUM(部門費!V17:V20)</f>
        <v>0</v>
      </c>
      <c r="Y40" s="305">
        <f>SUM(部門費!W17:W20)</f>
        <v>0</v>
      </c>
      <c r="Z40" s="305">
        <f>SUM(部門費!X17:X20)</f>
        <v>0</v>
      </c>
      <c r="AA40" s="305">
        <f t="shared" ref="AA40:AA48" si="0">SUM(E40:Z40)</f>
        <v>0</v>
      </c>
      <c r="AB40" s="80"/>
      <c r="AC40" s="80"/>
    </row>
    <row r="41" spans="1:29" s="75" customFormat="1" ht="31.15" customHeight="1">
      <c r="B41" s="963"/>
      <c r="C41" s="963"/>
      <c r="D41" s="318" t="s">
        <v>158</v>
      </c>
      <c r="E41" s="305">
        <f>SUM(部門費!C11:C13)</f>
        <v>0</v>
      </c>
      <c r="F41" s="305">
        <f>SUM(部門費!D11:D13)</f>
        <v>0</v>
      </c>
      <c r="G41" s="305">
        <f>SUM(部門費!E11:E13)</f>
        <v>0</v>
      </c>
      <c r="H41" s="305">
        <f>SUM(部門費!F11:F13)</f>
        <v>0</v>
      </c>
      <c r="I41" s="305">
        <f>SUM(部門費!G11:G13)</f>
        <v>0</v>
      </c>
      <c r="J41" s="305">
        <f>SUM(部門費!H11:H13)</f>
        <v>0</v>
      </c>
      <c r="K41" s="305">
        <f>SUM(部門費!I11:I13)</f>
        <v>0</v>
      </c>
      <c r="L41" s="305">
        <f>SUM(部門費!J11:J13)</f>
        <v>0</v>
      </c>
      <c r="M41" s="305">
        <f>SUM(部門費!K11:K13)</f>
        <v>0</v>
      </c>
      <c r="N41" s="305">
        <f>SUM(部門費!L11:L13)</f>
        <v>0</v>
      </c>
      <c r="O41" s="305">
        <f>SUM(部門費!M11:M13)</f>
        <v>0</v>
      </c>
      <c r="P41" s="305">
        <f>SUM(部門費!N11:N13)</f>
        <v>0</v>
      </c>
      <c r="Q41" s="305">
        <f>SUM(部門費!O11:O13)</f>
        <v>0</v>
      </c>
      <c r="R41" s="305">
        <f>SUM(部門費!P11:P13)</f>
        <v>0</v>
      </c>
      <c r="S41" s="305">
        <f>SUM(部門費!Q11:Q13)</f>
        <v>0</v>
      </c>
      <c r="T41" s="305">
        <f>SUM(部門費!R11:R13)</f>
        <v>0</v>
      </c>
      <c r="U41" s="305">
        <f>SUM(部門費!S11:S13)</f>
        <v>0</v>
      </c>
      <c r="V41" s="305">
        <f>SUM(部門費!T11:T13)</f>
        <v>0</v>
      </c>
      <c r="W41" s="305">
        <f>SUM(部門費!U11:U13)</f>
        <v>0</v>
      </c>
      <c r="X41" s="305">
        <f>SUM(部門費!V11:V13)</f>
        <v>0</v>
      </c>
      <c r="Y41" s="305">
        <f>SUM(部門費!W11:W13)</f>
        <v>0</v>
      </c>
      <c r="Z41" s="305">
        <f>SUM(部門費!X11:X13)</f>
        <v>0</v>
      </c>
      <c r="AA41" s="305">
        <f t="shared" si="0"/>
        <v>0</v>
      </c>
      <c r="AB41" s="80"/>
      <c r="AC41" s="80"/>
    </row>
    <row r="42" spans="1:29" s="75" customFormat="1" ht="31.15" customHeight="1">
      <c r="B42" s="962" t="s">
        <v>571</v>
      </c>
      <c r="C42" s="962" t="s">
        <v>1642</v>
      </c>
      <c r="D42" s="318" t="s">
        <v>570</v>
      </c>
      <c r="E42" s="305">
        <f>SUM(部門費!C50:C52)</f>
        <v>0</v>
      </c>
      <c r="F42" s="305">
        <f>SUM(部門費!D50:D52)</f>
        <v>0</v>
      </c>
      <c r="G42" s="305">
        <f>SUM(部門費!E50:E52)</f>
        <v>0</v>
      </c>
      <c r="H42" s="305">
        <f>SUM(部門費!F50:F52)</f>
        <v>0</v>
      </c>
      <c r="I42" s="305">
        <f>SUM(部門費!G50:G52)</f>
        <v>0</v>
      </c>
      <c r="J42" s="305">
        <f>SUM(部門費!H50:H52)</f>
        <v>0</v>
      </c>
      <c r="K42" s="305">
        <f>SUM(部門費!I50:I52)</f>
        <v>0</v>
      </c>
      <c r="L42" s="305">
        <f>SUM(部門費!J50:J52)</f>
        <v>0</v>
      </c>
      <c r="M42" s="305">
        <f>SUM(部門費!K50:K52)</f>
        <v>0</v>
      </c>
      <c r="N42" s="305">
        <f>SUM(部門費!L50:L52)</f>
        <v>0</v>
      </c>
      <c r="O42" s="305">
        <f>SUM(部門費!M50:M52)</f>
        <v>0</v>
      </c>
      <c r="P42" s="305">
        <f>SUM(部門費!N50:N52)</f>
        <v>0</v>
      </c>
      <c r="Q42" s="305">
        <f>SUM(部門費!O50:O52)</f>
        <v>0</v>
      </c>
      <c r="R42" s="305">
        <f>SUM(部門費!P50:P52)</f>
        <v>0</v>
      </c>
      <c r="S42" s="305">
        <f>SUM(部門費!Q50:Q52)</f>
        <v>0</v>
      </c>
      <c r="T42" s="305">
        <f>SUM(部門費!R50:R52)</f>
        <v>0</v>
      </c>
      <c r="U42" s="305">
        <f>SUM(部門費!S50:S52)</f>
        <v>0</v>
      </c>
      <c r="V42" s="305">
        <f>SUM(部門費!T50:T52)</f>
        <v>0</v>
      </c>
      <c r="W42" s="305">
        <f>SUM(部門費!U50:U52)</f>
        <v>0</v>
      </c>
      <c r="X42" s="305">
        <f>SUM(部門費!V50:V52)</f>
        <v>0</v>
      </c>
      <c r="Y42" s="305">
        <f>SUM(部門費!W50:W52)</f>
        <v>0</v>
      </c>
      <c r="Z42" s="305">
        <f>SUM(部門費!X50:X52)</f>
        <v>0</v>
      </c>
      <c r="AA42" s="305">
        <f t="shared" si="0"/>
        <v>0</v>
      </c>
      <c r="AB42" s="80"/>
      <c r="AC42" s="80"/>
    </row>
    <row r="43" spans="1:29" s="75" customFormat="1" ht="31.15" customHeight="1">
      <c r="B43" s="963"/>
      <c r="C43" s="963"/>
      <c r="D43" s="318" t="s">
        <v>158</v>
      </c>
      <c r="E43" s="305">
        <f>SUM(部門費!C45:C46)</f>
        <v>0</v>
      </c>
      <c r="F43" s="305">
        <f>SUM(部門費!D45:D46)</f>
        <v>0</v>
      </c>
      <c r="G43" s="305">
        <f>SUM(部門費!E45:E46)</f>
        <v>0</v>
      </c>
      <c r="H43" s="305">
        <f>SUM(部門費!F45:F46)</f>
        <v>0</v>
      </c>
      <c r="I43" s="305">
        <f>SUM(部門費!G45:G46)</f>
        <v>0</v>
      </c>
      <c r="J43" s="305">
        <f>SUM(部門費!H45:H46)</f>
        <v>0</v>
      </c>
      <c r="K43" s="305">
        <f>SUM(部門費!I45:I46)</f>
        <v>0</v>
      </c>
      <c r="L43" s="305">
        <f>SUM(部門費!J45:J46)</f>
        <v>0</v>
      </c>
      <c r="M43" s="305">
        <f>SUM(部門費!K45:K46)</f>
        <v>0</v>
      </c>
      <c r="N43" s="305">
        <f>SUM(部門費!L45:L46)</f>
        <v>0</v>
      </c>
      <c r="O43" s="305">
        <f>SUM(部門費!M45:M46)</f>
        <v>0</v>
      </c>
      <c r="P43" s="305">
        <f>SUM(部門費!N45:N46)</f>
        <v>0</v>
      </c>
      <c r="Q43" s="305">
        <f>SUM(部門費!O45:O46)</f>
        <v>0</v>
      </c>
      <c r="R43" s="305">
        <f>SUM(部門費!P45:P46)</f>
        <v>0</v>
      </c>
      <c r="S43" s="305">
        <f>SUM(部門費!Q45:Q46)</f>
        <v>0</v>
      </c>
      <c r="T43" s="305">
        <f>SUM(部門費!R45:R46)</f>
        <v>0</v>
      </c>
      <c r="U43" s="305">
        <f>SUM(部門費!S45:S46)</f>
        <v>0</v>
      </c>
      <c r="V43" s="305">
        <f>SUM(部門費!T45:T46)</f>
        <v>0</v>
      </c>
      <c r="W43" s="305">
        <f>SUM(部門費!U45:U46)</f>
        <v>0</v>
      </c>
      <c r="X43" s="305">
        <f>SUM(部門費!V45:V46)</f>
        <v>0</v>
      </c>
      <c r="Y43" s="305">
        <f>SUM(部門費!W45:W46)</f>
        <v>0</v>
      </c>
      <c r="Z43" s="305">
        <f>SUM(部門費!X45:X46)</f>
        <v>0</v>
      </c>
      <c r="AA43" s="305">
        <f t="shared" si="0"/>
        <v>0</v>
      </c>
      <c r="AB43" s="80"/>
      <c r="AC43" s="80"/>
    </row>
    <row r="44" spans="1:29" s="75" customFormat="1" ht="31.15" customHeight="1">
      <c r="B44" s="962" t="s">
        <v>572</v>
      </c>
      <c r="C44" s="962" t="s">
        <v>1642</v>
      </c>
      <c r="D44" s="318" t="s">
        <v>570</v>
      </c>
      <c r="E44" s="305">
        <f>SUM(部門費!C82:C84)</f>
        <v>0</v>
      </c>
      <c r="F44" s="305">
        <f>SUM(部門費!D82:D84)</f>
        <v>0</v>
      </c>
      <c r="G44" s="305">
        <f>SUM(部門費!E82:E84)</f>
        <v>0</v>
      </c>
      <c r="H44" s="305">
        <f>SUM(部門費!F82:F84)</f>
        <v>0</v>
      </c>
      <c r="I44" s="305">
        <f>SUM(部門費!G82:G84)</f>
        <v>0</v>
      </c>
      <c r="J44" s="305">
        <f>SUM(部門費!H82:H84)</f>
        <v>0</v>
      </c>
      <c r="K44" s="305">
        <f>SUM(部門費!I82:I84)</f>
        <v>0</v>
      </c>
      <c r="L44" s="305">
        <f>SUM(部門費!J82:J84)</f>
        <v>0</v>
      </c>
      <c r="M44" s="305">
        <f>SUM(部門費!K82:K84)</f>
        <v>0</v>
      </c>
      <c r="N44" s="305">
        <f>SUM(部門費!L82:L84)</f>
        <v>0</v>
      </c>
      <c r="O44" s="305">
        <f>SUM(部門費!M82:M84)</f>
        <v>0</v>
      </c>
      <c r="P44" s="305">
        <f>SUM(部門費!N82:N84)</f>
        <v>0</v>
      </c>
      <c r="Q44" s="305">
        <f>SUM(部門費!O82:O84)</f>
        <v>0</v>
      </c>
      <c r="R44" s="305">
        <f>SUM(部門費!P82:P84)</f>
        <v>0</v>
      </c>
      <c r="S44" s="305">
        <f>SUM(部門費!Q82:Q84)</f>
        <v>0</v>
      </c>
      <c r="T44" s="305">
        <f>SUM(部門費!R82:R84)</f>
        <v>0</v>
      </c>
      <c r="U44" s="305">
        <f>SUM(部門費!S82:S84)</f>
        <v>0</v>
      </c>
      <c r="V44" s="305">
        <f>SUM(部門費!T82:T84)</f>
        <v>0</v>
      </c>
      <c r="W44" s="305">
        <f>SUM(部門費!U82:U84)</f>
        <v>0</v>
      </c>
      <c r="X44" s="305">
        <f>SUM(部門費!V82:V84)</f>
        <v>0</v>
      </c>
      <c r="Y44" s="305">
        <f>SUM(部門費!W82:W84)</f>
        <v>0</v>
      </c>
      <c r="Z44" s="305">
        <f>SUM(部門費!X82:X84)</f>
        <v>0</v>
      </c>
      <c r="AA44" s="305">
        <f t="shared" si="0"/>
        <v>0</v>
      </c>
      <c r="AB44" s="80"/>
      <c r="AC44" s="80"/>
    </row>
    <row r="45" spans="1:29" s="75" customFormat="1" ht="31.15" customHeight="1">
      <c r="B45" s="963"/>
      <c r="C45" s="963"/>
      <c r="D45" s="318" t="s">
        <v>158</v>
      </c>
      <c r="E45" s="305">
        <f>SUM(部門費!C77:C78)</f>
        <v>0</v>
      </c>
      <c r="F45" s="305">
        <f>SUM(部門費!D77:D78)</f>
        <v>0</v>
      </c>
      <c r="G45" s="305">
        <f>SUM(部門費!E77:E78)</f>
        <v>0</v>
      </c>
      <c r="H45" s="305">
        <f>SUM(部門費!F77:F78)</f>
        <v>0</v>
      </c>
      <c r="I45" s="305">
        <f>SUM(部門費!G77:G78)</f>
        <v>0</v>
      </c>
      <c r="J45" s="305">
        <f>SUM(部門費!H77:H78)</f>
        <v>0</v>
      </c>
      <c r="K45" s="305">
        <f>SUM(部門費!I77:I78)</f>
        <v>0</v>
      </c>
      <c r="L45" s="305">
        <f>SUM(部門費!J77:J78)</f>
        <v>0</v>
      </c>
      <c r="M45" s="305">
        <f>SUM(部門費!K77:K78)</f>
        <v>0</v>
      </c>
      <c r="N45" s="305">
        <f>SUM(部門費!L77:L78)</f>
        <v>0</v>
      </c>
      <c r="O45" s="305">
        <f>SUM(部門費!M77:M78)</f>
        <v>0</v>
      </c>
      <c r="P45" s="305">
        <f>SUM(部門費!N77:N78)</f>
        <v>0</v>
      </c>
      <c r="Q45" s="305">
        <f>SUM(部門費!O77:O78)</f>
        <v>0</v>
      </c>
      <c r="R45" s="305">
        <f>SUM(部門費!P77:P78)</f>
        <v>0</v>
      </c>
      <c r="S45" s="305">
        <f>SUM(部門費!Q77:Q78)</f>
        <v>0</v>
      </c>
      <c r="T45" s="305">
        <f>SUM(部門費!R77:R78)</f>
        <v>0</v>
      </c>
      <c r="U45" s="305">
        <f>SUM(部門費!S77:S78)</f>
        <v>0</v>
      </c>
      <c r="V45" s="305">
        <f>SUM(部門費!T77:T78)</f>
        <v>0</v>
      </c>
      <c r="W45" s="305">
        <f>SUM(部門費!U77:U78)</f>
        <v>0</v>
      </c>
      <c r="X45" s="305">
        <f>SUM(部門費!V77:V78)</f>
        <v>0</v>
      </c>
      <c r="Y45" s="305">
        <f>SUM(部門費!W77:W78)</f>
        <v>0</v>
      </c>
      <c r="Z45" s="305">
        <f>SUM(部門費!X77:X78)</f>
        <v>0</v>
      </c>
      <c r="AA45" s="305">
        <f t="shared" si="0"/>
        <v>0</v>
      </c>
      <c r="AB45" s="80"/>
      <c r="AC45" s="80"/>
    </row>
    <row r="46" spans="1:29" s="75" customFormat="1" ht="31.15" customHeight="1">
      <c r="B46" s="962" t="s">
        <v>99</v>
      </c>
      <c r="C46" s="962" t="s">
        <v>1642</v>
      </c>
      <c r="D46" s="318" t="s">
        <v>570</v>
      </c>
      <c r="E46" s="305">
        <f ca="1">SUM(部門費!C114:C116)</f>
        <v>0</v>
      </c>
      <c r="F46" s="305">
        <f ca="1">SUM(部門費!D114:D116)</f>
        <v>0</v>
      </c>
      <c r="G46" s="305">
        <f ca="1">SUM(部門費!E114:E116)</f>
        <v>0</v>
      </c>
      <c r="H46" s="305">
        <f ca="1">SUM(部門費!F114:F116)</f>
        <v>0</v>
      </c>
      <c r="I46" s="305">
        <f ca="1">SUM(部門費!G114:G116)</f>
        <v>0</v>
      </c>
      <c r="J46" s="305">
        <f ca="1">SUM(部門費!H114:H116)</f>
        <v>0</v>
      </c>
      <c r="K46" s="305">
        <f ca="1">SUM(部門費!I114:I116)</f>
        <v>0</v>
      </c>
      <c r="L46" s="305">
        <f ca="1">SUM(部門費!J114:J116)</f>
        <v>0</v>
      </c>
      <c r="M46" s="305">
        <f ca="1">SUM(部門費!K114:K116)</f>
        <v>0</v>
      </c>
      <c r="N46" s="305">
        <f ca="1">SUM(部門費!L114:L116)</f>
        <v>0</v>
      </c>
      <c r="O46" s="305">
        <f ca="1">SUM(部門費!M114:M116)</f>
        <v>0</v>
      </c>
      <c r="P46" s="305">
        <f ca="1">SUM(部門費!N114:N116)</f>
        <v>0</v>
      </c>
      <c r="Q46" s="305">
        <f ca="1">SUM(部門費!O114:O116)</f>
        <v>0</v>
      </c>
      <c r="R46" s="305">
        <f ca="1">SUM(部門費!P114:P116)</f>
        <v>0</v>
      </c>
      <c r="S46" s="305">
        <f ca="1">SUM(部門費!Q114:Q116)</f>
        <v>0</v>
      </c>
      <c r="T46" s="305">
        <f ca="1">SUM(部門費!R114:R116)</f>
        <v>0</v>
      </c>
      <c r="U46" s="305">
        <f ca="1">SUM(部門費!S114:S116)</f>
        <v>0</v>
      </c>
      <c r="V46" s="305">
        <f ca="1">SUM(部門費!T114:T116)</f>
        <v>0</v>
      </c>
      <c r="W46" s="305">
        <f ca="1">SUM(部門費!U114:U116)</f>
        <v>0</v>
      </c>
      <c r="X46" s="305">
        <f ca="1">SUM(部門費!V114:V116)</f>
        <v>0</v>
      </c>
      <c r="Y46" s="305">
        <f ca="1">SUM(部門費!W114:W116)</f>
        <v>0</v>
      </c>
      <c r="Z46" s="305">
        <f ca="1">SUM(部門費!X114:X116)</f>
        <v>0</v>
      </c>
      <c r="AA46" s="305">
        <f t="shared" ca="1" si="0"/>
        <v>0</v>
      </c>
      <c r="AB46" s="80"/>
      <c r="AC46" s="80"/>
    </row>
    <row r="47" spans="1:29" s="75" customFormat="1" ht="31.15" customHeight="1">
      <c r="B47" s="963"/>
      <c r="C47" s="963"/>
      <c r="D47" s="318" t="s">
        <v>158</v>
      </c>
      <c r="E47" s="305">
        <f>SUM(部門費!C109:C110)</f>
        <v>0</v>
      </c>
      <c r="F47" s="305">
        <f>SUM(部門費!D109:D110)</f>
        <v>0</v>
      </c>
      <c r="G47" s="305">
        <f>SUM(部門費!E109:E110)</f>
        <v>0</v>
      </c>
      <c r="H47" s="305">
        <f>SUM(部門費!F109:F110)</f>
        <v>0</v>
      </c>
      <c r="I47" s="305">
        <f>SUM(部門費!G109:G110)</f>
        <v>0</v>
      </c>
      <c r="J47" s="305">
        <f>SUM(部門費!H109:H110)</f>
        <v>0</v>
      </c>
      <c r="K47" s="305">
        <f>SUM(部門費!I109:I110)</f>
        <v>0</v>
      </c>
      <c r="L47" s="305">
        <f>SUM(部門費!J109:J110)</f>
        <v>0</v>
      </c>
      <c r="M47" s="305">
        <f>SUM(部門費!K109:K110)</f>
        <v>0</v>
      </c>
      <c r="N47" s="305">
        <f>SUM(部門費!L109:L110)</f>
        <v>0</v>
      </c>
      <c r="O47" s="305">
        <f>SUM(部門費!M109:M110)</f>
        <v>0</v>
      </c>
      <c r="P47" s="305">
        <f>SUM(部門費!N109:N110)</f>
        <v>0</v>
      </c>
      <c r="Q47" s="305">
        <f>SUM(部門費!O109:O110)</f>
        <v>0</v>
      </c>
      <c r="R47" s="305">
        <f>SUM(部門費!P109:P110)</f>
        <v>0</v>
      </c>
      <c r="S47" s="305">
        <f>SUM(部門費!Q109:Q110)</f>
        <v>0</v>
      </c>
      <c r="T47" s="305">
        <f>SUM(部門費!R109:R110)</f>
        <v>0</v>
      </c>
      <c r="U47" s="305">
        <f>SUM(部門費!S109:S110)</f>
        <v>0</v>
      </c>
      <c r="V47" s="305">
        <f>SUM(部門費!T109:T110)</f>
        <v>0</v>
      </c>
      <c r="W47" s="305">
        <f>SUM(部門費!U109:U110)</f>
        <v>0</v>
      </c>
      <c r="X47" s="305">
        <f>SUM(部門費!V109:V110)</f>
        <v>0</v>
      </c>
      <c r="Y47" s="305">
        <f>SUM(部門費!W109:W110)</f>
        <v>0</v>
      </c>
      <c r="Z47" s="305">
        <f>SUM(部門費!X109:X110)</f>
        <v>0</v>
      </c>
      <c r="AA47" s="305">
        <f t="shared" si="0"/>
        <v>0</v>
      </c>
      <c r="AB47" s="80"/>
      <c r="AC47" s="80"/>
    </row>
    <row r="48" spans="1:29" s="75" customFormat="1" ht="31.15" customHeight="1">
      <c r="B48" s="877" t="s">
        <v>1383</v>
      </c>
      <c r="C48" s="878"/>
      <c r="D48" s="879"/>
      <c r="E48" s="305">
        <f ca="1">部門費!C131</f>
        <v>0</v>
      </c>
      <c r="F48" s="305">
        <f ca="1">部門費!D131</f>
        <v>0</v>
      </c>
      <c r="G48" s="305">
        <f ca="1">部門費!E131</f>
        <v>0</v>
      </c>
      <c r="H48" s="305">
        <f ca="1">部門費!F131</f>
        <v>0</v>
      </c>
      <c r="I48" s="305">
        <f ca="1">部門費!G131</f>
        <v>0</v>
      </c>
      <c r="J48" s="305">
        <f ca="1">部門費!H131</f>
        <v>0</v>
      </c>
      <c r="K48" s="305">
        <f ca="1">部門費!I131</f>
        <v>0</v>
      </c>
      <c r="L48" s="305">
        <f ca="1">部門費!J131</f>
        <v>0</v>
      </c>
      <c r="M48" s="305">
        <f ca="1">部門費!K131</f>
        <v>0</v>
      </c>
      <c r="N48" s="305">
        <f ca="1">部門費!L131</f>
        <v>0</v>
      </c>
      <c r="O48" s="305">
        <f ca="1">部門費!M131</f>
        <v>0</v>
      </c>
      <c r="P48" s="305">
        <f ca="1">部門費!N131</f>
        <v>0</v>
      </c>
      <c r="Q48" s="305">
        <f ca="1">部門費!O131</f>
        <v>0</v>
      </c>
      <c r="R48" s="305">
        <f ca="1">部門費!P131</f>
        <v>0</v>
      </c>
      <c r="S48" s="305">
        <f ca="1">部門費!Q131</f>
        <v>0</v>
      </c>
      <c r="T48" s="305">
        <f ca="1">部門費!R131</f>
        <v>0</v>
      </c>
      <c r="U48" s="305">
        <f ca="1">部門費!S131</f>
        <v>0</v>
      </c>
      <c r="V48" s="305">
        <f ca="1">部門費!T131</f>
        <v>0</v>
      </c>
      <c r="W48" s="305">
        <f ca="1">部門費!U131</f>
        <v>0</v>
      </c>
      <c r="X48" s="305">
        <f ca="1">部門費!V131</f>
        <v>0</v>
      </c>
      <c r="Y48" s="305">
        <f ca="1">部門費!W131</f>
        <v>0</v>
      </c>
      <c r="Z48" s="305">
        <f ca="1">部門費!X131</f>
        <v>0</v>
      </c>
      <c r="AA48" s="305">
        <f t="shared" ca="1" si="0"/>
        <v>0</v>
      </c>
      <c r="AB48" s="80"/>
      <c r="AC48" s="80"/>
    </row>
    <row r="49" spans="1:35" s="75" customFormat="1" ht="13.5">
      <c r="B49" s="225"/>
      <c r="C49" s="270"/>
      <c r="D49" s="86"/>
      <c r="E49" s="86"/>
      <c r="F49" s="86"/>
      <c r="G49" s="86"/>
      <c r="H49" s="87"/>
      <c r="I49" s="87"/>
      <c r="J49" s="86"/>
      <c r="K49" s="77"/>
      <c r="L49" s="77"/>
      <c r="M49" s="77"/>
      <c r="N49" s="77"/>
      <c r="O49" s="77"/>
      <c r="P49" s="77"/>
      <c r="Q49" s="77"/>
      <c r="R49" s="77"/>
      <c r="S49" s="77"/>
      <c r="T49" s="77"/>
      <c r="U49" s="77"/>
      <c r="V49" s="77"/>
      <c r="W49" s="77"/>
      <c r="X49" s="77"/>
      <c r="Y49" s="77"/>
      <c r="Z49" s="77"/>
      <c r="AA49" s="77"/>
      <c r="AB49" s="77"/>
      <c r="AC49" s="77"/>
      <c r="AD49" s="77"/>
      <c r="AE49" s="78"/>
      <c r="AF49" s="79"/>
      <c r="AG49" s="80"/>
      <c r="AH49" s="80"/>
      <c r="AI49" s="80"/>
    </row>
    <row r="50" spans="1:35" s="60" customFormat="1" ht="21.75" customHeight="1">
      <c r="A50" s="259" t="s">
        <v>987</v>
      </c>
      <c r="B50" s="259" t="s">
        <v>988</v>
      </c>
      <c r="C50" s="62"/>
      <c r="D50" s="62"/>
      <c r="E50" s="62"/>
      <c r="F50" s="62"/>
      <c r="G50" s="62"/>
      <c r="H50" s="62"/>
      <c r="I50" s="62"/>
      <c r="J50" s="62"/>
      <c r="K50" s="62"/>
      <c r="L50" s="62"/>
      <c r="M50" s="62"/>
      <c r="N50" s="62"/>
      <c r="O50" s="62"/>
      <c r="P50" s="62"/>
      <c r="Q50" s="62"/>
      <c r="R50" s="62"/>
      <c r="S50" s="62"/>
      <c r="T50" s="62"/>
      <c r="U50" s="62"/>
      <c r="V50" s="62"/>
      <c r="W50" s="62"/>
      <c r="X50" s="62"/>
      <c r="Y50" s="62"/>
      <c r="Z50" s="62"/>
      <c r="AA50" s="62"/>
      <c r="AB50" s="61"/>
      <c r="AC50" s="61"/>
      <c r="AD50" s="61"/>
    </row>
    <row r="51" spans="1:35" s="75" customFormat="1">
      <c r="C51" s="76"/>
      <c r="D51" s="77"/>
      <c r="E51" s="77"/>
      <c r="F51" s="77"/>
      <c r="G51" s="77"/>
      <c r="H51" s="77"/>
      <c r="I51" s="77"/>
      <c r="J51" s="77"/>
      <c r="K51" s="77"/>
      <c r="L51" s="77"/>
      <c r="M51" s="77"/>
      <c r="N51" s="77"/>
      <c r="O51" s="77"/>
      <c r="P51" s="77"/>
      <c r="Q51" s="77"/>
      <c r="R51" s="77"/>
      <c r="S51" s="77"/>
      <c r="T51" s="77"/>
      <c r="U51" s="77"/>
      <c r="V51" s="77"/>
      <c r="W51" s="77"/>
      <c r="X51" s="77"/>
      <c r="Y51" s="77"/>
      <c r="Z51" s="77"/>
      <c r="AA51" s="77"/>
      <c r="AB51" s="77"/>
      <c r="AC51" s="77"/>
      <c r="AD51" s="77"/>
      <c r="AE51" s="78"/>
      <c r="AF51" s="79"/>
      <c r="AG51" s="80"/>
      <c r="AH51" s="80"/>
      <c r="AI51" s="80"/>
    </row>
    <row r="52" spans="1:35" s="75" customFormat="1" ht="54" customHeight="1">
      <c r="B52" s="565" t="s">
        <v>870</v>
      </c>
      <c r="C52" s="565"/>
      <c r="D52" s="565"/>
      <c r="E52" s="565"/>
      <c r="F52" s="565"/>
      <c r="G52" s="565"/>
      <c r="H52" s="565"/>
      <c r="I52" s="565"/>
      <c r="J52" s="565"/>
      <c r="K52" s="565"/>
      <c r="L52" s="565"/>
      <c r="M52" s="565"/>
      <c r="N52" s="565"/>
      <c r="O52" s="565"/>
      <c r="P52" s="565"/>
      <c r="Q52" s="565"/>
      <c r="R52" s="565"/>
      <c r="S52" s="565"/>
      <c r="T52" s="565"/>
      <c r="U52" s="565"/>
      <c r="V52" s="565"/>
      <c r="W52" s="565"/>
      <c r="X52" s="565"/>
      <c r="Y52" s="565"/>
      <c r="Z52" s="565"/>
      <c r="AA52" s="565"/>
      <c r="AB52" s="565"/>
      <c r="AC52" s="565"/>
      <c r="AD52" s="565"/>
      <c r="AE52" s="565"/>
      <c r="AF52" s="565"/>
      <c r="AG52" s="565"/>
      <c r="AH52" s="80"/>
    </row>
    <row r="53" spans="1:35" s="60" customFormat="1" ht="15" customHeight="1" thickBot="1">
      <c r="A53" s="151"/>
      <c r="B53" s="249" t="s">
        <v>1174</v>
      </c>
      <c r="C53" s="62"/>
      <c r="D53" s="62"/>
      <c r="E53" s="62"/>
      <c r="F53" s="62"/>
      <c r="G53" s="62"/>
      <c r="H53" s="62"/>
      <c r="I53" s="62"/>
      <c r="J53" s="62"/>
      <c r="K53" s="62"/>
      <c r="L53" s="62"/>
      <c r="M53" s="62"/>
      <c r="N53" s="62"/>
      <c r="O53" s="62"/>
      <c r="P53" s="151"/>
      <c r="Q53" s="151"/>
      <c r="R53" s="151"/>
      <c r="S53" s="62"/>
      <c r="T53" s="62"/>
      <c r="U53" s="62"/>
      <c r="V53" s="62"/>
      <c r="W53" s="151"/>
      <c r="X53" s="151"/>
      <c r="Y53" s="151"/>
      <c r="Z53" s="151"/>
      <c r="AA53" s="151"/>
    </row>
    <row r="54" spans="1:35" s="75" customFormat="1" ht="24.75" customHeight="1" thickBot="1">
      <c r="B54" s="743" t="s">
        <v>1175</v>
      </c>
      <c r="C54" s="744"/>
      <c r="D54" s="744"/>
      <c r="E54" s="744"/>
      <c r="F54" s="744"/>
      <c r="G54" s="744"/>
      <c r="H54" s="744"/>
      <c r="I54" s="744"/>
      <c r="J54" s="744"/>
      <c r="K54" s="744"/>
      <c r="L54" s="744"/>
      <c r="M54" s="744"/>
      <c r="N54" s="744"/>
      <c r="O54" s="744"/>
      <c r="P54" s="744"/>
      <c r="Q54" s="744"/>
      <c r="R54" s="744"/>
      <c r="S54" s="744"/>
      <c r="T54" s="744"/>
      <c r="U54" s="744"/>
      <c r="V54" s="744"/>
      <c r="W54" s="744"/>
      <c r="X54" s="745"/>
      <c r="Y54" s="80"/>
      <c r="Z54" s="80"/>
      <c r="AA54" s="80"/>
    </row>
    <row r="55" spans="1:35" s="89" customFormat="1" ht="18.75" customHeight="1">
      <c r="B55" s="95" t="s">
        <v>1388</v>
      </c>
      <c r="C55" s="91"/>
      <c r="D55" s="92"/>
      <c r="E55" s="92"/>
      <c r="F55" s="92"/>
      <c r="G55" s="92"/>
      <c r="H55" s="92"/>
      <c r="I55" s="92"/>
      <c r="J55" s="92"/>
      <c r="K55" s="92"/>
      <c r="L55" s="92"/>
      <c r="M55" s="92"/>
      <c r="N55" s="92"/>
      <c r="O55" s="92"/>
      <c r="P55" s="92"/>
      <c r="Q55" s="92"/>
      <c r="R55" s="92"/>
      <c r="S55" s="92"/>
      <c r="T55" s="92"/>
      <c r="U55" s="92"/>
      <c r="V55" s="92"/>
      <c r="W55" s="92"/>
      <c r="X55" s="92"/>
      <c r="Y55" s="92"/>
      <c r="Z55" s="92"/>
      <c r="AA55" s="92"/>
      <c r="AB55" s="78"/>
      <c r="AC55" s="93"/>
      <c r="AD55" s="94"/>
      <c r="AE55" s="94"/>
      <c r="AF55" s="94"/>
    </row>
    <row r="56" spans="1:35" s="89" customFormat="1" ht="18.75" customHeight="1">
      <c r="B56" s="300" t="s">
        <v>634</v>
      </c>
      <c r="C56" s="738" t="s">
        <v>1176</v>
      </c>
      <c r="D56" s="738"/>
      <c r="E56" s="738"/>
      <c r="F56" s="92"/>
      <c r="G56" s="92"/>
      <c r="H56" s="92"/>
      <c r="I56" s="92"/>
      <c r="J56" s="92"/>
      <c r="K56" s="92"/>
      <c r="L56" s="92"/>
      <c r="M56" s="92"/>
      <c r="N56" s="92"/>
      <c r="O56" s="92"/>
      <c r="P56" s="92"/>
      <c r="Q56" s="92"/>
      <c r="R56" s="92"/>
      <c r="S56" s="92"/>
      <c r="T56" s="92"/>
      <c r="U56" s="92"/>
      <c r="V56" s="92"/>
      <c r="W56" s="92"/>
      <c r="X56" s="92"/>
      <c r="Y56" s="92"/>
      <c r="Z56" s="92"/>
      <c r="AA56" s="92"/>
      <c r="AB56" s="78"/>
      <c r="AC56" s="93"/>
      <c r="AD56" s="94"/>
      <c r="AE56" s="94"/>
      <c r="AF56" s="94"/>
    </row>
    <row r="57" spans="1:35" s="48" customFormat="1" ht="13.5">
      <c r="A57" s="217"/>
      <c r="B57" s="354" t="s">
        <v>568</v>
      </c>
      <c r="C57" s="961">
        <f>SUM(AA40:AA41)</f>
        <v>0</v>
      </c>
      <c r="D57" s="961"/>
      <c r="E57" s="961"/>
      <c r="F57" s="217"/>
      <c r="G57" s="217"/>
      <c r="H57" s="217"/>
      <c r="I57" s="217"/>
      <c r="J57" s="217"/>
      <c r="K57" s="217"/>
      <c r="L57" s="217"/>
      <c r="M57" s="217"/>
      <c r="N57" s="217"/>
      <c r="O57" s="217"/>
      <c r="P57" s="217"/>
      <c r="Q57" s="217"/>
      <c r="R57" s="217"/>
      <c r="S57" s="217"/>
      <c r="T57" s="217"/>
      <c r="U57" s="217"/>
      <c r="V57" s="217"/>
      <c r="W57" s="217"/>
      <c r="X57" s="217"/>
    </row>
    <row r="58" spans="1:35" s="48" customFormat="1" ht="13.5">
      <c r="A58" s="217"/>
      <c r="B58" s="354" t="s">
        <v>571</v>
      </c>
      <c r="C58" s="961">
        <f>SUM(AA42:AA43)</f>
        <v>0</v>
      </c>
      <c r="D58" s="961"/>
      <c r="E58" s="961"/>
      <c r="F58" s="217"/>
      <c r="G58" s="217"/>
      <c r="H58" s="217"/>
      <c r="I58" s="217"/>
      <c r="J58" s="217"/>
      <c r="K58" s="217"/>
      <c r="L58" s="217"/>
      <c r="M58" s="217"/>
      <c r="N58" s="217"/>
      <c r="O58" s="217"/>
      <c r="P58" s="217"/>
      <c r="Q58" s="217"/>
      <c r="R58" s="217"/>
      <c r="S58" s="217"/>
      <c r="T58" s="217"/>
      <c r="U58" s="217"/>
      <c r="V58" s="217"/>
      <c r="W58" s="217"/>
      <c r="X58" s="217"/>
    </row>
    <row r="59" spans="1:35" s="48" customFormat="1" ht="13.5">
      <c r="A59" s="217"/>
      <c r="B59" s="354" t="s">
        <v>572</v>
      </c>
      <c r="C59" s="961">
        <f>SUM(AA44:AA45)</f>
        <v>0</v>
      </c>
      <c r="D59" s="961"/>
      <c r="E59" s="961"/>
      <c r="F59" s="217"/>
      <c r="G59" s="217"/>
      <c r="H59" s="217"/>
      <c r="I59" s="217"/>
      <c r="J59" s="217"/>
      <c r="K59" s="217"/>
      <c r="L59" s="217"/>
      <c r="M59" s="217"/>
      <c r="N59" s="217"/>
      <c r="O59" s="217"/>
      <c r="P59" s="217"/>
      <c r="Q59" s="217"/>
      <c r="R59" s="217"/>
      <c r="S59" s="217"/>
      <c r="T59" s="217"/>
      <c r="U59" s="217"/>
      <c r="V59" s="217"/>
      <c r="W59" s="217"/>
      <c r="X59" s="217"/>
    </row>
    <row r="60" spans="1:35" s="48" customFormat="1" ht="13.5">
      <c r="A60" s="217"/>
      <c r="B60" s="354" t="s">
        <v>99</v>
      </c>
      <c r="C60" s="961">
        <f ca="1">SUM(AA46:AA47)</f>
        <v>0</v>
      </c>
      <c r="D60" s="961"/>
      <c r="E60" s="961"/>
      <c r="F60" s="217"/>
      <c r="G60" s="217"/>
      <c r="H60" s="217"/>
      <c r="I60" s="217"/>
      <c r="J60" s="217"/>
      <c r="K60" s="217"/>
      <c r="L60" s="217"/>
      <c r="M60" s="217"/>
      <c r="N60" s="217"/>
      <c r="O60" s="217"/>
      <c r="P60" s="217"/>
      <c r="Q60" s="217"/>
      <c r="R60" s="217"/>
      <c r="S60" s="217"/>
      <c r="T60" s="217"/>
      <c r="U60" s="217"/>
      <c r="V60" s="217"/>
      <c r="W60" s="217"/>
      <c r="X60" s="217"/>
    </row>
    <row r="61" spans="1:35" s="48" customFormat="1" ht="13.5">
      <c r="A61" s="217"/>
      <c r="B61" s="354" t="s">
        <v>770</v>
      </c>
      <c r="C61" s="961">
        <f ca="1">AA48</f>
        <v>0</v>
      </c>
      <c r="D61" s="961"/>
      <c r="E61" s="961"/>
      <c r="F61" s="217"/>
      <c r="G61" s="217"/>
      <c r="H61" s="217"/>
      <c r="I61" s="217"/>
      <c r="J61" s="217"/>
      <c r="K61" s="217"/>
      <c r="L61" s="217"/>
      <c r="M61" s="217"/>
      <c r="N61" s="217"/>
      <c r="O61" s="217"/>
      <c r="P61" s="217"/>
      <c r="Q61" s="217"/>
      <c r="R61" s="217"/>
      <c r="S61" s="217"/>
      <c r="T61" s="217"/>
      <c r="U61" s="217"/>
      <c r="V61" s="217"/>
      <c r="W61" s="217"/>
      <c r="X61" s="217"/>
    </row>
    <row r="62" spans="1:35" s="69" customFormat="1">
      <c r="A62" s="213"/>
      <c r="B62" s="269"/>
      <c r="C62" s="254"/>
      <c r="D62" s="213"/>
      <c r="E62" s="213"/>
      <c r="F62" s="213"/>
      <c r="G62" s="213"/>
      <c r="H62" s="213"/>
      <c r="I62" s="213"/>
      <c r="J62" s="213"/>
      <c r="K62" s="213"/>
      <c r="L62" s="213"/>
      <c r="M62" s="213"/>
      <c r="N62" s="213"/>
      <c r="O62" s="213"/>
      <c r="P62" s="213"/>
      <c r="Q62" s="213"/>
      <c r="R62" s="213"/>
      <c r="S62" s="213"/>
      <c r="T62" s="213"/>
      <c r="U62" s="213"/>
      <c r="V62" s="213"/>
      <c r="W62" s="213"/>
      <c r="X62" s="213"/>
    </row>
    <row r="63" spans="1:35" s="89" customFormat="1" ht="17.25" customHeight="1" thickBot="1">
      <c r="B63" s="117" t="s">
        <v>469</v>
      </c>
      <c r="C63" s="91"/>
      <c r="D63" s="92"/>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78"/>
      <c r="AF63" s="93"/>
      <c r="AG63" s="94"/>
      <c r="AH63" s="94"/>
      <c r="AI63" s="94"/>
    </row>
    <row r="64" spans="1:35" s="75" customFormat="1" ht="99.75" customHeight="1" thickBot="1">
      <c r="B64" s="743" t="s">
        <v>316</v>
      </c>
      <c r="C64" s="744"/>
      <c r="D64" s="744"/>
      <c r="E64" s="744"/>
      <c r="F64" s="744"/>
      <c r="G64" s="744"/>
      <c r="H64" s="744"/>
      <c r="I64" s="744"/>
      <c r="J64" s="744"/>
      <c r="K64" s="744"/>
      <c r="L64" s="744"/>
      <c r="M64" s="744"/>
      <c r="N64" s="744"/>
      <c r="O64" s="744"/>
      <c r="P64" s="744"/>
      <c r="Q64" s="744"/>
      <c r="R64" s="744"/>
      <c r="S64" s="744"/>
      <c r="T64" s="744"/>
      <c r="U64" s="744"/>
      <c r="V64" s="744"/>
      <c r="W64" s="744"/>
      <c r="X64" s="745"/>
      <c r="Y64" s="80"/>
      <c r="Z64" s="80"/>
      <c r="AA64" s="80"/>
    </row>
    <row r="65" spans="1:35" s="89" customFormat="1" ht="18.75" customHeight="1">
      <c r="B65" s="95" t="s">
        <v>1389</v>
      </c>
      <c r="C65" s="91"/>
      <c r="D65" s="92"/>
      <c r="E65" s="92"/>
      <c r="F65" s="92"/>
      <c r="G65" s="92"/>
      <c r="H65" s="92"/>
      <c r="I65" s="92"/>
      <c r="J65" s="92"/>
      <c r="K65" s="92"/>
      <c r="L65" s="92"/>
      <c r="M65" s="92"/>
      <c r="N65" s="92"/>
      <c r="O65" s="92"/>
      <c r="P65" s="92"/>
      <c r="Q65" s="92"/>
      <c r="R65" s="92"/>
      <c r="S65" s="92"/>
      <c r="T65" s="92"/>
      <c r="U65" s="92"/>
      <c r="V65" s="92"/>
      <c r="W65" s="92"/>
      <c r="X65" s="92"/>
      <c r="Y65" s="92"/>
      <c r="Z65" s="92"/>
      <c r="AA65" s="92"/>
      <c r="AB65" s="92"/>
      <c r="AC65" s="92"/>
      <c r="AD65" s="92"/>
      <c r="AE65" s="78"/>
      <c r="AF65" s="93"/>
      <c r="AG65" s="94"/>
      <c r="AH65" s="94"/>
      <c r="AI65" s="94"/>
    </row>
    <row r="66" spans="1:35" s="70" customFormat="1" ht="165.75" customHeight="1">
      <c r="A66" s="111"/>
      <c r="B66" s="316"/>
      <c r="C66" s="316"/>
      <c r="D66" s="317" t="str">
        <f>部門費!C3</f>
        <v>①燃やすごみ</v>
      </c>
      <c r="E66" s="538" t="str">
        <f>部門費!D3</f>
        <v>②燃やさないごみ</v>
      </c>
      <c r="F66" s="538" t="str">
        <f>部門費!E3</f>
        <v>③粗大ごみ</v>
      </c>
      <c r="G66" s="538" t="str">
        <f>部門費!F3</f>
        <v>④アルミ缶</v>
      </c>
      <c r="H66" s="538" t="str">
        <f>部門費!G3</f>
        <v>⑤スチール缶</v>
      </c>
      <c r="I66" s="538" t="str">
        <f>部門費!H3</f>
        <v>⑥無色のガラス製の容器</v>
      </c>
      <c r="J66" s="538" t="str">
        <f>部門費!I3</f>
        <v>⑦茶色のガラス製の容器</v>
      </c>
      <c r="K66" s="538" t="str">
        <f>部門費!J3</f>
        <v>⑧その他のガラス製の容器</v>
      </c>
      <c r="L66" s="538" t="str">
        <f>部門費!K3</f>
        <v>⑨リターナブルびん</v>
      </c>
      <c r="M66" s="538" t="str">
        <f>部門費!L3</f>
        <v>⑩ペットボトル</v>
      </c>
      <c r="N66" s="538" t="str">
        <f>部門費!M3</f>
        <v>⑪白色トレイ</v>
      </c>
      <c r="O66" s="538" t="str">
        <f>部門費!N3</f>
        <v>⑫プラスチック製容器包装</v>
      </c>
      <c r="P66" s="538" t="str">
        <f>部門費!O3</f>
        <v>⑬紙製容器包装</v>
      </c>
      <c r="Q66" s="538" t="str">
        <f>部門費!P3</f>
        <v>⑭紙パック</v>
      </c>
      <c r="R66" s="538" t="str">
        <f>部門費!Q3</f>
        <v>⑮段ボール</v>
      </c>
      <c r="S66" s="538" t="str">
        <f>部門費!R3</f>
        <v>⑯古紙</v>
      </c>
      <c r="T66" s="538" t="str">
        <f>部門費!S3</f>
        <v>⑰古布</v>
      </c>
      <c r="U66" s="538" t="str">
        <f>部門費!T3</f>
        <v>⑱生ごみ</v>
      </c>
      <c r="V66" s="538" t="str">
        <f>部門費!U3</f>
        <v>⑲廃油</v>
      </c>
      <c r="W66" s="538" t="str">
        <f>部門費!V3</f>
        <v>⑳小型家電</v>
      </c>
      <c r="X66" s="538" t="str">
        <f>部門費!W3</f>
        <v>㉑その他の資源ごみ</v>
      </c>
      <c r="Y66" s="546" t="str">
        <f>部門費!X3</f>
        <v>㉒その他のごみ</v>
      </c>
      <c r="Z66" s="363" t="s">
        <v>771</v>
      </c>
      <c r="AA66" s="111"/>
      <c r="AB66" s="111"/>
    </row>
    <row r="67" spans="1:35" s="75" customFormat="1" ht="27.6" customHeight="1">
      <c r="B67" s="962" t="s">
        <v>297</v>
      </c>
      <c r="C67" s="353" t="s">
        <v>570</v>
      </c>
      <c r="D67" s="305">
        <f t="shared" ref="D67:Y67" si="1">IF($C57=0,0,$C31*E40/$C57)</f>
        <v>0</v>
      </c>
      <c r="E67" s="305">
        <f t="shared" si="1"/>
        <v>0</v>
      </c>
      <c r="F67" s="305">
        <f t="shared" si="1"/>
        <v>0</v>
      </c>
      <c r="G67" s="305">
        <f t="shared" si="1"/>
        <v>0</v>
      </c>
      <c r="H67" s="305">
        <f t="shared" si="1"/>
        <v>0</v>
      </c>
      <c r="I67" s="305">
        <f t="shared" si="1"/>
        <v>0</v>
      </c>
      <c r="J67" s="305">
        <f t="shared" si="1"/>
        <v>0</v>
      </c>
      <c r="K67" s="305">
        <f t="shared" si="1"/>
        <v>0</v>
      </c>
      <c r="L67" s="305">
        <f t="shared" si="1"/>
        <v>0</v>
      </c>
      <c r="M67" s="305">
        <f t="shared" si="1"/>
        <v>0</v>
      </c>
      <c r="N67" s="305">
        <f t="shared" si="1"/>
        <v>0</v>
      </c>
      <c r="O67" s="305">
        <f t="shared" si="1"/>
        <v>0</v>
      </c>
      <c r="P67" s="305">
        <f t="shared" si="1"/>
        <v>0</v>
      </c>
      <c r="Q67" s="305">
        <f t="shared" si="1"/>
        <v>0</v>
      </c>
      <c r="R67" s="305">
        <f t="shared" si="1"/>
        <v>0</v>
      </c>
      <c r="S67" s="305">
        <f t="shared" si="1"/>
        <v>0</v>
      </c>
      <c r="T67" s="305">
        <f t="shared" si="1"/>
        <v>0</v>
      </c>
      <c r="U67" s="305">
        <f t="shared" si="1"/>
        <v>0</v>
      </c>
      <c r="V67" s="305">
        <f t="shared" si="1"/>
        <v>0</v>
      </c>
      <c r="W67" s="305">
        <f t="shared" si="1"/>
        <v>0</v>
      </c>
      <c r="X67" s="305">
        <f t="shared" si="1"/>
        <v>0</v>
      </c>
      <c r="Y67" s="305">
        <f t="shared" si="1"/>
        <v>0</v>
      </c>
      <c r="Z67" s="305">
        <f t="shared" ref="Z67:Z75" si="2">SUM(D67:Y67)</f>
        <v>0</v>
      </c>
    </row>
    <row r="68" spans="1:35" s="75" customFormat="1" ht="27.6" customHeight="1">
      <c r="B68" s="963"/>
      <c r="C68" s="353" t="s">
        <v>158</v>
      </c>
      <c r="D68" s="305">
        <f t="shared" ref="D68:Y68" si="3">IF($C57=0,0,$C31*E41/$C57)</f>
        <v>0</v>
      </c>
      <c r="E68" s="305">
        <f t="shared" si="3"/>
        <v>0</v>
      </c>
      <c r="F68" s="305">
        <f t="shared" si="3"/>
        <v>0</v>
      </c>
      <c r="G68" s="305">
        <f t="shared" si="3"/>
        <v>0</v>
      </c>
      <c r="H68" s="305">
        <f t="shared" si="3"/>
        <v>0</v>
      </c>
      <c r="I68" s="305">
        <f t="shared" si="3"/>
        <v>0</v>
      </c>
      <c r="J68" s="305">
        <f t="shared" si="3"/>
        <v>0</v>
      </c>
      <c r="K68" s="305">
        <f t="shared" si="3"/>
        <v>0</v>
      </c>
      <c r="L68" s="305">
        <f t="shared" si="3"/>
        <v>0</v>
      </c>
      <c r="M68" s="305">
        <f t="shared" si="3"/>
        <v>0</v>
      </c>
      <c r="N68" s="305">
        <f t="shared" si="3"/>
        <v>0</v>
      </c>
      <c r="O68" s="305">
        <f t="shared" si="3"/>
        <v>0</v>
      </c>
      <c r="P68" s="305">
        <f t="shared" si="3"/>
        <v>0</v>
      </c>
      <c r="Q68" s="305">
        <f t="shared" si="3"/>
        <v>0</v>
      </c>
      <c r="R68" s="305">
        <f t="shared" si="3"/>
        <v>0</v>
      </c>
      <c r="S68" s="305">
        <f t="shared" si="3"/>
        <v>0</v>
      </c>
      <c r="T68" s="305">
        <f t="shared" si="3"/>
        <v>0</v>
      </c>
      <c r="U68" s="305">
        <f t="shared" si="3"/>
        <v>0</v>
      </c>
      <c r="V68" s="305">
        <f t="shared" si="3"/>
        <v>0</v>
      </c>
      <c r="W68" s="305">
        <f t="shared" si="3"/>
        <v>0</v>
      </c>
      <c r="X68" s="305">
        <f t="shared" si="3"/>
        <v>0</v>
      </c>
      <c r="Y68" s="305">
        <f t="shared" si="3"/>
        <v>0</v>
      </c>
      <c r="Z68" s="305">
        <f t="shared" si="2"/>
        <v>0</v>
      </c>
    </row>
    <row r="69" spans="1:35" s="75" customFormat="1" ht="27.6" customHeight="1">
      <c r="B69" s="962" t="s">
        <v>1237</v>
      </c>
      <c r="C69" s="353" t="s">
        <v>570</v>
      </c>
      <c r="D69" s="305">
        <f t="shared" ref="D69:Y69" si="4">IF($C58=0,0,$C32*E42/$C58)</f>
        <v>0</v>
      </c>
      <c r="E69" s="305">
        <f t="shared" si="4"/>
        <v>0</v>
      </c>
      <c r="F69" s="305">
        <f t="shared" si="4"/>
        <v>0</v>
      </c>
      <c r="G69" s="305">
        <f t="shared" si="4"/>
        <v>0</v>
      </c>
      <c r="H69" s="305">
        <f t="shared" si="4"/>
        <v>0</v>
      </c>
      <c r="I69" s="305">
        <f t="shared" si="4"/>
        <v>0</v>
      </c>
      <c r="J69" s="305">
        <f t="shared" si="4"/>
        <v>0</v>
      </c>
      <c r="K69" s="305">
        <f t="shared" si="4"/>
        <v>0</v>
      </c>
      <c r="L69" s="305">
        <f t="shared" si="4"/>
        <v>0</v>
      </c>
      <c r="M69" s="305">
        <f t="shared" si="4"/>
        <v>0</v>
      </c>
      <c r="N69" s="305">
        <f t="shared" si="4"/>
        <v>0</v>
      </c>
      <c r="O69" s="305">
        <f t="shared" si="4"/>
        <v>0</v>
      </c>
      <c r="P69" s="305">
        <f t="shared" si="4"/>
        <v>0</v>
      </c>
      <c r="Q69" s="305">
        <f t="shared" si="4"/>
        <v>0</v>
      </c>
      <c r="R69" s="305">
        <f t="shared" si="4"/>
        <v>0</v>
      </c>
      <c r="S69" s="305">
        <f t="shared" si="4"/>
        <v>0</v>
      </c>
      <c r="T69" s="305">
        <f t="shared" si="4"/>
        <v>0</v>
      </c>
      <c r="U69" s="305">
        <f t="shared" si="4"/>
        <v>0</v>
      </c>
      <c r="V69" s="305">
        <f t="shared" si="4"/>
        <v>0</v>
      </c>
      <c r="W69" s="305">
        <f t="shared" si="4"/>
        <v>0</v>
      </c>
      <c r="X69" s="305">
        <f t="shared" si="4"/>
        <v>0</v>
      </c>
      <c r="Y69" s="305">
        <f t="shared" si="4"/>
        <v>0</v>
      </c>
      <c r="Z69" s="305">
        <f t="shared" si="2"/>
        <v>0</v>
      </c>
    </row>
    <row r="70" spans="1:35" s="75" customFormat="1" ht="27.6" customHeight="1">
      <c r="B70" s="963"/>
      <c r="C70" s="353" t="s">
        <v>158</v>
      </c>
      <c r="D70" s="305">
        <f t="shared" ref="D70:Y70" si="5">IF($C58=0,0,$C32*E43/$C58)</f>
        <v>0</v>
      </c>
      <c r="E70" s="305">
        <f t="shared" si="5"/>
        <v>0</v>
      </c>
      <c r="F70" s="305">
        <f t="shared" si="5"/>
        <v>0</v>
      </c>
      <c r="G70" s="305">
        <f t="shared" si="5"/>
        <v>0</v>
      </c>
      <c r="H70" s="305">
        <f t="shared" si="5"/>
        <v>0</v>
      </c>
      <c r="I70" s="305">
        <f t="shared" si="5"/>
        <v>0</v>
      </c>
      <c r="J70" s="305">
        <f t="shared" si="5"/>
        <v>0</v>
      </c>
      <c r="K70" s="305">
        <f t="shared" si="5"/>
        <v>0</v>
      </c>
      <c r="L70" s="305">
        <f t="shared" si="5"/>
        <v>0</v>
      </c>
      <c r="M70" s="305">
        <f t="shared" si="5"/>
        <v>0</v>
      </c>
      <c r="N70" s="305">
        <f t="shared" si="5"/>
        <v>0</v>
      </c>
      <c r="O70" s="305">
        <f t="shared" si="5"/>
        <v>0</v>
      </c>
      <c r="P70" s="305">
        <f t="shared" si="5"/>
        <v>0</v>
      </c>
      <c r="Q70" s="305">
        <f t="shared" si="5"/>
        <v>0</v>
      </c>
      <c r="R70" s="305">
        <f t="shared" si="5"/>
        <v>0</v>
      </c>
      <c r="S70" s="305">
        <f t="shared" si="5"/>
        <v>0</v>
      </c>
      <c r="T70" s="305">
        <f t="shared" si="5"/>
        <v>0</v>
      </c>
      <c r="U70" s="305">
        <f t="shared" si="5"/>
        <v>0</v>
      </c>
      <c r="V70" s="305">
        <f t="shared" si="5"/>
        <v>0</v>
      </c>
      <c r="W70" s="305">
        <f t="shared" si="5"/>
        <v>0</v>
      </c>
      <c r="X70" s="305">
        <f t="shared" si="5"/>
        <v>0</v>
      </c>
      <c r="Y70" s="305">
        <f t="shared" si="5"/>
        <v>0</v>
      </c>
      <c r="Z70" s="305">
        <f t="shared" si="2"/>
        <v>0</v>
      </c>
    </row>
    <row r="71" spans="1:35" s="75" customFormat="1" ht="27.6" customHeight="1">
      <c r="B71" s="962" t="s">
        <v>1238</v>
      </c>
      <c r="C71" s="353" t="s">
        <v>570</v>
      </c>
      <c r="D71" s="305">
        <f t="shared" ref="D71:Y71" si="6">IF($C59=0,0,$C33*E44/$C59)</f>
        <v>0</v>
      </c>
      <c r="E71" s="305">
        <f t="shared" si="6"/>
        <v>0</v>
      </c>
      <c r="F71" s="305">
        <f t="shared" si="6"/>
        <v>0</v>
      </c>
      <c r="G71" s="305">
        <f t="shared" si="6"/>
        <v>0</v>
      </c>
      <c r="H71" s="305">
        <f t="shared" si="6"/>
        <v>0</v>
      </c>
      <c r="I71" s="305">
        <f t="shared" si="6"/>
        <v>0</v>
      </c>
      <c r="J71" s="305">
        <f t="shared" si="6"/>
        <v>0</v>
      </c>
      <c r="K71" s="305">
        <f t="shared" si="6"/>
        <v>0</v>
      </c>
      <c r="L71" s="305">
        <f t="shared" si="6"/>
        <v>0</v>
      </c>
      <c r="M71" s="305">
        <f t="shared" si="6"/>
        <v>0</v>
      </c>
      <c r="N71" s="305">
        <f t="shared" si="6"/>
        <v>0</v>
      </c>
      <c r="O71" s="305">
        <f t="shared" si="6"/>
        <v>0</v>
      </c>
      <c r="P71" s="305">
        <f t="shared" si="6"/>
        <v>0</v>
      </c>
      <c r="Q71" s="305">
        <f t="shared" si="6"/>
        <v>0</v>
      </c>
      <c r="R71" s="305">
        <f t="shared" si="6"/>
        <v>0</v>
      </c>
      <c r="S71" s="305">
        <f t="shared" si="6"/>
        <v>0</v>
      </c>
      <c r="T71" s="305">
        <f t="shared" si="6"/>
        <v>0</v>
      </c>
      <c r="U71" s="305">
        <f t="shared" si="6"/>
        <v>0</v>
      </c>
      <c r="V71" s="305">
        <f t="shared" si="6"/>
        <v>0</v>
      </c>
      <c r="W71" s="305">
        <f t="shared" si="6"/>
        <v>0</v>
      </c>
      <c r="X71" s="305">
        <f t="shared" si="6"/>
        <v>0</v>
      </c>
      <c r="Y71" s="305">
        <f t="shared" si="6"/>
        <v>0</v>
      </c>
      <c r="Z71" s="305">
        <f t="shared" si="2"/>
        <v>0</v>
      </c>
    </row>
    <row r="72" spans="1:35" s="75" customFormat="1" ht="27.6" customHeight="1">
      <c r="B72" s="963"/>
      <c r="C72" s="353" t="s">
        <v>158</v>
      </c>
      <c r="D72" s="305">
        <f t="shared" ref="D72:Y72" si="7">IF($C59=0,0,$C33*E45/$C59)</f>
        <v>0</v>
      </c>
      <c r="E72" s="305">
        <f t="shared" si="7"/>
        <v>0</v>
      </c>
      <c r="F72" s="305">
        <f t="shared" si="7"/>
        <v>0</v>
      </c>
      <c r="G72" s="305">
        <f t="shared" si="7"/>
        <v>0</v>
      </c>
      <c r="H72" s="305">
        <f t="shared" si="7"/>
        <v>0</v>
      </c>
      <c r="I72" s="305">
        <f t="shared" si="7"/>
        <v>0</v>
      </c>
      <c r="J72" s="305">
        <f t="shared" si="7"/>
        <v>0</v>
      </c>
      <c r="K72" s="305">
        <f t="shared" si="7"/>
        <v>0</v>
      </c>
      <c r="L72" s="305">
        <f t="shared" si="7"/>
        <v>0</v>
      </c>
      <c r="M72" s="305">
        <f t="shared" si="7"/>
        <v>0</v>
      </c>
      <c r="N72" s="305">
        <f t="shared" si="7"/>
        <v>0</v>
      </c>
      <c r="O72" s="305">
        <f t="shared" si="7"/>
        <v>0</v>
      </c>
      <c r="P72" s="305">
        <f t="shared" si="7"/>
        <v>0</v>
      </c>
      <c r="Q72" s="305">
        <f t="shared" si="7"/>
        <v>0</v>
      </c>
      <c r="R72" s="305">
        <f t="shared" si="7"/>
        <v>0</v>
      </c>
      <c r="S72" s="305">
        <f t="shared" si="7"/>
        <v>0</v>
      </c>
      <c r="T72" s="305">
        <f t="shared" si="7"/>
        <v>0</v>
      </c>
      <c r="U72" s="305">
        <f t="shared" si="7"/>
        <v>0</v>
      </c>
      <c r="V72" s="305">
        <f t="shared" si="7"/>
        <v>0</v>
      </c>
      <c r="W72" s="305">
        <f t="shared" si="7"/>
        <v>0</v>
      </c>
      <c r="X72" s="305">
        <f t="shared" si="7"/>
        <v>0</v>
      </c>
      <c r="Y72" s="305">
        <f t="shared" si="7"/>
        <v>0</v>
      </c>
      <c r="Z72" s="305">
        <f t="shared" si="2"/>
        <v>0</v>
      </c>
    </row>
    <row r="73" spans="1:35" s="75" customFormat="1" ht="27.6" customHeight="1">
      <c r="B73" s="962" t="s">
        <v>1239</v>
      </c>
      <c r="C73" s="353" t="s">
        <v>570</v>
      </c>
      <c r="D73" s="305">
        <f t="shared" ref="D73:Y73" ca="1" si="8">IF($C60=0,0,$C34*E46/$C60)</f>
        <v>0</v>
      </c>
      <c r="E73" s="305">
        <f t="shared" ca="1" si="8"/>
        <v>0</v>
      </c>
      <c r="F73" s="305">
        <f t="shared" ca="1" si="8"/>
        <v>0</v>
      </c>
      <c r="G73" s="305">
        <f t="shared" ca="1" si="8"/>
        <v>0</v>
      </c>
      <c r="H73" s="305">
        <f t="shared" ca="1" si="8"/>
        <v>0</v>
      </c>
      <c r="I73" s="305">
        <f t="shared" ca="1" si="8"/>
        <v>0</v>
      </c>
      <c r="J73" s="305">
        <f t="shared" ca="1" si="8"/>
        <v>0</v>
      </c>
      <c r="K73" s="305">
        <f t="shared" ca="1" si="8"/>
        <v>0</v>
      </c>
      <c r="L73" s="305">
        <f t="shared" ca="1" si="8"/>
        <v>0</v>
      </c>
      <c r="M73" s="305">
        <f t="shared" ca="1" si="8"/>
        <v>0</v>
      </c>
      <c r="N73" s="305">
        <f t="shared" ca="1" si="8"/>
        <v>0</v>
      </c>
      <c r="O73" s="305">
        <f t="shared" ca="1" si="8"/>
        <v>0</v>
      </c>
      <c r="P73" s="305">
        <f t="shared" ca="1" si="8"/>
        <v>0</v>
      </c>
      <c r="Q73" s="305">
        <f t="shared" ca="1" si="8"/>
        <v>0</v>
      </c>
      <c r="R73" s="305">
        <f t="shared" ca="1" si="8"/>
        <v>0</v>
      </c>
      <c r="S73" s="305">
        <f t="shared" ca="1" si="8"/>
        <v>0</v>
      </c>
      <c r="T73" s="305">
        <f t="shared" ca="1" si="8"/>
        <v>0</v>
      </c>
      <c r="U73" s="305">
        <f t="shared" ca="1" si="8"/>
        <v>0</v>
      </c>
      <c r="V73" s="305">
        <f t="shared" ca="1" si="8"/>
        <v>0</v>
      </c>
      <c r="W73" s="305">
        <f t="shared" ca="1" si="8"/>
        <v>0</v>
      </c>
      <c r="X73" s="305">
        <f t="shared" ca="1" si="8"/>
        <v>0</v>
      </c>
      <c r="Y73" s="305">
        <f t="shared" ca="1" si="8"/>
        <v>0</v>
      </c>
      <c r="Z73" s="305">
        <f t="shared" ca="1" si="2"/>
        <v>0</v>
      </c>
    </row>
    <row r="74" spans="1:35" s="75" customFormat="1" ht="27.6" customHeight="1">
      <c r="B74" s="963"/>
      <c r="C74" s="353" t="s">
        <v>158</v>
      </c>
      <c r="D74" s="305">
        <f t="shared" ref="D74:Y74" ca="1" si="9">IF($C60=0,0,$C34*E47/$C60)</f>
        <v>0</v>
      </c>
      <c r="E74" s="305">
        <f t="shared" ca="1" si="9"/>
        <v>0</v>
      </c>
      <c r="F74" s="305">
        <f t="shared" ca="1" si="9"/>
        <v>0</v>
      </c>
      <c r="G74" s="305">
        <f t="shared" ca="1" si="9"/>
        <v>0</v>
      </c>
      <c r="H74" s="305">
        <f t="shared" ca="1" si="9"/>
        <v>0</v>
      </c>
      <c r="I74" s="305">
        <f t="shared" ca="1" si="9"/>
        <v>0</v>
      </c>
      <c r="J74" s="305">
        <f t="shared" ca="1" si="9"/>
        <v>0</v>
      </c>
      <c r="K74" s="305">
        <f t="shared" ca="1" si="9"/>
        <v>0</v>
      </c>
      <c r="L74" s="305">
        <f t="shared" ca="1" si="9"/>
        <v>0</v>
      </c>
      <c r="M74" s="305">
        <f t="shared" ca="1" si="9"/>
        <v>0</v>
      </c>
      <c r="N74" s="305">
        <f t="shared" ca="1" si="9"/>
        <v>0</v>
      </c>
      <c r="O74" s="305">
        <f t="shared" ca="1" si="9"/>
        <v>0</v>
      </c>
      <c r="P74" s="305">
        <f t="shared" ca="1" si="9"/>
        <v>0</v>
      </c>
      <c r="Q74" s="305">
        <f t="shared" ca="1" si="9"/>
        <v>0</v>
      </c>
      <c r="R74" s="305">
        <f t="shared" ca="1" si="9"/>
        <v>0</v>
      </c>
      <c r="S74" s="305">
        <f t="shared" ca="1" si="9"/>
        <v>0</v>
      </c>
      <c r="T74" s="305">
        <f t="shared" ca="1" si="9"/>
        <v>0</v>
      </c>
      <c r="U74" s="305">
        <f t="shared" ca="1" si="9"/>
        <v>0</v>
      </c>
      <c r="V74" s="305">
        <f t="shared" ca="1" si="9"/>
        <v>0</v>
      </c>
      <c r="W74" s="305">
        <f t="shared" ca="1" si="9"/>
        <v>0</v>
      </c>
      <c r="X74" s="305">
        <f t="shared" ca="1" si="9"/>
        <v>0</v>
      </c>
      <c r="Y74" s="305">
        <f t="shared" ca="1" si="9"/>
        <v>0</v>
      </c>
      <c r="Z74" s="305">
        <f t="shared" ca="1" si="2"/>
        <v>0</v>
      </c>
    </row>
    <row r="75" spans="1:35" s="75" customFormat="1" ht="27.6" customHeight="1">
      <c r="B75" s="877" t="s">
        <v>874</v>
      </c>
      <c r="C75" s="879"/>
      <c r="D75" s="305">
        <f t="shared" ref="D75:Y75" ca="1" si="10">IF($AA48=0,0,$C35*E48/$AA48)</f>
        <v>0</v>
      </c>
      <c r="E75" s="305">
        <f t="shared" ca="1" si="10"/>
        <v>0</v>
      </c>
      <c r="F75" s="305">
        <f t="shared" ca="1" si="10"/>
        <v>0</v>
      </c>
      <c r="G75" s="305">
        <f t="shared" ca="1" si="10"/>
        <v>0</v>
      </c>
      <c r="H75" s="305">
        <f t="shared" ca="1" si="10"/>
        <v>0</v>
      </c>
      <c r="I75" s="305">
        <f t="shared" ca="1" si="10"/>
        <v>0</v>
      </c>
      <c r="J75" s="305">
        <f t="shared" ca="1" si="10"/>
        <v>0</v>
      </c>
      <c r="K75" s="305">
        <f t="shared" ca="1" si="10"/>
        <v>0</v>
      </c>
      <c r="L75" s="305">
        <f t="shared" ca="1" si="10"/>
        <v>0</v>
      </c>
      <c r="M75" s="305">
        <f t="shared" ca="1" si="10"/>
        <v>0</v>
      </c>
      <c r="N75" s="305">
        <f t="shared" ca="1" si="10"/>
        <v>0</v>
      </c>
      <c r="O75" s="305">
        <f t="shared" ca="1" si="10"/>
        <v>0</v>
      </c>
      <c r="P75" s="305">
        <f t="shared" ca="1" si="10"/>
        <v>0</v>
      </c>
      <c r="Q75" s="305">
        <f t="shared" ca="1" si="10"/>
        <v>0</v>
      </c>
      <c r="R75" s="305">
        <f t="shared" ca="1" si="10"/>
        <v>0</v>
      </c>
      <c r="S75" s="305">
        <f t="shared" ca="1" si="10"/>
        <v>0</v>
      </c>
      <c r="T75" s="305">
        <f t="shared" ca="1" si="10"/>
        <v>0</v>
      </c>
      <c r="U75" s="305">
        <f t="shared" ca="1" si="10"/>
        <v>0</v>
      </c>
      <c r="V75" s="305">
        <f t="shared" ca="1" si="10"/>
        <v>0</v>
      </c>
      <c r="W75" s="305">
        <f t="shared" ca="1" si="10"/>
        <v>0</v>
      </c>
      <c r="X75" s="305">
        <f t="shared" ca="1" si="10"/>
        <v>0</v>
      </c>
      <c r="Y75" s="305">
        <f t="shared" ca="1" si="10"/>
        <v>0</v>
      </c>
      <c r="Z75" s="305">
        <f t="shared" ca="1" si="2"/>
        <v>0</v>
      </c>
    </row>
    <row r="76" spans="1:35" s="75" customFormat="1">
      <c r="C76" s="76"/>
      <c r="D76" s="77"/>
      <c r="E76" s="77"/>
      <c r="F76" s="77"/>
      <c r="G76" s="77"/>
      <c r="H76" s="77"/>
      <c r="I76" s="77"/>
      <c r="J76" s="77"/>
      <c r="K76" s="77"/>
      <c r="L76" s="77"/>
      <c r="M76" s="77"/>
      <c r="N76" s="77"/>
      <c r="O76" s="77"/>
      <c r="P76" s="77"/>
      <c r="Q76" s="77"/>
      <c r="R76" s="77"/>
      <c r="S76" s="77"/>
      <c r="T76" s="77"/>
      <c r="U76" s="77"/>
      <c r="V76" s="77"/>
      <c r="W76" s="77"/>
      <c r="X76" s="77"/>
      <c r="Y76" s="77"/>
      <c r="Z76" s="77"/>
      <c r="AA76" s="77"/>
      <c r="AB76" s="77"/>
      <c r="AC76" s="77"/>
      <c r="AD76" s="77"/>
      <c r="AE76" s="78"/>
      <c r="AF76" s="79"/>
      <c r="AG76" s="80"/>
      <c r="AH76" s="80"/>
      <c r="AI76" s="80"/>
    </row>
    <row r="77" spans="1:35" s="75" customFormat="1" ht="53.25" customHeight="1">
      <c r="B77" s="565" t="s">
        <v>1445</v>
      </c>
      <c r="C77" s="565"/>
      <c r="D77" s="565"/>
      <c r="E77" s="565"/>
      <c r="F77" s="565"/>
      <c r="G77" s="565"/>
      <c r="H77" s="565"/>
      <c r="I77" s="565"/>
      <c r="J77" s="565"/>
      <c r="K77" s="565"/>
      <c r="L77" s="565"/>
      <c r="M77" s="565"/>
      <c r="N77" s="565"/>
      <c r="O77" s="565"/>
      <c r="P77" s="565"/>
      <c r="Q77" s="565"/>
      <c r="R77" s="565"/>
      <c r="S77" s="565"/>
      <c r="T77" s="565"/>
      <c r="U77" s="565"/>
      <c r="V77" s="565"/>
      <c r="W77" s="565"/>
      <c r="X77" s="565"/>
      <c r="Y77" s="565"/>
      <c r="Z77" s="565"/>
      <c r="AA77" s="565"/>
      <c r="AB77" s="565"/>
      <c r="AC77" s="565"/>
      <c r="AD77" s="565"/>
      <c r="AE77" s="565"/>
      <c r="AF77" s="565"/>
      <c r="AG77" s="565"/>
      <c r="AH77" s="80"/>
    </row>
    <row r="78" spans="1:35" s="89" customFormat="1" ht="17.25" customHeight="1" thickBot="1">
      <c r="B78" s="117" t="s">
        <v>1385</v>
      </c>
      <c r="C78" s="91"/>
      <c r="D78" s="92"/>
      <c r="E78" s="92"/>
      <c r="F78" s="92"/>
      <c r="G78" s="92"/>
      <c r="H78" s="92"/>
      <c r="I78" s="92"/>
      <c r="J78" s="92"/>
      <c r="K78" s="92"/>
      <c r="L78" s="92"/>
      <c r="M78" s="92"/>
      <c r="N78" s="92"/>
      <c r="O78" s="92"/>
      <c r="P78" s="92"/>
      <c r="Q78" s="92"/>
      <c r="R78" s="92"/>
      <c r="S78" s="92"/>
      <c r="T78" s="92"/>
      <c r="U78" s="92"/>
      <c r="V78" s="92"/>
      <c r="W78" s="92"/>
      <c r="X78" s="92"/>
      <c r="Y78" s="92"/>
      <c r="Z78" s="92"/>
      <c r="AA78" s="92"/>
      <c r="AB78" s="92"/>
      <c r="AC78" s="92"/>
      <c r="AD78" s="92"/>
      <c r="AE78" s="78"/>
      <c r="AF78" s="93"/>
      <c r="AG78" s="94"/>
      <c r="AH78" s="94"/>
      <c r="AI78" s="94"/>
    </row>
    <row r="79" spans="1:35" s="75" customFormat="1" ht="63.75" customHeight="1" thickBot="1">
      <c r="B79" s="743" t="s">
        <v>45</v>
      </c>
      <c r="C79" s="744"/>
      <c r="D79" s="744"/>
      <c r="E79" s="744"/>
      <c r="F79" s="744"/>
      <c r="G79" s="744"/>
      <c r="H79" s="744"/>
      <c r="I79" s="744"/>
      <c r="J79" s="744"/>
      <c r="K79" s="744"/>
      <c r="L79" s="744"/>
      <c r="M79" s="744"/>
      <c r="N79" s="744"/>
      <c r="O79" s="744"/>
      <c r="P79" s="744"/>
      <c r="Q79" s="744"/>
      <c r="R79" s="744"/>
      <c r="S79" s="744"/>
      <c r="T79" s="744"/>
      <c r="U79" s="744"/>
      <c r="V79" s="744"/>
      <c r="W79" s="744"/>
      <c r="X79" s="745"/>
      <c r="Y79" s="80"/>
      <c r="Z79" s="80"/>
      <c r="AA79" s="80"/>
    </row>
    <row r="80" spans="1:35" s="89" customFormat="1" ht="18.75" customHeight="1">
      <c r="B80" s="95" t="s">
        <v>1390</v>
      </c>
      <c r="C80" s="91"/>
      <c r="D80" s="92"/>
      <c r="E80" s="92"/>
      <c r="F80" s="92"/>
      <c r="G80" s="92"/>
      <c r="H80" s="92"/>
      <c r="I80" s="92"/>
      <c r="J80" s="92"/>
      <c r="K80" s="92"/>
      <c r="L80" s="92"/>
      <c r="M80" s="92"/>
      <c r="N80" s="92"/>
      <c r="O80" s="92"/>
      <c r="P80" s="92"/>
      <c r="Q80" s="92"/>
      <c r="R80" s="92"/>
      <c r="S80" s="92"/>
      <c r="T80" s="92"/>
      <c r="U80" s="92"/>
      <c r="V80" s="92"/>
      <c r="W80" s="92"/>
      <c r="X80" s="92"/>
      <c r="Y80" s="92"/>
      <c r="Z80" s="92"/>
      <c r="AA80" s="92"/>
      <c r="AB80" s="92"/>
      <c r="AC80" s="92"/>
      <c r="AD80" s="92"/>
      <c r="AE80" s="78"/>
      <c r="AF80" s="93"/>
      <c r="AG80" s="94"/>
      <c r="AH80" s="94"/>
      <c r="AI80" s="94"/>
    </row>
    <row r="81" spans="1:35" s="70" customFormat="1" ht="165.75" customHeight="1">
      <c r="A81" s="111"/>
      <c r="B81" s="316"/>
      <c r="C81" s="316"/>
      <c r="D81" s="317" t="str">
        <f>部門費!C3</f>
        <v>①燃やすごみ</v>
      </c>
      <c r="E81" s="538" t="str">
        <f>部門費!D3</f>
        <v>②燃やさないごみ</v>
      </c>
      <c r="F81" s="538" t="str">
        <f>部門費!E3</f>
        <v>③粗大ごみ</v>
      </c>
      <c r="G81" s="538" t="str">
        <f>部門費!F3</f>
        <v>④アルミ缶</v>
      </c>
      <c r="H81" s="538" t="str">
        <f>部門費!G3</f>
        <v>⑤スチール缶</v>
      </c>
      <c r="I81" s="538" t="str">
        <f>部門費!H3</f>
        <v>⑥無色のガラス製の容器</v>
      </c>
      <c r="J81" s="538" t="str">
        <f>部門費!I3</f>
        <v>⑦茶色のガラス製の容器</v>
      </c>
      <c r="K81" s="538" t="str">
        <f>部門費!J3</f>
        <v>⑧その他のガラス製の容器</v>
      </c>
      <c r="L81" s="538" t="str">
        <f>部門費!K3</f>
        <v>⑨リターナブルびん</v>
      </c>
      <c r="M81" s="538" t="str">
        <f>部門費!L3</f>
        <v>⑩ペットボトル</v>
      </c>
      <c r="N81" s="538" t="str">
        <f>部門費!M3</f>
        <v>⑪白色トレイ</v>
      </c>
      <c r="O81" s="538" t="str">
        <f>部門費!N3</f>
        <v>⑫プラスチック製容器包装</v>
      </c>
      <c r="P81" s="538" t="str">
        <f>部門費!O3</f>
        <v>⑬紙製容器包装</v>
      </c>
      <c r="Q81" s="538" t="str">
        <f>部門費!P3</f>
        <v>⑭紙パック</v>
      </c>
      <c r="R81" s="538" t="str">
        <f>部門費!Q3</f>
        <v>⑮段ボール</v>
      </c>
      <c r="S81" s="538" t="str">
        <f>部門費!R3</f>
        <v>⑯古紙</v>
      </c>
      <c r="T81" s="538" t="str">
        <f>部門費!S3</f>
        <v>⑰古布</v>
      </c>
      <c r="U81" s="538" t="str">
        <f>部門費!T3</f>
        <v>⑱生ごみ</v>
      </c>
      <c r="V81" s="538" t="str">
        <f>部門費!U3</f>
        <v>⑲廃油</v>
      </c>
      <c r="W81" s="538" t="str">
        <f>部門費!V3</f>
        <v>⑳小型家電</v>
      </c>
      <c r="X81" s="538" t="str">
        <f>部門費!W3</f>
        <v>㉑その他の資源ごみ</v>
      </c>
      <c r="Y81" s="549" t="str">
        <f>部門費!X3</f>
        <v>㉒その他のごみ</v>
      </c>
      <c r="Z81" s="363" t="s">
        <v>1110</v>
      </c>
      <c r="AA81" s="111"/>
      <c r="AB81" s="111"/>
    </row>
    <row r="82" spans="1:35" s="75" customFormat="1" ht="27.6" customHeight="1">
      <c r="B82" s="962" t="s">
        <v>297</v>
      </c>
      <c r="C82" s="353" t="s">
        <v>570</v>
      </c>
      <c r="D82" s="305">
        <f t="shared" ref="D82:D88" si="11">D67+E40</f>
        <v>0</v>
      </c>
      <c r="E82" s="305">
        <f t="shared" ref="E82:T82" si="12">E67+F40</f>
        <v>0</v>
      </c>
      <c r="F82" s="305">
        <f t="shared" si="12"/>
        <v>0</v>
      </c>
      <c r="G82" s="305">
        <f t="shared" si="12"/>
        <v>0</v>
      </c>
      <c r="H82" s="305">
        <f t="shared" si="12"/>
        <v>0</v>
      </c>
      <c r="I82" s="305">
        <f t="shared" si="12"/>
        <v>0</v>
      </c>
      <c r="J82" s="305">
        <f t="shared" si="12"/>
        <v>0</v>
      </c>
      <c r="K82" s="305">
        <f t="shared" si="12"/>
        <v>0</v>
      </c>
      <c r="L82" s="305">
        <f t="shared" si="12"/>
        <v>0</v>
      </c>
      <c r="M82" s="305">
        <f t="shared" si="12"/>
        <v>0</v>
      </c>
      <c r="N82" s="305">
        <f t="shared" si="12"/>
        <v>0</v>
      </c>
      <c r="O82" s="305">
        <f t="shared" si="12"/>
        <v>0</v>
      </c>
      <c r="P82" s="305">
        <f t="shared" si="12"/>
        <v>0</v>
      </c>
      <c r="Q82" s="305">
        <f t="shared" si="12"/>
        <v>0</v>
      </c>
      <c r="R82" s="305">
        <f t="shared" si="12"/>
        <v>0</v>
      </c>
      <c r="S82" s="305">
        <f t="shared" si="12"/>
        <v>0</v>
      </c>
      <c r="T82" s="305">
        <f t="shared" si="12"/>
        <v>0</v>
      </c>
      <c r="U82" s="305">
        <f t="shared" ref="U82:U90" si="13">U67+V40</f>
        <v>0</v>
      </c>
      <c r="V82" s="554">
        <f t="shared" ref="V82:V90" si="14">V67+W40</f>
        <v>0</v>
      </c>
      <c r="W82" s="554">
        <f t="shared" ref="W82:W90" si="15">W67+X40</f>
        <v>0</v>
      </c>
      <c r="X82" s="305">
        <f t="shared" ref="X82:Y90" si="16">X67+Y40</f>
        <v>0</v>
      </c>
      <c r="Y82" s="305">
        <f t="shared" si="16"/>
        <v>0</v>
      </c>
      <c r="Z82" s="305">
        <f t="shared" ref="Z82:Z90" si="17">SUM(D82:Y82)</f>
        <v>0</v>
      </c>
    </row>
    <row r="83" spans="1:35" s="75" customFormat="1" ht="27.6" customHeight="1">
      <c r="B83" s="963"/>
      <c r="C83" s="353" t="s">
        <v>158</v>
      </c>
      <c r="D83" s="305">
        <f t="shared" si="11"/>
        <v>0</v>
      </c>
      <c r="E83" s="305">
        <f t="shared" ref="E83:T83" si="18">E68+F41</f>
        <v>0</v>
      </c>
      <c r="F83" s="305">
        <f t="shared" si="18"/>
        <v>0</v>
      </c>
      <c r="G83" s="305">
        <f t="shared" si="18"/>
        <v>0</v>
      </c>
      <c r="H83" s="305">
        <f t="shared" si="18"/>
        <v>0</v>
      </c>
      <c r="I83" s="305">
        <f t="shared" si="18"/>
        <v>0</v>
      </c>
      <c r="J83" s="305">
        <f t="shared" si="18"/>
        <v>0</v>
      </c>
      <c r="K83" s="305">
        <f t="shared" si="18"/>
        <v>0</v>
      </c>
      <c r="L83" s="305">
        <f t="shared" si="18"/>
        <v>0</v>
      </c>
      <c r="M83" s="305">
        <f t="shared" si="18"/>
        <v>0</v>
      </c>
      <c r="N83" s="305">
        <f t="shared" si="18"/>
        <v>0</v>
      </c>
      <c r="O83" s="305">
        <f t="shared" si="18"/>
        <v>0</v>
      </c>
      <c r="P83" s="305">
        <f t="shared" si="18"/>
        <v>0</v>
      </c>
      <c r="Q83" s="305">
        <f t="shared" si="18"/>
        <v>0</v>
      </c>
      <c r="R83" s="305">
        <f t="shared" si="18"/>
        <v>0</v>
      </c>
      <c r="S83" s="305">
        <f t="shared" si="18"/>
        <v>0</v>
      </c>
      <c r="T83" s="305">
        <f t="shared" si="18"/>
        <v>0</v>
      </c>
      <c r="U83" s="305">
        <f t="shared" si="13"/>
        <v>0</v>
      </c>
      <c r="V83" s="554">
        <f t="shared" si="14"/>
        <v>0</v>
      </c>
      <c r="W83" s="554">
        <f t="shared" si="15"/>
        <v>0</v>
      </c>
      <c r="X83" s="305">
        <f t="shared" si="16"/>
        <v>0</v>
      </c>
      <c r="Y83" s="305">
        <f t="shared" si="16"/>
        <v>0</v>
      </c>
      <c r="Z83" s="305">
        <f t="shared" si="17"/>
        <v>0</v>
      </c>
    </row>
    <row r="84" spans="1:35" s="75" customFormat="1" ht="27.6" customHeight="1">
      <c r="B84" s="962" t="s">
        <v>1237</v>
      </c>
      <c r="C84" s="353" t="s">
        <v>570</v>
      </c>
      <c r="D84" s="305">
        <f t="shared" si="11"/>
        <v>0</v>
      </c>
      <c r="E84" s="305">
        <f t="shared" ref="E84:T84" si="19">E69+F42</f>
        <v>0</v>
      </c>
      <c r="F84" s="305">
        <f t="shared" si="19"/>
        <v>0</v>
      </c>
      <c r="G84" s="305">
        <f t="shared" si="19"/>
        <v>0</v>
      </c>
      <c r="H84" s="305">
        <f t="shared" si="19"/>
        <v>0</v>
      </c>
      <c r="I84" s="305">
        <f t="shared" si="19"/>
        <v>0</v>
      </c>
      <c r="J84" s="305">
        <f t="shared" si="19"/>
        <v>0</v>
      </c>
      <c r="K84" s="305">
        <f t="shared" si="19"/>
        <v>0</v>
      </c>
      <c r="L84" s="305">
        <f t="shared" si="19"/>
        <v>0</v>
      </c>
      <c r="M84" s="305">
        <f t="shared" si="19"/>
        <v>0</v>
      </c>
      <c r="N84" s="305">
        <f t="shared" si="19"/>
        <v>0</v>
      </c>
      <c r="O84" s="305">
        <f t="shared" si="19"/>
        <v>0</v>
      </c>
      <c r="P84" s="305">
        <f t="shared" si="19"/>
        <v>0</v>
      </c>
      <c r="Q84" s="305">
        <f t="shared" si="19"/>
        <v>0</v>
      </c>
      <c r="R84" s="305">
        <f t="shared" si="19"/>
        <v>0</v>
      </c>
      <c r="S84" s="305">
        <f t="shared" si="19"/>
        <v>0</v>
      </c>
      <c r="T84" s="305">
        <f t="shared" si="19"/>
        <v>0</v>
      </c>
      <c r="U84" s="305">
        <f t="shared" si="13"/>
        <v>0</v>
      </c>
      <c r="V84" s="554">
        <f t="shared" si="14"/>
        <v>0</v>
      </c>
      <c r="W84" s="554">
        <f t="shared" si="15"/>
        <v>0</v>
      </c>
      <c r="X84" s="305">
        <f t="shared" si="16"/>
        <v>0</v>
      </c>
      <c r="Y84" s="305">
        <f t="shared" si="16"/>
        <v>0</v>
      </c>
      <c r="Z84" s="305">
        <f t="shared" si="17"/>
        <v>0</v>
      </c>
    </row>
    <row r="85" spans="1:35" s="75" customFormat="1" ht="27.6" customHeight="1">
      <c r="B85" s="963"/>
      <c r="C85" s="353" t="s">
        <v>158</v>
      </c>
      <c r="D85" s="305">
        <f t="shared" si="11"/>
        <v>0</v>
      </c>
      <c r="E85" s="305">
        <f t="shared" ref="E85:T85" si="20">E70+F43</f>
        <v>0</v>
      </c>
      <c r="F85" s="305">
        <f t="shared" si="20"/>
        <v>0</v>
      </c>
      <c r="G85" s="305">
        <f t="shared" si="20"/>
        <v>0</v>
      </c>
      <c r="H85" s="305">
        <f t="shared" si="20"/>
        <v>0</v>
      </c>
      <c r="I85" s="305">
        <f t="shared" si="20"/>
        <v>0</v>
      </c>
      <c r="J85" s="305">
        <f t="shared" si="20"/>
        <v>0</v>
      </c>
      <c r="K85" s="305">
        <f t="shared" si="20"/>
        <v>0</v>
      </c>
      <c r="L85" s="305">
        <f t="shared" si="20"/>
        <v>0</v>
      </c>
      <c r="M85" s="305">
        <f t="shared" si="20"/>
        <v>0</v>
      </c>
      <c r="N85" s="305">
        <f t="shared" si="20"/>
        <v>0</v>
      </c>
      <c r="O85" s="305">
        <f t="shared" si="20"/>
        <v>0</v>
      </c>
      <c r="P85" s="305">
        <f t="shared" si="20"/>
        <v>0</v>
      </c>
      <c r="Q85" s="305">
        <f t="shared" si="20"/>
        <v>0</v>
      </c>
      <c r="R85" s="305">
        <f t="shared" si="20"/>
        <v>0</v>
      </c>
      <c r="S85" s="305">
        <f t="shared" si="20"/>
        <v>0</v>
      </c>
      <c r="T85" s="305">
        <f t="shared" si="20"/>
        <v>0</v>
      </c>
      <c r="U85" s="305">
        <f t="shared" si="13"/>
        <v>0</v>
      </c>
      <c r="V85" s="554">
        <f t="shared" si="14"/>
        <v>0</v>
      </c>
      <c r="W85" s="554">
        <f t="shared" si="15"/>
        <v>0</v>
      </c>
      <c r="X85" s="305">
        <f t="shared" si="16"/>
        <v>0</v>
      </c>
      <c r="Y85" s="305">
        <f t="shared" si="16"/>
        <v>0</v>
      </c>
      <c r="Z85" s="305">
        <f t="shared" si="17"/>
        <v>0</v>
      </c>
    </row>
    <row r="86" spans="1:35" s="75" customFormat="1" ht="27.6" customHeight="1">
      <c r="B86" s="962" t="s">
        <v>1238</v>
      </c>
      <c r="C86" s="353" t="s">
        <v>570</v>
      </c>
      <c r="D86" s="305">
        <f t="shared" si="11"/>
        <v>0</v>
      </c>
      <c r="E86" s="305">
        <f t="shared" ref="E86:T86" si="21">E71+F44</f>
        <v>0</v>
      </c>
      <c r="F86" s="305">
        <f t="shared" si="21"/>
        <v>0</v>
      </c>
      <c r="G86" s="305">
        <f t="shared" si="21"/>
        <v>0</v>
      </c>
      <c r="H86" s="305">
        <f t="shared" si="21"/>
        <v>0</v>
      </c>
      <c r="I86" s="305">
        <f t="shared" si="21"/>
        <v>0</v>
      </c>
      <c r="J86" s="305">
        <f t="shared" si="21"/>
        <v>0</v>
      </c>
      <c r="K86" s="305">
        <f t="shared" si="21"/>
        <v>0</v>
      </c>
      <c r="L86" s="305">
        <f t="shared" si="21"/>
        <v>0</v>
      </c>
      <c r="M86" s="305">
        <f t="shared" si="21"/>
        <v>0</v>
      </c>
      <c r="N86" s="305">
        <f t="shared" si="21"/>
        <v>0</v>
      </c>
      <c r="O86" s="305">
        <f t="shared" si="21"/>
        <v>0</v>
      </c>
      <c r="P86" s="305">
        <f t="shared" si="21"/>
        <v>0</v>
      </c>
      <c r="Q86" s="305">
        <f t="shared" si="21"/>
        <v>0</v>
      </c>
      <c r="R86" s="305">
        <f t="shared" si="21"/>
        <v>0</v>
      </c>
      <c r="S86" s="305">
        <f t="shared" si="21"/>
        <v>0</v>
      </c>
      <c r="T86" s="305">
        <f t="shared" si="21"/>
        <v>0</v>
      </c>
      <c r="U86" s="305">
        <f t="shared" si="13"/>
        <v>0</v>
      </c>
      <c r="V86" s="554">
        <f t="shared" si="14"/>
        <v>0</v>
      </c>
      <c r="W86" s="554">
        <f t="shared" si="15"/>
        <v>0</v>
      </c>
      <c r="X86" s="305">
        <f t="shared" si="16"/>
        <v>0</v>
      </c>
      <c r="Y86" s="305">
        <f t="shared" si="16"/>
        <v>0</v>
      </c>
      <c r="Z86" s="305">
        <f t="shared" si="17"/>
        <v>0</v>
      </c>
    </row>
    <row r="87" spans="1:35" s="75" customFormat="1" ht="27.6" customHeight="1">
      <c r="B87" s="963"/>
      <c r="C87" s="353" t="s">
        <v>158</v>
      </c>
      <c r="D87" s="305">
        <f t="shared" si="11"/>
        <v>0</v>
      </c>
      <c r="E87" s="305">
        <f t="shared" ref="E87:T87" si="22">E72+F45</f>
        <v>0</v>
      </c>
      <c r="F87" s="305">
        <f t="shared" si="22"/>
        <v>0</v>
      </c>
      <c r="G87" s="305">
        <f t="shared" si="22"/>
        <v>0</v>
      </c>
      <c r="H87" s="305">
        <f t="shared" si="22"/>
        <v>0</v>
      </c>
      <c r="I87" s="305">
        <f t="shared" si="22"/>
        <v>0</v>
      </c>
      <c r="J87" s="305">
        <f t="shared" si="22"/>
        <v>0</v>
      </c>
      <c r="K87" s="305">
        <f t="shared" si="22"/>
        <v>0</v>
      </c>
      <c r="L87" s="305">
        <f t="shared" si="22"/>
        <v>0</v>
      </c>
      <c r="M87" s="305">
        <f t="shared" si="22"/>
        <v>0</v>
      </c>
      <c r="N87" s="305">
        <f t="shared" si="22"/>
        <v>0</v>
      </c>
      <c r="O87" s="305">
        <f t="shared" si="22"/>
        <v>0</v>
      </c>
      <c r="P87" s="305">
        <f t="shared" si="22"/>
        <v>0</v>
      </c>
      <c r="Q87" s="305">
        <f t="shared" si="22"/>
        <v>0</v>
      </c>
      <c r="R87" s="305">
        <f t="shared" si="22"/>
        <v>0</v>
      </c>
      <c r="S87" s="305">
        <f t="shared" si="22"/>
        <v>0</v>
      </c>
      <c r="T87" s="305">
        <f t="shared" si="22"/>
        <v>0</v>
      </c>
      <c r="U87" s="305">
        <f t="shared" si="13"/>
        <v>0</v>
      </c>
      <c r="V87" s="554">
        <f t="shared" si="14"/>
        <v>0</v>
      </c>
      <c r="W87" s="554">
        <f t="shared" si="15"/>
        <v>0</v>
      </c>
      <c r="X87" s="305">
        <f t="shared" si="16"/>
        <v>0</v>
      </c>
      <c r="Y87" s="305">
        <f t="shared" si="16"/>
        <v>0</v>
      </c>
      <c r="Z87" s="305">
        <f t="shared" si="17"/>
        <v>0</v>
      </c>
    </row>
    <row r="88" spans="1:35" s="75" customFormat="1" ht="27.6" customHeight="1">
      <c r="B88" s="962" t="s">
        <v>1239</v>
      </c>
      <c r="C88" s="353" t="s">
        <v>570</v>
      </c>
      <c r="D88" s="305">
        <f t="shared" ca="1" si="11"/>
        <v>0</v>
      </c>
      <c r="E88" s="305">
        <f t="shared" ref="E88:T88" ca="1" si="23">E73+F46</f>
        <v>0</v>
      </c>
      <c r="F88" s="305">
        <f t="shared" ca="1" si="23"/>
        <v>0</v>
      </c>
      <c r="G88" s="305">
        <f t="shared" ca="1" si="23"/>
        <v>0</v>
      </c>
      <c r="H88" s="305">
        <f t="shared" ca="1" si="23"/>
        <v>0</v>
      </c>
      <c r="I88" s="305">
        <f t="shared" ca="1" si="23"/>
        <v>0</v>
      </c>
      <c r="J88" s="305">
        <f t="shared" ca="1" si="23"/>
        <v>0</v>
      </c>
      <c r="K88" s="305">
        <f t="shared" ca="1" si="23"/>
        <v>0</v>
      </c>
      <c r="L88" s="305">
        <f t="shared" ca="1" si="23"/>
        <v>0</v>
      </c>
      <c r="M88" s="305">
        <f t="shared" ca="1" si="23"/>
        <v>0</v>
      </c>
      <c r="N88" s="305">
        <f t="shared" ca="1" si="23"/>
        <v>0</v>
      </c>
      <c r="O88" s="305">
        <f t="shared" ca="1" si="23"/>
        <v>0</v>
      </c>
      <c r="P88" s="305">
        <f t="shared" ca="1" si="23"/>
        <v>0</v>
      </c>
      <c r="Q88" s="305">
        <f t="shared" ca="1" si="23"/>
        <v>0</v>
      </c>
      <c r="R88" s="305">
        <f t="shared" ca="1" si="23"/>
        <v>0</v>
      </c>
      <c r="S88" s="305">
        <f t="shared" ca="1" si="23"/>
        <v>0</v>
      </c>
      <c r="T88" s="305">
        <f t="shared" ca="1" si="23"/>
        <v>0</v>
      </c>
      <c r="U88" s="305">
        <f t="shared" ca="1" si="13"/>
        <v>0</v>
      </c>
      <c r="V88" s="554">
        <f t="shared" ca="1" si="14"/>
        <v>0</v>
      </c>
      <c r="W88" s="554">
        <f t="shared" ca="1" si="15"/>
        <v>0</v>
      </c>
      <c r="X88" s="305">
        <f t="shared" ca="1" si="16"/>
        <v>0</v>
      </c>
      <c r="Y88" s="305">
        <f t="shared" ca="1" si="16"/>
        <v>0</v>
      </c>
      <c r="Z88" s="305">
        <f t="shared" ca="1" si="17"/>
        <v>0</v>
      </c>
    </row>
    <row r="89" spans="1:35" s="75" customFormat="1" ht="27.6" customHeight="1">
      <c r="B89" s="963"/>
      <c r="C89" s="353" t="s">
        <v>158</v>
      </c>
      <c r="D89" s="305">
        <f t="shared" ref="D89:S89" ca="1" si="24">D74+E47</f>
        <v>0</v>
      </c>
      <c r="E89" s="305">
        <f t="shared" ca="1" si="24"/>
        <v>0</v>
      </c>
      <c r="F89" s="305">
        <f t="shared" ca="1" si="24"/>
        <v>0</v>
      </c>
      <c r="G89" s="305">
        <f t="shared" ca="1" si="24"/>
        <v>0</v>
      </c>
      <c r="H89" s="305">
        <f t="shared" ca="1" si="24"/>
        <v>0</v>
      </c>
      <c r="I89" s="305">
        <f t="shared" ca="1" si="24"/>
        <v>0</v>
      </c>
      <c r="J89" s="305">
        <f t="shared" ca="1" si="24"/>
        <v>0</v>
      </c>
      <c r="K89" s="305">
        <f t="shared" ca="1" si="24"/>
        <v>0</v>
      </c>
      <c r="L89" s="305">
        <f t="shared" ca="1" si="24"/>
        <v>0</v>
      </c>
      <c r="M89" s="305">
        <f t="shared" ca="1" si="24"/>
        <v>0</v>
      </c>
      <c r="N89" s="305">
        <f t="shared" ca="1" si="24"/>
        <v>0</v>
      </c>
      <c r="O89" s="305">
        <f t="shared" ca="1" si="24"/>
        <v>0</v>
      </c>
      <c r="P89" s="305">
        <f t="shared" ca="1" si="24"/>
        <v>0</v>
      </c>
      <c r="Q89" s="305">
        <f t="shared" ca="1" si="24"/>
        <v>0</v>
      </c>
      <c r="R89" s="305">
        <f t="shared" ca="1" si="24"/>
        <v>0</v>
      </c>
      <c r="S89" s="305">
        <f t="shared" ca="1" si="24"/>
        <v>0</v>
      </c>
      <c r="T89" s="305">
        <f ca="1">T74+U47</f>
        <v>0</v>
      </c>
      <c r="U89" s="305">
        <f t="shared" ca="1" si="13"/>
        <v>0</v>
      </c>
      <c r="V89" s="554">
        <f t="shared" ca="1" si="14"/>
        <v>0</v>
      </c>
      <c r="W89" s="554">
        <f t="shared" ca="1" si="15"/>
        <v>0</v>
      </c>
      <c r="X89" s="305">
        <f t="shared" ca="1" si="16"/>
        <v>0</v>
      </c>
      <c r="Y89" s="305">
        <f t="shared" ca="1" si="16"/>
        <v>0</v>
      </c>
      <c r="Z89" s="305">
        <f t="shared" ca="1" si="17"/>
        <v>0</v>
      </c>
    </row>
    <row r="90" spans="1:35" s="75" customFormat="1" ht="27.6" customHeight="1">
      <c r="B90" s="877" t="s">
        <v>874</v>
      </c>
      <c r="C90" s="879"/>
      <c r="D90" s="305">
        <f t="shared" ref="D90:T90" ca="1" si="25">D75+E48</f>
        <v>0</v>
      </c>
      <c r="E90" s="305">
        <f t="shared" ca="1" si="25"/>
        <v>0</v>
      </c>
      <c r="F90" s="305">
        <f t="shared" ca="1" si="25"/>
        <v>0</v>
      </c>
      <c r="G90" s="305">
        <f t="shared" ca="1" si="25"/>
        <v>0</v>
      </c>
      <c r="H90" s="305">
        <f t="shared" ca="1" si="25"/>
        <v>0</v>
      </c>
      <c r="I90" s="305">
        <f t="shared" ca="1" si="25"/>
        <v>0</v>
      </c>
      <c r="J90" s="305">
        <f t="shared" ca="1" si="25"/>
        <v>0</v>
      </c>
      <c r="K90" s="305">
        <f t="shared" ca="1" si="25"/>
        <v>0</v>
      </c>
      <c r="L90" s="305">
        <f t="shared" ca="1" si="25"/>
        <v>0</v>
      </c>
      <c r="M90" s="305">
        <f t="shared" ca="1" si="25"/>
        <v>0</v>
      </c>
      <c r="N90" s="305">
        <f t="shared" ca="1" si="25"/>
        <v>0</v>
      </c>
      <c r="O90" s="305">
        <f t="shared" ca="1" si="25"/>
        <v>0</v>
      </c>
      <c r="P90" s="305">
        <f t="shared" ca="1" si="25"/>
        <v>0</v>
      </c>
      <c r="Q90" s="305">
        <f t="shared" ca="1" si="25"/>
        <v>0</v>
      </c>
      <c r="R90" s="305">
        <f t="shared" ca="1" si="25"/>
        <v>0</v>
      </c>
      <c r="S90" s="305">
        <f t="shared" ca="1" si="25"/>
        <v>0</v>
      </c>
      <c r="T90" s="305">
        <f t="shared" ca="1" si="25"/>
        <v>0</v>
      </c>
      <c r="U90" s="305">
        <f t="shared" ca="1" si="13"/>
        <v>0</v>
      </c>
      <c r="V90" s="554">
        <f t="shared" ca="1" si="14"/>
        <v>0</v>
      </c>
      <c r="W90" s="554">
        <f t="shared" ca="1" si="15"/>
        <v>0</v>
      </c>
      <c r="X90" s="305">
        <f t="shared" ca="1" si="16"/>
        <v>0</v>
      </c>
      <c r="Y90" s="305">
        <f t="shared" ca="1" si="16"/>
        <v>0</v>
      </c>
      <c r="Z90" s="305">
        <f t="shared" ca="1" si="17"/>
        <v>0</v>
      </c>
    </row>
    <row r="91" spans="1:35" s="75" customFormat="1">
      <c r="C91" s="76"/>
      <c r="D91" s="77"/>
      <c r="E91" s="77"/>
      <c r="F91" s="77"/>
      <c r="G91" s="77"/>
      <c r="H91" s="77"/>
      <c r="I91" s="77"/>
      <c r="J91" s="77"/>
      <c r="K91" s="77"/>
      <c r="L91" s="77"/>
      <c r="M91" s="77"/>
      <c r="N91" s="77"/>
      <c r="O91" s="77"/>
      <c r="P91" s="77"/>
      <c r="Q91" s="77"/>
      <c r="R91" s="77"/>
      <c r="S91" s="77"/>
      <c r="T91" s="77"/>
      <c r="U91" s="77"/>
      <c r="V91" s="77"/>
      <c r="W91" s="77"/>
      <c r="X91" s="77"/>
      <c r="Y91" s="77"/>
      <c r="Z91" s="77"/>
      <c r="AA91" s="77"/>
      <c r="AB91" s="77"/>
      <c r="AC91" s="77"/>
      <c r="AD91" s="77"/>
      <c r="AE91" s="78"/>
      <c r="AF91" s="79"/>
      <c r="AG91" s="80"/>
      <c r="AH91" s="80"/>
      <c r="AI91" s="80"/>
    </row>
    <row r="92" spans="1:35" s="60" customFormat="1" ht="15" customHeight="1" thickBot="1">
      <c r="A92" s="151"/>
      <c r="B92" s="249" t="s">
        <v>1386</v>
      </c>
      <c r="C92" s="62"/>
      <c r="D92" s="62"/>
      <c r="E92" s="62"/>
      <c r="F92" s="62"/>
      <c r="G92" s="62"/>
      <c r="H92" s="62"/>
      <c r="I92" s="62"/>
      <c r="J92" s="62"/>
      <c r="K92" s="62"/>
      <c r="L92" s="62"/>
      <c r="M92" s="62"/>
      <c r="N92" s="62"/>
      <c r="O92" s="62"/>
      <c r="P92" s="151"/>
      <c r="Q92" s="151"/>
      <c r="R92" s="151"/>
      <c r="S92" s="62"/>
      <c r="T92" s="62"/>
      <c r="U92" s="62"/>
      <c r="V92" s="62"/>
      <c r="W92" s="151"/>
      <c r="X92" s="151"/>
      <c r="Y92" s="151"/>
      <c r="Z92" s="151"/>
      <c r="AA92" s="151"/>
    </row>
    <row r="93" spans="1:35" s="75" customFormat="1" ht="64.5" customHeight="1" thickBot="1">
      <c r="B93" s="743" t="s">
        <v>1384</v>
      </c>
      <c r="C93" s="744"/>
      <c r="D93" s="744"/>
      <c r="E93" s="744"/>
      <c r="F93" s="744"/>
      <c r="G93" s="744"/>
      <c r="H93" s="744"/>
      <c r="I93" s="744"/>
      <c r="J93" s="744"/>
      <c r="K93" s="744"/>
      <c r="L93" s="744"/>
      <c r="M93" s="744"/>
      <c r="N93" s="744"/>
      <c r="O93" s="744"/>
      <c r="P93" s="744"/>
      <c r="Q93" s="744"/>
      <c r="R93" s="744"/>
      <c r="S93" s="744"/>
      <c r="T93" s="744"/>
      <c r="U93" s="744"/>
      <c r="V93" s="744"/>
      <c r="W93" s="744"/>
      <c r="X93" s="745"/>
      <c r="Y93" s="80"/>
      <c r="Z93" s="80"/>
      <c r="AA93" s="80"/>
    </row>
    <row r="94" spans="1:35" s="89" customFormat="1" ht="18.75" customHeight="1">
      <c r="B94" s="95" t="s">
        <v>1391</v>
      </c>
      <c r="C94" s="91"/>
      <c r="D94" s="92"/>
      <c r="E94" s="92"/>
      <c r="F94" s="92"/>
      <c r="G94" s="92"/>
      <c r="H94" s="92"/>
      <c r="I94" s="92"/>
      <c r="J94" s="92"/>
      <c r="K94" s="92"/>
      <c r="L94" s="92"/>
      <c r="M94" s="92"/>
      <c r="N94" s="92"/>
      <c r="O94" s="92"/>
      <c r="P94" s="92"/>
      <c r="Q94" s="92"/>
      <c r="R94" s="92"/>
      <c r="S94" s="92"/>
      <c r="T94" s="92"/>
      <c r="U94" s="92"/>
      <c r="V94" s="92"/>
      <c r="W94" s="92"/>
      <c r="X94" s="92"/>
      <c r="Y94" s="92"/>
      <c r="Z94" s="92"/>
      <c r="AA94" s="92"/>
      <c r="AB94" s="78"/>
      <c r="AC94" s="93"/>
      <c r="AD94" s="94"/>
      <c r="AE94" s="94"/>
      <c r="AF94" s="94"/>
    </row>
    <row r="95" spans="1:35" s="89" customFormat="1" ht="18.75" customHeight="1">
      <c r="B95" s="300" t="s">
        <v>634</v>
      </c>
      <c r="C95" s="738" t="s">
        <v>1176</v>
      </c>
      <c r="D95" s="738"/>
      <c r="E95" s="738"/>
      <c r="F95" s="92"/>
      <c r="G95" s="92"/>
      <c r="H95" s="92"/>
      <c r="I95" s="92"/>
      <c r="J95" s="92"/>
      <c r="K95" s="92"/>
      <c r="L95" s="92"/>
      <c r="M95" s="92"/>
      <c r="N95" s="92"/>
      <c r="O95" s="92"/>
      <c r="P95" s="92"/>
      <c r="Q95" s="92"/>
      <c r="R95" s="92"/>
      <c r="S95" s="92"/>
      <c r="T95" s="92"/>
      <c r="U95" s="92"/>
      <c r="V95" s="92"/>
      <c r="W95" s="92"/>
      <c r="X95" s="92"/>
      <c r="Y95" s="92"/>
      <c r="Z95" s="92"/>
      <c r="AA95" s="92"/>
      <c r="AB95" s="78"/>
      <c r="AC95" s="93"/>
      <c r="AD95" s="94"/>
      <c r="AE95" s="94"/>
      <c r="AF95" s="94"/>
    </row>
    <row r="96" spans="1:35" s="48" customFormat="1" ht="13.5">
      <c r="A96" s="217"/>
      <c r="B96" s="354" t="s">
        <v>568</v>
      </c>
      <c r="C96" s="961">
        <f>SUM(Z82:Z83)</f>
        <v>0</v>
      </c>
      <c r="D96" s="961"/>
      <c r="E96" s="961"/>
      <c r="F96" s="217"/>
      <c r="G96" s="217"/>
      <c r="H96" s="217"/>
      <c r="I96" s="217"/>
      <c r="J96" s="217"/>
      <c r="K96" s="217"/>
      <c r="L96" s="217"/>
      <c r="M96" s="217"/>
      <c r="N96" s="217"/>
      <c r="O96" s="217"/>
      <c r="P96" s="217"/>
      <c r="Q96" s="217"/>
      <c r="R96" s="217"/>
      <c r="S96" s="217"/>
      <c r="T96" s="217"/>
      <c r="U96" s="217"/>
      <c r="V96" s="217"/>
      <c r="W96" s="217"/>
      <c r="X96" s="217"/>
    </row>
    <row r="97" spans="1:35" s="48" customFormat="1" ht="13.5">
      <c r="A97" s="217"/>
      <c r="B97" s="354" t="s">
        <v>571</v>
      </c>
      <c r="C97" s="961">
        <f>SUM(Z84:Z85)</f>
        <v>0</v>
      </c>
      <c r="D97" s="961"/>
      <c r="E97" s="961"/>
      <c r="F97" s="217"/>
      <c r="G97" s="217"/>
      <c r="H97" s="217"/>
      <c r="I97" s="217"/>
      <c r="J97" s="217"/>
      <c r="K97" s="217"/>
      <c r="L97" s="217"/>
      <c r="M97" s="217"/>
      <c r="N97" s="217"/>
      <c r="O97" s="217"/>
      <c r="P97" s="217"/>
      <c r="Q97" s="217"/>
      <c r="R97" s="217"/>
      <c r="S97" s="217"/>
      <c r="T97" s="217"/>
      <c r="U97" s="217"/>
      <c r="V97" s="217"/>
      <c r="W97" s="217"/>
      <c r="X97" s="217"/>
    </row>
    <row r="98" spans="1:35" s="48" customFormat="1" ht="13.5">
      <c r="A98" s="217"/>
      <c r="B98" s="354" t="s">
        <v>572</v>
      </c>
      <c r="C98" s="961">
        <f>SUM(Z86:Z87)</f>
        <v>0</v>
      </c>
      <c r="D98" s="961"/>
      <c r="E98" s="961"/>
      <c r="F98" s="217"/>
      <c r="G98" s="217"/>
      <c r="H98" s="217"/>
      <c r="I98" s="217"/>
      <c r="J98" s="217"/>
      <c r="K98" s="217"/>
      <c r="L98" s="217"/>
      <c r="M98" s="217"/>
      <c r="N98" s="217"/>
      <c r="O98" s="217"/>
      <c r="P98" s="217"/>
      <c r="Q98" s="217"/>
      <c r="R98" s="217"/>
      <c r="S98" s="217"/>
      <c r="T98" s="217"/>
      <c r="U98" s="217"/>
      <c r="V98" s="217"/>
      <c r="W98" s="217"/>
      <c r="X98" s="217"/>
    </row>
    <row r="99" spans="1:35" s="48" customFormat="1" ht="13.5">
      <c r="A99" s="217"/>
      <c r="B99" s="354" t="s">
        <v>99</v>
      </c>
      <c r="C99" s="961">
        <f ca="1">SUM(Z88:Z89)</f>
        <v>0</v>
      </c>
      <c r="D99" s="961"/>
      <c r="E99" s="961"/>
      <c r="F99" s="217"/>
      <c r="G99" s="217"/>
      <c r="H99" s="217"/>
      <c r="I99" s="217"/>
      <c r="J99" s="217"/>
      <c r="K99" s="217"/>
      <c r="L99" s="217"/>
      <c r="M99" s="217"/>
      <c r="N99" s="217"/>
      <c r="O99" s="217"/>
      <c r="P99" s="217"/>
      <c r="Q99" s="217"/>
      <c r="R99" s="217"/>
      <c r="S99" s="217"/>
      <c r="T99" s="217"/>
      <c r="U99" s="217"/>
      <c r="V99" s="217"/>
      <c r="W99" s="217"/>
      <c r="X99" s="217"/>
    </row>
    <row r="100" spans="1:35" s="48" customFormat="1" ht="13.5">
      <c r="A100" s="217"/>
      <c r="B100" s="354" t="s">
        <v>575</v>
      </c>
      <c r="C100" s="961">
        <f ca="1">Z90</f>
        <v>0</v>
      </c>
      <c r="D100" s="961"/>
      <c r="E100" s="961"/>
      <c r="F100" s="217"/>
      <c r="G100" s="217"/>
      <c r="H100" s="217"/>
      <c r="I100" s="217"/>
      <c r="J100" s="217"/>
      <c r="K100" s="217"/>
      <c r="L100" s="217"/>
      <c r="M100" s="217"/>
      <c r="N100" s="217"/>
      <c r="O100" s="217"/>
      <c r="P100" s="217"/>
      <c r="Q100" s="217"/>
      <c r="R100" s="217"/>
      <c r="S100" s="217"/>
      <c r="T100" s="217"/>
      <c r="U100" s="217"/>
      <c r="V100" s="217"/>
      <c r="W100" s="217"/>
      <c r="X100" s="217"/>
    </row>
    <row r="101" spans="1:35" s="69" customFormat="1">
      <c r="A101" s="213"/>
      <c r="B101" s="269"/>
      <c r="C101" s="254"/>
      <c r="D101" s="213"/>
      <c r="E101" s="213"/>
      <c r="F101" s="213"/>
      <c r="G101" s="213"/>
      <c r="H101" s="213"/>
      <c r="I101" s="213"/>
      <c r="J101" s="213"/>
      <c r="K101" s="213"/>
      <c r="L101" s="213"/>
      <c r="M101" s="213"/>
      <c r="N101" s="213"/>
      <c r="O101" s="213"/>
      <c r="P101" s="213"/>
      <c r="Q101" s="213"/>
      <c r="R101" s="213"/>
      <c r="S101" s="213"/>
      <c r="T101" s="213"/>
      <c r="U101" s="213"/>
      <c r="V101" s="213"/>
      <c r="W101" s="213"/>
      <c r="X101" s="213"/>
    </row>
    <row r="102" spans="1:35" s="89" customFormat="1" ht="17.25" customHeight="1" thickBot="1">
      <c r="B102" s="117" t="s">
        <v>1387</v>
      </c>
      <c r="C102" s="91"/>
      <c r="D102" s="92"/>
      <c r="E102" s="92"/>
      <c r="F102" s="92"/>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c r="AE102" s="78"/>
      <c r="AF102" s="93"/>
      <c r="AG102" s="94"/>
      <c r="AH102" s="94"/>
      <c r="AI102" s="94"/>
    </row>
    <row r="103" spans="1:35" s="75" customFormat="1" ht="66.75" customHeight="1" thickBot="1">
      <c r="B103" s="743" t="s">
        <v>1382</v>
      </c>
      <c r="C103" s="744"/>
      <c r="D103" s="744"/>
      <c r="E103" s="744"/>
      <c r="F103" s="744"/>
      <c r="G103" s="744"/>
      <c r="H103" s="744"/>
      <c r="I103" s="744"/>
      <c r="J103" s="744"/>
      <c r="K103" s="744"/>
      <c r="L103" s="744"/>
      <c r="M103" s="744"/>
      <c r="N103" s="744"/>
      <c r="O103" s="744"/>
      <c r="P103" s="744"/>
      <c r="Q103" s="744"/>
      <c r="R103" s="744"/>
      <c r="S103" s="744"/>
      <c r="T103" s="744"/>
      <c r="U103" s="744"/>
      <c r="V103" s="744"/>
      <c r="W103" s="744"/>
      <c r="X103" s="745"/>
      <c r="Y103" s="80"/>
      <c r="Z103" s="80"/>
      <c r="AA103" s="80"/>
    </row>
    <row r="104" spans="1:35" s="89" customFormat="1" ht="18.75" customHeight="1">
      <c r="B104" s="95" t="s">
        <v>1392</v>
      </c>
      <c r="C104" s="91"/>
      <c r="D104" s="92"/>
      <c r="E104" s="92"/>
      <c r="F104" s="92"/>
      <c r="G104" s="92"/>
      <c r="H104" s="92"/>
      <c r="I104" s="92"/>
      <c r="J104" s="92"/>
      <c r="K104" s="92"/>
      <c r="L104" s="92"/>
      <c r="M104" s="92"/>
      <c r="N104" s="92"/>
      <c r="O104" s="92"/>
      <c r="P104" s="92"/>
      <c r="Q104" s="92"/>
      <c r="R104" s="92"/>
      <c r="S104" s="92"/>
      <c r="T104" s="92"/>
      <c r="U104" s="92"/>
      <c r="V104" s="92"/>
      <c r="W104" s="92"/>
      <c r="X104" s="92"/>
      <c r="Y104" s="92"/>
      <c r="Z104" s="92"/>
      <c r="AA104" s="92"/>
      <c r="AB104" s="92"/>
      <c r="AC104" s="92"/>
      <c r="AD104" s="92"/>
      <c r="AE104" s="78"/>
      <c r="AF104" s="93"/>
      <c r="AG104" s="94"/>
      <c r="AH104" s="94"/>
      <c r="AI104" s="94"/>
    </row>
    <row r="105" spans="1:35" s="70" customFormat="1" ht="224.45" customHeight="1">
      <c r="A105" s="111"/>
      <c r="B105" s="316"/>
      <c r="C105" s="316"/>
      <c r="D105" s="317" t="str">
        <f>部門費!C3</f>
        <v>①燃やすごみ</v>
      </c>
      <c r="E105" s="538" t="str">
        <f>部門費!D3</f>
        <v>②燃やさないごみ</v>
      </c>
      <c r="F105" s="538" t="str">
        <f>部門費!E3</f>
        <v>③粗大ごみ</v>
      </c>
      <c r="G105" s="538" t="str">
        <f>部門費!F3</f>
        <v>④アルミ缶</v>
      </c>
      <c r="H105" s="538" t="str">
        <f>部門費!G3</f>
        <v>⑤スチール缶</v>
      </c>
      <c r="I105" s="538" t="str">
        <f>部門費!H3</f>
        <v>⑥無色のガラス製の容器</v>
      </c>
      <c r="J105" s="538" t="str">
        <f>部門費!I3</f>
        <v>⑦茶色のガラス製の容器</v>
      </c>
      <c r="K105" s="538" t="str">
        <f>部門費!J3</f>
        <v>⑧その他のガラス製の容器</v>
      </c>
      <c r="L105" s="538" t="str">
        <f>部門費!K3</f>
        <v>⑨リターナブルびん</v>
      </c>
      <c r="M105" s="538" t="str">
        <f>部門費!L3</f>
        <v>⑩ペットボトル</v>
      </c>
      <c r="N105" s="538" t="str">
        <f>部門費!M3</f>
        <v>⑪白色トレイ</v>
      </c>
      <c r="O105" s="538" t="str">
        <f>部門費!N3</f>
        <v>⑫プラスチック製容器包装</v>
      </c>
      <c r="P105" s="538" t="str">
        <f>部門費!O3</f>
        <v>⑬紙製容器包装</v>
      </c>
      <c r="Q105" s="538" t="str">
        <f>部門費!P3</f>
        <v>⑭紙パック</v>
      </c>
      <c r="R105" s="538" t="str">
        <f>部門費!Q3</f>
        <v>⑮段ボール</v>
      </c>
      <c r="S105" s="538" t="str">
        <f>部門費!R3</f>
        <v>⑯古紙</v>
      </c>
      <c r="T105" s="538" t="str">
        <f>部門費!S3</f>
        <v>⑰古布</v>
      </c>
      <c r="U105" s="538" t="str">
        <f>部門費!T3</f>
        <v>⑱生ごみ</v>
      </c>
      <c r="V105" s="538" t="str">
        <f>部門費!U3</f>
        <v>⑲廃油</v>
      </c>
      <c r="W105" s="538" t="str">
        <f>部門費!V3</f>
        <v>⑳小型家電</v>
      </c>
      <c r="X105" s="538" t="str">
        <f>部門費!W3</f>
        <v>㉑その他の資源ごみ</v>
      </c>
      <c r="Y105" s="546" t="str">
        <f>部門費!X3</f>
        <v>㉒その他のごみ</v>
      </c>
      <c r="Z105" s="329" t="s">
        <v>752</v>
      </c>
      <c r="AA105" s="111"/>
      <c r="AB105" s="111"/>
    </row>
    <row r="106" spans="1:35" s="75" customFormat="1" ht="35.25" customHeight="1">
      <c r="B106" s="962" t="s">
        <v>753</v>
      </c>
      <c r="C106" s="353" t="s">
        <v>570</v>
      </c>
      <c r="D106" s="305">
        <f t="shared" ref="D106:Y106" si="26">IF($C96=0,0,$F31*D82/$C96)</f>
        <v>0</v>
      </c>
      <c r="E106" s="305">
        <f t="shared" si="26"/>
        <v>0</v>
      </c>
      <c r="F106" s="305">
        <f t="shared" si="26"/>
        <v>0</v>
      </c>
      <c r="G106" s="305">
        <f t="shared" si="26"/>
        <v>0</v>
      </c>
      <c r="H106" s="305">
        <f t="shared" si="26"/>
        <v>0</v>
      </c>
      <c r="I106" s="305">
        <f t="shared" si="26"/>
        <v>0</v>
      </c>
      <c r="J106" s="305">
        <f t="shared" si="26"/>
        <v>0</v>
      </c>
      <c r="K106" s="305">
        <f t="shared" si="26"/>
        <v>0</v>
      </c>
      <c r="L106" s="305">
        <f t="shared" si="26"/>
        <v>0</v>
      </c>
      <c r="M106" s="305">
        <f t="shared" si="26"/>
        <v>0</v>
      </c>
      <c r="N106" s="305">
        <f t="shared" si="26"/>
        <v>0</v>
      </c>
      <c r="O106" s="305">
        <f t="shared" si="26"/>
        <v>0</v>
      </c>
      <c r="P106" s="305">
        <f t="shared" si="26"/>
        <v>0</v>
      </c>
      <c r="Q106" s="305">
        <f t="shared" si="26"/>
        <v>0</v>
      </c>
      <c r="R106" s="305">
        <f t="shared" si="26"/>
        <v>0</v>
      </c>
      <c r="S106" s="305">
        <f t="shared" si="26"/>
        <v>0</v>
      </c>
      <c r="T106" s="305">
        <f t="shared" si="26"/>
        <v>0</v>
      </c>
      <c r="U106" s="305">
        <f t="shared" si="26"/>
        <v>0</v>
      </c>
      <c r="V106" s="305">
        <f t="shared" si="26"/>
        <v>0</v>
      </c>
      <c r="W106" s="305">
        <f t="shared" si="26"/>
        <v>0</v>
      </c>
      <c r="X106" s="305">
        <f t="shared" si="26"/>
        <v>0</v>
      </c>
      <c r="Y106" s="305">
        <f t="shared" si="26"/>
        <v>0</v>
      </c>
      <c r="Z106" s="305">
        <f t="shared" ref="Z106:Z114" si="27">SUM(D106:Y106)</f>
        <v>0</v>
      </c>
    </row>
    <row r="107" spans="1:35" s="75" customFormat="1" ht="35.25" customHeight="1">
      <c r="B107" s="963"/>
      <c r="C107" s="353" t="s">
        <v>158</v>
      </c>
      <c r="D107" s="305">
        <f t="shared" ref="D107:Y107" si="28">IF($C96=0,0,$F31*D83/$C96)</f>
        <v>0</v>
      </c>
      <c r="E107" s="305">
        <f t="shared" si="28"/>
        <v>0</v>
      </c>
      <c r="F107" s="305">
        <f t="shared" si="28"/>
        <v>0</v>
      </c>
      <c r="G107" s="305">
        <f t="shared" si="28"/>
        <v>0</v>
      </c>
      <c r="H107" s="305">
        <f t="shared" si="28"/>
        <v>0</v>
      </c>
      <c r="I107" s="305">
        <f t="shared" si="28"/>
        <v>0</v>
      </c>
      <c r="J107" s="305">
        <f t="shared" si="28"/>
        <v>0</v>
      </c>
      <c r="K107" s="305">
        <f t="shared" si="28"/>
        <v>0</v>
      </c>
      <c r="L107" s="305">
        <f t="shared" si="28"/>
        <v>0</v>
      </c>
      <c r="M107" s="305">
        <f t="shared" si="28"/>
        <v>0</v>
      </c>
      <c r="N107" s="305">
        <f t="shared" si="28"/>
        <v>0</v>
      </c>
      <c r="O107" s="305">
        <f t="shared" si="28"/>
        <v>0</v>
      </c>
      <c r="P107" s="305">
        <f t="shared" si="28"/>
        <v>0</v>
      </c>
      <c r="Q107" s="305">
        <f t="shared" si="28"/>
        <v>0</v>
      </c>
      <c r="R107" s="305">
        <f t="shared" si="28"/>
        <v>0</v>
      </c>
      <c r="S107" s="305">
        <f t="shared" si="28"/>
        <v>0</v>
      </c>
      <c r="T107" s="305">
        <f t="shared" si="28"/>
        <v>0</v>
      </c>
      <c r="U107" s="305">
        <f t="shared" si="28"/>
        <v>0</v>
      </c>
      <c r="V107" s="305">
        <f t="shared" si="28"/>
        <v>0</v>
      </c>
      <c r="W107" s="305">
        <f t="shared" si="28"/>
        <v>0</v>
      </c>
      <c r="X107" s="305">
        <f t="shared" si="28"/>
        <v>0</v>
      </c>
      <c r="Y107" s="305">
        <f t="shared" si="28"/>
        <v>0</v>
      </c>
      <c r="Z107" s="305">
        <f t="shared" si="27"/>
        <v>0</v>
      </c>
    </row>
    <row r="108" spans="1:35" s="75" customFormat="1" ht="35.25" customHeight="1">
      <c r="B108" s="962" t="s">
        <v>348</v>
      </c>
      <c r="C108" s="353" t="s">
        <v>570</v>
      </c>
      <c r="D108" s="305">
        <f t="shared" ref="D108:Y108" si="29">IF($C97=0,0,$F32*D84/$C97)</f>
        <v>0</v>
      </c>
      <c r="E108" s="305">
        <f t="shared" si="29"/>
        <v>0</v>
      </c>
      <c r="F108" s="305">
        <f t="shared" si="29"/>
        <v>0</v>
      </c>
      <c r="G108" s="305">
        <f t="shared" si="29"/>
        <v>0</v>
      </c>
      <c r="H108" s="305">
        <f t="shared" si="29"/>
        <v>0</v>
      </c>
      <c r="I108" s="305">
        <f t="shared" si="29"/>
        <v>0</v>
      </c>
      <c r="J108" s="305">
        <f t="shared" si="29"/>
        <v>0</v>
      </c>
      <c r="K108" s="305">
        <f t="shared" si="29"/>
        <v>0</v>
      </c>
      <c r="L108" s="305">
        <f t="shared" si="29"/>
        <v>0</v>
      </c>
      <c r="M108" s="305">
        <f t="shared" si="29"/>
        <v>0</v>
      </c>
      <c r="N108" s="305">
        <f t="shared" si="29"/>
        <v>0</v>
      </c>
      <c r="O108" s="305">
        <f t="shared" si="29"/>
        <v>0</v>
      </c>
      <c r="P108" s="305">
        <f t="shared" si="29"/>
        <v>0</v>
      </c>
      <c r="Q108" s="305">
        <f t="shared" si="29"/>
        <v>0</v>
      </c>
      <c r="R108" s="305">
        <f t="shared" si="29"/>
        <v>0</v>
      </c>
      <c r="S108" s="305">
        <f t="shared" si="29"/>
        <v>0</v>
      </c>
      <c r="T108" s="305">
        <f t="shared" si="29"/>
        <v>0</v>
      </c>
      <c r="U108" s="305">
        <f t="shared" si="29"/>
        <v>0</v>
      </c>
      <c r="V108" s="305">
        <f t="shared" si="29"/>
        <v>0</v>
      </c>
      <c r="W108" s="305">
        <f t="shared" si="29"/>
        <v>0</v>
      </c>
      <c r="X108" s="305">
        <f t="shared" si="29"/>
        <v>0</v>
      </c>
      <c r="Y108" s="305">
        <f t="shared" si="29"/>
        <v>0</v>
      </c>
      <c r="Z108" s="305">
        <f t="shared" si="27"/>
        <v>0</v>
      </c>
    </row>
    <row r="109" spans="1:35" s="75" customFormat="1" ht="35.25" customHeight="1">
      <c r="B109" s="963"/>
      <c r="C109" s="353" t="s">
        <v>158</v>
      </c>
      <c r="D109" s="305">
        <f t="shared" ref="D109:Y109" si="30">IF($C97=0,0,$F32*D85/$C97)</f>
        <v>0</v>
      </c>
      <c r="E109" s="305">
        <f t="shared" si="30"/>
        <v>0</v>
      </c>
      <c r="F109" s="305">
        <f t="shared" si="30"/>
        <v>0</v>
      </c>
      <c r="G109" s="305">
        <f t="shared" si="30"/>
        <v>0</v>
      </c>
      <c r="H109" s="305">
        <f t="shared" si="30"/>
        <v>0</v>
      </c>
      <c r="I109" s="305">
        <f t="shared" si="30"/>
        <v>0</v>
      </c>
      <c r="J109" s="305">
        <f t="shared" si="30"/>
        <v>0</v>
      </c>
      <c r="K109" s="305">
        <f t="shared" si="30"/>
        <v>0</v>
      </c>
      <c r="L109" s="305">
        <f t="shared" si="30"/>
        <v>0</v>
      </c>
      <c r="M109" s="305">
        <f t="shared" si="30"/>
        <v>0</v>
      </c>
      <c r="N109" s="305">
        <f t="shared" si="30"/>
        <v>0</v>
      </c>
      <c r="O109" s="305">
        <f t="shared" si="30"/>
        <v>0</v>
      </c>
      <c r="P109" s="305">
        <f t="shared" si="30"/>
        <v>0</v>
      </c>
      <c r="Q109" s="305">
        <f t="shared" si="30"/>
        <v>0</v>
      </c>
      <c r="R109" s="305">
        <f t="shared" si="30"/>
        <v>0</v>
      </c>
      <c r="S109" s="305">
        <f t="shared" si="30"/>
        <v>0</v>
      </c>
      <c r="T109" s="305">
        <f t="shared" si="30"/>
        <v>0</v>
      </c>
      <c r="U109" s="305">
        <f t="shared" si="30"/>
        <v>0</v>
      </c>
      <c r="V109" s="305">
        <f t="shared" si="30"/>
        <v>0</v>
      </c>
      <c r="W109" s="305">
        <f t="shared" si="30"/>
        <v>0</v>
      </c>
      <c r="X109" s="305">
        <f t="shared" si="30"/>
        <v>0</v>
      </c>
      <c r="Y109" s="305">
        <f t="shared" si="30"/>
        <v>0</v>
      </c>
      <c r="Z109" s="305">
        <f t="shared" si="27"/>
        <v>0</v>
      </c>
    </row>
    <row r="110" spans="1:35" s="75" customFormat="1" ht="35.25" customHeight="1">
      <c r="B110" s="962" t="s">
        <v>349</v>
      </c>
      <c r="C110" s="353" t="s">
        <v>570</v>
      </c>
      <c r="D110" s="305">
        <f t="shared" ref="D110:Y110" si="31">IF($C98=0,0,$F33*D86/$C98)</f>
        <v>0</v>
      </c>
      <c r="E110" s="305">
        <f t="shared" si="31"/>
        <v>0</v>
      </c>
      <c r="F110" s="305">
        <f t="shared" si="31"/>
        <v>0</v>
      </c>
      <c r="G110" s="305">
        <f t="shared" si="31"/>
        <v>0</v>
      </c>
      <c r="H110" s="305">
        <f t="shared" si="31"/>
        <v>0</v>
      </c>
      <c r="I110" s="305">
        <f t="shared" si="31"/>
        <v>0</v>
      </c>
      <c r="J110" s="305">
        <f t="shared" si="31"/>
        <v>0</v>
      </c>
      <c r="K110" s="305">
        <f t="shared" si="31"/>
        <v>0</v>
      </c>
      <c r="L110" s="305">
        <f t="shared" si="31"/>
        <v>0</v>
      </c>
      <c r="M110" s="305">
        <f t="shared" si="31"/>
        <v>0</v>
      </c>
      <c r="N110" s="305">
        <f t="shared" si="31"/>
        <v>0</v>
      </c>
      <c r="O110" s="305">
        <f t="shared" si="31"/>
        <v>0</v>
      </c>
      <c r="P110" s="305">
        <f t="shared" si="31"/>
        <v>0</v>
      </c>
      <c r="Q110" s="305">
        <f t="shared" si="31"/>
        <v>0</v>
      </c>
      <c r="R110" s="305">
        <f t="shared" si="31"/>
        <v>0</v>
      </c>
      <c r="S110" s="305">
        <f t="shared" si="31"/>
        <v>0</v>
      </c>
      <c r="T110" s="305">
        <f t="shared" si="31"/>
        <v>0</v>
      </c>
      <c r="U110" s="305">
        <f t="shared" si="31"/>
        <v>0</v>
      </c>
      <c r="V110" s="305">
        <f t="shared" si="31"/>
        <v>0</v>
      </c>
      <c r="W110" s="305">
        <f t="shared" si="31"/>
        <v>0</v>
      </c>
      <c r="X110" s="305">
        <f t="shared" si="31"/>
        <v>0</v>
      </c>
      <c r="Y110" s="305">
        <f t="shared" si="31"/>
        <v>0</v>
      </c>
      <c r="Z110" s="305">
        <f t="shared" si="27"/>
        <v>0</v>
      </c>
    </row>
    <row r="111" spans="1:35" s="75" customFormat="1" ht="35.25" customHeight="1">
      <c r="B111" s="963"/>
      <c r="C111" s="353" t="s">
        <v>158</v>
      </c>
      <c r="D111" s="305">
        <f t="shared" ref="D111:Y111" si="32">IF($C98=0,0,$F33*D87/$C98)</f>
        <v>0</v>
      </c>
      <c r="E111" s="305">
        <f t="shared" si="32"/>
        <v>0</v>
      </c>
      <c r="F111" s="305">
        <f t="shared" si="32"/>
        <v>0</v>
      </c>
      <c r="G111" s="305">
        <f t="shared" si="32"/>
        <v>0</v>
      </c>
      <c r="H111" s="305">
        <f t="shared" si="32"/>
        <v>0</v>
      </c>
      <c r="I111" s="305">
        <f t="shared" si="32"/>
        <v>0</v>
      </c>
      <c r="J111" s="305">
        <f t="shared" si="32"/>
        <v>0</v>
      </c>
      <c r="K111" s="305">
        <f t="shared" si="32"/>
        <v>0</v>
      </c>
      <c r="L111" s="305">
        <f t="shared" si="32"/>
        <v>0</v>
      </c>
      <c r="M111" s="305">
        <f t="shared" si="32"/>
        <v>0</v>
      </c>
      <c r="N111" s="305">
        <f t="shared" si="32"/>
        <v>0</v>
      </c>
      <c r="O111" s="305">
        <f t="shared" si="32"/>
        <v>0</v>
      </c>
      <c r="P111" s="305">
        <f t="shared" si="32"/>
        <v>0</v>
      </c>
      <c r="Q111" s="305">
        <f t="shared" si="32"/>
        <v>0</v>
      </c>
      <c r="R111" s="305">
        <f t="shared" si="32"/>
        <v>0</v>
      </c>
      <c r="S111" s="305">
        <f t="shared" si="32"/>
        <v>0</v>
      </c>
      <c r="T111" s="305">
        <f t="shared" si="32"/>
        <v>0</v>
      </c>
      <c r="U111" s="305">
        <f t="shared" si="32"/>
        <v>0</v>
      </c>
      <c r="V111" s="305">
        <f t="shared" si="32"/>
        <v>0</v>
      </c>
      <c r="W111" s="305">
        <f t="shared" si="32"/>
        <v>0</v>
      </c>
      <c r="X111" s="305">
        <f t="shared" si="32"/>
        <v>0</v>
      </c>
      <c r="Y111" s="305">
        <f t="shared" si="32"/>
        <v>0</v>
      </c>
      <c r="Z111" s="305">
        <f t="shared" si="27"/>
        <v>0</v>
      </c>
    </row>
    <row r="112" spans="1:35" s="75" customFormat="1" ht="35.25" customHeight="1">
      <c r="B112" s="962" t="s">
        <v>467</v>
      </c>
      <c r="C112" s="353" t="s">
        <v>570</v>
      </c>
      <c r="D112" s="305">
        <f t="shared" ref="D112:Y112" ca="1" si="33">IF($C99=0,0,$F34*D88/$C99)</f>
        <v>0</v>
      </c>
      <c r="E112" s="305">
        <f t="shared" ca="1" si="33"/>
        <v>0</v>
      </c>
      <c r="F112" s="305">
        <f t="shared" ca="1" si="33"/>
        <v>0</v>
      </c>
      <c r="G112" s="305">
        <f t="shared" ca="1" si="33"/>
        <v>0</v>
      </c>
      <c r="H112" s="305">
        <f t="shared" ca="1" si="33"/>
        <v>0</v>
      </c>
      <c r="I112" s="305">
        <f t="shared" ca="1" si="33"/>
        <v>0</v>
      </c>
      <c r="J112" s="305">
        <f t="shared" ca="1" si="33"/>
        <v>0</v>
      </c>
      <c r="K112" s="305">
        <f t="shared" ca="1" si="33"/>
        <v>0</v>
      </c>
      <c r="L112" s="305">
        <f t="shared" ca="1" si="33"/>
        <v>0</v>
      </c>
      <c r="M112" s="305">
        <f t="shared" ca="1" si="33"/>
        <v>0</v>
      </c>
      <c r="N112" s="305">
        <f t="shared" ca="1" si="33"/>
        <v>0</v>
      </c>
      <c r="O112" s="305">
        <f t="shared" ca="1" si="33"/>
        <v>0</v>
      </c>
      <c r="P112" s="305">
        <f t="shared" ca="1" si="33"/>
        <v>0</v>
      </c>
      <c r="Q112" s="305">
        <f t="shared" ca="1" si="33"/>
        <v>0</v>
      </c>
      <c r="R112" s="305">
        <f t="shared" ca="1" si="33"/>
        <v>0</v>
      </c>
      <c r="S112" s="305">
        <f t="shared" ca="1" si="33"/>
        <v>0</v>
      </c>
      <c r="T112" s="305">
        <f t="shared" ca="1" si="33"/>
        <v>0</v>
      </c>
      <c r="U112" s="305">
        <f t="shared" ca="1" si="33"/>
        <v>0</v>
      </c>
      <c r="V112" s="305">
        <f t="shared" ca="1" si="33"/>
        <v>0</v>
      </c>
      <c r="W112" s="305">
        <f t="shared" ca="1" si="33"/>
        <v>0</v>
      </c>
      <c r="X112" s="305">
        <f t="shared" ca="1" si="33"/>
        <v>0</v>
      </c>
      <c r="Y112" s="305">
        <f t="shared" ca="1" si="33"/>
        <v>0</v>
      </c>
      <c r="Z112" s="305">
        <f t="shared" ca="1" si="27"/>
        <v>0</v>
      </c>
    </row>
    <row r="113" spans="2:27" s="75" customFormat="1" ht="35.25" customHeight="1">
      <c r="B113" s="963"/>
      <c r="C113" s="353" t="s">
        <v>158</v>
      </c>
      <c r="D113" s="305">
        <f t="shared" ref="D113:Y113" ca="1" si="34">IF($C99=0,0,$F34*D89/$C99)</f>
        <v>0</v>
      </c>
      <c r="E113" s="305">
        <f t="shared" ca="1" si="34"/>
        <v>0</v>
      </c>
      <c r="F113" s="305">
        <f t="shared" ca="1" si="34"/>
        <v>0</v>
      </c>
      <c r="G113" s="305">
        <f t="shared" ca="1" si="34"/>
        <v>0</v>
      </c>
      <c r="H113" s="305">
        <f t="shared" ca="1" si="34"/>
        <v>0</v>
      </c>
      <c r="I113" s="305">
        <f t="shared" ca="1" si="34"/>
        <v>0</v>
      </c>
      <c r="J113" s="305">
        <f t="shared" ca="1" si="34"/>
        <v>0</v>
      </c>
      <c r="K113" s="305">
        <f t="shared" ca="1" si="34"/>
        <v>0</v>
      </c>
      <c r="L113" s="305">
        <f t="shared" ca="1" si="34"/>
        <v>0</v>
      </c>
      <c r="M113" s="305">
        <f t="shared" ca="1" si="34"/>
        <v>0</v>
      </c>
      <c r="N113" s="305">
        <f t="shared" ca="1" si="34"/>
        <v>0</v>
      </c>
      <c r="O113" s="305">
        <f t="shared" ca="1" si="34"/>
        <v>0</v>
      </c>
      <c r="P113" s="305">
        <f t="shared" ca="1" si="34"/>
        <v>0</v>
      </c>
      <c r="Q113" s="305">
        <f t="shared" ca="1" si="34"/>
        <v>0</v>
      </c>
      <c r="R113" s="305">
        <f t="shared" ca="1" si="34"/>
        <v>0</v>
      </c>
      <c r="S113" s="305">
        <f t="shared" ca="1" si="34"/>
        <v>0</v>
      </c>
      <c r="T113" s="305">
        <f t="shared" ca="1" si="34"/>
        <v>0</v>
      </c>
      <c r="U113" s="305">
        <f t="shared" ca="1" si="34"/>
        <v>0</v>
      </c>
      <c r="V113" s="305">
        <f t="shared" ca="1" si="34"/>
        <v>0</v>
      </c>
      <c r="W113" s="305">
        <f t="shared" ca="1" si="34"/>
        <v>0</v>
      </c>
      <c r="X113" s="305">
        <f t="shared" ca="1" si="34"/>
        <v>0</v>
      </c>
      <c r="Y113" s="305">
        <f t="shared" ca="1" si="34"/>
        <v>0</v>
      </c>
      <c r="Z113" s="305">
        <f t="shared" ca="1" si="27"/>
        <v>0</v>
      </c>
    </row>
    <row r="114" spans="2:27" s="75" customFormat="1" ht="35.25" customHeight="1">
      <c r="B114" s="877" t="s">
        <v>468</v>
      </c>
      <c r="C114" s="879"/>
      <c r="D114" s="305">
        <f t="shared" ref="D114:Y114" ca="1" si="35">IF($C100=0,0,$F35*D90/$C100)</f>
        <v>0</v>
      </c>
      <c r="E114" s="305">
        <f t="shared" ca="1" si="35"/>
        <v>0</v>
      </c>
      <c r="F114" s="305">
        <f t="shared" ca="1" si="35"/>
        <v>0</v>
      </c>
      <c r="G114" s="305">
        <f t="shared" ca="1" si="35"/>
        <v>0</v>
      </c>
      <c r="H114" s="305">
        <f t="shared" ca="1" si="35"/>
        <v>0</v>
      </c>
      <c r="I114" s="305">
        <f t="shared" ca="1" si="35"/>
        <v>0</v>
      </c>
      <c r="J114" s="305">
        <f t="shared" ca="1" si="35"/>
        <v>0</v>
      </c>
      <c r="K114" s="305">
        <f t="shared" ca="1" si="35"/>
        <v>0</v>
      </c>
      <c r="L114" s="305">
        <f t="shared" ca="1" si="35"/>
        <v>0</v>
      </c>
      <c r="M114" s="305">
        <f t="shared" ca="1" si="35"/>
        <v>0</v>
      </c>
      <c r="N114" s="305">
        <f t="shared" ca="1" si="35"/>
        <v>0</v>
      </c>
      <c r="O114" s="305">
        <f t="shared" ca="1" si="35"/>
        <v>0</v>
      </c>
      <c r="P114" s="305">
        <f t="shared" ca="1" si="35"/>
        <v>0</v>
      </c>
      <c r="Q114" s="305">
        <f t="shared" ca="1" si="35"/>
        <v>0</v>
      </c>
      <c r="R114" s="305">
        <f t="shared" ca="1" si="35"/>
        <v>0</v>
      </c>
      <c r="S114" s="305">
        <f t="shared" ca="1" si="35"/>
        <v>0</v>
      </c>
      <c r="T114" s="305">
        <f t="shared" ca="1" si="35"/>
        <v>0</v>
      </c>
      <c r="U114" s="305">
        <f t="shared" ca="1" si="35"/>
        <v>0</v>
      </c>
      <c r="V114" s="305">
        <f t="shared" ca="1" si="35"/>
        <v>0</v>
      </c>
      <c r="W114" s="305">
        <f t="shared" ca="1" si="35"/>
        <v>0</v>
      </c>
      <c r="X114" s="305">
        <f t="shared" ca="1" si="35"/>
        <v>0</v>
      </c>
      <c r="Y114" s="305">
        <f t="shared" ca="1" si="35"/>
        <v>0</v>
      </c>
      <c r="Z114" s="305">
        <f t="shared" ca="1" si="27"/>
        <v>0</v>
      </c>
    </row>
    <row r="115" spans="2:27" s="75" customFormat="1">
      <c r="B115" s="124"/>
      <c r="C115" s="125"/>
      <c r="D115" s="125"/>
      <c r="E115" s="125"/>
      <c r="F115" s="125"/>
      <c r="G115" s="125"/>
      <c r="H115" s="125"/>
      <c r="I115" s="125"/>
      <c r="J115" s="125"/>
      <c r="K115" s="125"/>
      <c r="L115" s="125"/>
      <c r="M115" s="125"/>
      <c r="N115" s="125"/>
      <c r="O115" s="125"/>
      <c r="P115" s="125"/>
      <c r="Q115" s="125"/>
      <c r="R115" s="125"/>
      <c r="S115" s="125"/>
      <c r="T115" s="125"/>
      <c r="U115" s="125"/>
      <c r="V115" s="125"/>
      <c r="W115" s="170"/>
      <c r="X115" s="80"/>
      <c r="Z115" s="80"/>
      <c r="AA115" s="80"/>
    </row>
    <row r="116" spans="2:27">
      <c r="B116" s="132"/>
      <c r="C116" s="132"/>
      <c r="D116" s="132"/>
      <c r="E116" s="132"/>
      <c r="F116" s="132"/>
      <c r="G116" s="132"/>
      <c r="H116" s="132"/>
      <c r="I116" s="132"/>
      <c r="J116" s="132"/>
      <c r="K116" s="132"/>
      <c r="L116" s="132"/>
      <c r="M116" s="132"/>
      <c r="N116" s="132"/>
      <c r="O116" s="132"/>
      <c r="P116" s="132"/>
      <c r="Q116" s="132"/>
      <c r="R116" s="132"/>
      <c r="S116" s="132"/>
      <c r="T116" s="132"/>
      <c r="U116" s="132"/>
      <c r="V116" s="132"/>
      <c r="W116" s="132"/>
      <c r="X116" s="132"/>
      <c r="Y116" s="132"/>
      <c r="Z116" s="132"/>
      <c r="AA116" s="132"/>
    </row>
    <row r="117" spans="2:27">
      <c r="B117" s="132"/>
      <c r="C117" s="132"/>
      <c r="D117" s="132"/>
      <c r="E117" s="132"/>
      <c r="F117" s="132"/>
      <c r="G117" s="132"/>
      <c r="H117" s="132"/>
      <c r="I117" s="132"/>
      <c r="J117" s="132"/>
      <c r="K117" s="132"/>
      <c r="L117" s="132"/>
      <c r="M117" s="132"/>
      <c r="N117" s="132"/>
      <c r="O117" s="132"/>
      <c r="P117" s="132"/>
      <c r="Q117" s="132"/>
      <c r="R117" s="132"/>
      <c r="S117" s="132"/>
      <c r="T117" s="132"/>
      <c r="U117" s="132"/>
      <c r="V117" s="132"/>
      <c r="W117" s="132"/>
      <c r="X117" s="132"/>
      <c r="Y117" s="132"/>
      <c r="Z117" s="132"/>
      <c r="AA117" s="132"/>
    </row>
    <row r="118" spans="2:27">
      <c r="B118" s="132"/>
      <c r="C118" s="132"/>
      <c r="D118" s="132"/>
      <c r="E118" s="132"/>
      <c r="F118" s="132"/>
      <c r="G118" s="132"/>
      <c r="H118" s="132"/>
      <c r="I118" s="132"/>
      <c r="J118" s="132"/>
      <c r="K118" s="132"/>
      <c r="L118" s="132"/>
      <c r="M118" s="132"/>
      <c r="N118" s="132"/>
      <c r="O118" s="132"/>
      <c r="P118" s="132"/>
      <c r="Q118" s="132"/>
      <c r="R118" s="132"/>
      <c r="S118" s="132"/>
      <c r="T118" s="132"/>
      <c r="U118" s="132"/>
      <c r="V118" s="132"/>
      <c r="W118" s="132"/>
      <c r="X118" s="132"/>
      <c r="Y118" s="132"/>
      <c r="Z118" s="132"/>
      <c r="AA118" s="132"/>
    </row>
    <row r="119" spans="2:27">
      <c r="B119" s="132"/>
      <c r="C119" s="132"/>
      <c r="D119" s="132"/>
      <c r="E119" s="132"/>
      <c r="F119" s="132"/>
      <c r="G119" s="132"/>
      <c r="H119" s="132"/>
      <c r="I119" s="132"/>
      <c r="J119" s="132"/>
      <c r="K119" s="132"/>
      <c r="L119" s="132"/>
      <c r="M119" s="132"/>
      <c r="N119" s="132"/>
      <c r="O119" s="132"/>
      <c r="P119" s="132"/>
      <c r="Q119" s="132"/>
      <c r="R119" s="132"/>
      <c r="S119" s="132"/>
      <c r="T119" s="132"/>
      <c r="U119" s="132"/>
      <c r="V119" s="132"/>
      <c r="W119" s="132"/>
      <c r="X119" s="132"/>
      <c r="Y119" s="132"/>
      <c r="Z119" s="132"/>
      <c r="AA119" s="132"/>
    </row>
    <row r="120" spans="2:27">
      <c r="B120" s="132"/>
      <c r="C120" s="132"/>
      <c r="D120" s="132"/>
      <c r="E120" s="132"/>
      <c r="F120" s="132"/>
      <c r="G120" s="132"/>
      <c r="H120" s="132"/>
      <c r="I120" s="132"/>
      <c r="J120" s="132"/>
      <c r="K120" s="132"/>
      <c r="L120" s="132"/>
      <c r="M120" s="132"/>
      <c r="N120" s="132"/>
      <c r="O120" s="132"/>
      <c r="P120" s="132"/>
      <c r="Q120" s="132"/>
      <c r="R120" s="132"/>
      <c r="S120" s="132"/>
      <c r="T120" s="132"/>
      <c r="U120" s="132"/>
      <c r="V120" s="132"/>
      <c r="W120" s="132"/>
      <c r="X120" s="132"/>
      <c r="Y120" s="132"/>
      <c r="Z120" s="132"/>
      <c r="AA120" s="132"/>
    </row>
    <row r="121" spans="2:27">
      <c r="B121" s="132"/>
      <c r="C121" s="132"/>
      <c r="D121" s="132"/>
      <c r="E121" s="132"/>
      <c r="F121" s="132"/>
      <c r="G121" s="132"/>
      <c r="H121" s="132"/>
      <c r="I121" s="132"/>
      <c r="J121" s="132"/>
      <c r="K121" s="132"/>
      <c r="L121" s="132"/>
      <c r="M121" s="132"/>
      <c r="N121" s="132"/>
      <c r="O121" s="132"/>
      <c r="P121" s="132"/>
      <c r="Q121" s="132"/>
      <c r="R121" s="132"/>
      <c r="S121" s="132"/>
      <c r="T121" s="132"/>
      <c r="U121" s="132"/>
      <c r="V121" s="132"/>
      <c r="W121" s="132"/>
      <c r="X121" s="132"/>
      <c r="Y121" s="132"/>
      <c r="Z121" s="132"/>
      <c r="AA121" s="132"/>
    </row>
    <row r="122" spans="2:27">
      <c r="B122" s="132"/>
      <c r="C122" s="132"/>
      <c r="D122" s="132"/>
      <c r="E122" s="132"/>
      <c r="F122" s="132"/>
      <c r="G122" s="132"/>
      <c r="H122" s="132"/>
      <c r="I122" s="132"/>
      <c r="J122" s="132"/>
      <c r="K122" s="132"/>
      <c r="L122" s="132"/>
      <c r="M122" s="132"/>
      <c r="N122" s="132"/>
      <c r="O122" s="132"/>
      <c r="P122" s="132"/>
      <c r="Q122" s="132"/>
      <c r="R122" s="132"/>
      <c r="S122" s="132"/>
      <c r="T122" s="132"/>
      <c r="U122" s="132"/>
      <c r="V122" s="132"/>
      <c r="W122" s="132"/>
      <c r="X122" s="132"/>
      <c r="Y122" s="132"/>
      <c r="Z122" s="132"/>
      <c r="AA122" s="132"/>
    </row>
    <row r="123" spans="2:27">
      <c r="B123" s="132"/>
      <c r="C123" s="132"/>
      <c r="D123" s="132"/>
      <c r="E123" s="132"/>
      <c r="F123" s="132"/>
      <c r="G123" s="132"/>
      <c r="H123" s="132"/>
      <c r="I123" s="132"/>
      <c r="J123" s="132"/>
      <c r="K123" s="132"/>
      <c r="L123" s="132"/>
      <c r="M123" s="132"/>
      <c r="N123" s="132"/>
      <c r="O123" s="132"/>
      <c r="P123" s="132"/>
      <c r="Q123" s="132"/>
      <c r="R123" s="132"/>
      <c r="S123" s="132"/>
      <c r="T123" s="132"/>
      <c r="U123" s="132"/>
      <c r="V123" s="132"/>
      <c r="W123" s="132"/>
      <c r="X123" s="132"/>
      <c r="Y123" s="132"/>
      <c r="Z123" s="132"/>
      <c r="AA123" s="132"/>
    </row>
    <row r="124" spans="2:27">
      <c r="B124" s="132"/>
      <c r="C124" s="132"/>
      <c r="D124" s="132"/>
      <c r="E124" s="132"/>
      <c r="F124" s="132"/>
      <c r="G124" s="132"/>
      <c r="H124" s="132"/>
      <c r="I124" s="132"/>
      <c r="J124" s="132"/>
      <c r="K124" s="132"/>
      <c r="L124" s="132"/>
      <c r="M124" s="132"/>
      <c r="N124" s="132"/>
      <c r="O124" s="132"/>
      <c r="P124" s="132"/>
      <c r="Q124" s="132"/>
      <c r="R124" s="132"/>
      <c r="S124" s="132"/>
      <c r="T124" s="132"/>
      <c r="U124" s="132"/>
      <c r="V124" s="132"/>
      <c r="W124" s="132"/>
      <c r="X124" s="132"/>
      <c r="Y124" s="132"/>
      <c r="Z124" s="132"/>
      <c r="AA124" s="132"/>
    </row>
    <row r="125" spans="2:27">
      <c r="B125" s="132"/>
      <c r="C125" s="132"/>
      <c r="D125" s="132"/>
      <c r="E125" s="132"/>
      <c r="F125" s="132"/>
      <c r="G125" s="132"/>
      <c r="H125" s="132"/>
      <c r="I125" s="132"/>
      <c r="J125" s="132"/>
      <c r="K125" s="132"/>
      <c r="L125" s="132"/>
      <c r="M125" s="132"/>
      <c r="N125" s="132"/>
      <c r="O125" s="132"/>
      <c r="P125" s="132"/>
      <c r="Q125" s="132"/>
      <c r="R125" s="132"/>
      <c r="S125" s="132"/>
      <c r="T125" s="132"/>
      <c r="U125" s="132"/>
      <c r="V125" s="132"/>
      <c r="W125" s="132"/>
      <c r="X125" s="132"/>
      <c r="Y125" s="132"/>
      <c r="Z125" s="132"/>
      <c r="AA125" s="132"/>
    </row>
    <row r="126" spans="2:27">
      <c r="B126" s="132"/>
      <c r="C126" s="132"/>
      <c r="D126" s="132"/>
      <c r="E126" s="132"/>
      <c r="F126" s="132"/>
      <c r="G126" s="132"/>
      <c r="H126" s="132"/>
      <c r="I126" s="132"/>
      <c r="J126" s="132"/>
      <c r="K126" s="132"/>
      <c r="L126" s="132"/>
      <c r="M126" s="132"/>
      <c r="N126" s="132"/>
      <c r="O126" s="132"/>
      <c r="P126" s="132"/>
      <c r="Q126" s="132"/>
      <c r="R126" s="132"/>
      <c r="S126" s="132"/>
      <c r="T126" s="132"/>
      <c r="U126" s="132"/>
      <c r="V126" s="132"/>
      <c r="W126" s="132"/>
      <c r="X126" s="132"/>
      <c r="Y126" s="132"/>
      <c r="Z126" s="132"/>
      <c r="AA126" s="132"/>
    </row>
    <row r="127" spans="2:27">
      <c r="B127" s="132"/>
      <c r="C127" s="132"/>
      <c r="D127" s="132"/>
      <c r="E127" s="132"/>
      <c r="F127" s="132"/>
      <c r="G127" s="132"/>
      <c r="H127" s="132"/>
      <c r="I127" s="132"/>
      <c r="J127" s="132"/>
      <c r="K127" s="132"/>
      <c r="L127" s="132"/>
      <c r="M127" s="132"/>
      <c r="N127" s="132"/>
      <c r="O127" s="132"/>
      <c r="P127" s="132"/>
      <c r="Q127" s="132"/>
      <c r="R127" s="132"/>
      <c r="S127" s="132"/>
      <c r="T127" s="132"/>
      <c r="U127" s="132"/>
      <c r="V127" s="132"/>
      <c r="W127" s="132"/>
      <c r="X127" s="132"/>
      <c r="Y127" s="132"/>
      <c r="Z127" s="132"/>
      <c r="AA127" s="132"/>
    </row>
    <row r="128" spans="2:27">
      <c r="B128" s="132"/>
      <c r="C128" s="132"/>
      <c r="D128" s="132"/>
      <c r="E128" s="132"/>
      <c r="F128" s="132"/>
      <c r="G128" s="132"/>
      <c r="H128" s="132"/>
      <c r="I128" s="132"/>
      <c r="J128" s="132"/>
      <c r="K128" s="132"/>
      <c r="L128" s="132"/>
      <c r="M128" s="132"/>
      <c r="N128" s="132"/>
      <c r="O128" s="132"/>
      <c r="P128" s="132"/>
      <c r="Q128" s="132"/>
      <c r="R128" s="132"/>
      <c r="S128" s="132"/>
      <c r="T128" s="132"/>
      <c r="U128" s="132"/>
      <c r="V128" s="132"/>
      <c r="W128" s="132"/>
      <c r="X128" s="132"/>
      <c r="Y128" s="132"/>
      <c r="Z128" s="132"/>
      <c r="AA128" s="132"/>
    </row>
    <row r="129" spans="2:27">
      <c r="B129" s="132"/>
      <c r="C129" s="132"/>
      <c r="D129" s="132"/>
      <c r="E129" s="132"/>
      <c r="F129" s="132"/>
      <c r="G129" s="132"/>
      <c r="H129" s="132"/>
      <c r="I129" s="132"/>
      <c r="J129" s="132"/>
      <c r="K129" s="132"/>
      <c r="L129" s="132"/>
      <c r="M129" s="132"/>
      <c r="N129" s="132"/>
      <c r="O129" s="132"/>
      <c r="P129" s="132"/>
      <c r="Q129" s="132"/>
      <c r="R129" s="132"/>
      <c r="S129" s="132"/>
      <c r="T129" s="132"/>
      <c r="U129" s="132"/>
      <c r="V129" s="132"/>
      <c r="W129" s="132"/>
      <c r="X129" s="132"/>
      <c r="Y129" s="132"/>
      <c r="Z129" s="132"/>
      <c r="AA129" s="132"/>
    </row>
    <row r="130" spans="2:27">
      <c r="B130" s="132"/>
      <c r="C130" s="132"/>
      <c r="D130" s="132"/>
      <c r="E130" s="132"/>
      <c r="F130" s="132"/>
      <c r="G130" s="132"/>
      <c r="H130" s="132"/>
      <c r="I130" s="132"/>
      <c r="J130" s="132"/>
      <c r="K130" s="132"/>
      <c r="L130" s="132"/>
      <c r="M130" s="132"/>
      <c r="N130" s="132"/>
      <c r="O130" s="132"/>
      <c r="P130" s="132"/>
      <c r="Q130" s="132"/>
      <c r="R130" s="132"/>
      <c r="S130" s="132"/>
      <c r="T130" s="132"/>
      <c r="U130" s="132"/>
      <c r="V130" s="132"/>
      <c r="W130" s="132"/>
      <c r="X130" s="132"/>
      <c r="Y130" s="132"/>
      <c r="Z130" s="132"/>
      <c r="AA130" s="132"/>
    </row>
  </sheetData>
  <sheetProtection sheet="1" objects="1" scenarios="1"/>
  <mergeCells count="93">
    <mergeCell ref="B18:G18"/>
    <mergeCell ref="H18:N18"/>
    <mergeCell ref="H20:N20"/>
    <mergeCell ref="A1:Y1"/>
    <mergeCell ref="H17:N17"/>
    <mergeCell ref="H16:N16"/>
    <mergeCell ref="O17:U17"/>
    <mergeCell ref="A2:Y2"/>
    <mergeCell ref="B16:G16"/>
    <mergeCell ref="H14:N14"/>
    <mergeCell ref="O14:U14"/>
    <mergeCell ref="B17:G17"/>
    <mergeCell ref="B15:G15"/>
    <mergeCell ref="H15:N15"/>
    <mergeCell ref="B14:G14"/>
    <mergeCell ref="O16:U16"/>
    <mergeCell ref="B19:G19"/>
    <mergeCell ref="O19:U19"/>
    <mergeCell ref="O20:U20"/>
    <mergeCell ref="O21:U21"/>
    <mergeCell ref="B20:G20"/>
    <mergeCell ref="O15:U15"/>
    <mergeCell ref="B29:B30"/>
    <mergeCell ref="H19:N19"/>
    <mergeCell ref="B21:G21"/>
    <mergeCell ref="F29:H30"/>
    <mergeCell ref="H21:N21"/>
    <mergeCell ref="O22:U22"/>
    <mergeCell ref="O23:U23"/>
    <mergeCell ref="B22:G22"/>
    <mergeCell ref="H22:N22"/>
    <mergeCell ref="O24:U24"/>
    <mergeCell ref="B24:G24"/>
    <mergeCell ref="H24:N24"/>
    <mergeCell ref="B23:G23"/>
    <mergeCell ref="H23:N23"/>
    <mergeCell ref="O18:U18"/>
    <mergeCell ref="B38:O38"/>
    <mergeCell ref="C40:C41"/>
    <mergeCell ref="C29:E30"/>
    <mergeCell ref="F31:H31"/>
    <mergeCell ref="C32:E32"/>
    <mergeCell ref="F32:H32"/>
    <mergeCell ref="B40:B41"/>
    <mergeCell ref="F34:H34"/>
    <mergeCell ref="C31:E31"/>
    <mergeCell ref="B103:X103"/>
    <mergeCell ref="C57:E57"/>
    <mergeCell ref="C33:E33"/>
    <mergeCell ref="B39:D39"/>
    <mergeCell ref="B75:C75"/>
    <mergeCell ref="B67:B68"/>
    <mergeCell ref="B69:B70"/>
    <mergeCell ref="B71:B72"/>
    <mergeCell ref="B73:B74"/>
    <mergeCell ref="B46:B47"/>
    <mergeCell ref="B44:B45"/>
    <mergeCell ref="B52:AG52"/>
    <mergeCell ref="C35:E35"/>
    <mergeCell ref="F35:H35"/>
    <mergeCell ref="F33:H33"/>
    <mergeCell ref="C34:E34"/>
    <mergeCell ref="C97:E97"/>
    <mergeCell ref="C98:E98"/>
    <mergeCell ref="B48:D48"/>
    <mergeCell ref="C42:C43"/>
    <mergeCell ref="C44:C45"/>
    <mergeCell ref="C46:C47"/>
    <mergeCell ref="B77:AG77"/>
    <mergeCell ref="B64:X64"/>
    <mergeCell ref="B42:B43"/>
    <mergeCell ref="C96:E96"/>
    <mergeCell ref="B114:C114"/>
    <mergeCell ref="B106:B107"/>
    <mergeCell ref="B108:B109"/>
    <mergeCell ref="B110:B111"/>
    <mergeCell ref="B112:B113"/>
    <mergeCell ref="C100:E100"/>
    <mergeCell ref="B54:X54"/>
    <mergeCell ref="B79:X79"/>
    <mergeCell ref="B82:B83"/>
    <mergeCell ref="B84:B85"/>
    <mergeCell ref="C60:E60"/>
    <mergeCell ref="C61:E61"/>
    <mergeCell ref="B90:C90"/>
    <mergeCell ref="B93:X93"/>
    <mergeCell ref="C56:E56"/>
    <mergeCell ref="C99:E99"/>
    <mergeCell ref="B86:B87"/>
    <mergeCell ref="B88:B89"/>
    <mergeCell ref="C58:E58"/>
    <mergeCell ref="C59:E59"/>
    <mergeCell ref="C95:E95"/>
  </mergeCells>
  <phoneticPr fontId="4"/>
  <pageMargins left="0.4" right="0.41" top="0.51" bottom="0.67" header="0.51200000000000001" footer="0.51200000000000001"/>
  <pageSetup paperSize="8" scale="45" fitToHeight="0" orientation="portrait" r:id="rId1"/>
  <headerFooter alignWithMargins="0">
    <oddFooter>&amp;C&amp;A&amp;P</oddFooter>
  </headerFooter>
  <rowBreaks count="1" manualBreakCount="1">
    <brk id="49"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I272"/>
  <sheetViews>
    <sheetView showGridLines="0" zoomScaleNormal="100" zoomScaleSheetLayoutView="75" workbookViewId="0">
      <selection activeCell="A2" sqref="A2"/>
    </sheetView>
  </sheetViews>
  <sheetFormatPr defaultRowHeight="12"/>
  <cols>
    <col min="1" max="1" width="5.5" style="132" customWidth="1"/>
    <col min="2" max="2" width="12.125" style="38" customWidth="1"/>
    <col min="3" max="24" width="7.5" style="134" customWidth="1"/>
    <col min="25" max="26" width="13.125" style="134" customWidth="1"/>
    <col min="27" max="28" width="10.625" style="134" customWidth="1"/>
    <col min="29" max="30" width="5" style="134" customWidth="1"/>
    <col min="31" max="37" width="7.75" style="38" customWidth="1"/>
    <col min="38" max="38" width="9.5" style="38" customWidth="1"/>
    <col min="39" max="16384" width="9" style="38"/>
  </cols>
  <sheetData>
    <row r="1" spans="1:30" s="48" customFormat="1" ht="21">
      <c r="A1" s="647" t="s">
        <v>1048</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18" customHeight="1">
      <c r="A12" s="15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S14" s="61"/>
      <c r="T14" s="61"/>
      <c r="U14" s="61"/>
      <c r="V14" s="61"/>
      <c r="W14" s="61"/>
      <c r="X14" s="61"/>
      <c r="Y14" s="61"/>
      <c r="Z14" s="61"/>
      <c r="AA14" s="61"/>
      <c r="AB14" s="61"/>
      <c r="AC14" s="61"/>
      <c r="AD14" s="61"/>
    </row>
    <row r="15" spans="1:30" s="60" customFormat="1" ht="21.75" customHeight="1">
      <c r="A15" s="15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s="60" customFormat="1" ht="3"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571" t="s">
        <v>1304</v>
      </c>
      <c r="C19" s="571"/>
      <c r="D19" s="571"/>
      <c r="E19" s="571"/>
      <c r="F19" s="571"/>
      <c r="G19" s="571"/>
      <c r="H19" s="724" t="s">
        <v>1769</v>
      </c>
      <c r="I19" s="724"/>
      <c r="J19" s="724"/>
      <c r="K19" s="724"/>
      <c r="L19" s="724"/>
      <c r="M19" s="724"/>
      <c r="N19" s="724"/>
      <c r="O19" s="724" t="s">
        <v>1768</v>
      </c>
      <c r="P19" s="724"/>
      <c r="Q19" s="724"/>
      <c r="R19" s="724"/>
      <c r="S19" s="724"/>
      <c r="T19" s="724"/>
      <c r="U19" s="724"/>
      <c r="V19" s="724"/>
      <c r="W19" s="724"/>
      <c r="X19" s="61"/>
    </row>
    <row r="20" spans="1:30" s="60" customFormat="1" ht="21.75" customHeight="1">
      <c r="A20" s="151"/>
      <c r="B20" s="557" t="s">
        <v>1211</v>
      </c>
      <c r="C20" s="557"/>
      <c r="D20" s="557"/>
      <c r="E20" s="557"/>
      <c r="F20" s="557"/>
      <c r="G20" s="557"/>
      <c r="H20" s="717" t="s">
        <v>1770</v>
      </c>
      <c r="I20" s="718"/>
      <c r="J20" s="718"/>
      <c r="K20" s="718"/>
      <c r="L20" s="718"/>
      <c r="M20" s="718"/>
      <c r="N20" s="718"/>
      <c r="O20" s="717" t="s">
        <v>908</v>
      </c>
      <c r="P20" s="717"/>
      <c r="Q20" s="717"/>
      <c r="R20" s="717"/>
      <c r="S20" s="717"/>
      <c r="T20" s="717"/>
      <c r="U20" s="717"/>
      <c r="V20" s="717"/>
      <c r="W20" s="717"/>
      <c r="X20" s="61"/>
    </row>
    <row r="21" spans="1:30" s="60" customFormat="1" ht="21.75" customHeight="1">
      <c r="A21" s="151"/>
      <c r="B21" s="557" t="s">
        <v>1212</v>
      </c>
      <c r="C21" s="557"/>
      <c r="D21" s="557"/>
      <c r="E21" s="557"/>
      <c r="F21" s="557"/>
      <c r="G21" s="557"/>
      <c r="H21" s="717" t="s">
        <v>1770</v>
      </c>
      <c r="I21" s="718"/>
      <c r="J21" s="718"/>
      <c r="K21" s="718"/>
      <c r="L21" s="718"/>
      <c r="M21" s="718"/>
      <c r="N21" s="718"/>
      <c r="O21" s="717" t="s">
        <v>908</v>
      </c>
      <c r="P21" s="717"/>
      <c r="Q21" s="717"/>
      <c r="R21" s="717"/>
      <c r="S21" s="717"/>
      <c r="T21" s="717"/>
      <c r="U21" s="717"/>
      <c r="V21" s="717"/>
      <c r="W21" s="717"/>
      <c r="X21" s="61"/>
    </row>
    <row r="22" spans="1:30" s="60" customFormat="1" ht="21.75" customHeight="1">
      <c r="A22" s="151"/>
      <c r="B22" s="557" t="s">
        <v>831</v>
      </c>
      <c r="C22" s="557"/>
      <c r="D22" s="557"/>
      <c r="E22" s="557"/>
      <c r="F22" s="557"/>
      <c r="G22" s="557"/>
      <c r="H22" s="717" t="s">
        <v>1770</v>
      </c>
      <c r="I22" s="718"/>
      <c r="J22" s="718"/>
      <c r="K22" s="718"/>
      <c r="L22" s="718"/>
      <c r="M22" s="718"/>
      <c r="N22" s="718"/>
      <c r="O22" s="717" t="s">
        <v>908</v>
      </c>
      <c r="P22" s="717"/>
      <c r="Q22" s="717"/>
      <c r="R22" s="717"/>
      <c r="S22" s="717"/>
      <c r="T22" s="717"/>
      <c r="U22" s="717"/>
      <c r="V22" s="717"/>
      <c r="W22" s="717"/>
      <c r="X22" s="61"/>
    </row>
    <row r="23" spans="1:30" s="60" customFormat="1" ht="21.75" customHeight="1">
      <c r="A23" s="151"/>
      <c r="B23" s="557" t="s">
        <v>1073</v>
      </c>
      <c r="C23" s="557"/>
      <c r="D23" s="557"/>
      <c r="E23" s="557"/>
      <c r="F23" s="557"/>
      <c r="G23" s="557"/>
      <c r="H23" s="717" t="s">
        <v>1782</v>
      </c>
      <c r="I23" s="718"/>
      <c r="J23" s="718"/>
      <c r="K23" s="718"/>
      <c r="L23" s="718"/>
      <c r="M23" s="718"/>
      <c r="N23" s="718"/>
      <c r="O23" s="717" t="s">
        <v>1171</v>
      </c>
      <c r="P23" s="717"/>
      <c r="Q23" s="717"/>
      <c r="R23" s="717"/>
      <c r="S23" s="717"/>
      <c r="T23" s="717"/>
      <c r="U23" s="717"/>
      <c r="V23" s="717"/>
      <c r="W23" s="717"/>
      <c r="X23" s="61"/>
    </row>
    <row r="24" spans="1:30" s="60" customFormat="1" ht="17.25" customHeight="1">
      <c r="A24" s="151"/>
      <c r="B24" s="65"/>
      <c r="C24" s="65"/>
      <c r="D24" s="65"/>
      <c r="E24" s="65"/>
      <c r="F24" s="65"/>
      <c r="G24" s="65"/>
      <c r="H24" s="66"/>
      <c r="I24" s="67"/>
      <c r="J24" s="67"/>
      <c r="K24" s="67"/>
      <c r="L24" s="67"/>
      <c r="M24" s="67"/>
      <c r="N24" s="67"/>
      <c r="O24" s="66"/>
      <c r="P24" s="66"/>
      <c r="Q24" s="66"/>
      <c r="R24" s="66"/>
      <c r="S24" s="66"/>
      <c r="T24" s="66"/>
      <c r="U24" s="66"/>
      <c r="V24" s="66"/>
      <c r="W24" s="66"/>
      <c r="X24" s="61"/>
    </row>
    <row r="25" spans="1:30" s="60" customFormat="1" ht="18" customHeight="1">
      <c r="A25" s="151"/>
      <c r="B25" s="217" t="s">
        <v>1674</v>
      </c>
      <c r="C25" s="217"/>
      <c r="D25" s="217"/>
      <c r="E25" s="217"/>
      <c r="F25" s="217"/>
      <c r="G25" s="217"/>
      <c r="H25" s="217"/>
      <c r="I25" s="217"/>
      <c r="J25" s="217"/>
      <c r="K25" s="217"/>
      <c r="L25" s="217"/>
      <c r="M25" s="151"/>
      <c r="N25" s="151"/>
      <c r="O25" s="151"/>
      <c r="P25" s="151"/>
      <c r="Q25" s="151"/>
      <c r="R25" s="151"/>
      <c r="S25" s="151"/>
      <c r="T25" s="151"/>
      <c r="U25" s="151"/>
      <c r="V25" s="151"/>
      <c r="W25" s="151"/>
      <c r="X25" s="151"/>
      <c r="Y25" s="151"/>
    </row>
    <row r="26" spans="1:30" s="60" customFormat="1" ht="15" customHeight="1">
      <c r="A26" s="151"/>
      <c r="B26" s="249" t="s">
        <v>909</v>
      </c>
      <c r="C26" s="62"/>
      <c r="D26" s="62"/>
      <c r="E26" s="62"/>
      <c r="F26" s="62"/>
      <c r="G26" s="62"/>
      <c r="H26" s="62"/>
      <c r="I26" s="62"/>
      <c r="J26" s="62"/>
      <c r="K26" s="62"/>
      <c r="L26" s="62"/>
      <c r="M26" s="62"/>
      <c r="N26" s="62"/>
      <c r="O26" s="62"/>
      <c r="P26" s="62"/>
      <c r="Q26" s="62"/>
      <c r="R26" s="62"/>
      <c r="S26" s="62"/>
      <c r="T26" s="62"/>
      <c r="U26" s="62"/>
      <c r="V26" s="62"/>
      <c r="W26" s="62"/>
      <c r="X26" s="62"/>
      <c r="Y26" s="62"/>
      <c r="Z26" s="61"/>
      <c r="AA26" s="61"/>
      <c r="AB26" s="61"/>
      <c r="AC26" s="61"/>
      <c r="AD26" s="61"/>
    </row>
    <row r="27" spans="1:30" s="69" customFormat="1" ht="15" customHeight="1">
      <c r="A27" s="213"/>
      <c r="B27" s="734" t="s">
        <v>1210</v>
      </c>
      <c r="C27" s="312" t="s">
        <v>1922</v>
      </c>
      <c r="D27" s="313"/>
      <c r="E27" s="313"/>
      <c r="F27" s="313"/>
      <c r="G27" s="313"/>
      <c r="H27" s="313"/>
      <c r="I27" s="313"/>
      <c r="J27" s="313"/>
      <c r="K27" s="313"/>
      <c r="L27" s="313"/>
      <c r="M27" s="313"/>
      <c r="N27" s="313"/>
      <c r="O27" s="313"/>
      <c r="P27" s="313"/>
      <c r="Q27" s="313"/>
      <c r="R27" s="313"/>
      <c r="S27" s="313"/>
      <c r="T27" s="313"/>
      <c r="U27" s="313"/>
      <c r="V27" s="313"/>
      <c r="W27" s="313"/>
      <c r="X27" s="313"/>
      <c r="Y27" s="489" t="s">
        <v>1923</v>
      </c>
      <c r="Z27" s="490" t="s">
        <v>1924</v>
      </c>
    </row>
    <row r="28" spans="1:30" s="69" customFormat="1" ht="12" customHeight="1">
      <c r="A28" s="213"/>
      <c r="B28" s="734"/>
      <c r="C28" s="313" t="s">
        <v>1098</v>
      </c>
      <c r="D28" s="313"/>
      <c r="E28" s="313"/>
      <c r="F28" s="313"/>
      <c r="G28" s="313"/>
      <c r="H28" s="313"/>
      <c r="I28" s="313"/>
      <c r="J28" s="313"/>
      <c r="K28" s="313"/>
      <c r="L28" s="313"/>
      <c r="M28" s="313"/>
      <c r="N28" s="313"/>
      <c r="O28" s="313"/>
      <c r="P28" s="313"/>
      <c r="Q28" s="313"/>
      <c r="R28" s="313"/>
      <c r="S28" s="313"/>
      <c r="T28" s="313"/>
      <c r="U28" s="313"/>
      <c r="V28" s="313"/>
      <c r="W28" s="313"/>
      <c r="X28" s="313"/>
      <c r="Y28" s="966" t="s">
        <v>1425</v>
      </c>
      <c r="Z28" s="968" t="s">
        <v>1426</v>
      </c>
    </row>
    <row r="29" spans="1:30" s="70" customFormat="1" ht="163.5" customHeight="1">
      <c r="A29" s="111"/>
      <c r="B29" s="734"/>
      <c r="C29" s="544" t="str">
        <f>部門費!C3</f>
        <v>①燃やすごみ</v>
      </c>
      <c r="D29" s="544" t="str">
        <f>部門費!D3</f>
        <v>②燃やさないごみ</v>
      </c>
      <c r="E29" s="544" t="str">
        <f>部門費!E3</f>
        <v>③粗大ごみ</v>
      </c>
      <c r="F29" s="544" t="str">
        <f>部門費!F3</f>
        <v>④アルミ缶</v>
      </c>
      <c r="G29" s="544" t="str">
        <f>部門費!G3</f>
        <v>⑤スチール缶</v>
      </c>
      <c r="H29" s="544" t="str">
        <f>部門費!H3</f>
        <v>⑥無色のガラス製の容器</v>
      </c>
      <c r="I29" s="544" t="str">
        <f>部門費!I3</f>
        <v>⑦茶色のガラス製の容器</v>
      </c>
      <c r="J29" s="544" t="str">
        <f>部門費!J3</f>
        <v>⑧その他のガラス製の容器</v>
      </c>
      <c r="K29" s="544" t="str">
        <f>部門費!K3</f>
        <v>⑨リターナブルびん</v>
      </c>
      <c r="L29" s="544" t="str">
        <f>部門費!L3</f>
        <v>⑩ペットボトル</v>
      </c>
      <c r="M29" s="544" t="str">
        <f>部門費!M3</f>
        <v>⑪白色トレイ</v>
      </c>
      <c r="N29" s="544" t="str">
        <f>部門費!N3</f>
        <v>⑫プラスチック製容器包装</v>
      </c>
      <c r="O29" s="544" t="str">
        <f>部門費!O3</f>
        <v>⑬紙製容器包装</v>
      </c>
      <c r="P29" s="544" t="str">
        <f>部門費!P3</f>
        <v>⑭紙パック</v>
      </c>
      <c r="Q29" s="544" t="str">
        <f>部門費!Q3</f>
        <v>⑮段ボール</v>
      </c>
      <c r="R29" s="544" t="str">
        <f>部門費!R3</f>
        <v>⑯古紙</v>
      </c>
      <c r="S29" s="544" t="str">
        <f>部門費!S3</f>
        <v>⑰古布</v>
      </c>
      <c r="T29" s="544" t="str">
        <f>部門費!T3</f>
        <v>⑱生ごみ</v>
      </c>
      <c r="U29" s="544" t="str">
        <f>部門費!U3</f>
        <v>⑲廃油</v>
      </c>
      <c r="V29" s="544" t="str">
        <f>部門費!V3</f>
        <v>⑳小型家電</v>
      </c>
      <c r="W29" s="544" t="str">
        <f>部門費!W3</f>
        <v>㉑その他の資源ごみ</v>
      </c>
      <c r="X29" s="549" t="str">
        <f>部門費!X3</f>
        <v>㉒その他のごみ</v>
      </c>
      <c r="Y29" s="967"/>
      <c r="Z29" s="969"/>
    </row>
    <row r="30" spans="1:30" s="69" customFormat="1" ht="15" customHeight="1">
      <c r="A30" s="213"/>
      <c r="B30" s="312">
        <v>1</v>
      </c>
      <c r="C30" s="385" t="str">
        <f>IF('[1]31'!C10="","",'[1]31'!C10)</f>
        <v/>
      </c>
      <c r="D30" s="385" t="str">
        <f>IF('[1]31'!D10="","",'[1]31'!D10)</f>
        <v/>
      </c>
      <c r="E30" s="385" t="str">
        <f>IF('[1]31'!E10="","",'[1]31'!E10)</f>
        <v/>
      </c>
      <c r="F30" s="385" t="str">
        <f>IF('[1]31'!F10="","",'[1]31'!F10)</f>
        <v/>
      </c>
      <c r="G30" s="385" t="str">
        <f>IF('[1]31'!G10="","",'[1]31'!G10)</f>
        <v/>
      </c>
      <c r="H30" s="385" t="str">
        <f>IF('[1]31'!H10="","",'[1]31'!H10)</f>
        <v/>
      </c>
      <c r="I30" s="385" t="str">
        <f>IF('[1]31'!I10="","",'[1]31'!I10)</f>
        <v/>
      </c>
      <c r="J30" s="385" t="str">
        <f>IF('[1]31'!J10="","",'[1]31'!J10)</f>
        <v/>
      </c>
      <c r="K30" s="385" t="str">
        <f>IF('[1]31'!K10="","",'[1]31'!K10)</f>
        <v/>
      </c>
      <c r="L30" s="385" t="str">
        <f>IF('[1]31'!L10="","",'[1]31'!L10)</f>
        <v/>
      </c>
      <c r="M30" s="385" t="str">
        <f>IF('[1]31'!M10="","",'[1]31'!M10)</f>
        <v/>
      </c>
      <c r="N30" s="385" t="str">
        <f>IF('[1]31'!N10="","",'[1]31'!N10)</f>
        <v/>
      </c>
      <c r="O30" s="385" t="str">
        <f>IF('[1]31'!O10="","",'[1]31'!O10)</f>
        <v/>
      </c>
      <c r="P30" s="385" t="str">
        <f>IF('[1]31'!P10="","",'[1]31'!P10)</f>
        <v/>
      </c>
      <c r="Q30" s="385" t="str">
        <f>IF('[1]31'!Q10="","",'[1]31'!Q10)</f>
        <v/>
      </c>
      <c r="R30" s="385" t="str">
        <f>IF('[1]31'!R10="","",'[1]31'!R10)</f>
        <v/>
      </c>
      <c r="S30" s="385" t="str">
        <f>IF('[1]31'!S10="","",'[1]31'!S10)</f>
        <v/>
      </c>
      <c r="T30" s="385" t="str">
        <f>IF('[1]31'!T10="","",'[1]31'!T10)</f>
        <v/>
      </c>
      <c r="U30" s="385" t="str">
        <f>IF('[1]31'!U10="","",'[1]31'!U10)</f>
        <v/>
      </c>
      <c r="V30" s="385" t="str">
        <f>IF('[1]31'!V10="","",'[1]31'!V10)</f>
        <v/>
      </c>
      <c r="W30" s="385" t="str">
        <f>IF('[1]31'!W10="","",'[1]31'!W10)</f>
        <v/>
      </c>
      <c r="X30" s="385" t="str">
        <f>IF('[1]31'!X10="","",'[1]31'!X10)</f>
        <v/>
      </c>
      <c r="Y30" s="387" t="str">
        <f>IF('[1]31'!Y10="","",'[1]31'!Y10)</f>
        <v/>
      </c>
      <c r="Z30" s="386" t="str">
        <f>IF('[1]31'!Z10="","",'[1]31'!Z10)</f>
        <v/>
      </c>
    </row>
    <row r="31" spans="1:30" s="69" customFormat="1" ht="15" customHeight="1">
      <c r="A31" s="213"/>
      <c r="B31" s="312">
        <v>2</v>
      </c>
      <c r="C31" s="385" t="str">
        <f>IF('[1]31'!C11="","",'[1]31'!C11)</f>
        <v/>
      </c>
      <c r="D31" s="385" t="str">
        <f>IF('[1]31'!D11="","",'[1]31'!D11)</f>
        <v/>
      </c>
      <c r="E31" s="385" t="str">
        <f>IF('[1]31'!E11="","",'[1]31'!E11)</f>
        <v/>
      </c>
      <c r="F31" s="385" t="str">
        <f>IF('[1]31'!F11="","",'[1]31'!F11)</f>
        <v/>
      </c>
      <c r="G31" s="385" t="str">
        <f>IF('[1]31'!G11="","",'[1]31'!G11)</f>
        <v/>
      </c>
      <c r="H31" s="385" t="str">
        <f>IF('[1]31'!H11="","",'[1]31'!H11)</f>
        <v/>
      </c>
      <c r="I31" s="385" t="str">
        <f>IF('[1]31'!I11="","",'[1]31'!I11)</f>
        <v/>
      </c>
      <c r="J31" s="385" t="str">
        <f>IF('[1]31'!J11="","",'[1]31'!J11)</f>
        <v/>
      </c>
      <c r="K31" s="385" t="str">
        <f>IF('[1]31'!K11="","",'[1]31'!K11)</f>
        <v/>
      </c>
      <c r="L31" s="385" t="str">
        <f>IF('[1]31'!L11="","",'[1]31'!L11)</f>
        <v/>
      </c>
      <c r="M31" s="385" t="str">
        <f>IF('[1]31'!M11="","",'[1]31'!M11)</f>
        <v/>
      </c>
      <c r="N31" s="385" t="str">
        <f>IF('[1]31'!N11="","",'[1]31'!N11)</f>
        <v/>
      </c>
      <c r="O31" s="385" t="str">
        <f>IF('[1]31'!O11="","",'[1]31'!O11)</f>
        <v/>
      </c>
      <c r="P31" s="385" t="str">
        <f>IF('[1]31'!P11="","",'[1]31'!P11)</f>
        <v/>
      </c>
      <c r="Q31" s="385" t="str">
        <f>IF('[1]31'!Q11="","",'[1]31'!Q11)</f>
        <v/>
      </c>
      <c r="R31" s="385" t="str">
        <f>IF('[1]31'!R11="","",'[1]31'!R11)</f>
        <v/>
      </c>
      <c r="S31" s="385" t="str">
        <f>IF('[1]31'!S11="","",'[1]31'!S11)</f>
        <v/>
      </c>
      <c r="T31" s="385" t="str">
        <f>IF('[1]31'!T11="","",'[1]31'!T11)</f>
        <v/>
      </c>
      <c r="U31" s="385" t="str">
        <f>IF('[1]31'!U11="","",'[1]31'!U11)</f>
        <v/>
      </c>
      <c r="V31" s="385" t="str">
        <f>IF('[1]31'!V11="","",'[1]31'!V11)</f>
        <v/>
      </c>
      <c r="W31" s="385" t="str">
        <f>IF('[1]31'!W11="","",'[1]31'!W11)</f>
        <v/>
      </c>
      <c r="X31" s="385" t="str">
        <f>IF('[1]31'!X11="","",'[1]31'!X11)</f>
        <v/>
      </c>
      <c r="Y31" s="387" t="str">
        <f>IF('[1]31'!Y11="","",'[1]31'!Y11)</f>
        <v/>
      </c>
      <c r="Z31" s="386" t="str">
        <f>IF('[1]31'!Z11="","",'[1]31'!Z11)</f>
        <v/>
      </c>
    </row>
    <row r="32" spans="1:30" s="69" customFormat="1" ht="15" customHeight="1">
      <c r="A32" s="213"/>
      <c r="B32" s="312">
        <v>3</v>
      </c>
      <c r="C32" s="385" t="str">
        <f>IF('[1]31'!C12="","",'[1]31'!C12)</f>
        <v/>
      </c>
      <c r="D32" s="385" t="str">
        <f>IF('[1]31'!D12="","",'[1]31'!D12)</f>
        <v/>
      </c>
      <c r="E32" s="385" t="str">
        <f>IF('[1]31'!E12="","",'[1]31'!E12)</f>
        <v/>
      </c>
      <c r="F32" s="385" t="str">
        <f>IF('[1]31'!F12="","",'[1]31'!F12)</f>
        <v/>
      </c>
      <c r="G32" s="385" t="str">
        <f>IF('[1]31'!G12="","",'[1]31'!G12)</f>
        <v/>
      </c>
      <c r="H32" s="385" t="str">
        <f>IF('[1]31'!H12="","",'[1]31'!H12)</f>
        <v/>
      </c>
      <c r="I32" s="385" t="str">
        <f>IF('[1]31'!I12="","",'[1]31'!I12)</f>
        <v/>
      </c>
      <c r="J32" s="385" t="str">
        <f>IF('[1]31'!J12="","",'[1]31'!J12)</f>
        <v/>
      </c>
      <c r="K32" s="385" t="str">
        <f>IF('[1]31'!K12="","",'[1]31'!K12)</f>
        <v/>
      </c>
      <c r="L32" s="385" t="str">
        <f>IF('[1]31'!L12="","",'[1]31'!L12)</f>
        <v/>
      </c>
      <c r="M32" s="385" t="str">
        <f>IF('[1]31'!M12="","",'[1]31'!M12)</f>
        <v/>
      </c>
      <c r="N32" s="385" t="str">
        <f>IF('[1]31'!N12="","",'[1]31'!N12)</f>
        <v/>
      </c>
      <c r="O32" s="385" t="str">
        <f>IF('[1]31'!O12="","",'[1]31'!O12)</f>
        <v/>
      </c>
      <c r="P32" s="385" t="str">
        <f>IF('[1]31'!P12="","",'[1]31'!P12)</f>
        <v/>
      </c>
      <c r="Q32" s="385" t="str">
        <f>IF('[1]31'!Q12="","",'[1]31'!Q12)</f>
        <v/>
      </c>
      <c r="R32" s="385" t="str">
        <f>IF('[1]31'!R12="","",'[1]31'!R12)</f>
        <v/>
      </c>
      <c r="S32" s="385" t="str">
        <f>IF('[1]31'!S12="","",'[1]31'!S12)</f>
        <v/>
      </c>
      <c r="T32" s="385" t="str">
        <f>IF('[1]31'!T12="","",'[1]31'!T12)</f>
        <v/>
      </c>
      <c r="U32" s="385" t="str">
        <f>IF('[1]31'!U12="","",'[1]31'!U12)</f>
        <v/>
      </c>
      <c r="V32" s="385" t="str">
        <f>IF('[1]31'!V12="","",'[1]31'!V12)</f>
        <v/>
      </c>
      <c r="W32" s="385" t="str">
        <f>IF('[1]31'!W12="","",'[1]31'!W12)</f>
        <v/>
      </c>
      <c r="X32" s="385" t="str">
        <f>IF('[1]31'!X12="","",'[1]31'!X12)</f>
        <v/>
      </c>
      <c r="Y32" s="387" t="str">
        <f>IF('[1]31'!Y12="","",'[1]31'!Y12)</f>
        <v/>
      </c>
      <c r="Z32" s="386" t="str">
        <f>IF('[1]31'!Z12="","",'[1]31'!Z12)</f>
        <v/>
      </c>
    </row>
    <row r="33" spans="1:30" s="69" customFormat="1" ht="15" customHeight="1">
      <c r="A33" s="213"/>
      <c r="B33" s="312">
        <v>4</v>
      </c>
      <c r="C33" s="385" t="str">
        <f>IF('[1]31'!C13="","",'[1]31'!C13)</f>
        <v/>
      </c>
      <c r="D33" s="385" t="str">
        <f>IF('[1]31'!D13="","",'[1]31'!D13)</f>
        <v/>
      </c>
      <c r="E33" s="385" t="str">
        <f>IF('[1]31'!E13="","",'[1]31'!E13)</f>
        <v/>
      </c>
      <c r="F33" s="385" t="str">
        <f>IF('[1]31'!F13="","",'[1]31'!F13)</f>
        <v/>
      </c>
      <c r="G33" s="385" t="str">
        <f>IF('[1]31'!G13="","",'[1]31'!G13)</f>
        <v/>
      </c>
      <c r="H33" s="385" t="str">
        <f>IF('[1]31'!H13="","",'[1]31'!H13)</f>
        <v/>
      </c>
      <c r="I33" s="385" t="str">
        <f>IF('[1]31'!I13="","",'[1]31'!I13)</f>
        <v/>
      </c>
      <c r="J33" s="385" t="str">
        <f>IF('[1]31'!J13="","",'[1]31'!J13)</f>
        <v/>
      </c>
      <c r="K33" s="385" t="str">
        <f>IF('[1]31'!K13="","",'[1]31'!K13)</f>
        <v/>
      </c>
      <c r="L33" s="385" t="str">
        <f>IF('[1]31'!L13="","",'[1]31'!L13)</f>
        <v/>
      </c>
      <c r="M33" s="385" t="str">
        <f>IF('[1]31'!M13="","",'[1]31'!M13)</f>
        <v/>
      </c>
      <c r="N33" s="385" t="str">
        <f>IF('[1]31'!N13="","",'[1]31'!N13)</f>
        <v/>
      </c>
      <c r="O33" s="385" t="str">
        <f>IF('[1]31'!O13="","",'[1]31'!O13)</f>
        <v/>
      </c>
      <c r="P33" s="385" t="str">
        <f>IF('[1]31'!P13="","",'[1]31'!P13)</f>
        <v/>
      </c>
      <c r="Q33" s="385" t="str">
        <f>IF('[1]31'!Q13="","",'[1]31'!Q13)</f>
        <v/>
      </c>
      <c r="R33" s="385" t="str">
        <f>IF('[1]31'!R13="","",'[1]31'!R13)</f>
        <v/>
      </c>
      <c r="S33" s="385" t="str">
        <f>IF('[1]31'!S13="","",'[1]31'!S13)</f>
        <v/>
      </c>
      <c r="T33" s="385" t="str">
        <f>IF('[1]31'!T13="","",'[1]31'!T13)</f>
        <v/>
      </c>
      <c r="U33" s="385" t="str">
        <f>IF('[1]31'!U13="","",'[1]31'!U13)</f>
        <v/>
      </c>
      <c r="V33" s="385" t="str">
        <f>IF('[1]31'!V13="","",'[1]31'!V13)</f>
        <v/>
      </c>
      <c r="W33" s="385" t="str">
        <f>IF('[1]31'!W13="","",'[1]31'!W13)</f>
        <v/>
      </c>
      <c r="X33" s="385" t="str">
        <f>IF('[1]31'!X13="","",'[1]31'!X13)</f>
        <v/>
      </c>
      <c r="Y33" s="387" t="str">
        <f>IF('[1]31'!Y13="","",'[1]31'!Y13)</f>
        <v/>
      </c>
      <c r="Z33" s="386" t="str">
        <f>IF('[1]31'!Z13="","",'[1]31'!Z13)</f>
        <v/>
      </c>
    </row>
    <row r="34" spans="1:30" s="69" customFormat="1" ht="15" customHeight="1">
      <c r="A34" s="213"/>
      <c r="B34" s="312">
        <v>5</v>
      </c>
      <c r="C34" s="385" t="str">
        <f>IF('[1]31'!C14="","",'[1]31'!C14)</f>
        <v/>
      </c>
      <c r="D34" s="385" t="str">
        <f>IF('[1]31'!D14="","",'[1]31'!D14)</f>
        <v/>
      </c>
      <c r="E34" s="385" t="str">
        <f>IF('[1]31'!E14="","",'[1]31'!E14)</f>
        <v/>
      </c>
      <c r="F34" s="385" t="str">
        <f>IF('[1]31'!F14="","",'[1]31'!F14)</f>
        <v/>
      </c>
      <c r="G34" s="385" t="str">
        <f>IF('[1]31'!G14="","",'[1]31'!G14)</f>
        <v/>
      </c>
      <c r="H34" s="385" t="str">
        <f>IF('[1]31'!H14="","",'[1]31'!H14)</f>
        <v/>
      </c>
      <c r="I34" s="385" t="str">
        <f>IF('[1]31'!I14="","",'[1]31'!I14)</f>
        <v/>
      </c>
      <c r="J34" s="385" t="str">
        <f>IF('[1]31'!J14="","",'[1]31'!J14)</f>
        <v/>
      </c>
      <c r="K34" s="385" t="str">
        <f>IF('[1]31'!K14="","",'[1]31'!K14)</f>
        <v/>
      </c>
      <c r="L34" s="385" t="str">
        <f>IF('[1]31'!L14="","",'[1]31'!L14)</f>
        <v/>
      </c>
      <c r="M34" s="385" t="str">
        <f>IF('[1]31'!M14="","",'[1]31'!M14)</f>
        <v/>
      </c>
      <c r="N34" s="385" t="str">
        <f>IF('[1]31'!N14="","",'[1]31'!N14)</f>
        <v/>
      </c>
      <c r="O34" s="385" t="str">
        <f>IF('[1]31'!O14="","",'[1]31'!O14)</f>
        <v/>
      </c>
      <c r="P34" s="385" t="str">
        <f>IF('[1]31'!P14="","",'[1]31'!P14)</f>
        <v/>
      </c>
      <c r="Q34" s="385" t="str">
        <f>IF('[1]31'!Q14="","",'[1]31'!Q14)</f>
        <v/>
      </c>
      <c r="R34" s="385" t="str">
        <f>IF('[1]31'!R14="","",'[1]31'!R14)</f>
        <v/>
      </c>
      <c r="S34" s="385" t="str">
        <f>IF('[1]31'!S14="","",'[1]31'!S14)</f>
        <v/>
      </c>
      <c r="T34" s="385" t="str">
        <f>IF('[1]31'!T14="","",'[1]31'!T14)</f>
        <v/>
      </c>
      <c r="U34" s="385" t="str">
        <f>IF('[1]31'!U14="","",'[1]31'!U14)</f>
        <v/>
      </c>
      <c r="V34" s="385" t="str">
        <f>IF('[1]31'!V14="","",'[1]31'!V14)</f>
        <v/>
      </c>
      <c r="W34" s="385" t="str">
        <f>IF('[1]31'!W14="","",'[1]31'!W14)</f>
        <v/>
      </c>
      <c r="X34" s="385" t="str">
        <f>IF('[1]31'!X14="","",'[1]31'!X14)</f>
        <v/>
      </c>
      <c r="Y34" s="387" t="str">
        <f>IF('[1]31'!Y14="","",'[1]31'!Y14)</f>
        <v/>
      </c>
      <c r="Z34" s="386" t="str">
        <f>IF('[1]31'!Z14="","",'[1]31'!Z14)</f>
        <v/>
      </c>
    </row>
    <row r="35" spans="1:30" s="69" customFormat="1" ht="15" customHeight="1">
      <c r="A35" s="213"/>
      <c r="B35" s="312">
        <v>6</v>
      </c>
      <c r="C35" s="385" t="str">
        <f>IF('[1]31'!C15="","",'[1]31'!C15)</f>
        <v/>
      </c>
      <c r="D35" s="385" t="str">
        <f>IF('[1]31'!D15="","",'[1]31'!D15)</f>
        <v/>
      </c>
      <c r="E35" s="385" t="str">
        <f>IF('[1]31'!E15="","",'[1]31'!E15)</f>
        <v/>
      </c>
      <c r="F35" s="385" t="str">
        <f>IF('[1]31'!F15="","",'[1]31'!F15)</f>
        <v/>
      </c>
      <c r="G35" s="385" t="str">
        <f>IF('[1]31'!G15="","",'[1]31'!G15)</f>
        <v/>
      </c>
      <c r="H35" s="385" t="str">
        <f>IF('[1]31'!H15="","",'[1]31'!H15)</f>
        <v/>
      </c>
      <c r="I35" s="385" t="str">
        <f>IF('[1]31'!I15="","",'[1]31'!I15)</f>
        <v/>
      </c>
      <c r="J35" s="385" t="str">
        <f>IF('[1]31'!J15="","",'[1]31'!J15)</f>
        <v/>
      </c>
      <c r="K35" s="385" t="str">
        <f>IF('[1]31'!K15="","",'[1]31'!K15)</f>
        <v/>
      </c>
      <c r="L35" s="385" t="str">
        <f>IF('[1]31'!L15="","",'[1]31'!L15)</f>
        <v/>
      </c>
      <c r="M35" s="385" t="str">
        <f>IF('[1]31'!M15="","",'[1]31'!M15)</f>
        <v/>
      </c>
      <c r="N35" s="385" t="str">
        <f>IF('[1]31'!N15="","",'[1]31'!N15)</f>
        <v/>
      </c>
      <c r="O35" s="385" t="str">
        <f>IF('[1]31'!O15="","",'[1]31'!O15)</f>
        <v/>
      </c>
      <c r="P35" s="385" t="str">
        <f>IF('[1]31'!P15="","",'[1]31'!P15)</f>
        <v/>
      </c>
      <c r="Q35" s="385" t="str">
        <f>IF('[1]31'!Q15="","",'[1]31'!Q15)</f>
        <v/>
      </c>
      <c r="R35" s="385" t="str">
        <f>IF('[1]31'!R15="","",'[1]31'!R15)</f>
        <v/>
      </c>
      <c r="S35" s="385" t="str">
        <f>IF('[1]31'!S15="","",'[1]31'!S15)</f>
        <v/>
      </c>
      <c r="T35" s="385" t="str">
        <f>IF('[1]31'!T15="","",'[1]31'!T15)</f>
        <v/>
      </c>
      <c r="U35" s="385" t="str">
        <f>IF('[1]31'!U15="","",'[1]31'!U15)</f>
        <v/>
      </c>
      <c r="V35" s="385" t="str">
        <f>IF('[1]31'!V15="","",'[1]31'!V15)</f>
        <v/>
      </c>
      <c r="W35" s="385" t="str">
        <f>IF('[1]31'!W15="","",'[1]31'!W15)</f>
        <v/>
      </c>
      <c r="X35" s="385" t="str">
        <f>IF('[1]31'!X15="","",'[1]31'!X15)</f>
        <v/>
      </c>
      <c r="Y35" s="387" t="str">
        <f>IF('[1]31'!Y15="","",'[1]31'!Y15)</f>
        <v/>
      </c>
      <c r="Z35" s="386" t="str">
        <f>IF('[1]31'!Z15="","",'[1]31'!Z15)</f>
        <v/>
      </c>
    </row>
    <row r="36" spans="1:30" s="69" customFormat="1" ht="15" customHeight="1">
      <c r="A36" s="213"/>
      <c r="B36" s="312">
        <v>7</v>
      </c>
      <c r="C36" s="385" t="str">
        <f>IF('[1]31'!C16="","",'[1]31'!C16)</f>
        <v/>
      </c>
      <c r="D36" s="385" t="str">
        <f>IF('[1]31'!D16="","",'[1]31'!D16)</f>
        <v/>
      </c>
      <c r="E36" s="385" t="str">
        <f>IF('[1]31'!E16="","",'[1]31'!E16)</f>
        <v/>
      </c>
      <c r="F36" s="385" t="str">
        <f>IF('[1]31'!F16="","",'[1]31'!F16)</f>
        <v/>
      </c>
      <c r="G36" s="385" t="str">
        <f>IF('[1]31'!G16="","",'[1]31'!G16)</f>
        <v/>
      </c>
      <c r="H36" s="385" t="str">
        <f>IF('[1]31'!H16="","",'[1]31'!H16)</f>
        <v/>
      </c>
      <c r="I36" s="385" t="str">
        <f>IF('[1]31'!I16="","",'[1]31'!I16)</f>
        <v/>
      </c>
      <c r="J36" s="385" t="str">
        <f>IF('[1]31'!J16="","",'[1]31'!J16)</f>
        <v/>
      </c>
      <c r="K36" s="385" t="str">
        <f>IF('[1]31'!K16="","",'[1]31'!K16)</f>
        <v/>
      </c>
      <c r="L36" s="385" t="str">
        <f>IF('[1]31'!L16="","",'[1]31'!L16)</f>
        <v/>
      </c>
      <c r="M36" s="385" t="str">
        <f>IF('[1]31'!M16="","",'[1]31'!M16)</f>
        <v/>
      </c>
      <c r="N36" s="385" t="str">
        <f>IF('[1]31'!N16="","",'[1]31'!N16)</f>
        <v/>
      </c>
      <c r="O36" s="385" t="str">
        <f>IF('[1]31'!O16="","",'[1]31'!O16)</f>
        <v/>
      </c>
      <c r="P36" s="385" t="str">
        <f>IF('[1]31'!P16="","",'[1]31'!P16)</f>
        <v/>
      </c>
      <c r="Q36" s="385" t="str">
        <f>IF('[1]31'!Q16="","",'[1]31'!Q16)</f>
        <v/>
      </c>
      <c r="R36" s="385" t="str">
        <f>IF('[1]31'!R16="","",'[1]31'!R16)</f>
        <v/>
      </c>
      <c r="S36" s="385" t="str">
        <f>IF('[1]31'!S16="","",'[1]31'!S16)</f>
        <v/>
      </c>
      <c r="T36" s="385" t="str">
        <f>IF('[1]31'!T16="","",'[1]31'!T16)</f>
        <v/>
      </c>
      <c r="U36" s="385" t="str">
        <f>IF('[1]31'!U16="","",'[1]31'!U16)</f>
        <v/>
      </c>
      <c r="V36" s="385" t="str">
        <f>IF('[1]31'!V16="","",'[1]31'!V16)</f>
        <v/>
      </c>
      <c r="W36" s="385" t="str">
        <f>IF('[1]31'!W16="","",'[1]31'!W16)</f>
        <v/>
      </c>
      <c r="X36" s="385" t="str">
        <f>IF('[1]31'!X16="","",'[1]31'!X16)</f>
        <v/>
      </c>
      <c r="Y36" s="387" t="str">
        <f>IF('[1]31'!Y16="","",'[1]31'!Y16)</f>
        <v/>
      </c>
      <c r="Z36" s="386" t="str">
        <f>IF('[1]31'!Z16="","",'[1]31'!Z16)</f>
        <v/>
      </c>
    </row>
    <row r="37" spans="1:30" s="69" customFormat="1" ht="15" customHeight="1">
      <c r="A37" s="213"/>
      <c r="B37" s="312">
        <v>8</v>
      </c>
      <c r="C37" s="385" t="str">
        <f>IF('[1]31'!C17="","",'[1]31'!C17)</f>
        <v/>
      </c>
      <c r="D37" s="385" t="str">
        <f>IF('[1]31'!D17="","",'[1]31'!D17)</f>
        <v/>
      </c>
      <c r="E37" s="385" t="str">
        <f>IF('[1]31'!E17="","",'[1]31'!E17)</f>
        <v/>
      </c>
      <c r="F37" s="385" t="str">
        <f>IF('[1]31'!F17="","",'[1]31'!F17)</f>
        <v/>
      </c>
      <c r="G37" s="385" t="str">
        <f>IF('[1]31'!G17="","",'[1]31'!G17)</f>
        <v/>
      </c>
      <c r="H37" s="385" t="str">
        <f>IF('[1]31'!H17="","",'[1]31'!H17)</f>
        <v/>
      </c>
      <c r="I37" s="385" t="str">
        <f>IF('[1]31'!I17="","",'[1]31'!I17)</f>
        <v/>
      </c>
      <c r="J37" s="385" t="str">
        <f>IF('[1]31'!J17="","",'[1]31'!J17)</f>
        <v/>
      </c>
      <c r="K37" s="385" t="str">
        <f>IF('[1]31'!K17="","",'[1]31'!K17)</f>
        <v/>
      </c>
      <c r="L37" s="385" t="str">
        <f>IF('[1]31'!L17="","",'[1]31'!L17)</f>
        <v/>
      </c>
      <c r="M37" s="385" t="str">
        <f>IF('[1]31'!M17="","",'[1]31'!M17)</f>
        <v/>
      </c>
      <c r="N37" s="385" t="str">
        <f>IF('[1]31'!N17="","",'[1]31'!N17)</f>
        <v/>
      </c>
      <c r="O37" s="385" t="str">
        <f>IF('[1]31'!O17="","",'[1]31'!O17)</f>
        <v/>
      </c>
      <c r="P37" s="385" t="str">
        <f>IF('[1]31'!P17="","",'[1]31'!P17)</f>
        <v/>
      </c>
      <c r="Q37" s="385" t="str">
        <f>IF('[1]31'!Q17="","",'[1]31'!Q17)</f>
        <v/>
      </c>
      <c r="R37" s="385" t="str">
        <f>IF('[1]31'!R17="","",'[1]31'!R17)</f>
        <v/>
      </c>
      <c r="S37" s="385" t="str">
        <f>IF('[1]31'!S17="","",'[1]31'!S17)</f>
        <v/>
      </c>
      <c r="T37" s="385" t="str">
        <f>IF('[1]31'!T17="","",'[1]31'!T17)</f>
        <v/>
      </c>
      <c r="U37" s="385" t="str">
        <f>IF('[1]31'!U17="","",'[1]31'!U17)</f>
        <v/>
      </c>
      <c r="V37" s="385" t="str">
        <f>IF('[1]31'!V17="","",'[1]31'!V17)</f>
        <v/>
      </c>
      <c r="W37" s="385" t="str">
        <f>IF('[1]31'!W17="","",'[1]31'!W17)</f>
        <v/>
      </c>
      <c r="X37" s="385" t="str">
        <f>IF('[1]31'!X17="","",'[1]31'!X17)</f>
        <v/>
      </c>
      <c r="Y37" s="387" t="str">
        <f>IF('[1]31'!Y17="","",'[1]31'!Y17)</f>
        <v/>
      </c>
      <c r="Z37" s="386" t="str">
        <f>IF('[1]31'!Z17="","",'[1]31'!Z17)</f>
        <v/>
      </c>
    </row>
    <row r="38" spans="1:30" s="69" customFormat="1" ht="15" customHeight="1">
      <c r="A38" s="213"/>
      <c r="B38" s="312">
        <v>9</v>
      </c>
      <c r="C38" s="385" t="str">
        <f>IF('[1]31'!C18="","",'[1]31'!C18)</f>
        <v/>
      </c>
      <c r="D38" s="385" t="str">
        <f>IF('[1]31'!D18="","",'[1]31'!D18)</f>
        <v/>
      </c>
      <c r="E38" s="385" t="str">
        <f>IF('[1]31'!E18="","",'[1]31'!E18)</f>
        <v/>
      </c>
      <c r="F38" s="385" t="str">
        <f>IF('[1]31'!F18="","",'[1]31'!F18)</f>
        <v/>
      </c>
      <c r="G38" s="385" t="str">
        <f>IF('[1]31'!G18="","",'[1]31'!G18)</f>
        <v/>
      </c>
      <c r="H38" s="385" t="str">
        <f>IF('[1]31'!H18="","",'[1]31'!H18)</f>
        <v/>
      </c>
      <c r="I38" s="385" t="str">
        <f>IF('[1]31'!I18="","",'[1]31'!I18)</f>
        <v/>
      </c>
      <c r="J38" s="385" t="str">
        <f>IF('[1]31'!J18="","",'[1]31'!J18)</f>
        <v/>
      </c>
      <c r="K38" s="385" t="str">
        <f>IF('[1]31'!K18="","",'[1]31'!K18)</f>
        <v/>
      </c>
      <c r="L38" s="385" t="str">
        <f>IF('[1]31'!L18="","",'[1]31'!L18)</f>
        <v/>
      </c>
      <c r="M38" s="385" t="str">
        <f>IF('[1]31'!M18="","",'[1]31'!M18)</f>
        <v/>
      </c>
      <c r="N38" s="385" t="str">
        <f>IF('[1]31'!N18="","",'[1]31'!N18)</f>
        <v/>
      </c>
      <c r="O38" s="385" t="str">
        <f>IF('[1]31'!O18="","",'[1]31'!O18)</f>
        <v/>
      </c>
      <c r="P38" s="385" t="str">
        <f>IF('[1]31'!P18="","",'[1]31'!P18)</f>
        <v/>
      </c>
      <c r="Q38" s="385" t="str">
        <f>IF('[1]31'!Q18="","",'[1]31'!Q18)</f>
        <v/>
      </c>
      <c r="R38" s="385" t="str">
        <f>IF('[1]31'!R18="","",'[1]31'!R18)</f>
        <v/>
      </c>
      <c r="S38" s="385" t="str">
        <f>IF('[1]31'!S18="","",'[1]31'!S18)</f>
        <v/>
      </c>
      <c r="T38" s="385" t="str">
        <f>IF('[1]31'!T18="","",'[1]31'!T18)</f>
        <v/>
      </c>
      <c r="U38" s="385" t="str">
        <f>IF('[1]31'!U18="","",'[1]31'!U18)</f>
        <v/>
      </c>
      <c r="V38" s="385" t="str">
        <f>IF('[1]31'!V18="","",'[1]31'!V18)</f>
        <v/>
      </c>
      <c r="W38" s="385" t="str">
        <f>IF('[1]31'!W18="","",'[1]31'!W18)</f>
        <v/>
      </c>
      <c r="X38" s="385" t="str">
        <f>IF('[1]31'!X18="","",'[1]31'!X18)</f>
        <v/>
      </c>
      <c r="Y38" s="387" t="str">
        <f>IF('[1]31'!Y18="","",'[1]31'!Y18)</f>
        <v/>
      </c>
      <c r="Z38" s="386" t="str">
        <f>IF('[1]31'!Z18="","",'[1]31'!Z18)</f>
        <v/>
      </c>
    </row>
    <row r="39" spans="1:30" s="69" customFormat="1" ht="15" customHeight="1">
      <c r="A39" s="213"/>
      <c r="B39" s="312">
        <v>10</v>
      </c>
      <c r="C39" s="385" t="str">
        <f>IF('[1]31'!C19="","",'[1]31'!C19)</f>
        <v/>
      </c>
      <c r="D39" s="385" t="str">
        <f>IF('[1]31'!D19="","",'[1]31'!D19)</f>
        <v/>
      </c>
      <c r="E39" s="385" t="str">
        <f>IF('[1]31'!E19="","",'[1]31'!E19)</f>
        <v/>
      </c>
      <c r="F39" s="385" t="str">
        <f>IF('[1]31'!F19="","",'[1]31'!F19)</f>
        <v/>
      </c>
      <c r="G39" s="385" t="str">
        <f>IF('[1]31'!G19="","",'[1]31'!G19)</f>
        <v/>
      </c>
      <c r="H39" s="385" t="str">
        <f>IF('[1]31'!H19="","",'[1]31'!H19)</f>
        <v/>
      </c>
      <c r="I39" s="385" t="str">
        <f>IF('[1]31'!I19="","",'[1]31'!I19)</f>
        <v/>
      </c>
      <c r="J39" s="385" t="str">
        <f>IF('[1]31'!J19="","",'[1]31'!J19)</f>
        <v/>
      </c>
      <c r="K39" s="385" t="str">
        <f>IF('[1]31'!K19="","",'[1]31'!K19)</f>
        <v/>
      </c>
      <c r="L39" s="385" t="str">
        <f>IF('[1]31'!L19="","",'[1]31'!L19)</f>
        <v/>
      </c>
      <c r="M39" s="385" t="str">
        <f>IF('[1]31'!M19="","",'[1]31'!M19)</f>
        <v/>
      </c>
      <c r="N39" s="385" t="str">
        <f>IF('[1]31'!N19="","",'[1]31'!N19)</f>
        <v/>
      </c>
      <c r="O39" s="385" t="str">
        <f>IF('[1]31'!O19="","",'[1]31'!O19)</f>
        <v/>
      </c>
      <c r="P39" s="385" t="str">
        <f>IF('[1]31'!P19="","",'[1]31'!P19)</f>
        <v/>
      </c>
      <c r="Q39" s="385" t="str">
        <f>IF('[1]31'!Q19="","",'[1]31'!Q19)</f>
        <v/>
      </c>
      <c r="R39" s="385" t="str">
        <f>IF('[1]31'!R19="","",'[1]31'!R19)</f>
        <v/>
      </c>
      <c r="S39" s="385" t="str">
        <f>IF('[1]31'!S19="","",'[1]31'!S19)</f>
        <v/>
      </c>
      <c r="T39" s="385" t="str">
        <f>IF('[1]31'!T19="","",'[1]31'!T19)</f>
        <v/>
      </c>
      <c r="U39" s="385" t="str">
        <f>IF('[1]31'!U19="","",'[1]31'!U19)</f>
        <v/>
      </c>
      <c r="V39" s="385" t="str">
        <f>IF('[1]31'!V19="","",'[1]31'!V19)</f>
        <v/>
      </c>
      <c r="W39" s="385" t="str">
        <f>IF('[1]31'!W19="","",'[1]31'!W19)</f>
        <v/>
      </c>
      <c r="X39" s="385" t="str">
        <f>IF('[1]31'!X19="","",'[1]31'!X19)</f>
        <v/>
      </c>
      <c r="Y39" s="387" t="str">
        <f>IF('[1]31'!Y19="","",'[1]31'!Y19)</f>
        <v/>
      </c>
      <c r="Z39" s="386" t="str">
        <f>IF('[1]31'!Z19="","",'[1]31'!Z19)</f>
        <v/>
      </c>
    </row>
    <row r="40" spans="1:30" s="69" customFormat="1" ht="15" customHeight="1">
      <c r="A40" s="213"/>
      <c r="B40" s="312">
        <v>11</v>
      </c>
      <c r="C40" s="385" t="str">
        <f>IF('[1]31'!C20="","",'[1]31'!C20)</f>
        <v/>
      </c>
      <c r="D40" s="385" t="str">
        <f>IF('[1]31'!D20="","",'[1]31'!D20)</f>
        <v/>
      </c>
      <c r="E40" s="385" t="str">
        <f>IF('[1]31'!E20="","",'[1]31'!E20)</f>
        <v/>
      </c>
      <c r="F40" s="385" t="str">
        <f>IF('[1]31'!F20="","",'[1]31'!F20)</f>
        <v/>
      </c>
      <c r="G40" s="385" t="str">
        <f>IF('[1]31'!G20="","",'[1]31'!G20)</f>
        <v/>
      </c>
      <c r="H40" s="385" t="str">
        <f>IF('[1]31'!H20="","",'[1]31'!H20)</f>
        <v/>
      </c>
      <c r="I40" s="385" t="str">
        <f>IF('[1]31'!I20="","",'[1]31'!I20)</f>
        <v/>
      </c>
      <c r="J40" s="385" t="str">
        <f>IF('[1]31'!J20="","",'[1]31'!J20)</f>
        <v/>
      </c>
      <c r="K40" s="385" t="str">
        <f>IF('[1]31'!K20="","",'[1]31'!K20)</f>
        <v/>
      </c>
      <c r="L40" s="385" t="str">
        <f>IF('[1]31'!L20="","",'[1]31'!L20)</f>
        <v/>
      </c>
      <c r="M40" s="385" t="str">
        <f>IF('[1]31'!M20="","",'[1]31'!M20)</f>
        <v/>
      </c>
      <c r="N40" s="385" t="str">
        <f>IF('[1]31'!N20="","",'[1]31'!N20)</f>
        <v/>
      </c>
      <c r="O40" s="385" t="str">
        <f>IF('[1]31'!O20="","",'[1]31'!O20)</f>
        <v/>
      </c>
      <c r="P40" s="385" t="str">
        <f>IF('[1]31'!P20="","",'[1]31'!P20)</f>
        <v/>
      </c>
      <c r="Q40" s="385" t="str">
        <f>IF('[1]31'!Q20="","",'[1]31'!Q20)</f>
        <v/>
      </c>
      <c r="R40" s="385" t="str">
        <f>IF('[1]31'!R20="","",'[1]31'!R20)</f>
        <v/>
      </c>
      <c r="S40" s="385" t="str">
        <f>IF('[1]31'!S20="","",'[1]31'!S20)</f>
        <v/>
      </c>
      <c r="T40" s="385" t="str">
        <f>IF('[1]31'!T20="","",'[1]31'!T20)</f>
        <v/>
      </c>
      <c r="U40" s="385" t="str">
        <f>IF('[1]31'!U20="","",'[1]31'!U20)</f>
        <v/>
      </c>
      <c r="V40" s="385" t="str">
        <f>IF('[1]31'!V20="","",'[1]31'!V20)</f>
        <v/>
      </c>
      <c r="W40" s="385" t="str">
        <f>IF('[1]31'!W20="","",'[1]31'!W20)</f>
        <v/>
      </c>
      <c r="X40" s="385" t="str">
        <f>IF('[1]31'!X20="","",'[1]31'!X20)</f>
        <v/>
      </c>
      <c r="Y40" s="387" t="str">
        <f>IF('[1]31'!Y20="","",'[1]31'!Y20)</f>
        <v/>
      </c>
      <c r="Z40" s="386" t="str">
        <f>IF('[1]31'!Z20="","",'[1]31'!Z20)</f>
        <v/>
      </c>
    </row>
    <row r="41" spans="1:30" s="69" customFormat="1" ht="15" customHeight="1">
      <c r="A41" s="213"/>
      <c r="B41" s="312">
        <v>12</v>
      </c>
      <c r="C41" s="385" t="str">
        <f>IF('[1]31'!C21="","",'[1]31'!C21)</f>
        <v/>
      </c>
      <c r="D41" s="385" t="str">
        <f>IF('[1]31'!D21="","",'[1]31'!D21)</f>
        <v/>
      </c>
      <c r="E41" s="385" t="str">
        <f>IF('[1]31'!E21="","",'[1]31'!E21)</f>
        <v/>
      </c>
      <c r="F41" s="385" t="str">
        <f>IF('[1]31'!F21="","",'[1]31'!F21)</f>
        <v/>
      </c>
      <c r="G41" s="385" t="str">
        <f>IF('[1]31'!G21="","",'[1]31'!G21)</f>
        <v/>
      </c>
      <c r="H41" s="385" t="str">
        <f>IF('[1]31'!H21="","",'[1]31'!H21)</f>
        <v/>
      </c>
      <c r="I41" s="385" t="str">
        <f>IF('[1]31'!I21="","",'[1]31'!I21)</f>
        <v/>
      </c>
      <c r="J41" s="385" t="str">
        <f>IF('[1]31'!J21="","",'[1]31'!J21)</f>
        <v/>
      </c>
      <c r="K41" s="385" t="str">
        <f>IF('[1]31'!K21="","",'[1]31'!K21)</f>
        <v/>
      </c>
      <c r="L41" s="385" t="str">
        <f>IF('[1]31'!L21="","",'[1]31'!L21)</f>
        <v/>
      </c>
      <c r="M41" s="385" t="str">
        <f>IF('[1]31'!M21="","",'[1]31'!M21)</f>
        <v/>
      </c>
      <c r="N41" s="385" t="str">
        <f>IF('[1]31'!N21="","",'[1]31'!N21)</f>
        <v/>
      </c>
      <c r="O41" s="385" t="str">
        <f>IF('[1]31'!O21="","",'[1]31'!O21)</f>
        <v/>
      </c>
      <c r="P41" s="385" t="str">
        <f>IF('[1]31'!P21="","",'[1]31'!P21)</f>
        <v/>
      </c>
      <c r="Q41" s="385" t="str">
        <f>IF('[1]31'!Q21="","",'[1]31'!Q21)</f>
        <v/>
      </c>
      <c r="R41" s="385" t="str">
        <f>IF('[1]31'!R21="","",'[1]31'!R21)</f>
        <v/>
      </c>
      <c r="S41" s="385" t="str">
        <f>IF('[1]31'!S21="","",'[1]31'!S21)</f>
        <v/>
      </c>
      <c r="T41" s="385" t="str">
        <f>IF('[1]31'!T21="","",'[1]31'!T21)</f>
        <v/>
      </c>
      <c r="U41" s="385" t="str">
        <f>IF('[1]31'!U21="","",'[1]31'!U21)</f>
        <v/>
      </c>
      <c r="V41" s="385" t="str">
        <f>IF('[1]31'!V21="","",'[1]31'!V21)</f>
        <v/>
      </c>
      <c r="W41" s="385" t="str">
        <f>IF('[1]31'!W21="","",'[1]31'!W21)</f>
        <v/>
      </c>
      <c r="X41" s="385" t="str">
        <f>IF('[1]31'!X21="","",'[1]31'!X21)</f>
        <v/>
      </c>
      <c r="Y41" s="387" t="str">
        <f>IF('[1]31'!Y21="","",'[1]31'!Y21)</f>
        <v/>
      </c>
      <c r="Z41" s="386" t="str">
        <f>IF('[1]31'!Z21="","",'[1]31'!Z21)</f>
        <v/>
      </c>
    </row>
    <row r="42" spans="1:30" s="69" customFormat="1" ht="15" customHeight="1">
      <c r="A42" s="213"/>
      <c r="B42" s="312">
        <v>13</v>
      </c>
      <c r="C42" s="385" t="str">
        <f>IF('[1]31'!C22="","",'[1]31'!C22)</f>
        <v/>
      </c>
      <c r="D42" s="385" t="str">
        <f>IF('[1]31'!D22="","",'[1]31'!D22)</f>
        <v/>
      </c>
      <c r="E42" s="385" t="str">
        <f>IF('[1]31'!E22="","",'[1]31'!E22)</f>
        <v/>
      </c>
      <c r="F42" s="385" t="str">
        <f>IF('[1]31'!F22="","",'[1]31'!F22)</f>
        <v/>
      </c>
      <c r="G42" s="385" t="str">
        <f>IF('[1]31'!G22="","",'[1]31'!G22)</f>
        <v/>
      </c>
      <c r="H42" s="385" t="str">
        <f>IF('[1]31'!H22="","",'[1]31'!H22)</f>
        <v/>
      </c>
      <c r="I42" s="385" t="str">
        <f>IF('[1]31'!I22="","",'[1]31'!I22)</f>
        <v/>
      </c>
      <c r="J42" s="385" t="str">
        <f>IF('[1]31'!J22="","",'[1]31'!J22)</f>
        <v/>
      </c>
      <c r="K42" s="385" t="str">
        <f>IF('[1]31'!K22="","",'[1]31'!K22)</f>
        <v/>
      </c>
      <c r="L42" s="385" t="str">
        <f>IF('[1]31'!L22="","",'[1]31'!L22)</f>
        <v/>
      </c>
      <c r="M42" s="385" t="str">
        <f>IF('[1]31'!M22="","",'[1]31'!M22)</f>
        <v/>
      </c>
      <c r="N42" s="385" t="str">
        <f>IF('[1]31'!N22="","",'[1]31'!N22)</f>
        <v/>
      </c>
      <c r="O42" s="385" t="str">
        <f>IF('[1]31'!O22="","",'[1]31'!O22)</f>
        <v/>
      </c>
      <c r="P42" s="385" t="str">
        <f>IF('[1]31'!P22="","",'[1]31'!P22)</f>
        <v/>
      </c>
      <c r="Q42" s="385" t="str">
        <f>IF('[1]31'!Q22="","",'[1]31'!Q22)</f>
        <v/>
      </c>
      <c r="R42" s="385" t="str">
        <f>IF('[1]31'!R22="","",'[1]31'!R22)</f>
        <v/>
      </c>
      <c r="S42" s="385" t="str">
        <f>IF('[1]31'!S22="","",'[1]31'!S22)</f>
        <v/>
      </c>
      <c r="T42" s="385" t="str">
        <f>IF('[1]31'!T22="","",'[1]31'!T22)</f>
        <v/>
      </c>
      <c r="U42" s="385" t="str">
        <f>IF('[1]31'!U22="","",'[1]31'!U22)</f>
        <v/>
      </c>
      <c r="V42" s="385" t="str">
        <f>IF('[1]31'!V22="","",'[1]31'!V22)</f>
        <v/>
      </c>
      <c r="W42" s="385" t="str">
        <f>IF('[1]31'!W22="","",'[1]31'!W22)</f>
        <v/>
      </c>
      <c r="X42" s="385" t="str">
        <f>IF('[1]31'!X22="","",'[1]31'!X22)</f>
        <v/>
      </c>
      <c r="Y42" s="387" t="str">
        <f>IF('[1]31'!Y22="","",'[1]31'!Y22)</f>
        <v/>
      </c>
      <c r="Z42" s="386" t="str">
        <f>IF('[1]31'!Z22="","",'[1]31'!Z22)</f>
        <v/>
      </c>
    </row>
    <row r="43" spans="1:30" s="69" customFormat="1" ht="15" customHeight="1">
      <c r="A43" s="213"/>
      <c r="B43" s="312">
        <v>14</v>
      </c>
      <c r="C43" s="385" t="str">
        <f>IF('[1]31'!C23="","",'[1]31'!C23)</f>
        <v/>
      </c>
      <c r="D43" s="385" t="str">
        <f>IF('[1]31'!D23="","",'[1]31'!D23)</f>
        <v/>
      </c>
      <c r="E43" s="385" t="str">
        <f>IF('[1]31'!E23="","",'[1]31'!E23)</f>
        <v/>
      </c>
      <c r="F43" s="385" t="str">
        <f>IF('[1]31'!F23="","",'[1]31'!F23)</f>
        <v/>
      </c>
      <c r="G43" s="385" t="str">
        <f>IF('[1]31'!G23="","",'[1]31'!G23)</f>
        <v/>
      </c>
      <c r="H43" s="385" t="str">
        <f>IF('[1]31'!H23="","",'[1]31'!H23)</f>
        <v/>
      </c>
      <c r="I43" s="385" t="str">
        <f>IF('[1]31'!I23="","",'[1]31'!I23)</f>
        <v/>
      </c>
      <c r="J43" s="385" t="str">
        <f>IF('[1]31'!J23="","",'[1]31'!J23)</f>
        <v/>
      </c>
      <c r="K43" s="385" t="str">
        <f>IF('[1]31'!K23="","",'[1]31'!K23)</f>
        <v/>
      </c>
      <c r="L43" s="385" t="str">
        <f>IF('[1]31'!L23="","",'[1]31'!L23)</f>
        <v/>
      </c>
      <c r="M43" s="385" t="str">
        <f>IF('[1]31'!M23="","",'[1]31'!M23)</f>
        <v/>
      </c>
      <c r="N43" s="385" t="str">
        <f>IF('[1]31'!N23="","",'[1]31'!N23)</f>
        <v/>
      </c>
      <c r="O43" s="385" t="str">
        <f>IF('[1]31'!O23="","",'[1]31'!O23)</f>
        <v/>
      </c>
      <c r="P43" s="385" t="str">
        <f>IF('[1]31'!P23="","",'[1]31'!P23)</f>
        <v/>
      </c>
      <c r="Q43" s="385" t="str">
        <f>IF('[1]31'!Q23="","",'[1]31'!Q23)</f>
        <v/>
      </c>
      <c r="R43" s="385" t="str">
        <f>IF('[1]31'!R23="","",'[1]31'!R23)</f>
        <v/>
      </c>
      <c r="S43" s="385" t="str">
        <f>IF('[1]31'!S23="","",'[1]31'!S23)</f>
        <v/>
      </c>
      <c r="T43" s="385" t="str">
        <f>IF('[1]31'!T23="","",'[1]31'!T23)</f>
        <v/>
      </c>
      <c r="U43" s="385" t="str">
        <f>IF('[1]31'!U23="","",'[1]31'!U23)</f>
        <v/>
      </c>
      <c r="V43" s="385" t="str">
        <f>IF('[1]31'!V23="","",'[1]31'!V23)</f>
        <v/>
      </c>
      <c r="W43" s="385" t="str">
        <f>IF('[1]31'!W23="","",'[1]31'!W23)</f>
        <v/>
      </c>
      <c r="X43" s="385" t="str">
        <f>IF('[1]31'!X23="","",'[1]31'!X23)</f>
        <v/>
      </c>
      <c r="Y43" s="387" t="str">
        <f>IF('[1]31'!Y23="","",'[1]31'!Y23)</f>
        <v/>
      </c>
      <c r="Z43" s="386" t="str">
        <f>IF('[1]31'!Z23="","",'[1]31'!Z23)</f>
        <v/>
      </c>
    </row>
    <row r="44" spans="1:30" s="69" customFormat="1" ht="15" customHeight="1">
      <c r="A44" s="213"/>
      <c r="B44" s="312">
        <v>15</v>
      </c>
      <c r="C44" s="385" t="str">
        <f>IF('[1]31'!C24="","",'[1]31'!C24)</f>
        <v/>
      </c>
      <c r="D44" s="385" t="str">
        <f>IF('[1]31'!D24="","",'[1]31'!D24)</f>
        <v/>
      </c>
      <c r="E44" s="385" t="str">
        <f>IF('[1]31'!E24="","",'[1]31'!E24)</f>
        <v/>
      </c>
      <c r="F44" s="385" t="str">
        <f>IF('[1]31'!F24="","",'[1]31'!F24)</f>
        <v/>
      </c>
      <c r="G44" s="385" t="str">
        <f>IF('[1]31'!G24="","",'[1]31'!G24)</f>
        <v/>
      </c>
      <c r="H44" s="385" t="str">
        <f>IF('[1]31'!H24="","",'[1]31'!H24)</f>
        <v/>
      </c>
      <c r="I44" s="385" t="str">
        <f>IF('[1]31'!I24="","",'[1]31'!I24)</f>
        <v/>
      </c>
      <c r="J44" s="385" t="str">
        <f>IF('[1]31'!J24="","",'[1]31'!J24)</f>
        <v/>
      </c>
      <c r="K44" s="385" t="str">
        <f>IF('[1]31'!K24="","",'[1]31'!K24)</f>
        <v/>
      </c>
      <c r="L44" s="385" t="str">
        <f>IF('[1]31'!L24="","",'[1]31'!L24)</f>
        <v/>
      </c>
      <c r="M44" s="385" t="str">
        <f>IF('[1]31'!M24="","",'[1]31'!M24)</f>
        <v/>
      </c>
      <c r="N44" s="385" t="str">
        <f>IF('[1]31'!N24="","",'[1]31'!N24)</f>
        <v/>
      </c>
      <c r="O44" s="385" t="str">
        <f>IF('[1]31'!O24="","",'[1]31'!O24)</f>
        <v/>
      </c>
      <c r="P44" s="385" t="str">
        <f>IF('[1]31'!P24="","",'[1]31'!P24)</f>
        <v/>
      </c>
      <c r="Q44" s="385" t="str">
        <f>IF('[1]31'!Q24="","",'[1]31'!Q24)</f>
        <v/>
      </c>
      <c r="R44" s="385" t="str">
        <f>IF('[1]31'!R24="","",'[1]31'!R24)</f>
        <v/>
      </c>
      <c r="S44" s="385" t="str">
        <f>IF('[1]31'!S24="","",'[1]31'!S24)</f>
        <v/>
      </c>
      <c r="T44" s="385" t="str">
        <f>IF('[1]31'!T24="","",'[1]31'!T24)</f>
        <v/>
      </c>
      <c r="U44" s="385" t="str">
        <f>IF('[1]31'!U24="","",'[1]31'!U24)</f>
        <v/>
      </c>
      <c r="V44" s="385" t="str">
        <f>IF('[1]31'!V24="","",'[1]31'!V24)</f>
        <v/>
      </c>
      <c r="W44" s="385" t="str">
        <f>IF('[1]31'!W24="","",'[1]31'!W24)</f>
        <v/>
      </c>
      <c r="X44" s="385" t="str">
        <f>IF('[1]31'!X24="","",'[1]31'!X24)</f>
        <v/>
      </c>
      <c r="Y44" s="387" t="str">
        <f>IF('[1]31'!Y24="","",'[1]31'!Y24)</f>
        <v/>
      </c>
      <c r="Z44" s="386" t="str">
        <f>IF('[1]31'!Z24="","",'[1]31'!Z24)</f>
        <v/>
      </c>
    </row>
    <row r="45" spans="1:30" s="69" customFormat="1" ht="15" customHeight="1">
      <c r="A45" s="213"/>
      <c r="B45" s="575" t="s">
        <v>1110</v>
      </c>
      <c r="C45" s="576"/>
      <c r="D45" s="576"/>
      <c r="E45" s="576"/>
      <c r="F45" s="576"/>
      <c r="G45" s="576"/>
      <c r="H45" s="576"/>
      <c r="I45" s="576"/>
      <c r="J45" s="576"/>
      <c r="K45" s="576"/>
      <c r="L45" s="576"/>
      <c r="M45" s="576"/>
      <c r="N45" s="576"/>
      <c r="O45" s="576"/>
      <c r="P45" s="576"/>
      <c r="Q45" s="576"/>
      <c r="R45" s="576"/>
      <c r="S45" s="576"/>
      <c r="T45" s="576"/>
      <c r="U45" s="576"/>
      <c r="V45" s="576"/>
      <c r="W45" s="576"/>
      <c r="X45" s="577"/>
      <c r="Y45" s="297">
        <f>SUM(Y30:Y44)</f>
        <v>0</v>
      </c>
      <c r="Z45" s="104">
        <f>SUM(Z30:Z44)</f>
        <v>0</v>
      </c>
      <c r="AA45" s="213"/>
      <c r="AB45" s="213"/>
    </row>
    <row r="46" spans="1:30" s="69" customFormat="1">
      <c r="A46" s="213"/>
      <c r="B46" s="253"/>
      <c r="C46" s="247"/>
      <c r="D46" s="247"/>
      <c r="E46" s="247"/>
      <c r="F46" s="247"/>
      <c r="G46" s="247"/>
      <c r="H46" s="247"/>
      <c r="I46" s="247"/>
      <c r="J46" s="247"/>
      <c r="K46" s="247"/>
      <c r="L46" s="247"/>
      <c r="M46" s="247"/>
      <c r="N46" s="247"/>
      <c r="O46" s="247"/>
      <c r="P46" s="247"/>
      <c r="Q46" s="247"/>
      <c r="R46" s="247"/>
      <c r="S46" s="247"/>
      <c r="T46" s="247"/>
      <c r="U46" s="247"/>
      <c r="V46" s="247"/>
      <c r="W46" s="247"/>
      <c r="X46" s="247"/>
      <c r="Y46" s="247"/>
      <c r="Z46" s="72"/>
      <c r="AA46" s="72"/>
      <c r="AB46" s="72"/>
      <c r="AC46" s="72"/>
      <c r="AD46" s="72"/>
    </row>
    <row r="47" spans="1:30" s="69" customFormat="1" ht="13.5">
      <c r="A47" s="213"/>
      <c r="B47" s="249" t="s">
        <v>835</v>
      </c>
      <c r="C47" s="248"/>
      <c r="D47" s="235"/>
      <c r="E47" s="235"/>
      <c r="F47" s="235"/>
      <c r="G47" s="235"/>
      <c r="H47" s="235"/>
      <c r="I47" s="235"/>
      <c r="J47" s="235"/>
      <c r="K47" s="235"/>
      <c r="L47" s="235"/>
      <c r="M47" s="235"/>
      <c r="N47" s="235"/>
      <c r="O47" s="235"/>
      <c r="P47" s="235"/>
      <c r="Q47" s="235"/>
      <c r="R47" s="235"/>
      <c r="S47" s="235"/>
      <c r="T47" s="235"/>
      <c r="U47" s="235"/>
      <c r="V47" s="235"/>
      <c r="W47" s="213"/>
      <c r="X47" s="213"/>
      <c r="Y47" s="213"/>
    </row>
    <row r="48" spans="1:30" s="75" customFormat="1">
      <c r="B48" s="165" t="s">
        <v>1560</v>
      </c>
      <c r="C48" s="76"/>
      <c r="D48" s="77"/>
      <c r="E48" s="77"/>
      <c r="F48" s="77"/>
      <c r="G48" s="77"/>
      <c r="H48" s="77"/>
      <c r="I48" s="77"/>
      <c r="J48" s="77"/>
      <c r="K48" s="77"/>
      <c r="L48" s="77"/>
      <c r="M48" s="77"/>
      <c r="N48" s="77"/>
      <c r="O48" s="77"/>
      <c r="P48" s="77"/>
      <c r="Q48" s="77"/>
      <c r="R48" s="77"/>
      <c r="S48" s="77"/>
      <c r="T48" s="77"/>
      <c r="U48" s="77"/>
      <c r="V48" s="77"/>
      <c r="W48" s="78"/>
      <c r="X48" s="79"/>
      <c r="Y48" s="80"/>
      <c r="Z48" s="80"/>
      <c r="AA48" s="80"/>
    </row>
    <row r="49" spans="1:35" s="70" customFormat="1" ht="165.75" customHeight="1">
      <c r="A49" s="111"/>
      <c r="B49" s="316"/>
      <c r="C49" s="317" t="str">
        <f>部門費!C3</f>
        <v>①燃やすごみ</v>
      </c>
      <c r="D49" s="538" t="str">
        <f>部門費!D3</f>
        <v>②燃やさないごみ</v>
      </c>
      <c r="E49" s="538" t="str">
        <f>部門費!E3</f>
        <v>③粗大ごみ</v>
      </c>
      <c r="F49" s="538" t="str">
        <f>部門費!F3</f>
        <v>④アルミ缶</v>
      </c>
      <c r="G49" s="538" t="str">
        <f>部門費!G3</f>
        <v>⑤スチール缶</v>
      </c>
      <c r="H49" s="538" t="str">
        <f>部門費!H3</f>
        <v>⑥無色のガラス製の容器</v>
      </c>
      <c r="I49" s="538" t="str">
        <f>部門費!I3</f>
        <v>⑦茶色のガラス製の容器</v>
      </c>
      <c r="J49" s="538" t="str">
        <f>部門費!J3</f>
        <v>⑧その他のガラス製の容器</v>
      </c>
      <c r="K49" s="538" t="str">
        <f>部門費!K3</f>
        <v>⑨リターナブルびん</v>
      </c>
      <c r="L49" s="538" t="str">
        <f>部門費!L3</f>
        <v>⑩ペットボトル</v>
      </c>
      <c r="M49" s="538" t="str">
        <f>部門費!M3</f>
        <v>⑪白色トレイ</v>
      </c>
      <c r="N49" s="538" t="str">
        <f>部門費!N3</f>
        <v>⑫プラスチック製容器包装</v>
      </c>
      <c r="O49" s="538" t="str">
        <f>部門費!O3</f>
        <v>⑬紙製容器包装</v>
      </c>
      <c r="P49" s="538" t="str">
        <f>部門費!P3</f>
        <v>⑭紙パック</v>
      </c>
      <c r="Q49" s="538" t="str">
        <f>部門費!Q3</f>
        <v>⑮段ボール</v>
      </c>
      <c r="R49" s="538" t="str">
        <f>部門費!R3</f>
        <v>⑯古紙</v>
      </c>
      <c r="S49" s="538" t="str">
        <f>部門費!S3</f>
        <v>⑰古布</v>
      </c>
      <c r="T49" s="538" t="str">
        <f>部門費!T3</f>
        <v>⑱生ごみ</v>
      </c>
      <c r="U49" s="538" t="str">
        <f>部門費!U3</f>
        <v>⑲廃油</v>
      </c>
      <c r="V49" s="538" t="str">
        <f>部門費!V3</f>
        <v>⑳小型家電</v>
      </c>
      <c r="W49" s="538" t="str">
        <f>部門費!W3</f>
        <v>㉑その他の資源ごみ</v>
      </c>
      <c r="X49" s="546" t="str">
        <f>部門費!X3</f>
        <v>㉒その他のごみ</v>
      </c>
      <c r="Y49" s="320" t="s">
        <v>1110</v>
      </c>
    </row>
    <row r="50" spans="1:35" s="75" customFormat="1" ht="51" customHeight="1">
      <c r="B50" s="9" t="s">
        <v>574</v>
      </c>
      <c r="C50" s="281">
        <f ca="1">部門費!C131</f>
        <v>0</v>
      </c>
      <c r="D50" s="281">
        <f ca="1">部門費!D131</f>
        <v>0</v>
      </c>
      <c r="E50" s="281">
        <f ca="1">部門費!E131</f>
        <v>0</v>
      </c>
      <c r="F50" s="281">
        <f ca="1">部門費!F131</f>
        <v>0</v>
      </c>
      <c r="G50" s="281">
        <f ca="1">部門費!G131</f>
        <v>0</v>
      </c>
      <c r="H50" s="281">
        <f ca="1">部門費!H131</f>
        <v>0</v>
      </c>
      <c r="I50" s="281">
        <f ca="1">部門費!I131</f>
        <v>0</v>
      </c>
      <c r="J50" s="281">
        <f ca="1">部門費!J131</f>
        <v>0</v>
      </c>
      <c r="K50" s="281">
        <f ca="1">部門費!K131</f>
        <v>0</v>
      </c>
      <c r="L50" s="281">
        <f ca="1">部門費!L131</f>
        <v>0</v>
      </c>
      <c r="M50" s="281">
        <f ca="1">部門費!M131</f>
        <v>0</v>
      </c>
      <c r="N50" s="281">
        <f ca="1">部門費!N131</f>
        <v>0</v>
      </c>
      <c r="O50" s="281">
        <f ca="1">部門費!O131</f>
        <v>0</v>
      </c>
      <c r="P50" s="281">
        <f ca="1">部門費!P131</f>
        <v>0</v>
      </c>
      <c r="Q50" s="281">
        <f ca="1">部門費!Q131</f>
        <v>0</v>
      </c>
      <c r="R50" s="281">
        <f ca="1">部門費!R131</f>
        <v>0</v>
      </c>
      <c r="S50" s="281">
        <f ca="1">部門費!S131</f>
        <v>0</v>
      </c>
      <c r="T50" s="281">
        <f ca="1">部門費!T131</f>
        <v>0</v>
      </c>
      <c r="U50" s="281">
        <f ca="1">部門費!U131</f>
        <v>0</v>
      </c>
      <c r="V50" s="281">
        <f ca="1">部門費!V131</f>
        <v>0</v>
      </c>
      <c r="W50" s="281">
        <f ca="1">部門費!W131</f>
        <v>0</v>
      </c>
      <c r="X50" s="281">
        <f ca="1">部門費!X131</f>
        <v>0</v>
      </c>
      <c r="Y50" s="281">
        <f ca="1">部門費!Y131</f>
        <v>0</v>
      </c>
    </row>
    <row r="51" spans="1:35" s="75" customFormat="1" ht="33.75">
      <c r="B51" s="9" t="s">
        <v>1559</v>
      </c>
      <c r="C51" s="282">
        <f ca="1">部門費!C132</f>
        <v>0</v>
      </c>
      <c r="D51" s="282">
        <f ca="1">部門費!D132</f>
        <v>0</v>
      </c>
      <c r="E51" s="282">
        <f ca="1">部門費!E132</f>
        <v>0</v>
      </c>
      <c r="F51" s="282">
        <f ca="1">部門費!F132</f>
        <v>0</v>
      </c>
      <c r="G51" s="282">
        <f ca="1">部門費!G132</f>
        <v>0</v>
      </c>
      <c r="H51" s="282">
        <f ca="1">部門費!H132</f>
        <v>0</v>
      </c>
      <c r="I51" s="282">
        <f ca="1">部門費!I132</f>
        <v>0</v>
      </c>
      <c r="J51" s="282">
        <f ca="1">部門費!J132</f>
        <v>0</v>
      </c>
      <c r="K51" s="282">
        <f ca="1">部門費!K132</f>
        <v>0</v>
      </c>
      <c r="L51" s="282">
        <f ca="1">部門費!L132</f>
        <v>0</v>
      </c>
      <c r="M51" s="282">
        <f ca="1">部門費!M132</f>
        <v>0</v>
      </c>
      <c r="N51" s="282">
        <f ca="1">部門費!N132</f>
        <v>0</v>
      </c>
      <c r="O51" s="282">
        <f ca="1">部門費!O132</f>
        <v>0</v>
      </c>
      <c r="P51" s="282">
        <f ca="1">部門費!P132</f>
        <v>0</v>
      </c>
      <c r="Q51" s="282">
        <f ca="1">部門費!Q132</f>
        <v>0</v>
      </c>
      <c r="R51" s="282">
        <f ca="1">部門費!R132</f>
        <v>0</v>
      </c>
      <c r="S51" s="282">
        <f ca="1">部門費!S132</f>
        <v>0</v>
      </c>
      <c r="T51" s="282">
        <f ca="1">部門費!T132</f>
        <v>0</v>
      </c>
      <c r="U51" s="282">
        <f ca="1">部門費!U132</f>
        <v>0</v>
      </c>
      <c r="V51" s="282">
        <f ca="1">部門費!V132</f>
        <v>0</v>
      </c>
      <c r="W51" s="282">
        <f ca="1">部門費!W132</f>
        <v>0</v>
      </c>
      <c r="X51" s="282">
        <f ca="1">部門費!X132</f>
        <v>0</v>
      </c>
      <c r="Y51" s="282">
        <f ca="1">部門費!Y132</f>
        <v>0</v>
      </c>
    </row>
    <row r="52" spans="1:35" s="75" customFormat="1">
      <c r="B52" s="82"/>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F52" s="79"/>
      <c r="AG52" s="80"/>
      <c r="AH52" s="80"/>
      <c r="AI52" s="80"/>
    </row>
    <row r="53" spans="1:35" s="60" customFormat="1" ht="21.75" customHeight="1">
      <c r="A53" s="259" t="s">
        <v>1561</v>
      </c>
      <c r="B53" s="259" t="s">
        <v>988</v>
      </c>
      <c r="C53" s="62"/>
      <c r="D53" s="62"/>
      <c r="E53" s="62"/>
      <c r="F53" s="62"/>
      <c r="G53" s="62"/>
      <c r="H53" s="62"/>
      <c r="I53" s="62"/>
      <c r="J53" s="62"/>
      <c r="K53" s="62"/>
      <c r="L53" s="62"/>
      <c r="M53" s="62"/>
      <c r="N53" s="62"/>
      <c r="O53" s="62"/>
      <c r="P53" s="62"/>
      <c r="Q53" s="62"/>
      <c r="R53" s="62"/>
      <c r="S53" s="62"/>
      <c r="T53" s="62"/>
      <c r="U53" s="62"/>
      <c r="V53" s="62"/>
      <c r="W53" s="62"/>
      <c r="X53" s="62"/>
      <c r="Y53" s="62"/>
      <c r="Z53" s="61"/>
      <c r="AA53" s="61"/>
      <c r="AB53" s="61"/>
      <c r="AC53" s="61"/>
      <c r="AD53" s="61"/>
    </row>
    <row r="54" spans="1:35" s="75" customFormat="1">
      <c r="C54" s="76"/>
      <c r="D54" s="77"/>
      <c r="E54" s="77"/>
      <c r="F54" s="77"/>
      <c r="G54" s="77"/>
      <c r="H54" s="77"/>
      <c r="I54" s="77"/>
      <c r="J54" s="77"/>
      <c r="K54" s="77"/>
      <c r="L54" s="77"/>
      <c r="M54" s="77"/>
      <c r="N54" s="77"/>
      <c r="O54" s="77"/>
      <c r="P54" s="77"/>
      <c r="Q54" s="77"/>
      <c r="R54" s="77"/>
      <c r="S54" s="77"/>
      <c r="T54" s="77"/>
      <c r="U54" s="77"/>
      <c r="V54" s="77"/>
      <c r="W54" s="77"/>
      <c r="X54" s="77"/>
      <c r="Y54" s="77"/>
      <c r="Z54" s="77"/>
      <c r="AA54" s="77"/>
      <c r="AB54" s="77"/>
      <c r="AC54" s="77"/>
      <c r="AD54" s="77"/>
      <c r="AE54" s="78"/>
      <c r="AF54" s="79"/>
      <c r="AG54" s="80"/>
      <c r="AH54" s="80"/>
      <c r="AI54" s="80"/>
    </row>
    <row r="55" spans="1:35" s="89" customFormat="1" ht="23.25" customHeight="1">
      <c r="B55" s="107" t="s">
        <v>1654</v>
      </c>
      <c r="C55" s="92"/>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77"/>
      <c r="AE55" s="93"/>
      <c r="AF55" s="94"/>
      <c r="AG55" s="94"/>
      <c r="AH55" s="94"/>
    </row>
    <row r="56" spans="1:35" s="89" customFormat="1" ht="18.75" customHeight="1" thickBot="1">
      <c r="B56" s="117" t="s">
        <v>832</v>
      </c>
      <c r="C56" s="91"/>
      <c r="D56" s="92"/>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78"/>
      <c r="AF56" s="93"/>
      <c r="AG56" s="94"/>
      <c r="AH56" s="94"/>
      <c r="AI56" s="94"/>
    </row>
    <row r="57" spans="1:35" s="89" customFormat="1" ht="18.75" customHeight="1" thickBot="1">
      <c r="B57" s="562" t="s">
        <v>1653</v>
      </c>
      <c r="C57" s="563"/>
      <c r="D57" s="563"/>
      <c r="E57" s="563"/>
      <c r="F57" s="563"/>
      <c r="G57" s="563"/>
      <c r="H57" s="563"/>
      <c r="I57" s="563"/>
      <c r="J57" s="563"/>
      <c r="K57" s="563"/>
      <c r="L57" s="563"/>
      <c r="M57" s="563"/>
      <c r="N57" s="563"/>
      <c r="O57" s="563"/>
      <c r="P57" s="563"/>
      <c r="Q57" s="563"/>
      <c r="R57" s="563"/>
      <c r="S57" s="563"/>
      <c r="T57" s="563"/>
      <c r="U57" s="563"/>
      <c r="V57" s="563"/>
      <c r="W57" s="564"/>
      <c r="X57" s="95"/>
      <c r="Y57" s="95"/>
      <c r="Z57" s="95"/>
      <c r="AA57" s="95"/>
      <c r="AB57" s="95"/>
      <c r="AC57" s="92"/>
      <c r="AD57" s="92"/>
      <c r="AE57" s="78"/>
      <c r="AF57" s="93"/>
      <c r="AG57" s="94"/>
      <c r="AH57" s="94"/>
      <c r="AI57" s="94"/>
    </row>
    <row r="58" spans="1:35" s="89" customFormat="1" ht="18.75" customHeight="1">
      <c r="B58" s="108" t="s">
        <v>833</v>
      </c>
      <c r="C58" s="91"/>
      <c r="D58" s="92"/>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78"/>
      <c r="AF58" s="93"/>
      <c r="AG58" s="94"/>
      <c r="AH58" s="94"/>
      <c r="AI58" s="94"/>
    </row>
    <row r="59" spans="1:35" s="111" customFormat="1" ht="165.75" customHeight="1">
      <c r="B59" s="321" t="s">
        <v>1210</v>
      </c>
      <c r="C59" s="317" t="str">
        <f>部門費!C3</f>
        <v>①燃やすごみ</v>
      </c>
      <c r="D59" s="538" t="str">
        <f>部門費!D3</f>
        <v>②燃やさないごみ</v>
      </c>
      <c r="E59" s="538" t="str">
        <f>部門費!E3</f>
        <v>③粗大ごみ</v>
      </c>
      <c r="F59" s="538" t="str">
        <f>部門費!F3</f>
        <v>④アルミ缶</v>
      </c>
      <c r="G59" s="538" t="str">
        <f>部門費!G3</f>
        <v>⑤スチール缶</v>
      </c>
      <c r="H59" s="538" t="str">
        <f>部門費!H3</f>
        <v>⑥無色のガラス製の容器</v>
      </c>
      <c r="I59" s="538" t="str">
        <f>部門費!I3</f>
        <v>⑦茶色のガラス製の容器</v>
      </c>
      <c r="J59" s="538" t="str">
        <f>部門費!J3</f>
        <v>⑧その他のガラス製の容器</v>
      </c>
      <c r="K59" s="538" t="str">
        <f>部門費!K3</f>
        <v>⑨リターナブルびん</v>
      </c>
      <c r="L59" s="538" t="str">
        <f>部門費!L3</f>
        <v>⑩ペットボトル</v>
      </c>
      <c r="M59" s="538" t="str">
        <f>部門費!M3</f>
        <v>⑪白色トレイ</v>
      </c>
      <c r="N59" s="538" t="str">
        <f>部門費!N3</f>
        <v>⑫プラスチック製容器包装</v>
      </c>
      <c r="O59" s="538" t="str">
        <f>部門費!O3</f>
        <v>⑬紙製容器包装</v>
      </c>
      <c r="P59" s="538" t="str">
        <f>部門費!P3</f>
        <v>⑭紙パック</v>
      </c>
      <c r="Q59" s="538" t="str">
        <f>部門費!Q3</f>
        <v>⑮段ボール</v>
      </c>
      <c r="R59" s="538" t="str">
        <f>部門費!R3</f>
        <v>⑯古紙</v>
      </c>
      <c r="S59" s="538" t="str">
        <f>部門費!S3</f>
        <v>⑰古布</v>
      </c>
      <c r="T59" s="538" t="str">
        <f>部門費!T3</f>
        <v>⑱生ごみ</v>
      </c>
      <c r="U59" s="538" t="str">
        <f>部門費!U3</f>
        <v>⑲廃油</v>
      </c>
      <c r="V59" s="538" t="str">
        <f>部門費!V3</f>
        <v>⑳小型家電</v>
      </c>
      <c r="W59" s="538" t="str">
        <f>部門費!W3</f>
        <v>㉑その他の資源ごみ</v>
      </c>
      <c r="X59" s="546" t="str">
        <f>部門費!X3</f>
        <v>㉒その他のごみ</v>
      </c>
      <c r="Y59" s="80"/>
      <c r="Z59" s="75"/>
      <c r="AA59" s="75"/>
    </row>
    <row r="60" spans="1:35" s="75" customFormat="1" ht="12" customHeight="1">
      <c r="B60" s="177">
        <v>1</v>
      </c>
      <c r="C60" s="130">
        <f t="shared" ref="C60:X60" si="0">IF(C30=1,$Y30,0)</f>
        <v>0</v>
      </c>
      <c r="D60" s="130">
        <f t="shared" si="0"/>
        <v>0</v>
      </c>
      <c r="E60" s="130">
        <f t="shared" si="0"/>
        <v>0</v>
      </c>
      <c r="F60" s="130">
        <f t="shared" si="0"/>
        <v>0</v>
      </c>
      <c r="G60" s="130">
        <f t="shared" si="0"/>
        <v>0</v>
      </c>
      <c r="H60" s="130">
        <f t="shared" si="0"/>
        <v>0</v>
      </c>
      <c r="I60" s="130">
        <f t="shared" si="0"/>
        <v>0</v>
      </c>
      <c r="J60" s="130">
        <f t="shared" si="0"/>
        <v>0</v>
      </c>
      <c r="K60" s="130">
        <f t="shared" si="0"/>
        <v>0</v>
      </c>
      <c r="L60" s="130">
        <f t="shared" si="0"/>
        <v>0</v>
      </c>
      <c r="M60" s="130">
        <f t="shared" si="0"/>
        <v>0</v>
      </c>
      <c r="N60" s="130">
        <f t="shared" si="0"/>
        <v>0</v>
      </c>
      <c r="O60" s="130">
        <f t="shared" si="0"/>
        <v>0</v>
      </c>
      <c r="P60" s="130">
        <f t="shared" si="0"/>
        <v>0</v>
      </c>
      <c r="Q60" s="130">
        <f t="shared" si="0"/>
        <v>0</v>
      </c>
      <c r="R60" s="130">
        <f t="shared" si="0"/>
        <v>0</v>
      </c>
      <c r="S60" s="130">
        <f t="shared" si="0"/>
        <v>0</v>
      </c>
      <c r="T60" s="130">
        <f t="shared" si="0"/>
        <v>0</v>
      </c>
      <c r="U60" s="130">
        <f t="shared" si="0"/>
        <v>0</v>
      </c>
      <c r="V60" s="130">
        <f t="shared" si="0"/>
        <v>0</v>
      </c>
      <c r="W60" s="130">
        <f t="shared" si="0"/>
        <v>0</v>
      </c>
      <c r="X60" s="130">
        <f t="shared" si="0"/>
        <v>0</v>
      </c>
      <c r="Y60" s="80"/>
      <c r="Z60" s="80"/>
      <c r="AA60" s="80"/>
    </row>
    <row r="61" spans="1:35" s="75" customFormat="1" ht="12" customHeight="1">
      <c r="B61" s="177">
        <v>2</v>
      </c>
      <c r="C61" s="130">
        <f t="shared" ref="C61:X61" si="1">IF(C31=1,$Y31,0)</f>
        <v>0</v>
      </c>
      <c r="D61" s="130">
        <f t="shared" si="1"/>
        <v>0</v>
      </c>
      <c r="E61" s="130">
        <f t="shared" si="1"/>
        <v>0</v>
      </c>
      <c r="F61" s="130">
        <f t="shared" si="1"/>
        <v>0</v>
      </c>
      <c r="G61" s="130">
        <f t="shared" si="1"/>
        <v>0</v>
      </c>
      <c r="H61" s="130">
        <f t="shared" si="1"/>
        <v>0</v>
      </c>
      <c r="I61" s="130">
        <f t="shared" si="1"/>
        <v>0</v>
      </c>
      <c r="J61" s="130">
        <f t="shared" si="1"/>
        <v>0</v>
      </c>
      <c r="K61" s="130">
        <f t="shared" si="1"/>
        <v>0</v>
      </c>
      <c r="L61" s="130">
        <f t="shared" si="1"/>
        <v>0</v>
      </c>
      <c r="M61" s="130">
        <f t="shared" si="1"/>
        <v>0</v>
      </c>
      <c r="N61" s="130">
        <f t="shared" si="1"/>
        <v>0</v>
      </c>
      <c r="O61" s="130">
        <f t="shared" si="1"/>
        <v>0</v>
      </c>
      <c r="P61" s="130">
        <f t="shared" si="1"/>
        <v>0</v>
      </c>
      <c r="Q61" s="130">
        <f t="shared" si="1"/>
        <v>0</v>
      </c>
      <c r="R61" s="130">
        <f t="shared" si="1"/>
        <v>0</v>
      </c>
      <c r="S61" s="130">
        <f t="shared" si="1"/>
        <v>0</v>
      </c>
      <c r="T61" s="130">
        <f t="shared" si="1"/>
        <v>0</v>
      </c>
      <c r="U61" s="130">
        <f t="shared" si="1"/>
        <v>0</v>
      </c>
      <c r="V61" s="130">
        <f t="shared" si="1"/>
        <v>0</v>
      </c>
      <c r="W61" s="130">
        <f t="shared" si="1"/>
        <v>0</v>
      </c>
      <c r="X61" s="130">
        <f t="shared" si="1"/>
        <v>0</v>
      </c>
      <c r="Y61" s="80"/>
      <c r="Z61" s="80"/>
      <c r="AA61" s="80"/>
    </row>
    <row r="62" spans="1:35" s="75" customFormat="1">
      <c r="B62" s="177">
        <v>3</v>
      </c>
      <c r="C62" s="130">
        <f t="shared" ref="C62:X62" si="2">IF(C32=1,$Y32,0)</f>
        <v>0</v>
      </c>
      <c r="D62" s="130">
        <f t="shared" si="2"/>
        <v>0</v>
      </c>
      <c r="E62" s="130">
        <f t="shared" si="2"/>
        <v>0</v>
      </c>
      <c r="F62" s="130">
        <f t="shared" si="2"/>
        <v>0</v>
      </c>
      <c r="G62" s="130">
        <f t="shared" si="2"/>
        <v>0</v>
      </c>
      <c r="H62" s="130">
        <f t="shared" si="2"/>
        <v>0</v>
      </c>
      <c r="I62" s="130">
        <f t="shared" si="2"/>
        <v>0</v>
      </c>
      <c r="J62" s="130">
        <f t="shared" si="2"/>
        <v>0</v>
      </c>
      <c r="K62" s="130">
        <f t="shared" si="2"/>
        <v>0</v>
      </c>
      <c r="L62" s="130">
        <f t="shared" si="2"/>
        <v>0</v>
      </c>
      <c r="M62" s="130">
        <f t="shared" si="2"/>
        <v>0</v>
      </c>
      <c r="N62" s="130">
        <f t="shared" si="2"/>
        <v>0</v>
      </c>
      <c r="O62" s="130">
        <f t="shared" si="2"/>
        <v>0</v>
      </c>
      <c r="P62" s="130">
        <f t="shared" si="2"/>
        <v>0</v>
      </c>
      <c r="Q62" s="130">
        <f t="shared" si="2"/>
        <v>0</v>
      </c>
      <c r="R62" s="130">
        <f t="shared" si="2"/>
        <v>0</v>
      </c>
      <c r="S62" s="130">
        <f t="shared" si="2"/>
        <v>0</v>
      </c>
      <c r="T62" s="130">
        <f t="shared" si="2"/>
        <v>0</v>
      </c>
      <c r="U62" s="130">
        <f t="shared" si="2"/>
        <v>0</v>
      </c>
      <c r="V62" s="130">
        <f t="shared" si="2"/>
        <v>0</v>
      </c>
      <c r="W62" s="130">
        <f t="shared" si="2"/>
        <v>0</v>
      </c>
      <c r="X62" s="130">
        <f t="shared" si="2"/>
        <v>0</v>
      </c>
      <c r="Y62" s="80"/>
      <c r="Z62" s="80"/>
      <c r="AA62" s="80"/>
    </row>
    <row r="63" spans="1:35" s="75" customFormat="1">
      <c r="B63" s="177">
        <v>4</v>
      </c>
      <c r="C63" s="130">
        <f t="shared" ref="C63:X63" si="3">IF(C33=1,$Y33,0)</f>
        <v>0</v>
      </c>
      <c r="D63" s="130">
        <f t="shared" si="3"/>
        <v>0</v>
      </c>
      <c r="E63" s="130">
        <f t="shared" si="3"/>
        <v>0</v>
      </c>
      <c r="F63" s="130">
        <f t="shared" si="3"/>
        <v>0</v>
      </c>
      <c r="G63" s="130">
        <f t="shared" si="3"/>
        <v>0</v>
      </c>
      <c r="H63" s="130">
        <f t="shared" si="3"/>
        <v>0</v>
      </c>
      <c r="I63" s="130">
        <f t="shared" si="3"/>
        <v>0</v>
      </c>
      <c r="J63" s="130">
        <f t="shared" si="3"/>
        <v>0</v>
      </c>
      <c r="K63" s="130">
        <f t="shared" si="3"/>
        <v>0</v>
      </c>
      <c r="L63" s="130">
        <f t="shared" si="3"/>
        <v>0</v>
      </c>
      <c r="M63" s="130">
        <f t="shared" si="3"/>
        <v>0</v>
      </c>
      <c r="N63" s="130">
        <f t="shared" si="3"/>
        <v>0</v>
      </c>
      <c r="O63" s="130">
        <f t="shared" si="3"/>
        <v>0</v>
      </c>
      <c r="P63" s="130">
        <f t="shared" si="3"/>
        <v>0</v>
      </c>
      <c r="Q63" s="130">
        <f t="shared" si="3"/>
        <v>0</v>
      </c>
      <c r="R63" s="130">
        <f t="shared" si="3"/>
        <v>0</v>
      </c>
      <c r="S63" s="130">
        <f t="shared" si="3"/>
        <v>0</v>
      </c>
      <c r="T63" s="130">
        <f t="shared" si="3"/>
        <v>0</v>
      </c>
      <c r="U63" s="130">
        <f t="shared" si="3"/>
        <v>0</v>
      </c>
      <c r="V63" s="130">
        <f t="shared" si="3"/>
        <v>0</v>
      </c>
      <c r="W63" s="130">
        <f t="shared" si="3"/>
        <v>0</v>
      </c>
      <c r="X63" s="130">
        <f t="shared" si="3"/>
        <v>0</v>
      </c>
      <c r="Y63" s="80"/>
      <c r="Z63" s="80"/>
      <c r="AA63" s="80"/>
    </row>
    <row r="64" spans="1:35" s="75" customFormat="1">
      <c r="B64" s="177">
        <v>5</v>
      </c>
      <c r="C64" s="130">
        <f t="shared" ref="C64:X64" si="4">IF(C34=1,$Y34,0)</f>
        <v>0</v>
      </c>
      <c r="D64" s="130">
        <f t="shared" si="4"/>
        <v>0</v>
      </c>
      <c r="E64" s="130">
        <f t="shared" si="4"/>
        <v>0</v>
      </c>
      <c r="F64" s="130">
        <f t="shared" si="4"/>
        <v>0</v>
      </c>
      <c r="G64" s="130">
        <f t="shared" si="4"/>
        <v>0</v>
      </c>
      <c r="H64" s="130">
        <f t="shared" si="4"/>
        <v>0</v>
      </c>
      <c r="I64" s="130">
        <f t="shared" si="4"/>
        <v>0</v>
      </c>
      <c r="J64" s="130">
        <f t="shared" si="4"/>
        <v>0</v>
      </c>
      <c r="K64" s="130">
        <f t="shared" si="4"/>
        <v>0</v>
      </c>
      <c r="L64" s="130">
        <f t="shared" si="4"/>
        <v>0</v>
      </c>
      <c r="M64" s="130">
        <f t="shared" si="4"/>
        <v>0</v>
      </c>
      <c r="N64" s="130">
        <f t="shared" si="4"/>
        <v>0</v>
      </c>
      <c r="O64" s="130">
        <f t="shared" si="4"/>
        <v>0</v>
      </c>
      <c r="P64" s="130">
        <f t="shared" si="4"/>
        <v>0</v>
      </c>
      <c r="Q64" s="130">
        <f t="shared" si="4"/>
        <v>0</v>
      </c>
      <c r="R64" s="130">
        <f t="shared" si="4"/>
        <v>0</v>
      </c>
      <c r="S64" s="130">
        <f t="shared" si="4"/>
        <v>0</v>
      </c>
      <c r="T64" s="130">
        <f t="shared" si="4"/>
        <v>0</v>
      </c>
      <c r="U64" s="130">
        <f t="shared" si="4"/>
        <v>0</v>
      </c>
      <c r="V64" s="130">
        <f t="shared" si="4"/>
        <v>0</v>
      </c>
      <c r="W64" s="130">
        <f t="shared" si="4"/>
        <v>0</v>
      </c>
      <c r="X64" s="130">
        <f t="shared" si="4"/>
        <v>0</v>
      </c>
      <c r="Y64" s="80"/>
      <c r="Z64" s="80"/>
      <c r="AA64" s="80"/>
    </row>
    <row r="65" spans="2:35" s="75" customFormat="1">
      <c r="B65" s="177">
        <v>6</v>
      </c>
      <c r="C65" s="130">
        <f t="shared" ref="C65:X65" si="5">IF(C35=1,$Y35,0)</f>
        <v>0</v>
      </c>
      <c r="D65" s="130">
        <f t="shared" si="5"/>
        <v>0</v>
      </c>
      <c r="E65" s="130">
        <f t="shared" si="5"/>
        <v>0</v>
      </c>
      <c r="F65" s="130">
        <f t="shared" si="5"/>
        <v>0</v>
      </c>
      <c r="G65" s="130">
        <f t="shared" si="5"/>
        <v>0</v>
      </c>
      <c r="H65" s="130">
        <f t="shared" si="5"/>
        <v>0</v>
      </c>
      <c r="I65" s="130">
        <f t="shared" si="5"/>
        <v>0</v>
      </c>
      <c r="J65" s="130">
        <f t="shared" si="5"/>
        <v>0</v>
      </c>
      <c r="K65" s="130">
        <f t="shared" si="5"/>
        <v>0</v>
      </c>
      <c r="L65" s="130">
        <f t="shared" si="5"/>
        <v>0</v>
      </c>
      <c r="M65" s="130">
        <f t="shared" si="5"/>
        <v>0</v>
      </c>
      <c r="N65" s="130">
        <f t="shared" si="5"/>
        <v>0</v>
      </c>
      <c r="O65" s="130">
        <f t="shared" si="5"/>
        <v>0</v>
      </c>
      <c r="P65" s="130">
        <f t="shared" si="5"/>
        <v>0</v>
      </c>
      <c r="Q65" s="130">
        <f t="shared" si="5"/>
        <v>0</v>
      </c>
      <c r="R65" s="130">
        <f t="shared" si="5"/>
        <v>0</v>
      </c>
      <c r="S65" s="130">
        <f t="shared" si="5"/>
        <v>0</v>
      </c>
      <c r="T65" s="130">
        <f t="shared" si="5"/>
        <v>0</v>
      </c>
      <c r="U65" s="130">
        <f t="shared" si="5"/>
        <v>0</v>
      </c>
      <c r="V65" s="130">
        <f t="shared" si="5"/>
        <v>0</v>
      </c>
      <c r="W65" s="130">
        <f t="shared" si="5"/>
        <v>0</v>
      </c>
      <c r="X65" s="130">
        <f t="shared" si="5"/>
        <v>0</v>
      </c>
      <c r="Y65" s="80"/>
      <c r="Z65" s="80"/>
      <c r="AA65" s="80"/>
    </row>
    <row r="66" spans="2:35" s="75" customFormat="1">
      <c r="B66" s="177">
        <v>7</v>
      </c>
      <c r="C66" s="130">
        <f t="shared" ref="C66:X66" si="6">IF(C36=1,$Y36,0)</f>
        <v>0</v>
      </c>
      <c r="D66" s="130">
        <f t="shared" si="6"/>
        <v>0</v>
      </c>
      <c r="E66" s="130">
        <f t="shared" si="6"/>
        <v>0</v>
      </c>
      <c r="F66" s="130">
        <f t="shared" si="6"/>
        <v>0</v>
      </c>
      <c r="G66" s="130">
        <f t="shared" si="6"/>
        <v>0</v>
      </c>
      <c r="H66" s="130">
        <f t="shared" si="6"/>
        <v>0</v>
      </c>
      <c r="I66" s="130">
        <f t="shared" si="6"/>
        <v>0</v>
      </c>
      <c r="J66" s="130">
        <f t="shared" si="6"/>
        <v>0</v>
      </c>
      <c r="K66" s="130">
        <f t="shared" si="6"/>
        <v>0</v>
      </c>
      <c r="L66" s="130">
        <f t="shared" si="6"/>
        <v>0</v>
      </c>
      <c r="M66" s="130">
        <f t="shared" si="6"/>
        <v>0</v>
      </c>
      <c r="N66" s="130">
        <f t="shared" si="6"/>
        <v>0</v>
      </c>
      <c r="O66" s="130">
        <f t="shared" si="6"/>
        <v>0</v>
      </c>
      <c r="P66" s="130">
        <f t="shared" si="6"/>
        <v>0</v>
      </c>
      <c r="Q66" s="130">
        <f t="shared" si="6"/>
        <v>0</v>
      </c>
      <c r="R66" s="130">
        <f t="shared" si="6"/>
        <v>0</v>
      </c>
      <c r="S66" s="130">
        <f t="shared" si="6"/>
        <v>0</v>
      </c>
      <c r="T66" s="130">
        <f t="shared" si="6"/>
        <v>0</v>
      </c>
      <c r="U66" s="130">
        <f t="shared" si="6"/>
        <v>0</v>
      </c>
      <c r="V66" s="130">
        <f t="shared" si="6"/>
        <v>0</v>
      </c>
      <c r="W66" s="130">
        <f t="shared" si="6"/>
        <v>0</v>
      </c>
      <c r="X66" s="130">
        <f t="shared" si="6"/>
        <v>0</v>
      </c>
      <c r="Y66" s="80"/>
      <c r="Z66" s="80"/>
      <c r="AA66" s="80"/>
    </row>
    <row r="67" spans="2:35" s="75" customFormat="1">
      <c r="B67" s="177">
        <v>8</v>
      </c>
      <c r="C67" s="130">
        <f t="shared" ref="C67:X67" si="7">IF(C37=1,$Y37,0)</f>
        <v>0</v>
      </c>
      <c r="D67" s="130">
        <f t="shared" si="7"/>
        <v>0</v>
      </c>
      <c r="E67" s="130">
        <f t="shared" si="7"/>
        <v>0</v>
      </c>
      <c r="F67" s="130">
        <f t="shared" si="7"/>
        <v>0</v>
      </c>
      <c r="G67" s="130">
        <f t="shared" si="7"/>
        <v>0</v>
      </c>
      <c r="H67" s="130">
        <f t="shared" si="7"/>
        <v>0</v>
      </c>
      <c r="I67" s="130">
        <f t="shared" si="7"/>
        <v>0</v>
      </c>
      <c r="J67" s="130">
        <f t="shared" si="7"/>
        <v>0</v>
      </c>
      <c r="K67" s="130">
        <f t="shared" si="7"/>
        <v>0</v>
      </c>
      <c r="L67" s="130">
        <f t="shared" si="7"/>
        <v>0</v>
      </c>
      <c r="M67" s="130">
        <f t="shared" si="7"/>
        <v>0</v>
      </c>
      <c r="N67" s="130">
        <f t="shared" si="7"/>
        <v>0</v>
      </c>
      <c r="O67" s="130">
        <f t="shared" si="7"/>
        <v>0</v>
      </c>
      <c r="P67" s="130">
        <f t="shared" si="7"/>
        <v>0</v>
      </c>
      <c r="Q67" s="130">
        <f t="shared" si="7"/>
        <v>0</v>
      </c>
      <c r="R67" s="130">
        <f t="shared" si="7"/>
        <v>0</v>
      </c>
      <c r="S67" s="130">
        <f t="shared" si="7"/>
        <v>0</v>
      </c>
      <c r="T67" s="130">
        <f t="shared" si="7"/>
        <v>0</v>
      </c>
      <c r="U67" s="130">
        <f t="shared" si="7"/>
        <v>0</v>
      </c>
      <c r="V67" s="130">
        <f t="shared" si="7"/>
        <v>0</v>
      </c>
      <c r="W67" s="130">
        <f t="shared" si="7"/>
        <v>0</v>
      </c>
      <c r="X67" s="130">
        <f t="shared" si="7"/>
        <v>0</v>
      </c>
      <c r="Y67" s="80"/>
      <c r="Z67" s="80"/>
      <c r="AA67" s="80"/>
    </row>
    <row r="68" spans="2:35" s="75" customFormat="1">
      <c r="B68" s="177">
        <v>9</v>
      </c>
      <c r="C68" s="130">
        <f t="shared" ref="C68:X68" si="8">IF(C38=1,$Y38,0)</f>
        <v>0</v>
      </c>
      <c r="D68" s="130">
        <f t="shared" si="8"/>
        <v>0</v>
      </c>
      <c r="E68" s="130">
        <f t="shared" si="8"/>
        <v>0</v>
      </c>
      <c r="F68" s="130">
        <f t="shared" si="8"/>
        <v>0</v>
      </c>
      <c r="G68" s="130">
        <f t="shared" si="8"/>
        <v>0</v>
      </c>
      <c r="H68" s="130">
        <f t="shared" si="8"/>
        <v>0</v>
      </c>
      <c r="I68" s="130">
        <f t="shared" si="8"/>
        <v>0</v>
      </c>
      <c r="J68" s="130">
        <f t="shared" si="8"/>
        <v>0</v>
      </c>
      <c r="K68" s="130">
        <f t="shared" si="8"/>
        <v>0</v>
      </c>
      <c r="L68" s="130">
        <f t="shared" si="8"/>
        <v>0</v>
      </c>
      <c r="M68" s="130">
        <f t="shared" si="8"/>
        <v>0</v>
      </c>
      <c r="N68" s="130">
        <f t="shared" si="8"/>
        <v>0</v>
      </c>
      <c r="O68" s="130">
        <f t="shared" si="8"/>
        <v>0</v>
      </c>
      <c r="P68" s="130">
        <f t="shared" si="8"/>
        <v>0</v>
      </c>
      <c r="Q68" s="130">
        <f t="shared" si="8"/>
        <v>0</v>
      </c>
      <c r="R68" s="130">
        <f t="shared" si="8"/>
        <v>0</v>
      </c>
      <c r="S68" s="130">
        <f t="shared" si="8"/>
        <v>0</v>
      </c>
      <c r="T68" s="130">
        <f t="shared" si="8"/>
        <v>0</v>
      </c>
      <c r="U68" s="130">
        <f t="shared" si="8"/>
        <v>0</v>
      </c>
      <c r="V68" s="130">
        <f t="shared" si="8"/>
        <v>0</v>
      </c>
      <c r="W68" s="130">
        <f t="shared" si="8"/>
        <v>0</v>
      </c>
      <c r="X68" s="130">
        <f t="shared" si="8"/>
        <v>0</v>
      </c>
      <c r="Y68" s="80"/>
      <c r="Z68" s="80"/>
      <c r="AA68" s="80"/>
    </row>
    <row r="69" spans="2:35" s="75" customFormat="1">
      <c r="B69" s="177">
        <v>10</v>
      </c>
      <c r="C69" s="130">
        <f t="shared" ref="C69:X69" si="9">IF(C39=1,$Y39,0)</f>
        <v>0</v>
      </c>
      <c r="D69" s="130">
        <f t="shared" si="9"/>
        <v>0</v>
      </c>
      <c r="E69" s="130">
        <f t="shared" si="9"/>
        <v>0</v>
      </c>
      <c r="F69" s="130">
        <f t="shared" si="9"/>
        <v>0</v>
      </c>
      <c r="G69" s="130">
        <f t="shared" si="9"/>
        <v>0</v>
      </c>
      <c r="H69" s="130">
        <f t="shared" si="9"/>
        <v>0</v>
      </c>
      <c r="I69" s="130">
        <f t="shared" si="9"/>
        <v>0</v>
      </c>
      <c r="J69" s="130">
        <f t="shared" si="9"/>
        <v>0</v>
      </c>
      <c r="K69" s="130">
        <f t="shared" si="9"/>
        <v>0</v>
      </c>
      <c r="L69" s="130">
        <f t="shared" si="9"/>
        <v>0</v>
      </c>
      <c r="M69" s="130">
        <f t="shared" si="9"/>
        <v>0</v>
      </c>
      <c r="N69" s="130">
        <f t="shared" si="9"/>
        <v>0</v>
      </c>
      <c r="O69" s="130">
        <f t="shared" si="9"/>
        <v>0</v>
      </c>
      <c r="P69" s="130">
        <f t="shared" si="9"/>
        <v>0</v>
      </c>
      <c r="Q69" s="130">
        <f t="shared" si="9"/>
        <v>0</v>
      </c>
      <c r="R69" s="130">
        <f t="shared" si="9"/>
        <v>0</v>
      </c>
      <c r="S69" s="130">
        <f t="shared" si="9"/>
        <v>0</v>
      </c>
      <c r="T69" s="130">
        <f t="shared" si="9"/>
        <v>0</v>
      </c>
      <c r="U69" s="130">
        <f t="shared" si="9"/>
        <v>0</v>
      </c>
      <c r="V69" s="130">
        <f t="shared" si="9"/>
        <v>0</v>
      </c>
      <c r="W69" s="130">
        <f t="shared" si="9"/>
        <v>0</v>
      </c>
      <c r="X69" s="130">
        <f t="shared" si="9"/>
        <v>0</v>
      </c>
      <c r="Y69" s="80"/>
      <c r="Z69" s="80"/>
      <c r="AA69" s="80"/>
    </row>
    <row r="70" spans="2:35" s="75" customFormat="1">
      <c r="B70" s="177">
        <v>11</v>
      </c>
      <c r="C70" s="130">
        <f t="shared" ref="C70:X70" si="10">IF(C40=1,$Y40,0)</f>
        <v>0</v>
      </c>
      <c r="D70" s="130">
        <f t="shared" si="10"/>
        <v>0</v>
      </c>
      <c r="E70" s="130">
        <f t="shared" si="10"/>
        <v>0</v>
      </c>
      <c r="F70" s="130">
        <f t="shared" si="10"/>
        <v>0</v>
      </c>
      <c r="G70" s="130">
        <f t="shared" si="10"/>
        <v>0</v>
      </c>
      <c r="H70" s="130">
        <f t="shared" si="10"/>
        <v>0</v>
      </c>
      <c r="I70" s="130">
        <f t="shared" si="10"/>
        <v>0</v>
      </c>
      <c r="J70" s="130">
        <f t="shared" si="10"/>
        <v>0</v>
      </c>
      <c r="K70" s="130">
        <f t="shared" si="10"/>
        <v>0</v>
      </c>
      <c r="L70" s="130">
        <f t="shared" si="10"/>
        <v>0</v>
      </c>
      <c r="M70" s="130">
        <f t="shared" si="10"/>
        <v>0</v>
      </c>
      <c r="N70" s="130">
        <f t="shared" si="10"/>
        <v>0</v>
      </c>
      <c r="O70" s="130">
        <f t="shared" si="10"/>
        <v>0</v>
      </c>
      <c r="P70" s="130">
        <f t="shared" si="10"/>
        <v>0</v>
      </c>
      <c r="Q70" s="130">
        <f t="shared" si="10"/>
        <v>0</v>
      </c>
      <c r="R70" s="130">
        <f t="shared" si="10"/>
        <v>0</v>
      </c>
      <c r="S70" s="130">
        <f t="shared" si="10"/>
        <v>0</v>
      </c>
      <c r="T70" s="130">
        <f t="shared" si="10"/>
        <v>0</v>
      </c>
      <c r="U70" s="130">
        <f t="shared" si="10"/>
        <v>0</v>
      </c>
      <c r="V70" s="130">
        <f t="shared" si="10"/>
        <v>0</v>
      </c>
      <c r="W70" s="130">
        <f t="shared" si="10"/>
        <v>0</v>
      </c>
      <c r="X70" s="130">
        <f t="shared" si="10"/>
        <v>0</v>
      </c>
      <c r="Y70" s="80"/>
      <c r="Z70" s="80"/>
      <c r="AA70" s="80"/>
    </row>
    <row r="71" spans="2:35" s="75" customFormat="1">
      <c r="B71" s="177">
        <v>12</v>
      </c>
      <c r="C71" s="130">
        <f t="shared" ref="C71:X71" si="11">IF(C41=1,$Y41,0)</f>
        <v>0</v>
      </c>
      <c r="D71" s="130">
        <f t="shared" si="11"/>
        <v>0</v>
      </c>
      <c r="E71" s="130">
        <f t="shared" si="11"/>
        <v>0</v>
      </c>
      <c r="F71" s="130">
        <f t="shared" si="11"/>
        <v>0</v>
      </c>
      <c r="G71" s="130">
        <f t="shared" si="11"/>
        <v>0</v>
      </c>
      <c r="H71" s="130">
        <f t="shared" si="11"/>
        <v>0</v>
      </c>
      <c r="I71" s="130">
        <f t="shared" si="11"/>
        <v>0</v>
      </c>
      <c r="J71" s="130">
        <f t="shared" si="11"/>
        <v>0</v>
      </c>
      <c r="K71" s="130">
        <f t="shared" si="11"/>
        <v>0</v>
      </c>
      <c r="L71" s="130">
        <f t="shared" si="11"/>
        <v>0</v>
      </c>
      <c r="M71" s="130">
        <f t="shared" si="11"/>
        <v>0</v>
      </c>
      <c r="N71" s="130">
        <f t="shared" si="11"/>
        <v>0</v>
      </c>
      <c r="O71" s="130">
        <f t="shared" si="11"/>
        <v>0</v>
      </c>
      <c r="P71" s="130">
        <f t="shared" si="11"/>
        <v>0</v>
      </c>
      <c r="Q71" s="130">
        <f t="shared" si="11"/>
        <v>0</v>
      </c>
      <c r="R71" s="130">
        <f t="shared" si="11"/>
        <v>0</v>
      </c>
      <c r="S71" s="130">
        <f t="shared" si="11"/>
        <v>0</v>
      </c>
      <c r="T71" s="130">
        <f t="shared" si="11"/>
        <v>0</v>
      </c>
      <c r="U71" s="130">
        <f t="shared" si="11"/>
        <v>0</v>
      </c>
      <c r="V71" s="130">
        <f t="shared" si="11"/>
        <v>0</v>
      </c>
      <c r="W71" s="130">
        <f t="shared" si="11"/>
        <v>0</v>
      </c>
      <c r="X71" s="130">
        <f t="shared" si="11"/>
        <v>0</v>
      </c>
      <c r="Y71" s="80"/>
      <c r="Z71" s="80"/>
      <c r="AA71" s="80"/>
    </row>
    <row r="72" spans="2:35" s="75" customFormat="1">
      <c r="B72" s="177">
        <v>13</v>
      </c>
      <c r="C72" s="130">
        <f t="shared" ref="C72:X72" si="12">IF(C42=1,$Y42,0)</f>
        <v>0</v>
      </c>
      <c r="D72" s="130">
        <f t="shared" si="12"/>
        <v>0</v>
      </c>
      <c r="E72" s="130">
        <f t="shared" si="12"/>
        <v>0</v>
      </c>
      <c r="F72" s="130">
        <f t="shared" si="12"/>
        <v>0</v>
      </c>
      <c r="G72" s="130">
        <f t="shared" si="12"/>
        <v>0</v>
      </c>
      <c r="H72" s="130">
        <f t="shared" si="12"/>
        <v>0</v>
      </c>
      <c r="I72" s="130">
        <f t="shared" si="12"/>
        <v>0</v>
      </c>
      <c r="J72" s="130">
        <f t="shared" si="12"/>
        <v>0</v>
      </c>
      <c r="K72" s="130">
        <f t="shared" si="12"/>
        <v>0</v>
      </c>
      <c r="L72" s="130">
        <f t="shared" si="12"/>
        <v>0</v>
      </c>
      <c r="M72" s="130">
        <f t="shared" si="12"/>
        <v>0</v>
      </c>
      <c r="N72" s="130">
        <f t="shared" si="12"/>
        <v>0</v>
      </c>
      <c r="O72" s="130">
        <f t="shared" si="12"/>
        <v>0</v>
      </c>
      <c r="P72" s="130">
        <f t="shared" si="12"/>
        <v>0</v>
      </c>
      <c r="Q72" s="130">
        <f t="shared" si="12"/>
        <v>0</v>
      </c>
      <c r="R72" s="130">
        <f t="shared" si="12"/>
        <v>0</v>
      </c>
      <c r="S72" s="130">
        <f t="shared" si="12"/>
        <v>0</v>
      </c>
      <c r="T72" s="130">
        <f t="shared" si="12"/>
        <v>0</v>
      </c>
      <c r="U72" s="130">
        <f t="shared" si="12"/>
        <v>0</v>
      </c>
      <c r="V72" s="130">
        <f t="shared" si="12"/>
        <v>0</v>
      </c>
      <c r="W72" s="130">
        <f t="shared" si="12"/>
        <v>0</v>
      </c>
      <c r="X72" s="130">
        <f t="shared" si="12"/>
        <v>0</v>
      </c>
      <c r="Y72" s="80"/>
      <c r="Z72" s="80"/>
      <c r="AA72" s="80"/>
    </row>
    <row r="73" spans="2:35" s="75" customFormat="1">
      <c r="B73" s="177">
        <v>14</v>
      </c>
      <c r="C73" s="130">
        <f t="shared" ref="C73:X73" si="13">IF(C43=1,$Y43,0)</f>
        <v>0</v>
      </c>
      <c r="D73" s="130">
        <f t="shared" si="13"/>
        <v>0</v>
      </c>
      <c r="E73" s="130">
        <f t="shared" si="13"/>
        <v>0</v>
      </c>
      <c r="F73" s="130">
        <f t="shared" si="13"/>
        <v>0</v>
      </c>
      <c r="G73" s="130">
        <f t="shared" si="13"/>
        <v>0</v>
      </c>
      <c r="H73" s="130">
        <f t="shared" si="13"/>
        <v>0</v>
      </c>
      <c r="I73" s="130">
        <f t="shared" si="13"/>
        <v>0</v>
      </c>
      <c r="J73" s="130">
        <f t="shared" si="13"/>
        <v>0</v>
      </c>
      <c r="K73" s="130">
        <f t="shared" si="13"/>
        <v>0</v>
      </c>
      <c r="L73" s="130">
        <f t="shared" si="13"/>
        <v>0</v>
      </c>
      <c r="M73" s="130">
        <f t="shared" si="13"/>
        <v>0</v>
      </c>
      <c r="N73" s="130">
        <f t="shared" si="13"/>
        <v>0</v>
      </c>
      <c r="O73" s="130">
        <f t="shared" si="13"/>
        <v>0</v>
      </c>
      <c r="P73" s="130">
        <f t="shared" si="13"/>
        <v>0</v>
      </c>
      <c r="Q73" s="130">
        <f t="shared" si="13"/>
        <v>0</v>
      </c>
      <c r="R73" s="130">
        <f t="shared" si="13"/>
        <v>0</v>
      </c>
      <c r="S73" s="130">
        <f t="shared" si="13"/>
        <v>0</v>
      </c>
      <c r="T73" s="130">
        <f t="shared" si="13"/>
        <v>0</v>
      </c>
      <c r="U73" s="130">
        <f t="shared" si="13"/>
        <v>0</v>
      </c>
      <c r="V73" s="130">
        <f t="shared" si="13"/>
        <v>0</v>
      </c>
      <c r="W73" s="130">
        <f t="shared" si="13"/>
        <v>0</v>
      </c>
      <c r="X73" s="130">
        <f t="shared" si="13"/>
        <v>0</v>
      </c>
      <c r="Y73" s="80"/>
      <c r="Z73" s="80"/>
      <c r="AA73" s="80"/>
    </row>
    <row r="74" spans="2:35" s="75" customFormat="1">
      <c r="B74" s="177">
        <v>15</v>
      </c>
      <c r="C74" s="130">
        <f t="shared" ref="C74:X74" si="14">IF(C44=1,$Y44,0)</f>
        <v>0</v>
      </c>
      <c r="D74" s="130">
        <f t="shared" si="14"/>
        <v>0</v>
      </c>
      <c r="E74" s="130">
        <f t="shared" si="14"/>
        <v>0</v>
      </c>
      <c r="F74" s="130">
        <f t="shared" si="14"/>
        <v>0</v>
      </c>
      <c r="G74" s="130">
        <f t="shared" si="14"/>
        <v>0</v>
      </c>
      <c r="H74" s="130">
        <f t="shared" si="14"/>
        <v>0</v>
      </c>
      <c r="I74" s="130">
        <f t="shared" si="14"/>
        <v>0</v>
      </c>
      <c r="J74" s="130">
        <f t="shared" si="14"/>
        <v>0</v>
      </c>
      <c r="K74" s="130">
        <f t="shared" si="14"/>
        <v>0</v>
      </c>
      <c r="L74" s="130">
        <f t="shared" si="14"/>
        <v>0</v>
      </c>
      <c r="M74" s="130">
        <f t="shared" si="14"/>
        <v>0</v>
      </c>
      <c r="N74" s="130">
        <f t="shared" si="14"/>
        <v>0</v>
      </c>
      <c r="O74" s="130">
        <f t="shared" si="14"/>
        <v>0</v>
      </c>
      <c r="P74" s="130">
        <f t="shared" si="14"/>
        <v>0</v>
      </c>
      <c r="Q74" s="130">
        <f t="shared" si="14"/>
        <v>0</v>
      </c>
      <c r="R74" s="130">
        <f t="shared" si="14"/>
        <v>0</v>
      </c>
      <c r="S74" s="130">
        <f t="shared" si="14"/>
        <v>0</v>
      </c>
      <c r="T74" s="130">
        <f t="shared" si="14"/>
        <v>0</v>
      </c>
      <c r="U74" s="130">
        <f t="shared" si="14"/>
        <v>0</v>
      </c>
      <c r="V74" s="130">
        <f t="shared" si="14"/>
        <v>0</v>
      </c>
      <c r="W74" s="130">
        <f t="shared" si="14"/>
        <v>0</v>
      </c>
      <c r="X74" s="130">
        <f t="shared" si="14"/>
        <v>0</v>
      </c>
      <c r="Y74" s="80"/>
      <c r="Z74" s="80"/>
      <c r="AA74" s="80"/>
    </row>
    <row r="75" spans="2:35" s="75" customFormat="1">
      <c r="B75" s="177" t="s">
        <v>1110</v>
      </c>
      <c r="C75" s="130">
        <f t="shared" ref="C75:X75" si="15">SUM(C60:C74)</f>
        <v>0</v>
      </c>
      <c r="D75" s="130">
        <f t="shared" si="15"/>
        <v>0</v>
      </c>
      <c r="E75" s="130">
        <f t="shared" si="15"/>
        <v>0</v>
      </c>
      <c r="F75" s="130">
        <f t="shared" si="15"/>
        <v>0</v>
      </c>
      <c r="G75" s="130">
        <f t="shared" si="15"/>
        <v>0</v>
      </c>
      <c r="H75" s="130">
        <f t="shared" si="15"/>
        <v>0</v>
      </c>
      <c r="I75" s="130">
        <f t="shared" si="15"/>
        <v>0</v>
      </c>
      <c r="J75" s="130">
        <f t="shared" si="15"/>
        <v>0</v>
      </c>
      <c r="K75" s="130">
        <f t="shared" si="15"/>
        <v>0</v>
      </c>
      <c r="L75" s="130">
        <f t="shared" si="15"/>
        <v>0</v>
      </c>
      <c r="M75" s="130">
        <f t="shared" si="15"/>
        <v>0</v>
      </c>
      <c r="N75" s="130">
        <f t="shared" si="15"/>
        <v>0</v>
      </c>
      <c r="O75" s="130">
        <f t="shared" si="15"/>
        <v>0</v>
      </c>
      <c r="P75" s="130">
        <f t="shared" si="15"/>
        <v>0</v>
      </c>
      <c r="Q75" s="130">
        <f t="shared" si="15"/>
        <v>0</v>
      </c>
      <c r="R75" s="130">
        <f t="shared" si="15"/>
        <v>0</v>
      </c>
      <c r="S75" s="130">
        <f t="shared" si="15"/>
        <v>0</v>
      </c>
      <c r="T75" s="130">
        <f t="shared" si="15"/>
        <v>0</v>
      </c>
      <c r="U75" s="130">
        <f t="shared" si="15"/>
        <v>0</v>
      </c>
      <c r="V75" s="130">
        <f t="shared" si="15"/>
        <v>0</v>
      </c>
      <c r="W75" s="130">
        <f t="shared" si="15"/>
        <v>0</v>
      </c>
      <c r="X75" s="130">
        <f t="shared" si="15"/>
        <v>0</v>
      </c>
      <c r="Y75" s="80"/>
      <c r="Z75" s="80"/>
      <c r="AA75" s="80"/>
    </row>
    <row r="76" spans="2:35" s="75" customFormat="1">
      <c r="B76" s="80"/>
      <c r="C76" s="114"/>
      <c r="D76" s="83"/>
      <c r="E76" s="83"/>
      <c r="F76" s="83"/>
      <c r="G76" s="83"/>
      <c r="H76" s="83"/>
      <c r="I76" s="83"/>
      <c r="J76" s="83"/>
      <c r="K76" s="83"/>
      <c r="L76" s="83"/>
      <c r="M76" s="83"/>
      <c r="N76" s="83"/>
      <c r="O76" s="83"/>
      <c r="P76" s="83"/>
      <c r="Q76" s="83"/>
      <c r="R76" s="83"/>
      <c r="S76" s="83"/>
      <c r="T76" s="83"/>
      <c r="U76" s="83"/>
      <c r="V76" s="83"/>
      <c r="W76" s="83"/>
      <c r="X76" s="83"/>
      <c r="Y76" s="83"/>
      <c r="Z76" s="83"/>
      <c r="AA76" s="83"/>
      <c r="AB76" s="83"/>
      <c r="AC76" s="83"/>
      <c r="AD76" s="83"/>
      <c r="AF76" s="79"/>
      <c r="AG76" s="80"/>
      <c r="AH76" s="80"/>
      <c r="AI76" s="80"/>
    </row>
    <row r="77" spans="2:35" s="75" customFormat="1" ht="21" customHeight="1" thickBot="1">
      <c r="B77" s="117" t="s">
        <v>834</v>
      </c>
      <c r="C77" s="118"/>
      <c r="D77" s="77"/>
      <c r="E77" s="77"/>
      <c r="F77" s="77"/>
      <c r="G77" s="77"/>
      <c r="H77" s="77"/>
      <c r="I77" s="77"/>
      <c r="J77" s="77"/>
      <c r="K77" s="77"/>
      <c r="L77" s="77"/>
      <c r="M77" s="77"/>
      <c r="N77" s="77"/>
      <c r="O77" s="77"/>
      <c r="P77" s="77"/>
      <c r="Q77" s="77"/>
      <c r="R77" s="77"/>
      <c r="S77" s="77"/>
      <c r="T77" s="77"/>
      <c r="U77" s="77"/>
      <c r="V77" s="77"/>
      <c r="W77" s="77"/>
      <c r="X77" s="77"/>
      <c r="Y77" s="77"/>
      <c r="Z77" s="77"/>
      <c r="AA77" s="77"/>
      <c r="AB77" s="77"/>
      <c r="AC77" s="77"/>
      <c r="AD77" s="77"/>
      <c r="AE77" s="78"/>
      <c r="AF77" s="79"/>
      <c r="AG77" s="80"/>
      <c r="AH77" s="80"/>
      <c r="AI77" s="80"/>
    </row>
    <row r="78" spans="2:35" s="75" customFormat="1" ht="17.25" customHeight="1" thickBot="1">
      <c r="B78" s="562" t="s">
        <v>13</v>
      </c>
      <c r="C78" s="563"/>
      <c r="D78" s="563"/>
      <c r="E78" s="563"/>
      <c r="F78" s="563"/>
      <c r="G78" s="563"/>
      <c r="H78" s="563"/>
      <c r="I78" s="563"/>
      <c r="J78" s="563"/>
      <c r="K78" s="563"/>
      <c r="L78" s="563"/>
      <c r="M78" s="563"/>
      <c r="N78" s="563"/>
      <c r="O78" s="563"/>
      <c r="P78" s="563"/>
      <c r="Q78" s="563"/>
      <c r="R78" s="563"/>
      <c r="S78" s="563"/>
      <c r="T78" s="563"/>
      <c r="U78" s="563"/>
      <c r="V78" s="563"/>
      <c r="W78" s="564"/>
      <c r="X78" s="95"/>
      <c r="Y78" s="95"/>
      <c r="Z78" s="95"/>
      <c r="AA78" s="95"/>
      <c r="AB78" s="95"/>
      <c r="AC78" s="77"/>
      <c r="AD78" s="77"/>
      <c r="AE78" s="79"/>
      <c r="AG78" s="80"/>
      <c r="AH78" s="80"/>
      <c r="AI78" s="80"/>
    </row>
    <row r="79" spans="2:35" s="75" customFormat="1" ht="17.25" customHeight="1">
      <c r="B79" s="95" t="s">
        <v>181</v>
      </c>
      <c r="C79" s="77"/>
      <c r="D79" s="77"/>
      <c r="E79" s="77"/>
      <c r="F79" s="77"/>
      <c r="G79" s="77"/>
      <c r="H79" s="77"/>
      <c r="I79" s="77"/>
      <c r="J79" s="77"/>
      <c r="K79" s="77"/>
      <c r="L79" s="77"/>
      <c r="M79" s="77"/>
      <c r="N79" s="77"/>
      <c r="O79" s="77"/>
      <c r="P79" s="77"/>
      <c r="Q79" s="77"/>
      <c r="R79" s="77"/>
      <c r="S79" s="77"/>
      <c r="T79" s="77"/>
      <c r="U79" s="77"/>
      <c r="V79" s="77"/>
      <c r="W79" s="77"/>
      <c r="X79" s="77"/>
      <c r="Y79" s="77"/>
      <c r="Z79" s="77"/>
      <c r="AA79" s="77"/>
      <c r="AB79" s="77"/>
      <c r="AC79" s="77"/>
      <c r="AD79" s="77"/>
      <c r="AF79" s="80"/>
      <c r="AG79" s="80"/>
      <c r="AH79" s="80"/>
    </row>
    <row r="80" spans="2:35" s="111" customFormat="1" ht="165.75" customHeight="1">
      <c r="B80" s="321" t="s">
        <v>1210</v>
      </c>
      <c r="C80" s="317" t="str">
        <f>部門費!C3</f>
        <v>①燃やすごみ</v>
      </c>
      <c r="D80" s="538" t="str">
        <f>部門費!D3</f>
        <v>②燃やさないごみ</v>
      </c>
      <c r="E80" s="538" t="str">
        <f>部門費!E3</f>
        <v>③粗大ごみ</v>
      </c>
      <c r="F80" s="538" t="str">
        <f>部門費!F3</f>
        <v>④アルミ缶</v>
      </c>
      <c r="G80" s="538" t="str">
        <f>部門費!G3</f>
        <v>⑤スチール缶</v>
      </c>
      <c r="H80" s="538" t="str">
        <f>部門費!H3</f>
        <v>⑥無色のガラス製の容器</v>
      </c>
      <c r="I80" s="538" t="str">
        <f>部門費!I3</f>
        <v>⑦茶色のガラス製の容器</v>
      </c>
      <c r="J80" s="538" t="str">
        <f>部門費!J3</f>
        <v>⑧その他のガラス製の容器</v>
      </c>
      <c r="K80" s="538" t="str">
        <f>部門費!K3</f>
        <v>⑨リターナブルびん</v>
      </c>
      <c r="L80" s="538" t="str">
        <f>部門費!L3</f>
        <v>⑩ペットボトル</v>
      </c>
      <c r="M80" s="538" t="str">
        <f>部門費!M3</f>
        <v>⑪白色トレイ</v>
      </c>
      <c r="N80" s="538" t="str">
        <f>部門費!N3</f>
        <v>⑫プラスチック製容器包装</v>
      </c>
      <c r="O80" s="538" t="str">
        <f>部門費!O3</f>
        <v>⑬紙製容器包装</v>
      </c>
      <c r="P80" s="538" t="str">
        <f>部門費!P3</f>
        <v>⑭紙パック</v>
      </c>
      <c r="Q80" s="538" t="str">
        <f>部門費!Q3</f>
        <v>⑮段ボール</v>
      </c>
      <c r="R80" s="538" t="str">
        <f>部門費!R3</f>
        <v>⑯古紙</v>
      </c>
      <c r="S80" s="538" t="str">
        <f>部門費!S3</f>
        <v>⑰古布</v>
      </c>
      <c r="T80" s="538" t="str">
        <f>部門費!T3</f>
        <v>⑱生ごみ</v>
      </c>
      <c r="U80" s="538" t="str">
        <f>部門費!U3</f>
        <v>⑲廃油</v>
      </c>
      <c r="V80" s="538" t="str">
        <f>部門費!V3</f>
        <v>⑳小型家電</v>
      </c>
      <c r="W80" s="538" t="str">
        <f>部門費!W3</f>
        <v>㉑その他の資源ごみ</v>
      </c>
      <c r="X80" s="546" t="str">
        <f>部門費!X3</f>
        <v>㉒その他のごみ</v>
      </c>
      <c r="Y80" s="315" t="s">
        <v>1110</v>
      </c>
      <c r="Z80" s="75"/>
    </row>
    <row r="81" spans="2:26" s="75" customFormat="1">
      <c r="B81" s="177">
        <v>1</v>
      </c>
      <c r="C81" s="189">
        <f t="shared" ref="C81:X81" si="16">IF(C$75=0,0,C$51*C60/C$75)</f>
        <v>0</v>
      </c>
      <c r="D81" s="189">
        <f t="shared" si="16"/>
        <v>0</v>
      </c>
      <c r="E81" s="189">
        <f t="shared" si="16"/>
        <v>0</v>
      </c>
      <c r="F81" s="189">
        <f t="shared" si="16"/>
        <v>0</v>
      </c>
      <c r="G81" s="189">
        <f t="shared" si="16"/>
        <v>0</v>
      </c>
      <c r="H81" s="189">
        <f t="shared" si="16"/>
        <v>0</v>
      </c>
      <c r="I81" s="189">
        <f t="shared" si="16"/>
        <v>0</v>
      </c>
      <c r="J81" s="189">
        <f t="shared" si="16"/>
        <v>0</v>
      </c>
      <c r="K81" s="189">
        <f t="shared" si="16"/>
        <v>0</v>
      </c>
      <c r="L81" s="189">
        <f t="shared" si="16"/>
        <v>0</v>
      </c>
      <c r="M81" s="189">
        <f t="shared" si="16"/>
        <v>0</v>
      </c>
      <c r="N81" s="189">
        <f t="shared" si="16"/>
        <v>0</v>
      </c>
      <c r="O81" s="189">
        <f t="shared" si="16"/>
        <v>0</v>
      </c>
      <c r="P81" s="189">
        <f t="shared" si="16"/>
        <v>0</v>
      </c>
      <c r="Q81" s="189">
        <f t="shared" si="16"/>
        <v>0</v>
      </c>
      <c r="R81" s="189">
        <f t="shared" si="16"/>
        <v>0</v>
      </c>
      <c r="S81" s="189">
        <f t="shared" si="16"/>
        <v>0</v>
      </c>
      <c r="T81" s="189">
        <f t="shared" si="16"/>
        <v>0</v>
      </c>
      <c r="U81" s="189">
        <f t="shared" si="16"/>
        <v>0</v>
      </c>
      <c r="V81" s="189">
        <f t="shared" si="16"/>
        <v>0</v>
      </c>
      <c r="W81" s="189">
        <f t="shared" si="16"/>
        <v>0</v>
      </c>
      <c r="X81" s="189">
        <f t="shared" si="16"/>
        <v>0</v>
      </c>
      <c r="Y81" s="388">
        <f t="shared" ref="Y81:Y96" si="17">SUM(C81:X81)</f>
        <v>0</v>
      </c>
      <c r="Z81" s="80"/>
    </row>
    <row r="82" spans="2:26" s="75" customFormat="1">
      <c r="B82" s="177">
        <v>2</v>
      </c>
      <c r="C82" s="189">
        <f t="shared" ref="C82:X82" si="18">IF(C$75=0,0,C$51*C61/C$75)</f>
        <v>0</v>
      </c>
      <c r="D82" s="189">
        <f t="shared" si="18"/>
        <v>0</v>
      </c>
      <c r="E82" s="189">
        <f t="shared" si="18"/>
        <v>0</v>
      </c>
      <c r="F82" s="189">
        <f t="shared" si="18"/>
        <v>0</v>
      </c>
      <c r="G82" s="189">
        <f t="shared" si="18"/>
        <v>0</v>
      </c>
      <c r="H82" s="189">
        <f t="shared" si="18"/>
        <v>0</v>
      </c>
      <c r="I82" s="189">
        <f t="shared" si="18"/>
        <v>0</v>
      </c>
      <c r="J82" s="189">
        <f t="shared" si="18"/>
        <v>0</v>
      </c>
      <c r="K82" s="189">
        <f t="shared" si="18"/>
        <v>0</v>
      </c>
      <c r="L82" s="189">
        <f t="shared" si="18"/>
        <v>0</v>
      </c>
      <c r="M82" s="189">
        <f t="shared" si="18"/>
        <v>0</v>
      </c>
      <c r="N82" s="189">
        <f t="shared" si="18"/>
        <v>0</v>
      </c>
      <c r="O82" s="189">
        <f t="shared" si="18"/>
        <v>0</v>
      </c>
      <c r="P82" s="189">
        <f t="shared" si="18"/>
        <v>0</v>
      </c>
      <c r="Q82" s="189">
        <f t="shared" si="18"/>
        <v>0</v>
      </c>
      <c r="R82" s="189">
        <f t="shared" si="18"/>
        <v>0</v>
      </c>
      <c r="S82" s="189">
        <f t="shared" si="18"/>
        <v>0</v>
      </c>
      <c r="T82" s="189">
        <f t="shared" si="18"/>
        <v>0</v>
      </c>
      <c r="U82" s="189">
        <f t="shared" si="18"/>
        <v>0</v>
      </c>
      <c r="V82" s="189">
        <f t="shared" si="18"/>
        <v>0</v>
      </c>
      <c r="W82" s="189">
        <f t="shared" si="18"/>
        <v>0</v>
      </c>
      <c r="X82" s="189">
        <f t="shared" si="18"/>
        <v>0</v>
      </c>
      <c r="Y82" s="388">
        <f t="shared" si="17"/>
        <v>0</v>
      </c>
      <c r="Z82" s="80"/>
    </row>
    <row r="83" spans="2:26" s="75" customFormat="1">
      <c r="B83" s="177">
        <v>3</v>
      </c>
      <c r="C83" s="189">
        <f t="shared" ref="C83:X83" si="19">IF(C$75=0,0,C$51*C62/C$75)</f>
        <v>0</v>
      </c>
      <c r="D83" s="189">
        <f t="shared" si="19"/>
        <v>0</v>
      </c>
      <c r="E83" s="189">
        <f t="shared" si="19"/>
        <v>0</v>
      </c>
      <c r="F83" s="189">
        <f t="shared" si="19"/>
        <v>0</v>
      </c>
      <c r="G83" s="189">
        <f t="shared" si="19"/>
        <v>0</v>
      </c>
      <c r="H83" s="189">
        <f t="shared" si="19"/>
        <v>0</v>
      </c>
      <c r="I83" s="189">
        <f t="shared" si="19"/>
        <v>0</v>
      </c>
      <c r="J83" s="189">
        <f t="shared" si="19"/>
        <v>0</v>
      </c>
      <c r="K83" s="189">
        <f t="shared" si="19"/>
        <v>0</v>
      </c>
      <c r="L83" s="189">
        <f t="shared" si="19"/>
        <v>0</v>
      </c>
      <c r="M83" s="189">
        <f t="shared" si="19"/>
        <v>0</v>
      </c>
      <c r="N83" s="189">
        <f t="shared" si="19"/>
        <v>0</v>
      </c>
      <c r="O83" s="189">
        <f t="shared" si="19"/>
        <v>0</v>
      </c>
      <c r="P83" s="189">
        <f t="shared" si="19"/>
        <v>0</v>
      </c>
      <c r="Q83" s="189">
        <f t="shared" si="19"/>
        <v>0</v>
      </c>
      <c r="R83" s="189">
        <f t="shared" si="19"/>
        <v>0</v>
      </c>
      <c r="S83" s="189">
        <f t="shared" si="19"/>
        <v>0</v>
      </c>
      <c r="T83" s="189">
        <f t="shared" si="19"/>
        <v>0</v>
      </c>
      <c r="U83" s="189">
        <f t="shared" si="19"/>
        <v>0</v>
      </c>
      <c r="V83" s="189">
        <f t="shared" si="19"/>
        <v>0</v>
      </c>
      <c r="W83" s="189">
        <f t="shared" si="19"/>
        <v>0</v>
      </c>
      <c r="X83" s="189">
        <f t="shared" si="19"/>
        <v>0</v>
      </c>
      <c r="Y83" s="388">
        <f t="shared" si="17"/>
        <v>0</v>
      </c>
      <c r="Z83" s="80"/>
    </row>
    <row r="84" spans="2:26" s="75" customFormat="1">
      <c r="B84" s="177">
        <v>4</v>
      </c>
      <c r="C84" s="189">
        <f t="shared" ref="C84:X84" si="20">IF(C$75=0,0,C$51*C63/C$75)</f>
        <v>0</v>
      </c>
      <c r="D84" s="189">
        <f t="shared" si="20"/>
        <v>0</v>
      </c>
      <c r="E84" s="189">
        <f t="shared" si="20"/>
        <v>0</v>
      </c>
      <c r="F84" s="189">
        <f t="shared" si="20"/>
        <v>0</v>
      </c>
      <c r="G84" s="189">
        <f t="shared" si="20"/>
        <v>0</v>
      </c>
      <c r="H84" s="189">
        <f t="shared" si="20"/>
        <v>0</v>
      </c>
      <c r="I84" s="189">
        <f t="shared" si="20"/>
        <v>0</v>
      </c>
      <c r="J84" s="189">
        <f t="shared" si="20"/>
        <v>0</v>
      </c>
      <c r="K84" s="189">
        <f t="shared" si="20"/>
        <v>0</v>
      </c>
      <c r="L84" s="189">
        <f t="shared" si="20"/>
        <v>0</v>
      </c>
      <c r="M84" s="189">
        <f t="shared" si="20"/>
        <v>0</v>
      </c>
      <c r="N84" s="189">
        <f t="shared" si="20"/>
        <v>0</v>
      </c>
      <c r="O84" s="189">
        <f t="shared" si="20"/>
        <v>0</v>
      </c>
      <c r="P84" s="189">
        <f t="shared" si="20"/>
        <v>0</v>
      </c>
      <c r="Q84" s="189">
        <f t="shared" si="20"/>
        <v>0</v>
      </c>
      <c r="R84" s="189">
        <f t="shared" si="20"/>
        <v>0</v>
      </c>
      <c r="S84" s="189">
        <f t="shared" si="20"/>
        <v>0</v>
      </c>
      <c r="T84" s="189">
        <f t="shared" si="20"/>
        <v>0</v>
      </c>
      <c r="U84" s="189">
        <f t="shared" si="20"/>
        <v>0</v>
      </c>
      <c r="V84" s="189">
        <f t="shared" si="20"/>
        <v>0</v>
      </c>
      <c r="W84" s="189">
        <f t="shared" si="20"/>
        <v>0</v>
      </c>
      <c r="X84" s="189">
        <f t="shared" si="20"/>
        <v>0</v>
      </c>
      <c r="Y84" s="388">
        <f t="shared" si="17"/>
        <v>0</v>
      </c>
      <c r="Z84" s="80"/>
    </row>
    <row r="85" spans="2:26" s="75" customFormat="1">
      <c r="B85" s="177">
        <v>5</v>
      </c>
      <c r="C85" s="189">
        <f t="shared" ref="C85:X85" si="21">IF(C$75=0,0,C$51*C64/C$75)</f>
        <v>0</v>
      </c>
      <c r="D85" s="189">
        <f t="shared" si="21"/>
        <v>0</v>
      </c>
      <c r="E85" s="189">
        <f t="shared" si="21"/>
        <v>0</v>
      </c>
      <c r="F85" s="189">
        <f t="shared" si="21"/>
        <v>0</v>
      </c>
      <c r="G85" s="189">
        <f t="shared" si="21"/>
        <v>0</v>
      </c>
      <c r="H85" s="189">
        <f t="shared" si="21"/>
        <v>0</v>
      </c>
      <c r="I85" s="189">
        <f t="shared" si="21"/>
        <v>0</v>
      </c>
      <c r="J85" s="189">
        <f t="shared" si="21"/>
        <v>0</v>
      </c>
      <c r="K85" s="189">
        <f t="shared" si="21"/>
        <v>0</v>
      </c>
      <c r="L85" s="189">
        <f t="shared" si="21"/>
        <v>0</v>
      </c>
      <c r="M85" s="189">
        <f t="shared" si="21"/>
        <v>0</v>
      </c>
      <c r="N85" s="189">
        <f t="shared" si="21"/>
        <v>0</v>
      </c>
      <c r="O85" s="189">
        <f t="shared" si="21"/>
        <v>0</v>
      </c>
      <c r="P85" s="189">
        <f t="shared" si="21"/>
        <v>0</v>
      </c>
      <c r="Q85" s="189">
        <f t="shared" si="21"/>
        <v>0</v>
      </c>
      <c r="R85" s="189">
        <f t="shared" si="21"/>
        <v>0</v>
      </c>
      <c r="S85" s="189">
        <f t="shared" si="21"/>
        <v>0</v>
      </c>
      <c r="T85" s="189">
        <f t="shared" si="21"/>
        <v>0</v>
      </c>
      <c r="U85" s="189">
        <f t="shared" si="21"/>
        <v>0</v>
      </c>
      <c r="V85" s="189">
        <f t="shared" si="21"/>
        <v>0</v>
      </c>
      <c r="W85" s="189">
        <f t="shared" si="21"/>
        <v>0</v>
      </c>
      <c r="X85" s="189">
        <f t="shared" si="21"/>
        <v>0</v>
      </c>
      <c r="Y85" s="388">
        <f t="shared" si="17"/>
        <v>0</v>
      </c>
      <c r="Z85" s="80"/>
    </row>
    <row r="86" spans="2:26" s="75" customFormat="1">
      <c r="B86" s="177">
        <v>6</v>
      </c>
      <c r="C86" s="189">
        <f t="shared" ref="C86:X86" si="22">IF(C$75=0,0,C$51*C65/C$75)</f>
        <v>0</v>
      </c>
      <c r="D86" s="189">
        <f t="shared" si="22"/>
        <v>0</v>
      </c>
      <c r="E86" s="189">
        <f t="shared" si="22"/>
        <v>0</v>
      </c>
      <c r="F86" s="189">
        <f t="shared" si="22"/>
        <v>0</v>
      </c>
      <c r="G86" s="189">
        <f t="shared" si="22"/>
        <v>0</v>
      </c>
      <c r="H86" s="189">
        <f t="shared" si="22"/>
        <v>0</v>
      </c>
      <c r="I86" s="189">
        <f t="shared" si="22"/>
        <v>0</v>
      </c>
      <c r="J86" s="189">
        <f t="shared" si="22"/>
        <v>0</v>
      </c>
      <c r="K86" s="189">
        <f t="shared" si="22"/>
        <v>0</v>
      </c>
      <c r="L86" s="189">
        <f t="shared" si="22"/>
        <v>0</v>
      </c>
      <c r="M86" s="189">
        <f t="shared" si="22"/>
        <v>0</v>
      </c>
      <c r="N86" s="189">
        <f t="shared" si="22"/>
        <v>0</v>
      </c>
      <c r="O86" s="189">
        <f t="shared" si="22"/>
        <v>0</v>
      </c>
      <c r="P86" s="189">
        <f t="shared" si="22"/>
        <v>0</v>
      </c>
      <c r="Q86" s="189">
        <f t="shared" si="22"/>
        <v>0</v>
      </c>
      <c r="R86" s="189">
        <f t="shared" si="22"/>
        <v>0</v>
      </c>
      <c r="S86" s="189">
        <f t="shared" si="22"/>
        <v>0</v>
      </c>
      <c r="T86" s="189">
        <f t="shared" si="22"/>
        <v>0</v>
      </c>
      <c r="U86" s="189">
        <f t="shared" si="22"/>
        <v>0</v>
      </c>
      <c r="V86" s="189">
        <f t="shared" si="22"/>
        <v>0</v>
      </c>
      <c r="W86" s="189">
        <f t="shared" si="22"/>
        <v>0</v>
      </c>
      <c r="X86" s="189">
        <f t="shared" si="22"/>
        <v>0</v>
      </c>
      <c r="Y86" s="388">
        <f t="shared" si="17"/>
        <v>0</v>
      </c>
      <c r="Z86" s="80"/>
    </row>
    <row r="87" spans="2:26" s="75" customFormat="1">
      <c r="B87" s="177">
        <v>7</v>
      </c>
      <c r="C87" s="189">
        <f t="shared" ref="C87:X87" si="23">IF(C$75=0,0,C$51*C66/C$75)</f>
        <v>0</v>
      </c>
      <c r="D87" s="189">
        <f t="shared" si="23"/>
        <v>0</v>
      </c>
      <c r="E87" s="189">
        <f t="shared" si="23"/>
        <v>0</v>
      </c>
      <c r="F87" s="189">
        <f t="shared" si="23"/>
        <v>0</v>
      </c>
      <c r="G87" s="189">
        <f t="shared" si="23"/>
        <v>0</v>
      </c>
      <c r="H87" s="189">
        <f t="shared" si="23"/>
        <v>0</v>
      </c>
      <c r="I87" s="189">
        <f t="shared" si="23"/>
        <v>0</v>
      </c>
      <c r="J87" s="189">
        <f t="shared" si="23"/>
        <v>0</v>
      </c>
      <c r="K87" s="189">
        <f t="shared" si="23"/>
        <v>0</v>
      </c>
      <c r="L87" s="189">
        <f t="shared" si="23"/>
        <v>0</v>
      </c>
      <c r="M87" s="189">
        <f t="shared" si="23"/>
        <v>0</v>
      </c>
      <c r="N87" s="189">
        <f t="shared" si="23"/>
        <v>0</v>
      </c>
      <c r="O87" s="189">
        <f t="shared" si="23"/>
        <v>0</v>
      </c>
      <c r="P87" s="189">
        <f t="shared" si="23"/>
        <v>0</v>
      </c>
      <c r="Q87" s="189">
        <f t="shared" si="23"/>
        <v>0</v>
      </c>
      <c r="R87" s="189">
        <f t="shared" si="23"/>
        <v>0</v>
      </c>
      <c r="S87" s="189">
        <f t="shared" si="23"/>
        <v>0</v>
      </c>
      <c r="T87" s="189">
        <f t="shared" si="23"/>
        <v>0</v>
      </c>
      <c r="U87" s="189">
        <f t="shared" si="23"/>
        <v>0</v>
      </c>
      <c r="V87" s="189">
        <f t="shared" si="23"/>
        <v>0</v>
      </c>
      <c r="W87" s="189">
        <f t="shared" si="23"/>
        <v>0</v>
      </c>
      <c r="X87" s="189">
        <f t="shared" si="23"/>
        <v>0</v>
      </c>
      <c r="Y87" s="388">
        <f t="shared" si="17"/>
        <v>0</v>
      </c>
      <c r="Z87" s="80"/>
    </row>
    <row r="88" spans="2:26" s="75" customFormat="1">
      <c r="B88" s="177">
        <v>8</v>
      </c>
      <c r="C88" s="189">
        <f t="shared" ref="C88:X88" si="24">IF(C$75=0,0,C$51*C67/C$75)</f>
        <v>0</v>
      </c>
      <c r="D88" s="189">
        <f t="shared" si="24"/>
        <v>0</v>
      </c>
      <c r="E88" s="189">
        <f t="shared" si="24"/>
        <v>0</v>
      </c>
      <c r="F88" s="189">
        <f t="shared" si="24"/>
        <v>0</v>
      </c>
      <c r="G88" s="189">
        <f t="shared" si="24"/>
        <v>0</v>
      </c>
      <c r="H88" s="189">
        <f t="shared" si="24"/>
        <v>0</v>
      </c>
      <c r="I88" s="189">
        <f t="shared" si="24"/>
        <v>0</v>
      </c>
      <c r="J88" s="189">
        <f t="shared" si="24"/>
        <v>0</v>
      </c>
      <c r="K88" s="189">
        <f t="shared" si="24"/>
        <v>0</v>
      </c>
      <c r="L88" s="189">
        <f t="shared" si="24"/>
        <v>0</v>
      </c>
      <c r="M88" s="189">
        <f t="shared" si="24"/>
        <v>0</v>
      </c>
      <c r="N88" s="189">
        <f t="shared" si="24"/>
        <v>0</v>
      </c>
      <c r="O88" s="189">
        <f t="shared" si="24"/>
        <v>0</v>
      </c>
      <c r="P88" s="189">
        <f t="shared" si="24"/>
        <v>0</v>
      </c>
      <c r="Q88" s="189">
        <f t="shared" si="24"/>
        <v>0</v>
      </c>
      <c r="R88" s="189">
        <f t="shared" si="24"/>
        <v>0</v>
      </c>
      <c r="S88" s="189">
        <f t="shared" si="24"/>
        <v>0</v>
      </c>
      <c r="T88" s="189">
        <f t="shared" si="24"/>
        <v>0</v>
      </c>
      <c r="U88" s="189">
        <f t="shared" si="24"/>
        <v>0</v>
      </c>
      <c r="V88" s="189">
        <f t="shared" si="24"/>
        <v>0</v>
      </c>
      <c r="W88" s="189">
        <f t="shared" si="24"/>
        <v>0</v>
      </c>
      <c r="X88" s="189">
        <f t="shared" si="24"/>
        <v>0</v>
      </c>
      <c r="Y88" s="388">
        <f t="shared" si="17"/>
        <v>0</v>
      </c>
      <c r="Z88" s="80"/>
    </row>
    <row r="89" spans="2:26" s="75" customFormat="1">
      <c r="B89" s="177">
        <v>9</v>
      </c>
      <c r="C89" s="189">
        <f t="shared" ref="C89:X89" si="25">IF(C$75=0,0,C$51*C68/C$75)</f>
        <v>0</v>
      </c>
      <c r="D89" s="189">
        <f t="shared" si="25"/>
        <v>0</v>
      </c>
      <c r="E89" s="189">
        <f t="shared" si="25"/>
        <v>0</v>
      </c>
      <c r="F89" s="189">
        <f t="shared" si="25"/>
        <v>0</v>
      </c>
      <c r="G89" s="189">
        <f t="shared" si="25"/>
        <v>0</v>
      </c>
      <c r="H89" s="189">
        <f t="shared" si="25"/>
        <v>0</v>
      </c>
      <c r="I89" s="189">
        <f t="shared" si="25"/>
        <v>0</v>
      </c>
      <c r="J89" s="189">
        <f t="shared" si="25"/>
        <v>0</v>
      </c>
      <c r="K89" s="189">
        <f t="shared" si="25"/>
        <v>0</v>
      </c>
      <c r="L89" s="189">
        <f t="shared" si="25"/>
        <v>0</v>
      </c>
      <c r="M89" s="189">
        <f t="shared" si="25"/>
        <v>0</v>
      </c>
      <c r="N89" s="189">
        <f t="shared" si="25"/>
        <v>0</v>
      </c>
      <c r="O89" s="189">
        <f t="shared" si="25"/>
        <v>0</v>
      </c>
      <c r="P89" s="189">
        <f t="shared" si="25"/>
        <v>0</v>
      </c>
      <c r="Q89" s="189">
        <f t="shared" si="25"/>
        <v>0</v>
      </c>
      <c r="R89" s="189">
        <f t="shared" si="25"/>
        <v>0</v>
      </c>
      <c r="S89" s="189">
        <f t="shared" si="25"/>
        <v>0</v>
      </c>
      <c r="T89" s="189">
        <f t="shared" si="25"/>
        <v>0</v>
      </c>
      <c r="U89" s="189">
        <f t="shared" si="25"/>
        <v>0</v>
      </c>
      <c r="V89" s="189">
        <f t="shared" si="25"/>
        <v>0</v>
      </c>
      <c r="W89" s="189">
        <f t="shared" si="25"/>
        <v>0</v>
      </c>
      <c r="X89" s="189">
        <f t="shared" si="25"/>
        <v>0</v>
      </c>
      <c r="Y89" s="388">
        <f t="shared" si="17"/>
        <v>0</v>
      </c>
      <c r="Z89" s="80"/>
    </row>
    <row r="90" spans="2:26" s="75" customFormat="1">
      <c r="B90" s="177">
        <v>10</v>
      </c>
      <c r="C90" s="189">
        <f t="shared" ref="C90:X90" si="26">IF(C$75=0,0,C$51*C69/C$75)</f>
        <v>0</v>
      </c>
      <c r="D90" s="189">
        <f t="shared" si="26"/>
        <v>0</v>
      </c>
      <c r="E90" s="189">
        <f t="shared" si="26"/>
        <v>0</v>
      </c>
      <c r="F90" s="189">
        <f t="shared" si="26"/>
        <v>0</v>
      </c>
      <c r="G90" s="189">
        <f t="shared" si="26"/>
        <v>0</v>
      </c>
      <c r="H90" s="189">
        <f t="shared" si="26"/>
        <v>0</v>
      </c>
      <c r="I90" s="189">
        <f t="shared" si="26"/>
        <v>0</v>
      </c>
      <c r="J90" s="189">
        <f t="shared" si="26"/>
        <v>0</v>
      </c>
      <c r="K90" s="189">
        <f t="shared" si="26"/>
        <v>0</v>
      </c>
      <c r="L90" s="189">
        <f t="shared" si="26"/>
        <v>0</v>
      </c>
      <c r="M90" s="189">
        <f t="shared" si="26"/>
        <v>0</v>
      </c>
      <c r="N90" s="189">
        <f t="shared" si="26"/>
        <v>0</v>
      </c>
      <c r="O90" s="189">
        <f t="shared" si="26"/>
        <v>0</v>
      </c>
      <c r="P90" s="189">
        <f t="shared" si="26"/>
        <v>0</v>
      </c>
      <c r="Q90" s="189">
        <f t="shared" si="26"/>
        <v>0</v>
      </c>
      <c r="R90" s="189">
        <f t="shared" si="26"/>
        <v>0</v>
      </c>
      <c r="S90" s="189">
        <f t="shared" si="26"/>
        <v>0</v>
      </c>
      <c r="T90" s="189">
        <f t="shared" si="26"/>
        <v>0</v>
      </c>
      <c r="U90" s="189">
        <f t="shared" si="26"/>
        <v>0</v>
      </c>
      <c r="V90" s="189">
        <f t="shared" si="26"/>
        <v>0</v>
      </c>
      <c r="W90" s="189">
        <f t="shared" si="26"/>
        <v>0</v>
      </c>
      <c r="X90" s="189">
        <f t="shared" si="26"/>
        <v>0</v>
      </c>
      <c r="Y90" s="388">
        <f t="shared" si="17"/>
        <v>0</v>
      </c>
      <c r="Z90" s="80"/>
    </row>
    <row r="91" spans="2:26" s="75" customFormat="1">
      <c r="B91" s="177">
        <v>11</v>
      </c>
      <c r="C91" s="189">
        <f t="shared" ref="C91:X91" si="27">IF(C$75=0,0,C$51*C70/C$75)</f>
        <v>0</v>
      </c>
      <c r="D91" s="189">
        <f t="shared" si="27"/>
        <v>0</v>
      </c>
      <c r="E91" s="189">
        <f t="shared" si="27"/>
        <v>0</v>
      </c>
      <c r="F91" s="189">
        <f t="shared" si="27"/>
        <v>0</v>
      </c>
      <c r="G91" s="189">
        <f t="shared" si="27"/>
        <v>0</v>
      </c>
      <c r="H91" s="189">
        <f t="shared" si="27"/>
        <v>0</v>
      </c>
      <c r="I91" s="189">
        <f t="shared" si="27"/>
        <v>0</v>
      </c>
      <c r="J91" s="189">
        <f t="shared" si="27"/>
        <v>0</v>
      </c>
      <c r="K91" s="189">
        <f t="shared" si="27"/>
        <v>0</v>
      </c>
      <c r="L91" s="189">
        <f t="shared" si="27"/>
        <v>0</v>
      </c>
      <c r="M91" s="189">
        <f t="shared" si="27"/>
        <v>0</v>
      </c>
      <c r="N91" s="189">
        <f t="shared" si="27"/>
        <v>0</v>
      </c>
      <c r="O91" s="189">
        <f t="shared" si="27"/>
        <v>0</v>
      </c>
      <c r="P91" s="189">
        <f t="shared" si="27"/>
        <v>0</v>
      </c>
      <c r="Q91" s="189">
        <f t="shared" si="27"/>
        <v>0</v>
      </c>
      <c r="R91" s="189">
        <f t="shared" si="27"/>
        <v>0</v>
      </c>
      <c r="S91" s="189">
        <f t="shared" si="27"/>
        <v>0</v>
      </c>
      <c r="T91" s="189">
        <f t="shared" si="27"/>
        <v>0</v>
      </c>
      <c r="U91" s="189">
        <f t="shared" si="27"/>
        <v>0</v>
      </c>
      <c r="V91" s="189">
        <f t="shared" si="27"/>
        <v>0</v>
      </c>
      <c r="W91" s="189">
        <f t="shared" si="27"/>
        <v>0</v>
      </c>
      <c r="X91" s="189">
        <f t="shared" si="27"/>
        <v>0</v>
      </c>
      <c r="Y91" s="388">
        <f t="shared" si="17"/>
        <v>0</v>
      </c>
      <c r="Z91" s="80"/>
    </row>
    <row r="92" spans="2:26" s="75" customFormat="1">
      <c r="B92" s="177">
        <v>12</v>
      </c>
      <c r="C92" s="189">
        <f t="shared" ref="C92:X92" si="28">IF(C$75=0,0,C$51*C71/C$75)</f>
        <v>0</v>
      </c>
      <c r="D92" s="189">
        <f t="shared" si="28"/>
        <v>0</v>
      </c>
      <c r="E92" s="189">
        <f t="shared" si="28"/>
        <v>0</v>
      </c>
      <c r="F92" s="189">
        <f t="shared" si="28"/>
        <v>0</v>
      </c>
      <c r="G92" s="189">
        <f t="shared" si="28"/>
        <v>0</v>
      </c>
      <c r="H92" s="189">
        <f t="shared" si="28"/>
        <v>0</v>
      </c>
      <c r="I92" s="189">
        <f t="shared" si="28"/>
        <v>0</v>
      </c>
      <c r="J92" s="189">
        <f t="shared" si="28"/>
        <v>0</v>
      </c>
      <c r="K92" s="189">
        <f t="shared" si="28"/>
        <v>0</v>
      </c>
      <c r="L92" s="189">
        <f t="shared" si="28"/>
        <v>0</v>
      </c>
      <c r="M92" s="189">
        <f t="shared" si="28"/>
        <v>0</v>
      </c>
      <c r="N92" s="189">
        <f t="shared" si="28"/>
        <v>0</v>
      </c>
      <c r="O92" s="189">
        <f t="shared" si="28"/>
        <v>0</v>
      </c>
      <c r="P92" s="189">
        <f t="shared" si="28"/>
        <v>0</v>
      </c>
      <c r="Q92" s="189">
        <f t="shared" si="28"/>
        <v>0</v>
      </c>
      <c r="R92" s="189">
        <f t="shared" si="28"/>
        <v>0</v>
      </c>
      <c r="S92" s="189">
        <f t="shared" si="28"/>
        <v>0</v>
      </c>
      <c r="T92" s="189">
        <f t="shared" si="28"/>
        <v>0</v>
      </c>
      <c r="U92" s="189">
        <f t="shared" si="28"/>
        <v>0</v>
      </c>
      <c r="V92" s="189">
        <f t="shared" si="28"/>
        <v>0</v>
      </c>
      <c r="W92" s="189">
        <f t="shared" si="28"/>
        <v>0</v>
      </c>
      <c r="X92" s="189">
        <f t="shared" si="28"/>
        <v>0</v>
      </c>
      <c r="Y92" s="388">
        <f t="shared" si="17"/>
        <v>0</v>
      </c>
      <c r="Z92" s="80"/>
    </row>
    <row r="93" spans="2:26" s="75" customFormat="1">
      <c r="B93" s="177">
        <v>13</v>
      </c>
      <c r="C93" s="189">
        <f t="shared" ref="C93:X93" si="29">IF(C$75=0,0,C$51*C72/C$75)</f>
        <v>0</v>
      </c>
      <c r="D93" s="189">
        <f t="shared" si="29"/>
        <v>0</v>
      </c>
      <c r="E93" s="189">
        <f t="shared" si="29"/>
        <v>0</v>
      </c>
      <c r="F93" s="189">
        <f t="shared" si="29"/>
        <v>0</v>
      </c>
      <c r="G93" s="189">
        <f t="shared" si="29"/>
        <v>0</v>
      </c>
      <c r="H93" s="189">
        <f t="shared" si="29"/>
        <v>0</v>
      </c>
      <c r="I93" s="189">
        <f t="shared" si="29"/>
        <v>0</v>
      </c>
      <c r="J93" s="189">
        <f t="shared" si="29"/>
        <v>0</v>
      </c>
      <c r="K93" s="189">
        <f t="shared" si="29"/>
        <v>0</v>
      </c>
      <c r="L93" s="189">
        <f t="shared" si="29"/>
        <v>0</v>
      </c>
      <c r="M93" s="189">
        <f t="shared" si="29"/>
        <v>0</v>
      </c>
      <c r="N93" s="189">
        <f t="shared" si="29"/>
        <v>0</v>
      </c>
      <c r="O93" s="189">
        <f t="shared" si="29"/>
        <v>0</v>
      </c>
      <c r="P93" s="189">
        <f t="shared" si="29"/>
        <v>0</v>
      </c>
      <c r="Q93" s="189">
        <f t="shared" si="29"/>
        <v>0</v>
      </c>
      <c r="R93" s="189">
        <f t="shared" si="29"/>
        <v>0</v>
      </c>
      <c r="S93" s="189">
        <f t="shared" si="29"/>
        <v>0</v>
      </c>
      <c r="T93" s="189">
        <f t="shared" si="29"/>
        <v>0</v>
      </c>
      <c r="U93" s="189">
        <f t="shared" si="29"/>
        <v>0</v>
      </c>
      <c r="V93" s="189">
        <f t="shared" si="29"/>
        <v>0</v>
      </c>
      <c r="W93" s="189">
        <f t="shared" si="29"/>
        <v>0</v>
      </c>
      <c r="X93" s="189">
        <f t="shared" si="29"/>
        <v>0</v>
      </c>
      <c r="Y93" s="388">
        <f t="shared" si="17"/>
        <v>0</v>
      </c>
      <c r="Z93" s="80"/>
    </row>
    <row r="94" spans="2:26" s="75" customFormat="1">
      <c r="B94" s="177">
        <v>14</v>
      </c>
      <c r="C94" s="189">
        <f t="shared" ref="C94:X94" si="30">IF(C$75=0,0,C$51*C73/C$75)</f>
        <v>0</v>
      </c>
      <c r="D94" s="189">
        <f t="shared" si="30"/>
        <v>0</v>
      </c>
      <c r="E94" s="189">
        <f t="shared" si="30"/>
        <v>0</v>
      </c>
      <c r="F94" s="189">
        <f t="shared" si="30"/>
        <v>0</v>
      </c>
      <c r="G94" s="189">
        <f t="shared" si="30"/>
        <v>0</v>
      </c>
      <c r="H94" s="189">
        <f t="shared" si="30"/>
        <v>0</v>
      </c>
      <c r="I94" s="189">
        <f t="shared" si="30"/>
        <v>0</v>
      </c>
      <c r="J94" s="189">
        <f t="shared" si="30"/>
        <v>0</v>
      </c>
      <c r="K94" s="189">
        <f t="shared" si="30"/>
        <v>0</v>
      </c>
      <c r="L94" s="189">
        <f t="shared" si="30"/>
        <v>0</v>
      </c>
      <c r="M94" s="189">
        <f t="shared" si="30"/>
        <v>0</v>
      </c>
      <c r="N94" s="189">
        <f t="shared" si="30"/>
        <v>0</v>
      </c>
      <c r="O94" s="189">
        <f t="shared" si="30"/>
        <v>0</v>
      </c>
      <c r="P94" s="189">
        <f t="shared" si="30"/>
        <v>0</v>
      </c>
      <c r="Q94" s="189">
        <f t="shared" si="30"/>
        <v>0</v>
      </c>
      <c r="R94" s="189">
        <f t="shared" si="30"/>
        <v>0</v>
      </c>
      <c r="S94" s="189">
        <f t="shared" si="30"/>
        <v>0</v>
      </c>
      <c r="T94" s="189">
        <f t="shared" si="30"/>
        <v>0</v>
      </c>
      <c r="U94" s="189">
        <f t="shared" si="30"/>
        <v>0</v>
      </c>
      <c r="V94" s="189">
        <f t="shared" si="30"/>
        <v>0</v>
      </c>
      <c r="W94" s="189">
        <f t="shared" si="30"/>
        <v>0</v>
      </c>
      <c r="X94" s="189">
        <f t="shared" si="30"/>
        <v>0</v>
      </c>
      <c r="Y94" s="388">
        <f t="shared" si="17"/>
        <v>0</v>
      </c>
      <c r="Z94" s="80"/>
    </row>
    <row r="95" spans="2:26" s="75" customFormat="1">
      <c r="B95" s="177">
        <v>15</v>
      </c>
      <c r="C95" s="189">
        <f t="shared" ref="C95:X95" si="31">IF(C$75=0,0,C$51*C74/C$75)</f>
        <v>0</v>
      </c>
      <c r="D95" s="189">
        <f t="shared" si="31"/>
        <v>0</v>
      </c>
      <c r="E95" s="189">
        <f t="shared" si="31"/>
        <v>0</v>
      </c>
      <c r="F95" s="189">
        <f t="shared" si="31"/>
        <v>0</v>
      </c>
      <c r="G95" s="189">
        <f t="shared" si="31"/>
        <v>0</v>
      </c>
      <c r="H95" s="189">
        <f t="shared" si="31"/>
        <v>0</v>
      </c>
      <c r="I95" s="189">
        <f t="shared" si="31"/>
        <v>0</v>
      </c>
      <c r="J95" s="189">
        <f t="shared" si="31"/>
        <v>0</v>
      </c>
      <c r="K95" s="189">
        <f t="shared" si="31"/>
        <v>0</v>
      </c>
      <c r="L95" s="189">
        <f t="shared" si="31"/>
        <v>0</v>
      </c>
      <c r="M95" s="189">
        <f t="shared" si="31"/>
        <v>0</v>
      </c>
      <c r="N95" s="189">
        <f t="shared" si="31"/>
        <v>0</v>
      </c>
      <c r="O95" s="189">
        <f t="shared" si="31"/>
        <v>0</v>
      </c>
      <c r="P95" s="189">
        <f t="shared" si="31"/>
        <v>0</v>
      </c>
      <c r="Q95" s="189">
        <f t="shared" si="31"/>
        <v>0</v>
      </c>
      <c r="R95" s="189">
        <f t="shared" si="31"/>
        <v>0</v>
      </c>
      <c r="S95" s="189">
        <f t="shared" si="31"/>
        <v>0</v>
      </c>
      <c r="T95" s="189">
        <f t="shared" si="31"/>
        <v>0</v>
      </c>
      <c r="U95" s="189">
        <f t="shared" si="31"/>
        <v>0</v>
      </c>
      <c r="V95" s="189">
        <f t="shared" si="31"/>
        <v>0</v>
      </c>
      <c r="W95" s="189">
        <f t="shared" si="31"/>
        <v>0</v>
      </c>
      <c r="X95" s="189">
        <f t="shared" si="31"/>
        <v>0</v>
      </c>
      <c r="Y95" s="388">
        <f t="shared" si="17"/>
        <v>0</v>
      </c>
      <c r="Z95" s="80"/>
    </row>
    <row r="96" spans="2:26" s="75" customFormat="1">
      <c r="B96" s="177" t="s">
        <v>1110</v>
      </c>
      <c r="C96" s="189">
        <f t="shared" ref="C96:X96" si="32">SUM(C81:C95)</f>
        <v>0</v>
      </c>
      <c r="D96" s="189">
        <f t="shared" si="32"/>
        <v>0</v>
      </c>
      <c r="E96" s="189">
        <f t="shared" si="32"/>
        <v>0</v>
      </c>
      <c r="F96" s="189">
        <f t="shared" si="32"/>
        <v>0</v>
      </c>
      <c r="G96" s="189">
        <f t="shared" si="32"/>
        <v>0</v>
      </c>
      <c r="H96" s="189">
        <f t="shared" si="32"/>
        <v>0</v>
      </c>
      <c r="I96" s="189">
        <f t="shared" si="32"/>
        <v>0</v>
      </c>
      <c r="J96" s="189">
        <f t="shared" si="32"/>
        <v>0</v>
      </c>
      <c r="K96" s="189">
        <f t="shared" si="32"/>
        <v>0</v>
      </c>
      <c r="L96" s="189">
        <f t="shared" si="32"/>
        <v>0</v>
      </c>
      <c r="M96" s="189">
        <f t="shared" si="32"/>
        <v>0</v>
      </c>
      <c r="N96" s="189">
        <f t="shared" si="32"/>
        <v>0</v>
      </c>
      <c r="O96" s="189">
        <f t="shared" si="32"/>
        <v>0</v>
      </c>
      <c r="P96" s="189">
        <f t="shared" si="32"/>
        <v>0</v>
      </c>
      <c r="Q96" s="189">
        <f t="shared" si="32"/>
        <v>0</v>
      </c>
      <c r="R96" s="189">
        <f t="shared" si="32"/>
        <v>0</v>
      </c>
      <c r="S96" s="189">
        <f t="shared" si="32"/>
        <v>0</v>
      </c>
      <c r="T96" s="189">
        <f t="shared" si="32"/>
        <v>0</v>
      </c>
      <c r="U96" s="189">
        <f t="shared" si="32"/>
        <v>0</v>
      </c>
      <c r="V96" s="189">
        <f t="shared" si="32"/>
        <v>0</v>
      </c>
      <c r="W96" s="189">
        <f t="shared" si="32"/>
        <v>0</v>
      </c>
      <c r="X96" s="189">
        <f t="shared" si="32"/>
        <v>0</v>
      </c>
      <c r="Y96" s="388">
        <f t="shared" si="17"/>
        <v>0</v>
      </c>
      <c r="Z96" s="80"/>
    </row>
    <row r="97" spans="2:34" s="75" customFormat="1">
      <c r="B97" s="122"/>
      <c r="C97" s="77"/>
      <c r="D97" s="77"/>
      <c r="E97" s="77"/>
      <c r="F97" s="77"/>
      <c r="G97" s="77"/>
      <c r="H97" s="77"/>
      <c r="I97" s="77"/>
      <c r="J97" s="77"/>
      <c r="K97" s="77"/>
      <c r="L97" s="77"/>
      <c r="M97" s="77"/>
      <c r="N97" s="77"/>
      <c r="O97" s="77"/>
      <c r="P97" s="77"/>
      <c r="Q97" s="77"/>
      <c r="R97" s="77"/>
      <c r="S97" s="77"/>
      <c r="T97" s="77"/>
      <c r="U97" s="77"/>
      <c r="V97" s="77"/>
      <c r="W97" s="77"/>
      <c r="X97" s="77"/>
      <c r="Y97" s="77"/>
      <c r="Z97" s="77"/>
      <c r="AA97" s="77"/>
      <c r="AB97" s="77"/>
      <c r="AC97" s="77"/>
      <c r="AD97" s="77"/>
      <c r="AF97" s="80"/>
      <c r="AG97" s="80"/>
      <c r="AH97" s="80"/>
    </row>
    <row r="98" spans="2:34" s="89" customFormat="1" ht="23.25" customHeight="1">
      <c r="B98" s="107" t="s">
        <v>1695</v>
      </c>
      <c r="C98" s="92"/>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77"/>
      <c r="AE98" s="94"/>
      <c r="AF98" s="94"/>
      <c r="AG98" s="94"/>
    </row>
    <row r="99" spans="2:34" s="75" customFormat="1" ht="21" customHeight="1" thickBot="1">
      <c r="B99" s="117" t="s">
        <v>1693</v>
      </c>
      <c r="C99" s="118"/>
      <c r="D99" s="77"/>
      <c r="E99" s="77"/>
      <c r="F99" s="77"/>
      <c r="G99" s="77"/>
      <c r="H99" s="77"/>
      <c r="I99" s="77"/>
      <c r="J99" s="77"/>
      <c r="K99" s="77"/>
      <c r="L99" s="77"/>
      <c r="M99" s="77"/>
      <c r="N99" s="77"/>
      <c r="O99" s="77"/>
      <c r="P99" s="77"/>
      <c r="Q99" s="77"/>
      <c r="R99" s="77"/>
      <c r="S99" s="77"/>
      <c r="T99" s="77"/>
      <c r="U99" s="77"/>
      <c r="V99" s="77"/>
      <c r="W99" s="77"/>
      <c r="X99" s="77"/>
      <c r="Y99" s="77"/>
      <c r="Z99" s="77"/>
      <c r="AA99" s="77"/>
      <c r="AB99" s="77"/>
      <c r="AC99" s="77"/>
      <c r="AD99" s="77"/>
      <c r="AE99" s="79"/>
      <c r="AF99" s="80"/>
      <c r="AG99" s="80"/>
      <c r="AH99" s="80"/>
    </row>
    <row r="100" spans="2:34" s="75" customFormat="1" ht="34.5" customHeight="1" thickBot="1">
      <c r="B100" s="743" t="s">
        <v>1187</v>
      </c>
      <c r="C100" s="744"/>
      <c r="D100" s="744"/>
      <c r="E100" s="744"/>
      <c r="F100" s="744"/>
      <c r="G100" s="744"/>
      <c r="H100" s="744"/>
      <c r="I100" s="744"/>
      <c r="J100" s="744"/>
      <c r="K100" s="744"/>
      <c r="L100" s="744"/>
      <c r="M100" s="744"/>
      <c r="N100" s="744"/>
      <c r="O100" s="744"/>
      <c r="P100" s="744"/>
      <c r="Q100" s="744"/>
      <c r="R100" s="744"/>
      <c r="S100" s="744"/>
      <c r="T100" s="744"/>
      <c r="U100" s="744"/>
      <c r="V100" s="744"/>
      <c r="W100" s="745"/>
      <c r="X100" s="95"/>
      <c r="Y100" s="95"/>
      <c r="Z100" s="95"/>
      <c r="AA100" s="95"/>
      <c r="AB100" s="95"/>
      <c r="AC100" s="77"/>
      <c r="AD100" s="77"/>
      <c r="AE100" s="80"/>
    </row>
    <row r="101" spans="2:34" s="75" customFormat="1" ht="17.25" customHeight="1">
      <c r="B101" s="95" t="s">
        <v>182</v>
      </c>
      <c r="C101" s="77"/>
      <c r="D101" s="77"/>
      <c r="E101" s="77"/>
      <c r="F101" s="77"/>
      <c r="G101" s="77"/>
      <c r="H101" s="77"/>
      <c r="I101" s="77"/>
      <c r="J101" s="77"/>
      <c r="K101" s="77"/>
      <c r="L101" s="77"/>
      <c r="M101" s="77"/>
      <c r="N101" s="77"/>
      <c r="O101" s="77"/>
      <c r="P101" s="77"/>
      <c r="Q101" s="77"/>
      <c r="R101" s="77"/>
      <c r="S101" s="77"/>
      <c r="T101" s="77"/>
      <c r="U101" s="77"/>
      <c r="V101" s="77"/>
      <c r="W101" s="77"/>
      <c r="X101" s="77"/>
      <c r="Y101" s="77"/>
      <c r="Z101" s="77"/>
      <c r="AA101" s="77"/>
      <c r="AB101" s="77"/>
      <c r="AC101" s="77"/>
      <c r="AD101" s="77"/>
      <c r="AF101" s="80"/>
      <c r="AG101" s="80"/>
      <c r="AH101" s="80"/>
    </row>
    <row r="102" spans="2:34" s="111" customFormat="1" ht="165.75" customHeight="1">
      <c r="B102" s="321" t="s">
        <v>1210</v>
      </c>
      <c r="C102" s="317" t="str">
        <f>部門費!C3</f>
        <v>①燃やすごみ</v>
      </c>
      <c r="D102" s="538" t="str">
        <f>部門費!D3</f>
        <v>②燃やさないごみ</v>
      </c>
      <c r="E102" s="538" t="str">
        <f>部門費!E3</f>
        <v>③粗大ごみ</v>
      </c>
      <c r="F102" s="538" t="str">
        <f>部門費!F3</f>
        <v>④アルミ缶</v>
      </c>
      <c r="G102" s="538" t="str">
        <f>部門費!G3</f>
        <v>⑤スチール缶</v>
      </c>
      <c r="H102" s="538" t="str">
        <f>部門費!H3</f>
        <v>⑥無色のガラス製の容器</v>
      </c>
      <c r="I102" s="538" t="str">
        <f>部門費!I3</f>
        <v>⑦茶色のガラス製の容器</v>
      </c>
      <c r="J102" s="538" t="str">
        <f>部門費!J3</f>
        <v>⑧その他のガラス製の容器</v>
      </c>
      <c r="K102" s="538" t="str">
        <f>部門費!K3</f>
        <v>⑨リターナブルびん</v>
      </c>
      <c r="L102" s="538" t="str">
        <f>部門費!L3</f>
        <v>⑩ペットボトル</v>
      </c>
      <c r="M102" s="538" t="str">
        <f>部門費!M3</f>
        <v>⑪白色トレイ</v>
      </c>
      <c r="N102" s="538" t="str">
        <f>部門費!N3</f>
        <v>⑫プラスチック製容器包装</v>
      </c>
      <c r="O102" s="538" t="str">
        <f>部門費!O3</f>
        <v>⑬紙製容器包装</v>
      </c>
      <c r="P102" s="538" t="str">
        <f>部門費!P3</f>
        <v>⑭紙パック</v>
      </c>
      <c r="Q102" s="538" t="str">
        <f>部門費!Q3</f>
        <v>⑮段ボール</v>
      </c>
      <c r="R102" s="538" t="str">
        <f>部門費!R3</f>
        <v>⑯古紙</v>
      </c>
      <c r="S102" s="538" t="str">
        <f>部門費!S3</f>
        <v>⑰古布</v>
      </c>
      <c r="T102" s="538" t="str">
        <f>部門費!T3</f>
        <v>⑱生ごみ</v>
      </c>
      <c r="U102" s="538" t="str">
        <f>部門費!U3</f>
        <v>⑲廃油</v>
      </c>
      <c r="V102" s="538" t="str">
        <f>部門費!V3</f>
        <v>⑳小型家電</v>
      </c>
      <c r="W102" s="538" t="str">
        <f>部門費!W3</f>
        <v>㉑その他の資源ごみ</v>
      </c>
      <c r="X102" s="546" t="str">
        <f>部門費!X3</f>
        <v>㉒その他のごみ</v>
      </c>
      <c r="Y102" s="178" t="s">
        <v>1110</v>
      </c>
      <c r="Z102" s="75"/>
    </row>
    <row r="103" spans="2:34" s="75" customFormat="1">
      <c r="B103" s="177">
        <v>1</v>
      </c>
      <c r="C103" s="215">
        <f>C81*C60</f>
        <v>0</v>
      </c>
      <c r="D103" s="215">
        <f t="shared" ref="D103:T103" si="33">D81*D60</f>
        <v>0</v>
      </c>
      <c r="E103" s="215">
        <f t="shared" si="33"/>
        <v>0</v>
      </c>
      <c r="F103" s="215">
        <f t="shared" si="33"/>
        <v>0</v>
      </c>
      <c r="G103" s="215">
        <f t="shared" si="33"/>
        <v>0</v>
      </c>
      <c r="H103" s="215">
        <f t="shared" si="33"/>
        <v>0</v>
      </c>
      <c r="I103" s="215">
        <f t="shared" si="33"/>
        <v>0</v>
      </c>
      <c r="J103" s="215">
        <f t="shared" si="33"/>
        <v>0</v>
      </c>
      <c r="K103" s="215">
        <f t="shared" si="33"/>
        <v>0</v>
      </c>
      <c r="L103" s="215">
        <f t="shared" si="33"/>
        <v>0</v>
      </c>
      <c r="M103" s="215">
        <f t="shared" si="33"/>
        <v>0</v>
      </c>
      <c r="N103" s="215">
        <f t="shared" si="33"/>
        <v>0</v>
      </c>
      <c r="O103" s="215">
        <f t="shared" si="33"/>
        <v>0</v>
      </c>
      <c r="P103" s="215">
        <f t="shared" si="33"/>
        <v>0</v>
      </c>
      <c r="Q103" s="215">
        <f t="shared" si="33"/>
        <v>0</v>
      </c>
      <c r="R103" s="215">
        <f t="shared" si="33"/>
        <v>0</v>
      </c>
      <c r="S103" s="215">
        <f t="shared" si="33"/>
        <v>0</v>
      </c>
      <c r="T103" s="215">
        <f t="shared" si="33"/>
        <v>0</v>
      </c>
      <c r="U103" s="215">
        <f t="shared" ref="U103:X117" si="34">U81*U60</f>
        <v>0</v>
      </c>
      <c r="V103" s="215">
        <f t="shared" si="34"/>
        <v>0</v>
      </c>
      <c r="W103" s="215">
        <f t="shared" si="34"/>
        <v>0</v>
      </c>
      <c r="X103" s="215">
        <f t="shared" si="34"/>
        <v>0</v>
      </c>
      <c r="Y103" s="214">
        <f t="shared" ref="Y103:Y118" si="35">SUM(C103:X103)</f>
        <v>0</v>
      </c>
      <c r="Z103" s="80"/>
    </row>
    <row r="104" spans="2:34" s="75" customFormat="1">
      <c r="B104" s="177">
        <v>2</v>
      </c>
      <c r="C104" s="215">
        <f t="shared" ref="C104:T104" si="36">C82*C61</f>
        <v>0</v>
      </c>
      <c r="D104" s="215">
        <f t="shared" si="36"/>
        <v>0</v>
      </c>
      <c r="E104" s="215">
        <f t="shared" si="36"/>
        <v>0</v>
      </c>
      <c r="F104" s="215">
        <f t="shared" si="36"/>
        <v>0</v>
      </c>
      <c r="G104" s="215">
        <f t="shared" si="36"/>
        <v>0</v>
      </c>
      <c r="H104" s="215">
        <f t="shared" si="36"/>
        <v>0</v>
      </c>
      <c r="I104" s="215">
        <f t="shared" si="36"/>
        <v>0</v>
      </c>
      <c r="J104" s="215">
        <f t="shared" si="36"/>
        <v>0</v>
      </c>
      <c r="K104" s="215">
        <f t="shared" si="36"/>
        <v>0</v>
      </c>
      <c r="L104" s="215">
        <f t="shared" si="36"/>
        <v>0</v>
      </c>
      <c r="M104" s="215">
        <f t="shared" si="36"/>
        <v>0</v>
      </c>
      <c r="N104" s="215">
        <f t="shared" si="36"/>
        <v>0</v>
      </c>
      <c r="O104" s="215">
        <f t="shared" si="36"/>
        <v>0</v>
      </c>
      <c r="P104" s="215">
        <f t="shared" si="36"/>
        <v>0</v>
      </c>
      <c r="Q104" s="215">
        <f t="shared" si="36"/>
        <v>0</v>
      </c>
      <c r="R104" s="215">
        <f t="shared" si="36"/>
        <v>0</v>
      </c>
      <c r="S104" s="215">
        <f t="shared" si="36"/>
        <v>0</v>
      </c>
      <c r="T104" s="215">
        <f t="shared" si="36"/>
        <v>0</v>
      </c>
      <c r="U104" s="215">
        <f t="shared" si="34"/>
        <v>0</v>
      </c>
      <c r="V104" s="215">
        <f t="shared" si="34"/>
        <v>0</v>
      </c>
      <c r="W104" s="215">
        <f t="shared" si="34"/>
        <v>0</v>
      </c>
      <c r="X104" s="215">
        <f t="shared" si="34"/>
        <v>0</v>
      </c>
      <c r="Y104" s="214">
        <f t="shared" si="35"/>
        <v>0</v>
      </c>
      <c r="Z104" s="80"/>
    </row>
    <row r="105" spans="2:34" s="75" customFormat="1">
      <c r="B105" s="177">
        <v>3</v>
      </c>
      <c r="C105" s="215">
        <f t="shared" ref="C105:T105" si="37">C83*C62</f>
        <v>0</v>
      </c>
      <c r="D105" s="215">
        <f t="shared" si="37"/>
        <v>0</v>
      </c>
      <c r="E105" s="215">
        <f t="shared" si="37"/>
        <v>0</v>
      </c>
      <c r="F105" s="215">
        <f t="shared" si="37"/>
        <v>0</v>
      </c>
      <c r="G105" s="215">
        <f t="shared" si="37"/>
        <v>0</v>
      </c>
      <c r="H105" s="215">
        <f t="shared" si="37"/>
        <v>0</v>
      </c>
      <c r="I105" s="215">
        <f t="shared" si="37"/>
        <v>0</v>
      </c>
      <c r="J105" s="215">
        <f t="shared" si="37"/>
        <v>0</v>
      </c>
      <c r="K105" s="215">
        <f t="shared" si="37"/>
        <v>0</v>
      </c>
      <c r="L105" s="215">
        <f t="shared" si="37"/>
        <v>0</v>
      </c>
      <c r="M105" s="215">
        <f t="shared" si="37"/>
        <v>0</v>
      </c>
      <c r="N105" s="215">
        <f t="shared" si="37"/>
        <v>0</v>
      </c>
      <c r="O105" s="215">
        <f t="shared" si="37"/>
        <v>0</v>
      </c>
      <c r="P105" s="215">
        <f t="shared" si="37"/>
        <v>0</v>
      </c>
      <c r="Q105" s="215">
        <f t="shared" si="37"/>
        <v>0</v>
      </c>
      <c r="R105" s="215">
        <f t="shared" si="37"/>
        <v>0</v>
      </c>
      <c r="S105" s="215">
        <f t="shared" si="37"/>
        <v>0</v>
      </c>
      <c r="T105" s="215">
        <f t="shared" si="37"/>
        <v>0</v>
      </c>
      <c r="U105" s="215">
        <f t="shared" si="34"/>
        <v>0</v>
      </c>
      <c r="V105" s="215">
        <f t="shared" si="34"/>
        <v>0</v>
      </c>
      <c r="W105" s="215">
        <f t="shared" si="34"/>
        <v>0</v>
      </c>
      <c r="X105" s="215">
        <f t="shared" si="34"/>
        <v>0</v>
      </c>
      <c r="Y105" s="214">
        <f t="shared" si="35"/>
        <v>0</v>
      </c>
      <c r="Z105" s="80"/>
    </row>
    <row r="106" spans="2:34" s="75" customFormat="1">
      <c r="B106" s="177">
        <v>4</v>
      </c>
      <c r="C106" s="215">
        <f t="shared" ref="C106:T106" si="38">C84*C63</f>
        <v>0</v>
      </c>
      <c r="D106" s="215">
        <f t="shared" si="38"/>
        <v>0</v>
      </c>
      <c r="E106" s="215">
        <f t="shared" si="38"/>
        <v>0</v>
      </c>
      <c r="F106" s="215">
        <f t="shared" si="38"/>
        <v>0</v>
      </c>
      <c r="G106" s="215">
        <f t="shared" si="38"/>
        <v>0</v>
      </c>
      <c r="H106" s="215">
        <f t="shared" si="38"/>
        <v>0</v>
      </c>
      <c r="I106" s="215">
        <f t="shared" si="38"/>
        <v>0</v>
      </c>
      <c r="J106" s="215">
        <f t="shared" si="38"/>
        <v>0</v>
      </c>
      <c r="K106" s="215">
        <f t="shared" si="38"/>
        <v>0</v>
      </c>
      <c r="L106" s="215">
        <f t="shared" si="38"/>
        <v>0</v>
      </c>
      <c r="M106" s="215">
        <f t="shared" si="38"/>
        <v>0</v>
      </c>
      <c r="N106" s="215">
        <f t="shared" si="38"/>
        <v>0</v>
      </c>
      <c r="O106" s="215">
        <f t="shared" si="38"/>
        <v>0</v>
      </c>
      <c r="P106" s="215">
        <f t="shared" si="38"/>
        <v>0</v>
      </c>
      <c r="Q106" s="215">
        <f t="shared" si="38"/>
        <v>0</v>
      </c>
      <c r="R106" s="215">
        <f t="shared" si="38"/>
        <v>0</v>
      </c>
      <c r="S106" s="215">
        <f t="shared" si="38"/>
        <v>0</v>
      </c>
      <c r="T106" s="215">
        <f t="shared" si="38"/>
        <v>0</v>
      </c>
      <c r="U106" s="215">
        <f t="shared" si="34"/>
        <v>0</v>
      </c>
      <c r="V106" s="215">
        <f t="shared" si="34"/>
        <v>0</v>
      </c>
      <c r="W106" s="215">
        <f t="shared" si="34"/>
        <v>0</v>
      </c>
      <c r="X106" s="215">
        <f t="shared" si="34"/>
        <v>0</v>
      </c>
      <c r="Y106" s="214">
        <f t="shared" si="35"/>
        <v>0</v>
      </c>
      <c r="Z106" s="80"/>
    </row>
    <row r="107" spans="2:34" s="75" customFormat="1">
      <c r="B107" s="177">
        <v>5</v>
      </c>
      <c r="C107" s="215">
        <f t="shared" ref="C107:T107" si="39">C85*C64</f>
        <v>0</v>
      </c>
      <c r="D107" s="215">
        <f t="shared" si="39"/>
        <v>0</v>
      </c>
      <c r="E107" s="215">
        <f t="shared" si="39"/>
        <v>0</v>
      </c>
      <c r="F107" s="215">
        <f t="shared" si="39"/>
        <v>0</v>
      </c>
      <c r="G107" s="215">
        <f t="shared" si="39"/>
        <v>0</v>
      </c>
      <c r="H107" s="215">
        <f t="shared" si="39"/>
        <v>0</v>
      </c>
      <c r="I107" s="215">
        <f t="shared" si="39"/>
        <v>0</v>
      </c>
      <c r="J107" s="215">
        <f t="shared" si="39"/>
        <v>0</v>
      </c>
      <c r="K107" s="215">
        <f t="shared" si="39"/>
        <v>0</v>
      </c>
      <c r="L107" s="215">
        <f t="shared" si="39"/>
        <v>0</v>
      </c>
      <c r="M107" s="215">
        <f t="shared" si="39"/>
        <v>0</v>
      </c>
      <c r="N107" s="215">
        <f t="shared" si="39"/>
        <v>0</v>
      </c>
      <c r="O107" s="215">
        <f t="shared" si="39"/>
        <v>0</v>
      </c>
      <c r="P107" s="215">
        <f t="shared" si="39"/>
        <v>0</v>
      </c>
      <c r="Q107" s="215">
        <f t="shared" si="39"/>
        <v>0</v>
      </c>
      <c r="R107" s="215">
        <f t="shared" si="39"/>
        <v>0</v>
      </c>
      <c r="S107" s="215">
        <f t="shared" si="39"/>
        <v>0</v>
      </c>
      <c r="T107" s="215">
        <f t="shared" si="39"/>
        <v>0</v>
      </c>
      <c r="U107" s="215">
        <f t="shared" si="34"/>
        <v>0</v>
      </c>
      <c r="V107" s="215">
        <f t="shared" si="34"/>
        <v>0</v>
      </c>
      <c r="W107" s="215">
        <f t="shared" si="34"/>
        <v>0</v>
      </c>
      <c r="X107" s="215">
        <f t="shared" si="34"/>
        <v>0</v>
      </c>
      <c r="Y107" s="214">
        <f t="shared" si="35"/>
        <v>0</v>
      </c>
      <c r="Z107" s="80"/>
    </row>
    <row r="108" spans="2:34" s="75" customFormat="1">
      <c r="B108" s="177">
        <v>6</v>
      </c>
      <c r="C108" s="215">
        <f t="shared" ref="C108:T108" si="40">C86*C65</f>
        <v>0</v>
      </c>
      <c r="D108" s="215">
        <f t="shared" si="40"/>
        <v>0</v>
      </c>
      <c r="E108" s="215">
        <f t="shared" si="40"/>
        <v>0</v>
      </c>
      <c r="F108" s="215">
        <f t="shared" si="40"/>
        <v>0</v>
      </c>
      <c r="G108" s="215">
        <f t="shared" si="40"/>
        <v>0</v>
      </c>
      <c r="H108" s="215">
        <f t="shared" si="40"/>
        <v>0</v>
      </c>
      <c r="I108" s="215">
        <f t="shared" si="40"/>
        <v>0</v>
      </c>
      <c r="J108" s="215">
        <f t="shared" si="40"/>
        <v>0</v>
      </c>
      <c r="K108" s="215">
        <f t="shared" si="40"/>
        <v>0</v>
      </c>
      <c r="L108" s="215">
        <f t="shared" si="40"/>
        <v>0</v>
      </c>
      <c r="M108" s="215">
        <f t="shared" si="40"/>
        <v>0</v>
      </c>
      <c r="N108" s="215">
        <f t="shared" si="40"/>
        <v>0</v>
      </c>
      <c r="O108" s="215">
        <f t="shared" si="40"/>
        <v>0</v>
      </c>
      <c r="P108" s="215">
        <f t="shared" si="40"/>
        <v>0</v>
      </c>
      <c r="Q108" s="215">
        <f t="shared" si="40"/>
        <v>0</v>
      </c>
      <c r="R108" s="215">
        <f t="shared" si="40"/>
        <v>0</v>
      </c>
      <c r="S108" s="215">
        <f t="shared" si="40"/>
        <v>0</v>
      </c>
      <c r="T108" s="215">
        <f t="shared" si="40"/>
        <v>0</v>
      </c>
      <c r="U108" s="215">
        <f t="shared" si="34"/>
        <v>0</v>
      </c>
      <c r="V108" s="215">
        <f t="shared" si="34"/>
        <v>0</v>
      </c>
      <c r="W108" s="215">
        <f t="shared" si="34"/>
        <v>0</v>
      </c>
      <c r="X108" s="215">
        <f t="shared" si="34"/>
        <v>0</v>
      </c>
      <c r="Y108" s="214">
        <f t="shared" si="35"/>
        <v>0</v>
      </c>
      <c r="Z108" s="80"/>
    </row>
    <row r="109" spans="2:34" s="75" customFormat="1">
      <c r="B109" s="177">
        <v>7</v>
      </c>
      <c r="C109" s="215">
        <f t="shared" ref="C109:T109" si="41">C87*C66</f>
        <v>0</v>
      </c>
      <c r="D109" s="215">
        <f t="shared" si="41"/>
        <v>0</v>
      </c>
      <c r="E109" s="215">
        <f t="shared" si="41"/>
        <v>0</v>
      </c>
      <c r="F109" s="215">
        <f t="shared" si="41"/>
        <v>0</v>
      </c>
      <c r="G109" s="215">
        <f t="shared" si="41"/>
        <v>0</v>
      </c>
      <c r="H109" s="215">
        <f t="shared" si="41"/>
        <v>0</v>
      </c>
      <c r="I109" s="215">
        <f t="shared" si="41"/>
        <v>0</v>
      </c>
      <c r="J109" s="215">
        <f t="shared" si="41"/>
        <v>0</v>
      </c>
      <c r="K109" s="215">
        <f t="shared" si="41"/>
        <v>0</v>
      </c>
      <c r="L109" s="215">
        <f t="shared" si="41"/>
        <v>0</v>
      </c>
      <c r="M109" s="215">
        <f t="shared" si="41"/>
        <v>0</v>
      </c>
      <c r="N109" s="215">
        <f t="shared" si="41"/>
        <v>0</v>
      </c>
      <c r="O109" s="215">
        <f t="shared" si="41"/>
        <v>0</v>
      </c>
      <c r="P109" s="215">
        <f t="shared" si="41"/>
        <v>0</v>
      </c>
      <c r="Q109" s="215">
        <f t="shared" si="41"/>
        <v>0</v>
      </c>
      <c r="R109" s="215">
        <f t="shared" si="41"/>
        <v>0</v>
      </c>
      <c r="S109" s="215">
        <f t="shared" si="41"/>
        <v>0</v>
      </c>
      <c r="T109" s="215">
        <f t="shared" si="41"/>
        <v>0</v>
      </c>
      <c r="U109" s="215">
        <f t="shared" si="34"/>
        <v>0</v>
      </c>
      <c r="V109" s="215">
        <f t="shared" si="34"/>
        <v>0</v>
      </c>
      <c r="W109" s="215">
        <f t="shared" si="34"/>
        <v>0</v>
      </c>
      <c r="X109" s="215">
        <f t="shared" si="34"/>
        <v>0</v>
      </c>
      <c r="Y109" s="214">
        <f t="shared" si="35"/>
        <v>0</v>
      </c>
      <c r="Z109" s="80"/>
    </row>
    <row r="110" spans="2:34" s="75" customFormat="1">
      <c r="B110" s="177">
        <v>8</v>
      </c>
      <c r="C110" s="215">
        <f t="shared" ref="C110:T110" si="42">C88*C67</f>
        <v>0</v>
      </c>
      <c r="D110" s="215">
        <f t="shared" si="42"/>
        <v>0</v>
      </c>
      <c r="E110" s="215">
        <f t="shared" si="42"/>
        <v>0</v>
      </c>
      <c r="F110" s="215">
        <f t="shared" si="42"/>
        <v>0</v>
      </c>
      <c r="G110" s="215">
        <f t="shared" si="42"/>
        <v>0</v>
      </c>
      <c r="H110" s="215">
        <f t="shared" si="42"/>
        <v>0</v>
      </c>
      <c r="I110" s="215">
        <f t="shared" si="42"/>
        <v>0</v>
      </c>
      <c r="J110" s="215">
        <f t="shared" si="42"/>
        <v>0</v>
      </c>
      <c r="K110" s="215">
        <f t="shared" si="42"/>
        <v>0</v>
      </c>
      <c r="L110" s="215">
        <f t="shared" si="42"/>
        <v>0</v>
      </c>
      <c r="M110" s="215">
        <f t="shared" si="42"/>
        <v>0</v>
      </c>
      <c r="N110" s="215">
        <f t="shared" si="42"/>
        <v>0</v>
      </c>
      <c r="O110" s="215">
        <f t="shared" si="42"/>
        <v>0</v>
      </c>
      <c r="P110" s="215">
        <f t="shared" si="42"/>
        <v>0</v>
      </c>
      <c r="Q110" s="215">
        <f t="shared" si="42"/>
        <v>0</v>
      </c>
      <c r="R110" s="215">
        <f t="shared" si="42"/>
        <v>0</v>
      </c>
      <c r="S110" s="215">
        <f t="shared" si="42"/>
        <v>0</v>
      </c>
      <c r="T110" s="215">
        <f t="shared" si="42"/>
        <v>0</v>
      </c>
      <c r="U110" s="215">
        <f t="shared" si="34"/>
        <v>0</v>
      </c>
      <c r="V110" s="215">
        <f t="shared" si="34"/>
        <v>0</v>
      </c>
      <c r="W110" s="215">
        <f t="shared" si="34"/>
        <v>0</v>
      </c>
      <c r="X110" s="215">
        <f t="shared" si="34"/>
        <v>0</v>
      </c>
      <c r="Y110" s="214">
        <f t="shared" si="35"/>
        <v>0</v>
      </c>
      <c r="Z110" s="80"/>
    </row>
    <row r="111" spans="2:34" s="75" customFormat="1">
      <c r="B111" s="177">
        <v>9</v>
      </c>
      <c r="C111" s="215">
        <f t="shared" ref="C111:T111" si="43">C89*C68</f>
        <v>0</v>
      </c>
      <c r="D111" s="215">
        <f t="shared" si="43"/>
        <v>0</v>
      </c>
      <c r="E111" s="215">
        <f t="shared" si="43"/>
        <v>0</v>
      </c>
      <c r="F111" s="215">
        <f t="shared" si="43"/>
        <v>0</v>
      </c>
      <c r="G111" s="215">
        <f t="shared" si="43"/>
        <v>0</v>
      </c>
      <c r="H111" s="215">
        <f t="shared" si="43"/>
        <v>0</v>
      </c>
      <c r="I111" s="215">
        <f t="shared" si="43"/>
        <v>0</v>
      </c>
      <c r="J111" s="215">
        <f t="shared" si="43"/>
        <v>0</v>
      </c>
      <c r="K111" s="215">
        <f t="shared" si="43"/>
        <v>0</v>
      </c>
      <c r="L111" s="215">
        <f t="shared" si="43"/>
        <v>0</v>
      </c>
      <c r="M111" s="215">
        <f t="shared" si="43"/>
        <v>0</v>
      </c>
      <c r="N111" s="215">
        <f t="shared" si="43"/>
        <v>0</v>
      </c>
      <c r="O111" s="215">
        <f t="shared" si="43"/>
        <v>0</v>
      </c>
      <c r="P111" s="215">
        <f t="shared" si="43"/>
        <v>0</v>
      </c>
      <c r="Q111" s="215">
        <f t="shared" si="43"/>
        <v>0</v>
      </c>
      <c r="R111" s="215">
        <f t="shared" si="43"/>
        <v>0</v>
      </c>
      <c r="S111" s="215">
        <f t="shared" si="43"/>
        <v>0</v>
      </c>
      <c r="T111" s="215">
        <f t="shared" si="43"/>
        <v>0</v>
      </c>
      <c r="U111" s="215">
        <f t="shared" si="34"/>
        <v>0</v>
      </c>
      <c r="V111" s="215">
        <f t="shared" si="34"/>
        <v>0</v>
      </c>
      <c r="W111" s="215">
        <f t="shared" si="34"/>
        <v>0</v>
      </c>
      <c r="X111" s="215">
        <f t="shared" si="34"/>
        <v>0</v>
      </c>
      <c r="Y111" s="214">
        <f t="shared" si="35"/>
        <v>0</v>
      </c>
      <c r="Z111" s="80"/>
    </row>
    <row r="112" spans="2:34" s="75" customFormat="1">
      <c r="B112" s="177">
        <v>10</v>
      </c>
      <c r="C112" s="215">
        <f t="shared" ref="C112:T112" si="44">C90*C69</f>
        <v>0</v>
      </c>
      <c r="D112" s="215">
        <f t="shared" si="44"/>
        <v>0</v>
      </c>
      <c r="E112" s="215">
        <f t="shared" si="44"/>
        <v>0</v>
      </c>
      <c r="F112" s="215">
        <f t="shared" si="44"/>
        <v>0</v>
      </c>
      <c r="G112" s="215">
        <f t="shared" si="44"/>
        <v>0</v>
      </c>
      <c r="H112" s="215">
        <f t="shared" si="44"/>
        <v>0</v>
      </c>
      <c r="I112" s="215">
        <f t="shared" si="44"/>
        <v>0</v>
      </c>
      <c r="J112" s="215">
        <f t="shared" si="44"/>
        <v>0</v>
      </c>
      <c r="K112" s="215">
        <f t="shared" si="44"/>
        <v>0</v>
      </c>
      <c r="L112" s="215">
        <f t="shared" si="44"/>
        <v>0</v>
      </c>
      <c r="M112" s="215">
        <f t="shared" si="44"/>
        <v>0</v>
      </c>
      <c r="N112" s="215">
        <f t="shared" si="44"/>
        <v>0</v>
      </c>
      <c r="O112" s="215">
        <f t="shared" si="44"/>
        <v>0</v>
      </c>
      <c r="P112" s="215">
        <f t="shared" si="44"/>
        <v>0</v>
      </c>
      <c r="Q112" s="215">
        <f t="shared" si="44"/>
        <v>0</v>
      </c>
      <c r="R112" s="215">
        <f t="shared" si="44"/>
        <v>0</v>
      </c>
      <c r="S112" s="215">
        <f t="shared" si="44"/>
        <v>0</v>
      </c>
      <c r="T112" s="215">
        <f t="shared" si="44"/>
        <v>0</v>
      </c>
      <c r="U112" s="215">
        <f t="shared" si="34"/>
        <v>0</v>
      </c>
      <c r="V112" s="215">
        <f t="shared" si="34"/>
        <v>0</v>
      </c>
      <c r="W112" s="215">
        <f t="shared" si="34"/>
        <v>0</v>
      </c>
      <c r="X112" s="215">
        <f t="shared" si="34"/>
        <v>0</v>
      </c>
      <c r="Y112" s="214">
        <f t="shared" si="35"/>
        <v>0</v>
      </c>
      <c r="Z112" s="80"/>
    </row>
    <row r="113" spans="2:35" s="75" customFormat="1">
      <c r="B113" s="177">
        <v>11</v>
      </c>
      <c r="C113" s="215">
        <f t="shared" ref="C113:T113" si="45">C91*C70</f>
        <v>0</v>
      </c>
      <c r="D113" s="215">
        <f t="shared" si="45"/>
        <v>0</v>
      </c>
      <c r="E113" s="215">
        <f t="shared" si="45"/>
        <v>0</v>
      </c>
      <c r="F113" s="215">
        <f t="shared" si="45"/>
        <v>0</v>
      </c>
      <c r="G113" s="215">
        <f t="shared" si="45"/>
        <v>0</v>
      </c>
      <c r="H113" s="215">
        <f t="shared" si="45"/>
        <v>0</v>
      </c>
      <c r="I113" s="215">
        <f t="shared" si="45"/>
        <v>0</v>
      </c>
      <c r="J113" s="215">
        <f t="shared" si="45"/>
        <v>0</v>
      </c>
      <c r="K113" s="215">
        <f t="shared" si="45"/>
        <v>0</v>
      </c>
      <c r="L113" s="215">
        <f t="shared" si="45"/>
        <v>0</v>
      </c>
      <c r="M113" s="215">
        <f t="shared" si="45"/>
        <v>0</v>
      </c>
      <c r="N113" s="215">
        <f t="shared" si="45"/>
        <v>0</v>
      </c>
      <c r="O113" s="215">
        <f t="shared" si="45"/>
        <v>0</v>
      </c>
      <c r="P113" s="215">
        <f t="shared" si="45"/>
        <v>0</v>
      </c>
      <c r="Q113" s="215">
        <f t="shared" si="45"/>
        <v>0</v>
      </c>
      <c r="R113" s="215">
        <f t="shared" si="45"/>
        <v>0</v>
      </c>
      <c r="S113" s="215">
        <f t="shared" si="45"/>
        <v>0</v>
      </c>
      <c r="T113" s="215">
        <f t="shared" si="45"/>
        <v>0</v>
      </c>
      <c r="U113" s="215">
        <f t="shared" si="34"/>
        <v>0</v>
      </c>
      <c r="V113" s="215">
        <f t="shared" si="34"/>
        <v>0</v>
      </c>
      <c r="W113" s="215">
        <f t="shared" si="34"/>
        <v>0</v>
      </c>
      <c r="X113" s="215">
        <f t="shared" si="34"/>
        <v>0</v>
      </c>
      <c r="Y113" s="214">
        <f t="shared" si="35"/>
        <v>0</v>
      </c>
      <c r="Z113" s="80"/>
    </row>
    <row r="114" spans="2:35" s="75" customFormat="1">
      <c r="B114" s="177">
        <v>12</v>
      </c>
      <c r="C114" s="215">
        <f t="shared" ref="C114:T114" si="46">C92*C71</f>
        <v>0</v>
      </c>
      <c r="D114" s="215">
        <f t="shared" si="46"/>
        <v>0</v>
      </c>
      <c r="E114" s="215">
        <f t="shared" si="46"/>
        <v>0</v>
      </c>
      <c r="F114" s="215">
        <f t="shared" si="46"/>
        <v>0</v>
      </c>
      <c r="G114" s="215">
        <f t="shared" si="46"/>
        <v>0</v>
      </c>
      <c r="H114" s="215">
        <f t="shared" si="46"/>
        <v>0</v>
      </c>
      <c r="I114" s="215">
        <f t="shared" si="46"/>
        <v>0</v>
      </c>
      <c r="J114" s="215">
        <f t="shared" si="46"/>
        <v>0</v>
      </c>
      <c r="K114" s="215">
        <f t="shared" si="46"/>
        <v>0</v>
      </c>
      <c r="L114" s="215">
        <f t="shared" si="46"/>
        <v>0</v>
      </c>
      <c r="M114" s="215">
        <f t="shared" si="46"/>
        <v>0</v>
      </c>
      <c r="N114" s="215">
        <f t="shared" si="46"/>
        <v>0</v>
      </c>
      <c r="O114" s="215">
        <f t="shared" si="46"/>
        <v>0</v>
      </c>
      <c r="P114" s="215">
        <f t="shared" si="46"/>
        <v>0</v>
      </c>
      <c r="Q114" s="215">
        <f t="shared" si="46"/>
        <v>0</v>
      </c>
      <c r="R114" s="215">
        <f t="shared" si="46"/>
        <v>0</v>
      </c>
      <c r="S114" s="215">
        <f t="shared" si="46"/>
        <v>0</v>
      </c>
      <c r="T114" s="215">
        <f t="shared" si="46"/>
        <v>0</v>
      </c>
      <c r="U114" s="215">
        <f t="shared" si="34"/>
        <v>0</v>
      </c>
      <c r="V114" s="215">
        <f t="shared" si="34"/>
        <v>0</v>
      </c>
      <c r="W114" s="215">
        <f t="shared" si="34"/>
        <v>0</v>
      </c>
      <c r="X114" s="215">
        <f t="shared" si="34"/>
        <v>0</v>
      </c>
      <c r="Y114" s="214">
        <f t="shared" si="35"/>
        <v>0</v>
      </c>
      <c r="Z114" s="80"/>
    </row>
    <row r="115" spans="2:35" s="75" customFormat="1">
      <c r="B115" s="177">
        <v>13</v>
      </c>
      <c r="C115" s="215">
        <f t="shared" ref="C115:T115" si="47">C93*C72</f>
        <v>0</v>
      </c>
      <c r="D115" s="215">
        <f t="shared" si="47"/>
        <v>0</v>
      </c>
      <c r="E115" s="215">
        <f t="shared" si="47"/>
        <v>0</v>
      </c>
      <c r="F115" s="215">
        <f t="shared" si="47"/>
        <v>0</v>
      </c>
      <c r="G115" s="215">
        <f t="shared" si="47"/>
        <v>0</v>
      </c>
      <c r="H115" s="215">
        <f t="shared" si="47"/>
        <v>0</v>
      </c>
      <c r="I115" s="215">
        <f t="shared" si="47"/>
        <v>0</v>
      </c>
      <c r="J115" s="215">
        <f t="shared" si="47"/>
        <v>0</v>
      </c>
      <c r="K115" s="215">
        <f t="shared" si="47"/>
        <v>0</v>
      </c>
      <c r="L115" s="215">
        <f t="shared" si="47"/>
        <v>0</v>
      </c>
      <c r="M115" s="215">
        <f t="shared" si="47"/>
        <v>0</v>
      </c>
      <c r="N115" s="215">
        <f t="shared" si="47"/>
        <v>0</v>
      </c>
      <c r="O115" s="215">
        <f t="shared" si="47"/>
        <v>0</v>
      </c>
      <c r="P115" s="215">
        <f t="shared" si="47"/>
        <v>0</v>
      </c>
      <c r="Q115" s="215">
        <f t="shared" si="47"/>
        <v>0</v>
      </c>
      <c r="R115" s="215">
        <f t="shared" si="47"/>
        <v>0</v>
      </c>
      <c r="S115" s="215">
        <f t="shared" si="47"/>
        <v>0</v>
      </c>
      <c r="T115" s="215">
        <f t="shared" si="47"/>
        <v>0</v>
      </c>
      <c r="U115" s="215">
        <f t="shared" si="34"/>
        <v>0</v>
      </c>
      <c r="V115" s="215">
        <f t="shared" si="34"/>
        <v>0</v>
      </c>
      <c r="W115" s="215">
        <f t="shared" si="34"/>
        <v>0</v>
      </c>
      <c r="X115" s="215">
        <f t="shared" si="34"/>
        <v>0</v>
      </c>
      <c r="Y115" s="214">
        <f t="shared" si="35"/>
        <v>0</v>
      </c>
      <c r="Z115" s="80"/>
    </row>
    <row r="116" spans="2:35" s="75" customFormat="1">
      <c r="B116" s="177">
        <v>14</v>
      </c>
      <c r="C116" s="215">
        <f t="shared" ref="C116:T116" si="48">C94*C73</f>
        <v>0</v>
      </c>
      <c r="D116" s="215">
        <f t="shared" si="48"/>
        <v>0</v>
      </c>
      <c r="E116" s="215">
        <f t="shared" si="48"/>
        <v>0</v>
      </c>
      <c r="F116" s="215">
        <f t="shared" si="48"/>
        <v>0</v>
      </c>
      <c r="G116" s="215">
        <f t="shared" si="48"/>
        <v>0</v>
      </c>
      <c r="H116" s="215">
        <f t="shared" si="48"/>
        <v>0</v>
      </c>
      <c r="I116" s="215">
        <f t="shared" si="48"/>
        <v>0</v>
      </c>
      <c r="J116" s="215">
        <f t="shared" si="48"/>
        <v>0</v>
      </c>
      <c r="K116" s="215">
        <f t="shared" si="48"/>
        <v>0</v>
      </c>
      <c r="L116" s="215">
        <f t="shared" si="48"/>
        <v>0</v>
      </c>
      <c r="M116" s="215">
        <f t="shared" si="48"/>
        <v>0</v>
      </c>
      <c r="N116" s="215">
        <f t="shared" si="48"/>
        <v>0</v>
      </c>
      <c r="O116" s="215">
        <f t="shared" si="48"/>
        <v>0</v>
      </c>
      <c r="P116" s="215">
        <f t="shared" si="48"/>
        <v>0</v>
      </c>
      <c r="Q116" s="215">
        <f t="shared" si="48"/>
        <v>0</v>
      </c>
      <c r="R116" s="215">
        <f t="shared" si="48"/>
        <v>0</v>
      </c>
      <c r="S116" s="215">
        <f t="shared" si="48"/>
        <v>0</v>
      </c>
      <c r="T116" s="215">
        <f t="shared" si="48"/>
        <v>0</v>
      </c>
      <c r="U116" s="215">
        <f t="shared" si="34"/>
        <v>0</v>
      </c>
      <c r="V116" s="215">
        <f t="shared" si="34"/>
        <v>0</v>
      </c>
      <c r="W116" s="215">
        <f t="shared" si="34"/>
        <v>0</v>
      </c>
      <c r="X116" s="215">
        <f t="shared" si="34"/>
        <v>0</v>
      </c>
      <c r="Y116" s="214">
        <f t="shared" si="35"/>
        <v>0</v>
      </c>
      <c r="Z116" s="80"/>
    </row>
    <row r="117" spans="2:35" s="75" customFormat="1">
      <c r="B117" s="177">
        <v>15</v>
      </c>
      <c r="C117" s="215">
        <f t="shared" ref="C117:T117" si="49">C95*C74</f>
        <v>0</v>
      </c>
      <c r="D117" s="215">
        <f t="shared" si="49"/>
        <v>0</v>
      </c>
      <c r="E117" s="215">
        <f t="shared" si="49"/>
        <v>0</v>
      </c>
      <c r="F117" s="215">
        <f t="shared" si="49"/>
        <v>0</v>
      </c>
      <c r="G117" s="215">
        <f t="shared" si="49"/>
        <v>0</v>
      </c>
      <c r="H117" s="215">
        <f t="shared" si="49"/>
        <v>0</v>
      </c>
      <c r="I117" s="215">
        <f t="shared" si="49"/>
        <v>0</v>
      </c>
      <c r="J117" s="215">
        <f t="shared" si="49"/>
        <v>0</v>
      </c>
      <c r="K117" s="215">
        <f t="shared" si="49"/>
        <v>0</v>
      </c>
      <c r="L117" s="215">
        <f t="shared" si="49"/>
        <v>0</v>
      </c>
      <c r="M117" s="215">
        <f t="shared" si="49"/>
        <v>0</v>
      </c>
      <c r="N117" s="215">
        <f t="shared" si="49"/>
        <v>0</v>
      </c>
      <c r="O117" s="215">
        <f t="shared" si="49"/>
        <v>0</v>
      </c>
      <c r="P117" s="215">
        <f t="shared" si="49"/>
        <v>0</v>
      </c>
      <c r="Q117" s="215">
        <f t="shared" si="49"/>
        <v>0</v>
      </c>
      <c r="R117" s="215">
        <f t="shared" si="49"/>
        <v>0</v>
      </c>
      <c r="S117" s="215">
        <f t="shared" si="49"/>
        <v>0</v>
      </c>
      <c r="T117" s="215">
        <f t="shared" si="49"/>
        <v>0</v>
      </c>
      <c r="U117" s="215">
        <f t="shared" si="34"/>
        <v>0</v>
      </c>
      <c r="V117" s="215">
        <f t="shared" si="34"/>
        <v>0</v>
      </c>
      <c r="W117" s="215">
        <f t="shared" si="34"/>
        <v>0</v>
      </c>
      <c r="X117" s="215">
        <f t="shared" si="34"/>
        <v>0</v>
      </c>
      <c r="Y117" s="214">
        <f t="shared" si="35"/>
        <v>0</v>
      </c>
      <c r="Z117" s="80"/>
    </row>
    <row r="118" spans="2:35" s="75" customFormat="1">
      <c r="B118" s="177" t="s">
        <v>1110</v>
      </c>
      <c r="C118" s="215">
        <f t="shared" ref="C118:X118" si="50">SUM(C103:C117)</f>
        <v>0</v>
      </c>
      <c r="D118" s="215">
        <f t="shared" si="50"/>
        <v>0</v>
      </c>
      <c r="E118" s="215">
        <f t="shared" si="50"/>
        <v>0</v>
      </c>
      <c r="F118" s="215">
        <f t="shared" si="50"/>
        <v>0</v>
      </c>
      <c r="G118" s="215">
        <f t="shared" si="50"/>
        <v>0</v>
      </c>
      <c r="H118" s="215">
        <f t="shared" si="50"/>
        <v>0</v>
      </c>
      <c r="I118" s="215">
        <f t="shared" si="50"/>
        <v>0</v>
      </c>
      <c r="J118" s="215">
        <f t="shared" si="50"/>
        <v>0</v>
      </c>
      <c r="K118" s="215">
        <f t="shared" si="50"/>
        <v>0</v>
      </c>
      <c r="L118" s="215">
        <f t="shared" si="50"/>
        <v>0</v>
      </c>
      <c r="M118" s="215">
        <f t="shared" si="50"/>
        <v>0</v>
      </c>
      <c r="N118" s="215">
        <f t="shared" si="50"/>
        <v>0</v>
      </c>
      <c r="O118" s="215">
        <f t="shared" si="50"/>
        <v>0</v>
      </c>
      <c r="P118" s="215">
        <f t="shared" si="50"/>
        <v>0</v>
      </c>
      <c r="Q118" s="215">
        <f t="shared" si="50"/>
        <v>0</v>
      </c>
      <c r="R118" s="215">
        <f t="shared" si="50"/>
        <v>0</v>
      </c>
      <c r="S118" s="215">
        <f t="shared" si="50"/>
        <v>0</v>
      </c>
      <c r="T118" s="215">
        <f t="shared" si="50"/>
        <v>0</v>
      </c>
      <c r="U118" s="215">
        <f t="shared" si="50"/>
        <v>0</v>
      </c>
      <c r="V118" s="215">
        <f t="shared" si="50"/>
        <v>0</v>
      </c>
      <c r="W118" s="215">
        <f t="shared" si="50"/>
        <v>0</v>
      </c>
      <c r="X118" s="215">
        <f t="shared" si="50"/>
        <v>0</v>
      </c>
      <c r="Y118" s="214">
        <f t="shared" si="35"/>
        <v>0</v>
      </c>
      <c r="Z118" s="80"/>
    </row>
    <row r="119" spans="2:35" s="75" customFormat="1">
      <c r="B119" s="122"/>
      <c r="C119" s="77"/>
      <c r="D119" s="77"/>
      <c r="E119" s="77"/>
      <c r="F119" s="77"/>
      <c r="G119" s="77"/>
      <c r="H119" s="77"/>
      <c r="I119" s="77"/>
      <c r="J119" s="77"/>
      <c r="K119" s="77"/>
      <c r="L119" s="77"/>
      <c r="M119" s="77"/>
      <c r="N119" s="77"/>
      <c r="O119" s="77"/>
      <c r="P119" s="77"/>
      <c r="Q119" s="77"/>
      <c r="R119" s="77"/>
      <c r="S119" s="77"/>
      <c r="T119" s="77"/>
      <c r="U119" s="77"/>
      <c r="V119" s="77"/>
      <c r="W119" s="77"/>
      <c r="X119" s="77"/>
      <c r="Y119" s="77"/>
      <c r="Z119" s="77"/>
      <c r="AA119" s="77"/>
      <c r="AB119" s="77"/>
      <c r="AC119" s="77"/>
      <c r="AD119" s="77"/>
      <c r="AE119" s="79"/>
      <c r="AG119" s="80"/>
      <c r="AH119" s="80"/>
      <c r="AI119" s="80"/>
    </row>
    <row r="120" spans="2:35" s="75" customFormat="1" ht="17.25">
      <c r="B120" s="107" t="s">
        <v>1696</v>
      </c>
      <c r="C120" s="77"/>
      <c r="D120" s="77"/>
      <c r="E120" s="77"/>
      <c r="F120" s="77"/>
      <c r="G120" s="77"/>
      <c r="H120" s="77"/>
      <c r="I120" s="77"/>
      <c r="J120" s="77"/>
      <c r="K120" s="77"/>
      <c r="L120" s="77"/>
      <c r="M120" s="77"/>
      <c r="N120" s="77"/>
      <c r="O120" s="77"/>
      <c r="P120" s="77"/>
      <c r="Q120" s="77"/>
      <c r="R120" s="77"/>
      <c r="S120" s="77"/>
      <c r="T120" s="77"/>
      <c r="U120" s="77"/>
      <c r="V120" s="77"/>
      <c r="W120" s="77"/>
      <c r="X120" s="77"/>
      <c r="Y120" s="77"/>
      <c r="Z120" s="77"/>
      <c r="AA120" s="77"/>
      <c r="AB120" s="77"/>
      <c r="AC120" s="77"/>
      <c r="AD120" s="77"/>
      <c r="AE120" s="79"/>
      <c r="AF120" s="80"/>
    </row>
    <row r="121" spans="2:35" s="75" customFormat="1" ht="20.25" customHeight="1" thickBot="1">
      <c r="B121" s="117" t="s">
        <v>1694</v>
      </c>
      <c r="C121" s="77"/>
      <c r="D121" s="77"/>
      <c r="E121" s="77"/>
      <c r="F121" s="77"/>
      <c r="G121" s="77"/>
      <c r="H121" s="77"/>
      <c r="I121" s="77"/>
      <c r="J121" s="77"/>
      <c r="K121" s="77"/>
      <c r="L121" s="77"/>
      <c r="M121" s="77"/>
      <c r="N121" s="77"/>
      <c r="O121" s="77"/>
      <c r="P121" s="77"/>
      <c r="Q121" s="77"/>
      <c r="R121" s="77"/>
      <c r="S121" s="77"/>
      <c r="T121" s="77"/>
      <c r="U121" s="77"/>
      <c r="V121" s="77"/>
      <c r="W121" s="77"/>
      <c r="X121" s="77"/>
      <c r="Y121" s="77"/>
      <c r="Z121" s="77"/>
      <c r="AA121" s="77"/>
      <c r="AB121" s="77"/>
      <c r="AC121" s="77"/>
      <c r="AD121" s="77"/>
      <c r="AE121" s="79"/>
      <c r="AF121" s="80"/>
    </row>
    <row r="122" spans="2:35" s="75" customFormat="1" ht="36.75" customHeight="1" thickBot="1">
      <c r="B122" s="743" t="s">
        <v>180</v>
      </c>
      <c r="C122" s="744"/>
      <c r="D122" s="744"/>
      <c r="E122" s="744"/>
      <c r="F122" s="744"/>
      <c r="G122" s="744"/>
      <c r="H122" s="744"/>
      <c r="I122" s="744"/>
      <c r="J122" s="744"/>
      <c r="K122" s="744"/>
      <c r="L122" s="744"/>
      <c r="M122" s="744"/>
      <c r="N122" s="744"/>
      <c r="O122" s="744"/>
      <c r="P122" s="744"/>
      <c r="Q122" s="744"/>
      <c r="R122" s="744"/>
      <c r="S122" s="744"/>
      <c r="T122" s="744"/>
      <c r="U122" s="744"/>
      <c r="V122" s="744"/>
      <c r="W122" s="745"/>
      <c r="X122" s="95"/>
      <c r="Y122" s="95"/>
      <c r="Z122" s="95"/>
      <c r="AA122" s="95"/>
      <c r="AB122" s="95"/>
      <c r="AC122" s="77"/>
      <c r="AD122" s="77"/>
      <c r="AE122" s="79"/>
      <c r="AF122" s="80"/>
    </row>
    <row r="123" spans="2:35" s="75" customFormat="1" ht="20.25" customHeight="1">
      <c r="B123" s="95" t="s">
        <v>889</v>
      </c>
      <c r="C123" s="77"/>
      <c r="D123" s="77"/>
      <c r="E123" s="77"/>
      <c r="F123" s="77"/>
      <c r="G123" s="77"/>
      <c r="H123" s="77"/>
      <c r="I123" s="77"/>
      <c r="J123" s="77"/>
      <c r="K123" s="77"/>
      <c r="L123" s="77"/>
      <c r="M123" s="77"/>
      <c r="N123" s="77"/>
      <c r="O123" s="77"/>
      <c r="P123" s="77"/>
      <c r="Q123" s="77"/>
      <c r="R123" s="77"/>
      <c r="S123" s="77"/>
      <c r="T123" s="77"/>
      <c r="U123" s="77"/>
      <c r="V123" s="77"/>
      <c r="W123" s="77"/>
      <c r="X123" s="77"/>
      <c r="Y123" s="77"/>
      <c r="Z123" s="77"/>
      <c r="AA123" s="77"/>
      <c r="AB123" s="77"/>
      <c r="AC123" s="77"/>
      <c r="AD123" s="77"/>
      <c r="AE123" s="79"/>
      <c r="AF123" s="80"/>
    </row>
    <row r="124" spans="2:35" s="111" customFormat="1" ht="143.25" customHeight="1">
      <c r="B124" s="321" t="s">
        <v>1210</v>
      </c>
      <c r="C124" s="317" t="str">
        <f>部門費!C3</f>
        <v>①燃やすごみ</v>
      </c>
      <c r="D124" s="538" t="str">
        <f>部門費!D3</f>
        <v>②燃やさないごみ</v>
      </c>
      <c r="E124" s="538" t="str">
        <f>部門費!E3</f>
        <v>③粗大ごみ</v>
      </c>
      <c r="F124" s="538" t="str">
        <f>部門費!F3</f>
        <v>④アルミ缶</v>
      </c>
      <c r="G124" s="538" t="str">
        <f>部門費!G3</f>
        <v>⑤スチール缶</v>
      </c>
      <c r="H124" s="538" t="str">
        <f>部門費!H3</f>
        <v>⑥無色のガラス製の容器</v>
      </c>
      <c r="I124" s="538" t="str">
        <f>部門費!I3</f>
        <v>⑦茶色のガラス製の容器</v>
      </c>
      <c r="J124" s="538" t="str">
        <f>部門費!J3</f>
        <v>⑧その他のガラス製の容器</v>
      </c>
      <c r="K124" s="538" t="str">
        <f>部門費!K3</f>
        <v>⑨リターナブルびん</v>
      </c>
      <c r="L124" s="538" t="str">
        <f>部門費!L3</f>
        <v>⑩ペットボトル</v>
      </c>
      <c r="M124" s="538" t="str">
        <f>部門費!M3</f>
        <v>⑪白色トレイ</v>
      </c>
      <c r="N124" s="538" t="str">
        <f>部門費!N3</f>
        <v>⑫プラスチック製容器包装</v>
      </c>
      <c r="O124" s="538" t="str">
        <f>部門費!O3</f>
        <v>⑬紙製容器包装</v>
      </c>
      <c r="P124" s="538" t="str">
        <f>部門費!P3</f>
        <v>⑭紙パック</v>
      </c>
      <c r="Q124" s="538" t="str">
        <f>部門費!Q3</f>
        <v>⑮段ボール</v>
      </c>
      <c r="R124" s="538" t="str">
        <f>部門費!R3</f>
        <v>⑯古紙</v>
      </c>
      <c r="S124" s="538" t="str">
        <f>部門費!S3</f>
        <v>⑰古布</v>
      </c>
      <c r="T124" s="538" t="str">
        <f>部門費!T3</f>
        <v>⑱生ごみ</v>
      </c>
      <c r="U124" s="538" t="str">
        <f>部門費!U3</f>
        <v>⑲廃油</v>
      </c>
      <c r="V124" s="538" t="str">
        <f>部門費!V3</f>
        <v>⑳小型家電</v>
      </c>
      <c r="W124" s="538" t="str">
        <f>部門費!W3</f>
        <v>㉑その他の資源ごみ</v>
      </c>
      <c r="X124" s="546" t="str">
        <f>部門費!X3</f>
        <v>㉒その他のごみ</v>
      </c>
      <c r="Y124" s="178" t="s">
        <v>1110</v>
      </c>
      <c r="Z124" s="75"/>
      <c r="AA124" s="75"/>
    </row>
    <row r="125" spans="2:35" s="75" customFormat="1">
      <c r="B125" s="177">
        <v>1</v>
      </c>
      <c r="C125" s="297">
        <f t="shared" ref="C125:X125" si="51">IF($Y103=0,0,$Y30*C103/$Y103)</f>
        <v>0</v>
      </c>
      <c r="D125" s="297">
        <f t="shared" si="51"/>
        <v>0</v>
      </c>
      <c r="E125" s="297">
        <f t="shared" si="51"/>
        <v>0</v>
      </c>
      <c r="F125" s="297">
        <f t="shared" si="51"/>
        <v>0</v>
      </c>
      <c r="G125" s="297">
        <f t="shared" si="51"/>
        <v>0</v>
      </c>
      <c r="H125" s="297">
        <f t="shared" si="51"/>
        <v>0</v>
      </c>
      <c r="I125" s="297">
        <f t="shared" si="51"/>
        <v>0</v>
      </c>
      <c r="J125" s="297">
        <f t="shared" si="51"/>
        <v>0</v>
      </c>
      <c r="K125" s="297">
        <f t="shared" si="51"/>
        <v>0</v>
      </c>
      <c r="L125" s="297">
        <f t="shared" si="51"/>
        <v>0</v>
      </c>
      <c r="M125" s="297">
        <f t="shared" si="51"/>
        <v>0</v>
      </c>
      <c r="N125" s="297">
        <f t="shared" si="51"/>
        <v>0</v>
      </c>
      <c r="O125" s="297">
        <f t="shared" si="51"/>
        <v>0</v>
      </c>
      <c r="P125" s="297">
        <f t="shared" si="51"/>
        <v>0</v>
      </c>
      <c r="Q125" s="297">
        <f t="shared" si="51"/>
        <v>0</v>
      </c>
      <c r="R125" s="297">
        <f t="shared" si="51"/>
        <v>0</v>
      </c>
      <c r="S125" s="297">
        <f t="shared" si="51"/>
        <v>0</v>
      </c>
      <c r="T125" s="297">
        <f t="shared" si="51"/>
        <v>0</v>
      </c>
      <c r="U125" s="297">
        <f t="shared" si="51"/>
        <v>0</v>
      </c>
      <c r="V125" s="297">
        <f t="shared" si="51"/>
        <v>0</v>
      </c>
      <c r="W125" s="297">
        <f t="shared" si="51"/>
        <v>0</v>
      </c>
      <c r="X125" s="297">
        <f t="shared" si="51"/>
        <v>0</v>
      </c>
      <c r="Y125" s="297">
        <f t="shared" ref="Y125:Y140" si="52">SUM(C125:X125)</f>
        <v>0</v>
      </c>
    </row>
    <row r="126" spans="2:35" s="75" customFormat="1">
      <c r="B126" s="177">
        <v>2</v>
      </c>
      <c r="C126" s="297">
        <f t="shared" ref="C126:X126" si="53">IF($Y104=0,0,$Y31*C104/$Y104)</f>
        <v>0</v>
      </c>
      <c r="D126" s="297">
        <f t="shared" si="53"/>
        <v>0</v>
      </c>
      <c r="E126" s="297">
        <f t="shared" si="53"/>
        <v>0</v>
      </c>
      <c r="F126" s="297">
        <f t="shared" si="53"/>
        <v>0</v>
      </c>
      <c r="G126" s="297">
        <f t="shared" si="53"/>
        <v>0</v>
      </c>
      <c r="H126" s="297">
        <f t="shared" si="53"/>
        <v>0</v>
      </c>
      <c r="I126" s="297">
        <f t="shared" si="53"/>
        <v>0</v>
      </c>
      <c r="J126" s="297">
        <f t="shared" si="53"/>
        <v>0</v>
      </c>
      <c r="K126" s="297">
        <f t="shared" si="53"/>
        <v>0</v>
      </c>
      <c r="L126" s="297">
        <f t="shared" si="53"/>
        <v>0</v>
      </c>
      <c r="M126" s="297">
        <f t="shared" si="53"/>
        <v>0</v>
      </c>
      <c r="N126" s="297">
        <f t="shared" si="53"/>
        <v>0</v>
      </c>
      <c r="O126" s="297">
        <f t="shared" si="53"/>
        <v>0</v>
      </c>
      <c r="P126" s="297">
        <f t="shared" si="53"/>
        <v>0</v>
      </c>
      <c r="Q126" s="297">
        <f t="shared" si="53"/>
        <v>0</v>
      </c>
      <c r="R126" s="297">
        <f t="shared" si="53"/>
        <v>0</v>
      </c>
      <c r="S126" s="297">
        <f t="shared" si="53"/>
        <v>0</v>
      </c>
      <c r="T126" s="297">
        <f t="shared" si="53"/>
        <v>0</v>
      </c>
      <c r="U126" s="297">
        <f t="shared" si="53"/>
        <v>0</v>
      </c>
      <c r="V126" s="297">
        <f t="shared" si="53"/>
        <v>0</v>
      </c>
      <c r="W126" s="297">
        <f t="shared" si="53"/>
        <v>0</v>
      </c>
      <c r="X126" s="297">
        <f t="shared" si="53"/>
        <v>0</v>
      </c>
      <c r="Y126" s="297">
        <f t="shared" si="52"/>
        <v>0</v>
      </c>
    </row>
    <row r="127" spans="2:35" s="75" customFormat="1">
      <c r="B127" s="177">
        <v>3</v>
      </c>
      <c r="C127" s="297">
        <f t="shared" ref="C127:X127" si="54">IF($Y105=0,0,$Y32*C105/$Y105)</f>
        <v>0</v>
      </c>
      <c r="D127" s="297">
        <f t="shared" si="54"/>
        <v>0</v>
      </c>
      <c r="E127" s="297">
        <f t="shared" si="54"/>
        <v>0</v>
      </c>
      <c r="F127" s="297">
        <f t="shared" si="54"/>
        <v>0</v>
      </c>
      <c r="G127" s="297">
        <f t="shared" si="54"/>
        <v>0</v>
      </c>
      <c r="H127" s="297">
        <f t="shared" si="54"/>
        <v>0</v>
      </c>
      <c r="I127" s="297">
        <f t="shared" si="54"/>
        <v>0</v>
      </c>
      <c r="J127" s="297">
        <f t="shared" si="54"/>
        <v>0</v>
      </c>
      <c r="K127" s="297">
        <f t="shared" si="54"/>
        <v>0</v>
      </c>
      <c r="L127" s="297">
        <f t="shared" si="54"/>
        <v>0</v>
      </c>
      <c r="M127" s="297">
        <f t="shared" si="54"/>
        <v>0</v>
      </c>
      <c r="N127" s="297">
        <f t="shared" si="54"/>
        <v>0</v>
      </c>
      <c r="O127" s="297">
        <f t="shared" si="54"/>
        <v>0</v>
      </c>
      <c r="P127" s="297">
        <f t="shared" si="54"/>
        <v>0</v>
      </c>
      <c r="Q127" s="297">
        <f t="shared" si="54"/>
        <v>0</v>
      </c>
      <c r="R127" s="297">
        <f t="shared" si="54"/>
        <v>0</v>
      </c>
      <c r="S127" s="297">
        <f t="shared" si="54"/>
        <v>0</v>
      </c>
      <c r="T127" s="297">
        <f t="shared" si="54"/>
        <v>0</v>
      </c>
      <c r="U127" s="297">
        <f t="shared" si="54"/>
        <v>0</v>
      </c>
      <c r="V127" s="297">
        <f t="shared" si="54"/>
        <v>0</v>
      </c>
      <c r="W127" s="297">
        <f t="shared" si="54"/>
        <v>0</v>
      </c>
      <c r="X127" s="297">
        <f t="shared" si="54"/>
        <v>0</v>
      </c>
      <c r="Y127" s="297">
        <f t="shared" si="52"/>
        <v>0</v>
      </c>
    </row>
    <row r="128" spans="2:35" s="75" customFormat="1">
      <c r="B128" s="177">
        <v>4</v>
      </c>
      <c r="C128" s="297">
        <f t="shared" ref="C128:X128" si="55">IF($Y106=0,0,$Y33*C106/$Y106)</f>
        <v>0</v>
      </c>
      <c r="D128" s="297">
        <f t="shared" si="55"/>
        <v>0</v>
      </c>
      <c r="E128" s="297">
        <f t="shared" si="55"/>
        <v>0</v>
      </c>
      <c r="F128" s="297">
        <f t="shared" si="55"/>
        <v>0</v>
      </c>
      <c r="G128" s="297">
        <f t="shared" si="55"/>
        <v>0</v>
      </c>
      <c r="H128" s="297">
        <f t="shared" si="55"/>
        <v>0</v>
      </c>
      <c r="I128" s="297">
        <f t="shared" si="55"/>
        <v>0</v>
      </c>
      <c r="J128" s="297">
        <f t="shared" si="55"/>
        <v>0</v>
      </c>
      <c r="K128" s="297">
        <f t="shared" si="55"/>
        <v>0</v>
      </c>
      <c r="L128" s="297">
        <f t="shared" si="55"/>
        <v>0</v>
      </c>
      <c r="M128" s="297">
        <f t="shared" si="55"/>
        <v>0</v>
      </c>
      <c r="N128" s="297">
        <f t="shared" si="55"/>
        <v>0</v>
      </c>
      <c r="O128" s="297">
        <f t="shared" si="55"/>
        <v>0</v>
      </c>
      <c r="P128" s="297">
        <f t="shared" si="55"/>
        <v>0</v>
      </c>
      <c r="Q128" s="297">
        <f t="shared" si="55"/>
        <v>0</v>
      </c>
      <c r="R128" s="297">
        <f t="shared" si="55"/>
        <v>0</v>
      </c>
      <c r="S128" s="297">
        <f t="shared" si="55"/>
        <v>0</v>
      </c>
      <c r="T128" s="297">
        <f t="shared" si="55"/>
        <v>0</v>
      </c>
      <c r="U128" s="297">
        <f t="shared" si="55"/>
        <v>0</v>
      </c>
      <c r="V128" s="297">
        <f t="shared" si="55"/>
        <v>0</v>
      </c>
      <c r="W128" s="297">
        <f t="shared" si="55"/>
        <v>0</v>
      </c>
      <c r="X128" s="297">
        <f t="shared" si="55"/>
        <v>0</v>
      </c>
      <c r="Y128" s="297">
        <f t="shared" si="52"/>
        <v>0</v>
      </c>
    </row>
    <row r="129" spans="2:35" s="75" customFormat="1">
      <c r="B129" s="177">
        <v>5</v>
      </c>
      <c r="C129" s="297">
        <f t="shared" ref="C129:X129" si="56">IF($Y107=0,0,$Y34*C107/$Y107)</f>
        <v>0</v>
      </c>
      <c r="D129" s="297">
        <f t="shared" si="56"/>
        <v>0</v>
      </c>
      <c r="E129" s="297">
        <f t="shared" si="56"/>
        <v>0</v>
      </c>
      <c r="F129" s="297">
        <f t="shared" si="56"/>
        <v>0</v>
      </c>
      <c r="G129" s="297">
        <f t="shared" si="56"/>
        <v>0</v>
      </c>
      <c r="H129" s="297">
        <f t="shared" si="56"/>
        <v>0</v>
      </c>
      <c r="I129" s="297">
        <f t="shared" si="56"/>
        <v>0</v>
      </c>
      <c r="J129" s="297">
        <f t="shared" si="56"/>
        <v>0</v>
      </c>
      <c r="K129" s="297">
        <f t="shared" si="56"/>
        <v>0</v>
      </c>
      <c r="L129" s="297">
        <f t="shared" si="56"/>
        <v>0</v>
      </c>
      <c r="M129" s="297">
        <f t="shared" si="56"/>
        <v>0</v>
      </c>
      <c r="N129" s="297">
        <f t="shared" si="56"/>
        <v>0</v>
      </c>
      <c r="O129" s="297">
        <f t="shared" si="56"/>
        <v>0</v>
      </c>
      <c r="P129" s="297">
        <f t="shared" si="56"/>
        <v>0</v>
      </c>
      <c r="Q129" s="297">
        <f t="shared" si="56"/>
        <v>0</v>
      </c>
      <c r="R129" s="297">
        <f t="shared" si="56"/>
        <v>0</v>
      </c>
      <c r="S129" s="297">
        <f t="shared" si="56"/>
        <v>0</v>
      </c>
      <c r="T129" s="297">
        <f t="shared" si="56"/>
        <v>0</v>
      </c>
      <c r="U129" s="297">
        <f t="shared" si="56"/>
        <v>0</v>
      </c>
      <c r="V129" s="297">
        <f t="shared" si="56"/>
        <v>0</v>
      </c>
      <c r="W129" s="297">
        <f t="shared" si="56"/>
        <v>0</v>
      </c>
      <c r="X129" s="297">
        <f t="shared" si="56"/>
        <v>0</v>
      </c>
      <c r="Y129" s="297">
        <f t="shared" si="52"/>
        <v>0</v>
      </c>
    </row>
    <row r="130" spans="2:35" s="75" customFormat="1">
      <c r="B130" s="177">
        <v>6</v>
      </c>
      <c r="C130" s="297">
        <f t="shared" ref="C130:X130" si="57">IF($Y108=0,0,$Y35*C108/$Y108)</f>
        <v>0</v>
      </c>
      <c r="D130" s="297">
        <f t="shared" si="57"/>
        <v>0</v>
      </c>
      <c r="E130" s="297">
        <f t="shared" si="57"/>
        <v>0</v>
      </c>
      <c r="F130" s="297">
        <f t="shared" si="57"/>
        <v>0</v>
      </c>
      <c r="G130" s="297">
        <f t="shared" si="57"/>
        <v>0</v>
      </c>
      <c r="H130" s="297">
        <f t="shared" si="57"/>
        <v>0</v>
      </c>
      <c r="I130" s="297">
        <f t="shared" si="57"/>
        <v>0</v>
      </c>
      <c r="J130" s="297">
        <f t="shared" si="57"/>
        <v>0</v>
      </c>
      <c r="K130" s="297">
        <f t="shared" si="57"/>
        <v>0</v>
      </c>
      <c r="L130" s="297">
        <f t="shared" si="57"/>
        <v>0</v>
      </c>
      <c r="M130" s="297">
        <f t="shared" si="57"/>
        <v>0</v>
      </c>
      <c r="N130" s="297">
        <f t="shared" si="57"/>
        <v>0</v>
      </c>
      <c r="O130" s="297">
        <f t="shared" si="57"/>
        <v>0</v>
      </c>
      <c r="P130" s="297">
        <f t="shared" si="57"/>
        <v>0</v>
      </c>
      <c r="Q130" s="297">
        <f t="shared" si="57"/>
        <v>0</v>
      </c>
      <c r="R130" s="297">
        <f t="shared" si="57"/>
        <v>0</v>
      </c>
      <c r="S130" s="297">
        <f t="shared" si="57"/>
        <v>0</v>
      </c>
      <c r="T130" s="297">
        <f t="shared" si="57"/>
        <v>0</v>
      </c>
      <c r="U130" s="297">
        <f t="shared" si="57"/>
        <v>0</v>
      </c>
      <c r="V130" s="297">
        <f t="shared" si="57"/>
        <v>0</v>
      </c>
      <c r="W130" s="297">
        <f t="shared" si="57"/>
        <v>0</v>
      </c>
      <c r="X130" s="297">
        <f t="shared" si="57"/>
        <v>0</v>
      </c>
      <c r="Y130" s="297">
        <f t="shared" si="52"/>
        <v>0</v>
      </c>
    </row>
    <row r="131" spans="2:35" s="75" customFormat="1">
      <c r="B131" s="177">
        <v>7</v>
      </c>
      <c r="C131" s="297">
        <f t="shared" ref="C131:X131" si="58">IF($Y109=0,0,$Y36*C109/$Y109)</f>
        <v>0</v>
      </c>
      <c r="D131" s="297">
        <f t="shared" si="58"/>
        <v>0</v>
      </c>
      <c r="E131" s="297">
        <f t="shared" si="58"/>
        <v>0</v>
      </c>
      <c r="F131" s="297">
        <f t="shared" si="58"/>
        <v>0</v>
      </c>
      <c r="G131" s="297">
        <f t="shared" si="58"/>
        <v>0</v>
      </c>
      <c r="H131" s="297">
        <f t="shared" si="58"/>
        <v>0</v>
      </c>
      <c r="I131" s="297">
        <f t="shared" si="58"/>
        <v>0</v>
      </c>
      <c r="J131" s="297">
        <f t="shared" si="58"/>
        <v>0</v>
      </c>
      <c r="K131" s="297">
        <f t="shared" si="58"/>
        <v>0</v>
      </c>
      <c r="L131" s="297">
        <f t="shared" si="58"/>
        <v>0</v>
      </c>
      <c r="M131" s="297">
        <f t="shared" si="58"/>
        <v>0</v>
      </c>
      <c r="N131" s="297">
        <f t="shared" si="58"/>
        <v>0</v>
      </c>
      <c r="O131" s="297">
        <f t="shared" si="58"/>
        <v>0</v>
      </c>
      <c r="P131" s="297">
        <f t="shared" si="58"/>
        <v>0</v>
      </c>
      <c r="Q131" s="297">
        <f t="shared" si="58"/>
        <v>0</v>
      </c>
      <c r="R131" s="297">
        <f t="shared" si="58"/>
        <v>0</v>
      </c>
      <c r="S131" s="297">
        <f t="shared" si="58"/>
        <v>0</v>
      </c>
      <c r="T131" s="297">
        <f t="shared" si="58"/>
        <v>0</v>
      </c>
      <c r="U131" s="297">
        <f t="shared" si="58"/>
        <v>0</v>
      </c>
      <c r="V131" s="297">
        <f t="shared" si="58"/>
        <v>0</v>
      </c>
      <c r="W131" s="297">
        <f t="shared" si="58"/>
        <v>0</v>
      </c>
      <c r="X131" s="297">
        <f t="shared" si="58"/>
        <v>0</v>
      </c>
      <c r="Y131" s="297">
        <f t="shared" si="52"/>
        <v>0</v>
      </c>
    </row>
    <row r="132" spans="2:35" s="75" customFormat="1">
      <c r="B132" s="177">
        <v>8</v>
      </c>
      <c r="C132" s="297">
        <f t="shared" ref="C132:X132" si="59">IF($Y110=0,0,$Y37*C110/$Y110)</f>
        <v>0</v>
      </c>
      <c r="D132" s="297">
        <f t="shared" si="59"/>
        <v>0</v>
      </c>
      <c r="E132" s="297">
        <f t="shared" si="59"/>
        <v>0</v>
      </c>
      <c r="F132" s="297">
        <f t="shared" si="59"/>
        <v>0</v>
      </c>
      <c r="G132" s="297">
        <f t="shared" si="59"/>
        <v>0</v>
      </c>
      <c r="H132" s="297">
        <f t="shared" si="59"/>
        <v>0</v>
      </c>
      <c r="I132" s="297">
        <f t="shared" si="59"/>
        <v>0</v>
      </c>
      <c r="J132" s="297">
        <f t="shared" si="59"/>
        <v>0</v>
      </c>
      <c r="K132" s="297">
        <f t="shared" si="59"/>
        <v>0</v>
      </c>
      <c r="L132" s="297">
        <f t="shared" si="59"/>
        <v>0</v>
      </c>
      <c r="M132" s="297">
        <f t="shared" si="59"/>
        <v>0</v>
      </c>
      <c r="N132" s="297">
        <f t="shared" si="59"/>
        <v>0</v>
      </c>
      <c r="O132" s="297">
        <f t="shared" si="59"/>
        <v>0</v>
      </c>
      <c r="P132" s="297">
        <f t="shared" si="59"/>
        <v>0</v>
      </c>
      <c r="Q132" s="297">
        <f t="shared" si="59"/>
        <v>0</v>
      </c>
      <c r="R132" s="297">
        <f t="shared" si="59"/>
        <v>0</v>
      </c>
      <c r="S132" s="297">
        <f t="shared" si="59"/>
        <v>0</v>
      </c>
      <c r="T132" s="297">
        <f t="shared" si="59"/>
        <v>0</v>
      </c>
      <c r="U132" s="297">
        <f t="shared" si="59"/>
        <v>0</v>
      </c>
      <c r="V132" s="297">
        <f t="shared" si="59"/>
        <v>0</v>
      </c>
      <c r="W132" s="297">
        <f t="shared" si="59"/>
        <v>0</v>
      </c>
      <c r="X132" s="297">
        <f t="shared" si="59"/>
        <v>0</v>
      </c>
      <c r="Y132" s="297">
        <f t="shared" si="52"/>
        <v>0</v>
      </c>
    </row>
    <row r="133" spans="2:35" s="75" customFormat="1">
      <c r="B133" s="177">
        <v>9</v>
      </c>
      <c r="C133" s="297">
        <f t="shared" ref="C133:X133" si="60">IF($Y111=0,0,$Y38*C111/$Y111)</f>
        <v>0</v>
      </c>
      <c r="D133" s="297">
        <f t="shared" si="60"/>
        <v>0</v>
      </c>
      <c r="E133" s="297">
        <f t="shared" si="60"/>
        <v>0</v>
      </c>
      <c r="F133" s="297">
        <f t="shared" si="60"/>
        <v>0</v>
      </c>
      <c r="G133" s="297">
        <f t="shared" si="60"/>
        <v>0</v>
      </c>
      <c r="H133" s="297">
        <f t="shared" si="60"/>
        <v>0</v>
      </c>
      <c r="I133" s="297">
        <f t="shared" si="60"/>
        <v>0</v>
      </c>
      <c r="J133" s="297">
        <f t="shared" si="60"/>
        <v>0</v>
      </c>
      <c r="K133" s="297">
        <f t="shared" si="60"/>
        <v>0</v>
      </c>
      <c r="L133" s="297">
        <f t="shared" si="60"/>
        <v>0</v>
      </c>
      <c r="M133" s="297">
        <f t="shared" si="60"/>
        <v>0</v>
      </c>
      <c r="N133" s="297">
        <f t="shared" si="60"/>
        <v>0</v>
      </c>
      <c r="O133" s="297">
        <f t="shared" si="60"/>
        <v>0</v>
      </c>
      <c r="P133" s="297">
        <f t="shared" si="60"/>
        <v>0</v>
      </c>
      <c r="Q133" s="297">
        <f t="shared" si="60"/>
        <v>0</v>
      </c>
      <c r="R133" s="297">
        <f t="shared" si="60"/>
        <v>0</v>
      </c>
      <c r="S133" s="297">
        <f t="shared" si="60"/>
        <v>0</v>
      </c>
      <c r="T133" s="297">
        <f t="shared" si="60"/>
        <v>0</v>
      </c>
      <c r="U133" s="297">
        <f t="shared" si="60"/>
        <v>0</v>
      </c>
      <c r="V133" s="297">
        <f t="shared" si="60"/>
        <v>0</v>
      </c>
      <c r="W133" s="297">
        <f t="shared" si="60"/>
        <v>0</v>
      </c>
      <c r="X133" s="297">
        <f t="shared" si="60"/>
        <v>0</v>
      </c>
      <c r="Y133" s="297">
        <f t="shared" si="52"/>
        <v>0</v>
      </c>
    </row>
    <row r="134" spans="2:35" s="75" customFormat="1">
      <c r="B134" s="177">
        <v>10</v>
      </c>
      <c r="C134" s="297">
        <f t="shared" ref="C134:X134" si="61">IF($Y112=0,0,$Y39*C112/$Y112)</f>
        <v>0</v>
      </c>
      <c r="D134" s="297">
        <f t="shared" si="61"/>
        <v>0</v>
      </c>
      <c r="E134" s="297">
        <f t="shared" si="61"/>
        <v>0</v>
      </c>
      <c r="F134" s="297">
        <f t="shared" si="61"/>
        <v>0</v>
      </c>
      <c r="G134" s="297">
        <f t="shared" si="61"/>
        <v>0</v>
      </c>
      <c r="H134" s="297">
        <f t="shared" si="61"/>
        <v>0</v>
      </c>
      <c r="I134" s="297">
        <f t="shared" si="61"/>
        <v>0</v>
      </c>
      <c r="J134" s="297">
        <f t="shared" si="61"/>
        <v>0</v>
      </c>
      <c r="K134" s="297">
        <f t="shared" si="61"/>
        <v>0</v>
      </c>
      <c r="L134" s="297">
        <f t="shared" si="61"/>
        <v>0</v>
      </c>
      <c r="M134" s="297">
        <f t="shared" si="61"/>
        <v>0</v>
      </c>
      <c r="N134" s="297">
        <f t="shared" si="61"/>
        <v>0</v>
      </c>
      <c r="O134" s="297">
        <f t="shared" si="61"/>
        <v>0</v>
      </c>
      <c r="P134" s="297">
        <f t="shared" si="61"/>
        <v>0</v>
      </c>
      <c r="Q134" s="297">
        <f t="shared" si="61"/>
        <v>0</v>
      </c>
      <c r="R134" s="297">
        <f t="shared" si="61"/>
        <v>0</v>
      </c>
      <c r="S134" s="297">
        <f t="shared" si="61"/>
        <v>0</v>
      </c>
      <c r="T134" s="297">
        <f t="shared" si="61"/>
        <v>0</v>
      </c>
      <c r="U134" s="297">
        <f t="shared" si="61"/>
        <v>0</v>
      </c>
      <c r="V134" s="297">
        <f t="shared" si="61"/>
        <v>0</v>
      </c>
      <c r="W134" s="297">
        <f t="shared" si="61"/>
        <v>0</v>
      </c>
      <c r="X134" s="297">
        <f t="shared" si="61"/>
        <v>0</v>
      </c>
      <c r="Y134" s="297">
        <f t="shared" si="52"/>
        <v>0</v>
      </c>
    </row>
    <row r="135" spans="2:35" s="75" customFormat="1">
      <c r="B135" s="177">
        <v>11</v>
      </c>
      <c r="C135" s="297">
        <f t="shared" ref="C135:X135" si="62">IF($Y113=0,0,$Y40*C113/$Y113)</f>
        <v>0</v>
      </c>
      <c r="D135" s="297">
        <f t="shared" si="62"/>
        <v>0</v>
      </c>
      <c r="E135" s="297">
        <f t="shared" si="62"/>
        <v>0</v>
      </c>
      <c r="F135" s="297">
        <f t="shared" si="62"/>
        <v>0</v>
      </c>
      <c r="G135" s="297">
        <f t="shared" si="62"/>
        <v>0</v>
      </c>
      <c r="H135" s="297">
        <f t="shared" si="62"/>
        <v>0</v>
      </c>
      <c r="I135" s="297">
        <f t="shared" si="62"/>
        <v>0</v>
      </c>
      <c r="J135" s="297">
        <f t="shared" si="62"/>
        <v>0</v>
      </c>
      <c r="K135" s="297">
        <f t="shared" si="62"/>
        <v>0</v>
      </c>
      <c r="L135" s="297">
        <f t="shared" si="62"/>
        <v>0</v>
      </c>
      <c r="M135" s="297">
        <f t="shared" si="62"/>
        <v>0</v>
      </c>
      <c r="N135" s="297">
        <f t="shared" si="62"/>
        <v>0</v>
      </c>
      <c r="O135" s="297">
        <f t="shared" si="62"/>
        <v>0</v>
      </c>
      <c r="P135" s="297">
        <f t="shared" si="62"/>
        <v>0</v>
      </c>
      <c r="Q135" s="297">
        <f t="shared" si="62"/>
        <v>0</v>
      </c>
      <c r="R135" s="297">
        <f t="shared" si="62"/>
        <v>0</v>
      </c>
      <c r="S135" s="297">
        <f t="shared" si="62"/>
        <v>0</v>
      </c>
      <c r="T135" s="297">
        <f t="shared" si="62"/>
        <v>0</v>
      </c>
      <c r="U135" s="297">
        <f t="shared" si="62"/>
        <v>0</v>
      </c>
      <c r="V135" s="297">
        <f t="shared" si="62"/>
        <v>0</v>
      </c>
      <c r="W135" s="297">
        <f t="shared" si="62"/>
        <v>0</v>
      </c>
      <c r="X135" s="297">
        <f t="shared" si="62"/>
        <v>0</v>
      </c>
      <c r="Y135" s="297">
        <f t="shared" si="52"/>
        <v>0</v>
      </c>
    </row>
    <row r="136" spans="2:35" s="75" customFormat="1">
      <c r="B136" s="177">
        <v>12</v>
      </c>
      <c r="C136" s="297">
        <f t="shared" ref="C136:X136" si="63">IF($Y114=0,0,$Y41*C114/$Y114)</f>
        <v>0</v>
      </c>
      <c r="D136" s="297">
        <f t="shared" si="63"/>
        <v>0</v>
      </c>
      <c r="E136" s="297">
        <f t="shared" si="63"/>
        <v>0</v>
      </c>
      <c r="F136" s="297">
        <f t="shared" si="63"/>
        <v>0</v>
      </c>
      <c r="G136" s="297">
        <f t="shared" si="63"/>
        <v>0</v>
      </c>
      <c r="H136" s="297">
        <f t="shared" si="63"/>
        <v>0</v>
      </c>
      <c r="I136" s="297">
        <f t="shared" si="63"/>
        <v>0</v>
      </c>
      <c r="J136" s="297">
        <f t="shared" si="63"/>
        <v>0</v>
      </c>
      <c r="K136" s="297">
        <f t="shared" si="63"/>
        <v>0</v>
      </c>
      <c r="L136" s="297">
        <f t="shared" si="63"/>
        <v>0</v>
      </c>
      <c r="M136" s="297">
        <f t="shared" si="63"/>
        <v>0</v>
      </c>
      <c r="N136" s="297">
        <f t="shared" si="63"/>
        <v>0</v>
      </c>
      <c r="O136" s="297">
        <f t="shared" si="63"/>
        <v>0</v>
      </c>
      <c r="P136" s="297">
        <f t="shared" si="63"/>
        <v>0</v>
      </c>
      <c r="Q136" s="297">
        <f t="shared" si="63"/>
        <v>0</v>
      </c>
      <c r="R136" s="297">
        <f t="shared" si="63"/>
        <v>0</v>
      </c>
      <c r="S136" s="297">
        <f t="shared" si="63"/>
        <v>0</v>
      </c>
      <c r="T136" s="297">
        <f t="shared" si="63"/>
        <v>0</v>
      </c>
      <c r="U136" s="297">
        <f t="shared" si="63"/>
        <v>0</v>
      </c>
      <c r="V136" s="297">
        <f t="shared" si="63"/>
        <v>0</v>
      </c>
      <c r="W136" s="297">
        <f t="shared" si="63"/>
        <v>0</v>
      </c>
      <c r="X136" s="297">
        <f t="shared" si="63"/>
        <v>0</v>
      </c>
      <c r="Y136" s="297">
        <f t="shared" si="52"/>
        <v>0</v>
      </c>
    </row>
    <row r="137" spans="2:35" s="75" customFormat="1">
      <c r="B137" s="177">
        <v>13</v>
      </c>
      <c r="C137" s="297">
        <f t="shared" ref="C137:X137" si="64">IF($Y115=0,0,$Y42*C115/$Y115)</f>
        <v>0</v>
      </c>
      <c r="D137" s="297">
        <f t="shared" si="64"/>
        <v>0</v>
      </c>
      <c r="E137" s="297">
        <f t="shared" si="64"/>
        <v>0</v>
      </c>
      <c r="F137" s="297">
        <f t="shared" si="64"/>
        <v>0</v>
      </c>
      <c r="G137" s="297">
        <f t="shared" si="64"/>
        <v>0</v>
      </c>
      <c r="H137" s="297">
        <f t="shared" si="64"/>
        <v>0</v>
      </c>
      <c r="I137" s="297">
        <f t="shared" si="64"/>
        <v>0</v>
      </c>
      <c r="J137" s="297">
        <f t="shared" si="64"/>
        <v>0</v>
      </c>
      <c r="K137" s="297">
        <f t="shared" si="64"/>
        <v>0</v>
      </c>
      <c r="L137" s="297">
        <f t="shared" si="64"/>
        <v>0</v>
      </c>
      <c r="M137" s="297">
        <f t="shared" si="64"/>
        <v>0</v>
      </c>
      <c r="N137" s="297">
        <f t="shared" si="64"/>
        <v>0</v>
      </c>
      <c r="O137" s="297">
        <f t="shared" si="64"/>
        <v>0</v>
      </c>
      <c r="P137" s="297">
        <f t="shared" si="64"/>
        <v>0</v>
      </c>
      <c r="Q137" s="297">
        <f t="shared" si="64"/>
        <v>0</v>
      </c>
      <c r="R137" s="297">
        <f t="shared" si="64"/>
        <v>0</v>
      </c>
      <c r="S137" s="297">
        <f t="shared" si="64"/>
        <v>0</v>
      </c>
      <c r="T137" s="297">
        <f t="shared" si="64"/>
        <v>0</v>
      </c>
      <c r="U137" s="297">
        <f t="shared" si="64"/>
        <v>0</v>
      </c>
      <c r="V137" s="297">
        <f t="shared" si="64"/>
        <v>0</v>
      </c>
      <c r="W137" s="297">
        <f t="shared" si="64"/>
        <v>0</v>
      </c>
      <c r="X137" s="297">
        <f t="shared" si="64"/>
        <v>0</v>
      </c>
      <c r="Y137" s="297">
        <f t="shared" si="52"/>
        <v>0</v>
      </c>
    </row>
    <row r="138" spans="2:35" s="75" customFormat="1">
      <c r="B138" s="177">
        <v>14</v>
      </c>
      <c r="C138" s="297">
        <f t="shared" ref="C138:X138" si="65">IF($Y116=0,0,$Y43*C116/$Y116)</f>
        <v>0</v>
      </c>
      <c r="D138" s="297">
        <f t="shared" si="65"/>
        <v>0</v>
      </c>
      <c r="E138" s="297">
        <f t="shared" si="65"/>
        <v>0</v>
      </c>
      <c r="F138" s="297">
        <f t="shared" si="65"/>
        <v>0</v>
      </c>
      <c r="G138" s="297">
        <f t="shared" si="65"/>
        <v>0</v>
      </c>
      <c r="H138" s="297">
        <f t="shared" si="65"/>
        <v>0</v>
      </c>
      <c r="I138" s="297">
        <f t="shared" si="65"/>
        <v>0</v>
      </c>
      <c r="J138" s="297">
        <f t="shared" si="65"/>
        <v>0</v>
      </c>
      <c r="K138" s="297">
        <f t="shared" si="65"/>
        <v>0</v>
      </c>
      <c r="L138" s="297">
        <f t="shared" si="65"/>
        <v>0</v>
      </c>
      <c r="M138" s="297">
        <f t="shared" si="65"/>
        <v>0</v>
      </c>
      <c r="N138" s="297">
        <f t="shared" si="65"/>
        <v>0</v>
      </c>
      <c r="O138" s="297">
        <f t="shared" si="65"/>
        <v>0</v>
      </c>
      <c r="P138" s="297">
        <f t="shared" si="65"/>
        <v>0</v>
      </c>
      <c r="Q138" s="297">
        <f t="shared" si="65"/>
        <v>0</v>
      </c>
      <c r="R138" s="297">
        <f t="shared" si="65"/>
        <v>0</v>
      </c>
      <c r="S138" s="297">
        <f t="shared" si="65"/>
        <v>0</v>
      </c>
      <c r="T138" s="297">
        <f t="shared" si="65"/>
        <v>0</v>
      </c>
      <c r="U138" s="297">
        <f t="shared" si="65"/>
        <v>0</v>
      </c>
      <c r="V138" s="297">
        <f t="shared" si="65"/>
        <v>0</v>
      </c>
      <c r="W138" s="297">
        <f t="shared" si="65"/>
        <v>0</v>
      </c>
      <c r="X138" s="297">
        <f t="shared" si="65"/>
        <v>0</v>
      </c>
      <c r="Y138" s="297">
        <f t="shared" si="52"/>
        <v>0</v>
      </c>
    </row>
    <row r="139" spans="2:35" s="75" customFormat="1">
      <c r="B139" s="177">
        <v>15</v>
      </c>
      <c r="C139" s="297">
        <f t="shared" ref="C139:X139" si="66">IF($Y117=0,0,$Y44*C117/$Y117)</f>
        <v>0</v>
      </c>
      <c r="D139" s="297">
        <f t="shared" si="66"/>
        <v>0</v>
      </c>
      <c r="E139" s="297">
        <f t="shared" si="66"/>
        <v>0</v>
      </c>
      <c r="F139" s="297">
        <f t="shared" si="66"/>
        <v>0</v>
      </c>
      <c r="G139" s="297">
        <f t="shared" si="66"/>
        <v>0</v>
      </c>
      <c r="H139" s="297">
        <f t="shared" si="66"/>
        <v>0</v>
      </c>
      <c r="I139" s="297">
        <f t="shared" si="66"/>
        <v>0</v>
      </c>
      <c r="J139" s="297">
        <f t="shared" si="66"/>
        <v>0</v>
      </c>
      <c r="K139" s="297">
        <f t="shared" si="66"/>
        <v>0</v>
      </c>
      <c r="L139" s="297">
        <f t="shared" si="66"/>
        <v>0</v>
      </c>
      <c r="M139" s="297">
        <f t="shared" si="66"/>
        <v>0</v>
      </c>
      <c r="N139" s="297">
        <f t="shared" si="66"/>
        <v>0</v>
      </c>
      <c r="O139" s="297">
        <f t="shared" si="66"/>
        <v>0</v>
      </c>
      <c r="P139" s="297">
        <f t="shared" si="66"/>
        <v>0</v>
      </c>
      <c r="Q139" s="297">
        <f t="shared" si="66"/>
        <v>0</v>
      </c>
      <c r="R139" s="297">
        <f t="shared" si="66"/>
        <v>0</v>
      </c>
      <c r="S139" s="297">
        <f t="shared" si="66"/>
        <v>0</v>
      </c>
      <c r="T139" s="297">
        <f t="shared" si="66"/>
        <v>0</v>
      </c>
      <c r="U139" s="297">
        <f t="shared" si="66"/>
        <v>0</v>
      </c>
      <c r="V139" s="297">
        <f t="shared" si="66"/>
        <v>0</v>
      </c>
      <c r="W139" s="297">
        <f t="shared" si="66"/>
        <v>0</v>
      </c>
      <c r="X139" s="297">
        <f t="shared" si="66"/>
        <v>0</v>
      </c>
      <c r="Y139" s="297">
        <f t="shared" si="52"/>
        <v>0</v>
      </c>
    </row>
    <row r="140" spans="2:35" s="75" customFormat="1" ht="72" customHeight="1">
      <c r="B140" s="257" t="s">
        <v>186</v>
      </c>
      <c r="C140" s="297">
        <f t="shared" ref="C140:X140" si="67">SUM(C125:C139)</f>
        <v>0</v>
      </c>
      <c r="D140" s="297">
        <f t="shared" si="67"/>
        <v>0</v>
      </c>
      <c r="E140" s="297">
        <f t="shared" si="67"/>
        <v>0</v>
      </c>
      <c r="F140" s="297">
        <f t="shared" si="67"/>
        <v>0</v>
      </c>
      <c r="G140" s="297">
        <f t="shared" si="67"/>
        <v>0</v>
      </c>
      <c r="H140" s="297">
        <f t="shared" si="67"/>
        <v>0</v>
      </c>
      <c r="I140" s="297">
        <f t="shared" si="67"/>
        <v>0</v>
      </c>
      <c r="J140" s="297">
        <f t="shared" si="67"/>
        <v>0</v>
      </c>
      <c r="K140" s="297">
        <f t="shared" si="67"/>
        <v>0</v>
      </c>
      <c r="L140" s="297">
        <f t="shared" si="67"/>
        <v>0</v>
      </c>
      <c r="M140" s="297">
        <f t="shared" si="67"/>
        <v>0</v>
      </c>
      <c r="N140" s="297">
        <f t="shared" si="67"/>
        <v>0</v>
      </c>
      <c r="O140" s="297">
        <f t="shared" si="67"/>
        <v>0</v>
      </c>
      <c r="P140" s="297">
        <f t="shared" si="67"/>
        <v>0</v>
      </c>
      <c r="Q140" s="297">
        <f t="shared" si="67"/>
        <v>0</v>
      </c>
      <c r="R140" s="297">
        <f t="shared" si="67"/>
        <v>0</v>
      </c>
      <c r="S140" s="297">
        <f t="shared" si="67"/>
        <v>0</v>
      </c>
      <c r="T140" s="297">
        <f t="shared" si="67"/>
        <v>0</v>
      </c>
      <c r="U140" s="297">
        <f t="shared" si="67"/>
        <v>0</v>
      </c>
      <c r="V140" s="297">
        <f t="shared" si="67"/>
        <v>0</v>
      </c>
      <c r="W140" s="297">
        <f t="shared" si="67"/>
        <v>0</v>
      </c>
      <c r="X140" s="297">
        <f t="shared" si="67"/>
        <v>0</v>
      </c>
      <c r="Y140" s="305">
        <f t="shared" si="52"/>
        <v>0</v>
      </c>
      <c r="Z140" s="80"/>
    </row>
    <row r="141" spans="2:35" s="75" customFormat="1">
      <c r="B141" s="124"/>
      <c r="C141" s="125"/>
      <c r="D141" s="125"/>
      <c r="E141" s="125"/>
      <c r="F141" s="125"/>
      <c r="G141" s="125"/>
      <c r="H141" s="125"/>
      <c r="I141" s="125"/>
      <c r="J141" s="125"/>
      <c r="K141" s="125"/>
      <c r="L141" s="125"/>
      <c r="M141" s="125"/>
      <c r="N141" s="125"/>
      <c r="O141" s="125"/>
      <c r="P141" s="125"/>
      <c r="Q141" s="125"/>
      <c r="R141" s="125"/>
      <c r="S141" s="125"/>
      <c r="T141" s="125"/>
      <c r="U141" s="125"/>
      <c r="V141" s="125"/>
      <c r="W141" s="125"/>
      <c r="X141" s="77"/>
      <c r="Y141" s="77"/>
      <c r="Z141" s="77"/>
      <c r="AA141" s="77"/>
      <c r="AB141" s="77"/>
      <c r="AC141" s="77"/>
      <c r="AD141" s="77"/>
      <c r="AE141" s="79"/>
      <c r="AF141" s="80"/>
      <c r="AH141" s="80"/>
      <c r="AI141" s="80"/>
    </row>
    <row r="142" spans="2:35" s="75" customFormat="1" ht="20.25" customHeight="1" thickBot="1">
      <c r="B142" s="117" t="s">
        <v>1655</v>
      </c>
      <c r="C142" s="77"/>
      <c r="D142" s="77"/>
      <c r="E142" s="77"/>
      <c r="F142" s="77"/>
      <c r="G142" s="77"/>
      <c r="H142" s="77"/>
      <c r="I142" s="77"/>
      <c r="J142" s="77"/>
      <c r="K142" s="77"/>
      <c r="L142" s="77"/>
      <c r="M142" s="77"/>
      <c r="N142" s="77"/>
      <c r="O142" s="77"/>
      <c r="P142" s="77"/>
      <c r="Q142" s="77"/>
      <c r="R142" s="77"/>
      <c r="S142" s="77"/>
      <c r="T142" s="77"/>
      <c r="U142" s="77"/>
      <c r="V142" s="77"/>
      <c r="W142" s="77"/>
      <c r="X142" s="77"/>
      <c r="Y142" s="77"/>
      <c r="Z142" s="77"/>
      <c r="AA142" s="77"/>
      <c r="AB142" s="77"/>
      <c r="AC142" s="77"/>
      <c r="AD142" s="77"/>
      <c r="AE142" s="79"/>
      <c r="AF142" s="80"/>
    </row>
    <row r="143" spans="2:35" s="75" customFormat="1" ht="36.75" customHeight="1" thickBot="1">
      <c r="B143" s="743" t="s">
        <v>1256</v>
      </c>
      <c r="C143" s="744"/>
      <c r="D143" s="744"/>
      <c r="E143" s="744"/>
      <c r="F143" s="744"/>
      <c r="G143" s="744"/>
      <c r="H143" s="744"/>
      <c r="I143" s="744"/>
      <c r="J143" s="744"/>
      <c r="K143" s="744"/>
      <c r="L143" s="744"/>
      <c r="M143" s="744"/>
      <c r="N143" s="744"/>
      <c r="O143" s="744"/>
      <c r="P143" s="744"/>
      <c r="Q143" s="744"/>
      <c r="R143" s="744"/>
      <c r="S143" s="744"/>
      <c r="T143" s="744"/>
      <c r="U143" s="744"/>
      <c r="V143" s="744"/>
      <c r="W143" s="745"/>
      <c r="X143" s="95"/>
      <c r="Y143" s="95"/>
      <c r="Z143" s="95"/>
      <c r="AA143" s="95"/>
      <c r="AB143" s="95"/>
      <c r="AC143" s="77"/>
      <c r="AD143" s="77"/>
      <c r="AE143" s="79"/>
      <c r="AF143" s="80"/>
    </row>
    <row r="144" spans="2:35" s="75" customFormat="1" ht="20.25" customHeight="1">
      <c r="B144" s="95" t="s">
        <v>889</v>
      </c>
      <c r="C144" s="77"/>
      <c r="D144" s="77"/>
      <c r="E144" s="77"/>
      <c r="F144" s="77"/>
      <c r="G144" s="77"/>
      <c r="H144" s="77"/>
      <c r="I144" s="77"/>
      <c r="J144" s="77"/>
      <c r="K144" s="77"/>
      <c r="L144" s="77"/>
      <c r="M144" s="77"/>
      <c r="N144" s="77"/>
      <c r="O144" s="77"/>
      <c r="P144" s="77"/>
      <c r="Q144" s="77"/>
      <c r="R144" s="77"/>
      <c r="S144" s="77"/>
      <c r="T144" s="77"/>
      <c r="U144" s="77"/>
      <c r="V144" s="77"/>
      <c r="W144" s="77"/>
      <c r="X144" s="77"/>
      <c r="Y144" s="77"/>
      <c r="Z144" s="77"/>
      <c r="AA144" s="77"/>
      <c r="AB144" s="77"/>
      <c r="AC144" s="77"/>
      <c r="AD144" s="77"/>
      <c r="AE144" s="79"/>
      <c r="AF144" s="80"/>
    </row>
    <row r="145" spans="2:27" s="111" customFormat="1" ht="143.25" customHeight="1">
      <c r="B145" s="321" t="s">
        <v>1210</v>
      </c>
      <c r="C145" s="317" t="str">
        <f>部門費!C3</f>
        <v>①燃やすごみ</v>
      </c>
      <c r="D145" s="538" t="str">
        <f>部門費!D3</f>
        <v>②燃やさないごみ</v>
      </c>
      <c r="E145" s="538" t="str">
        <f>部門費!E3</f>
        <v>③粗大ごみ</v>
      </c>
      <c r="F145" s="538" t="str">
        <f>部門費!F3</f>
        <v>④アルミ缶</v>
      </c>
      <c r="G145" s="538" t="str">
        <f>部門費!G3</f>
        <v>⑤スチール缶</v>
      </c>
      <c r="H145" s="538" t="str">
        <f>部門費!H3</f>
        <v>⑥無色のガラス製の容器</v>
      </c>
      <c r="I145" s="538" t="str">
        <f>部門費!I3</f>
        <v>⑦茶色のガラス製の容器</v>
      </c>
      <c r="J145" s="538" t="str">
        <f>部門費!J3</f>
        <v>⑧その他のガラス製の容器</v>
      </c>
      <c r="K145" s="538" t="str">
        <f>部門費!K3</f>
        <v>⑨リターナブルびん</v>
      </c>
      <c r="L145" s="538" t="str">
        <f>部門費!L3</f>
        <v>⑩ペットボトル</v>
      </c>
      <c r="M145" s="538" t="str">
        <f>部門費!M3</f>
        <v>⑪白色トレイ</v>
      </c>
      <c r="N145" s="538" t="str">
        <f>部門費!N3</f>
        <v>⑫プラスチック製容器包装</v>
      </c>
      <c r="O145" s="538" t="str">
        <f>部門費!O3</f>
        <v>⑬紙製容器包装</v>
      </c>
      <c r="P145" s="538" t="str">
        <f>部門費!P3</f>
        <v>⑭紙パック</v>
      </c>
      <c r="Q145" s="538" t="str">
        <f>部門費!Q3</f>
        <v>⑮段ボール</v>
      </c>
      <c r="R145" s="538" t="str">
        <f>部門費!R3</f>
        <v>⑯古紙</v>
      </c>
      <c r="S145" s="538" t="str">
        <f>部門費!S3</f>
        <v>⑰古布</v>
      </c>
      <c r="T145" s="538" t="str">
        <f>部門費!T3</f>
        <v>⑱生ごみ</v>
      </c>
      <c r="U145" s="538" t="str">
        <f>部門費!U3</f>
        <v>⑲廃油</v>
      </c>
      <c r="V145" s="538" t="str">
        <f>部門費!V3</f>
        <v>⑳小型家電</v>
      </c>
      <c r="W145" s="538" t="str">
        <f>部門費!W3</f>
        <v>㉑その他の資源ごみ</v>
      </c>
      <c r="X145" s="546" t="str">
        <f>部門費!X3</f>
        <v>㉒その他のごみ</v>
      </c>
      <c r="Y145" s="178" t="s">
        <v>1110</v>
      </c>
      <c r="Z145" s="75"/>
      <c r="AA145" s="75"/>
    </row>
    <row r="146" spans="2:27" s="75" customFormat="1">
      <c r="B146" s="177">
        <v>1</v>
      </c>
      <c r="C146" s="297">
        <f t="shared" ref="C146:X146" si="68">IF($Y103=0,0,$Z30*C103/$Y103)</f>
        <v>0</v>
      </c>
      <c r="D146" s="297">
        <f t="shared" si="68"/>
        <v>0</v>
      </c>
      <c r="E146" s="297">
        <f t="shared" si="68"/>
        <v>0</v>
      </c>
      <c r="F146" s="297">
        <f t="shared" si="68"/>
        <v>0</v>
      </c>
      <c r="G146" s="297">
        <f t="shared" si="68"/>
        <v>0</v>
      </c>
      <c r="H146" s="297">
        <f t="shared" si="68"/>
        <v>0</v>
      </c>
      <c r="I146" s="297">
        <f t="shared" si="68"/>
        <v>0</v>
      </c>
      <c r="J146" s="297">
        <f t="shared" si="68"/>
        <v>0</v>
      </c>
      <c r="K146" s="297">
        <f t="shared" si="68"/>
        <v>0</v>
      </c>
      <c r="L146" s="297">
        <f t="shared" si="68"/>
        <v>0</v>
      </c>
      <c r="M146" s="297">
        <f t="shared" si="68"/>
        <v>0</v>
      </c>
      <c r="N146" s="297">
        <f t="shared" si="68"/>
        <v>0</v>
      </c>
      <c r="O146" s="297">
        <f t="shared" si="68"/>
        <v>0</v>
      </c>
      <c r="P146" s="297">
        <f t="shared" si="68"/>
        <v>0</v>
      </c>
      <c r="Q146" s="297">
        <f t="shared" si="68"/>
        <v>0</v>
      </c>
      <c r="R146" s="297">
        <f t="shared" si="68"/>
        <v>0</v>
      </c>
      <c r="S146" s="297">
        <f t="shared" si="68"/>
        <v>0</v>
      </c>
      <c r="T146" s="297">
        <f t="shared" si="68"/>
        <v>0</v>
      </c>
      <c r="U146" s="297">
        <f t="shared" si="68"/>
        <v>0</v>
      </c>
      <c r="V146" s="297">
        <f t="shared" si="68"/>
        <v>0</v>
      </c>
      <c r="W146" s="297">
        <f t="shared" si="68"/>
        <v>0</v>
      </c>
      <c r="X146" s="297">
        <f t="shared" si="68"/>
        <v>0</v>
      </c>
      <c r="Y146" s="297">
        <f t="shared" ref="Y146:Y161" si="69">SUM(C146:X146)</f>
        <v>0</v>
      </c>
    </row>
    <row r="147" spans="2:27" s="75" customFormat="1">
      <c r="B147" s="177">
        <v>2</v>
      </c>
      <c r="C147" s="297">
        <f t="shared" ref="C147:X147" si="70">IF($Y104=0,0,$Z31*C104/$Y104)</f>
        <v>0</v>
      </c>
      <c r="D147" s="297">
        <f t="shared" si="70"/>
        <v>0</v>
      </c>
      <c r="E147" s="297">
        <f t="shared" si="70"/>
        <v>0</v>
      </c>
      <c r="F147" s="297">
        <f t="shared" si="70"/>
        <v>0</v>
      </c>
      <c r="G147" s="297">
        <f t="shared" si="70"/>
        <v>0</v>
      </c>
      <c r="H147" s="297">
        <f t="shared" si="70"/>
        <v>0</v>
      </c>
      <c r="I147" s="297">
        <f t="shared" si="70"/>
        <v>0</v>
      </c>
      <c r="J147" s="297">
        <f t="shared" si="70"/>
        <v>0</v>
      </c>
      <c r="K147" s="297">
        <f t="shared" si="70"/>
        <v>0</v>
      </c>
      <c r="L147" s="297">
        <f t="shared" si="70"/>
        <v>0</v>
      </c>
      <c r="M147" s="297">
        <f t="shared" si="70"/>
        <v>0</v>
      </c>
      <c r="N147" s="297">
        <f t="shared" si="70"/>
        <v>0</v>
      </c>
      <c r="O147" s="297">
        <f t="shared" si="70"/>
        <v>0</v>
      </c>
      <c r="P147" s="297">
        <f t="shared" si="70"/>
        <v>0</v>
      </c>
      <c r="Q147" s="297">
        <f t="shared" si="70"/>
        <v>0</v>
      </c>
      <c r="R147" s="297">
        <f t="shared" si="70"/>
        <v>0</v>
      </c>
      <c r="S147" s="297">
        <f t="shared" si="70"/>
        <v>0</v>
      </c>
      <c r="T147" s="297">
        <f t="shared" si="70"/>
        <v>0</v>
      </c>
      <c r="U147" s="297">
        <f t="shared" si="70"/>
        <v>0</v>
      </c>
      <c r="V147" s="297">
        <f t="shared" si="70"/>
        <v>0</v>
      </c>
      <c r="W147" s="297">
        <f t="shared" si="70"/>
        <v>0</v>
      </c>
      <c r="X147" s="297">
        <f t="shared" si="70"/>
        <v>0</v>
      </c>
      <c r="Y147" s="297">
        <f t="shared" si="69"/>
        <v>0</v>
      </c>
    </row>
    <row r="148" spans="2:27" s="75" customFormat="1">
      <c r="B148" s="177">
        <v>3</v>
      </c>
      <c r="C148" s="297">
        <f t="shared" ref="C148:X148" si="71">IF($Y105=0,0,$Z32*C105/$Y105)</f>
        <v>0</v>
      </c>
      <c r="D148" s="297">
        <f t="shared" si="71"/>
        <v>0</v>
      </c>
      <c r="E148" s="297">
        <f t="shared" si="71"/>
        <v>0</v>
      </c>
      <c r="F148" s="297">
        <f t="shared" si="71"/>
        <v>0</v>
      </c>
      <c r="G148" s="297">
        <f t="shared" si="71"/>
        <v>0</v>
      </c>
      <c r="H148" s="297">
        <f t="shared" si="71"/>
        <v>0</v>
      </c>
      <c r="I148" s="297">
        <f t="shared" si="71"/>
        <v>0</v>
      </c>
      <c r="J148" s="297">
        <f t="shared" si="71"/>
        <v>0</v>
      </c>
      <c r="K148" s="297">
        <f t="shared" si="71"/>
        <v>0</v>
      </c>
      <c r="L148" s="297">
        <f t="shared" si="71"/>
        <v>0</v>
      </c>
      <c r="M148" s="297">
        <f t="shared" si="71"/>
        <v>0</v>
      </c>
      <c r="N148" s="297">
        <f t="shared" si="71"/>
        <v>0</v>
      </c>
      <c r="O148" s="297">
        <f t="shared" si="71"/>
        <v>0</v>
      </c>
      <c r="P148" s="297">
        <f t="shared" si="71"/>
        <v>0</v>
      </c>
      <c r="Q148" s="297">
        <f t="shared" si="71"/>
        <v>0</v>
      </c>
      <c r="R148" s="297">
        <f t="shared" si="71"/>
        <v>0</v>
      </c>
      <c r="S148" s="297">
        <f t="shared" si="71"/>
        <v>0</v>
      </c>
      <c r="T148" s="297">
        <f t="shared" si="71"/>
        <v>0</v>
      </c>
      <c r="U148" s="297">
        <f t="shared" si="71"/>
        <v>0</v>
      </c>
      <c r="V148" s="297">
        <f t="shared" si="71"/>
        <v>0</v>
      </c>
      <c r="W148" s="297">
        <f t="shared" si="71"/>
        <v>0</v>
      </c>
      <c r="X148" s="297">
        <f t="shared" si="71"/>
        <v>0</v>
      </c>
      <c r="Y148" s="297">
        <f t="shared" si="69"/>
        <v>0</v>
      </c>
    </row>
    <row r="149" spans="2:27" s="75" customFormat="1">
      <c r="B149" s="177">
        <v>4</v>
      </c>
      <c r="C149" s="297">
        <f t="shared" ref="C149:X149" si="72">IF($Y106=0,0,$Z33*C106/$Y106)</f>
        <v>0</v>
      </c>
      <c r="D149" s="297">
        <f t="shared" si="72"/>
        <v>0</v>
      </c>
      <c r="E149" s="297">
        <f t="shared" si="72"/>
        <v>0</v>
      </c>
      <c r="F149" s="297">
        <f t="shared" si="72"/>
        <v>0</v>
      </c>
      <c r="G149" s="297">
        <f t="shared" si="72"/>
        <v>0</v>
      </c>
      <c r="H149" s="297">
        <f t="shared" si="72"/>
        <v>0</v>
      </c>
      <c r="I149" s="297">
        <f t="shared" si="72"/>
        <v>0</v>
      </c>
      <c r="J149" s="297">
        <f t="shared" si="72"/>
        <v>0</v>
      </c>
      <c r="K149" s="297">
        <f t="shared" si="72"/>
        <v>0</v>
      </c>
      <c r="L149" s="297">
        <f t="shared" si="72"/>
        <v>0</v>
      </c>
      <c r="M149" s="297">
        <f t="shared" si="72"/>
        <v>0</v>
      </c>
      <c r="N149" s="297">
        <f t="shared" si="72"/>
        <v>0</v>
      </c>
      <c r="O149" s="297">
        <f t="shared" si="72"/>
        <v>0</v>
      </c>
      <c r="P149" s="297">
        <f t="shared" si="72"/>
        <v>0</v>
      </c>
      <c r="Q149" s="297">
        <f t="shared" si="72"/>
        <v>0</v>
      </c>
      <c r="R149" s="297">
        <f t="shared" si="72"/>
        <v>0</v>
      </c>
      <c r="S149" s="297">
        <f t="shared" si="72"/>
        <v>0</v>
      </c>
      <c r="T149" s="297">
        <f t="shared" si="72"/>
        <v>0</v>
      </c>
      <c r="U149" s="297">
        <f t="shared" si="72"/>
        <v>0</v>
      </c>
      <c r="V149" s="297">
        <f t="shared" si="72"/>
        <v>0</v>
      </c>
      <c r="W149" s="297">
        <f t="shared" si="72"/>
        <v>0</v>
      </c>
      <c r="X149" s="297">
        <f t="shared" si="72"/>
        <v>0</v>
      </c>
      <c r="Y149" s="297">
        <f t="shared" si="69"/>
        <v>0</v>
      </c>
    </row>
    <row r="150" spans="2:27" s="75" customFormat="1">
      <c r="B150" s="177">
        <v>5</v>
      </c>
      <c r="C150" s="297">
        <f t="shared" ref="C150:X150" si="73">IF($Y107=0,0,$Z34*C107/$Y107)</f>
        <v>0</v>
      </c>
      <c r="D150" s="297">
        <f t="shared" si="73"/>
        <v>0</v>
      </c>
      <c r="E150" s="297">
        <f t="shared" si="73"/>
        <v>0</v>
      </c>
      <c r="F150" s="297">
        <f t="shared" si="73"/>
        <v>0</v>
      </c>
      <c r="G150" s="297">
        <f t="shared" si="73"/>
        <v>0</v>
      </c>
      <c r="H150" s="297">
        <f t="shared" si="73"/>
        <v>0</v>
      </c>
      <c r="I150" s="297">
        <f t="shared" si="73"/>
        <v>0</v>
      </c>
      <c r="J150" s="297">
        <f t="shared" si="73"/>
        <v>0</v>
      </c>
      <c r="K150" s="297">
        <f t="shared" si="73"/>
        <v>0</v>
      </c>
      <c r="L150" s="297">
        <f t="shared" si="73"/>
        <v>0</v>
      </c>
      <c r="M150" s="297">
        <f t="shared" si="73"/>
        <v>0</v>
      </c>
      <c r="N150" s="297">
        <f t="shared" si="73"/>
        <v>0</v>
      </c>
      <c r="O150" s="297">
        <f t="shared" si="73"/>
        <v>0</v>
      </c>
      <c r="P150" s="297">
        <f t="shared" si="73"/>
        <v>0</v>
      </c>
      <c r="Q150" s="297">
        <f t="shared" si="73"/>
        <v>0</v>
      </c>
      <c r="R150" s="297">
        <f t="shared" si="73"/>
        <v>0</v>
      </c>
      <c r="S150" s="297">
        <f t="shared" si="73"/>
        <v>0</v>
      </c>
      <c r="T150" s="297">
        <f t="shared" si="73"/>
        <v>0</v>
      </c>
      <c r="U150" s="297">
        <f t="shared" si="73"/>
        <v>0</v>
      </c>
      <c r="V150" s="297">
        <f t="shared" si="73"/>
        <v>0</v>
      </c>
      <c r="W150" s="297">
        <f t="shared" si="73"/>
        <v>0</v>
      </c>
      <c r="X150" s="297">
        <f t="shared" si="73"/>
        <v>0</v>
      </c>
      <c r="Y150" s="297">
        <f t="shared" si="69"/>
        <v>0</v>
      </c>
    </row>
    <row r="151" spans="2:27" s="75" customFormat="1">
      <c r="B151" s="177">
        <v>6</v>
      </c>
      <c r="C151" s="297">
        <f t="shared" ref="C151:X151" si="74">IF($Y108=0,0,$Z35*C108/$Y108)</f>
        <v>0</v>
      </c>
      <c r="D151" s="297">
        <f t="shared" si="74"/>
        <v>0</v>
      </c>
      <c r="E151" s="297">
        <f t="shared" si="74"/>
        <v>0</v>
      </c>
      <c r="F151" s="297">
        <f t="shared" si="74"/>
        <v>0</v>
      </c>
      <c r="G151" s="297">
        <f t="shared" si="74"/>
        <v>0</v>
      </c>
      <c r="H151" s="297">
        <f t="shared" si="74"/>
        <v>0</v>
      </c>
      <c r="I151" s="297">
        <f t="shared" si="74"/>
        <v>0</v>
      </c>
      <c r="J151" s="297">
        <f t="shared" si="74"/>
        <v>0</v>
      </c>
      <c r="K151" s="297">
        <f t="shared" si="74"/>
        <v>0</v>
      </c>
      <c r="L151" s="297">
        <f t="shared" si="74"/>
        <v>0</v>
      </c>
      <c r="M151" s="297">
        <f t="shared" si="74"/>
        <v>0</v>
      </c>
      <c r="N151" s="297">
        <f t="shared" si="74"/>
        <v>0</v>
      </c>
      <c r="O151" s="297">
        <f t="shared" si="74"/>
        <v>0</v>
      </c>
      <c r="P151" s="297">
        <f t="shared" si="74"/>
        <v>0</v>
      </c>
      <c r="Q151" s="297">
        <f t="shared" si="74"/>
        <v>0</v>
      </c>
      <c r="R151" s="297">
        <f t="shared" si="74"/>
        <v>0</v>
      </c>
      <c r="S151" s="297">
        <f t="shared" si="74"/>
        <v>0</v>
      </c>
      <c r="T151" s="297">
        <f t="shared" si="74"/>
        <v>0</v>
      </c>
      <c r="U151" s="297">
        <f t="shared" si="74"/>
        <v>0</v>
      </c>
      <c r="V151" s="297">
        <f t="shared" si="74"/>
        <v>0</v>
      </c>
      <c r="W151" s="297">
        <f t="shared" si="74"/>
        <v>0</v>
      </c>
      <c r="X151" s="297">
        <f t="shared" si="74"/>
        <v>0</v>
      </c>
      <c r="Y151" s="297">
        <f t="shared" si="69"/>
        <v>0</v>
      </c>
    </row>
    <row r="152" spans="2:27" s="75" customFormat="1">
      <c r="B152" s="177">
        <v>7</v>
      </c>
      <c r="C152" s="297">
        <f t="shared" ref="C152:X152" si="75">IF($Y109=0,0,$Z36*C109/$Y109)</f>
        <v>0</v>
      </c>
      <c r="D152" s="297">
        <f t="shared" si="75"/>
        <v>0</v>
      </c>
      <c r="E152" s="297">
        <f t="shared" si="75"/>
        <v>0</v>
      </c>
      <c r="F152" s="297">
        <f t="shared" si="75"/>
        <v>0</v>
      </c>
      <c r="G152" s="297">
        <f t="shared" si="75"/>
        <v>0</v>
      </c>
      <c r="H152" s="297">
        <f t="shared" si="75"/>
        <v>0</v>
      </c>
      <c r="I152" s="297">
        <f t="shared" si="75"/>
        <v>0</v>
      </c>
      <c r="J152" s="297">
        <f t="shared" si="75"/>
        <v>0</v>
      </c>
      <c r="K152" s="297">
        <f t="shared" si="75"/>
        <v>0</v>
      </c>
      <c r="L152" s="297">
        <f t="shared" si="75"/>
        <v>0</v>
      </c>
      <c r="M152" s="297">
        <f t="shared" si="75"/>
        <v>0</v>
      </c>
      <c r="N152" s="297">
        <f t="shared" si="75"/>
        <v>0</v>
      </c>
      <c r="O152" s="297">
        <f t="shared" si="75"/>
        <v>0</v>
      </c>
      <c r="P152" s="297">
        <f t="shared" si="75"/>
        <v>0</v>
      </c>
      <c r="Q152" s="297">
        <f t="shared" si="75"/>
        <v>0</v>
      </c>
      <c r="R152" s="297">
        <f t="shared" si="75"/>
        <v>0</v>
      </c>
      <c r="S152" s="297">
        <f t="shared" si="75"/>
        <v>0</v>
      </c>
      <c r="T152" s="297">
        <f t="shared" si="75"/>
        <v>0</v>
      </c>
      <c r="U152" s="297">
        <f t="shared" si="75"/>
        <v>0</v>
      </c>
      <c r="V152" s="297">
        <f t="shared" si="75"/>
        <v>0</v>
      </c>
      <c r="W152" s="297">
        <f t="shared" si="75"/>
        <v>0</v>
      </c>
      <c r="X152" s="297">
        <f t="shared" si="75"/>
        <v>0</v>
      </c>
      <c r="Y152" s="297">
        <f t="shared" si="69"/>
        <v>0</v>
      </c>
    </row>
    <row r="153" spans="2:27" s="75" customFormat="1">
      <c r="B153" s="177">
        <v>8</v>
      </c>
      <c r="C153" s="297">
        <f t="shared" ref="C153:X153" si="76">IF($Y110=0,0,$Z37*C110/$Y110)</f>
        <v>0</v>
      </c>
      <c r="D153" s="297">
        <f t="shared" si="76"/>
        <v>0</v>
      </c>
      <c r="E153" s="297">
        <f t="shared" si="76"/>
        <v>0</v>
      </c>
      <c r="F153" s="297">
        <f t="shared" si="76"/>
        <v>0</v>
      </c>
      <c r="G153" s="297">
        <f t="shared" si="76"/>
        <v>0</v>
      </c>
      <c r="H153" s="297">
        <f t="shared" si="76"/>
        <v>0</v>
      </c>
      <c r="I153" s="297">
        <f t="shared" si="76"/>
        <v>0</v>
      </c>
      <c r="J153" s="297">
        <f t="shared" si="76"/>
        <v>0</v>
      </c>
      <c r="K153" s="297">
        <f t="shared" si="76"/>
        <v>0</v>
      </c>
      <c r="L153" s="297">
        <f t="shared" si="76"/>
        <v>0</v>
      </c>
      <c r="M153" s="297">
        <f t="shared" si="76"/>
        <v>0</v>
      </c>
      <c r="N153" s="297">
        <f t="shared" si="76"/>
        <v>0</v>
      </c>
      <c r="O153" s="297">
        <f t="shared" si="76"/>
        <v>0</v>
      </c>
      <c r="P153" s="297">
        <f t="shared" si="76"/>
        <v>0</v>
      </c>
      <c r="Q153" s="297">
        <f t="shared" si="76"/>
        <v>0</v>
      </c>
      <c r="R153" s="297">
        <f t="shared" si="76"/>
        <v>0</v>
      </c>
      <c r="S153" s="297">
        <f t="shared" si="76"/>
        <v>0</v>
      </c>
      <c r="T153" s="297">
        <f t="shared" si="76"/>
        <v>0</v>
      </c>
      <c r="U153" s="297">
        <f t="shared" si="76"/>
        <v>0</v>
      </c>
      <c r="V153" s="297">
        <f t="shared" si="76"/>
        <v>0</v>
      </c>
      <c r="W153" s="297">
        <f t="shared" si="76"/>
        <v>0</v>
      </c>
      <c r="X153" s="297">
        <f t="shared" si="76"/>
        <v>0</v>
      </c>
      <c r="Y153" s="297">
        <f t="shared" si="69"/>
        <v>0</v>
      </c>
    </row>
    <row r="154" spans="2:27" s="75" customFormat="1">
      <c r="B154" s="177">
        <v>9</v>
      </c>
      <c r="C154" s="297">
        <f t="shared" ref="C154:X154" si="77">IF($Y111=0,0,$Z38*C111/$Y111)</f>
        <v>0</v>
      </c>
      <c r="D154" s="297">
        <f t="shared" si="77"/>
        <v>0</v>
      </c>
      <c r="E154" s="297">
        <f t="shared" si="77"/>
        <v>0</v>
      </c>
      <c r="F154" s="297">
        <f t="shared" si="77"/>
        <v>0</v>
      </c>
      <c r="G154" s="297">
        <f t="shared" si="77"/>
        <v>0</v>
      </c>
      <c r="H154" s="297">
        <f t="shared" si="77"/>
        <v>0</v>
      </c>
      <c r="I154" s="297">
        <f t="shared" si="77"/>
        <v>0</v>
      </c>
      <c r="J154" s="297">
        <f t="shared" si="77"/>
        <v>0</v>
      </c>
      <c r="K154" s="297">
        <f t="shared" si="77"/>
        <v>0</v>
      </c>
      <c r="L154" s="297">
        <f t="shared" si="77"/>
        <v>0</v>
      </c>
      <c r="M154" s="297">
        <f t="shared" si="77"/>
        <v>0</v>
      </c>
      <c r="N154" s="297">
        <f t="shared" si="77"/>
        <v>0</v>
      </c>
      <c r="O154" s="297">
        <f t="shared" si="77"/>
        <v>0</v>
      </c>
      <c r="P154" s="297">
        <f t="shared" si="77"/>
        <v>0</v>
      </c>
      <c r="Q154" s="297">
        <f t="shared" si="77"/>
        <v>0</v>
      </c>
      <c r="R154" s="297">
        <f t="shared" si="77"/>
        <v>0</v>
      </c>
      <c r="S154" s="297">
        <f t="shared" si="77"/>
        <v>0</v>
      </c>
      <c r="T154" s="297">
        <f t="shared" si="77"/>
        <v>0</v>
      </c>
      <c r="U154" s="297">
        <f t="shared" si="77"/>
        <v>0</v>
      </c>
      <c r="V154" s="297">
        <f t="shared" si="77"/>
        <v>0</v>
      </c>
      <c r="W154" s="297">
        <f t="shared" si="77"/>
        <v>0</v>
      </c>
      <c r="X154" s="297">
        <f t="shared" si="77"/>
        <v>0</v>
      </c>
      <c r="Y154" s="297">
        <f t="shared" si="69"/>
        <v>0</v>
      </c>
    </row>
    <row r="155" spans="2:27" s="75" customFormat="1">
      <c r="B155" s="177">
        <v>10</v>
      </c>
      <c r="C155" s="297">
        <f t="shared" ref="C155:X155" si="78">IF($Y112=0,0,$Z39*C112/$Y112)</f>
        <v>0</v>
      </c>
      <c r="D155" s="297">
        <f t="shared" si="78"/>
        <v>0</v>
      </c>
      <c r="E155" s="297">
        <f t="shared" si="78"/>
        <v>0</v>
      </c>
      <c r="F155" s="297">
        <f t="shared" si="78"/>
        <v>0</v>
      </c>
      <c r="G155" s="297">
        <f t="shared" si="78"/>
        <v>0</v>
      </c>
      <c r="H155" s="297">
        <f t="shared" si="78"/>
        <v>0</v>
      </c>
      <c r="I155" s="297">
        <f t="shared" si="78"/>
        <v>0</v>
      </c>
      <c r="J155" s="297">
        <f t="shared" si="78"/>
        <v>0</v>
      </c>
      <c r="K155" s="297">
        <f t="shared" si="78"/>
        <v>0</v>
      </c>
      <c r="L155" s="297">
        <f t="shared" si="78"/>
        <v>0</v>
      </c>
      <c r="M155" s="297">
        <f t="shared" si="78"/>
        <v>0</v>
      </c>
      <c r="N155" s="297">
        <f t="shared" si="78"/>
        <v>0</v>
      </c>
      <c r="O155" s="297">
        <f t="shared" si="78"/>
        <v>0</v>
      </c>
      <c r="P155" s="297">
        <f t="shared" si="78"/>
        <v>0</v>
      </c>
      <c r="Q155" s="297">
        <f t="shared" si="78"/>
        <v>0</v>
      </c>
      <c r="R155" s="297">
        <f t="shared" si="78"/>
        <v>0</v>
      </c>
      <c r="S155" s="297">
        <f t="shared" si="78"/>
        <v>0</v>
      </c>
      <c r="T155" s="297">
        <f t="shared" si="78"/>
        <v>0</v>
      </c>
      <c r="U155" s="297">
        <f t="shared" si="78"/>
        <v>0</v>
      </c>
      <c r="V155" s="297">
        <f t="shared" si="78"/>
        <v>0</v>
      </c>
      <c r="W155" s="297">
        <f t="shared" si="78"/>
        <v>0</v>
      </c>
      <c r="X155" s="297">
        <f t="shared" si="78"/>
        <v>0</v>
      </c>
      <c r="Y155" s="297">
        <f t="shared" si="69"/>
        <v>0</v>
      </c>
    </row>
    <row r="156" spans="2:27" s="75" customFormat="1">
      <c r="B156" s="177">
        <v>11</v>
      </c>
      <c r="C156" s="297">
        <f t="shared" ref="C156:X156" si="79">IF($Y113=0,0,$Z40*C113/$Y113)</f>
        <v>0</v>
      </c>
      <c r="D156" s="297">
        <f t="shared" si="79"/>
        <v>0</v>
      </c>
      <c r="E156" s="297">
        <f t="shared" si="79"/>
        <v>0</v>
      </c>
      <c r="F156" s="297">
        <f t="shared" si="79"/>
        <v>0</v>
      </c>
      <c r="G156" s="297">
        <f t="shared" si="79"/>
        <v>0</v>
      </c>
      <c r="H156" s="297">
        <f t="shared" si="79"/>
        <v>0</v>
      </c>
      <c r="I156" s="297">
        <f t="shared" si="79"/>
        <v>0</v>
      </c>
      <c r="J156" s="297">
        <f t="shared" si="79"/>
        <v>0</v>
      </c>
      <c r="K156" s="297">
        <f t="shared" si="79"/>
        <v>0</v>
      </c>
      <c r="L156" s="297">
        <f t="shared" si="79"/>
        <v>0</v>
      </c>
      <c r="M156" s="297">
        <f t="shared" si="79"/>
        <v>0</v>
      </c>
      <c r="N156" s="297">
        <f t="shared" si="79"/>
        <v>0</v>
      </c>
      <c r="O156" s="297">
        <f t="shared" si="79"/>
        <v>0</v>
      </c>
      <c r="P156" s="297">
        <f t="shared" si="79"/>
        <v>0</v>
      </c>
      <c r="Q156" s="297">
        <f t="shared" si="79"/>
        <v>0</v>
      </c>
      <c r="R156" s="297">
        <f t="shared" si="79"/>
        <v>0</v>
      </c>
      <c r="S156" s="297">
        <f t="shared" si="79"/>
        <v>0</v>
      </c>
      <c r="T156" s="297">
        <f t="shared" si="79"/>
        <v>0</v>
      </c>
      <c r="U156" s="297">
        <f t="shared" si="79"/>
        <v>0</v>
      </c>
      <c r="V156" s="297">
        <f t="shared" si="79"/>
        <v>0</v>
      </c>
      <c r="W156" s="297">
        <f t="shared" si="79"/>
        <v>0</v>
      </c>
      <c r="X156" s="297">
        <f t="shared" si="79"/>
        <v>0</v>
      </c>
      <c r="Y156" s="297">
        <f t="shared" si="69"/>
        <v>0</v>
      </c>
    </row>
    <row r="157" spans="2:27" s="75" customFormat="1">
      <c r="B157" s="177">
        <v>12</v>
      </c>
      <c r="C157" s="297">
        <f t="shared" ref="C157:X157" si="80">IF($Y114=0,0,$Z41*C114/$Y114)</f>
        <v>0</v>
      </c>
      <c r="D157" s="297">
        <f t="shared" si="80"/>
        <v>0</v>
      </c>
      <c r="E157" s="297">
        <f t="shared" si="80"/>
        <v>0</v>
      </c>
      <c r="F157" s="297">
        <f t="shared" si="80"/>
        <v>0</v>
      </c>
      <c r="G157" s="297">
        <f t="shared" si="80"/>
        <v>0</v>
      </c>
      <c r="H157" s="297">
        <f t="shared" si="80"/>
        <v>0</v>
      </c>
      <c r="I157" s="297">
        <f t="shared" si="80"/>
        <v>0</v>
      </c>
      <c r="J157" s="297">
        <f t="shared" si="80"/>
        <v>0</v>
      </c>
      <c r="K157" s="297">
        <f t="shared" si="80"/>
        <v>0</v>
      </c>
      <c r="L157" s="297">
        <f t="shared" si="80"/>
        <v>0</v>
      </c>
      <c r="M157" s="297">
        <f t="shared" si="80"/>
        <v>0</v>
      </c>
      <c r="N157" s="297">
        <f t="shared" si="80"/>
        <v>0</v>
      </c>
      <c r="O157" s="297">
        <f t="shared" si="80"/>
        <v>0</v>
      </c>
      <c r="P157" s="297">
        <f t="shared" si="80"/>
        <v>0</v>
      </c>
      <c r="Q157" s="297">
        <f t="shared" si="80"/>
        <v>0</v>
      </c>
      <c r="R157" s="297">
        <f t="shared" si="80"/>
        <v>0</v>
      </c>
      <c r="S157" s="297">
        <f t="shared" si="80"/>
        <v>0</v>
      </c>
      <c r="T157" s="297">
        <f t="shared" si="80"/>
        <v>0</v>
      </c>
      <c r="U157" s="297">
        <f t="shared" si="80"/>
        <v>0</v>
      </c>
      <c r="V157" s="297">
        <f t="shared" si="80"/>
        <v>0</v>
      </c>
      <c r="W157" s="297">
        <f t="shared" si="80"/>
        <v>0</v>
      </c>
      <c r="X157" s="297">
        <f t="shared" si="80"/>
        <v>0</v>
      </c>
      <c r="Y157" s="297">
        <f t="shared" si="69"/>
        <v>0</v>
      </c>
    </row>
    <row r="158" spans="2:27" s="75" customFormat="1">
      <c r="B158" s="177">
        <v>13</v>
      </c>
      <c r="C158" s="297">
        <f t="shared" ref="C158:X158" si="81">IF($Y115=0,0,$Z42*C115/$Y115)</f>
        <v>0</v>
      </c>
      <c r="D158" s="297">
        <f t="shared" si="81"/>
        <v>0</v>
      </c>
      <c r="E158" s="297">
        <f t="shared" si="81"/>
        <v>0</v>
      </c>
      <c r="F158" s="297">
        <f t="shared" si="81"/>
        <v>0</v>
      </c>
      <c r="G158" s="297">
        <f t="shared" si="81"/>
        <v>0</v>
      </c>
      <c r="H158" s="297">
        <f t="shared" si="81"/>
        <v>0</v>
      </c>
      <c r="I158" s="297">
        <f t="shared" si="81"/>
        <v>0</v>
      </c>
      <c r="J158" s="297">
        <f t="shared" si="81"/>
        <v>0</v>
      </c>
      <c r="K158" s="297">
        <f t="shared" si="81"/>
        <v>0</v>
      </c>
      <c r="L158" s="297">
        <f t="shared" si="81"/>
        <v>0</v>
      </c>
      <c r="M158" s="297">
        <f t="shared" si="81"/>
        <v>0</v>
      </c>
      <c r="N158" s="297">
        <f t="shared" si="81"/>
        <v>0</v>
      </c>
      <c r="O158" s="297">
        <f t="shared" si="81"/>
        <v>0</v>
      </c>
      <c r="P158" s="297">
        <f t="shared" si="81"/>
        <v>0</v>
      </c>
      <c r="Q158" s="297">
        <f t="shared" si="81"/>
        <v>0</v>
      </c>
      <c r="R158" s="297">
        <f t="shared" si="81"/>
        <v>0</v>
      </c>
      <c r="S158" s="297">
        <f t="shared" si="81"/>
        <v>0</v>
      </c>
      <c r="T158" s="297">
        <f t="shared" si="81"/>
        <v>0</v>
      </c>
      <c r="U158" s="297">
        <f t="shared" si="81"/>
        <v>0</v>
      </c>
      <c r="V158" s="297">
        <f t="shared" si="81"/>
        <v>0</v>
      </c>
      <c r="W158" s="297">
        <f t="shared" si="81"/>
        <v>0</v>
      </c>
      <c r="X158" s="297">
        <f t="shared" si="81"/>
        <v>0</v>
      </c>
      <c r="Y158" s="297">
        <f t="shared" si="69"/>
        <v>0</v>
      </c>
    </row>
    <row r="159" spans="2:27" s="75" customFormat="1">
      <c r="B159" s="177">
        <v>14</v>
      </c>
      <c r="C159" s="297">
        <f t="shared" ref="C159:X159" si="82">IF($Y116=0,0,$Z43*C116/$Y116)</f>
        <v>0</v>
      </c>
      <c r="D159" s="297">
        <f t="shared" si="82"/>
        <v>0</v>
      </c>
      <c r="E159" s="297">
        <f t="shared" si="82"/>
        <v>0</v>
      </c>
      <c r="F159" s="297">
        <f t="shared" si="82"/>
        <v>0</v>
      </c>
      <c r="G159" s="297">
        <f t="shared" si="82"/>
        <v>0</v>
      </c>
      <c r="H159" s="297">
        <f t="shared" si="82"/>
        <v>0</v>
      </c>
      <c r="I159" s="297">
        <f t="shared" si="82"/>
        <v>0</v>
      </c>
      <c r="J159" s="297">
        <f t="shared" si="82"/>
        <v>0</v>
      </c>
      <c r="K159" s="297">
        <f t="shared" si="82"/>
        <v>0</v>
      </c>
      <c r="L159" s="297">
        <f t="shared" si="82"/>
        <v>0</v>
      </c>
      <c r="M159" s="297">
        <f t="shared" si="82"/>
        <v>0</v>
      </c>
      <c r="N159" s="297">
        <f t="shared" si="82"/>
        <v>0</v>
      </c>
      <c r="O159" s="297">
        <f t="shared" si="82"/>
        <v>0</v>
      </c>
      <c r="P159" s="297">
        <f t="shared" si="82"/>
        <v>0</v>
      </c>
      <c r="Q159" s="297">
        <f t="shared" si="82"/>
        <v>0</v>
      </c>
      <c r="R159" s="297">
        <f t="shared" si="82"/>
        <v>0</v>
      </c>
      <c r="S159" s="297">
        <f t="shared" si="82"/>
        <v>0</v>
      </c>
      <c r="T159" s="297">
        <f t="shared" si="82"/>
        <v>0</v>
      </c>
      <c r="U159" s="297">
        <f t="shared" si="82"/>
        <v>0</v>
      </c>
      <c r="V159" s="297">
        <f t="shared" si="82"/>
        <v>0</v>
      </c>
      <c r="W159" s="297">
        <f t="shared" si="82"/>
        <v>0</v>
      </c>
      <c r="X159" s="297">
        <f t="shared" si="82"/>
        <v>0</v>
      </c>
      <c r="Y159" s="297">
        <f t="shared" si="69"/>
        <v>0</v>
      </c>
    </row>
    <row r="160" spans="2:27" s="75" customFormat="1">
      <c r="B160" s="177">
        <v>15</v>
      </c>
      <c r="C160" s="297">
        <f t="shared" ref="C160:X160" si="83">IF($Y117=0,0,$Z44*C117/$Y117)</f>
        <v>0</v>
      </c>
      <c r="D160" s="297">
        <f t="shared" si="83"/>
        <v>0</v>
      </c>
      <c r="E160" s="297">
        <f t="shared" si="83"/>
        <v>0</v>
      </c>
      <c r="F160" s="297">
        <f t="shared" si="83"/>
        <v>0</v>
      </c>
      <c r="G160" s="297">
        <f t="shared" si="83"/>
        <v>0</v>
      </c>
      <c r="H160" s="297">
        <f t="shared" si="83"/>
        <v>0</v>
      </c>
      <c r="I160" s="297">
        <f t="shared" si="83"/>
        <v>0</v>
      </c>
      <c r="J160" s="297">
        <f t="shared" si="83"/>
        <v>0</v>
      </c>
      <c r="K160" s="297">
        <f t="shared" si="83"/>
        <v>0</v>
      </c>
      <c r="L160" s="297">
        <f t="shared" si="83"/>
        <v>0</v>
      </c>
      <c r="M160" s="297">
        <f t="shared" si="83"/>
        <v>0</v>
      </c>
      <c r="N160" s="297">
        <f t="shared" si="83"/>
        <v>0</v>
      </c>
      <c r="O160" s="297">
        <f t="shared" si="83"/>
        <v>0</v>
      </c>
      <c r="P160" s="297">
        <f t="shared" si="83"/>
        <v>0</v>
      </c>
      <c r="Q160" s="297">
        <f t="shared" si="83"/>
        <v>0</v>
      </c>
      <c r="R160" s="297">
        <f t="shared" si="83"/>
        <v>0</v>
      </c>
      <c r="S160" s="297">
        <f t="shared" si="83"/>
        <v>0</v>
      </c>
      <c r="T160" s="297">
        <f t="shared" si="83"/>
        <v>0</v>
      </c>
      <c r="U160" s="297">
        <f t="shared" si="83"/>
        <v>0</v>
      </c>
      <c r="V160" s="297">
        <f t="shared" si="83"/>
        <v>0</v>
      </c>
      <c r="W160" s="297">
        <f t="shared" si="83"/>
        <v>0</v>
      </c>
      <c r="X160" s="297">
        <f t="shared" si="83"/>
        <v>0</v>
      </c>
      <c r="Y160" s="297">
        <f t="shared" si="69"/>
        <v>0</v>
      </c>
    </row>
    <row r="161" spans="2:30" s="75" customFormat="1" ht="58.5" customHeight="1">
      <c r="B161" s="257" t="s">
        <v>816</v>
      </c>
      <c r="C161" s="297">
        <f t="shared" ref="C161:X161" si="84">SUM(C146:C160)</f>
        <v>0</v>
      </c>
      <c r="D161" s="297">
        <f t="shared" si="84"/>
        <v>0</v>
      </c>
      <c r="E161" s="297">
        <f t="shared" si="84"/>
        <v>0</v>
      </c>
      <c r="F161" s="297">
        <f t="shared" si="84"/>
        <v>0</v>
      </c>
      <c r="G161" s="297">
        <f t="shared" si="84"/>
        <v>0</v>
      </c>
      <c r="H161" s="297">
        <f t="shared" si="84"/>
        <v>0</v>
      </c>
      <c r="I161" s="297">
        <f t="shared" si="84"/>
        <v>0</v>
      </c>
      <c r="J161" s="297">
        <f t="shared" si="84"/>
        <v>0</v>
      </c>
      <c r="K161" s="297">
        <f t="shared" si="84"/>
        <v>0</v>
      </c>
      <c r="L161" s="297">
        <f t="shared" si="84"/>
        <v>0</v>
      </c>
      <c r="M161" s="297">
        <f t="shared" si="84"/>
        <v>0</v>
      </c>
      <c r="N161" s="297">
        <f t="shared" si="84"/>
        <v>0</v>
      </c>
      <c r="O161" s="297">
        <f t="shared" si="84"/>
        <v>0</v>
      </c>
      <c r="P161" s="297">
        <f t="shared" si="84"/>
        <v>0</v>
      </c>
      <c r="Q161" s="297">
        <f t="shared" si="84"/>
        <v>0</v>
      </c>
      <c r="R161" s="297">
        <f t="shared" si="84"/>
        <v>0</v>
      </c>
      <c r="S161" s="297">
        <f t="shared" si="84"/>
        <v>0</v>
      </c>
      <c r="T161" s="297">
        <f t="shared" si="84"/>
        <v>0</v>
      </c>
      <c r="U161" s="297">
        <f t="shared" si="84"/>
        <v>0</v>
      </c>
      <c r="V161" s="297">
        <f t="shared" si="84"/>
        <v>0</v>
      </c>
      <c r="W161" s="297">
        <f t="shared" si="84"/>
        <v>0</v>
      </c>
      <c r="X161" s="297">
        <f t="shared" si="84"/>
        <v>0</v>
      </c>
      <c r="Y161" s="305">
        <f t="shared" si="69"/>
        <v>0</v>
      </c>
      <c r="Z161" s="80"/>
    </row>
    <row r="162" spans="2: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2: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2: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2: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2: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2: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2: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2: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2: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2: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2: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2: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2: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2: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2: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row r="234" spans="3:30"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row>
    <row r="235" spans="3:30"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row>
    <row r="236" spans="3:30"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row>
    <row r="237" spans="3:30"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row>
    <row r="238" spans="3:30"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row>
    <row r="239" spans="3:30"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row>
    <row r="240" spans="3:30"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row>
    <row r="241" spans="3:30"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row>
    <row r="242" spans="3:30"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row>
    <row r="243" spans="3:30"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row>
    <row r="244" spans="3:30"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row>
    <row r="245" spans="3:30"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row>
    <row r="246" spans="3:30"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row>
    <row r="247" spans="3:30"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row>
    <row r="248" spans="3:30"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row>
    <row r="249" spans="3:30"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row>
    <row r="250" spans="3:30"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row>
    <row r="251" spans="3:30"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row>
    <row r="252" spans="3:30" s="132" customFormat="1">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c r="AC252" s="133"/>
      <c r="AD252" s="133"/>
    </row>
    <row r="253" spans="3:30" s="132" customFormat="1">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c r="AC253" s="133"/>
      <c r="AD253" s="133"/>
    </row>
    <row r="254" spans="3:30" s="132" customFormat="1">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c r="AC254" s="133"/>
      <c r="AD254" s="133"/>
    </row>
    <row r="255" spans="3:30" s="132" customFormat="1">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c r="AC255" s="133"/>
      <c r="AD255" s="133"/>
    </row>
    <row r="256" spans="3:30" s="132" customFormat="1">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c r="AC256" s="133"/>
      <c r="AD256" s="133"/>
    </row>
    <row r="257" spans="3:30" s="132" customFormat="1">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c r="AC257" s="133"/>
      <c r="AD257" s="133"/>
    </row>
    <row r="258" spans="3:30" s="132" customFormat="1">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c r="AC258" s="133"/>
      <c r="AD258" s="133"/>
    </row>
    <row r="259" spans="3:30" s="132" customFormat="1">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c r="AC259" s="133"/>
      <c r="AD259" s="133"/>
    </row>
    <row r="260" spans="3:30" s="132" customFormat="1">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c r="AC260" s="133"/>
      <c r="AD260" s="133"/>
    </row>
    <row r="261" spans="3:30" s="132" customFormat="1">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c r="AC261" s="133"/>
      <c r="AD261" s="133"/>
    </row>
    <row r="262" spans="3:30" s="132" customFormat="1">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c r="AC262" s="133"/>
      <c r="AD262" s="133"/>
    </row>
    <row r="263" spans="3:30" s="132" customFormat="1">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c r="AC263" s="133"/>
      <c r="AD263" s="133"/>
    </row>
    <row r="264" spans="3:30" s="132" customFormat="1">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c r="AC264" s="133"/>
      <c r="AD264" s="133"/>
    </row>
    <row r="265" spans="3:30" s="132" customFormat="1">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c r="AC265" s="133"/>
      <c r="AD265" s="133"/>
    </row>
    <row r="266" spans="3:30" s="132" customFormat="1">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c r="AC266" s="133"/>
      <c r="AD266" s="133"/>
    </row>
    <row r="267" spans="3:30" s="132" customFormat="1">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c r="AC267" s="133"/>
      <c r="AD267" s="133"/>
    </row>
    <row r="268" spans="3:30" s="132" customFormat="1">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c r="AC268" s="133"/>
      <c r="AD268" s="133"/>
    </row>
    <row r="269" spans="3:30" s="132" customFormat="1">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c r="AC269" s="133"/>
      <c r="AD269" s="133"/>
    </row>
    <row r="270" spans="3:30" s="132" customFormat="1">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c r="AC270" s="133"/>
      <c r="AD270" s="133"/>
    </row>
    <row r="271" spans="3:30" s="132" customFormat="1">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c r="AC271" s="133"/>
      <c r="AD271" s="133"/>
    </row>
    <row r="272" spans="3:30" s="132" customFormat="1">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c r="AC272" s="133"/>
      <c r="AD272" s="133"/>
    </row>
  </sheetData>
  <sheetProtection sheet="1" objects="1" scenarios="1"/>
  <mergeCells count="25">
    <mergeCell ref="B45:X45"/>
    <mergeCell ref="B143:W143"/>
    <mergeCell ref="B57:W57"/>
    <mergeCell ref="B78:W78"/>
    <mergeCell ref="B100:W100"/>
    <mergeCell ref="B122:W122"/>
    <mergeCell ref="A1:W1"/>
    <mergeCell ref="B23:G23"/>
    <mergeCell ref="H23:N23"/>
    <mergeCell ref="O23:W23"/>
    <mergeCell ref="H22:N22"/>
    <mergeCell ref="H19:N19"/>
    <mergeCell ref="B19:G19"/>
    <mergeCell ref="O19:W19"/>
    <mergeCell ref="O20:W20"/>
    <mergeCell ref="O21:W21"/>
    <mergeCell ref="Y28:Y29"/>
    <mergeCell ref="Z28:Z29"/>
    <mergeCell ref="O22:W22"/>
    <mergeCell ref="B22:G22"/>
    <mergeCell ref="H20:N20"/>
    <mergeCell ref="H21:N21"/>
    <mergeCell ref="B21:G21"/>
    <mergeCell ref="B20:G20"/>
    <mergeCell ref="B27:B29"/>
  </mergeCells>
  <phoneticPr fontId="4"/>
  <pageMargins left="0.39370078740157483" right="0.39370078740157483" top="0.55118110236220474" bottom="0.6692913385826772" header="0.31496062992125984" footer="0.51181102362204722"/>
  <pageSetup paperSize="8" scale="70" fitToHeight="0" orientation="portrait" r:id="rId1"/>
  <headerFooter alignWithMargins="0">
    <oddFooter>&amp;C&amp;A&amp;P</oddFooter>
  </headerFooter>
  <rowBreaks count="2" manualBreakCount="2">
    <brk id="52" max="23" man="1"/>
    <brk id="119" max="2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AI228"/>
  <sheetViews>
    <sheetView showGridLines="0" zoomScaleNormal="100" zoomScaleSheetLayoutView="75" workbookViewId="0">
      <selection activeCell="A2" sqref="A2"/>
    </sheetView>
  </sheetViews>
  <sheetFormatPr defaultRowHeight="12"/>
  <cols>
    <col min="1" max="1" width="5.5" style="132" customWidth="1"/>
    <col min="2" max="2" width="10.125" style="38" customWidth="1"/>
    <col min="3" max="24" width="7.5" style="134" customWidth="1"/>
    <col min="25" max="28" width="10.625" style="134" customWidth="1"/>
    <col min="29" max="30" width="5" style="134" customWidth="1"/>
    <col min="31" max="37" width="7.75" style="38" customWidth="1"/>
    <col min="38" max="38" width="9.5" style="38" customWidth="1"/>
    <col min="39" max="16384" width="9" style="38"/>
  </cols>
  <sheetData>
    <row r="1" spans="1:30" s="48" customFormat="1" ht="21">
      <c r="A1" s="647" t="s">
        <v>1254</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18" customHeight="1">
      <c r="A12" s="15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S14" s="61"/>
      <c r="T14" s="61"/>
      <c r="U14" s="61"/>
      <c r="V14" s="61"/>
      <c r="W14" s="61"/>
      <c r="X14" s="61"/>
      <c r="Y14" s="61"/>
      <c r="Z14" s="61"/>
      <c r="AA14" s="61"/>
      <c r="AB14" s="61"/>
      <c r="AC14" s="61"/>
      <c r="AD14" s="61"/>
    </row>
    <row r="15" spans="1:30" s="60" customFormat="1" ht="21.75" customHeight="1">
      <c r="A15" s="15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s="60" customFormat="1" ht="3"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571" t="s">
        <v>1304</v>
      </c>
      <c r="C19" s="571"/>
      <c r="D19" s="571"/>
      <c r="E19" s="571"/>
      <c r="F19" s="571"/>
      <c r="G19" s="571"/>
      <c r="H19" s="724" t="s">
        <v>1769</v>
      </c>
      <c r="I19" s="724"/>
      <c r="J19" s="724"/>
      <c r="K19" s="724"/>
      <c r="L19" s="724"/>
      <c r="M19" s="724"/>
      <c r="N19" s="724"/>
      <c r="O19" s="724" t="s">
        <v>1768</v>
      </c>
      <c r="P19" s="724"/>
      <c r="Q19" s="724"/>
      <c r="R19" s="724"/>
      <c r="S19" s="724"/>
      <c r="T19" s="724"/>
      <c r="U19" s="724"/>
      <c r="V19" s="724"/>
      <c r="W19" s="724"/>
      <c r="X19" s="61"/>
    </row>
    <row r="20" spans="1:30" s="60" customFormat="1" ht="21.75" customHeight="1">
      <c r="A20" s="151"/>
      <c r="B20" s="557" t="s">
        <v>1255</v>
      </c>
      <c r="C20" s="557"/>
      <c r="D20" s="557"/>
      <c r="E20" s="557"/>
      <c r="F20" s="557"/>
      <c r="G20" s="557"/>
      <c r="H20" s="717" t="s">
        <v>1770</v>
      </c>
      <c r="I20" s="718"/>
      <c r="J20" s="718"/>
      <c r="K20" s="718"/>
      <c r="L20" s="718"/>
      <c r="M20" s="718"/>
      <c r="N20" s="718"/>
      <c r="O20" s="717" t="s">
        <v>910</v>
      </c>
      <c r="P20" s="717"/>
      <c r="Q20" s="717"/>
      <c r="R20" s="717"/>
      <c r="S20" s="717"/>
      <c r="T20" s="717"/>
      <c r="U20" s="717"/>
      <c r="V20" s="717"/>
      <c r="W20" s="717"/>
      <c r="X20" s="61"/>
    </row>
    <row r="21" spans="1:30" s="60" customFormat="1" ht="21.75" customHeight="1">
      <c r="A21" s="151"/>
      <c r="B21" s="557" t="s">
        <v>1353</v>
      </c>
      <c r="C21" s="557"/>
      <c r="D21" s="557"/>
      <c r="E21" s="557"/>
      <c r="F21" s="557"/>
      <c r="G21" s="557"/>
      <c r="H21" s="717" t="s">
        <v>1770</v>
      </c>
      <c r="I21" s="718"/>
      <c r="J21" s="718"/>
      <c r="K21" s="718"/>
      <c r="L21" s="718"/>
      <c r="M21" s="718"/>
      <c r="N21" s="718"/>
      <c r="O21" s="717" t="s">
        <v>910</v>
      </c>
      <c r="P21" s="717"/>
      <c r="Q21" s="717"/>
      <c r="R21" s="717"/>
      <c r="S21" s="717"/>
      <c r="T21" s="717"/>
      <c r="U21" s="717"/>
      <c r="V21" s="717"/>
      <c r="W21" s="717"/>
      <c r="X21" s="61"/>
    </row>
    <row r="22" spans="1:30" s="60" customFormat="1" ht="21.75" customHeight="1">
      <c r="A22" s="151"/>
      <c r="B22" s="557" t="s">
        <v>289</v>
      </c>
      <c r="C22" s="557"/>
      <c r="D22" s="557"/>
      <c r="E22" s="557"/>
      <c r="F22" s="557"/>
      <c r="G22" s="557"/>
      <c r="H22" s="717" t="s">
        <v>1770</v>
      </c>
      <c r="I22" s="718"/>
      <c r="J22" s="718"/>
      <c r="K22" s="718"/>
      <c r="L22" s="718"/>
      <c r="M22" s="718"/>
      <c r="N22" s="718"/>
      <c r="O22" s="717" t="s">
        <v>910</v>
      </c>
      <c r="P22" s="717"/>
      <c r="Q22" s="717"/>
      <c r="R22" s="717"/>
      <c r="S22" s="717"/>
      <c r="T22" s="717"/>
      <c r="U22" s="717"/>
      <c r="V22" s="717"/>
      <c r="W22" s="717"/>
      <c r="X22" s="61"/>
    </row>
    <row r="23" spans="1:30" s="60" customFormat="1" ht="21.75" customHeight="1">
      <c r="A23" s="151"/>
      <c r="B23" s="557" t="s">
        <v>1073</v>
      </c>
      <c r="C23" s="557"/>
      <c r="D23" s="557"/>
      <c r="E23" s="557"/>
      <c r="F23" s="557"/>
      <c r="G23" s="557"/>
      <c r="H23" s="717" t="s">
        <v>1782</v>
      </c>
      <c r="I23" s="718"/>
      <c r="J23" s="718"/>
      <c r="K23" s="718"/>
      <c r="L23" s="718"/>
      <c r="M23" s="718"/>
      <c r="N23" s="718"/>
      <c r="O23" s="717" t="s">
        <v>1171</v>
      </c>
      <c r="P23" s="717"/>
      <c r="Q23" s="717"/>
      <c r="R23" s="717"/>
      <c r="S23" s="717"/>
      <c r="T23" s="717"/>
      <c r="U23" s="717"/>
      <c r="V23" s="717"/>
      <c r="W23" s="717"/>
      <c r="X23" s="61"/>
    </row>
    <row r="24" spans="1:30" s="60" customFormat="1" ht="17.25" customHeight="1">
      <c r="A24" s="151"/>
      <c r="B24" s="65"/>
      <c r="C24" s="65"/>
      <c r="D24" s="65"/>
      <c r="E24" s="65"/>
      <c r="F24" s="65"/>
      <c r="G24" s="65"/>
      <c r="H24" s="66"/>
      <c r="I24" s="67"/>
      <c r="J24" s="67"/>
      <c r="K24" s="67"/>
      <c r="L24" s="67"/>
      <c r="M24" s="67"/>
      <c r="N24" s="67"/>
      <c r="O24" s="66"/>
      <c r="P24" s="66"/>
      <c r="Q24" s="66"/>
      <c r="R24" s="66"/>
      <c r="S24" s="66"/>
      <c r="T24" s="66"/>
      <c r="U24" s="66"/>
      <c r="V24" s="66"/>
      <c r="W24" s="66"/>
      <c r="X24" s="61"/>
    </row>
    <row r="25" spans="1:30" s="60" customFormat="1" ht="18" customHeight="1">
      <c r="A25" s="151"/>
      <c r="B25" s="48" t="s">
        <v>1674</v>
      </c>
      <c r="C25" s="48"/>
      <c r="D25" s="48"/>
      <c r="E25" s="48"/>
      <c r="F25" s="48"/>
      <c r="G25" s="48"/>
      <c r="H25" s="48"/>
      <c r="I25" s="48"/>
      <c r="J25" s="48"/>
      <c r="K25" s="48"/>
      <c r="L25" s="48"/>
    </row>
    <row r="26" spans="1:30" s="60" customFormat="1" ht="15" customHeight="1">
      <c r="A26" s="151"/>
      <c r="B26" s="249" t="s">
        <v>911</v>
      </c>
      <c r="C26" s="62"/>
      <c r="D26" s="62"/>
      <c r="E26" s="62"/>
      <c r="F26" s="62"/>
      <c r="G26" s="62"/>
      <c r="H26" s="62"/>
      <c r="I26" s="62"/>
      <c r="J26" s="62"/>
      <c r="K26" s="62"/>
      <c r="L26" s="62"/>
      <c r="M26" s="62"/>
      <c r="N26" s="62"/>
      <c r="O26" s="62"/>
      <c r="P26" s="62"/>
      <c r="Q26" s="62"/>
      <c r="R26" s="62"/>
      <c r="S26" s="62"/>
      <c r="T26" s="62"/>
      <c r="U26" s="62"/>
      <c r="V26" s="62"/>
      <c r="W26" s="62"/>
      <c r="X26" s="61"/>
      <c r="Y26" s="61"/>
      <c r="Z26" s="61"/>
      <c r="AA26" s="61"/>
      <c r="AB26" s="61"/>
      <c r="AC26" s="61"/>
      <c r="AD26" s="61"/>
    </row>
    <row r="27" spans="1:30" s="60" customFormat="1" ht="18.75" customHeight="1">
      <c r="A27" s="151"/>
      <c r="B27" s="213" t="s">
        <v>332</v>
      </c>
      <c r="C27" s="62"/>
      <c r="D27" s="62"/>
      <c r="E27" s="62"/>
      <c r="F27" s="62"/>
      <c r="G27" s="62"/>
      <c r="H27" s="62"/>
      <c r="I27" s="62"/>
      <c r="J27" s="62"/>
      <c r="K27" s="62"/>
      <c r="L27" s="62"/>
      <c r="M27" s="62"/>
      <c r="N27" s="62"/>
      <c r="O27" s="62"/>
      <c r="P27" s="62"/>
      <c r="Q27" s="62"/>
      <c r="R27" s="62"/>
      <c r="S27" s="62"/>
      <c r="T27" s="62"/>
      <c r="U27" s="62"/>
      <c r="V27" s="62"/>
      <c r="W27" s="62"/>
      <c r="X27" s="61"/>
      <c r="Y27" s="61"/>
      <c r="Z27" s="61"/>
      <c r="AA27" s="61"/>
      <c r="AB27" s="61"/>
      <c r="AC27" s="61"/>
      <c r="AD27" s="61"/>
    </row>
    <row r="28" spans="1:30" s="69" customFormat="1" ht="15" customHeight="1">
      <c r="A28" s="213"/>
      <c r="B28" s="734" t="s">
        <v>1049</v>
      </c>
      <c r="C28" s="312" t="s">
        <v>1922</v>
      </c>
      <c r="D28" s="313"/>
      <c r="E28" s="313"/>
      <c r="F28" s="313"/>
      <c r="G28" s="313"/>
      <c r="H28" s="313"/>
      <c r="I28" s="313"/>
      <c r="J28" s="313"/>
      <c r="K28" s="313"/>
      <c r="L28" s="313"/>
      <c r="M28" s="313"/>
      <c r="N28" s="313"/>
      <c r="O28" s="313"/>
      <c r="P28" s="313"/>
      <c r="Q28" s="313"/>
      <c r="R28" s="313"/>
      <c r="S28" s="313"/>
      <c r="T28" s="313"/>
      <c r="U28" s="313"/>
      <c r="V28" s="313"/>
      <c r="W28" s="313"/>
      <c r="X28" s="313"/>
      <c r="Y28" s="489" t="s">
        <v>1923</v>
      </c>
    </row>
    <row r="29" spans="1:30" s="69" customFormat="1" ht="14.25" customHeight="1">
      <c r="A29" s="213"/>
      <c r="B29" s="734"/>
      <c r="C29" s="313" t="s">
        <v>1098</v>
      </c>
      <c r="D29" s="313"/>
      <c r="E29" s="313"/>
      <c r="F29" s="313"/>
      <c r="G29" s="313"/>
      <c r="H29" s="313"/>
      <c r="I29" s="313"/>
      <c r="J29" s="313"/>
      <c r="K29" s="313"/>
      <c r="L29" s="313"/>
      <c r="M29" s="313"/>
      <c r="N29" s="313"/>
      <c r="O29" s="313"/>
      <c r="P29" s="313"/>
      <c r="Q29" s="313"/>
      <c r="R29" s="313"/>
      <c r="S29" s="313"/>
      <c r="T29" s="313"/>
      <c r="U29" s="313"/>
      <c r="V29" s="313"/>
      <c r="W29" s="313"/>
      <c r="X29" s="313"/>
      <c r="Y29" s="970" t="s">
        <v>1427</v>
      </c>
    </row>
    <row r="30" spans="1:30" s="70" customFormat="1" ht="186.75" customHeight="1">
      <c r="A30" s="111"/>
      <c r="B30" s="734"/>
      <c r="C30" s="544" t="str">
        <f>部門費!C3</f>
        <v>①燃やすごみ</v>
      </c>
      <c r="D30" s="544" t="str">
        <f>部門費!D3</f>
        <v>②燃やさないごみ</v>
      </c>
      <c r="E30" s="544" t="str">
        <f>部門費!E3</f>
        <v>③粗大ごみ</v>
      </c>
      <c r="F30" s="544" t="str">
        <f>部門費!F3</f>
        <v>④アルミ缶</v>
      </c>
      <c r="G30" s="544" t="str">
        <f>部門費!G3</f>
        <v>⑤スチール缶</v>
      </c>
      <c r="H30" s="544" t="str">
        <f>部門費!H3</f>
        <v>⑥無色のガラス製の容器</v>
      </c>
      <c r="I30" s="544" t="str">
        <f>部門費!I3</f>
        <v>⑦茶色のガラス製の容器</v>
      </c>
      <c r="J30" s="544" t="str">
        <f>部門費!J3</f>
        <v>⑧その他のガラス製の容器</v>
      </c>
      <c r="K30" s="544" t="str">
        <f>部門費!K3</f>
        <v>⑨リターナブルびん</v>
      </c>
      <c r="L30" s="544" t="str">
        <f>部門費!L3</f>
        <v>⑩ペットボトル</v>
      </c>
      <c r="M30" s="544" t="str">
        <f>部門費!M3</f>
        <v>⑪白色トレイ</v>
      </c>
      <c r="N30" s="544" t="str">
        <f>部門費!N3</f>
        <v>⑫プラスチック製容器包装</v>
      </c>
      <c r="O30" s="544" t="str">
        <f>部門費!O3</f>
        <v>⑬紙製容器包装</v>
      </c>
      <c r="P30" s="544" t="str">
        <f>部門費!P3</f>
        <v>⑭紙パック</v>
      </c>
      <c r="Q30" s="544" t="str">
        <f>部門費!Q3</f>
        <v>⑮段ボール</v>
      </c>
      <c r="R30" s="544" t="str">
        <f>部門費!R3</f>
        <v>⑯古紙</v>
      </c>
      <c r="S30" s="544" t="str">
        <f>部門費!S3</f>
        <v>⑰古布</v>
      </c>
      <c r="T30" s="544" t="str">
        <f>部門費!T3</f>
        <v>⑱生ごみ</v>
      </c>
      <c r="U30" s="544" t="str">
        <f>部門費!U3</f>
        <v>⑲廃油</v>
      </c>
      <c r="V30" s="544" t="str">
        <f>部門費!V3</f>
        <v>⑳小型家電</v>
      </c>
      <c r="W30" s="544" t="str">
        <f>部門費!W3</f>
        <v>㉑その他の資源ごみ</v>
      </c>
      <c r="X30" s="549" t="str">
        <f>部門費!X3</f>
        <v>㉒その他のごみ</v>
      </c>
      <c r="Y30" s="971"/>
    </row>
    <row r="31" spans="1:30" s="69" customFormat="1" ht="15" customHeight="1">
      <c r="A31" s="213"/>
      <c r="B31" s="312">
        <v>1</v>
      </c>
      <c r="C31" s="310" t="str">
        <f>IF('[1]32'!C11="","",'[1]32'!C11)</f>
        <v/>
      </c>
      <c r="D31" s="310" t="str">
        <f>IF('[1]32'!D11="","",'[1]32'!D11)</f>
        <v/>
      </c>
      <c r="E31" s="296" t="str">
        <f>IF('[1]32'!E11="","",'[1]32'!E11)</f>
        <v/>
      </c>
      <c r="F31" s="296" t="str">
        <f>IF('[1]32'!F11="","",'[1]32'!F11)</f>
        <v/>
      </c>
      <c r="G31" s="296" t="str">
        <f>IF('[1]32'!G11="","",'[1]32'!G11)</f>
        <v/>
      </c>
      <c r="H31" s="296" t="str">
        <f>IF('[1]32'!H11="","",'[1]32'!H11)</f>
        <v/>
      </c>
      <c r="I31" s="296" t="str">
        <f>IF('[1]32'!I11="","",'[1]32'!I11)</f>
        <v/>
      </c>
      <c r="J31" s="296" t="str">
        <f>IF('[1]32'!J11="","",'[1]32'!J11)</f>
        <v/>
      </c>
      <c r="K31" s="296" t="str">
        <f>IF('[1]32'!K11="","",'[1]32'!K11)</f>
        <v/>
      </c>
      <c r="L31" s="296" t="str">
        <f>IF('[1]32'!L11="","",'[1]32'!L11)</f>
        <v/>
      </c>
      <c r="M31" s="296" t="str">
        <f>IF('[1]32'!M11="","",'[1]32'!M11)</f>
        <v/>
      </c>
      <c r="N31" s="296" t="str">
        <f>IF('[1]32'!N11="","",'[1]32'!N11)</f>
        <v/>
      </c>
      <c r="O31" s="296" t="str">
        <f>IF('[1]32'!O11="","",'[1]32'!O11)</f>
        <v/>
      </c>
      <c r="P31" s="296" t="str">
        <f>IF('[1]32'!P11="","",'[1]32'!P11)</f>
        <v/>
      </c>
      <c r="Q31" s="296" t="str">
        <f>IF('[1]32'!Q11="","",'[1]32'!Q11)</f>
        <v/>
      </c>
      <c r="R31" s="296" t="str">
        <f>IF('[1]32'!R11="","",'[1]32'!R11)</f>
        <v/>
      </c>
      <c r="S31" s="296" t="str">
        <f>IF('[1]32'!S11="","",'[1]32'!S11)</f>
        <v/>
      </c>
      <c r="T31" s="296" t="str">
        <f>IF('[1]32'!T11="","",'[1]32'!T11)</f>
        <v/>
      </c>
      <c r="U31" s="296" t="str">
        <f>IF('[1]32'!U11="","",'[1]32'!U11)</f>
        <v/>
      </c>
      <c r="V31" s="296" t="str">
        <f>IF('[1]32'!V11="","",'[1]32'!V11)</f>
        <v/>
      </c>
      <c r="W31" s="296" t="str">
        <f>IF('[1]32'!W11="","",'[1]32'!W11)</f>
        <v/>
      </c>
      <c r="X31" s="296" t="str">
        <f>IF('[1]32'!X11="","",'[1]32'!X11)</f>
        <v/>
      </c>
      <c r="Y31" s="297" t="str">
        <f>IF('[1]32'!Y11="","",'[1]32'!Y11)</f>
        <v/>
      </c>
    </row>
    <row r="32" spans="1:30" s="69" customFormat="1" ht="15" customHeight="1">
      <c r="A32" s="213"/>
      <c r="B32" s="312">
        <v>2</v>
      </c>
      <c r="C32" s="310" t="str">
        <f>IF('[1]32'!C12="","",'[1]32'!C12)</f>
        <v/>
      </c>
      <c r="D32" s="310" t="str">
        <f>IF('[1]32'!D12="","",'[1]32'!D12)</f>
        <v/>
      </c>
      <c r="E32" s="296" t="str">
        <f>IF('[1]32'!E12="","",'[1]32'!E12)</f>
        <v/>
      </c>
      <c r="F32" s="296" t="str">
        <f>IF('[1]32'!F12="","",'[1]32'!F12)</f>
        <v/>
      </c>
      <c r="G32" s="296" t="str">
        <f>IF('[1]32'!G12="","",'[1]32'!G12)</f>
        <v/>
      </c>
      <c r="H32" s="296" t="str">
        <f>IF('[1]32'!H12="","",'[1]32'!H12)</f>
        <v/>
      </c>
      <c r="I32" s="296" t="str">
        <f>IF('[1]32'!I12="","",'[1]32'!I12)</f>
        <v/>
      </c>
      <c r="J32" s="296" t="str">
        <f>IF('[1]32'!J12="","",'[1]32'!J12)</f>
        <v/>
      </c>
      <c r="K32" s="296" t="str">
        <f>IF('[1]32'!K12="","",'[1]32'!K12)</f>
        <v/>
      </c>
      <c r="L32" s="296" t="str">
        <f>IF('[1]32'!L12="","",'[1]32'!L12)</f>
        <v/>
      </c>
      <c r="M32" s="296" t="str">
        <f>IF('[1]32'!M12="","",'[1]32'!M12)</f>
        <v/>
      </c>
      <c r="N32" s="296" t="str">
        <f>IF('[1]32'!N12="","",'[1]32'!N12)</f>
        <v/>
      </c>
      <c r="O32" s="296" t="str">
        <f>IF('[1]32'!O12="","",'[1]32'!O12)</f>
        <v/>
      </c>
      <c r="P32" s="296" t="str">
        <f>IF('[1]32'!P12="","",'[1]32'!P12)</f>
        <v/>
      </c>
      <c r="Q32" s="296" t="str">
        <f>IF('[1]32'!Q12="","",'[1]32'!Q12)</f>
        <v/>
      </c>
      <c r="R32" s="296" t="str">
        <f>IF('[1]32'!R12="","",'[1]32'!R12)</f>
        <v/>
      </c>
      <c r="S32" s="296" t="str">
        <f>IF('[1]32'!S12="","",'[1]32'!S12)</f>
        <v/>
      </c>
      <c r="T32" s="296" t="str">
        <f>IF('[1]32'!T12="","",'[1]32'!T12)</f>
        <v/>
      </c>
      <c r="U32" s="296" t="str">
        <f>IF('[1]32'!U12="","",'[1]32'!U12)</f>
        <v/>
      </c>
      <c r="V32" s="296" t="str">
        <f>IF('[1]32'!V12="","",'[1]32'!V12)</f>
        <v/>
      </c>
      <c r="W32" s="296" t="str">
        <f>IF('[1]32'!W12="","",'[1]32'!W12)</f>
        <v/>
      </c>
      <c r="X32" s="296" t="str">
        <f>IF('[1]32'!X12="","",'[1]32'!X12)</f>
        <v/>
      </c>
      <c r="Y32" s="297" t="str">
        <f>IF('[1]32'!Y12="","",'[1]32'!Y12)</f>
        <v/>
      </c>
    </row>
    <row r="33" spans="1:35" s="69" customFormat="1" ht="15" customHeight="1">
      <c r="A33" s="213"/>
      <c r="B33" s="312">
        <v>3</v>
      </c>
      <c r="C33" s="310" t="str">
        <f>IF('[1]32'!C13="","",'[1]32'!C13)</f>
        <v/>
      </c>
      <c r="D33" s="310" t="str">
        <f>IF('[1]32'!D13="","",'[1]32'!D13)</f>
        <v/>
      </c>
      <c r="E33" s="296" t="str">
        <f>IF('[1]32'!E13="","",'[1]32'!E13)</f>
        <v/>
      </c>
      <c r="F33" s="296" t="str">
        <f>IF('[1]32'!F13="","",'[1]32'!F13)</f>
        <v/>
      </c>
      <c r="G33" s="296" t="str">
        <f>IF('[1]32'!G13="","",'[1]32'!G13)</f>
        <v/>
      </c>
      <c r="H33" s="296" t="str">
        <f>IF('[1]32'!H13="","",'[1]32'!H13)</f>
        <v/>
      </c>
      <c r="I33" s="296" t="str">
        <f>IF('[1]32'!I13="","",'[1]32'!I13)</f>
        <v/>
      </c>
      <c r="J33" s="296" t="str">
        <f>IF('[1]32'!J13="","",'[1]32'!J13)</f>
        <v/>
      </c>
      <c r="K33" s="296" t="str">
        <f>IF('[1]32'!K13="","",'[1]32'!K13)</f>
        <v/>
      </c>
      <c r="L33" s="296" t="str">
        <f>IF('[1]32'!L13="","",'[1]32'!L13)</f>
        <v/>
      </c>
      <c r="M33" s="296" t="str">
        <f>IF('[1]32'!M13="","",'[1]32'!M13)</f>
        <v/>
      </c>
      <c r="N33" s="296" t="str">
        <f>IF('[1]32'!N13="","",'[1]32'!N13)</f>
        <v/>
      </c>
      <c r="O33" s="296" t="str">
        <f>IF('[1]32'!O13="","",'[1]32'!O13)</f>
        <v/>
      </c>
      <c r="P33" s="296" t="str">
        <f>IF('[1]32'!P13="","",'[1]32'!P13)</f>
        <v/>
      </c>
      <c r="Q33" s="296" t="str">
        <f>IF('[1]32'!Q13="","",'[1]32'!Q13)</f>
        <v/>
      </c>
      <c r="R33" s="296" t="str">
        <f>IF('[1]32'!R13="","",'[1]32'!R13)</f>
        <v/>
      </c>
      <c r="S33" s="296" t="str">
        <f>IF('[1]32'!S13="","",'[1]32'!S13)</f>
        <v/>
      </c>
      <c r="T33" s="296" t="str">
        <f>IF('[1]32'!T13="","",'[1]32'!T13)</f>
        <v/>
      </c>
      <c r="U33" s="296" t="str">
        <f>IF('[1]32'!U13="","",'[1]32'!U13)</f>
        <v/>
      </c>
      <c r="V33" s="296" t="str">
        <f>IF('[1]32'!V13="","",'[1]32'!V13)</f>
        <v/>
      </c>
      <c r="W33" s="296" t="str">
        <f>IF('[1]32'!W13="","",'[1]32'!W13)</f>
        <v/>
      </c>
      <c r="X33" s="296" t="str">
        <f>IF('[1]32'!X13="","",'[1]32'!X13)</f>
        <v/>
      </c>
      <c r="Y33" s="297" t="str">
        <f>IF('[1]32'!Y13="","",'[1]32'!Y13)</f>
        <v/>
      </c>
    </row>
    <row r="34" spans="1:35" s="69" customFormat="1" ht="15" customHeight="1">
      <c r="A34" s="213"/>
      <c r="B34" s="312">
        <v>4</v>
      </c>
      <c r="C34" s="310" t="str">
        <f>IF('[1]32'!C14="","",'[1]32'!C14)</f>
        <v/>
      </c>
      <c r="D34" s="310" t="str">
        <f>IF('[1]32'!D14="","",'[1]32'!D14)</f>
        <v/>
      </c>
      <c r="E34" s="296" t="str">
        <f>IF('[1]32'!E14="","",'[1]32'!E14)</f>
        <v/>
      </c>
      <c r="F34" s="296" t="str">
        <f>IF('[1]32'!F14="","",'[1]32'!F14)</f>
        <v/>
      </c>
      <c r="G34" s="296" t="str">
        <f>IF('[1]32'!G14="","",'[1]32'!G14)</f>
        <v/>
      </c>
      <c r="H34" s="296" t="str">
        <f>IF('[1]32'!H14="","",'[1]32'!H14)</f>
        <v/>
      </c>
      <c r="I34" s="296" t="str">
        <f>IF('[1]32'!I14="","",'[1]32'!I14)</f>
        <v/>
      </c>
      <c r="J34" s="296" t="str">
        <f>IF('[1]32'!J14="","",'[1]32'!J14)</f>
        <v/>
      </c>
      <c r="K34" s="296" t="str">
        <f>IF('[1]32'!K14="","",'[1]32'!K14)</f>
        <v/>
      </c>
      <c r="L34" s="296" t="str">
        <f>IF('[1]32'!L14="","",'[1]32'!L14)</f>
        <v/>
      </c>
      <c r="M34" s="296" t="str">
        <f>IF('[1]32'!M14="","",'[1]32'!M14)</f>
        <v/>
      </c>
      <c r="N34" s="296" t="str">
        <f>IF('[1]32'!N14="","",'[1]32'!N14)</f>
        <v/>
      </c>
      <c r="O34" s="296" t="str">
        <f>IF('[1]32'!O14="","",'[1]32'!O14)</f>
        <v/>
      </c>
      <c r="P34" s="296" t="str">
        <f>IF('[1]32'!P14="","",'[1]32'!P14)</f>
        <v/>
      </c>
      <c r="Q34" s="296" t="str">
        <f>IF('[1]32'!Q14="","",'[1]32'!Q14)</f>
        <v/>
      </c>
      <c r="R34" s="296" t="str">
        <f>IF('[1]32'!R14="","",'[1]32'!R14)</f>
        <v/>
      </c>
      <c r="S34" s="296" t="str">
        <f>IF('[1]32'!S14="","",'[1]32'!S14)</f>
        <v/>
      </c>
      <c r="T34" s="296" t="str">
        <f>IF('[1]32'!T14="","",'[1]32'!T14)</f>
        <v/>
      </c>
      <c r="U34" s="296" t="str">
        <f>IF('[1]32'!U14="","",'[1]32'!U14)</f>
        <v/>
      </c>
      <c r="V34" s="296" t="str">
        <f>IF('[1]32'!V14="","",'[1]32'!V14)</f>
        <v/>
      </c>
      <c r="W34" s="296" t="str">
        <f>IF('[1]32'!W14="","",'[1]32'!W14)</f>
        <v/>
      </c>
      <c r="X34" s="296" t="str">
        <f>IF('[1]32'!X14="","",'[1]32'!X14)</f>
        <v/>
      </c>
      <c r="Y34" s="297" t="str">
        <f>IF('[1]32'!Y14="","",'[1]32'!Y14)</f>
        <v/>
      </c>
    </row>
    <row r="35" spans="1:35" s="69" customFormat="1" ht="15" customHeight="1">
      <c r="A35" s="213"/>
      <c r="B35" s="312">
        <v>5</v>
      </c>
      <c r="C35" s="310" t="str">
        <f>IF('[1]32'!C15="","",'[1]32'!C15)</f>
        <v/>
      </c>
      <c r="D35" s="310" t="str">
        <f>IF('[1]32'!D15="","",'[1]32'!D15)</f>
        <v/>
      </c>
      <c r="E35" s="296" t="str">
        <f>IF('[1]32'!E15="","",'[1]32'!E15)</f>
        <v/>
      </c>
      <c r="F35" s="296" t="str">
        <f>IF('[1]32'!F15="","",'[1]32'!F15)</f>
        <v/>
      </c>
      <c r="G35" s="296" t="str">
        <f>IF('[1]32'!G15="","",'[1]32'!G15)</f>
        <v/>
      </c>
      <c r="H35" s="296" t="str">
        <f>IF('[1]32'!H15="","",'[1]32'!H15)</f>
        <v/>
      </c>
      <c r="I35" s="296" t="str">
        <f>IF('[1]32'!I15="","",'[1]32'!I15)</f>
        <v/>
      </c>
      <c r="J35" s="296" t="str">
        <f>IF('[1]32'!J15="","",'[1]32'!J15)</f>
        <v/>
      </c>
      <c r="K35" s="296" t="str">
        <f>IF('[1]32'!K15="","",'[1]32'!K15)</f>
        <v/>
      </c>
      <c r="L35" s="296" t="str">
        <f>IF('[1]32'!L15="","",'[1]32'!L15)</f>
        <v/>
      </c>
      <c r="M35" s="296" t="str">
        <f>IF('[1]32'!M15="","",'[1]32'!M15)</f>
        <v/>
      </c>
      <c r="N35" s="296" t="str">
        <f>IF('[1]32'!N15="","",'[1]32'!N15)</f>
        <v/>
      </c>
      <c r="O35" s="296" t="str">
        <f>IF('[1]32'!O15="","",'[1]32'!O15)</f>
        <v/>
      </c>
      <c r="P35" s="296" t="str">
        <f>IF('[1]32'!P15="","",'[1]32'!P15)</f>
        <v/>
      </c>
      <c r="Q35" s="296" t="str">
        <f>IF('[1]32'!Q15="","",'[1]32'!Q15)</f>
        <v/>
      </c>
      <c r="R35" s="296" t="str">
        <f>IF('[1]32'!R15="","",'[1]32'!R15)</f>
        <v/>
      </c>
      <c r="S35" s="296" t="str">
        <f>IF('[1]32'!S15="","",'[1]32'!S15)</f>
        <v/>
      </c>
      <c r="T35" s="296" t="str">
        <f>IF('[1]32'!T15="","",'[1]32'!T15)</f>
        <v/>
      </c>
      <c r="U35" s="296" t="str">
        <f>IF('[1]32'!U15="","",'[1]32'!U15)</f>
        <v/>
      </c>
      <c r="V35" s="296" t="str">
        <f>IF('[1]32'!V15="","",'[1]32'!V15)</f>
        <v/>
      </c>
      <c r="W35" s="296" t="str">
        <f>IF('[1]32'!W15="","",'[1]32'!W15)</f>
        <v/>
      </c>
      <c r="X35" s="296" t="str">
        <f>IF('[1]32'!X15="","",'[1]32'!X15)</f>
        <v/>
      </c>
      <c r="Y35" s="297" t="str">
        <f>IF('[1]32'!Y15="","",'[1]32'!Y15)</f>
        <v/>
      </c>
    </row>
    <row r="36" spans="1:35" s="69" customFormat="1" ht="15" customHeight="1">
      <c r="A36" s="213"/>
      <c r="B36" s="312">
        <v>6</v>
      </c>
      <c r="C36" s="310" t="str">
        <f>IF('[1]32'!C16="","",'[1]32'!C16)</f>
        <v/>
      </c>
      <c r="D36" s="310" t="str">
        <f>IF('[1]32'!D16="","",'[1]32'!D16)</f>
        <v/>
      </c>
      <c r="E36" s="296" t="str">
        <f>IF('[1]32'!E16="","",'[1]32'!E16)</f>
        <v/>
      </c>
      <c r="F36" s="296" t="str">
        <f>IF('[1]32'!F16="","",'[1]32'!F16)</f>
        <v/>
      </c>
      <c r="G36" s="296" t="str">
        <f>IF('[1]32'!G16="","",'[1]32'!G16)</f>
        <v/>
      </c>
      <c r="H36" s="296" t="str">
        <f>IF('[1]32'!H16="","",'[1]32'!H16)</f>
        <v/>
      </c>
      <c r="I36" s="296" t="str">
        <f>IF('[1]32'!I16="","",'[1]32'!I16)</f>
        <v/>
      </c>
      <c r="J36" s="296" t="str">
        <f>IF('[1]32'!J16="","",'[1]32'!J16)</f>
        <v/>
      </c>
      <c r="K36" s="296" t="str">
        <f>IF('[1]32'!K16="","",'[1]32'!K16)</f>
        <v/>
      </c>
      <c r="L36" s="296" t="str">
        <f>IF('[1]32'!L16="","",'[1]32'!L16)</f>
        <v/>
      </c>
      <c r="M36" s="296" t="str">
        <f>IF('[1]32'!M16="","",'[1]32'!M16)</f>
        <v/>
      </c>
      <c r="N36" s="296" t="str">
        <f>IF('[1]32'!N16="","",'[1]32'!N16)</f>
        <v/>
      </c>
      <c r="O36" s="296" t="str">
        <f>IF('[1]32'!O16="","",'[1]32'!O16)</f>
        <v/>
      </c>
      <c r="P36" s="296" t="str">
        <f>IF('[1]32'!P16="","",'[1]32'!P16)</f>
        <v/>
      </c>
      <c r="Q36" s="296" t="str">
        <f>IF('[1]32'!Q16="","",'[1]32'!Q16)</f>
        <v/>
      </c>
      <c r="R36" s="296" t="str">
        <f>IF('[1]32'!R16="","",'[1]32'!R16)</f>
        <v/>
      </c>
      <c r="S36" s="296" t="str">
        <f>IF('[1]32'!S16="","",'[1]32'!S16)</f>
        <v/>
      </c>
      <c r="T36" s="296" t="str">
        <f>IF('[1]32'!T16="","",'[1]32'!T16)</f>
        <v/>
      </c>
      <c r="U36" s="296" t="str">
        <f>IF('[1]32'!U16="","",'[1]32'!U16)</f>
        <v/>
      </c>
      <c r="V36" s="296" t="str">
        <f>IF('[1]32'!V16="","",'[1]32'!V16)</f>
        <v/>
      </c>
      <c r="W36" s="296" t="str">
        <f>IF('[1]32'!W16="","",'[1]32'!W16)</f>
        <v/>
      </c>
      <c r="X36" s="296" t="str">
        <f>IF('[1]32'!X16="","",'[1]32'!X16)</f>
        <v/>
      </c>
      <c r="Y36" s="297" t="str">
        <f>IF('[1]32'!Y16="","",'[1]32'!Y16)</f>
        <v/>
      </c>
    </row>
    <row r="37" spans="1:35" s="69" customFormat="1" ht="15" customHeight="1">
      <c r="A37" s="213"/>
      <c r="B37" s="312">
        <v>7</v>
      </c>
      <c r="C37" s="310" t="str">
        <f>IF('[1]32'!C17="","",'[1]32'!C17)</f>
        <v/>
      </c>
      <c r="D37" s="310" t="str">
        <f>IF('[1]32'!D17="","",'[1]32'!D17)</f>
        <v/>
      </c>
      <c r="E37" s="296" t="str">
        <f>IF('[1]32'!E17="","",'[1]32'!E17)</f>
        <v/>
      </c>
      <c r="F37" s="296" t="str">
        <f>IF('[1]32'!F17="","",'[1]32'!F17)</f>
        <v/>
      </c>
      <c r="G37" s="296" t="str">
        <f>IF('[1]32'!G17="","",'[1]32'!G17)</f>
        <v/>
      </c>
      <c r="H37" s="296" t="str">
        <f>IF('[1]32'!H17="","",'[1]32'!H17)</f>
        <v/>
      </c>
      <c r="I37" s="296" t="str">
        <f>IF('[1]32'!I17="","",'[1]32'!I17)</f>
        <v/>
      </c>
      <c r="J37" s="296" t="str">
        <f>IF('[1]32'!J17="","",'[1]32'!J17)</f>
        <v/>
      </c>
      <c r="K37" s="296" t="str">
        <f>IF('[1]32'!K17="","",'[1]32'!K17)</f>
        <v/>
      </c>
      <c r="L37" s="296" t="str">
        <f>IF('[1]32'!L17="","",'[1]32'!L17)</f>
        <v/>
      </c>
      <c r="M37" s="296" t="str">
        <f>IF('[1]32'!M17="","",'[1]32'!M17)</f>
        <v/>
      </c>
      <c r="N37" s="296" t="str">
        <f>IF('[1]32'!N17="","",'[1]32'!N17)</f>
        <v/>
      </c>
      <c r="O37" s="296" t="str">
        <f>IF('[1]32'!O17="","",'[1]32'!O17)</f>
        <v/>
      </c>
      <c r="P37" s="296" t="str">
        <f>IF('[1]32'!P17="","",'[1]32'!P17)</f>
        <v/>
      </c>
      <c r="Q37" s="296" t="str">
        <f>IF('[1]32'!Q17="","",'[1]32'!Q17)</f>
        <v/>
      </c>
      <c r="R37" s="296" t="str">
        <f>IF('[1]32'!R17="","",'[1]32'!R17)</f>
        <v/>
      </c>
      <c r="S37" s="296" t="str">
        <f>IF('[1]32'!S17="","",'[1]32'!S17)</f>
        <v/>
      </c>
      <c r="T37" s="296" t="str">
        <f>IF('[1]32'!T17="","",'[1]32'!T17)</f>
        <v/>
      </c>
      <c r="U37" s="296" t="str">
        <f>IF('[1]32'!U17="","",'[1]32'!U17)</f>
        <v/>
      </c>
      <c r="V37" s="296" t="str">
        <f>IF('[1]32'!V17="","",'[1]32'!V17)</f>
        <v/>
      </c>
      <c r="W37" s="296" t="str">
        <f>IF('[1]32'!W17="","",'[1]32'!W17)</f>
        <v/>
      </c>
      <c r="X37" s="296" t="str">
        <f>IF('[1]32'!X17="","",'[1]32'!X17)</f>
        <v/>
      </c>
      <c r="Y37" s="297" t="str">
        <f>IF('[1]32'!Y17="","",'[1]32'!Y17)</f>
        <v/>
      </c>
    </row>
    <row r="38" spans="1:35" s="69" customFormat="1" ht="15" customHeight="1">
      <c r="A38" s="213"/>
      <c r="B38" s="312">
        <v>8</v>
      </c>
      <c r="C38" s="310" t="str">
        <f>IF('[1]32'!C18="","",'[1]32'!C18)</f>
        <v/>
      </c>
      <c r="D38" s="310" t="str">
        <f>IF('[1]32'!D18="","",'[1]32'!D18)</f>
        <v/>
      </c>
      <c r="E38" s="296" t="str">
        <f>IF('[1]32'!E18="","",'[1]32'!E18)</f>
        <v/>
      </c>
      <c r="F38" s="296" t="str">
        <f>IF('[1]32'!F18="","",'[1]32'!F18)</f>
        <v/>
      </c>
      <c r="G38" s="296" t="str">
        <f>IF('[1]32'!G18="","",'[1]32'!G18)</f>
        <v/>
      </c>
      <c r="H38" s="296" t="str">
        <f>IF('[1]32'!H18="","",'[1]32'!H18)</f>
        <v/>
      </c>
      <c r="I38" s="296" t="str">
        <f>IF('[1]32'!I18="","",'[1]32'!I18)</f>
        <v/>
      </c>
      <c r="J38" s="296" t="str">
        <f>IF('[1]32'!J18="","",'[1]32'!J18)</f>
        <v/>
      </c>
      <c r="K38" s="296" t="str">
        <f>IF('[1]32'!K18="","",'[1]32'!K18)</f>
        <v/>
      </c>
      <c r="L38" s="296" t="str">
        <f>IF('[1]32'!L18="","",'[1]32'!L18)</f>
        <v/>
      </c>
      <c r="M38" s="296" t="str">
        <f>IF('[1]32'!M18="","",'[1]32'!M18)</f>
        <v/>
      </c>
      <c r="N38" s="296" t="str">
        <f>IF('[1]32'!N18="","",'[1]32'!N18)</f>
        <v/>
      </c>
      <c r="O38" s="296" t="str">
        <f>IF('[1]32'!O18="","",'[1]32'!O18)</f>
        <v/>
      </c>
      <c r="P38" s="296" t="str">
        <f>IF('[1]32'!P18="","",'[1]32'!P18)</f>
        <v/>
      </c>
      <c r="Q38" s="296" t="str">
        <f>IF('[1]32'!Q18="","",'[1]32'!Q18)</f>
        <v/>
      </c>
      <c r="R38" s="296" t="str">
        <f>IF('[1]32'!R18="","",'[1]32'!R18)</f>
        <v/>
      </c>
      <c r="S38" s="296" t="str">
        <f>IF('[1]32'!S18="","",'[1]32'!S18)</f>
        <v/>
      </c>
      <c r="T38" s="296" t="str">
        <f>IF('[1]32'!T18="","",'[1]32'!T18)</f>
        <v/>
      </c>
      <c r="U38" s="296" t="str">
        <f>IF('[1]32'!U18="","",'[1]32'!U18)</f>
        <v/>
      </c>
      <c r="V38" s="296" t="str">
        <f>IF('[1]32'!V18="","",'[1]32'!V18)</f>
        <v/>
      </c>
      <c r="W38" s="296" t="str">
        <f>IF('[1]32'!W18="","",'[1]32'!W18)</f>
        <v/>
      </c>
      <c r="X38" s="296" t="str">
        <f>IF('[1]32'!X18="","",'[1]32'!X18)</f>
        <v/>
      </c>
      <c r="Y38" s="297" t="str">
        <f>IF('[1]32'!Y18="","",'[1]32'!Y18)</f>
        <v/>
      </c>
    </row>
    <row r="39" spans="1:35" s="69" customFormat="1" ht="15" customHeight="1">
      <c r="A39" s="213"/>
      <c r="B39" s="312">
        <v>9</v>
      </c>
      <c r="C39" s="310" t="str">
        <f>IF('[1]32'!C19="","",'[1]32'!C19)</f>
        <v/>
      </c>
      <c r="D39" s="310" t="str">
        <f>IF('[1]32'!D19="","",'[1]32'!D19)</f>
        <v/>
      </c>
      <c r="E39" s="296" t="str">
        <f>IF('[1]32'!E19="","",'[1]32'!E19)</f>
        <v/>
      </c>
      <c r="F39" s="296" t="str">
        <f>IF('[1]32'!F19="","",'[1]32'!F19)</f>
        <v/>
      </c>
      <c r="G39" s="296" t="str">
        <f>IF('[1]32'!G19="","",'[1]32'!G19)</f>
        <v/>
      </c>
      <c r="H39" s="296" t="str">
        <f>IF('[1]32'!H19="","",'[1]32'!H19)</f>
        <v/>
      </c>
      <c r="I39" s="296" t="str">
        <f>IF('[1]32'!I19="","",'[1]32'!I19)</f>
        <v/>
      </c>
      <c r="J39" s="296" t="str">
        <f>IF('[1]32'!J19="","",'[1]32'!J19)</f>
        <v/>
      </c>
      <c r="K39" s="296" t="str">
        <f>IF('[1]32'!K19="","",'[1]32'!K19)</f>
        <v/>
      </c>
      <c r="L39" s="296" t="str">
        <f>IF('[1]32'!L19="","",'[1]32'!L19)</f>
        <v/>
      </c>
      <c r="M39" s="296" t="str">
        <f>IF('[1]32'!M19="","",'[1]32'!M19)</f>
        <v/>
      </c>
      <c r="N39" s="296" t="str">
        <f>IF('[1]32'!N19="","",'[1]32'!N19)</f>
        <v/>
      </c>
      <c r="O39" s="296" t="str">
        <f>IF('[1]32'!O19="","",'[1]32'!O19)</f>
        <v/>
      </c>
      <c r="P39" s="296" t="str">
        <f>IF('[1]32'!P19="","",'[1]32'!P19)</f>
        <v/>
      </c>
      <c r="Q39" s="296" t="str">
        <f>IF('[1]32'!Q19="","",'[1]32'!Q19)</f>
        <v/>
      </c>
      <c r="R39" s="296" t="str">
        <f>IF('[1]32'!R19="","",'[1]32'!R19)</f>
        <v/>
      </c>
      <c r="S39" s="296" t="str">
        <f>IF('[1]32'!S19="","",'[1]32'!S19)</f>
        <v/>
      </c>
      <c r="T39" s="296" t="str">
        <f>IF('[1]32'!T19="","",'[1]32'!T19)</f>
        <v/>
      </c>
      <c r="U39" s="296" t="str">
        <f>IF('[1]32'!U19="","",'[1]32'!U19)</f>
        <v/>
      </c>
      <c r="V39" s="296" t="str">
        <f>IF('[1]32'!V19="","",'[1]32'!V19)</f>
        <v/>
      </c>
      <c r="W39" s="296" t="str">
        <f>IF('[1]32'!W19="","",'[1]32'!W19)</f>
        <v/>
      </c>
      <c r="X39" s="296" t="str">
        <f>IF('[1]32'!X19="","",'[1]32'!X19)</f>
        <v/>
      </c>
      <c r="Y39" s="297" t="str">
        <f>IF('[1]32'!Y19="","",'[1]32'!Y19)</f>
        <v/>
      </c>
    </row>
    <row r="40" spans="1:35" s="69" customFormat="1" ht="15" customHeight="1">
      <c r="A40" s="213"/>
      <c r="B40" s="526">
        <v>10</v>
      </c>
      <c r="C40" s="527" t="str">
        <f>IF('[1]32'!C20="","",'[1]32'!C20)</f>
        <v/>
      </c>
      <c r="D40" s="527" t="str">
        <f>IF('[1]32'!D20="","",'[1]32'!D20)</f>
        <v/>
      </c>
      <c r="E40" s="506" t="str">
        <f>IF('[1]32'!E20="","",'[1]32'!E20)</f>
        <v/>
      </c>
      <c r="F40" s="506" t="str">
        <f>IF('[1]32'!F20="","",'[1]32'!F20)</f>
        <v/>
      </c>
      <c r="G40" s="506" t="str">
        <f>IF('[1]32'!G20="","",'[1]32'!G20)</f>
        <v/>
      </c>
      <c r="H40" s="506" t="str">
        <f>IF('[1]32'!H20="","",'[1]32'!H20)</f>
        <v/>
      </c>
      <c r="I40" s="506" t="str">
        <f>IF('[1]32'!I20="","",'[1]32'!I20)</f>
        <v/>
      </c>
      <c r="J40" s="506" t="str">
        <f>IF('[1]32'!J20="","",'[1]32'!J20)</f>
        <v/>
      </c>
      <c r="K40" s="506" t="str">
        <f>IF('[1]32'!K20="","",'[1]32'!K20)</f>
        <v/>
      </c>
      <c r="L40" s="506" t="str">
        <f>IF('[1]32'!L20="","",'[1]32'!L20)</f>
        <v/>
      </c>
      <c r="M40" s="506" t="str">
        <f>IF('[1]32'!M20="","",'[1]32'!M20)</f>
        <v/>
      </c>
      <c r="N40" s="506" t="str">
        <f>IF('[1]32'!N20="","",'[1]32'!N20)</f>
        <v/>
      </c>
      <c r="O40" s="506" t="str">
        <f>IF('[1]32'!O20="","",'[1]32'!O20)</f>
        <v/>
      </c>
      <c r="P40" s="506" t="str">
        <f>IF('[1]32'!P20="","",'[1]32'!P20)</f>
        <v/>
      </c>
      <c r="Q40" s="506" t="str">
        <f>IF('[1]32'!Q20="","",'[1]32'!Q20)</f>
        <v/>
      </c>
      <c r="R40" s="506" t="str">
        <f>IF('[1]32'!R20="","",'[1]32'!R20)</f>
        <v/>
      </c>
      <c r="S40" s="506" t="str">
        <f>IF('[1]32'!S20="","",'[1]32'!S20)</f>
        <v/>
      </c>
      <c r="T40" s="506" t="str">
        <f>IF('[1]32'!T20="","",'[1]32'!T20)</f>
        <v/>
      </c>
      <c r="U40" s="506" t="str">
        <f>IF('[1]32'!U20="","",'[1]32'!U20)</f>
        <v/>
      </c>
      <c r="V40" s="506" t="str">
        <f>IF('[1]32'!V20="","",'[1]32'!V20)</f>
        <v/>
      </c>
      <c r="W40" s="506" t="str">
        <f>IF('[1]32'!W20="","",'[1]32'!W20)</f>
        <v/>
      </c>
      <c r="X40" s="506" t="str">
        <f>IF('[1]32'!X20="","",'[1]32'!X20)</f>
        <v/>
      </c>
      <c r="Y40" s="297" t="str">
        <f>IF('[1]32'!Y20="","",'[1]32'!Y20)</f>
        <v/>
      </c>
    </row>
    <row r="41" spans="1:35" s="69" customFormat="1" ht="15" customHeight="1">
      <c r="A41" s="213"/>
      <c r="B41" s="773" t="s">
        <v>1110</v>
      </c>
      <c r="C41" s="773"/>
      <c r="D41" s="773"/>
      <c r="E41" s="773"/>
      <c r="F41" s="773"/>
      <c r="G41" s="773"/>
      <c r="H41" s="773"/>
      <c r="I41" s="773"/>
      <c r="J41" s="773"/>
      <c r="K41" s="773"/>
      <c r="L41" s="773"/>
      <c r="M41" s="773"/>
      <c r="N41" s="773"/>
      <c r="O41" s="773"/>
      <c r="P41" s="773"/>
      <c r="Q41" s="773"/>
      <c r="R41" s="773"/>
      <c r="S41" s="773"/>
      <c r="T41" s="773"/>
      <c r="U41" s="773"/>
      <c r="V41" s="773"/>
      <c r="W41" s="773"/>
      <c r="X41" s="773"/>
      <c r="Y41" s="297">
        <f>SUM(Y31:Y40)</f>
        <v>0</v>
      </c>
    </row>
    <row r="42" spans="1:35" s="69" customFormat="1">
      <c r="A42" s="213"/>
      <c r="B42" s="253"/>
      <c r="C42" s="247"/>
      <c r="D42" s="247"/>
      <c r="E42" s="247"/>
      <c r="F42" s="247"/>
      <c r="G42" s="247"/>
      <c r="H42" s="247"/>
      <c r="I42" s="247"/>
      <c r="J42" s="247"/>
      <c r="K42" s="247"/>
      <c r="L42" s="247"/>
      <c r="M42" s="247"/>
      <c r="N42" s="247"/>
      <c r="O42" s="247"/>
      <c r="P42" s="247"/>
      <c r="Q42" s="247"/>
      <c r="R42" s="247"/>
      <c r="S42" s="247"/>
      <c r="T42" s="247"/>
      <c r="U42" s="247"/>
      <c r="V42" s="247"/>
      <c r="W42" s="247"/>
      <c r="X42" s="72"/>
      <c r="Y42" s="72"/>
      <c r="Z42" s="72"/>
      <c r="AA42" s="72"/>
      <c r="AB42" s="72"/>
      <c r="AC42" s="72"/>
      <c r="AD42" s="72"/>
    </row>
    <row r="43" spans="1:35" s="69" customFormat="1" ht="13.5">
      <c r="A43" s="213"/>
      <c r="B43" s="249" t="s">
        <v>836</v>
      </c>
      <c r="C43" s="248"/>
      <c r="D43" s="235"/>
      <c r="E43" s="235"/>
      <c r="F43" s="235"/>
      <c r="G43" s="235"/>
      <c r="H43" s="235"/>
      <c r="I43" s="235"/>
      <c r="J43" s="235"/>
      <c r="K43" s="235"/>
      <c r="L43" s="235"/>
      <c r="M43" s="235"/>
      <c r="N43" s="235"/>
      <c r="O43" s="235"/>
      <c r="P43" s="235"/>
      <c r="Q43" s="235"/>
      <c r="R43" s="235"/>
      <c r="S43" s="235"/>
      <c r="T43" s="235"/>
      <c r="U43" s="235"/>
      <c r="V43" s="235"/>
      <c r="W43" s="213"/>
    </row>
    <row r="44" spans="1:35" s="75" customFormat="1">
      <c r="B44" s="165" t="s">
        <v>1560</v>
      </c>
      <c r="C44" s="76"/>
      <c r="D44" s="77"/>
      <c r="E44" s="77"/>
      <c r="F44" s="77"/>
      <c r="G44" s="77"/>
      <c r="H44" s="77"/>
      <c r="I44" s="77"/>
      <c r="J44" s="77"/>
      <c r="K44" s="77"/>
      <c r="L44" s="77"/>
      <c r="M44" s="77"/>
      <c r="N44" s="77"/>
      <c r="O44" s="77"/>
      <c r="P44" s="77"/>
      <c r="Q44" s="77"/>
      <c r="R44" s="77"/>
      <c r="S44" s="77"/>
      <c r="T44" s="77"/>
      <c r="U44" s="77"/>
      <c r="V44" s="77"/>
      <c r="W44" s="78"/>
      <c r="X44" s="79"/>
      <c r="Y44" s="80"/>
      <c r="Z44" s="80"/>
      <c r="AA44" s="80"/>
    </row>
    <row r="45" spans="1:35" s="70" customFormat="1" ht="165.75" customHeight="1">
      <c r="A45" s="111"/>
      <c r="B45" s="316"/>
      <c r="C45" s="317" t="str">
        <f>部門費!C3</f>
        <v>①燃やすごみ</v>
      </c>
      <c r="D45" s="538" t="str">
        <f>部門費!D3</f>
        <v>②燃やさないごみ</v>
      </c>
      <c r="E45" s="538" t="str">
        <f>部門費!E3</f>
        <v>③粗大ごみ</v>
      </c>
      <c r="F45" s="538" t="str">
        <f>部門費!F3</f>
        <v>④アルミ缶</v>
      </c>
      <c r="G45" s="538" t="str">
        <f>部門費!G3</f>
        <v>⑤スチール缶</v>
      </c>
      <c r="H45" s="538" t="str">
        <f>部門費!H3</f>
        <v>⑥無色のガラス製の容器</v>
      </c>
      <c r="I45" s="538" t="str">
        <f>部門費!I3</f>
        <v>⑦茶色のガラス製の容器</v>
      </c>
      <c r="J45" s="538" t="str">
        <f>部門費!J3</f>
        <v>⑧その他のガラス製の容器</v>
      </c>
      <c r="K45" s="538" t="str">
        <f>部門費!K3</f>
        <v>⑨リターナブルびん</v>
      </c>
      <c r="L45" s="538" t="str">
        <f>部門費!L3</f>
        <v>⑩ペットボトル</v>
      </c>
      <c r="M45" s="538" t="str">
        <f>部門費!M3</f>
        <v>⑪白色トレイ</v>
      </c>
      <c r="N45" s="538" t="str">
        <f>部門費!N3</f>
        <v>⑫プラスチック製容器包装</v>
      </c>
      <c r="O45" s="538" t="str">
        <f>部門費!O3</f>
        <v>⑬紙製容器包装</v>
      </c>
      <c r="P45" s="538" t="str">
        <f>部門費!P3</f>
        <v>⑭紙パック</v>
      </c>
      <c r="Q45" s="538" t="str">
        <f>部門費!Q3</f>
        <v>⑮段ボール</v>
      </c>
      <c r="R45" s="538" t="str">
        <f>部門費!R3</f>
        <v>⑯古紙</v>
      </c>
      <c r="S45" s="538" t="str">
        <f>部門費!S3</f>
        <v>⑰古布</v>
      </c>
      <c r="T45" s="538" t="str">
        <f>部門費!T3</f>
        <v>⑱生ごみ</v>
      </c>
      <c r="U45" s="538" t="str">
        <f>部門費!U3</f>
        <v>⑲廃油</v>
      </c>
      <c r="V45" s="538" t="str">
        <f>部門費!V3</f>
        <v>⑳小型家電</v>
      </c>
      <c r="W45" s="538" t="str">
        <f>部門費!W3</f>
        <v>㉑その他の資源ごみ</v>
      </c>
      <c r="X45" s="546" t="str">
        <f>部門費!X3</f>
        <v>㉒その他のごみ</v>
      </c>
      <c r="Y45" s="320" t="s">
        <v>1110</v>
      </c>
    </row>
    <row r="46" spans="1:35" s="75" customFormat="1" ht="33.75">
      <c r="B46" s="9" t="s">
        <v>574</v>
      </c>
      <c r="C46" s="281">
        <f ca="1">部門費!C131</f>
        <v>0</v>
      </c>
      <c r="D46" s="281">
        <f ca="1">部門費!D131</f>
        <v>0</v>
      </c>
      <c r="E46" s="281">
        <f ca="1">部門費!E131</f>
        <v>0</v>
      </c>
      <c r="F46" s="281">
        <f ca="1">部門費!F131</f>
        <v>0</v>
      </c>
      <c r="G46" s="281">
        <f ca="1">部門費!G131</f>
        <v>0</v>
      </c>
      <c r="H46" s="281">
        <f ca="1">部門費!H131</f>
        <v>0</v>
      </c>
      <c r="I46" s="281">
        <f ca="1">部門費!I131</f>
        <v>0</v>
      </c>
      <c r="J46" s="281">
        <f ca="1">部門費!J131</f>
        <v>0</v>
      </c>
      <c r="K46" s="281">
        <f ca="1">部門費!K131</f>
        <v>0</v>
      </c>
      <c r="L46" s="281">
        <f ca="1">部門費!L131</f>
        <v>0</v>
      </c>
      <c r="M46" s="281">
        <f ca="1">部門費!M131</f>
        <v>0</v>
      </c>
      <c r="N46" s="281">
        <f ca="1">部門費!N131</f>
        <v>0</v>
      </c>
      <c r="O46" s="281">
        <f ca="1">部門費!O131</f>
        <v>0</v>
      </c>
      <c r="P46" s="281">
        <f ca="1">部門費!P131</f>
        <v>0</v>
      </c>
      <c r="Q46" s="281">
        <f ca="1">部門費!Q131</f>
        <v>0</v>
      </c>
      <c r="R46" s="281">
        <f ca="1">部門費!R131</f>
        <v>0</v>
      </c>
      <c r="S46" s="281">
        <f ca="1">部門費!S131</f>
        <v>0</v>
      </c>
      <c r="T46" s="281">
        <f ca="1">部門費!T131</f>
        <v>0</v>
      </c>
      <c r="U46" s="281">
        <f ca="1">部門費!U131</f>
        <v>0</v>
      </c>
      <c r="V46" s="281">
        <f ca="1">部門費!V131</f>
        <v>0</v>
      </c>
      <c r="W46" s="281">
        <f ca="1">部門費!W131</f>
        <v>0</v>
      </c>
      <c r="X46" s="281">
        <f ca="1">部門費!X131</f>
        <v>0</v>
      </c>
      <c r="Y46" s="281">
        <f ca="1">部門費!Y131</f>
        <v>0</v>
      </c>
    </row>
    <row r="47" spans="1:35" s="75" customFormat="1" ht="33.75">
      <c r="B47" s="9" t="s">
        <v>1559</v>
      </c>
      <c r="C47" s="282">
        <f ca="1">部門費!C132</f>
        <v>0</v>
      </c>
      <c r="D47" s="282">
        <f ca="1">部門費!D132</f>
        <v>0</v>
      </c>
      <c r="E47" s="282">
        <f ca="1">部門費!E132</f>
        <v>0</v>
      </c>
      <c r="F47" s="282">
        <f ca="1">部門費!F132</f>
        <v>0</v>
      </c>
      <c r="G47" s="282">
        <f ca="1">部門費!G132</f>
        <v>0</v>
      </c>
      <c r="H47" s="282">
        <f ca="1">部門費!H132</f>
        <v>0</v>
      </c>
      <c r="I47" s="282">
        <f ca="1">部門費!I132</f>
        <v>0</v>
      </c>
      <c r="J47" s="282">
        <f ca="1">部門費!J132</f>
        <v>0</v>
      </c>
      <c r="K47" s="282">
        <f ca="1">部門費!K132</f>
        <v>0</v>
      </c>
      <c r="L47" s="282">
        <f ca="1">部門費!L132</f>
        <v>0</v>
      </c>
      <c r="M47" s="282">
        <f ca="1">部門費!M132</f>
        <v>0</v>
      </c>
      <c r="N47" s="282">
        <f ca="1">部門費!N132</f>
        <v>0</v>
      </c>
      <c r="O47" s="282">
        <f ca="1">部門費!O132</f>
        <v>0</v>
      </c>
      <c r="P47" s="282">
        <f ca="1">部門費!P132</f>
        <v>0</v>
      </c>
      <c r="Q47" s="282">
        <f ca="1">部門費!Q132</f>
        <v>0</v>
      </c>
      <c r="R47" s="282">
        <f ca="1">部門費!R132</f>
        <v>0</v>
      </c>
      <c r="S47" s="282">
        <f ca="1">部門費!S132</f>
        <v>0</v>
      </c>
      <c r="T47" s="282">
        <f ca="1">部門費!T132</f>
        <v>0</v>
      </c>
      <c r="U47" s="282">
        <f ca="1">部門費!U132</f>
        <v>0</v>
      </c>
      <c r="V47" s="282">
        <f ca="1">部門費!V132</f>
        <v>0</v>
      </c>
      <c r="W47" s="282">
        <f ca="1">部門費!W132</f>
        <v>0</v>
      </c>
      <c r="X47" s="282">
        <f ca="1">部門費!X132</f>
        <v>0</v>
      </c>
      <c r="Y47" s="282">
        <f ca="1">部門費!Y132</f>
        <v>0</v>
      </c>
    </row>
    <row r="48" spans="1:35" s="75" customFormat="1">
      <c r="B48" s="82"/>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F48" s="79"/>
      <c r="AG48" s="80"/>
      <c r="AH48" s="80"/>
      <c r="AI48" s="80"/>
    </row>
    <row r="49" spans="1:35" s="60" customFormat="1" ht="21.75" customHeight="1">
      <c r="A49" s="259" t="s">
        <v>1561</v>
      </c>
      <c r="B49" s="259" t="s">
        <v>988</v>
      </c>
      <c r="C49" s="62"/>
      <c r="D49" s="62"/>
      <c r="E49" s="62"/>
      <c r="F49" s="62"/>
      <c r="G49" s="62"/>
      <c r="H49" s="62"/>
      <c r="I49" s="62"/>
      <c r="J49" s="62"/>
      <c r="K49" s="62"/>
      <c r="L49" s="62"/>
      <c r="M49" s="62"/>
      <c r="N49" s="62"/>
      <c r="O49" s="62"/>
      <c r="P49" s="62"/>
      <c r="Q49" s="62"/>
      <c r="R49" s="62"/>
      <c r="S49" s="62"/>
      <c r="T49" s="62"/>
      <c r="U49" s="62"/>
      <c r="V49" s="62"/>
      <c r="W49" s="62"/>
      <c r="X49" s="61"/>
      <c r="Y49" s="61"/>
      <c r="Z49" s="61"/>
      <c r="AA49" s="61"/>
      <c r="AB49" s="61"/>
      <c r="AC49" s="61"/>
      <c r="AD49" s="61"/>
    </row>
    <row r="50" spans="1:35" s="75" customFormat="1">
      <c r="C50" s="76"/>
      <c r="D50" s="77"/>
      <c r="E50" s="77"/>
      <c r="F50" s="77"/>
      <c r="G50" s="77"/>
      <c r="H50" s="77"/>
      <c r="I50" s="77"/>
      <c r="J50" s="77"/>
      <c r="K50" s="77"/>
      <c r="L50" s="77"/>
      <c r="M50" s="77"/>
      <c r="N50" s="77"/>
      <c r="O50" s="77"/>
      <c r="P50" s="77"/>
      <c r="Q50" s="77"/>
      <c r="R50" s="77"/>
      <c r="S50" s="77"/>
      <c r="T50" s="77"/>
      <c r="U50" s="77"/>
      <c r="V50" s="77"/>
      <c r="W50" s="77"/>
      <c r="X50" s="77"/>
      <c r="Y50" s="77"/>
      <c r="Z50" s="77"/>
      <c r="AA50" s="77"/>
      <c r="AB50" s="77"/>
      <c r="AC50" s="77"/>
      <c r="AD50" s="77"/>
      <c r="AE50" s="78"/>
      <c r="AF50" s="79"/>
      <c r="AG50" s="80"/>
      <c r="AH50" s="80"/>
      <c r="AI50" s="80"/>
    </row>
    <row r="51" spans="1:35" s="89" customFormat="1" ht="23.25" customHeight="1">
      <c r="B51" s="107" t="s">
        <v>1727</v>
      </c>
      <c r="C51" s="92"/>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77"/>
      <c r="AE51" s="93"/>
      <c r="AF51" s="94"/>
      <c r="AG51" s="94"/>
      <c r="AH51" s="94"/>
    </row>
    <row r="52" spans="1:35" s="89" customFormat="1" ht="18.75" customHeight="1" thickBot="1">
      <c r="B52" s="117" t="s">
        <v>713</v>
      </c>
      <c r="C52" s="91"/>
      <c r="D52" s="92"/>
      <c r="E52" s="92"/>
      <c r="F52" s="92"/>
      <c r="G52" s="92"/>
      <c r="H52" s="92"/>
      <c r="I52" s="92"/>
      <c r="J52" s="92"/>
      <c r="K52" s="92"/>
      <c r="L52" s="92"/>
      <c r="M52" s="92"/>
      <c r="N52" s="92"/>
      <c r="O52" s="92"/>
      <c r="P52" s="92"/>
      <c r="Q52" s="92"/>
      <c r="R52" s="92"/>
      <c r="S52" s="92"/>
      <c r="T52" s="92"/>
      <c r="U52" s="92"/>
      <c r="V52" s="92"/>
      <c r="W52" s="92"/>
      <c r="X52" s="92"/>
      <c r="Y52" s="92"/>
      <c r="Z52" s="92"/>
      <c r="AA52" s="92"/>
      <c r="AB52" s="92"/>
      <c r="AC52" s="92"/>
      <c r="AD52" s="92"/>
      <c r="AE52" s="78"/>
      <c r="AF52" s="93"/>
      <c r="AG52" s="94"/>
      <c r="AH52" s="94"/>
      <c r="AI52" s="94"/>
    </row>
    <row r="53" spans="1:35" s="89" customFormat="1" ht="18.75" customHeight="1" thickBot="1">
      <c r="B53" s="562" t="s">
        <v>1806</v>
      </c>
      <c r="C53" s="563"/>
      <c r="D53" s="563"/>
      <c r="E53" s="563"/>
      <c r="F53" s="563"/>
      <c r="G53" s="563"/>
      <c r="H53" s="563"/>
      <c r="I53" s="563"/>
      <c r="J53" s="563"/>
      <c r="K53" s="563"/>
      <c r="L53" s="563"/>
      <c r="M53" s="563"/>
      <c r="N53" s="563"/>
      <c r="O53" s="563"/>
      <c r="P53" s="563"/>
      <c r="Q53" s="563"/>
      <c r="R53" s="563"/>
      <c r="S53" s="563"/>
      <c r="T53" s="563"/>
      <c r="U53" s="563"/>
      <c r="V53" s="563"/>
      <c r="W53" s="564"/>
      <c r="X53" s="95"/>
      <c r="Y53" s="95"/>
      <c r="Z53" s="95"/>
      <c r="AA53" s="95"/>
      <c r="AB53" s="95"/>
      <c r="AC53" s="92"/>
      <c r="AD53" s="92"/>
      <c r="AE53" s="78"/>
      <c r="AF53" s="93"/>
      <c r="AG53" s="94"/>
      <c r="AH53" s="94"/>
      <c r="AI53" s="94"/>
    </row>
    <row r="54" spans="1:35" s="89" customFormat="1" ht="18.75" customHeight="1">
      <c r="B54" s="108" t="s">
        <v>1807</v>
      </c>
      <c r="C54" s="91"/>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78"/>
      <c r="AF54" s="93"/>
      <c r="AG54" s="94"/>
      <c r="AH54" s="94"/>
      <c r="AI54" s="94"/>
    </row>
    <row r="55" spans="1:35" s="111" customFormat="1" ht="165.75" customHeight="1">
      <c r="B55" s="389" t="s">
        <v>518</v>
      </c>
      <c r="C55" s="317" t="str">
        <f>部門費!C3</f>
        <v>①燃やすごみ</v>
      </c>
      <c r="D55" s="538" t="str">
        <f>部門費!D3</f>
        <v>②燃やさないごみ</v>
      </c>
      <c r="E55" s="538" t="str">
        <f>部門費!E3</f>
        <v>③粗大ごみ</v>
      </c>
      <c r="F55" s="538" t="str">
        <f>部門費!F3</f>
        <v>④アルミ缶</v>
      </c>
      <c r="G55" s="538" t="str">
        <f>部門費!G3</f>
        <v>⑤スチール缶</v>
      </c>
      <c r="H55" s="538" t="str">
        <f>部門費!H3</f>
        <v>⑥無色のガラス製の容器</v>
      </c>
      <c r="I55" s="538" t="str">
        <f>部門費!I3</f>
        <v>⑦茶色のガラス製の容器</v>
      </c>
      <c r="J55" s="538" t="str">
        <f>部門費!J3</f>
        <v>⑧その他のガラス製の容器</v>
      </c>
      <c r="K55" s="538" t="str">
        <f>部門費!K3</f>
        <v>⑨リターナブルびん</v>
      </c>
      <c r="L55" s="538" t="str">
        <f>部門費!L3</f>
        <v>⑩ペットボトル</v>
      </c>
      <c r="M55" s="538" t="str">
        <f>部門費!M3</f>
        <v>⑪白色トレイ</v>
      </c>
      <c r="N55" s="538" t="str">
        <f>部門費!N3</f>
        <v>⑫プラスチック製容器包装</v>
      </c>
      <c r="O55" s="538" t="str">
        <f>部門費!O3</f>
        <v>⑬紙製容器包装</v>
      </c>
      <c r="P55" s="538" t="str">
        <f>部門費!P3</f>
        <v>⑭紙パック</v>
      </c>
      <c r="Q55" s="538" t="str">
        <f>部門費!Q3</f>
        <v>⑮段ボール</v>
      </c>
      <c r="R55" s="538" t="str">
        <f>部門費!R3</f>
        <v>⑯古紙</v>
      </c>
      <c r="S55" s="538" t="str">
        <f>部門費!S3</f>
        <v>⑰古布</v>
      </c>
      <c r="T55" s="538" t="str">
        <f>部門費!T3</f>
        <v>⑱生ごみ</v>
      </c>
      <c r="U55" s="538" t="str">
        <f>部門費!U3</f>
        <v>⑲廃油</v>
      </c>
      <c r="V55" s="538" t="str">
        <f>部門費!V3</f>
        <v>⑳小型家電</v>
      </c>
      <c r="W55" s="538" t="str">
        <f>部門費!W3</f>
        <v>㉑その他の資源ごみ</v>
      </c>
      <c r="X55" s="546" t="str">
        <f>部門費!X3</f>
        <v>㉒その他のごみ</v>
      </c>
      <c r="Y55" s="80"/>
      <c r="Z55" s="75"/>
      <c r="AA55" s="75"/>
    </row>
    <row r="56" spans="1:35" s="75" customFormat="1" ht="12" customHeight="1">
      <c r="B56" s="177">
        <v>1</v>
      </c>
      <c r="C56" s="305">
        <f t="shared" ref="C56:X56" si="0">IF($Y31="",0,IF(C31=1,$Y31,0))</f>
        <v>0</v>
      </c>
      <c r="D56" s="305">
        <f t="shared" si="0"/>
        <v>0</v>
      </c>
      <c r="E56" s="305">
        <f t="shared" si="0"/>
        <v>0</v>
      </c>
      <c r="F56" s="305">
        <f t="shared" si="0"/>
        <v>0</v>
      </c>
      <c r="G56" s="305">
        <f t="shared" si="0"/>
        <v>0</v>
      </c>
      <c r="H56" s="305">
        <f t="shared" si="0"/>
        <v>0</v>
      </c>
      <c r="I56" s="305">
        <f t="shared" si="0"/>
        <v>0</v>
      </c>
      <c r="J56" s="305">
        <f t="shared" si="0"/>
        <v>0</v>
      </c>
      <c r="K56" s="305">
        <f t="shared" si="0"/>
        <v>0</v>
      </c>
      <c r="L56" s="305">
        <f t="shared" si="0"/>
        <v>0</v>
      </c>
      <c r="M56" s="305">
        <f t="shared" si="0"/>
        <v>0</v>
      </c>
      <c r="N56" s="305">
        <f t="shared" si="0"/>
        <v>0</v>
      </c>
      <c r="O56" s="305">
        <f t="shared" si="0"/>
        <v>0</v>
      </c>
      <c r="P56" s="305">
        <f t="shared" si="0"/>
        <v>0</v>
      </c>
      <c r="Q56" s="305">
        <f t="shared" si="0"/>
        <v>0</v>
      </c>
      <c r="R56" s="305">
        <f t="shared" si="0"/>
        <v>0</v>
      </c>
      <c r="S56" s="305">
        <f t="shared" si="0"/>
        <v>0</v>
      </c>
      <c r="T56" s="305">
        <f t="shared" si="0"/>
        <v>0</v>
      </c>
      <c r="U56" s="305">
        <f t="shared" si="0"/>
        <v>0</v>
      </c>
      <c r="V56" s="305">
        <f t="shared" si="0"/>
        <v>0</v>
      </c>
      <c r="W56" s="305">
        <f t="shared" si="0"/>
        <v>0</v>
      </c>
      <c r="X56" s="305">
        <f t="shared" si="0"/>
        <v>0</v>
      </c>
      <c r="Y56" s="80"/>
      <c r="Z56" s="80"/>
      <c r="AA56" s="80"/>
    </row>
    <row r="57" spans="1:35" s="75" customFormat="1" ht="12" customHeight="1">
      <c r="B57" s="177">
        <v>2</v>
      </c>
      <c r="C57" s="305">
        <f t="shared" ref="C57:X57" si="1">IF($Y32="",0,IF(C32=1,$Y32,0))</f>
        <v>0</v>
      </c>
      <c r="D57" s="305">
        <f t="shared" si="1"/>
        <v>0</v>
      </c>
      <c r="E57" s="305">
        <f t="shared" si="1"/>
        <v>0</v>
      </c>
      <c r="F57" s="305">
        <f t="shared" si="1"/>
        <v>0</v>
      </c>
      <c r="G57" s="305">
        <f t="shared" si="1"/>
        <v>0</v>
      </c>
      <c r="H57" s="305">
        <f t="shared" si="1"/>
        <v>0</v>
      </c>
      <c r="I57" s="305">
        <f t="shared" si="1"/>
        <v>0</v>
      </c>
      <c r="J57" s="305">
        <f t="shared" si="1"/>
        <v>0</v>
      </c>
      <c r="K57" s="305">
        <f t="shared" si="1"/>
        <v>0</v>
      </c>
      <c r="L57" s="305">
        <f t="shared" si="1"/>
        <v>0</v>
      </c>
      <c r="M57" s="305">
        <f t="shared" si="1"/>
        <v>0</v>
      </c>
      <c r="N57" s="305">
        <f t="shared" si="1"/>
        <v>0</v>
      </c>
      <c r="O57" s="305">
        <f t="shared" si="1"/>
        <v>0</v>
      </c>
      <c r="P57" s="305">
        <f t="shared" si="1"/>
        <v>0</v>
      </c>
      <c r="Q57" s="305">
        <f t="shared" si="1"/>
        <v>0</v>
      </c>
      <c r="R57" s="305">
        <f t="shared" si="1"/>
        <v>0</v>
      </c>
      <c r="S57" s="305">
        <f t="shared" si="1"/>
        <v>0</v>
      </c>
      <c r="T57" s="305">
        <f t="shared" si="1"/>
        <v>0</v>
      </c>
      <c r="U57" s="305">
        <f t="shared" si="1"/>
        <v>0</v>
      </c>
      <c r="V57" s="305">
        <f t="shared" si="1"/>
        <v>0</v>
      </c>
      <c r="W57" s="305">
        <f t="shared" si="1"/>
        <v>0</v>
      </c>
      <c r="X57" s="305">
        <f t="shared" si="1"/>
        <v>0</v>
      </c>
      <c r="Y57" s="80"/>
      <c r="Z57" s="80"/>
      <c r="AA57" s="80"/>
    </row>
    <row r="58" spans="1:35" s="75" customFormat="1">
      <c r="B58" s="177">
        <v>3</v>
      </c>
      <c r="C58" s="305">
        <f t="shared" ref="C58:X58" si="2">IF($Y33="",0,IF(C33=1,$Y33,0))</f>
        <v>0</v>
      </c>
      <c r="D58" s="305">
        <f t="shared" si="2"/>
        <v>0</v>
      </c>
      <c r="E58" s="305">
        <f t="shared" si="2"/>
        <v>0</v>
      </c>
      <c r="F58" s="305">
        <f t="shared" si="2"/>
        <v>0</v>
      </c>
      <c r="G58" s="305">
        <f t="shared" si="2"/>
        <v>0</v>
      </c>
      <c r="H58" s="305">
        <f t="shared" si="2"/>
        <v>0</v>
      </c>
      <c r="I58" s="305">
        <f t="shared" si="2"/>
        <v>0</v>
      </c>
      <c r="J58" s="305">
        <f t="shared" si="2"/>
        <v>0</v>
      </c>
      <c r="K58" s="305">
        <f t="shared" si="2"/>
        <v>0</v>
      </c>
      <c r="L58" s="305">
        <f t="shared" si="2"/>
        <v>0</v>
      </c>
      <c r="M58" s="305">
        <f t="shared" si="2"/>
        <v>0</v>
      </c>
      <c r="N58" s="305">
        <f t="shared" si="2"/>
        <v>0</v>
      </c>
      <c r="O58" s="305">
        <f t="shared" si="2"/>
        <v>0</v>
      </c>
      <c r="P58" s="305">
        <f t="shared" si="2"/>
        <v>0</v>
      </c>
      <c r="Q58" s="305">
        <f t="shared" si="2"/>
        <v>0</v>
      </c>
      <c r="R58" s="305">
        <f t="shared" si="2"/>
        <v>0</v>
      </c>
      <c r="S58" s="305">
        <f t="shared" si="2"/>
        <v>0</v>
      </c>
      <c r="T58" s="305">
        <f t="shared" si="2"/>
        <v>0</v>
      </c>
      <c r="U58" s="305">
        <f t="shared" si="2"/>
        <v>0</v>
      </c>
      <c r="V58" s="305">
        <f t="shared" si="2"/>
        <v>0</v>
      </c>
      <c r="W58" s="305">
        <f t="shared" si="2"/>
        <v>0</v>
      </c>
      <c r="X58" s="305">
        <f t="shared" si="2"/>
        <v>0</v>
      </c>
      <c r="Y58" s="80"/>
      <c r="Z58" s="80"/>
      <c r="AA58" s="80"/>
    </row>
    <row r="59" spans="1:35" s="75" customFormat="1">
      <c r="B59" s="177">
        <v>4</v>
      </c>
      <c r="C59" s="305">
        <f t="shared" ref="C59:X59" si="3">IF($Y34="",0,IF(C34=1,$Y34,0))</f>
        <v>0</v>
      </c>
      <c r="D59" s="305">
        <f t="shared" si="3"/>
        <v>0</v>
      </c>
      <c r="E59" s="305">
        <f t="shared" si="3"/>
        <v>0</v>
      </c>
      <c r="F59" s="305">
        <f t="shared" si="3"/>
        <v>0</v>
      </c>
      <c r="G59" s="305">
        <f t="shared" si="3"/>
        <v>0</v>
      </c>
      <c r="H59" s="305">
        <f t="shared" si="3"/>
        <v>0</v>
      </c>
      <c r="I59" s="305">
        <f t="shared" si="3"/>
        <v>0</v>
      </c>
      <c r="J59" s="305">
        <f t="shared" si="3"/>
        <v>0</v>
      </c>
      <c r="K59" s="305">
        <f t="shared" si="3"/>
        <v>0</v>
      </c>
      <c r="L59" s="305">
        <f t="shared" si="3"/>
        <v>0</v>
      </c>
      <c r="M59" s="305">
        <f t="shared" si="3"/>
        <v>0</v>
      </c>
      <c r="N59" s="305">
        <f t="shared" si="3"/>
        <v>0</v>
      </c>
      <c r="O59" s="305">
        <f t="shared" si="3"/>
        <v>0</v>
      </c>
      <c r="P59" s="305">
        <f t="shared" si="3"/>
        <v>0</v>
      </c>
      <c r="Q59" s="305">
        <f t="shared" si="3"/>
        <v>0</v>
      </c>
      <c r="R59" s="305">
        <f t="shared" si="3"/>
        <v>0</v>
      </c>
      <c r="S59" s="305">
        <f t="shared" si="3"/>
        <v>0</v>
      </c>
      <c r="T59" s="305">
        <f t="shared" si="3"/>
        <v>0</v>
      </c>
      <c r="U59" s="305">
        <f t="shared" si="3"/>
        <v>0</v>
      </c>
      <c r="V59" s="305">
        <f t="shared" si="3"/>
        <v>0</v>
      </c>
      <c r="W59" s="305">
        <f t="shared" si="3"/>
        <v>0</v>
      </c>
      <c r="X59" s="305">
        <f t="shared" si="3"/>
        <v>0</v>
      </c>
      <c r="Y59" s="80"/>
      <c r="Z59" s="80"/>
      <c r="AA59" s="80"/>
    </row>
    <row r="60" spans="1:35" s="75" customFormat="1">
      <c r="B60" s="177">
        <v>5</v>
      </c>
      <c r="C60" s="305">
        <f t="shared" ref="C60:X60" si="4">IF($Y35="",0,IF(C35=1,$Y35,0))</f>
        <v>0</v>
      </c>
      <c r="D60" s="305">
        <f t="shared" si="4"/>
        <v>0</v>
      </c>
      <c r="E60" s="305">
        <f t="shared" si="4"/>
        <v>0</v>
      </c>
      <c r="F60" s="305">
        <f t="shared" si="4"/>
        <v>0</v>
      </c>
      <c r="G60" s="305">
        <f t="shared" si="4"/>
        <v>0</v>
      </c>
      <c r="H60" s="305">
        <f t="shared" si="4"/>
        <v>0</v>
      </c>
      <c r="I60" s="305">
        <f t="shared" si="4"/>
        <v>0</v>
      </c>
      <c r="J60" s="305">
        <f t="shared" si="4"/>
        <v>0</v>
      </c>
      <c r="K60" s="305">
        <f t="shared" si="4"/>
        <v>0</v>
      </c>
      <c r="L60" s="305">
        <f t="shared" si="4"/>
        <v>0</v>
      </c>
      <c r="M60" s="305">
        <f t="shared" si="4"/>
        <v>0</v>
      </c>
      <c r="N60" s="305">
        <f t="shared" si="4"/>
        <v>0</v>
      </c>
      <c r="O60" s="305">
        <f t="shared" si="4"/>
        <v>0</v>
      </c>
      <c r="P60" s="305">
        <f t="shared" si="4"/>
        <v>0</v>
      </c>
      <c r="Q60" s="305">
        <f t="shared" si="4"/>
        <v>0</v>
      </c>
      <c r="R60" s="305">
        <f t="shared" si="4"/>
        <v>0</v>
      </c>
      <c r="S60" s="305">
        <f t="shared" si="4"/>
        <v>0</v>
      </c>
      <c r="T60" s="305">
        <f t="shared" si="4"/>
        <v>0</v>
      </c>
      <c r="U60" s="305">
        <f t="shared" si="4"/>
        <v>0</v>
      </c>
      <c r="V60" s="305">
        <f t="shared" si="4"/>
        <v>0</v>
      </c>
      <c r="W60" s="305">
        <f t="shared" si="4"/>
        <v>0</v>
      </c>
      <c r="X60" s="305">
        <f t="shared" si="4"/>
        <v>0</v>
      </c>
      <c r="Y60" s="80"/>
      <c r="Z60" s="80"/>
      <c r="AA60" s="80"/>
    </row>
    <row r="61" spans="1:35" s="75" customFormat="1">
      <c r="B61" s="177">
        <v>6</v>
      </c>
      <c r="C61" s="305">
        <f t="shared" ref="C61:X61" si="5">IF($Y36="",0,IF(C36=1,$Y36,0))</f>
        <v>0</v>
      </c>
      <c r="D61" s="305">
        <f t="shared" si="5"/>
        <v>0</v>
      </c>
      <c r="E61" s="305">
        <f t="shared" si="5"/>
        <v>0</v>
      </c>
      <c r="F61" s="305">
        <f t="shared" si="5"/>
        <v>0</v>
      </c>
      <c r="G61" s="305">
        <f t="shared" si="5"/>
        <v>0</v>
      </c>
      <c r="H61" s="305">
        <f t="shared" si="5"/>
        <v>0</v>
      </c>
      <c r="I61" s="305">
        <f t="shared" si="5"/>
        <v>0</v>
      </c>
      <c r="J61" s="305">
        <f t="shared" si="5"/>
        <v>0</v>
      </c>
      <c r="K61" s="305">
        <f t="shared" si="5"/>
        <v>0</v>
      </c>
      <c r="L61" s="305">
        <f t="shared" si="5"/>
        <v>0</v>
      </c>
      <c r="M61" s="305">
        <f t="shared" si="5"/>
        <v>0</v>
      </c>
      <c r="N61" s="305">
        <f t="shared" si="5"/>
        <v>0</v>
      </c>
      <c r="O61" s="305">
        <f t="shared" si="5"/>
        <v>0</v>
      </c>
      <c r="P61" s="305">
        <f t="shared" si="5"/>
        <v>0</v>
      </c>
      <c r="Q61" s="305">
        <f t="shared" si="5"/>
        <v>0</v>
      </c>
      <c r="R61" s="305">
        <f t="shared" si="5"/>
        <v>0</v>
      </c>
      <c r="S61" s="305">
        <f t="shared" si="5"/>
        <v>0</v>
      </c>
      <c r="T61" s="305">
        <f t="shared" si="5"/>
        <v>0</v>
      </c>
      <c r="U61" s="305">
        <f t="shared" si="5"/>
        <v>0</v>
      </c>
      <c r="V61" s="305">
        <f t="shared" si="5"/>
        <v>0</v>
      </c>
      <c r="W61" s="305">
        <f t="shared" si="5"/>
        <v>0</v>
      </c>
      <c r="X61" s="305">
        <f t="shared" si="5"/>
        <v>0</v>
      </c>
      <c r="Y61" s="80"/>
      <c r="Z61" s="80"/>
      <c r="AA61" s="80"/>
    </row>
    <row r="62" spans="1:35" s="75" customFormat="1">
      <c r="B62" s="177">
        <v>7</v>
      </c>
      <c r="C62" s="305">
        <f t="shared" ref="C62:X62" si="6">IF($Y37="",0,IF(C37=1,$Y37,0))</f>
        <v>0</v>
      </c>
      <c r="D62" s="305">
        <f t="shared" si="6"/>
        <v>0</v>
      </c>
      <c r="E62" s="305">
        <f t="shared" si="6"/>
        <v>0</v>
      </c>
      <c r="F62" s="305">
        <f t="shared" si="6"/>
        <v>0</v>
      </c>
      <c r="G62" s="305">
        <f t="shared" si="6"/>
        <v>0</v>
      </c>
      <c r="H62" s="305">
        <f t="shared" si="6"/>
        <v>0</v>
      </c>
      <c r="I62" s="305">
        <f t="shared" si="6"/>
        <v>0</v>
      </c>
      <c r="J62" s="305">
        <f t="shared" si="6"/>
        <v>0</v>
      </c>
      <c r="K62" s="305">
        <f t="shared" si="6"/>
        <v>0</v>
      </c>
      <c r="L62" s="305">
        <f t="shared" si="6"/>
        <v>0</v>
      </c>
      <c r="M62" s="305">
        <f t="shared" si="6"/>
        <v>0</v>
      </c>
      <c r="N62" s="305">
        <f t="shared" si="6"/>
        <v>0</v>
      </c>
      <c r="O62" s="305">
        <f t="shared" si="6"/>
        <v>0</v>
      </c>
      <c r="P62" s="305">
        <f t="shared" si="6"/>
        <v>0</v>
      </c>
      <c r="Q62" s="305">
        <f t="shared" si="6"/>
        <v>0</v>
      </c>
      <c r="R62" s="305">
        <f t="shared" si="6"/>
        <v>0</v>
      </c>
      <c r="S62" s="305">
        <f t="shared" si="6"/>
        <v>0</v>
      </c>
      <c r="T62" s="305">
        <f t="shared" si="6"/>
        <v>0</v>
      </c>
      <c r="U62" s="305">
        <f t="shared" si="6"/>
        <v>0</v>
      </c>
      <c r="V62" s="305">
        <f t="shared" si="6"/>
        <v>0</v>
      </c>
      <c r="W62" s="305">
        <f t="shared" si="6"/>
        <v>0</v>
      </c>
      <c r="X62" s="305">
        <f t="shared" si="6"/>
        <v>0</v>
      </c>
      <c r="Y62" s="80"/>
      <c r="Z62" s="80"/>
      <c r="AA62" s="80"/>
    </row>
    <row r="63" spans="1:35" s="75" customFormat="1">
      <c r="B63" s="177">
        <v>8</v>
      </c>
      <c r="C63" s="305">
        <f t="shared" ref="C63:X63" si="7">IF($Y38="",0,IF(C38=1,$Y38,0))</f>
        <v>0</v>
      </c>
      <c r="D63" s="305">
        <f t="shared" si="7"/>
        <v>0</v>
      </c>
      <c r="E63" s="305">
        <f t="shared" si="7"/>
        <v>0</v>
      </c>
      <c r="F63" s="305">
        <f t="shared" si="7"/>
        <v>0</v>
      </c>
      <c r="G63" s="305">
        <f t="shared" si="7"/>
        <v>0</v>
      </c>
      <c r="H63" s="305">
        <f t="shared" si="7"/>
        <v>0</v>
      </c>
      <c r="I63" s="305">
        <f t="shared" si="7"/>
        <v>0</v>
      </c>
      <c r="J63" s="305">
        <f t="shared" si="7"/>
        <v>0</v>
      </c>
      <c r="K63" s="305">
        <f t="shared" si="7"/>
        <v>0</v>
      </c>
      <c r="L63" s="305">
        <f t="shared" si="7"/>
        <v>0</v>
      </c>
      <c r="M63" s="305">
        <f t="shared" si="7"/>
        <v>0</v>
      </c>
      <c r="N63" s="305">
        <f t="shared" si="7"/>
        <v>0</v>
      </c>
      <c r="O63" s="305">
        <f t="shared" si="7"/>
        <v>0</v>
      </c>
      <c r="P63" s="305">
        <f t="shared" si="7"/>
        <v>0</v>
      </c>
      <c r="Q63" s="305">
        <f t="shared" si="7"/>
        <v>0</v>
      </c>
      <c r="R63" s="305">
        <f t="shared" si="7"/>
        <v>0</v>
      </c>
      <c r="S63" s="305">
        <f t="shared" si="7"/>
        <v>0</v>
      </c>
      <c r="T63" s="305">
        <f t="shared" si="7"/>
        <v>0</v>
      </c>
      <c r="U63" s="305">
        <f t="shared" si="7"/>
        <v>0</v>
      </c>
      <c r="V63" s="305">
        <f t="shared" si="7"/>
        <v>0</v>
      </c>
      <c r="W63" s="305">
        <f t="shared" si="7"/>
        <v>0</v>
      </c>
      <c r="X63" s="305">
        <f t="shared" si="7"/>
        <v>0</v>
      </c>
      <c r="Y63" s="80"/>
      <c r="Z63" s="80"/>
      <c r="AA63" s="80"/>
    </row>
    <row r="64" spans="1:35" s="75" customFormat="1">
      <c r="B64" s="177">
        <v>9</v>
      </c>
      <c r="C64" s="305">
        <f t="shared" ref="C64:X64" si="8">IF($Y39="",0,IF(C39=1,$Y39,0))</f>
        <v>0</v>
      </c>
      <c r="D64" s="305">
        <f t="shared" si="8"/>
        <v>0</v>
      </c>
      <c r="E64" s="305">
        <f t="shared" si="8"/>
        <v>0</v>
      </c>
      <c r="F64" s="305">
        <f t="shared" si="8"/>
        <v>0</v>
      </c>
      <c r="G64" s="305">
        <f t="shared" si="8"/>
        <v>0</v>
      </c>
      <c r="H64" s="305">
        <f t="shared" si="8"/>
        <v>0</v>
      </c>
      <c r="I64" s="305">
        <f t="shared" si="8"/>
        <v>0</v>
      </c>
      <c r="J64" s="305">
        <f t="shared" si="8"/>
        <v>0</v>
      </c>
      <c r="K64" s="305">
        <f t="shared" si="8"/>
        <v>0</v>
      </c>
      <c r="L64" s="305">
        <f t="shared" si="8"/>
        <v>0</v>
      </c>
      <c r="M64" s="305">
        <f t="shared" si="8"/>
        <v>0</v>
      </c>
      <c r="N64" s="305">
        <f t="shared" si="8"/>
        <v>0</v>
      </c>
      <c r="O64" s="305">
        <f t="shared" si="8"/>
        <v>0</v>
      </c>
      <c r="P64" s="305">
        <f t="shared" si="8"/>
        <v>0</v>
      </c>
      <c r="Q64" s="305">
        <f t="shared" si="8"/>
        <v>0</v>
      </c>
      <c r="R64" s="305">
        <f t="shared" si="8"/>
        <v>0</v>
      </c>
      <c r="S64" s="305">
        <f t="shared" si="8"/>
        <v>0</v>
      </c>
      <c r="T64" s="305">
        <f t="shared" si="8"/>
        <v>0</v>
      </c>
      <c r="U64" s="305">
        <f t="shared" si="8"/>
        <v>0</v>
      </c>
      <c r="V64" s="305">
        <f t="shared" si="8"/>
        <v>0</v>
      </c>
      <c r="W64" s="305">
        <f t="shared" si="8"/>
        <v>0</v>
      </c>
      <c r="X64" s="305">
        <f t="shared" si="8"/>
        <v>0</v>
      </c>
      <c r="Y64" s="80"/>
      <c r="Z64" s="80"/>
      <c r="AA64" s="80"/>
    </row>
    <row r="65" spans="2:35" s="75" customFormat="1">
      <c r="B65" s="177">
        <v>10</v>
      </c>
      <c r="C65" s="305">
        <f t="shared" ref="C65:X65" si="9">IF($Y40="",0,IF(C40=1,$Y40,0))</f>
        <v>0</v>
      </c>
      <c r="D65" s="305">
        <f t="shared" si="9"/>
        <v>0</v>
      </c>
      <c r="E65" s="305">
        <f t="shared" si="9"/>
        <v>0</v>
      </c>
      <c r="F65" s="305">
        <f t="shared" si="9"/>
        <v>0</v>
      </c>
      <c r="G65" s="305">
        <f t="shared" si="9"/>
        <v>0</v>
      </c>
      <c r="H65" s="305">
        <f t="shared" si="9"/>
        <v>0</v>
      </c>
      <c r="I65" s="305">
        <f t="shared" si="9"/>
        <v>0</v>
      </c>
      <c r="J65" s="305">
        <f t="shared" si="9"/>
        <v>0</v>
      </c>
      <c r="K65" s="305">
        <f t="shared" si="9"/>
        <v>0</v>
      </c>
      <c r="L65" s="305">
        <f t="shared" si="9"/>
        <v>0</v>
      </c>
      <c r="M65" s="305">
        <f t="shared" si="9"/>
        <v>0</v>
      </c>
      <c r="N65" s="305">
        <f t="shared" si="9"/>
        <v>0</v>
      </c>
      <c r="O65" s="305">
        <f t="shared" si="9"/>
        <v>0</v>
      </c>
      <c r="P65" s="305">
        <f t="shared" si="9"/>
        <v>0</v>
      </c>
      <c r="Q65" s="305">
        <f t="shared" si="9"/>
        <v>0</v>
      </c>
      <c r="R65" s="305">
        <f t="shared" si="9"/>
        <v>0</v>
      </c>
      <c r="S65" s="305">
        <f t="shared" si="9"/>
        <v>0</v>
      </c>
      <c r="T65" s="305">
        <f t="shared" si="9"/>
        <v>0</v>
      </c>
      <c r="U65" s="305">
        <f t="shared" si="9"/>
        <v>0</v>
      </c>
      <c r="V65" s="305">
        <f t="shared" si="9"/>
        <v>0</v>
      </c>
      <c r="W65" s="305">
        <f t="shared" si="9"/>
        <v>0</v>
      </c>
      <c r="X65" s="305">
        <f t="shared" si="9"/>
        <v>0</v>
      </c>
      <c r="Y65" s="80"/>
      <c r="Z65" s="80"/>
      <c r="AA65" s="80"/>
    </row>
    <row r="66" spans="2:35" s="75" customFormat="1">
      <c r="B66" s="177" t="s">
        <v>1110</v>
      </c>
      <c r="C66" s="305">
        <f t="shared" ref="C66:X66" si="10">SUM(C56:C65)</f>
        <v>0</v>
      </c>
      <c r="D66" s="305">
        <f t="shared" si="10"/>
        <v>0</v>
      </c>
      <c r="E66" s="305">
        <f t="shared" si="10"/>
        <v>0</v>
      </c>
      <c r="F66" s="305">
        <f t="shared" si="10"/>
        <v>0</v>
      </c>
      <c r="G66" s="305">
        <f t="shared" si="10"/>
        <v>0</v>
      </c>
      <c r="H66" s="305">
        <f t="shared" si="10"/>
        <v>0</v>
      </c>
      <c r="I66" s="305">
        <f t="shared" si="10"/>
        <v>0</v>
      </c>
      <c r="J66" s="305">
        <f t="shared" si="10"/>
        <v>0</v>
      </c>
      <c r="K66" s="305">
        <f t="shared" si="10"/>
        <v>0</v>
      </c>
      <c r="L66" s="305">
        <f t="shared" si="10"/>
        <v>0</v>
      </c>
      <c r="M66" s="305">
        <f t="shared" si="10"/>
        <v>0</v>
      </c>
      <c r="N66" s="305">
        <f t="shared" si="10"/>
        <v>0</v>
      </c>
      <c r="O66" s="305">
        <f t="shared" si="10"/>
        <v>0</v>
      </c>
      <c r="P66" s="305">
        <f t="shared" si="10"/>
        <v>0</v>
      </c>
      <c r="Q66" s="305">
        <f t="shared" si="10"/>
        <v>0</v>
      </c>
      <c r="R66" s="305">
        <f t="shared" si="10"/>
        <v>0</v>
      </c>
      <c r="S66" s="305">
        <f t="shared" si="10"/>
        <v>0</v>
      </c>
      <c r="T66" s="305">
        <f t="shared" si="10"/>
        <v>0</v>
      </c>
      <c r="U66" s="305">
        <f t="shared" si="10"/>
        <v>0</v>
      </c>
      <c r="V66" s="305">
        <f t="shared" si="10"/>
        <v>0</v>
      </c>
      <c r="W66" s="305">
        <f t="shared" si="10"/>
        <v>0</v>
      </c>
      <c r="X66" s="305">
        <f t="shared" si="10"/>
        <v>0</v>
      </c>
      <c r="Y66" s="80"/>
      <c r="Z66" s="80"/>
      <c r="AA66" s="80"/>
    </row>
    <row r="67" spans="2:35" s="75" customFormat="1">
      <c r="B67" s="80"/>
      <c r="C67" s="114"/>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F67" s="79"/>
      <c r="AG67" s="80"/>
      <c r="AH67" s="80"/>
      <c r="AI67" s="80"/>
    </row>
    <row r="68" spans="2:35" s="75" customFormat="1" ht="21" customHeight="1" thickBot="1">
      <c r="B68" s="117" t="s">
        <v>1808</v>
      </c>
      <c r="C68" s="118"/>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8"/>
      <c r="AF68" s="79"/>
      <c r="AG68" s="80"/>
      <c r="AH68" s="80"/>
      <c r="AI68" s="80"/>
    </row>
    <row r="69" spans="2:35" s="75" customFormat="1" ht="17.25" customHeight="1" thickBot="1">
      <c r="B69" s="562" t="s">
        <v>609</v>
      </c>
      <c r="C69" s="563"/>
      <c r="D69" s="563"/>
      <c r="E69" s="563"/>
      <c r="F69" s="563"/>
      <c r="G69" s="563"/>
      <c r="H69" s="563"/>
      <c r="I69" s="563"/>
      <c r="J69" s="563"/>
      <c r="K69" s="563"/>
      <c r="L69" s="563"/>
      <c r="M69" s="563"/>
      <c r="N69" s="563"/>
      <c r="O69" s="563"/>
      <c r="P69" s="563"/>
      <c r="Q69" s="563"/>
      <c r="R69" s="563"/>
      <c r="S69" s="563"/>
      <c r="T69" s="563"/>
      <c r="U69" s="563"/>
      <c r="V69" s="563"/>
      <c r="W69" s="564"/>
      <c r="X69" s="95"/>
      <c r="Y69" s="95"/>
      <c r="Z69" s="95"/>
      <c r="AA69" s="95"/>
      <c r="AB69" s="95"/>
      <c r="AC69" s="77"/>
      <c r="AD69" s="77"/>
      <c r="AE69" s="79"/>
      <c r="AG69" s="80"/>
      <c r="AH69" s="80"/>
      <c r="AI69" s="80"/>
    </row>
    <row r="70" spans="2:35" s="75" customFormat="1" ht="17.25" customHeight="1">
      <c r="B70" s="95" t="s">
        <v>890</v>
      </c>
      <c r="C70" s="77"/>
      <c r="D70" s="77"/>
      <c r="E70" s="77"/>
      <c r="F70" s="77"/>
      <c r="G70" s="77"/>
      <c r="H70" s="77"/>
      <c r="I70" s="77"/>
      <c r="J70" s="77"/>
      <c r="K70" s="77"/>
      <c r="L70" s="77"/>
      <c r="M70" s="77"/>
      <c r="N70" s="77"/>
      <c r="O70" s="77"/>
      <c r="P70" s="77"/>
      <c r="Q70" s="77"/>
      <c r="R70" s="77"/>
      <c r="S70" s="77"/>
      <c r="T70" s="77"/>
      <c r="U70" s="77"/>
      <c r="V70" s="77"/>
      <c r="W70" s="77"/>
      <c r="X70" s="77"/>
      <c r="Y70" s="77"/>
      <c r="Z70" s="77"/>
      <c r="AA70" s="77"/>
      <c r="AB70" s="77"/>
      <c r="AC70" s="77"/>
      <c r="AD70" s="77"/>
      <c r="AE70" s="79"/>
      <c r="AG70" s="80"/>
      <c r="AH70" s="80"/>
      <c r="AI70" s="80"/>
    </row>
    <row r="71" spans="2:35" s="111" customFormat="1" ht="165.75" customHeight="1">
      <c r="B71" s="389" t="s">
        <v>518</v>
      </c>
      <c r="C71" s="317" t="str">
        <f>部門費!C3</f>
        <v>①燃やすごみ</v>
      </c>
      <c r="D71" s="538" t="str">
        <f>部門費!D3</f>
        <v>②燃やさないごみ</v>
      </c>
      <c r="E71" s="538" t="str">
        <f>部門費!E3</f>
        <v>③粗大ごみ</v>
      </c>
      <c r="F71" s="538" t="str">
        <f>部門費!F3</f>
        <v>④アルミ缶</v>
      </c>
      <c r="G71" s="538" t="str">
        <f>部門費!G3</f>
        <v>⑤スチール缶</v>
      </c>
      <c r="H71" s="538" t="str">
        <f>部門費!H3</f>
        <v>⑥無色のガラス製の容器</v>
      </c>
      <c r="I71" s="538" t="str">
        <f>部門費!I3</f>
        <v>⑦茶色のガラス製の容器</v>
      </c>
      <c r="J71" s="538" t="str">
        <f>部門費!J3</f>
        <v>⑧その他のガラス製の容器</v>
      </c>
      <c r="K71" s="538" t="str">
        <f>部門費!K3</f>
        <v>⑨リターナブルびん</v>
      </c>
      <c r="L71" s="538" t="str">
        <f>部門費!L3</f>
        <v>⑩ペットボトル</v>
      </c>
      <c r="M71" s="538" t="str">
        <f>部門費!M3</f>
        <v>⑪白色トレイ</v>
      </c>
      <c r="N71" s="538" t="str">
        <f>部門費!N3</f>
        <v>⑫プラスチック製容器包装</v>
      </c>
      <c r="O71" s="538" t="str">
        <f>部門費!O3</f>
        <v>⑬紙製容器包装</v>
      </c>
      <c r="P71" s="538" t="str">
        <f>部門費!P3</f>
        <v>⑭紙パック</v>
      </c>
      <c r="Q71" s="538" t="str">
        <f>部門費!Q3</f>
        <v>⑮段ボール</v>
      </c>
      <c r="R71" s="538" t="str">
        <f>部門費!R3</f>
        <v>⑯古紙</v>
      </c>
      <c r="S71" s="538" t="str">
        <f>部門費!S3</f>
        <v>⑰古布</v>
      </c>
      <c r="T71" s="538" t="str">
        <f>部門費!T3</f>
        <v>⑱生ごみ</v>
      </c>
      <c r="U71" s="538" t="str">
        <f>部門費!U3</f>
        <v>⑲廃油</v>
      </c>
      <c r="V71" s="538" t="str">
        <f>部門費!V3</f>
        <v>⑳小型家電</v>
      </c>
      <c r="W71" s="538" t="str">
        <f>部門費!W3</f>
        <v>㉑その他の資源ごみ</v>
      </c>
      <c r="X71" s="546" t="str">
        <f>部門費!X3</f>
        <v>㉒その他のごみ</v>
      </c>
      <c r="Y71" s="341" t="s">
        <v>1110</v>
      </c>
      <c r="Z71" s="75"/>
      <c r="AE71" s="120"/>
      <c r="AF71" s="120"/>
    </row>
    <row r="72" spans="2:35" s="75" customFormat="1">
      <c r="B72" s="177">
        <v>1</v>
      </c>
      <c r="C72" s="187">
        <f t="shared" ref="C72:X72" si="11">IF(C$66=0,0,C$47*C56/C$66)</f>
        <v>0</v>
      </c>
      <c r="D72" s="187">
        <f t="shared" si="11"/>
        <v>0</v>
      </c>
      <c r="E72" s="187">
        <f t="shared" si="11"/>
        <v>0</v>
      </c>
      <c r="F72" s="187">
        <f t="shared" si="11"/>
        <v>0</v>
      </c>
      <c r="G72" s="187">
        <f t="shared" si="11"/>
        <v>0</v>
      </c>
      <c r="H72" s="187">
        <f t="shared" si="11"/>
        <v>0</v>
      </c>
      <c r="I72" s="187">
        <f t="shared" si="11"/>
        <v>0</v>
      </c>
      <c r="J72" s="187">
        <f t="shared" si="11"/>
        <v>0</v>
      </c>
      <c r="K72" s="187">
        <f t="shared" si="11"/>
        <v>0</v>
      </c>
      <c r="L72" s="187">
        <f t="shared" si="11"/>
        <v>0</v>
      </c>
      <c r="M72" s="187">
        <f t="shared" si="11"/>
        <v>0</v>
      </c>
      <c r="N72" s="187">
        <f t="shared" si="11"/>
        <v>0</v>
      </c>
      <c r="O72" s="187">
        <f t="shared" si="11"/>
        <v>0</v>
      </c>
      <c r="P72" s="187">
        <f t="shared" si="11"/>
        <v>0</v>
      </c>
      <c r="Q72" s="187">
        <f t="shared" si="11"/>
        <v>0</v>
      </c>
      <c r="R72" s="187">
        <f t="shared" si="11"/>
        <v>0</v>
      </c>
      <c r="S72" s="187">
        <f t="shared" si="11"/>
        <v>0</v>
      </c>
      <c r="T72" s="187">
        <f t="shared" si="11"/>
        <v>0</v>
      </c>
      <c r="U72" s="187">
        <f t="shared" si="11"/>
        <v>0</v>
      </c>
      <c r="V72" s="187">
        <f t="shared" si="11"/>
        <v>0</v>
      </c>
      <c r="W72" s="187">
        <f t="shared" si="11"/>
        <v>0</v>
      </c>
      <c r="X72" s="187">
        <f t="shared" si="11"/>
        <v>0</v>
      </c>
      <c r="Y72" s="214">
        <f t="shared" ref="Y72:Y82" si="12">SUM(C72:X72)</f>
        <v>0</v>
      </c>
      <c r="Z72" s="80"/>
    </row>
    <row r="73" spans="2:35" s="75" customFormat="1">
      <c r="B73" s="177">
        <v>2</v>
      </c>
      <c r="C73" s="187">
        <f t="shared" ref="C73:X73" si="13">IF(C$66=0,0,C$47*C57/C$66)</f>
        <v>0</v>
      </c>
      <c r="D73" s="187">
        <f t="shared" si="13"/>
        <v>0</v>
      </c>
      <c r="E73" s="187">
        <f t="shared" si="13"/>
        <v>0</v>
      </c>
      <c r="F73" s="187">
        <f t="shared" si="13"/>
        <v>0</v>
      </c>
      <c r="G73" s="187">
        <f t="shared" si="13"/>
        <v>0</v>
      </c>
      <c r="H73" s="187">
        <f t="shared" si="13"/>
        <v>0</v>
      </c>
      <c r="I73" s="187">
        <f t="shared" si="13"/>
        <v>0</v>
      </c>
      <c r="J73" s="187">
        <f t="shared" si="13"/>
        <v>0</v>
      </c>
      <c r="K73" s="187">
        <f t="shared" si="13"/>
        <v>0</v>
      </c>
      <c r="L73" s="187">
        <f t="shared" si="13"/>
        <v>0</v>
      </c>
      <c r="M73" s="187">
        <f t="shared" si="13"/>
        <v>0</v>
      </c>
      <c r="N73" s="187">
        <f t="shared" si="13"/>
        <v>0</v>
      </c>
      <c r="O73" s="187">
        <f t="shared" si="13"/>
        <v>0</v>
      </c>
      <c r="P73" s="187">
        <f t="shared" si="13"/>
        <v>0</v>
      </c>
      <c r="Q73" s="187">
        <f t="shared" si="13"/>
        <v>0</v>
      </c>
      <c r="R73" s="187">
        <f t="shared" si="13"/>
        <v>0</v>
      </c>
      <c r="S73" s="187">
        <f t="shared" si="13"/>
        <v>0</v>
      </c>
      <c r="T73" s="187">
        <f t="shared" si="13"/>
        <v>0</v>
      </c>
      <c r="U73" s="187">
        <f t="shared" si="13"/>
        <v>0</v>
      </c>
      <c r="V73" s="187">
        <f t="shared" si="13"/>
        <v>0</v>
      </c>
      <c r="W73" s="187">
        <f t="shared" si="13"/>
        <v>0</v>
      </c>
      <c r="X73" s="187">
        <f t="shared" si="13"/>
        <v>0</v>
      </c>
      <c r="Y73" s="214">
        <f t="shared" si="12"/>
        <v>0</v>
      </c>
      <c r="Z73" s="80"/>
    </row>
    <row r="74" spans="2:35" s="75" customFormat="1">
      <c r="B74" s="177">
        <v>3</v>
      </c>
      <c r="C74" s="187">
        <f t="shared" ref="C74:X74" si="14">IF(C$66=0,0,C$47*C58/C$66)</f>
        <v>0</v>
      </c>
      <c r="D74" s="187">
        <f t="shared" si="14"/>
        <v>0</v>
      </c>
      <c r="E74" s="187">
        <f t="shared" si="14"/>
        <v>0</v>
      </c>
      <c r="F74" s="187">
        <f t="shared" si="14"/>
        <v>0</v>
      </c>
      <c r="G74" s="187">
        <f t="shared" si="14"/>
        <v>0</v>
      </c>
      <c r="H74" s="187">
        <f t="shared" si="14"/>
        <v>0</v>
      </c>
      <c r="I74" s="187">
        <f t="shared" si="14"/>
        <v>0</v>
      </c>
      <c r="J74" s="187">
        <f t="shared" si="14"/>
        <v>0</v>
      </c>
      <c r="K74" s="187">
        <f t="shared" si="14"/>
        <v>0</v>
      </c>
      <c r="L74" s="187">
        <f t="shared" si="14"/>
        <v>0</v>
      </c>
      <c r="M74" s="187">
        <f t="shared" si="14"/>
        <v>0</v>
      </c>
      <c r="N74" s="187">
        <f t="shared" si="14"/>
        <v>0</v>
      </c>
      <c r="O74" s="187">
        <f t="shared" si="14"/>
        <v>0</v>
      </c>
      <c r="P74" s="187">
        <f t="shared" si="14"/>
        <v>0</v>
      </c>
      <c r="Q74" s="187">
        <f t="shared" si="14"/>
        <v>0</v>
      </c>
      <c r="R74" s="187">
        <f t="shared" si="14"/>
        <v>0</v>
      </c>
      <c r="S74" s="187">
        <f t="shared" si="14"/>
        <v>0</v>
      </c>
      <c r="T74" s="187">
        <f t="shared" si="14"/>
        <v>0</v>
      </c>
      <c r="U74" s="187">
        <f t="shared" si="14"/>
        <v>0</v>
      </c>
      <c r="V74" s="187">
        <f t="shared" si="14"/>
        <v>0</v>
      </c>
      <c r="W74" s="187">
        <f t="shared" si="14"/>
        <v>0</v>
      </c>
      <c r="X74" s="187">
        <f t="shared" si="14"/>
        <v>0</v>
      </c>
      <c r="Y74" s="214">
        <f t="shared" si="12"/>
        <v>0</v>
      </c>
      <c r="Z74" s="80"/>
    </row>
    <row r="75" spans="2:35" s="75" customFormat="1">
      <c r="B75" s="177">
        <v>4</v>
      </c>
      <c r="C75" s="187">
        <f t="shared" ref="C75:X75" si="15">IF(C$66=0,0,C$47*C59/C$66)</f>
        <v>0</v>
      </c>
      <c r="D75" s="187">
        <f t="shared" si="15"/>
        <v>0</v>
      </c>
      <c r="E75" s="187">
        <f t="shared" si="15"/>
        <v>0</v>
      </c>
      <c r="F75" s="187">
        <f t="shared" si="15"/>
        <v>0</v>
      </c>
      <c r="G75" s="187">
        <f t="shared" si="15"/>
        <v>0</v>
      </c>
      <c r="H75" s="187">
        <f t="shared" si="15"/>
        <v>0</v>
      </c>
      <c r="I75" s="187">
        <f t="shared" si="15"/>
        <v>0</v>
      </c>
      <c r="J75" s="187">
        <f t="shared" si="15"/>
        <v>0</v>
      </c>
      <c r="K75" s="187">
        <f t="shared" si="15"/>
        <v>0</v>
      </c>
      <c r="L75" s="187">
        <f t="shared" si="15"/>
        <v>0</v>
      </c>
      <c r="M75" s="187">
        <f t="shared" si="15"/>
        <v>0</v>
      </c>
      <c r="N75" s="187">
        <f t="shared" si="15"/>
        <v>0</v>
      </c>
      <c r="O75" s="187">
        <f t="shared" si="15"/>
        <v>0</v>
      </c>
      <c r="P75" s="187">
        <f t="shared" si="15"/>
        <v>0</v>
      </c>
      <c r="Q75" s="187">
        <f t="shared" si="15"/>
        <v>0</v>
      </c>
      <c r="R75" s="187">
        <f t="shared" si="15"/>
        <v>0</v>
      </c>
      <c r="S75" s="187">
        <f t="shared" si="15"/>
        <v>0</v>
      </c>
      <c r="T75" s="187">
        <f t="shared" si="15"/>
        <v>0</v>
      </c>
      <c r="U75" s="187">
        <f t="shared" si="15"/>
        <v>0</v>
      </c>
      <c r="V75" s="187">
        <f t="shared" si="15"/>
        <v>0</v>
      </c>
      <c r="W75" s="187">
        <f t="shared" si="15"/>
        <v>0</v>
      </c>
      <c r="X75" s="187">
        <f t="shared" si="15"/>
        <v>0</v>
      </c>
      <c r="Y75" s="214">
        <f t="shared" si="12"/>
        <v>0</v>
      </c>
      <c r="Z75" s="80"/>
    </row>
    <row r="76" spans="2:35" s="75" customFormat="1">
      <c r="B76" s="177">
        <v>5</v>
      </c>
      <c r="C76" s="187">
        <f t="shared" ref="C76:X76" si="16">IF(C$66=0,0,C$47*C60/C$66)</f>
        <v>0</v>
      </c>
      <c r="D76" s="187">
        <f t="shared" si="16"/>
        <v>0</v>
      </c>
      <c r="E76" s="187">
        <f t="shared" si="16"/>
        <v>0</v>
      </c>
      <c r="F76" s="187">
        <f t="shared" si="16"/>
        <v>0</v>
      </c>
      <c r="G76" s="187">
        <f t="shared" si="16"/>
        <v>0</v>
      </c>
      <c r="H76" s="187">
        <f t="shared" si="16"/>
        <v>0</v>
      </c>
      <c r="I76" s="187">
        <f t="shared" si="16"/>
        <v>0</v>
      </c>
      <c r="J76" s="187">
        <f t="shared" si="16"/>
        <v>0</v>
      </c>
      <c r="K76" s="187">
        <f t="shared" si="16"/>
        <v>0</v>
      </c>
      <c r="L76" s="187">
        <f t="shared" si="16"/>
        <v>0</v>
      </c>
      <c r="M76" s="187">
        <f t="shared" si="16"/>
        <v>0</v>
      </c>
      <c r="N76" s="187">
        <f t="shared" si="16"/>
        <v>0</v>
      </c>
      <c r="O76" s="187">
        <f t="shared" si="16"/>
        <v>0</v>
      </c>
      <c r="P76" s="187">
        <f t="shared" si="16"/>
        <v>0</v>
      </c>
      <c r="Q76" s="187">
        <f t="shared" si="16"/>
        <v>0</v>
      </c>
      <c r="R76" s="187">
        <f t="shared" si="16"/>
        <v>0</v>
      </c>
      <c r="S76" s="187">
        <f t="shared" si="16"/>
        <v>0</v>
      </c>
      <c r="T76" s="187">
        <f t="shared" si="16"/>
        <v>0</v>
      </c>
      <c r="U76" s="187">
        <f t="shared" si="16"/>
        <v>0</v>
      </c>
      <c r="V76" s="187">
        <f t="shared" si="16"/>
        <v>0</v>
      </c>
      <c r="W76" s="187">
        <f t="shared" si="16"/>
        <v>0</v>
      </c>
      <c r="X76" s="187">
        <f t="shared" si="16"/>
        <v>0</v>
      </c>
      <c r="Y76" s="214">
        <f t="shared" si="12"/>
        <v>0</v>
      </c>
      <c r="Z76" s="80"/>
    </row>
    <row r="77" spans="2:35" s="75" customFormat="1">
      <c r="B77" s="177">
        <v>6</v>
      </c>
      <c r="C77" s="187">
        <f t="shared" ref="C77:X77" si="17">IF(C$66=0,0,C$47*C61/C$66)</f>
        <v>0</v>
      </c>
      <c r="D77" s="187">
        <f t="shared" si="17"/>
        <v>0</v>
      </c>
      <c r="E77" s="187">
        <f t="shared" si="17"/>
        <v>0</v>
      </c>
      <c r="F77" s="187">
        <f t="shared" si="17"/>
        <v>0</v>
      </c>
      <c r="G77" s="187">
        <f t="shared" si="17"/>
        <v>0</v>
      </c>
      <c r="H77" s="187">
        <f t="shared" si="17"/>
        <v>0</v>
      </c>
      <c r="I77" s="187">
        <f t="shared" si="17"/>
        <v>0</v>
      </c>
      <c r="J77" s="187">
        <f t="shared" si="17"/>
        <v>0</v>
      </c>
      <c r="K77" s="187">
        <f t="shared" si="17"/>
        <v>0</v>
      </c>
      <c r="L77" s="187">
        <f t="shared" si="17"/>
        <v>0</v>
      </c>
      <c r="M77" s="187">
        <f t="shared" si="17"/>
        <v>0</v>
      </c>
      <c r="N77" s="187">
        <f t="shared" si="17"/>
        <v>0</v>
      </c>
      <c r="O77" s="187">
        <f t="shared" si="17"/>
        <v>0</v>
      </c>
      <c r="P77" s="187">
        <f t="shared" si="17"/>
        <v>0</v>
      </c>
      <c r="Q77" s="187">
        <f t="shared" si="17"/>
        <v>0</v>
      </c>
      <c r="R77" s="187">
        <f t="shared" si="17"/>
        <v>0</v>
      </c>
      <c r="S77" s="187">
        <f t="shared" si="17"/>
        <v>0</v>
      </c>
      <c r="T77" s="187">
        <f t="shared" si="17"/>
        <v>0</v>
      </c>
      <c r="U77" s="187">
        <f t="shared" si="17"/>
        <v>0</v>
      </c>
      <c r="V77" s="187">
        <f t="shared" si="17"/>
        <v>0</v>
      </c>
      <c r="W77" s="187">
        <f t="shared" si="17"/>
        <v>0</v>
      </c>
      <c r="X77" s="187">
        <f t="shared" si="17"/>
        <v>0</v>
      </c>
      <c r="Y77" s="214">
        <f t="shared" si="12"/>
        <v>0</v>
      </c>
      <c r="Z77" s="80"/>
    </row>
    <row r="78" spans="2:35" s="75" customFormat="1">
      <c r="B78" s="177">
        <v>7</v>
      </c>
      <c r="C78" s="187">
        <f t="shared" ref="C78:X78" si="18">IF(C$66=0,0,C$47*C62/C$66)</f>
        <v>0</v>
      </c>
      <c r="D78" s="187">
        <f t="shared" si="18"/>
        <v>0</v>
      </c>
      <c r="E78" s="187">
        <f t="shared" si="18"/>
        <v>0</v>
      </c>
      <c r="F78" s="187">
        <f t="shared" si="18"/>
        <v>0</v>
      </c>
      <c r="G78" s="187">
        <f t="shared" si="18"/>
        <v>0</v>
      </c>
      <c r="H78" s="187">
        <f t="shared" si="18"/>
        <v>0</v>
      </c>
      <c r="I78" s="187">
        <f t="shared" si="18"/>
        <v>0</v>
      </c>
      <c r="J78" s="187">
        <f t="shared" si="18"/>
        <v>0</v>
      </c>
      <c r="K78" s="187">
        <f t="shared" si="18"/>
        <v>0</v>
      </c>
      <c r="L78" s="187">
        <f t="shared" si="18"/>
        <v>0</v>
      </c>
      <c r="M78" s="187">
        <f t="shared" si="18"/>
        <v>0</v>
      </c>
      <c r="N78" s="187">
        <f t="shared" si="18"/>
        <v>0</v>
      </c>
      <c r="O78" s="187">
        <f t="shared" si="18"/>
        <v>0</v>
      </c>
      <c r="P78" s="187">
        <f t="shared" si="18"/>
        <v>0</v>
      </c>
      <c r="Q78" s="187">
        <f t="shared" si="18"/>
        <v>0</v>
      </c>
      <c r="R78" s="187">
        <f t="shared" si="18"/>
        <v>0</v>
      </c>
      <c r="S78" s="187">
        <f t="shared" si="18"/>
        <v>0</v>
      </c>
      <c r="T78" s="187">
        <f t="shared" si="18"/>
        <v>0</v>
      </c>
      <c r="U78" s="187">
        <f t="shared" si="18"/>
        <v>0</v>
      </c>
      <c r="V78" s="187">
        <f t="shared" si="18"/>
        <v>0</v>
      </c>
      <c r="W78" s="187">
        <f t="shared" si="18"/>
        <v>0</v>
      </c>
      <c r="X78" s="187">
        <f t="shared" si="18"/>
        <v>0</v>
      </c>
      <c r="Y78" s="214">
        <f t="shared" si="12"/>
        <v>0</v>
      </c>
      <c r="Z78" s="80"/>
    </row>
    <row r="79" spans="2:35" s="75" customFormat="1">
      <c r="B79" s="177">
        <v>8</v>
      </c>
      <c r="C79" s="187">
        <f t="shared" ref="C79:X79" si="19">IF(C$66=0,0,C$47*C63/C$66)</f>
        <v>0</v>
      </c>
      <c r="D79" s="187">
        <f t="shared" si="19"/>
        <v>0</v>
      </c>
      <c r="E79" s="187">
        <f t="shared" si="19"/>
        <v>0</v>
      </c>
      <c r="F79" s="187">
        <f t="shared" si="19"/>
        <v>0</v>
      </c>
      <c r="G79" s="187">
        <f t="shared" si="19"/>
        <v>0</v>
      </c>
      <c r="H79" s="187">
        <f t="shared" si="19"/>
        <v>0</v>
      </c>
      <c r="I79" s="187">
        <f t="shared" si="19"/>
        <v>0</v>
      </c>
      <c r="J79" s="187">
        <f t="shared" si="19"/>
        <v>0</v>
      </c>
      <c r="K79" s="187">
        <f t="shared" si="19"/>
        <v>0</v>
      </c>
      <c r="L79" s="187">
        <f t="shared" si="19"/>
        <v>0</v>
      </c>
      <c r="M79" s="187">
        <f t="shared" si="19"/>
        <v>0</v>
      </c>
      <c r="N79" s="187">
        <f t="shared" si="19"/>
        <v>0</v>
      </c>
      <c r="O79" s="187">
        <f t="shared" si="19"/>
        <v>0</v>
      </c>
      <c r="P79" s="187">
        <f t="shared" si="19"/>
        <v>0</v>
      </c>
      <c r="Q79" s="187">
        <f t="shared" si="19"/>
        <v>0</v>
      </c>
      <c r="R79" s="187">
        <f t="shared" si="19"/>
        <v>0</v>
      </c>
      <c r="S79" s="187">
        <f t="shared" si="19"/>
        <v>0</v>
      </c>
      <c r="T79" s="187">
        <f t="shared" si="19"/>
        <v>0</v>
      </c>
      <c r="U79" s="187">
        <f t="shared" si="19"/>
        <v>0</v>
      </c>
      <c r="V79" s="187">
        <f t="shared" si="19"/>
        <v>0</v>
      </c>
      <c r="W79" s="187">
        <f t="shared" si="19"/>
        <v>0</v>
      </c>
      <c r="X79" s="187">
        <f t="shared" si="19"/>
        <v>0</v>
      </c>
      <c r="Y79" s="214">
        <f t="shared" si="12"/>
        <v>0</v>
      </c>
      <c r="Z79" s="80"/>
    </row>
    <row r="80" spans="2:35" s="75" customFormat="1">
      <c r="B80" s="177">
        <v>9</v>
      </c>
      <c r="C80" s="187">
        <f t="shared" ref="C80:X80" si="20">IF(C$66=0,0,C$47*C64/C$66)</f>
        <v>0</v>
      </c>
      <c r="D80" s="187">
        <f t="shared" si="20"/>
        <v>0</v>
      </c>
      <c r="E80" s="187">
        <f t="shared" si="20"/>
        <v>0</v>
      </c>
      <c r="F80" s="187">
        <f t="shared" si="20"/>
        <v>0</v>
      </c>
      <c r="G80" s="187">
        <f t="shared" si="20"/>
        <v>0</v>
      </c>
      <c r="H80" s="187">
        <f t="shared" si="20"/>
        <v>0</v>
      </c>
      <c r="I80" s="187">
        <f t="shared" si="20"/>
        <v>0</v>
      </c>
      <c r="J80" s="187">
        <f t="shared" si="20"/>
        <v>0</v>
      </c>
      <c r="K80" s="187">
        <f t="shared" si="20"/>
        <v>0</v>
      </c>
      <c r="L80" s="187">
        <f t="shared" si="20"/>
        <v>0</v>
      </c>
      <c r="M80" s="187">
        <f t="shared" si="20"/>
        <v>0</v>
      </c>
      <c r="N80" s="187">
        <f t="shared" si="20"/>
        <v>0</v>
      </c>
      <c r="O80" s="187">
        <f t="shared" si="20"/>
        <v>0</v>
      </c>
      <c r="P80" s="187">
        <f t="shared" si="20"/>
        <v>0</v>
      </c>
      <c r="Q80" s="187">
        <f t="shared" si="20"/>
        <v>0</v>
      </c>
      <c r="R80" s="187">
        <f t="shared" si="20"/>
        <v>0</v>
      </c>
      <c r="S80" s="187">
        <f t="shared" si="20"/>
        <v>0</v>
      </c>
      <c r="T80" s="187">
        <f t="shared" si="20"/>
        <v>0</v>
      </c>
      <c r="U80" s="187">
        <f t="shared" si="20"/>
        <v>0</v>
      </c>
      <c r="V80" s="187">
        <f t="shared" si="20"/>
        <v>0</v>
      </c>
      <c r="W80" s="187">
        <f t="shared" si="20"/>
        <v>0</v>
      </c>
      <c r="X80" s="187">
        <f t="shared" si="20"/>
        <v>0</v>
      </c>
      <c r="Y80" s="214">
        <f t="shared" si="12"/>
        <v>0</v>
      </c>
      <c r="Z80" s="80"/>
    </row>
    <row r="81" spans="2:35" s="75" customFormat="1">
      <c r="B81" s="177">
        <v>10</v>
      </c>
      <c r="C81" s="187">
        <f t="shared" ref="C81:X81" si="21">IF(C$66=0,0,C$47*C65/C$66)</f>
        <v>0</v>
      </c>
      <c r="D81" s="187">
        <f t="shared" si="21"/>
        <v>0</v>
      </c>
      <c r="E81" s="187">
        <f t="shared" si="21"/>
        <v>0</v>
      </c>
      <c r="F81" s="187">
        <f t="shared" si="21"/>
        <v>0</v>
      </c>
      <c r="G81" s="187">
        <f t="shared" si="21"/>
        <v>0</v>
      </c>
      <c r="H81" s="187">
        <f t="shared" si="21"/>
        <v>0</v>
      </c>
      <c r="I81" s="187">
        <f t="shared" si="21"/>
        <v>0</v>
      </c>
      <c r="J81" s="187">
        <f t="shared" si="21"/>
        <v>0</v>
      </c>
      <c r="K81" s="187">
        <f t="shared" si="21"/>
        <v>0</v>
      </c>
      <c r="L81" s="187">
        <f t="shared" si="21"/>
        <v>0</v>
      </c>
      <c r="M81" s="187">
        <f t="shared" si="21"/>
        <v>0</v>
      </c>
      <c r="N81" s="187">
        <f t="shared" si="21"/>
        <v>0</v>
      </c>
      <c r="O81" s="187">
        <f t="shared" si="21"/>
        <v>0</v>
      </c>
      <c r="P81" s="187">
        <f t="shared" si="21"/>
        <v>0</v>
      </c>
      <c r="Q81" s="187">
        <f t="shared" si="21"/>
        <v>0</v>
      </c>
      <c r="R81" s="187">
        <f t="shared" si="21"/>
        <v>0</v>
      </c>
      <c r="S81" s="187">
        <f t="shared" si="21"/>
        <v>0</v>
      </c>
      <c r="T81" s="187">
        <f t="shared" si="21"/>
        <v>0</v>
      </c>
      <c r="U81" s="187">
        <f t="shared" si="21"/>
        <v>0</v>
      </c>
      <c r="V81" s="187">
        <f t="shared" si="21"/>
        <v>0</v>
      </c>
      <c r="W81" s="187">
        <f t="shared" si="21"/>
        <v>0</v>
      </c>
      <c r="X81" s="187">
        <f t="shared" si="21"/>
        <v>0</v>
      </c>
      <c r="Y81" s="214">
        <f t="shared" si="12"/>
        <v>0</v>
      </c>
      <c r="Z81" s="80"/>
    </row>
    <row r="82" spans="2:35" s="75" customFormat="1">
      <c r="B82" s="177" t="s">
        <v>1110</v>
      </c>
      <c r="C82" s="187">
        <f t="shared" ref="C82:X82" si="22">SUM(C72:C81)</f>
        <v>0</v>
      </c>
      <c r="D82" s="187">
        <f t="shared" si="22"/>
        <v>0</v>
      </c>
      <c r="E82" s="187">
        <f t="shared" si="22"/>
        <v>0</v>
      </c>
      <c r="F82" s="187">
        <f t="shared" si="22"/>
        <v>0</v>
      </c>
      <c r="G82" s="187">
        <f t="shared" si="22"/>
        <v>0</v>
      </c>
      <c r="H82" s="187">
        <f t="shared" si="22"/>
        <v>0</v>
      </c>
      <c r="I82" s="187">
        <f t="shared" si="22"/>
        <v>0</v>
      </c>
      <c r="J82" s="187">
        <f t="shared" si="22"/>
        <v>0</v>
      </c>
      <c r="K82" s="187">
        <f t="shared" si="22"/>
        <v>0</v>
      </c>
      <c r="L82" s="187">
        <f t="shared" si="22"/>
        <v>0</v>
      </c>
      <c r="M82" s="187">
        <f t="shared" si="22"/>
        <v>0</v>
      </c>
      <c r="N82" s="187">
        <f t="shared" si="22"/>
        <v>0</v>
      </c>
      <c r="O82" s="187">
        <f t="shared" si="22"/>
        <v>0</v>
      </c>
      <c r="P82" s="187">
        <f t="shared" si="22"/>
        <v>0</v>
      </c>
      <c r="Q82" s="187">
        <f t="shared" si="22"/>
        <v>0</v>
      </c>
      <c r="R82" s="187">
        <f t="shared" si="22"/>
        <v>0</v>
      </c>
      <c r="S82" s="187">
        <f t="shared" si="22"/>
        <v>0</v>
      </c>
      <c r="T82" s="187">
        <f t="shared" si="22"/>
        <v>0</v>
      </c>
      <c r="U82" s="187">
        <f t="shared" si="22"/>
        <v>0</v>
      </c>
      <c r="V82" s="187">
        <f t="shared" si="22"/>
        <v>0</v>
      </c>
      <c r="W82" s="187">
        <f t="shared" si="22"/>
        <v>0</v>
      </c>
      <c r="X82" s="187">
        <f t="shared" si="22"/>
        <v>0</v>
      </c>
      <c r="Y82" s="214">
        <f t="shared" si="12"/>
        <v>0</v>
      </c>
      <c r="Z82" s="80"/>
    </row>
    <row r="83" spans="2:35" s="75" customFormat="1">
      <c r="B83" s="122"/>
      <c r="C83" s="77"/>
      <c r="D83" s="77"/>
      <c r="E83" s="77"/>
      <c r="F83" s="77"/>
      <c r="G83" s="77"/>
      <c r="H83" s="77"/>
      <c r="I83" s="77"/>
      <c r="J83" s="77"/>
      <c r="K83" s="77"/>
      <c r="L83" s="77"/>
      <c r="M83" s="77"/>
      <c r="N83" s="77"/>
      <c r="O83" s="77"/>
      <c r="P83" s="77"/>
      <c r="Q83" s="77"/>
      <c r="R83" s="77"/>
      <c r="S83" s="77"/>
      <c r="T83" s="77"/>
      <c r="U83" s="77"/>
      <c r="V83" s="77"/>
      <c r="W83" s="77"/>
      <c r="X83" s="77"/>
      <c r="Y83" s="77"/>
      <c r="Z83" s="77"/>
      <c r="AA83" s="77"/>
      <c r="AB83" s="77"/>
      <c r="AC83" s="77"/>
      <c r="AD83" s="77"/>
      <c r="AE83" s="79"/>
      <c r="AG83" s="80"/>
      <c r="AH83" s="80"/>
      <c r="AI83" s="80"/>
    </row>
    <row r="84" spans="2:35" s="89" customFormat="1" ht="23.25" customHeight="1">
      <c r="B84" s="107" t="s">
        <v>1728</v>
      </c>
      <c r="C84" s="92"/>
      <c r="D84" s="92"/>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77"/>
      <c r="AE84" s="93"/>
      <c r="AF84" s="94"/>
      <c r="AG84" s="94"/>
      <c r="AH84" s="94"/>
    </row>
    <row r="85" spans="2:35" s="75" customFormat="1" ht="21" customHeight="1" thickBot="1">
      <c r="B85" s="117" t="s">
        <v>610</v>
      </c>
      <c r="C85" s="118"/>
      <c r="D85" s="77"/>
      <c r="E85" s="77"/>
      <c r="F85" s="77"/>
      <c r="G85" s="77"/>
      <c r="H85" s="77"/>
      <c r="I85" s="77"/>
      <c r="J85" s="77"/>
      <c r="K85" s="77"/>
      <c r="L85" s="77"/>
      <c r="M85" s="77"/>
      <c r="N85" s="77"/>
      <c r="O85" s="77"/>
      <c r="P85" s="77"/>
      <c r="Q85" s="77"/>
      <c r="R85" s="77"/>
      <c r="S85" s="77"/>
      <c r="T85" s="77"/>
      <c r="U85" s="77"/>
      <c r="V85" s="77"/>
      <c r="W85" s="77"/>
      <c r="X85" s="77"/>
      <c r="Y85" s="77"/>
      <c r="Z85" s="77"/>
      <c r="AA85" s="77"/>
      <c r="AB85" s="77"/>
      <c r="AC85" s="77"/>
      <c r="AD85" s="77"/>
      <c r="AE85" s="78"/>
      <c r="AF85" s="79"/>
      <c r="AG85" s="80"/>
      <c r="AH85" s="80"/>
      <c r="AI85" s="80"/>
    </row>
    <row r="86" spans="2:35" s="75" customFormat="1" ht="34.5" customHeight="1" thickBot="1">
      <c r="B86" s="743" t="s">
        <v>949</v>
      </c>
      <c r="C86" s="744"/>
      <c r="D86" s="744"/>
      <c r="E86" s="744"/>
      <c r="F86" s="744"/>
      <c r="G86" s="744"/>
      <c r="H86" s="744"/>
      <c r="I86" s="744"/>
      <c r="J86" s="744"/>
      <c r="K86" s="744"/>
      <c r="L86" s="744"/>
      <c r="M86" s="744"/>
      <c r="N86" s="744"/>
      <c r="O86" s="744"/>
      <c r="P86" s="744"/>
      <c r="Q86" s="744"/>
      <c r="R86" s="744"/>
      <c r="S86" s="744"/>
      <c r="T86" s="744"/>
      <c r="U86" s="744"/>
      <c r="V86" s="744"/>
      <c r="W86" s="745"/>
      <c r="X86" s="95"/>
      <c r="Y86" s="95"/>
      <c r="Z86" s="95"/>
      <c r="AA86" s="95"/>
      <c r="AB86" s="95"/>
      <c r="AC86" s="77"/>
      <c r="AD86" s="77"/>
      <c r="AE86" s="79"/>
      <c r="AF86" s="80"/>
    </row>
    <row r="87" spans="2:35" s="75" customFormat="1" ht="17.25" customHeight="1">
      <c r="B87" s="95" t="s">
        <v>1365</v>
      </c>
      <c r="C87" s="77"/>
      <c r="D87" s="77"/>
      <c r="E87" s="77"/>
      <c r="F87" s="77"/>
      <c r="G87" s="77"/>
      <c r="H87" s="77"/>
      <c r="I87" s="77"/>
      <c r="J87" s="77"/>
      <c r="K87" s="77"/>
      <c r="L87" s="77"/>
      <c r="M87" s="77"/>
      <c r="N87" s="77"/>
      <c r="O87" s="77"/>
      <c r="P87" s="77"/>
      <c r="Q87" s="77"/>
      <c r="R87" s="77"/>
      <c r="S87" s="77"/>
      <c r="T87" s="77"/>
      <c r="U87" s="77"/>
      <c r="V87" s="77"/>
      <c r="W87" s="77"/>
      <c r="X87" s="77"/>
      <c r="Y87" s="77"/>
      <c r="Z87" s="77"/>
      <c r="AA87" s="77"/>
      <c r="AB87" s="77"/>
      <c r="AC87" s="77"/>
      <c r="AD87" s="77"/>
      <c r="AE87" s="79"/>
      <c r="AG87" s="80"/>
      <c r="AH87" s="80"/>
      <c r="AI87" s="80"/>
    </row>
    <row r="88" spans="2:35" s="111" customFormat="1" ht="165.75" customHeight="1">
      <c r="B88" s="389" t="s">
        <v>518</v>
      </c>
      <c r="C88" s="317" t="str">
        <f>部門費!C3</f>
        <v>①燃やすごみ</v>
      </c>
      <c r="D88" s="538" t="str">
        <f>部門費!D3</f>
        <v>②燃やさないごみ</v>
      </c>
      <c r="E88" s="538" t="str">
        <f>部門費!E3</f>
        <v>③粗大ごみ</v>
      </c>
      <c r="F88" s="538" t="str">
        <f>部門費!F3</f>
        <v>④アルミ缶</v>
      </c>
      <c r="G88" s="538" t="str">
        <f>部門費!G3</f>
        <v>⑤スチール缶</v>
      </c>
      <c r="H88" s="538" t="str">
        <f>部門費!H3</f>
        <v>⑥無色のガラス製の容器</v>
      </c>
      <c r="I88" s="538" t="str">
        <f>部門費!I3</f>
        <v>⑦茶色のガラス製の容器</v>
      </c>
      <c r="J88" s="538" t="str">
        <f>部門費!J3</f>
        <v>⑧その他のガラス製の容器</v>
      </c>
      <c r="K88" s="538" t="str">
        <f>部門費!K3</f>
        <v>⑨リターナブルびん</v>
      </c>
      <c r="L88" s="538" t="str">
        <f>部門費!L3</f>
        <v>⑩ペットボトル</v>
      </c>
      <c r="M88" s="538" t="str">
        <f>部門費!M3</f>
        <v>⑪白色トレイ</v>
      </c>
      <c r="N88" s="538" t="str">
        <f>部門費!N3</f>
        <v>⑫プラスチック製容器包装</v>
      </c>
      <c r="O88" s="538" t="str">
        <f>部門費!O3</f>
        <v>⑬紙製容器包装</v>
      </c>
      <c r="P88" s="538" t="str">
        <f>部門費!P3</f>
        <v>⑭紙パック</v>
      </c>
      <c r="Q88" s="538" t="str">
        <f>部門費!Q3</f>
        <v>⑮段ボール</v>
      </c>
      <c r="R88" s="538" t="str">
        <f>部門費!R3</f>
        <v>⑯古紙</v>
      </c>
      <c r="S88" s="538" t="str">
        <f>部門費!S3</f>
        <v>⑰古布</v>
      </c>
      <c r="T88" s="538" t="str">
        <f>部門費!T3</f>
        <v>⑱生ごみ</v>
      </c>
      <c r="U88" s="538" t="str">
        <f>部門費!U3</f>
        <v>⑲廃油</v>
      </c>
      <c r="V88" s="538" t="str">
        <f>部門費!V3</f>
        <v>⑳小型家電</v>
      </c>
      <c r="W88" s="538" t="str">
        <f>部門費!W3</f>
        <v>㉑その他の資源ごみ</v>
      </c>
      <c r="X88" s="546" t="str">
        <f>部門費!X3</f>
        <v>㉒その他のごみ</v>
      </c>
      <c r="Y88" s="341" t="s">
        <v>1110</v>
      </c>
      <c r="Z88" s="75"/>
      <c r="AE88" s="120"/>
      <c r="AF88" s="120"/>
    </row>
    <row r="89" spans="2:35" s="75" customFormat="1">
      <c r="B89" s="177">
        <v>1</v>
      </c>
      <c r="C89" s="297">
        <f>C72*C56</f>
        <v>0</v>
      </c>
      <c r="D89" s="297">
        <f t="shared" ref="D89:T89" si="23">D72*D56</f>
        <v>0</v>
      </c>
      <c r="E89" s="297">
        <f t="shared" si="23"/>
        <v>0</v>
      </c>
      <c r="F89" s="297">
        <f t="shared" si="23"/>
        <v>0</v>
      </c>
      <c r="G89" s="297">
        <f t="shared" si="23"/>
        <v>0</v>
      </c>
      <c r="H89" s="297">
        <f t="shared" si="23"/>
        <v>0</v>
      </c>
      <c r="I89" s="297">
        <f t="shared" si="23"/>
        <v>0</v>
      </c>
      <c r="J89" s="297">
        <f t="shared" si="23"/>
        <v>0</v>
      </c>
      <c r="K89" s="297">
        <f t="shared" si="23"/>
        <v>0</v>
      </c>
      <c r="L89" s="297">
        <f t="shared" si="23"/>
        <v>0</v>
      </c>
      <c r="M89" s="297">
        <f t="shared" si="23"/>
        <v>0</v>
      </c>
      <c r="N89" s="297">
        <f t="shared" si="23"/>
        <v>0</v>
      </c>
      <c r="O89" s="297">
        <f t="shared" si="23"/>
        <v>0</v>
      </c>
      <c r="P89" s="297">
        <f t="shared" si="23"/>
        <v>0</v>
      </c>
      <c r="Q89" s="297">
        <f t="shared" si="23"/>
        <v>0</v>
      </c>
      <c r="R89" s="297">
        <f t="shared" si="23"/>
        <v>0</v>
      </c>
      <c r="S89" s="297">
        <f t="shared" si="23"/>
        <v>0</v>
      </c>
      <c r="T89" s="297">
        <f t="shared" si="23"/>
        <v>0</v>
      </c>
      <c r="U89" s="297">
        <f t="shared" ref="U89:X98" si="24">U72*U56</f>
        <v>0</v>
      </c>
      <c r="V89" s="297">
        <f t="shared" si="24"/>
        <v>0</v>
      </c>
      <c r="W89" s="297">
        <f t="shared" si="24"/>
        <v>0</v>
      </c>
      <c r="X89" s="297">
        <f t="shared" si="24"/>
        <v>0</v>
      </c>
      <c r="Y89" s="305">
        <f t="shared" ref="Y89:Y99" si="25">SUM(C89:X89)</f>
        <v>0</v>
      </c>
      <c r="Z89" s="80"/>
    </row>
    <row r="90" spans="2:35" s="75" customFormat="1">
      <c r="B90" s="177">
        <v>2</v>
      </c>
      <c r="C90" s="297">
        <f t="shared" ref="C90:T90" si="26">C73*C57</f>
        <v>0</v>
      </c>
      <c r="D90" s="297">
        <f t="shared" si="26"/>
        <v>0</v>
      </c>
      <c r="E90" s="297">
        <f t="shared" si="26"/>
        <v>0</v>
      </c>
      <c r="F90" s="297">
        <f t="shared" si="26"/>
        <v>0</v>
      </c>
      <c r="G90" s="297">
        <f t="shared" si="26"/>
        <v>0</v>
      </c>
      <c r="H90" s="297">
        <f t="shared" si="26"/>
        <v>0</v>
      </c>
      <c r="I90" s="297">
        <f t="shared" si="26"/>
        <v>0</v>
      </c>
      <c r="J90" s="297">
        <f t="shared" si="26"/>
        <v>0</v>
      </c>
      <c r="K90" s="297">
        <f t="shared" si="26"/>
        <v>0</v>
      </c>
      <c r="L90" s="297">
        <f t="shared" si="26"/>
        <v>0</v>
      </c>
      <c r="M90" s="297">
        <f t="shared" si="26"/>
        <v>0</v>
      </c>
      <c r="N90" s="297">
        <f t="shared" si="26"/>
        <v>0</v>
      </c>
      <c r="O90" s="297">
        <f t="shared" si="26"/>
        <v>0</v>
      </c>
      <c r="P90" s="297">
        <f t="shared" si="26"/>
        <v>0</v>
      </c>
      <c r="Q90" s="297">
        <f t="shared" si="26"/>
        <v>0</v>
      </c>
      <c r="R90" s="297">
        <f t="shared" si="26"/>
        <v>0</v>
      </c>
      <c r="S90" s="297">
        <f t="shared" si="26"/>
        <v>0</v>
      </c>
      <c r="T90" s="297">
        <f t="shared" si="26"/>
        <v>0</v>
      </c>
      <c r="U90" s="297">
        <f t="shared" si="24"/>
        <v>0</v>
      </c>
      <c r="V90" s="297">
        <f t="shared" si="24"/>
        <v>0</v>
      </c>
      <c r="W90" s="297">
        <f t="shared" si="24"/>
        <v>0</v>
      </c>
      <c r="X90" s="297">
        <f t="shared" si="24"/>
        <v>0</v>
      </c>
      <c r="Y90" s="305">
        <f t="shared" si="25"/>
        <v>0</v>
      </c>
      <c r="Z90" s="80"/>
    </row>
    <row r="91" spans="2:35" s="75" customFormat="1">
      <c r="B91" s="177">
        <v>3</v>
      </c>
      <c r="C91" s="297">
        <f t="shared" ref="C91:T91" si="27">C74*C58</f>
        <v>0</v>
      </c>
      <c r="D91" s="297">
        <f t="shared" si="27"/>
        <v>0</v>
      </c>
      <c r="E91" s="297">
        <f t="shared" si="27"/>
        <v>0</v>
      </c>
      <c r="F91" s="297">
        <f t="shared" si="27"/>
        <v>0</v>
      </c>
      <c r="G91" s="297">
        <f t="shared" si="27"/>
        <v>0</v>
      </c>
      <c r="H91" s="297">
        <f t="shared" si="27"/>
        <v>0</v>
      </c>
      <c r="I91" s="297">
        <f t="shared" si="27"/>
        <v>0</v>
      </c>
      <c r="J91" s="297">
        <f t="shared" si="27"/>
        <v>0</v>
      </c>
      <c r="K91" s="297">
        <f t="shared" si="27"/>
        <v>0</v>
      </c>
      <c r="L91" s="297">
        <f t="shared" si="27"/>
        <v>0</v>
      </c>
      <c r="M91" s="297">
        <f t="shared" si="27"/>
        <v>0</v>
      </c>
      <c r="N91" s="297">
        <f t="shared" si="27"/>
        <v>0</v>
      </c>
      <c r="O91" s="297">
        <f t="shared" si="27"/>
        <v>0</v>
      </c>
      <c r="P91" s="297">
        <f t="shared" si="27"/>
        <v>0</v>
      </c>
      <c r="Q91" s="297">
        <f t="shared" si="27"/>
        <v>0</v>
      </c>
      <c r="R91" s="297">
        <f t="shared" si="27"/>
        <v>0</v>
      </c>
      <c r="S91" s="297">
        <f t="shared" si="27"/>
        <v>0</v>
      </c>
      <c r="T91" s="297">
        <f t="shared" si="27"/>
        <v>0</v>
      </c>
      <c r="U91" s="297">
        <f t="shared" si="24"/>
        <v>0</v>
      </c>
      <c r="V91" s="297">
        <f t="shared" si="24"/>
        <v>0</v>
      </c>
      <c r="W91" s="297">
        <f t="shared" si="24"/>
        <v>0</v>
      </c>
      <c r="X91" s="297">
        <f t="shared" si="24"/>
        <v>0</v>
      </c>
      <c r="Y91" s="305">
        <f t="shared" si="25"/>
        <v>0</v>
      </c>
      <c r="Z91" s="80"/>
    </row>
    <row r="92" spans="2:35" s="75" customFormat="1">
      <c r="B92" s="177">
        <v>4</v>
      </c>
      <c r="C92" s="297">
        <f t="shared" ref="C92:T92" si="28">C75*C59</f>
        <v>0</v>
      </c>
      <c r="D92" s="297">
        <f t="shared" si="28"/>
        <v>0</v>
      </c>
      <c r="E92" s="297">
        <f t="shared" si="28"/>
        <v>0</v>
      </c>
      <c r="F92" s="297">
        <f t="shared" si="28"/>
        <v>0</v>
      </c>
      <c r="G92" s="297">
        <f t="shared" si="28"/>
        <v>0</v>
      </c>
      <c r="H92" s="297">
        <f t="shared" si="28"/>
        <v>0</v>
      </c>
      <c r="I92" s="297">
        <f t="shared" si="28"/>
        <v>0</v>
      </c>
      <c r="J92" s="297">
        <f t="shared" si="28"/>
        <v>0</v>
      </c>
      <c r="K92" s="297">
        <f t="shared" si="28"/>
        <v>0</v>
      </c>
      <c r="L92" s="297">
        <f t="shared" si="28"/>
        <v>0</v>
      </c>
      <c r="M92" s="297">
        <f t="shared" si="28"/>
        <v>0</v>
      </c>
      <c r="N92" s="297">
        <f t="shared" si="28"/>
        <v>0</v>
      </c>
      <c r="O92" s="297">
        <f t="shared" si="28"/>
        <v>0</v>
      </c>
      <c r="P92" s="297">
        <f t="shared" si="28"/>
        <v>0</v>
      </c>
      <c r="Q92" s="297">
        <f t="shared" si="28"/>
        <v>0</v>
      </c>
      <c r="R92" s="297">
        <f t="shared" si="28"/>
        <v>0</v>
      </c>
      <c r="S92" s="297">
        <f t="shared" si="28"/>
        <v>0</v>
      </c>
      <c r="T92" s="297">
        <f t="shared" si="28"/>
        <v>0</v>
      </c>
      <c r="U92" s="297">
        <f t="shared" si="24"/>
        <v>0</v>
      </c>
      <c r="V92" s="297">
        <f t="shared" si="24"/>
        <v>0</v>
      </c>
      <c r="W92" s="297">
        <f t="shared" si="24"/>
        <v>0</v>
      </c>
      <c r="X92" s="297">
        <f t="shared" si="24"/>
        <v>0</v>
      </c>
      <c r="Y92" s="305">
        <f t="shared" si="25"/>
        <v>0</v>
      </c>
      <c r="Z92" s="80"/>
    </row>
    <row r="93" spans="2:35" s="75" customFormat="1">
      <c r="B93" s="177">
        <v>5</v>
      </c>
      <c r="C93" s="297">
        <f t="shared" ref="C93:T93" si="29">C76*C60</f>
        <v>0</v>
      </c>
      <c r="D93" s="297">
        <f t="shared" si="29"/>
        <v>0</v>
      </c>
      <c r="E93" s="297">
        <f t="shared" si="29"/>
        <v>0</v>
      </c>
      <c r="F93" s="297">
        <f t="shared" si="29"/>
        <v>0</v>
      </c>
      <c r="G93" s="297">
        <f t="shared" si="29"/>
        <v>0</v>
      </c>
      <c r="H93" s="297">
        <f t="shared" si="29"/>
        <v>0</v>
      </c>
      <c r="I93" s="297">
        <f t="shared" si="29"/>
        <v>0</v>
      </c>
      <c r="J93" s="297">
        <f t="shared" si="29"/>
        <v>0</v>
      </c>
      <c r="K93" s="297">
        <f t="shared" si="29"/>
        <v>0</v>
      </c>
      <c r="L93" s="297">
        <f t="shared" si="29"/>
        <v>0</v>
      </c>
      <c r="M93" s="297">
        <f t="shared" si="29"/>
        <v>0</v>
      </c>
      <c r="N93" s="297">
        <f t="shared" si="29"/>
        <v>0</v>
      </c>
      <c r="O93" s="297">
        <f t="shared" si="29"/>
        <v>0</v>
      </c>
      <c r="P93" s="297">
        <f t="shared" si="29"/>
        <v>0</v>
      </c>
      <c r="Q93" s="297">
        <f t="shared" si="29"/>
        <v>0</v>
      </c>
      <c r="R93" s="297">
        <f t="shared" si="29"/>
        <v>0</v>
      </c>
      <c r="S93" s="297">
        <f t="shared" si="29"/>
        <v>0</v>
      </c>
      <c r="T93" s="297">
        <f t="shared" si="29"/>
        <v>0</v>
      </c>
      <c r="U93" s="297">
        <f t="shared" si="24"/>
        <v>0</v>
      </c>
      <c r="V93" s="297">
        <f t="shared" si="24"/>
        <v>0</v>
      </c>
      <c r="W93" s="297">
        <f t="shared" si="24"/>
        <v>0</v>
      </c>
      <c r="X93" s="297">
        <f t="shared" si="24"/>
        <v>0</v>
      </c>
      <c r="Y93" s="305">
        <f t="shared" si="25"/>
        <v>0</v>
      </c>
      <c r="Z93" s="80"/>
    </row>
    <row r="94" spans="2:35" s="75" customFormat="1">
      <c r="B94" s="177">
        <v>6</v>
      </c>
      <c r="C94" s="297">
        <f t="shared" ref="C94:T94" si="30">C77*C61</f>
        <v>0</v>
      </c>
      <c r="D94" s="297">
        <f t="shared" si="30"/>
        <v>0</v>
      </c>
      <c r="E94" s="297">
        <f t="shared" si="30"/>
        <v>0</v>
      </c>
      <c r="F94" s="297">
        <f t="shared" si="30"/>
        <v>0</v>
      </c>
      <c r="G94" s="297">
        <f t="shared" si="30"/>
        <v>0</v>
      </c>
      <c r="H94" s="297">
        <f t="shared" si="30"/>
        <v>0</v>
      </c>
      <c r="I94" s="297">
        <f t="shared" si="30"/>
        <v>0</v>
      </c>
      <c r="J94" s="297">
        <f t="shared" si="30"/>
        <v>0</v>
      </c>
      <c r="K94" s="297">
        <f t="shared" si="30"/>
        <v>0</v>
      </c>
      <c r="L94" s="297">
        <f t="shared" si="30"/>
        <v>0</v>
      </c>
      <c r="M94" s="297">
        <f t="shared" si="30"/>
        <v>0</v>
      </c>
      <c r="N94" s="297">
        <f t="shared" si="30"/>
        <v>0</v>
      </c>
      <c r="O94" s="297">
        <f t="shared" si="30"/>
        <v>0</v>
      </c>
      <c r="P94" s="297">
        <f t="shared" si="30"/>
        <v>0</v>
      </c>
      <c r="Q94" s="297">
        <f t="shared" si="30"/>
        <v>0</v>
      </c>
      <c r="R94" s="297">
        <f t="shared" si="30"/>
        <v>0</v>
      </c>
      <c r="S94" s="297">
        <f t="shared" si="30"/>
        <v>0</v>
      </c>
      <c r="T94" s="297">
        <f t="shared" si="30"/>
        <v>0</v>
      </c>
      <c r="U94" s="297">
        <f t="shared" si="24"/>
        <v>0</v>
      </c>
      <c r="V94" s="297">
        <f t="shared" si="24"/>
        <v>0</v>
      </c>
      <c r="W94" s="297">
        <f t="shared" si="24"/>
        <v>0</v>
      </c>
      <c r="X94" s="297">
        <f t="shared" si="24"/>
        <v>0</v>
      </c>
      <c r="Y94" s="305">
        <f t="shared" si="25"/>
        <v>0</v>
      </c>
      <c r="Z94" s="80"/>
    </row>
    <row r="95" spans="2:35" s="75" customFormat="1">
      <c r="B95" s="177">
        <v>7</v>
      </c>
      <c r="C95" s="297">
        <f t="shared" ref="C95:T95" si="31">C78*C62</f>
        <v>0</v>
      </c>
      <c r="D95" s="297">
        <f t="shared" si="31"/>
        <v>0</v>
      </c>
      <c r="E95" s="297">
        <f t="shared" si="31"/>
        <v>0</v>
      </c>
      <c r="F95" s="297">
        <f t="shared" si="31"/>
        <v>0</v>
      </c>
      <c r="G95" s="297">
        <f t="shared" si="31"/>
        <v>0</v>
      </c>
      <c r="H95" s="297">
        <f t="shared" si="31"/>
        <v>0</v>
      </c>
      <c r="I95" s="297">
        <f t="shared" si="31"/>
        <v>0</v>
      </c>
      <c r="J95" s="297">
        <f t="shared" si="31"/>
        <v>0</v>
      </c>
      <c r="K95" s="297">
        <f t="shared" si="31"/>
        <v>0</v>
      </c>
      <c r="L95" s="297">
        <f t="shared" si="31"/>
        <v>0</v>
      </c>
      <c r="M95" s="297">
        <f t="shared" si="31"/>
        <v>0</v>
      </c>
      <c r="N95" s="297">
        <f t="shared" si="31"/>
        <v>0</v>
      </c>
      <c r="O95" s="297">
        <f t="shared" si="31"/>
        <v>0</v>
      </c>
      <c r="P95" s="297">
        <f t="shared" si="31"/>
        <v>0</v>
      </c>
      <c r="Q95" s="297">
        <f t="shared" si="31"/>
        <v>0</v>
      </c>
      <c r="R95" s="297">
        <f t="shared" si="31"/>
        <v>0</v>
      </c>
      <c r="S95" s="297">
        <f t="shared" si="31"/>
        <v>0</v>
      </c>
      <c r="T95" s="297">
        <f t="shared" si="31"/>
        <v>0</v>
      </c>
      <c r="U95" s="297">
        <f t="shared" si="24"/>
        <v>0</v>
      </c>
      <c r="V95" s="297">
        <f t="shared" si="24"/>
        <v>0</v>
      </c>
      <c r="W95" s="297">
        <f t="shared" si="24"/>
        <v>0</v>
      </c>
      <c r="X95" s="297">
        <f t="shared" si="24"/>
        <v>0</v>
      </c>
      <c r="Y95" s="305">
        <f t="shared" si="25"/>
        <v>0</v>
      </c>
      <c r="Z95" s="80"/>
    </row>
    <row r="96" spans="2:35" s="75" customFormat="1">
      <c r="B96" s="177">
        <v>8</v>
      </c>
      <c r="C96" s="297">
        <f t="shared" ref="C96:T96" si="32">C79*C63</f>
        <v>0</v>
      </c>
      <c r="D96" s="297">
        <f t="shared" si="32"/>
        <v>0</v>
      </c>
      <c r="E96" s="297">
        <f t="shared" si="32"/>
        <v>0</v>
      </c>
      <c r="F96" s="297">
        <f t="shared" si="32"/>
        <v>0</v>
      </c>
      <c r="G96" s="297">
        <f t="shared" si="32"/>
        <v>0</v>
      </c>
      <c r="H96" s="297">
        <f t="shared" si="32"/>
        <v>0</v>
      </c>
      <c r="I96" s="297">
        <f t="shared" si="32"/>
        <v>0</v>
      </c>
      <c r="J96" s="297">
        <f t="shared" si="32"/>
        <v>0</v>
      </c>
      <c r="K96" s="297">
        <f t="shared" si="32"/>
        <v>0</v>
      </c>
      <c r="L96" s="297">
        <f t="shared" si="32"/>
        <v>0</v>
      </c>
      <c r="M96" s="297">
        <f t="shared" si="32"/>
        <v>0</v>
      </c>
      <c r="N96" s="297">
        <f t="shared" si="32"/>
        <v>0</v>
      </c>
      <c r="O96" s="297">
        <f t="shared" si="32"/>
        <v>0</v>
      </c>
      <c r="P96" s="297">
        <f t="shared" si="32"/>
        <v>0</v>
      </c>
      <c r="Q96" s="297">
        <f t="shared" si="32"/>
        <v>0</v>
      </c>
      <c r="R96" s="297">
        <f t="shared" si="32"/>
        <v>0</v>
      </c>
      <c r="S96" s="297">
        <f t="shared" si="32"/>
        <v>0</v>
      </c>
      <c r="T96" s="297">
        <f t="shared" si="32"/>
        <v>0</v>
      </c>
      <c r="U96" s="297">
        <f t="shared" si="24"/>
        <v>0</v>
      </c>
      <c r="V96" s="297">
        <f t="shared" si="24"/>
        <v>0</v>
      </c>
      <c r="W96" s="297">
        <f t="shared" si="24"/>
        <v>0</v>
      </c>
      <c r="X96" s="297">
        <f t="shared" si="24"/>
        <v>0</v>
      </c>
      <c r="Y96" s="305">
        <f t="shared" si="25"/>
        <v>0</v>
      </c>
      <c r="Z96" s="80"/>
    </row>
    <row r="97" spans="2:35" s="75" customFormat="1">
      <c r="B97" s="177">
        <v>9</v>
      </c>
      <c r="C97" s="297">
        <f t="shared" ref="C97:T97" si="33">C80*C64</f>
        <v>0</v>
      </c>
      <c r="D97" s="297">
        <f t="shared" si="33"/>
        <v>0</v>
      </c>
      <c r="E97" s="297">
        <f t="shared" si="33"/>
        <v>0</v>
      </c>
      <c r="F97" s="297">
        <f t="shared" si="33"/>
        <v>0</v>
      </c>
      <c r="G97" s="297">
        <f t="shared" si="33"/>
        <v>0</v>
      </c>
      <c r="H97" s="297">
        <f t="shared" si="33"/>
        <v>0</v>
      </c>
      <c r="I97" s="297">
        <f t="shared" si="33"/>
        <v>0</v>
      </c>
      <c r="J97" s="297">
        <f t="shared" si="33"/>
        <v>0</v>
      </c>
      <c r="K97" s="297">
        <f t="shared" si="33"/>
        <v>0</v>
      </c>
      <c r="L97" s="297">
        <f t="shared" si="33"/>
        <v>0</v>
      </c>
      <c r="M97" s="297">
        <f t="shared" si="33"/>
        <v>0</v>
      </c>
      <c r="N97" s="297">
        <f t="shared" si="33"/>
        <v>0</v>
      </c>
      <c r="O97" s="297">
        <f t="shared" si="33"/>
        <v>0</v>
      </c>
      <c r="P97" s="297">
        <f t="shared" si="33"/>
        <v>0</v>
      </c>
      <c r="Q97" s="297">
        <f t="shared" si="33"/>
        <v>0</v>
      </c>
      <c r="R97" s="297">
        <f t="shared" si="33"/>
        <v>0</v>
      </c>
      <c r="S97" s="297">
        <f t="shared" si="33"/>
        <v>0</v>
      </c>
      <c r="T97" s="297">
        <f t="shared" si="33"/>
        <v>0</v>
      </c>
      <c r="U97" s="297">
        <f t="shared" si="24"/>
        <v>0</v>
      </c>
      <c r="V97" s="297">
        <f t="shared" si="24"/>
        <v>0</v>
      </c>
      <c r="W97" s="297">
        <f t="shared" si="24"/>
        <v>0</v>
      </c>
      <c r="X97" s="297">
        <f t="shared" si="24"/>
        <v>0</v>
      </c>
      <c r="Y97" s="305">
        <f t="shared" si="25"/>
        <v>0</v>
      </c>
      <c r="Z97" s="80"/>
    </row>
    <row r="98" spans="2:35" s="75" customFormat="1">
      <c r="B98" s="177">
        <v>10</v>
      </c>
      <c r="C98" s="297">
        <f t="shared" ref="C98:T98" si="34">C81*C65</f>
        <v>0</v>
      </c>
      <c r="D98" s="297">
        <f t="shared" si="34"/>
        <v>0</v>
      </c>
      <c r="E98" s="297">
        <f t="shared" si="34"/>
        <v>0</v>
      </c>
      <c r="F98" s="297">
        <f t="shared" si="34"/>
        <v>0</v>
      </c>
      <c r="G98" s="297">
        <f t="shared" si="34"/>
        <v>0</v>
      </c>
      <c r="H98" s="297">
        <f t="shared" si="34"/>
        <v>0</v>
      </c>
      <c r="I98" s="297">
        <f t="shared" si="34"/>
        <v>0</v>
      </c>
      <c r="J98" s="297">
        <f t="shared" si="34"/>
        <v>0</v>
      </c>
      <c r="K98" s="297">
        <f t="shared" si="34"/>
        <v>0</v>
      </c>
      <c r="L98" s="297">
        <f t="shared" si="34"/>
        <v>0</v>
      </c>
      <c r="M98" s="297">
        <f t="shared" si="34"/>
        <v>0</v>
      </c>
      <c r="N98" s="297">
        <f t="shared" si="34"/>
        <v>0</v>
      </c>
      <c r="O98" s="297">
        <f t="shared" si="34"/>
        <v>0</v>
      </c>
      <c r="P98" s="297">
        <f t="shared" si="34"/>
        <v>0</v>
      </c>
      <c r="Q98" s="297">
        <f t="shared" si="34"/>
        <v>0</v>
      </c>
      <c r="R98" s="297">
        <f t="shared" si="34"/>
        <v>0</v>
      </c>
      <c r="S98" s="297">
        <f t="shared" si="34"/>
        <v>0</v>
      </c>
      <c r="T98" s="297">
        <f t="shared" si="34"/>
        <v>0</v>
      </c>
      <c r="U98" s="297">
        <f t="shared" si="24"/>
        <v>0</v>
      </c>
      <c r="V98" s="297">
        <f t="shared" si="24"/>
        <v>0</v>
      </c>
      <c r="W98" s="297">
        <f t="shared" si="24"/>
        <v>0</v>
      </c>
      <c r="X98" s="297">
        <f t="shared" si="24"/>
        <v>0</v>
      </c>
      <c r="Y98" s="305">
        <f t="shared" si="25"/>
        <v>0</v>
      </c>
      <c r="Z98" s="80"/>
    </row>
    <row r="99" spans="2:35" s="75" customFormat="1">
      <c r="B99" s="177" t="s">
        <v>1110</v>
      </c>
      <c r="C99" s="297">
        <f t="shared" ref="C99:X99" si="35">SUM(C89:C98)</f>
        <v>0</v>
      </c>
      <c r="D99" s="297">
        <f t="shared" si="35"/>
        <v>0</v>
      </c>
      <c r="E99" s="297">
        <f t="shared" si="35"/>
        <v>0</v>
      </c>
      <c r="F99" s="297">
        <f t="shared" si="35"/>
        <v>0</v>
      </c>
      <c r="G99" s="297">
        <f t="shared" si="35"/>
        <v>0</v>
      </c>
      <c r="H99" s="297">
        <f t="shared" si="35"/>
        <v>0</v>
      </c>
      <c r="I99" s="297">
        <f t="shared" si="35"/>
        <v>0</v>
      </c>
      <c r="J99" s="297">
        <f t="shared" si="35"/>
        <v>0</v>
      </c>
      <c r="K99" s="297">
        <f t="shared" si="35"/>
        <v>0</v>
      </c>
      <c r="L99" s="297">
        <f t="shared" si="35"/>
        <v>0</v>
      </c>
      <c r="M99" s="297">
        <f t="shared" si="35"/>
        <v>0</v>
      </c>
      <c r="N99" s="297">
        <f t="shared" si="35"/>
        <v>0</v>
      </c>
      <c r="O99" s="297">
        <f t="shared" si="35"/>
        <v>0</v>
      </c>
      <c r="P99" s="297">
        <f t="shared" si="35"/>
        <v>0</v>
      </c>
      <c r="Q99" s="297">
        <f t="shared" si="35"/>
        <v>0</v>
      </c>
      <c r="R99" s="297">
        <f t="shared" si="35"/>
        <v>0</v>
      </c>
      <c r="S99" s="297">
        <f t="shared" si="35"/>
        <v>0</v>
      </c>
      <c r="T99" s="297">
        <f t="shared" si="35"/>
        <v>0</v>
      </c>
      <c r="U99" s="297">
        <f t="shared" si="35"/>
        <v>0</v>
      </c>
      <c r="V99" s="297">
        <f t="shared" si="35"/>
        <v>0</v>
      </c>
      <c r="W99" s="297">
        <f t="shared" si="35"/>
        <v>0</v>
      </c>
      <c r="X99" s="297">
        <f t="shared" si="35"/>
        <v>0</v>
      </c>
      <c r="Y99" s="305">
        <f t="shared" si="25"/>
        <v>0</v>
      </c>
      <c r="Z99" s="80"/>
    </row>
    <row r="100" spans="2:35" s="75" customFormat="1">
      <c r="B100" s="122"/>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9"/>
      <c r="AG100" s="80"/>
      <c r="AH100" s="80"/>
      <c r="AI100" s="80"/>
    </row>
    <row r="101" spans="2:35" s="75" customFormat="1" ht="17.25">
      <c r="B101" s="107" t="s">
        <v>12</v>
      </c>
      <c r="C101" s="77"/>
      <c r="D101" s="77"/>
      <c r="E101" s="77"/>
      <c r="F101" s="77"/>
      <c r="G101" s="77"/>
      <c r="H101" s="77"/>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9"/>
      <c r="AF101" s="80"/>
    </row>
    <row r="102" spans="2:35" s="75" customFormat="1" ht="20.25" customHeight="1" thickBot="1">
      <c r="B102" s="117" t="s">
        <v>1816</v>
      </c>
      <c r="C102" s="77"/>
      <c r="D102" s="77"/>
      <c r="E102" s="77"/>
      <c r="F102" s="77"/>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9"/>
      <c r="AF102" s="80"/>
    </row>
    <row r="103" spans="2:35" s="75" customFormat="1" ht="36.75" customHeight="1" thickBot="1">
      <c r="B103" s="743" t="s">
        <v>712</v>
      </c>
      <c r="C103" s="744"/>
      <c r="D103" s="744"/>
      <c r="E103" s="744"/>
      <c r="F103" s="744"/>
      <c r="G103" s="744"/>
      <c r="H103" s="744"/>
      <c r="I103" s="744"/>
      <c r="J103" s="744"/>
      <c r="K103" s="744"/>
      <c r="L103" s="744"/>
      <c r="M103" s="744"/>
      <c r="N103" s="744"/>
      <c r="O103" s="744"/>
      <c r="P103" s="744"/>
      <c r="Q103" s="744"/>
      <c r="R103" s="744"/>
      <c r="S103" s="744"/>
      <c r="T103" s="744"/>
      <c r="U103" s="744"/>
      <c r="V103" s="744"/>
      <c r="W103" s="745"/>
      <c r="X103" s="95"/>
      <c r="Y103" s="95"/>
      <c r="Z103" s="95"/>
      <c r="AA103" s="95"/>
      <c r="AB103" s="95"/>
      <c r="AC103" s="77"/>
      <c r="AD103" s="77"/>
      <c r="AE103" s="79"/>
      <c r="AF103" s="80"/>
    </row>
    <row r="104" spans="2:35" s="75" customFormat="1" ht="20.25" customHeight="1">
      <c r="B104" s="95" t="s">
        <v>1366</v>
      </c>
      <c r="C104" s="77"/>
      <c r="D104" s="77"/>
      <c r="E104" s="77"/>
      <c r="F104" s="77"/>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9"/>
      <c r="AF104" s="80"/>
    </row>
    <row r="105" spans="2:35" s="111" customFormat="1" ht="136.5">
      <c r="B105" s="389" t="s">
        <v>519</v>
      </c>
      <c r="C105" s="317" t="str">
        <f>部門費!C3</f>
        <v>①燃やすごみ</v>
      </c>
      <c r="D105" s="538" t="str">
        <f>部門費!D3</f>
        <v>②燃やさないごみ</v>
      </c>
      <c r="E105" s="538" t="str">
        <f>部門費!E3</f>
        <v>③粗大ごみ</v>
      </c>
      <c r="F105" s="538" t="str">
        <f>部門費!F3</f>
        <v>④アルミ缶</v>
      </c>
      <c r="G105" s="538" t="str">
        <f>部門費!G3</f>
        <v>⑤スチール缶</v>
      </c>
      <c r="H105" s="538" t="str">
        <f>部門費!H3</f>
        <v>⑥無色のガラス製の容器</v>
      </c>
      <c r="I105" s="538" t="str">
        <f>部門費!I3</f>
        <v>⑦茶色のガラス製の容器</v>
      </c>
      <c r="J105" s="538" t="str">
        <f>部門費!J3</f>
        <v>⑧その他のガラス製の容器</v>
      </c>
      <c r="K105" s="538" t="str">
        <f>部門費!K3</f>
        <v>⑨リターナブルびん</v>
      </c>
      <c r="L105" s="538" t="str">
        <f>部門費!L3</f>
        <v>⑩ペットボトル</v>
      </c>
      <c r="M105" s="538" t="str">
        <f>部門費!M3</f>
        <v>⑪白色トレイ</v>
      </c>
      <c r="N105" s="538" t="str">
        <f>部門費!N3</f>
        <v>⑫プラスチック製容器包装</v>
      </c>
      <c r="O105" s="538" t="str">
        <f>部門費!O3</f>
        <v>⑬紙製容器包装</v>
      </c>
      <c r="P105" s="538" t="str">
        <f>部門費!P3</f>
        <v>⑭紙パック</v>
      </c>
      <c r="Q105" s="538" t="str">
        <f>部門費!Q3</f>
        <v>⑮段ボール</v>
      </c>
      <c r="R105" s="538" t="str">
        <f>部門費!R3</f>
        <v>⑯古紙</v>
      </c>
      <c r="S105" s="538" t="str">
        <f>部門費!S3</f>
        <v>⑰古布</v>
      </c>
      <c r="T105" s="538" t="str">
        <f>部門費!T3</f>
        <v>⑱生ごみ</v>
      </c>
      <c r="U105" s="538" t="str">
        <f>部門費!U3</f>
        <v>⑲廃油</v>
      </c>
      <c r="V105" s="538" t="str">
        <f>部門費!V3</f>
        <v>⑳小型家電</v>
      </c>
      <c r="W105" s="538" t="str">
        <f>部門費!W3</f>
        <v>㉑その他の資源ごみ</v>
      </c>
      <c r="X105" s="546" t="str">
        <f>部門費!X3</f>
        <v>㉒その他のごみ</v>
      </c>
      <c r="Y105" s="178" t="s">
        <v>520</v>
      </c>
      <c r="Z105" s="75"/>
      <c r="AA105" s="75"/>
    </row>
    <row r="106" spans="2:35" s="75" customFormat="1">
      <c r="B106" s="177">
        <v>1</v>
      </c>
      <c r="C106" s="297">
        <f t="shared" ref="C106:X106" si="36">IF($Y89=0,0,$Y31*C89/$Y89)</f>
        <v>0</v>
      </c>
      <c r="D106" s="297">
        <f t="shared" si="36"/>
        <v>0</v>
      </c>
      <c r="E106" s="297">
        <f t="shared" si="36"/>
        <v>0</v>
      </c>
      <c r="F106" s="297">
        <f t="shared" si="36"/>
        <v>0</v>
      </c>
      <c r="G106" s="297">
        <f t="shared" si="36"/>
        <v>0</v>
      </c>
      <c r="H106" s="297">
        <f t="shared" si="36"/>
        <v>0</v>
      </c>
      <c r="I106" s="297">
        <f t="shared" si="36"/>
        <v>0</v>
      </c>
      <c r="J106" s="297">
        <f t="shared" si="36"/>
        <v>0</v>
      </c>
      <c r="K106" s="297">
        <f t="shared" si="36"/>
        <v>0</v>
      </c>
      <c r="L106" s="297">
        <f t="shared" si="36"/>
        <v>0</v>
      </c>
      <c r="M106" s="297">
        <f t="shared" si="36"/>
        <v>0</v>
      </c>
      <c r="N106" s="297">
        <f t="shared" si="36"/>
        <v>0</v>
      </c>
      <c r="O106" s="297">
        <f t="shared" si="36"/>
        <v>0</v>
      </c>
      <c r="P106" s="297">
        <f t="shared" si="36"/>
        <v>0</v>
      </c>
      <c r="Q106" s="297">
        <f t="shared" si="36"/>
        <v>0</v>
      </c>
      <c r="R106" s="297">
        <f t="shared" si="36"/>
        <v>0</v>
      </c>
      <c r="S106" s="297">
        <f t="shared" si="36"/>
        <v>0</v>
      </c>
      <c r="T106" s="297">
        <f t="shared" si="36"/>
        <v>0</v>
      </c>
      <c r="U106" s="297">
        <f t="shared" si="36"/>
        <v>0</v>
      </c>
      <c r="V106" s="297">
        <f t="shared" si="36"/>
        <v>0</v>
      </c>
      <c r="W106" s="297">
        <f t="shared" si="36"/>
        <v>0</v>
      </c>
      <c r="X106" s="297">
        <f t="shared" si="36"/>
        <v>0</v>
      </c>
      <c r="Y106" s="297">
        <f t="shared" ref="Y106:Y116" si="37">SUM(C106:X106)</f>
        <v>0</v>
      </c>
    </row>
    <row r="107" spans="2:35" s="75" customFormat="1">
      <c r="B107" s="177">
        <v>2</v>
      </c>
      <c r="C107" s="297">
        <f t="shared" ref="C107:X107" si="38">IF($Y90=0,0,$Y32*C90/$Y90)</f>
        <v>0</v>
      </c>
      <c r="D107" s="297">
        <f t="shared" si="38"/>
        <v>0</v>
      </c>
      <c r="E107" s="297">
        <f t="shared" si="38"/>
        <v>0</v>
      </c>
      <c r="F107" s="297">
        <f t="shared" si="38"/>
        <v>0</v>
      </c>
      <c r="G107" s="297">
        <f t="shared" si="38"/>
        <v>0</v>
      </c>
      <c r="H107" s="297">
        <f t="shared" si="38"/>
        <v>0</v>
      </c>
      <c r="I107" s="297">
        <f t="shared" si="38"/>
        <v>0</v>
      </c>
      <c r="J107" s="297">
        <f t="shared" si="38"/>
        <v>0</v>
      </c>
      <c r="K107" s="297">
        <f t="shared" si="38"/>
        <v>0</v>
      </c>
      <c r="L107" s="297">
        <f t="shared" si="38"/>
        <v>0</v>
      </c>
      <c r="M107" s="297">
        <f t="shared" si="38"/>
        <v>0</v>
      </c>
      <c r="N107" s="297">
        <f t="shared" si="38"/>
        <v>0</v>
      </c>
      <c r="O107" s="297">
        <f t="shared" si="38"/>
        <v>0</v>
      </c>
      <c r="P107" s="297">
        <f t="shared" si="38"/>
        <v>0</v>
      </c>
      <c r="Q107" s="297">
        <f t="shared" si="38"/>
        <v>0</v>
      </c>
      <c r="R107" s="297">
        <f t="shared" si="38"/>
        <v>0</v>
      </c>
      <c r="S107" s="297">
        <f t="shared" si="38"/>
        <v>0</v>
      </c>
      <c r="T107" s="297">
        <f t="shared" si="38"/>
        <v>0</v>
      </c>
      <c r="U107" s="297">
        <f t="shared" si="38"/>
        <v>0</v>
      </c>
      <c r="V107" s="297">
        <f t="shared" si="38"/>
        <v>0</v>
      </c>
      <c r="W107" s="297">
        <f t="shared" si="38"/>
        <v>0</v>
      </c>
      <c r="X107" s="297">
        <f t="shared" si="38"/>
        <v>0</v>
      </c>
      <c r="Y107" s="297">
        <f t="shared" si="37"/>
        <v>0</v>
      </c>
    </row>
    <row r="108" spans="2:35" s="75" customFormat="1">
      <c r="B108" s="177">
        <v>3</v>
      </c>
      <c r="C108" s="297">
        <f t="shared" ref="C108:X108" si="39">IF($Y91=0,0,$Y33*C91/$Y91)</f>
        <v>0</v>
      </c>
      <c r="D108" s="297">
        <f t="shared" si="39"/>
        <v>0</v>
      </c>
      <c r="E108" s="297">
        <f t="shared" si="39"/>
        <v>0</v>
      </c>
      <c r="F108" s="297">
        <f t="shared" si="39"/>
        <v>0</v>
      </c>
      <c r="G108" s="297">
        <f t="shared" si="39"/>
        <v>0</v>
      </c>
      <c r="H108" s="297">
        <f t="shared" si="39"/>
        <v>0</v>
      </c>
      <c r="I108" s="297">
        <f t="shared" si="39"/>
        <v>0</v>
      </c>
      <c r="J108" s="297">
        <f t="shared" si="39"/>
        <v>0</v>
      </c>
      <c r="K108" s="297">
        <f t="shared" si="39"/>
        <v>0</v>
      </c>
      <c r="L108" s="297">
        <f t="shared" si="39"/>
        <v>0</v>
      </c>
      <c r="M108" s="297">
        <f t="shared" si="39"/>
        <v>0</v>
      </c>
      <c r="N108" s="297">
        <f t="shared" si="39"/>
        <v>0</v>
      </c>
      <c r="O108" s="297">
        <f t="shared" si="39"/>
        <v>0</v>
      </c>
      <c r="P108" s="297">
        <f t="shared" si="39"/>
        <v>0</v>
      </c>
      <c r="Q108" s="297">
        <f t="shared" si="39"/>
        <v>0</v>
      </c>
      <c r="R108" s="297">
        <f t="shared" si="39"/>
        <v>0</v>
      </c>
      <c r="S108" s="297">
        <f t="shared" si="39"/>
        <v>0</v>
      </c>
      <c r="T108" s="297">
        <f t="shared" si="39"/>
        <v>0</v>
      </c>
      <c r="U108" s="297">
        <f t="shared" si="39"/>
        <v>0</v>
      </c>
      <c r="V108" s="297">
        <f t="shared" si="39"/>
        <v>0</v>
      </c>
      <c r="W108" s="297">
        <f t="shared" si="39"/>
        <v>0</v>
      </c>
      <c r="X108" s="297">
        <f t="shared" si="39"/>
        <v>0</v>
      </c>
      <c r="Y108" s="297">
        <f t="shared" si="37"/>
        <v>0</v>
      </c>
    </row>
    <row r="109" spans="2:35" s="75" customFormat="1">
      <c r="B109" s="177">
        <v>4</v>
      </c>
      <c r="C109" s="297">
        <f t="shared" ref="C109:X109" si="40">IF($Y92=0,0,$Y34*C92/$Y92)</f>
        <v>0</v>
      </c>
      <c r="D109" s="297">
        <f t="shared" si="40"/>
        <v>0</v>
      </c>
      <c r="E109" s="297">
        <f t="shared" si="40"/>
        <v>0</v>
      </c>
      <c r="F109" s="297">
        <f t="shared" si="40"/>
        <v>0</v>
      </c>
      <c r="G109" s="297">
        <f t="shared" si="40"/>
        <v>0</v>
      </c>
      <c r="H109" s="297">
        <f t="shared" si="40"/>
        <v>0</v>
      </c>
      <c r="I109" s="297">
        <f t="shared" si="40"/>
        <v>0</v>
      </c>
      <c r="J109" s="297">
        <f t="shared" si="40"/>
        <v>0</v>
      </c>
      <c r="K109" s="297">
        <f t="shared" si="40"/>
        <v>0</v>
      </c>
      <c r="L109" s="297">
        <f t="shared" si="40"/>
        <v>0</v>
      </c>
      <c r="M109" s="297">
        <f t="shared" si="40"/>
        <v>0</v>
      </c>
      <c r="N109" s="297">
        <f t="shared" si="40"/>
        <v>0</v>
      </c>
      <c r="O109" s="297">
        <f t="shared" si="40"/>
        <v>0</v>
      </c>
      <c r="P109" s="297">
        <f t="shared" si="40"/>
        <v>0</v>
      </c>
      <c r="Q109" s="297">
        <f t="shared" si="40"/>
        <v>0</v>
      </c>
      <c r="R109" s="297">
        <f t="shared" si="40"/>
        <v>0</v>
      </c>
      <c r="S109" s="297">
        <f t="shared" si="40"/>
        <v>0</v>
      </c>
      <c r="T109" s="297">
        <f t="shared" si="40"/>
        <v>0</v>
      </c>
      <c r="U109" s="297">
        <f t="shared" si="40"/>
        <v>0</v>
      </c>
      <c r="V109" s="297">
        <f t="shared" si="40"/>
        <v>0</v>
      </c>
      <c r="W109" s="297">
        <f t="shared" si="40"/>
        <v>0</v>
      </c>
      <c r="X109" s="297">
        <f t="shared" si="40"/>
        <v>0</v>
      </c>
      <c r="Y109" s="297">
        <f t="shared" si="37"/>
        <v>0</v>
      </c>
    </row>
    <row r="110" spans="2:35" s="75" customFormat="1">
      <c r="B110" s="177">
        <v>5</v>
      </c>
      <c r="C110" s="297">
        <f t="shared" ref="C110:X110" si="41">IF($Y93=0,0,$Y35*C93/$Y93)</f>
        <v>0</v>
      </c>
      <c r="D110" s="297">
        <f t="shared" si="41"/>
        <v>0</v>
      </c>
      <c r="E110" s="297">
        <f t="shared" si="41"/>
        <v>0</v>
      </c>
      <c r="F110" s="297">
        <f t="shared" si="41"/>
        <v>0</v>
      </c>
      <c r="G110" s="297">
        <f t="shared" si="41"/>
        <v>0</v>
      </c>
      <c r="H110" s="297">
        <f t="shared" si="41"/>
        <v>0</v>
      </c>
      <c r="I110" s="297">
        <f t="shared" si="41"/>
        <v>0</v>
      </c>
      <c r="J110" s="297">
        <f t="shared" si="41"/>
        <v>0</v>
      </c>
      <c r="K110" s="297">
        <f t="shared" si="41"/>
        <v>0</v>
      </c>
      <c r="L110" s="297">
        <f t="shared" si="41"/>
        <v>0</v>
      </c>
      <c r="M110" s="297">
        <f t="shared" si="41"/>
        <v>0</v>
      </c>
      <c r="N110" s="297">
        <f t="shared" si="41"/>
        <v>0</v>
      </c>
      <c r="O110" s="297">
        <f t="shared" si="41"/>
        <v>0</v>
      </c>
      <c r="P110" s="297">
        <f t="shared" si="41"/>
        <v>0</v>
      </c>
      <c r="Q110" s="297">
        <f t="shared" si="41"/>
        <v>0</v>
      </c>
      <c r="R110" s="297">
        <f t="shared" si="41"/>
        <v>0</v>
      </c>
      <c r="S110" s="297">
        <f t="shared" si="41"/>
        <v>0</v>
      </c>
      <c r="T110" s="297">
        <f t="shared" si="41"/>
        <v>0</v>
      </c>
      <c r="U110" s="297">
        <f t="shared" si="41"/>
        <v>0</v>
      </c>
      <c r="V110" s="297">
        <f t="shared" si="41"/>
        <v>0</v>
      </c>
      <c r="W110" s="297">
        <f t="shared" si="41"/>
        <v>0</v>
      </c>
      <c r="X110" s="297">
        <f t="shared" si="41"/>
        <v>0</v>
      </c>
      <c r="Y110" s="297">
        <f t="shared" si="37"/>
        <v>0</v>
      </c>
    </row>
    <row r="111" spans="2:35" s="75" customFormat="1">
      <c r="B111" s="177">
        <v>6</v>
      </c>
      <c r="C111" s="297">
        <f t="shared" ref="C111:X111" si="42">IF($Y94=0,0,$Y36*C94/$Y94)</f>
        <v>0</v>
      </c>
      <c r="D111" s="297">
        <f t="shared" si="42"/>
        <v>0</v>
      </c>
      <c r="E111" s="297">
        <f t="shared" si="42"/>
        <v>0</v>
      </c>
      <c r="F111" s="297">
        <f t="shared" si="42"/>
        <v>0</v>
      </c>
      <c r="G111" s="297">
        <f t="shared" si="42"/>
        <v>0</v>
      </c>
      <c r="H111" s="297">
        <f t="shared" si="42"/>
        <v>0</v>
      </c>
      <c r="I111" s="297">
        <f t="shared" si="42"/>
        <v>0</v>
      </c>
      <c r="J111" s="297">
        <f t="shared" si="42"/>
        <v>0</v>
      </c>
      <c r="K111" s="297">
        <f t="shared" si="42"/>
        <v>0</v>
      </c>
      <c r="L111" s="297">
        <f t="shared" si="42"/>
        <v>0</v>
      </c>
      <c r="M111" s="297">
        <f t="shared" si="42"/>
        <v>0</v>
      </c>
      <c r="N111" s="297">
        <f t="shared" si="42"/>
        <v>0</v>
      </c>
      <c r="O111" s="297">
        <f t="shared" si="42"/>
        <v>0</v>
      </c>
      <c r="P111" s="297">
        <f t="shared" si="42"/>
        <v>0</v>
      </c>
      <c r="Q111" s="297">
        <f t="shared" si="42"/>
        <v>0</v>
      </c>
      <c r="R111" s="297">
        <f t="shared" si="42"/>
        <v>0</v>
      </c>
      <c r="S111" s="297">
        <f t="shared" si="42"/>
        <v>0</v>
      </c>
      <c r="T111" s="297">
        <f t="shared" si="42"/>
        <v>0</v>
      </c>
      <c r="U111" s="297">
        <f t="shared" si="42"/>
        <v>0</v>
      </c>
      <c r="V111" s="297">
        <f t="shared" si="42"/>
        <v>0</v>
      </c>
      <c r="W111" s="297">
        <f t="shared" si="42"/>
        <v>0</v>
      </c>
      <c r="X111" s="297">
        <f t="shared" si="42"/>
        <v>0</v>
      </c>
      <c r="Y111" s="297">
        <f t="shared" si="37"/>
        <v>0</v>
      </c>
    </row>
    <row r="112" spans="2:35" s="75" customFormat="1">
      <c r="B112" s="177">
        <v>7</v>
      </c>
      <c r="C112" s="297">
        <f t="shared" ref="C112:X112" si="43">IF($Y95=0,0,$Y37*C95/$Y95)</f>
        <v>0</v>
      </c>
      <c r="D112" s="297">
        <f t="shared" si="43"/>
        <v>0</v>
      </c>
      <c r="E112" s="297">
        <f t="shared" si="43"/>
        <v>0</v>
      </c>
      <c r="F112" s="297">
        <f t="shared" si="43"/>
        <v>0</v>
      </c>
      <c r="G112" s="297">
        <f t="shared" si="43"/>
        <v>0</v>
      </c>
      <c r="H112" s="297">
        <f t="shared" si="43"/>
        <v>0</v>
      </c>
      <c r="I112" s="297">
        <f t="shared" si="43"/>
        <v>0</v>
      </c>
      <c r="J112" s="297">
        <f t="shared" si="43"/>
        <v>0</v>
      </c>
      <c r="K112" s="297">
        <f t="shared" si="43"/>
        <v>0</v>
      </c>
      <c r="L112" s="297">
        <f t="shared" si="43"/>
        <v>0</v>
      </c>
      <c r="M112" s="297">
        <f t="shared" si="43"/>
        <v>0</v>
      </c>
      <c r="N112" s="297">
        <f t="shared" si="43"/>
        <v>0</v>
      </c>
      <c r="O112" s="297">
        <f t="shared" si="43"/>
        <v>0</v>
      </c>
      <c r="P112" s="297">
        <f t="shared" si="43"/>
        <v>0</v>
      </c>
      <c r="Q112" s="297">
        <f t="shared" si="43"/>
        <v>0</v>
      </c>
      <c r="R112" s="297">
        <f t="shared" si="43"/>
        <v>0</v>
      </c>
      <c r="S112" s="297">
        <f t="shared" si="43"/>
        <v>0</v>
      </c>
      <c r="T112" s="297">
        <f t="shared" si="43"/>
        <v>0</v>
      </c>
      <c r="U112" s="297">
        <f t="shared" si="43"/>
        <v>0</v>
      </c>
      <c r="V112" s="297">
        <f t="shared" si="43"/>
        <v>0</v>
      </c>
      <c r="W112" s="297">
        <f t="shared" si="43"/>
        <v>0</v>
      </c>
      <c r="X112" s="297">
        <f t="shared" si="43"/>
        <v>0</v>
      </c>
      <c r="Y112" s="297">
        <f t="shared" si="37"/>
        <v>0</v>
      </c>
    </row>
    <row r="113" spans="2:35" s="75" customFormat="1">
      <c r="B113" s="177">
        <v>8</v>
      </c>
      <c r="C113" s="297">
        <f t="shared" ref="C113:X113" si="44">IF($Y96=0,0,$Y38*C96/$Y96)</f>
        <v>0</v>
      </c>
      <c r="D113" s="297">
        <f t="shared" si="44"/>
        <v>0</v>
      </c>
      <c r="E113" s="297">
        <f t="shared" si="44"/>
        <v>0</v>
      </c>
      <c r="F113" s="297">
        <f t="shared" si="44"/>
        <v>0</v>
      </c>
      <c r="G113" s="297">
        <f t="shared" si="44"/>
        <v>0</v>
      </c>
      <c r="H113" s="297">
        <f t="shared" si="44"/>
        <v>0</v>
      </c>
      <c r="I113" s="297">
        <f t="shared" si="44"/>
        <v>0</v>
      </c>
      <c r="J113" s="297">
        <f t="shared" si="44"/>
        <v>0</v>
      </c>
      <c r="K113" s="297">
        <f t="shared" si="44"/>
        <v>0</v>
      </c>
      <c r="L113" s="297">
        <f t="shared" si="44"/>
        <v>0</v>
      </c>
      <c r="M113" s="297">
        <f t="shared" si="44"/>
        <v>0</v>
      </c>
      <c r="N113" s="297">
        <f t="shared" si="44"/>
        <v>0</v>
      </c>
      <c r="O113" s="297">
        <f t="shared" si="44"/>
        <v>0</v>
      </c>
      <c r="P113" s="297">
        <f t="shared" si="44"/>
        <v>0</v>
      </c>
      <c r="Q113" s="297">
        <f t="shared" si="44"/>
        <v>0</v>
      </c>
      <c r="R113" s="297">
        <f t="shared" si="44"/>
        <v>0</v>
      </c>
      <c r="S113" s="297">
        <f t="shared" si="44"/>
        <v>0</v>
      </c>
      <c r="T113" s="297">
        <f t="shared" si="44"/>
        <v>0</v>
      </c>
      <c r="U113" s="297">
        <f t="shared" si="44"/>
        <v>0</v>
      </c>
      <c r="V113" s="297">
        <f t="shared" si="44"/>
        <v>0</v>
      </c>
      <c r="W113" s="297">
        <f t="shared" si="44"/>
        <v>0</v>
      </c>
      <c r="X113" s="297">
        <f t="shared" si="44"/>
        <v>0</v>
      </c>
      <c r="Y113" s="297">
        <f t="shared" si="37"/>
        <v>0</v>
      </c>
    </row>
    <row r="114" spans="2:35" s="75" customFormat="1">
      <c r="B114" s="177">
        <v>9</v>
      </c>
      <c r="C114" s="297">
        <f t="shared" ref="C114:X114" si="45">IF($Y97=0,0,$Y39*C97/$Y97)</f>
        <v>0</v>
      </c>
      <c r="D114" s="297">
        <f t="shared" si="45"/>
        <v>0</v>
      </c>
      <c r="E114" s="297">
        <f t="shared" si="45"/>
        <v>0</v>
      </c>
      <c r="F114" s="297">
        <f t="shared" si="45"/>
        <v>0</v>
      </c>
      <c r="G114" s="297">
        <f t="shared" si="45"/>
        <v>0</v>
      </c>
      <c r="H114" s="297">
        <f t="shared" si="45"/>
        <v>0</v>
      </c>
      <c r="I114" s="297">
        <f t="shared" si="45"/>
        <v>0</v>
      </c>
      <c r="J114" s="297">
        <f t="shared" si="45"/>
        <v>0</v>
      </c>
      <c r="K114" s="297">
        <f t="shared" si="45"/>
        <v>0</v>
      </c>
      <c r="L114" s="297">
        <f t="shared" si="45"/>
        <v>0</v>
      </c>
      <c r="M114" s="297">
        <f t="shared" si="45"/>
        <v>0</v>
      </c>
      <c r="N114" s="297">
        <f t="shared" si="45"/>
        <v>0</v>
      </c>
      <c r="O114" s="297">
        <f t="shared" si="45"/>
        <v>0</v>
      </c>
      <c r="P114" s="297">
        <f t="shared" si="45"/>
        <v>0</v>
      </c>
      <c r="Q114" s="297">
        <f t="shared" si="45"/>
        <v>0</v>
      </c>
      <c r="R114" s="297">
        <f t="shared" si="45"/>
        <v>0</v>
      </c>
      <c r="S114" s="297">
        <f t="shared" si="45"/>
        <v>0</v>
      </c>
      <c r="T114" s="297">
        <f t="shared" si="45"/>
        <v>0</v>
      </c>
      <c r="U114" s="297">
        <f t="shared" si="45"/>
        <v>0</v>
      </c>
      <c r="V114" s="297">
        <f t="shared" si="45"/>
        <v>0</v>
      </c>
      <c r="W114" s="297">
        <f t="shared" si="45"/>
        <v>0</v>
      </c>
      <c r="X114" s="297">
        <f t="shared" si="45"/>
        <v>0</v>
      </c>
      <c r="Y114" s="297">
        <f t="shared" si="37"/>
        <v>0</v>
      </c>
    </row>
    <row r="115" spans="2:35" s="75" customFormat="1">
      <c r="B115" s="177">
        <v>10</v>
      </c>
      <c r="C115" s="297">
        <f t="shared" ref="C115:X115" si="46">IF($Y98=0,0,$Y40*C98/$Y98)</f>
        <v>0</v>
      </c>
      <c r="D115" s="297">
        <f t="shared" si="46"/>
        <v>0</v>
      </c>
      <c r="E115" s="297">
        <f t="shared" si="46"/>
        <v>0</v>
      </c>
      <c r="F115" s="297">
        <f t="shared" si="46"/>
        <v>0</v>
      </c>
      <c r="G115" s="297">
        <f t="shared" si="46"/>
        <v>0</v>
      </c>
      <c r="H115" s="297">
        <f t="shared" si="46"/>
        <v>0</v>
      </c>
      <c r="I115" s="297">
        <f t="shared" si="46"/>
        <v>0</v>
      </c>
      <c r="J115" s="297">
        <f t="shared" si="46"/>
        <v>0</v>
      </c>
      <c r="K115" s="297">
        <f t="shared" si="46"/>
        <v>0</v>
      </c>
      <c r="L115" s="297">
        <f t="shared" si="46"/>
        <v>0</v>
      </c>
      <c r="M115" s="297">
        <f t="shared" si="46"/>
        <v>0</v>
      </c>
      <c r="N115" s="297">
        <f t="shared" si="46"/>
        <v>0</v>
      </c>
      <c r="O115" s="297">
        <f t="shared" si="46"/>
        <v>0</v>
      </c>
      <c r="P115" s="297">
        <f t="shared" si="46"/>
        <v>0</v>
      </c>
      <c r="Q115" s="297">
        <f t="shared" si="46"/>
        <v>0</v>
      </c>
      <c r="R115" s="297">
        <f t="shared" si="46"/>
        <v>0</v>
      </c>
      <c r="S115" s="297">
        <f t="shared" si="46"/>
        <v>0</v>
      </c>
      <c r="T115" s="297">
        <f t="shared" si="46"/>
        <v>0</v>
      </c>
      <c r="U115" s="297">
        <f t="shared" si="46"/>
        <v>0</v>
      </c>
      <c r="V115" s="297">
        <f t="shared" si="46"/>
        <v>0</v>
      </c>
      <c r="W115" s="297">
        <f t="shared" si="46"/>
        <v>0</v>
      </c>
      <c r="X115" s="297">
        <f t="shared" si="46"/>
        <v>0</v>
      </c>
      <c r="Y115" s="297">
        <f t="shared" si="37"/>
        <v>0</v>
      </c>
    </row>
    <row r="116" spans="2:35" s="75" customFormat="1" ht="22.5">
      <c r="B116" s="257" t="s">
        <v>520</v>
      </c>
      <c r="C116" s="297">
        <f t="shared" ref="C116:X116" si="47">SUM(C106:C115)</f>
        <v>0</v>
      </c>
      <c r="D116" s="297">
        <f t="shared" si="47"/>
        <v>0</v>
      </c>
      <c r="E116" s="297">
        <f t="shared" si="47"/>
        <v>0</v>
      </c>
      <c r="F116" s="297">
        <f t="shared" si="47"/>
        <v>0</v>
      </c>
      <c r="G116" s="297">
        <f t="shared" si="47"/>
        <v>0</v>
      </c>
      <c r="H116" s="297">
        <f t="shared" si="47"/>
        <v>0</v>
      </c>
      <c r="I116" s="297">
        <f t="shared" si="47"/>
        <v>0</v>
      </c>
      <c r="J116" s="297">
        <f t="shared" si="47"/>
        <v>0</v>
      </c>
      <c r="K116" s="297">
        <f t="shared" si="47"/>
        <v>0</v>
      </c>
      <c r="L116" s="297">
        <f t="shared" si="47"/>
        <v>0</v>
      </c>
      <c r="M116" s="297">
        <f t="shared" si="47"/>
        <v>0</v>
      </c>
      <c r="N116" s="297">
        <f t="shared" si="47"/>
        <v>0</v>
      </c>
      <c r="O116" s="297">
        <f t="shared" si="47"/>
        <v>0</v>
      </c>
      <c r="P116" s="297">
        <f t="shared" si="47"/>
        <v>0</v>
      </c>
      <c r="Q116" s="297">
        <f t="shared" si="47"/>
        <v>0</v>
      </c>
      <c r="R116" s="297">
        <f t="shared" si="47"/>
        <v>0</v>
      </c>
      <c r="S116" s="297">
        <f t="shared" si="47"/>
        <v>0</v>
      </c>
      <c r="T116" s="297">
        <f t="shared" si="47"/>
        <v>0</v>
      </c>
      <c r="U116" s="297">
        <f t="shared" si="47"/>
        <v>0</v>
      </c>
      <c r="V116" s="297">
        <f t="shared" si="47"/>
        <v>0</v>
      </c>
      <c r="W116" s="297">
        <f t="shared" si="47"/>
        <v>0</v>
      </c>
      <c r="X116" s="297">
        <f t="shared" si="47"/>
        <v>0</v>
      </c>
      <c r="Y116" s="305">
        <f t="shared" si="37"/>
        <v>0</v>
      </c>
      <c r="Z116" s="80"/>
    </row>
    <row r="117" spans="2:35" s="75" customFormat="1">
      <c r="B117" s="124"/>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77"/>
      <c r="Y117" s="77"/>
      <c r="Z117" s="77"/>
      <c r="AA117" s="77"/>
      <c r="AB117" s="77"/>
      <c r="AC117" s="77"/>
      <c r="AD117" s="77"/>
      <c r="AE117" s="79"/>
      <c r="AF117" s="80"/>
      <c r="AH117" s="80"/>
      <c r="AI117" s="80"/>
    </row>
    <row r="118" spans="2:35" s="132" customFormat="1">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row>
    <row r="119" spans="2:35" s="132" customFormat="1">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row>
    <row r="120" spans="2:35" s="132" customFormat="1">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row>
    <row r="121" spans="2:35" s="132" customFormat="1">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row>
    <row r="122" spans="2:35" s="132" customFormat="1">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row>
    <row r="123" spans="2:35" s="132" customFormat="1">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row>
    <row r="124" spans="2:35" s="132" customFormat="1">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row>
    <row r="125" spans="2:35" s="132" customFormat="1">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row>
    <row r="126" spans="2:35" s="132" customFormat="1">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row>
    <row r="127" spans="2:35" s="132" customFormat="1">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row>
    <row r="128" spans="2:35" s="132" customFormat="1">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row>
    <row r="129" spans="3:30" s="132" customFormat="1">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row>
    <row r="130" spans="3:30" s="132" customFormat="1">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row>
    <row r="131" spans="3:30" s="132" customFormat="1">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row>
    <row r="132" spans="3:30" s="132" customFormat="1">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row>
    <row r="133" spans="3:30" s="132" customFormat="1">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row>
    <row r="134" spans="3:30" s="132" customFormat="1">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row>
    <row r="135" spans="3:30" s="132" customFormat="1">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row>
    <row r="136" spans="3:30" s="132" customFormat="1">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row>
    <row r="137" spans="3:30" s="132" customFormat="1">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row>
    <row r="138" spans="3:30" s="132" customFormat="1">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row>
    <row r="139" spans="3:30" s="132" customFormat="1">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row>
    <row r="140" spans="3:30" s="132" customFormat="1">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row>
    <row r="141" spans="3:30"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3:30"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3:30"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3:30"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row r="148" spans="3:30" s="132" customFormat="1">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row>
    <row r="149" spans="3:30" s="132" customFormat="1">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row>
    <row r="150" spans="3:30" s="132" customFormat="1">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row>
    <row r="151" spans="3:30" s="132" customFormat="1">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row>
    <row r="152" spans="3:30" s="132" customFormat="1">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row>
    <row r="153" spans="3:30" s="132" customFormat="1">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row>
    <row r="154" spans="3:30" s="132" customFormat="1">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row>
    <row r="155" spans="3:30"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3:30"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3:30"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3:30"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3:30"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3:30"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sheetData>
  <sheetProtection sheet="1" objects="1" scenarios="1"/>
  <mergeCells count="23">
    <mergeCell ref="A1:W1"/>
    <mergeCell ref="B23:G23"/>
    <mergeCell ref="H23:N23"/>
    <mergeCell ref="O23:W23"/>
    <mergeCell ref="H22:N22"/>
    <mergeCell ref="H19:N19"/>
    <mergeCell ref="B19:G19"/>
    <mergeCell ref="O19:W19"/>
    <mergeCell ref="O20:W20"/>
    <mergeCell ref="O21:W21"/>
    <mergeCell ref="O22:W22"/>
    <mergeCell ref="B22:G22"/>
    <mergeCell ref="H20:N20"/>
    <mergeCell ref="H21:N21"/>
    <mergeCell ref="B21:G21"/>
    <mergeCell ref="B20:G20"/>
    <mergeCell ref="B86:W86"/>
    <mergeCell ref="B103:W103"/>
    <mergeCell ref="B28:B30"/>
    <mergeCell ref="Y29:Y30"/>
    <mergeCell ref="B53:W53"/>
    <mergeCell ref="B69:W69"/>
    <mergeCell ref="B41:X41"/>
  </mergeCells>
  <phoneticPr fontId="4"/>
  <pageMargins left="0.39370078740157483" right="0.39370078740157483" top="0.55118110236220474" bottom="0.6692913385826772" header="0.31496062992125984" footer="0.51181102362204722"/>
  <pageSetup paperSize="8" scale="75" fitToHeight="0" orientation="portrait" r:id="rId1"/>
  <headerFooter alignWithMargins="0">
    <oddFooter>&amp;C&amp;A&amp;P</oddFooter>
  </headerFooter>
  <rowBreaks count="1" manualBreakCount="1">
    <brk id="48" max="2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AI228"/>
  <sheetViews>
    <sheetView showGridLines="0" zoomScaleNormal="100" zoomScaleSheetLayoutView="75" workbookViewId="0">
      <selection activeCell="A2" sqref="A2"/>
    </sheetView>
  </sheetViews>
  <sheetFormatPr defaultRowHeight="12"/>
  <cols>
    <col min="1" max="1" width="5.5" style="132" customWidth="1"/>
    <col min="2" max="2" width="7.375" style="38" customWidth="1"/>
    <col min="3" max="24" width="7.375" style="134" customWidth="1"/>
    <col min="25" max="28" width="10.625" style="134" customWidth="1"/>
    <col min="29" max="30" width="5" style="134" customWidth="1"/>
    <col min="31" max="37" width="7.75" style="38" customWidth="1"/>
    <col min="38" max="38" width="9.5" style="38" customWidth="1"/>
    <col min="39" max="16384" width="9" style="38"/>
  </cols>
  <sheetData>
    <row r="1" spans="1:30" s="48" customFormat="1" ht="21">
      <c r="A1" s="647" t="s">
        <v>331</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18" customHeight="1">
      <c r="A12" s="15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S14" s="61"/>
      <c r="T14" s="61"/>
      <c r="U14" s="61"/>
      <c r="V14" s="61"/>
      <c r="W14" s="61"/>
      <c r="X14" s="61"/>
      <c r="Y14" s="61"/>
      <c r="Z14" s="61"/>
      <c r="AA14" s="61"/>
      <c r="AB14" s="61"/>
      <c r="AC14" s="61"/>
      <c r="AD14" s="61"/>
    </row>
    <row r="15" spans="1:30" s="60" customFormat="1" ht="21.75" customHeight="1">
      <c r="A15" s="15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s="60" customFormat="1" ht="3"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571" t="s">
        <v>1304</v>
      </c>
      <c r="C19" s="571"/>
      <c r="D19" s="571"/>
      <c r="E19" s="571"/>
      <c r="F19" s="571"/>
      <c r="G19" s="571"/>
      <c r="H19" s="724" t="s">
        <v>1769</v>
      </c>
      <c r="I19" s="724"/>
      <c r="J19" s="724"/>
      <c r="K19" s="724"/>
      <c r="L19" s="724"/>
      <c r="M19" s="724"/>
      <c r="N19" s="724"/>
      <c r="O19" s="724" t="s">
        <v>1768</v>
      </c>
      <c r="P19" s="724"/>
      <c r="Q19" s="724"/>
      <c r="R19" s="724"/>
      <c r="S19" s="724"/>
      <c r="T19" s="724"/>
      <c r="U19" s="724"/>
      <c r="V19" s="724"/>
      <c r="W19" s="724"/>
      <c r="X19" s="61"/>
    </row>
    <row r="20" spans="1:30" s="60" customFormat="1" ht="21.75" customHeight="1">
      <c r="A20" s="151"/>
      <c r="B20" s="557" t="s">
        <v>1496</v>
      </c>
      <c r="C20" s="557"/>
      <c r="D20" s="557"/>
      <c r="E20" s="557"/>
      <c r="F20" s="557"/>
      <c r="G20" s="557"/>
      <c r="H20" s="717" t="s">
        <v>1770</v>
      </c>
      <c r="I20" s="972"/>
      <c r="J20" s="972"/>
      <c r="K20" s="972"/>
      <c r="L20" s="972"/>
      <c r="M20" s="972"/>
      <c r="N20" s="972"/>
      <c r="O20" s="717" t="s">
        <v>910</v>
      </c>
      <c r="P20" s="717"/>
      <c r="Q20" s="717"/>
      <c r="R20" s="717"/>
      <c r="S20" s="717"/>
      <c r="T20" s="717"/>
      <c r="U20" s="717"/>
      <c r="V20" s="717"/>
      <c r="W20" s="717"/>
      <c r="X20" s="61"/>
    </row>
    <row r="21" spans="1:30" s="60" customFormat="1" ht="21.75" customHeight="1">
      <c r="A21" s="151"/>
      <c r="B21" s="557" t="s">
        <v>932</v>
      </c>
      <c r="C21" s="557"/>
      <c r="D21" s="557"/>
      <c r="E21" s="557"/>
      <c r="F21" s="557"/>
      <c r="G21" s="557"/>
      <c r="H21" s="717" t="s">
        <v>1770</v>
      </c>
      <c r="I21" s="972"/>
      <c r="J21" s="972"/>
      <c r="K21" s="972"/>
      <c r="L21" s="972"/>
      <c r="M21" s="972"/>
      <c r="N21" s="972"/>
      <c r="O21" s="717" t="s">
        <v>910</v>
      </c>
      <c r="P21" s="717"/>
      <c r="Q21" s="717"/>
      <c r="R21" s="717"/>
      <c r="S21" s="717"/>
      <c r="T21" s="717"/>
      <c r="U21" s="717"/>
      <c r="V21" s="717"/>
      <c r="W21" s="717"/>
      <c r="X21" s="61"/>
    </row>
    <row r="22" spans="1:30" s="60" customFormat="1" ht="21.75" customHeight="1">
      <c r="A22" s="151"/>
      <c r="B22" s="557" t="s">
        <v>933</v>
      </c>
      <c r="C22" s="557"/>
      <c r="D22" s="557"/>
      <c r="E22" s="557"/>
      <c r="F22" s="557"/>
      <c r="G22" s="557"/>
      <c r="H22" s="717" t="s">
        <v>1770</v>
      </c>
      <c r="I22" s="972"/>
      <c r="J22" s="972"/>
      <c r="K22" s="972"/>
      <c r="L22" s="972"/>
      <c r="M22" s="972"/>
      <c r="N22" s="972"/>
      <c r="O22" s="717" t="s">
        <v>910</v>
      </c>
      <c r="P22" s="717"/>
      <c r="Q22" s="717"/>
      <c r="R22" s="717"/>
      <c r="S22" s="717"/>
      <c r="T22" s="717"/>
      <c r="U22" s="717"/>
      <c r="V22" s="717"/>
      <c r="W22" s="717"/>
      <c r="X22" s="61"/>
    </row>
    <row r="23" spans="1:30" s="60" customFormat="1" ht="21.75" customHeight="1">
      <c r="A23" s="151"/>
      <c r="B23" s="557" t="s">
        <v>934</v>
      </c>
      <c r="C23" s="557"/>
      <c r="D23" s="557"/>
      <c r="E23" s="557"/>
      <c r="F23" s="557"/>
      <c r="G23" s="557"/>
      <c r="H23" s="717" t="s">
        <v>1782</v>
      </c>
      <c r="I23" s="972"/>
      <c r="J23" s="972"/>
      <c r="K23" s="972"/>
      <c r="L23" s="972"/>
      <c r="M23" s="972"/>
      <c r="N23" s="972"/>
      <c r="O23" s="717" t="s">
        <v>1171</v>
      </c>
      <c r="P23" s="717"/>
      <c r="Q23" s="717"/>
      <c r="R23" s="717"/>
      <c r="S23" s="717"/>
      <c r="T23" s="717"/>
      <c r="U23" s="717"/>
      <c r="V23" s="717"/>
      <c r="W23" s="717"/>
      <c r="X23" s="61"/>
    </row>
    <row r="24" spans="1:30" s="60" customFormat="1" ht="17.25" customHeight="1">
      <c r="A24" s="151"/>
      <c r="B24" s="65"/>
      <c r="C24" s="65"/>
      <c r="D24" s="65"/>
      <c r="E24" s="65"/>
      <c r="F24" s="65"/>
      <c r="G24" s="65"/>
      <c r="H24" s="66"/>
      <c r="I24" s="67"/>
      <c r="J24" s="67"/>
      <c r="K24" s="67"/>
      <c r="L24" s="67"/>
      <c r="M24" s="67"/>
      <c r="N24" s="67"/>
      <c r="O24" s="66"/>
      <c r="P24" s="66"/>
      <c r="Q24" s="66"/>
      <c r="R24" s="66"/>
      <c r="S24" s="66"/>
      <c r="T24" s="66"/>
      <c r="U24" s="66"/>
      <c r="V24" s="66"/>
      <c r="W24" s="66"/>
      <c r="X24" s="61"/>
    </row>
    <row r="25" spans="1:30" s="60" customFormat="1" ht="18" customHeight="1">
      <c r="A25" s="151"/>
      <c r="B25" s="48" t="s">
        <v>1674</v>
      </c>
      <c r="C25" s="48"/>
      <c r="D25" s="48"/>
      <c r="E25" s="48"/>
      <c r="F25" s="48"/>
      <c r="G25" s="48"/>
      <c r="H25" s="48"/>
      <c r="I25" s="48"/>
      <c r="J25" s="48"/>
      <c r="K25" s="48"/>
      <c r="L25" s="48"/>
    </row>
    <row r="26" spans="1:30" s="60" customFormat="1" ht="15" customHeight="1">
      <c r="A26" s="151"/>
      <c r="B26" s="249" t="s">
        <v>912</v>
      </c>
      <c r="C26" s="62"/>
      <c r="D26" s="62"/>
      <c r="E26" s="62"/>
      <c r="F26" s="62"/>
      <c r="G26" s="62"/>
      <c r="H26" s="62"/>
      <c r="I26" s="62"/>
      <c r="J26" s="62"/>
      <c r="K26" s="62"/>
      <c r="L26" s="62"/>
      <c r="M26" s="62"/>
      <c r="N26" s="62"/>
      <c r="O26" s="62"/>
      <c r="P26" s="62"/>
      <c r="Q26" s="62"/>
      <c r="R26" s="62"/>
      <c r="S26" s="62"/>
      <c r="T26" s="62"/>
      <c r="U26" s="62"/>
      <c r="V26" s="62"/>
      <c r="W26" s="62"/>
      <c r="X26" s="62"/>
      <c r="Y26" s="62"/>
      <c r="Z26" s="61"/>
      <c r="AA26" s="61"/>
      <c r="AB26" s="61"/>
      <c r="AC26" s="61"/>
      <c r="AD26" s="61"/>
    </row>
    <row r="27" spans="1:30" s="60" customFormat="1" ht="18.75" customHeight="1">
      <c r="A27" s="151"/>
      <c r="B27" s="213" t="s">
        <v>333</v>
      </c>
      <c r="C27" s="62"/>
      <c r="D27" s="62"/>
      <c r="E27" s="62"/>
      <c r="F27" s="62"/>
      <c r="G27" s="62"/>
      <c r="H27" s="62"/>
      <c r="I27" s="62"/>
      <c r="J27" s="62"/>
      <c r="K27" s="62"/>
      <c r="L27" s="62"/>
      <c r="M27" s="62"/>
      <c r="N27" s="62"/>
      <c r="O27" s="62"/>
      <c r="P27" s="62"/>
      <c r="Q27" s="62"/>
      <c r="R27" s="62"/>
      <c r="S27" s="62"/>
      <c r="T27" s="62"/>
      <c r="U27" s="62"/>
      <c r="V27" s="62"/>
      <c r="W27" s="62"/>
      <c r="X27" s="62"/>
      <c r="Y27" s="62"/>
      <c r="Z27" s="61"/>
      <c r="AA27" s="61"/>
      <c r="AB27" s="61"/>
      <c r="AC27" s="61"/>
      <c r="AD27" s="61"/>
    </row>
    <row r="28" spans="1:30" s="69" customFormat="1" ht="15" customHeight="1">
      <c r="A28" s="213"/>
      <c r="B28" s="734" t="s">
        <v>1049</v>
      </c>
      <c r="C28" s="312" t="s">
        <v>1922</v>
      </c>
      <c r="D28" s="313"/>
      <c r="E28" s="313"/>
      <c r="F28" s="313"/>
      <c r="G28" s="313"/>
      <c r="H28" s="313"/>
      <c r="I28" s="313"/>
      <c r="J28" s="313"/>
      <c r="K28" s="313"/>
      <c r="L28" s="313"/>
      <c r="M28" s="313"/>
      <c r="N28" s="313"/>
      <c r="O28" s="313"/>
      <c r="P28" s="313"/>
      <c r="Q28" s="313"/>
      <c r="R28" s="313"/>
      <c r="S28" s="313"/>
      <c r="T28" s="313"/>
      <c r="U28" s="313"/>
      <c r="V28" s="313"/>
      <c r="W28" s="313"/>
      <c r="X28" s="313"/>
      <c r="Y28" s="489" t="s">
        <v>1923</v>
      </c>
    </row>
    <row r="29" spans="1:30" s="69" customFormat="1" ht="14.25" customHeight="1">
      <c r="A29" s="213"/>
      <c r="B29" s="734"/>
      <c r="C29" s="313" t="s">
        <v>1098</v>
      </c>
      <c r="D29" s="313"/>
      <c r="E29" s="313"/>
      <c r="F29" s="313"/>
      <c r="G29" s="313"/>
      <c r="H29" s="313"/>
      <c r="I29" s="313"/>
      <c r="J29" s="313"/>
      <c r="K29" s="313"/>
      <c r="L29" s="313"/>
      <c r="M29" s="313"/>
      <c r="N29" s="313"/>
      <c r="O29" s="313"/>
      <c r="P29" s="313"/>
      <c r="Q29" s="313"/>
      <c r="R29" s="313"/>
      <c r="S29" s="313"/>
      <c r="T29" s="313"/>
      <c r="U29" s="313"/>
      <c r="V29" s="313"/>
      <c r="W29" s="313"/>
      <c r="X29" s="313"/>
      <c r="Y29" s="970" t="s">
        <v>1427</v>
      </c>
    </row>
    <row r="30" spans="1:30" s="70" customFormat="1" ht="186.75" customHeight="1">
      <c r="A30" s="111"/>
      <c r="B30" s="734"/>
      <c r="C30" s="544" t="str">
        <f>部門費!C3</f>
        <v>①燃やすごみ</v>
      </c>
      <c r="D30" s="544" t="str">
        <f>部門費!D3</f>
        <v>②燃やさないごみ</v>
      </c>
      <c r="E30" s="544" t="str">
        <f>部門費!E3</f>
        <v>③粗大ごみ</v>
      </c>
      <c r="F30" s="544" t="str">
        <f>部門費!F3</f>
        <v>④アルミ缶</v>
      </c>
      <c r="G30" s="544" t="str">
        <f>部門費!G3</f>
        <v>⑤スチール缶</v>
      </c>
      <c r="H30" s="544" t="str">
        <f>部門費!H3</f>
        <v>⑥無色のガラス製の容器</v>
      </c>
      <c r="I30" s="544" t="str">
        <f>部門費!I3</f>
        <v>⑦茶色のガラス製の容器</v>
      </c>
      <c r="J30" s="544" t="str">
        <f>部門費!J3</f>
        <v>⑧その他のガラス製の容器</v>
      </c>
      <c r="K30" s="544" t="str">
        <f>部門費!K3</f>
        <v>⑨リターナブルびん</v>
      </c>
      <c r="L30" s="544" t="str">
        <f>部門費!L3</f>
        <v>⑩ペットボトル</v>
      </c>
      <c r="M30" s="544" t="str">
        <f>部門費!M3</f>
        <v>⑪白色トレイ</v>
      </c>
      <c r="N30" s="544" t="str">
        <f>部門費!N3</f>
        <v>⑫プラスチック製容器包装</v>
      </c>
      <c r="O30" s="544" t="str">
        <f>部門費!O3</f>
        <v>⑬紙製容器包装</v>
      </c>
      <c r="P30" s="544" t="str">
        <f>部門費!P3</f>
        <v>⑭紙パック</v>
      </c>
      <c r="Q30" s="544" t="str">
        <f>部門費!Q3</f>
        <v>⑮段ボール</v>
      </c>
      <c r="R30" s="544" t="str">
        <f>部門費!R3</f>
        <v>⑯古紙</v>
      </c>
      <c r="S30" s="544" t="str">
        <f>部門費!S3</f>
        <v>⑰古布</v>
      </c>
      <c r="T30" s="544" t="str">
        <f>部門費!T3</f>
        <v>⑱生ごみ</v>
      </c>
      <c r="U30" s="544" t="str">
        <f>部門費!U3</f>
        <v>⑲廃油</v>
      </c>
      <c r="V30" s="544" t="str">
        <f>部門費!V3</f>
        <v>⑳小型家電</v>
      </c>
      <c r="W30" s="544" t="str">
        <f>部門費!W3</f>
        <v>㉑その他の資源ごみ</v>
      </c>
      <c r="X30" s="546" t="str">
        <f>部門費!X3</f>
        <v>㉒その他のごみ</v>
      </c>
      <c r="Y30" s="971"/>
    </row>
    <row r="31" spans="1:30" s="69" customFormat="1" ht="15" customHeight="1">
      <c r="A31" s="213"/>
      <c r="B31" s="312">
        <v>1</v>
      </c>
      <c r="C31" s="310" t="str">
        <f>IF('[1]32'!C29="","",'[1]32'!C29)</f>
        <v/>
      </c>
      <c r="D31" s="310" t="str">
        <f>IF('[1]32'!D29="","",'[1]32'!D29)</f>
        <v/>
      </c>
      <c r="E31" s="310" t="str">
        <f>IF('[1]32'!E29="","",'[1]32'!E29)</f>
        <v/>
      </c>
      <c r="F31" s="310" t="str">
        <f>IF('[1]32'!F29="","",'[1]32'!F29)</f>
        <v/>
      </c>
      <c r="G31" s="310" t="str">
        <f>IF('[1]32'!G29="","",'[1]32'!G29)</f>
        <v/>
      </c>
      <c r="H31" s="310" t="str">
        <f>IF('[1]32'!H29="","",'[1]32'!H29)</f>
        <v/>
      </c>
      <c r="I31" s="310" t="str">
        <f>IF('[1]32'!I29="","",'[1]32'!I29)</f>
        <v/>
      </c>
      <c r="J31" s="310" t="str">
        <f>IF('[1]32'!J29="","",'[1]32'!J29)</f>
        <v/>
      </c>
      <c r="K31" s="310" t="str">
        <f>IF('[1]32'!K29="","",'[1]32'!K29)</f>
        <v/>
      </c>
      <c r="L31" s="310" t="str">
        <f>IF('[1]32'!L29="","",'[1]32'!L29)</f>
        <v/>
      </c>
      <c r="M31" s="296" t="str">
        <f>IF('[1]32'!M29="","",'[1]32'!M29)</f>
        <v/>
      </c>
      <c r="N31" s="296" t="str">
        <f>IF('[1]32'!N29="","",'[1]32'!N29)</f>
        <v/>
      </c>
      <c r="O31" s="296" t="str">
        <f>IF('[1]32'!O29="","",'[1]32'!O29)</f>
        <v/>
      </c>
      <c r="P31" s="296" t="str">
        <f>IF('[1]32'!P29="","",'[1]32'!P29)</f>
        <v/>
      </c>
      <c r="Q31" s="296" t="str">
        <f>IF('[1]32'!Q29="","",'[1]32'!Q29)</f>
        <v/>
      </c>
      <c r="R31" s="296" t="str">
        <f>IF('[1]32'!R29="","",'[1]32'!R29)</f>
        <v/>
      </c>
      <c r="S31" s="296" t="str">
        <f>IF('[1]32'!S29="","",'[1]32'!S29)</f>
        <v/>
      </c>
      <c r="T31" s="296" t="str">
        <f>IF('[1]32'!T29="","",'[1]32'!T29)</f>
        <v/>
      </c>
      <c r="U31" s="296" t="str">
        <f>IF('[1]32'!U29="","",'[1]32'!U29)</f>
        <v/>
      </c>
      <c r="V31" s="296" t="str">
        <f>IF('[1]32'!V29="","",'[1]32'!V29)</f>
        <v/>
      </c>
      <c r="W31" s="296" t="str">
        <f>IF('[1]32'!W29="","",'[1]32'!W29)</f>
        <v/>
      </c>
      <c r="X31" s="296" t="str">
        <f>IF('[1]32'!X29="","",'[1]32'!X29)</f>
        <v/>
      </c>
      <c r="Y31" s="297" t="str">
        <f>IF('[1]32'!Y29="","",'[1]32'!Y29)</f>
        <v/>
      </c>
    </row>
    <row r="32" spans="1:30" s="69" customFormat="1" ht="15" customHeight="1">
      <c r="A32" s="213"/>
      <c r="B32" s="312">
        <v>2</v>
      </c>
      <c r="C32" s="310" t="str">
        <f>IF('[1]32'!C30="","",'[1]32'!C30)</f>
        <v/>
      </c>
      <c r="D32" s="310" t="str">
        <f>IF('[1]32'!D30="","",'[1]32'!D30)</f>
        <v/>
      </c>
      <c r="E32" s="296" t="str">
        <f>IF('[1]32'!E30="","",'[1]32'!E30)</f>
        <v/>
      </c>
      <c r="F32" s="296" t="str">
        <f>IF('[1]32'!F30="","",'[1]32'!F30)</f>
        <v/>
      </c>
      <c r="G32" s="296" t="str">
        <f>IF('[1]32'!G30="","",'[1]32'!G30)</f>
        <v/>
      </c>
      <c r="H32" s="296" t="str">
        <f>IF('[1]32'!H30="","",'[1]32'!H30)</f>
        <v/>
      </c>
      <c r="I32" s="296" t="str">
        <f>IF('[1]32'!I30="","",'[1]32'!I30)</f>
        <v/>
      </c>
      <c r="J32" s="296" t="str">
        <f>IF('[1]32'!J30="","",'[1]32'!J30)</f>
        <v/>
      </c>
      <c r="K32" s="296" t="str">
        <f>IF('[1]32'!K30="","",'[1]32'!K30)</f>
        <v/>
      </c>
      <c r="L32" s="296" t="str">
        <f>IF('[1]32'!L30="","",'[1]32'!L30)</f>
        <v/>
      </c>
      <c r="M32" s="296" t="str">
        <f>IF('[1]32'!M30="","",'[1]32'!M30)</f>
        <v/>
      </c>
      <c r="N32" s="296" t="str">
        <f>IF('[1]32'!N30="","",'[1]32'!N30)</f>
        <v/>
      </c>
      <c r="O32" s="296" t="str">
        <f>IF('[1]32'!O30="","",'[1]32'!O30)</f>
        <v/>
      </c>
      <c r="P32" s="296" t="str">
        <f>IF('[1]32'!P30="","",'[1]32'!P30)</f>
        <v/>
      </c>
      <c r="Q32" s="296" t="str">
        <f>IF('[1]32'!Q30="","",'[1]32'!Q30)</f>
        <v/>
      </c>
      <c r="R32" s="296" t="str">
        <f>IF('[1]32'!R30="","",'[1]32'!R30)</f>
        <v/>
      </c>
      <c r="S32" s="296" t="str">
        <f>IF('[1]32'!S30="","",'[1]32'!S30)</f>
        <v/>
      </c>
      <c r="T32" s="296" t="str">
        <f>IF('[1]32'!T30="","",'[1]32'!T30)</f>
        <v/>
      </c>
      <c r="U32" s="296" t="str">
        <f>IF('[1]32'!U30="","",'[1]32'!U30)</f>
        <v/>
      </c>
      <c r="V32" s="296" t="str">
        <f>IF('[1]32'!V30="","",'[1]32'!V30)</f>
        <v/>
      </c>
      <c r="W32" s="296" t="str">
        <f>IF('[1]32'!W30="","",'[1]32'!W30)</f>
        <v/>
      </c>
      <c r="X32" s="296" t="str">
        <f>IF('[1]32'!X30="","",'[1]32'!X30)</f>
        <v/>
      </c>
      <c r="Y32" s="297" t="str">
        <f>IF('[1]32'!Y30="","",'[1]32'!Y30)</f>
        <v/>
      </c>
    </row>
    <row r="33" spans="1:35" s="69" customFormat="1" ht="15" customHeight="1">
      <c r="A33" s="213"/>
      <c r="B33" s="312">
        <v>3</v>
      </c>
      <c r="C33" s="310" t="str">
        <f>IF('[1]32'!C31="","",'[1]32'!C31)</f>
        <v/>
      </c>
      <c r="D33" s="310" t="str">
        <f>IF('[1]32'!D31="","",'[1]32'!D31)</f>
        <v/>
      </c>
      <c r="E33" s="296" t="str">
        <f>IF('[1]32'!E31="","",'[1]32'!E31)</f>
        <v/>
      </c>
      <c r="F33" s="296" t="str">
        <f>IF('[1]32'!F31="","",'[1]32'!F31)</f>
        <v/>
      </c>
      <c r="G33" s="296" t="str">
        <f>IF('[1]32'!G31="","",'[1]32'!G31)</f>
        <v/>
      </c>
      <c r="H33" s="296" t="str">
        <f>IF('[1]32'!H31="","",'[1]32'!H31)</f>
        <v/>
      </c>
      <c r="I33" s="296" t="str">
        <f>IF('[1]32'!I31="","",'[1]32'!I31)</f>
        <v/>
      </c>
      <c r="J33" s="296" t="str">
        <f>IF('[1]32'!J31="","",'[1]32'!J31)</f>
        <v/>
      </c>
      <c r="K33" s="296" t="str">
        <f>IF('[1]32'!K31="","",'[1]32'!K31)</f>
        <v/>
      </c>
      <c r="L33" s="296" t="str">
        <f>IF('[1]32'!L31="","",'[1]32'!L31)</f>
        <v/>
      </c>
      <c r="M33" s="296" t="str">
        <f>IF('[1]32'!M31="","",'[1]32'!M31)</f>
        <v/>
      </c>
      <c r="N33" s="296" t="str">
        <f>IF('[1]32'!N31="","",'[1]32'!N31)</f>
        <v/>
      </c>
      <c r="O33" s="296" t="str">
        <f>IF('[1]32'!O31="","",'[1]32'!O31)</f>
        <v/>
      </c>
      <c r="P33" s="296" t="str">
        <f>IF('[1]32'!P31="","",'[1]32'!P31)</f>
        <v/>
      </c>
      <c r="Q33" s="296" t="str">
        <f>IF('[1]32'!Q31="","",'[1]32'!Q31)</f>
        <v/>
      </c>
      <c r="R33" s="296" t="str">
        <f>IF('[1]32'!R31="","",'[1]32'!R31)</f>
        <v/>
      </c>
      <c r="S33" s="296" t="str">
        <f>IF('[1]32'!S31="","",'[1]32'!S31)</f>
        <v/>
      </c>
      <c r="T33" s="296" t="str">
        <f>IF('[1]32'!T31="","",'[1]32'!T31)</f>
        <v/>
      </c>
      <c r="U33" s="296" t="str">
        <f>IF('[1]32'!U31="","",'[1]32'!U31)</f>
        <v/>
      </c>
      <c r="V33" s="296" t="str">
        <f>IF('[1]32'!V31="","",'[1]32'!V31)</f>
        <v/>
      </c>
      <c r="W33" s="296" t="str">
        <f>IF('[1]32'!W31="","",'[1]32'!W31)</f>
        <v/>
      </c>
      <c r="X33" s="296" t="str">
        <f>IF('[1]32'!X31="","",'[1]32'!X31)</f>
        <v/>
      </c>
      <c r="Y33" s="297" t="str">
        <f>IF('[1]32'!Y31="","",'[1]32'!Y31)</f>
        <v/>
      </c>
    </row>
    <row r="34" spans="1:35" s="69" customFormat="1" ht="15" customHeight="1">
      <c r="A34" s="213"/>
      <c r="B34" s="312">
        <v>4</v>
      </c>
      <c r="C34" s="310" t="str">
        <f>IF('[1]32'!C32="","",'[1]32'!C32)</f>
        <v/>
      </c>
      <c r="D34" s="310" t="str">
        <f>IF('[1]32'!D32="","",'[1]32'!D32)</f>
        <v/>
      </c>
      <c r="E34" s="296" t="str">
        <f>IF('[1]32'!E32="","",'[1]32'!E32)</f>
        <v/>
      </c>
      <c r="F34" s="296" t="str">
        <f>IF('[1]32'!F32="","",'[1]32'!F32)</f>
        <v/>
      </c>
      <c r="G34" s="296" t="str">
        <f>IF('[1]32'!G32="","",'[1]32'!G32)</f>
        <v/>
      </c>
      <c r="H34" s="296" t="str">
        <f>IF('[1]32'!H32="","",'[1]32'!H32)</f>
        <v/>
      </c>
      <c r="I34" s="296" t="str">
        <f>IF('[1]32'!I32="","",'[1]32'!I32)</f>
        <v/>
      </c>
      <c r="J34" s="296" t="str">
        <f>IF('[1]32'!J32="","",'[1]32'!J32)</f>
        <v/>
      </c>
      <c r="K34" s="296" t="str">
        <f>IF('[1]32'!K32="","",'[1]32'!K32)</f>
        <v/>
      </c>
      <c r="L34" s="296" t="str">
        <f>IF('[1]32'!L32="","",'[1]32'!L32)</f>
        <v/>
      </c>
      <c r="M34" s="296" t="str">
        <f>IF('[1]32'!M32="","",'[1]32'!M32)</f>
        <v/>
      </c>
      <c r="N34" s="296" t="str">
        <f>IF('[1]32'!N32="","",'[1]32'!N32)</f>
        <v/>
      </c>
      <c r="O34" s="296" t="str">
        <f>IF('[1]32'!O32="","",'[1]32'!O32)</f>
        <v/>
      </c>
      <c r="P34" s="296" t="str">
        <f>IF('[1]32'!P32="","",'[1]32'!P32)</f>
        <v/>
      </c>
      <c r="Q34" s="296" t="str">
        <f>IF('[1]32'!Q32="","",'[1]32'!Q32)</f>
        <v/>
      </c>
      <c r="R34" s="296" t="str">
        <f>IF('[1]32'!R32="","",'[1]32'!R32)</f>
        <v/>
      </c>
      <c r="S34" s="296" t="str">
        <f>IF('[1]32'!S32="","",'[1]32'!S32)</f>
        <v/>
      </c>
      <c r="T34" s="296" t="str">
        <f>IF('[1]32'!T32="","",'[1]32'!T32)</f>
        <v/>
      </c>
      <c r="U34" s="296" t="str">
        <f>IF('[1]32'!U32="","",'[1]32'!U32)</f>
        <v/>
      </c>
      <c r="V34" s="296" t="str">
        <f>IF('[1]32'!V32="","",'[1]32'!V32)</f>
        <v/>
      </c>
      <c r="W34" s="296" t="str">
        <f>IF('[1]32'!W32="","",'[1]32'!W32)</f>
        <v/>
      </c>
      <c r="X34" s="296" t="str">
        <f>IF('[1]32'!X32="","",'[1]32'!X32)</f>
        <v/>
      </c>
      <c r="Y34" s="297" t="str">
        <f>IF('[1]32'!Y32="","",'[1]32'!Y32)</f>
        <v/>
      </c>
    </row>
    <row r="35" spans="1:35" s="69" customFormat="1" ht="15" customHeight="1">
      <c r="A35" s="213"/>
      <c r="B35" s="312">
        <v>5</v>
      </c>
      <c r="C35" s="310" t="str">
        <f>IF('[1]32'!C33="","",'[1]32'!C33)</f>
        <v/>
      </c>
      <c r="D35" s="310" t="str">
        <f>IF('[1]32'!D33="","",'[1]32'!D33)</f>
        <v/>
      </c>
      <c r="E35" s="296" t="str">
        <f>IF('[1]32'!E33="","",'[1]32'!E33)</f>
        <v/>
      </c>
      <c r="F35" s="296" t="str">
        <f>IF('[1]32'!F33="","",'[1]32'!F33)</f>
        <v/>
      </c>
      <c r="G35" s="296" t="str">
        <f>IF('[1]32'!G33="","",'[1]32'!G33)</f>
        <v/>
      </c>
      <c r="H35" s="296" t="str">
        <f>IF('[1]32'!H33="","",'[1]32'!H33)</f>
        <v/>
      </c>
      <c r="I35" s="296" t="str">
        <f>IF('[1]32'!I33="","",'[1]32'!I33)</f>
        <v/>
      </c>
      <c r="J35" s="296" t="str">
        <f>IF('[1]32'!J33="","",'[1]32'!J33)</f>
        <v/>
      </c>
      <c r="K35" s="296" t="str">
        <f>IF('[1]32'!K33="","",'[1]32'!K33)</f>
        <v/>
      </c>
      <c r="L35" s="296" t="str">
        <f>IF('[1]32'!L33="","",'[1]32'!L33)</f>
        <v/>
      </c>
      <c r="M35" s="296" t="str">
        <f>IF('[1]32'!M33="","",'[1]32'!M33)</f>
        <v/>
      </c>
      <c r="N35" s="296" t="str">
        <f>IF('[1]32'!N33="","",'[1]32'!N33)</f>
        <v/>
      </c>
      <c r="O35" s="296" t="str">
        <f>IF('[1]32'!O33="","",'[1]32'!O33)</f>
        <v/>
      </c>
      <c r="P35" s="296" t="str">
        <f>IF('[1]32'!P33="","",'[1]32'!P33)</f>
        <v/>
      </c>
      <c r="Q35" s="296" t="str">
        <f>IF('[1]32'!Q33="","",'[1]32'!Q33)</f>
        <v/>
      </c>
      <c r="R35" s="296" t="str">
        <f>IF('[1]32'!R33="","",'[1]32'!R33)</f>
        <v/>
      </c>
      <c r="S35" s="296" t="str">
        <f>IF('[1]32'!S33="","",'[1]32'!S33)</f>
        <v/>
      </c>
      <c r="T35" s="296" t="str">
        <f>IF('[1]32'!T33="","",'[1]32'!T33)</f>
        <v/>
      </c>
      <c r="U35" s="296" t="str">
        <f>IF('[1]32'!U33="","",'[1]32'!U33)</f>
        <v/>
      </c>
      <c r="V35" s="296" t="str">
        <f>IF('[1]32'!V33="","",'[1]32'!V33)</f>
        <v/>
      </c>
      <c r="W35" s="296" t="str">
        <f>IF('[1]32'!W33="","",'[1]32'!W33)</f>
        <v/>
      </c>
      <c r="X35" s="296" t="str">
        <f>IF('[1]32'!X33="","",'[1]32'!X33)</f>
        <v/>
      </c>
      <c r="Y35" s="297" t="str">
        <f>IF('[1]32'!Y33="","",'[1]32'!Y33)</f>
        <v/>
      </c>
    </row>
    <row r="36" spans="1:35" s="69" customFormat="1" ht="15" customHeight="1">
      <c r="A36" s="213"/>
      <c r="B36" s="312">
        <v>6</v>
      </c>
      <c r="C36" s="310" t="str">
        <f>IF('[1]32'!C34="","",'[1]32'!C34)</f>
        <v/>
      </c>
      <c r="D36" s="310" t="str">
        <f>IF('[1]32'!D34="","",'[1]32'!D34)</f>
        <v/>
      </c>
      <c r="E36" s="296" t="str">
        <f>IF('[1]32'!E34="","",'[1]32'!E34)</f>
        <v/>
      </c>
      <c r="F36" s="296" t="str">
        <f>IF('[1]32'!F34="","",'[1]32'!F34)</f>
        <v/>
      </c>
      <c r="G36" s="296" t="str">
        <f>IF('[1]32'!G34="","",'[1]32'!G34)</f>
        <v/>
      </c>
      <c r="H36" s="296" t="str">
        <f>IF('[1]32'!H34="","",'[1]32'!H34)</f>
        <v/>
      </c>
      <c r="I36" s="296" t="str">
        <f>IF('[1]32'!I34="","",'[1]32'!I34)</f>
        <v/>
      </c>
      <c r="J36" s="296" t="str">
        <f>IF('[1]32'!J34="","",'[1]32'!J34)</f>
        <v/>
      </c>
      <c r="K36" s="296" t="str">
        <f>IF('[1]32'!K34="","",'[1]32'!K34)</f>
        <v/>
      </c>
      <c r="L36" s="296" t="str">
        <f>IF('[1]32'!L34="","",'[1]32'!L34)</f>
        <v/>
      </c>
      <c r="M36" s="296" t="str">
        <f>IF('[1]32'!M34="","",'[1]32'!M34)</f>
        <v/>
      </c>
      <c r="N36" s="296" t="str">
        <f>IF('[1]32'!N34="","",'[1]32'!N34)</f>
        <v/>
      </c>
      <c r="O36" s="296" t="str">
        <f>IF('[1]32'!O34="","",'[1]32'!O34)</f>
        <v/>
      </c>
      <c r="P36" s="296" t="str">
        <f>IF('[1]32'!P34="","",'[1]32'!P34)</f>
        <v/>
      </c>
      <c r="Q36" s="296" t="str">
        <f>IF('[1]32'!Q34="","",'[1]32'!Q34)</f>
        <v/>
      </c>
      <c r="R36" s="296" t="str">
        <f>IF('[1]32'!R34="","",'[1]32'!R34)</f>
        <v/>
      </c>
      <c r="S36" s="296" t="str">
        <f>IF('[1]32'!S34="","",'[1]32'!S34)</f>
        <v/>
      </c>
      <c r="T36" s="296" t="str">
        <f>IF('[1]32'!T34="","",'[1]32'!T34)</f>
        <v/>
      </c>
      <c r="U36" s="296" t="str">
        <f>IF('[1]32'!U34="","",'[1]32'!U34)</f>
        <v/>
      </c>
      <c r="V36" s="296" t="str">
        <f>IF('[1]32'!V34="","",'[1]32'!V34)</f>
        <v/>
      </c>
      <c r="W36" s="296" t="str">
        <f>IF('[1]32'!W34="","",'[1]32'!W34)</f>
        <v/>
      </c>
      <c r="X36" s="296" t="str">
        <f>IF('[1]32'!X34="","",'[1]32'!X34)</f>
        <v/>
      </c>
      <c r="Y36" s="297" t="str">
        <f>IF('[1]32'!Y34="","",'[1]32'!Y34)</f>
        <v/>
      </c>
    </row>
    <row r="37" spans="1:35" s="69" customFormat="1" ht="15" customHeight="1">
      <c r="A37" s="213"/>
      <c r="B37" s="312">
        <v>7</v>
      </c>
      <c r="C37" s="310" t="str">
        <f>IF('[1]32'!C35="","",'[1]32'!C35)</f>
        <v/>
      </c>
      <c r="D37" s="310" t="str">
        <f>IF('[1]32'!D35="","",'[1]32'!D35)</f>
        <v/>
      </c>
      <c r="E37" s="296" t="str">
        <f>IF('[1]32'!E35="","",'[1]32'!E35)</f>
        <v/>
      </c>
      <c r="F37" s="296" t="str">
        <f>IF('[1]32'!F35="","",'[1]32'!F35)</f>
        <v/>
      </c>
      <c r="G37" s="296" t="str">
        <f>IF('[1]32'!G35="","",'[1]32'!G35)</f>
        <v/>
      </c>
      <c r="H37" s="296" t="str">
        <f>IF('[1]32'!H35="","",'[1]32'!H35)</f>
        <v/>
      </c>
      <c r="I37" s="296" t="str">
        <f>IF('[1]32'!I35="","",'[1]32'!I35)</f>
        <v/>
      </c>
      <c r="J37" s="296" t="str">
        <f>IF('[1]32'!J35="","",'[1]32'!J35)</f>
        <v/>
      </c>
      <c r="K37" s="296" t="str">
        <f>IF('[1]32'!K35="","",'[1]32'!K35)</f>
        <v/>
      </c>
      <c r="L37" s="296" t="str">
        <f>IF('[1]32'!L35="","",'[1]32'!L35)</f>
        <v/>
      </c>
      <c r="M37" s="296" t="str">
        <f>IF('[1]32'!M35="","",'[1]32'!M35)</f>
        <v/>
      </c>
      <c r="N37" s="296" t="str">
        <f>IF('[1]32'!N35="","",'[1]32'!N35)</f>
        <v/>
      </c>
      <c r="O37" s="296" t="str">
        <f>IF('[1]32'!O35="","",'[1]32'!O35)</f>
        <v/>
      </c>
      <c r="P37" s="296" t="str">
        <f>IF('[1]32'!P35="","",'[1]32'!P35)</f>
        <v/>
      </c>
      <c r="Q37" s="296" t="str">
        <f>IF('[1]32'!Q35="","",'[1]32'!Q35)</f>
        <v/>
      </c>
      <c r="R37" s="296" t="str">
        <f>IF('[1]32'!R35="","",'[1]32'!R35)</f>
        <v/>
      </c>
      <c r="S37" s="296" t="str">
        <f>IF('[1]32'!S35="","",'[1]32'!S35)</f>
        <v/>
      </c>
      <c r="T37" s="296" t="str">
        <f>IF('[1]32'!T35="","",'[1]32'!T35)</f>
        <v/>
      </c>
      <c r="U37" s="296" t="str">
        <f>IF('[1]32'!U35="","",'[1]32'!U35)</f>
        <v/>
      </c>
      <c r="V37" s="296" t="str">
        <f>IF('[1]32'!V35="","",'[1]32'!V35)</f>
        <v/>
      </c>
      <c r="W37" s="296" t="str">
        <f>IF('[1]32'!W35="","",'[1]32'!W35)</f>
        <v/>
      </c>
      <c r="X37" s="296" t="str">
        <f>IF('[1]32'!X35="","",'[1]32'!X35)</f>
        <v/>
      </c>
      <c r="Y37" s="297" t="str">
        <f>IF('[1]32'!Y35="","",'[1]32'!Y35)</f>
        <v/>
      </c>
    </row>
    <row r="38" spans="1:35" s="69" customFormat="1" ht="15" customHeight="1">
      <c r="A38" s="213"/>
      <c r="B38" s="312">
        <v>8</v>
      </c>
      <c r="C38" s="310" t="str">
        <f>IF('[1]32'!C36="","",'[1]32'!C36)</f>
        <v/>
      </c>
      <c r="D38" s="310" t="str">
        <f>IF('[1]32'!D36="","",'[1]32'!D36)</f>
        <v/>
      </c>
      <c r="E38" s="296" t="str">
        <f>IF('[1]32'!E36="","",'[1]32'!E36)</f>
        <v/>
      </c>
      <c r="F38" s="296" t="str">
        <f>IF('[1]32'!F36="","",'[1]32'!F36)</f>
        <v/>
      </c>
      <c r="G38" s="296" t="str">
        <f>IF('[1]32'!G36="","",'[1]32'!G36)</f>
        <v/>
      </c>
      <c r="H38" s="296" t="str">
        <f>IF('[1]32'!H36="","",'[1]32'!H36)</f>
        <v/>
      </c>
      <c r="I38" s="296" t="str">
        <f>IF('[1]32'!I36="","",'[1]32'!I36)</f>
        <v/>
      </c>
      <c r="J38" s="296" t="str">
        <f>IF('[1]32'!J36="","",'[1]32'!J36)</f>
        <v/>
      </c>
      <c r="K38" s="296" t="str">
        <f>IF('[1]32'!K36="","",'[1]32'!K36)</f>
        <v/>
      </c>
      <c r="L38" s="296" t="str">
        <f>IF('[1]32'!L36="","",'[1]32'!L36)</f>
        <v/>
      </c>
      <c r="M38" s="296" t="str">
        <f>IF('[1]32'!M36="","",'[1]32'!M36)</f>
        <v/>
      </c>
      <c r="N38" s="296" t="str">
        <f>IF('[1]32'!N36="","",'[1]32'!N36)</f>
        <v/>
      </c>
      <c r="O38" s="296" t="str">
        <f>IF('[1]32'!O36="","",'[1]32'!O36)</f>
        <v/>
      </c>
      <c r="P38" s="296" t="str">
        <f>IF('[1]32'!P36="","",'[1]32'!P36)</f>
        <v/>
      </c>
      <c r="Q38" s="296" t="str">
        <f>IF('[1]32'!Q36="","",'[1]32'!Q36)</f>
        <v/>
      </c>
      <c r="R38" s="296" t="str">
        <f>IF('[1]32'!R36="","",'[1]32'!R36)</f>
        <v/>
      </c>
      <c r="S38" s="296" t="str">
        <f>IF('[1]32'!S36="","",'[1]32'!S36)</f>
        <v/>
      </c>
      <c r="T38" s="296" t="str">
        <f>IF('[1]32'!T36="","",'[1]32'!T36)</f>
        <v/>
      </c>
      <c r="U38" s="296" t="str">
        <f>IF('[1]32'!U36="","",'[1]32'!U36)</f>
        <v/>
      </c>
      <c r="V38" s="296" t="str">
        <f>IF('[1]32'!V36="","",'[1]32'!V36)</f>
        <v/>
      </c>
      <c r="W38" s="296" t="str">
        <f>IF('[1]32'!W36="","",'[1]32'!W36)</f>
        <v/>
      </c>
      <c r="X38" s="296" t="str">
        <f>IF('[1]32'!X36="","",'[1]32'!X36)</f>
        <v/>
      </c>
      <c r="Y38" s="297" t="str">
        <f>IF('[1]32'!Y36="","",'[1]32'!Y36)</f>
        <v/>
      </c>
    </row>
    <row r="39" spans="1:35" s="69" customFormat="1" ht="15" customHeight="1">
      <c r="A39" s="213"/>
      <c r="B39" s="312">
        <v>9</v>
      </c>
      <c r="C39" s="310" t="str">
        <f>IF('[1]32'!C37="","",'[1]32'!C37)</f>
        <v/>
      </c>
      <c r="D39" s="310" t="str">
        <f>IF('[1]32'!D37="","",'[1]32'!D37)</f>
        <v/>
      </c>
      <c r="E39" s="296" t="str">
        <f>IF('[1]32'!E37="","",'[1]32'!E37)</f>
        <v/>
      </c>
      <c r="F39" s="296" t="str">
        <f>IF('[1]32'!F37="","",'[1]32'!F37)</f>
        <v/>
      </c>
      <c r="G39" s="296" t="str">
        <f>IF('[1]32'!G37="","",'[1]32'!G37)</f>
        <v/>
      </c>
      <c r="H39" s="296" t="str">
        <f>IF('[1]32'!H37="","",'[1]32'!H37)</f>
        <v/>
      </c>
      <c r="I39" s="296" t="str">
        <f>IF('[1]32'!I37="","",'[1]32'!I37)</f>
        <v/>
      </c>
      <c r="J39" s="296" t="str">
        <f>IF('[1]32'!J37="","",'[1]32'!J37)</f>
        <v/>
      </c>
      <c r="K39" s="296" t="str">
        <f>IF('[1]32'!K37="","",'[1]32'!K37)</f>
        <v/>
      </c>
      <c r="L39" s="296" t="str">
        <f>IF('[1]32'!L37="","",'[1]32'!L37)</f>
        <v/>
      </c>
      <c r="M39" s="296" t="str">
        <f>IF('[1]32'!M37="","",'[1]32'!M37)</f>
        <v/>
      </c>
      <c r="N39" s="296" t="str">
        <f>IF('[1]32'!N37="","",'[1]32'!N37)</f>
        <v/>
      </c>
      <c r="O39" s="296" t="str">
        <f>IF('[1]32'!O37="","",'[1]32'!O37)</f>
        <v/>
      </c>
      <c r="P39" s="296" t="str">
        <f>IF('[1]32'!P37="","",'[1]32'!P37)</f>
        <v/>
      </c>
      <c r="Q39" s="296" t="str">
        <f>IF('[1]32'!Q37="","",'[1]32'!Q37)</f>
        <v/>
      </c>
      <c r="R39" s="296" t="str">
        <f>IF('[1]32'!R37="","",'[1]32'!R37)</f>
        <v/>
      </c>
      <c r="S39" s="296" t="str">
        <f>IF('[1]32'!S37="","",'[1]32'!S37)</f>
        <v/>
      </c>
      <c r="T39" s="296" t="str">
        <f>IF('[1]32'!T37="","",'[1]32'!T37)</f>
        <v/>
      </c>
      <c r="U39" s="296" t="str">
        <f>IF('[1]32'!U37="","",'[1]32'!U37)</f>
        <v/>
      </c>
      <c r="V39" s="296" t="str">
        <f>IF('[1]32'!V37="","",'[1]32'!V37)</f>
        <v/>
      </c>
      <c r="W39" s="296" t="str">
        <f>IF('[1]32'!W37="","",'[1]32'!W37)</f>
        <v/>
      </c>
      <c r="X39" s="296" t="str">
        <f>IF('[1]32'!X37="","",'[1]32'!X37)</f>
        <v/>
      </c>
      <c r="Y39" s="297" t="str">
        <f>IF('[1]32'!Y37="","",'[1]32'!Y37)</f>
        <v/>
      </c>
    </row>
    <row r="40" spans="1:35" s="69" customFormat="1" ht="15" customHeight="1">
      <c r="A40" s="213"/>
      <c r="B40" s="526">
        <v>10</v>
      </c>
      <c r="C40" s="527" t="str">
        <f>IF('[1]32'!C38="","",'[1]32'!C38)</f>
        <v/>
      </c>
      <c r="D40" s="527" t="str">
        <f>IF('[1]32'!D38="","",'[1]32'!D38)</f>
        <v/>
      </c>
      <c r="E40" s="506" t="str">
        <f>IF('[1]32'!E38="","",'[1]32'!E38)</f>
        <v/>
      </c>
      <c r="F40" s="506" t="str">
        <f>IF('[1]32'!F38="","",'[1]32'!F38)</f>
        <v/>
      </c>
      <c r="G40" s="506" t="str">
        <f>IF('[1]32'!G38="","",'[1]32'!G38)</f>
        <v/>
      </c>
      <c r="H40" s="506" t="str">
        <f>IF('[1]32'!H38="","",'[1]32'!H38)</f>
        <v/>
      </c>
      <c r="I40" s="506" t="str">
        <f>IF('[1]32'!I38="","",'[1]32'!I38)</f>
        <v/>
      </c>
      <c r="J40" s="506" t="str">
        <f>IF('[1]32'!J38="","",'[1]32'!J38)</f>
        <v/>
      </c>
      <c r="K40" s="506" t="str">
        <f>IF('[1]32'!K38="","",'[1]32'!K38)</f>
        <v/>
      </c>
      <c r="L40" s="506" t="str">
        <f>IF('[1]32'!L38="","",'[1]32'!L38)</f>
        <v/>
      </c>
      <c r="M40" s="506" t="str">
        <f>IF('[1]32'!M38="","",'[1]32'!M38)</f>
        <v/>
      </c>
      <c r="N40" s="506" t="str">
        <f>IF('[1]32'!N38="","",'[1]32'!N38)</f>
        <v/>
      </c>
      <c r="O40" s="506" t="str">
        <f>IF('[1]32'!O38="","",'[1]32'!O38)</f>
        <v/>
      </c>
      <c r="P40" s="506" t="str">
        <f>IF('[1]32'!P38="","",'[1]32'!P38)</f>
        <v/>
      </c>
      <c r="Q40" s="506" t="str">
        <f>IF('[1]32'!Q38="","",'[1]32'!Q38)</f>
        <v/>
      </c>
      <c r="R40" s="506" t="str">
        <f>IF('[1]32'!R38="","",'[1]32'!R38)</f>
        <v/>
      </c>
      <c r="S40" s="506" t="str">
        <f>IF('[1]32'!S38="","",'[1]32'!S38)</f>
        <v/>
      </c>
      <c r="T40" s="506" t="str">
        <f>IF('[1]32'!T38="","",'[1]32'!T38)</f>
        <v/>
      </c>
      <c r="U40" s="506" t="str">
        <f>IF('[1]32'!U38="","",'[1]32'!U38)</f>
        <v/>
      </c>
      <c r="V40" s="506" t="str">
        <f>IF('[1]32'!V38="","",'[1]32'!V38)</f>
        <v/>
      </c>
      <c r="W40" s="506" t="str">
        <f>IF('[1]32'!W38="","",'[1]32'!W38)</f>
        <v/>
      </c>
      <c r="X40" s="506" t="str">
        <f>IF('[1]32'!X38="","",'[1]32'!X38)</f>
        <v/>
      </c>
      <c r="Y40" s="297" t="str">
        <f>IF('[1]32'!Y38="","",'[1]32'!Y38)</f>
        <v/>
      </c>
    </row>
    <row r="41" spans="1:35" s="69" customFormat="1" ht="15" customHeight="1">
      <c r="A41" s="213"/>
      <c r="B41" s="773" t="s">
        <v>1110</v>
      </c>
      <c r="C41" s="773"/>
      <c r="D41" s="773"/>
      <c r="E41" s="773"/>
      <c r="F41" s="773"/>
      <c r="G41" s="773"/>
      <c r="H41" s="773"/>
      <c r="I41" s="773"/>
      <c r="J41" s="773"/>
      <c r="K41" s="773"/>
      <c r="L41" s="773"/>
      <c r="M41" s="773"/>
      <c r="N41" s="773"/>
      <c r="O41" s="773"/>
      <c r="P41" s="773"/>
      <c r="Q41" s="773"/>
      <c r="R41" s="773"/>
      <c r="S41" s="773"/>
      <c r="T41" s="773"/>
      <c r="U41" s="773"/>
      <c r="V41" s="773"/>
      <c r="W41" s="773"/>
      <c r="X41" s="773"/>
      <c r="Y41" s="297" t="str">
        <f>IF('[1]32'!Y38="","",'[1]32'!Y38)</f>
        <v/>
      </c>
      <c r="Z41" s="213"/>
    </row>
    <row r="42" spans="1:35" s="69" customFormat="1">
      <c r="A42" s="213"/>
      <c r="B42" s="253"/>
      <c r="C42" s="247"/>
      <c r="D42" s="247"/>
      <c r="E42" s="247"/>
      <c r="F42" s="247"/>
      <c r="G42" s="247"/>
      <c r="H42" s="247"/>
      <c r="I42" s="247"/>
      <c r="J42" s="247"/>
      <c r="K42" s="247"/>
      <c r="L42" s="247"/>
      <c r="M42" s="247"/>
      <c r="N42" s="247"/>
      <c r="O42" s="247"/>
      <c r="P42" s="247"/>
      <c r="Q42" s="247"/>
      <c r="R42" s="247"/>
      <c r="S42" s="247"/>
      <c r="T42" s="247"/>
      <c r="U42" s="247"/>
      <c r="V42" s="247"/>
      <c r="W42" s="247"/>
      <c r="X42" s="247"/>
      <c r="Y42" s="247"/>
      <c r="Z42" s="72"/>
      <c r="AA42" s="72"/>
      <c r="AB42" s="72"/>
      <c r="AC42" s="72"/>
      <c r="AD42" s="72"/>
    </row>
    <row r="43" spans="1:35" s="69" customFormat="1" ht="13.5">
      <c r="A43" s="213"/>
      <c r="B43" s="249" t="s">
        <v>837</v>
      </c>
      <c r="C43" s="248"/>
      <c r="D43" s="235"/>
      <c r="E43" s="235"/>
      <c r="F43" s="235"/>
      <c r="G43" s="235"/>
      <c r="H43" s="235"/>
      <c r="I43" s="235"/>
      <c r="J43" s="235"/>
      <c r="K43" s="235"/>
      <c r="L43" s="235"/>
      <c r="M43" s="235"/>
      <c r="N43" s="235"/>
      <c r="O43" s="235"/>
      <c r="P43" s="235"/>
      <c r="Q43" s="235"/>
      <c r="R43" s="235"/>
      <c r="S43" s="235"/>
      <c r="T43" s="235"/>
      <c r="U43" s="235"/>
      <c r="V43" s="235"/>
      <c r="W43" s="213"/>
      <c r="X43" s="213"/>
      <c r="Y43" s="213"/>
    </row>
    <row r="44" spans="1:35" s="75" customFormat="1">
      <c r="B44" s="165" t="s">
        <v>1560</v>
      </c>
      <c r="C44" s="76"/>
      <c r="D44" s="77"/>
      <c r="E44" s="77"/>
      <c r="F44" s="77"/>
      <c r="G44" s="77"/>
      <c r="H44" s="77"/>
      <c r="I44" s="77"/>
      <c r="J44" s="77"/>
      <c r="K44" s="77"/>
      <c r="L44" s="77"/>
      <c r="M44" s="77"/>
      <c r="N44" s="77"/>
      <c r="O44" s="77"/>
      <c r="P44" s="77"/>
      <c r="Q44" s="77"/>
      <c r="R44" s="77"/>
      <c r="S44" s="77"/>
      <c r="T44" s="77"/>
      <c r="U44" s="77"/>
      <c r="V44" s="77"/>
      <c r="W44" s="78"/>
      <c r="X44" s="79"/>
      <c r="Y44" s="80"/>
      <c r="Z44" s="80"/>
      <c r="AA44" s="80"/>
    </row>
    <row r="45" spans="1:35" s="70" customFormat="1" ht="165.75" customHeight="1">
      <c r="A45" s="111"/>
      <c r="B45" s="316"/>
      <c r="C45" s="317" t="str">
        <f>部門費!C3</f>
        <v>①燃やすごみ</v>
      </c>
      <c r="D45" s="538" t="str">
        <f>部門費!D3</f>
        <v>②燃やさないごみ</v>
      </c>
      <c r="E45" s="538" t="str">
        <f>部門費!E3</f>
        <v>③粗大ごみ</v>
      </c>
      <c r="F45" s="538" t="str">
        <f>部門費!F3</f>
        <v>④アルミ缶</v>
      </c>
      <c r="G45" s="538" t="str">
        <f>部門費!G3</f>
        <v>⑤スチール缶</v>
      </c>
      <c r="H45" s="538" t="str">
        <f>部門費!H3</f>
        <v>⑥無色のガラス製の容器</v>
      </c>
      <c r="I45" s="538" t="str">
        <f>部門費!I3</f>
        <v>⑦茶色のガラス製の容器</v>
      </c>
      <c r="J45" s="538" t="str">
        <f>部門費!J3</f>
        <v>⑧その他のガラス製の容器</v>
      </c>
      <c r="K45" s="538" t="str">
        <f>部門費!K3</f>
        <v>⑨リターナブルびん</v>
      </c>
      <c r="L45" s="538" t="str">
        <f>部門費!L3</f>
        <v>⑩ペットボトル</v>
      </c>
      <c r="M45" s="538" t="str">
        <f>部門費!M3</f>
        <v>⑪白色トレイ</v>
      </c>
      <c r="N45" s="538" t="str">
        <f>部門費!N3</f>
        <v>⑫プラスチック製容器包装</v>
      </c>
      <c r="O45" s="538" t="str">
        <f>部門費!O3</f>
        <v>⑬紙製容器包装</v>
      </c>
      <c r="P45" s="538" t="str">
        <f>部門費!P3</f>
        <v>⑭紙パック</v>
      </c>
      <c r="Q45" s="538" t="str">
        <f>部門費!Q3</f>
        <v>⑮段ボール</v>
      </c>
      <c r="R45" s="538" t="str">
        <f>部門費!R3</f>
        <v>⑯古紙</v>
      </c>
      <c r="S45" s="538" t="str">
        <f>部門費!S3</f>
        <v>⑰古布</v>
      </c>
      <c r="T45" s="538" t="str">
        <f>部門費!T3</f>
        <v>⑱生ごみ</v>
      </c>
      <c r="U45" s="538" t="str">
        <f>部門費!U3</f>
        <v>⑲廃油</v>
      </c>
      <c r="V45" s="538" t="str">
        <f>部門費!V3</f>
        <v>⑳小型家電</v>
      </c>
      <c r="W45" s="538" t="str">
        <f>部門費!W3</f>
        <v>㉑その他の資源ごみ</v>
      </c>
      <c r="X45" s="546" t="str">
        <f>部門費!X3</f>
        <v>㉒その他のごみ</v>
      </c>
      <c r="Y45" s="320" t="s">
        <v>1110</v>
      </c>
    </row>
    <row r="46" spans="1:35" s="75" customFormat="1" ht="33.75">
      <c r="B46" s="9" t="s">
        <v>574</v>
      </c>
      <c r="C46" s="281">
        <f ca="1">部門費!C131</f>
        <v>0</v>
      </c>
      <c r="D46" s="281">
        <f ca="1">部門費!D131</f>
        <v>0</v>
      </c>
      <c r="E46" s="281">
        <f ca="1">部門費!E131</f>
        <v>0</v>
      </c>
      <c r="F46" s="281">
        <f ca="1">部門費!F131</f>
        <v>0</v>
      </c>
      <c r="G46" s="281">
        <f ca="1">部門費!G131</f>
        <v>0</v>
      </c>
      <c r="H46" s="281">
        <f ca="1">部門費!H131</f>
        <v>0</v>
      </c>
      <c r="I46" s="281">
        <f ca="1">部門費!I131</f>
        <v>0</v>
      </c>
      <c r="J46" s="281">
        <f ca="1">部門費!J131</f>
        <v>0</v>
      </c>
      <c r="K46" s="281">
        <f ca="1">部門費!K131</f>
        <v>0</v>
      </c>
      <c r="L46" s="281">
        <f ca="1">部門費!L131</f>
        <v>0</v>
      </c>
      <c r="M46" s="281">
        <f ca="1">部門費!M131</f>
        <v>0</v>
      </c>
      <c r="N46" s="281">
        <f ca="1">部門費!N131</f>
        <v>0</v>
      </c>
      <c r="O46" s="281">
        <f ca="1">部門費!O131</f>
        <v>0</v>
      </c>
      <c r="P46" s="281">
        <f ca="1">部門費!P131</f>
        <v>0</v>
      </c>
      <c r="Q46" s="281">
        <f ca="1">部門費!Q131</f>
        <v>0</v>
      </c>
      <c r="R46" s="281">
        <f ca="1">部門費!R131</f>
        <v>0</v>
      </c>
      <c r="S46" s="281">
        <f ca="1">部門費!S131</f>
        <v>0</v>
      </c>
      <c r="T46" s="281">
        <f ca="1">部門費!T131</f>
        <v>0</v>
      </c>
      <c r="U46" s="281">
        <f ca="1">部門費!U131</f>
        <v>0</v>
      </c>
      <c r="V46" s="281">
        <f ca="1">部門費!V131</f>
        <v>0</v>
      </c>
      <c r="W46" s="281">
        <f ca="1">部門費!W131</f>
        <v>0</v>
      </c>
      <c r="X46" s="281">
        <f ca="1">部門費!X131</f>
        <v>0</v>
      </c>
      <c r="Y46" s="281">
        <f ca="1">部門費!Y131</f>
        <v>0</v>
      </c>
    </row>
    <row r="47" spans="1:35" s="75" customFormat="1" ht="33.75">
      <c r="B47" s="9" t="s">
        <v>1559</v>
      </c>
      <c r="C47" s="282">
        <f ca="1">部門費!C132</f>
        <v>0</v>
      </c>
      <c r="D47" s="282">
        <f ca="1">部門費!D132</f>
        <v>0</v>
      </c>
      <c r="E47" s="282">
        <f ca="1">部門費!E132</f>
        <v>0</v>
      </c>
      <c r="F47" s="282">
        <f ca="1">部門費!F132</f>
        <v>0</v>
      </c>
      <c r="G47" s="282">
        <f ca="1">部門費!G132</f>
        <v>0</v>
      </c>
      <c r="H47" s="282">
        <f ca="1">部門費!H132</f>
        <v>0</v>
      </c>
      <c r="I47" s="282">
        <f ca="1">部門費!I132</f>
        <v>0</v>
      </c>
      <c r="J47" s="282">
        <f ca="1">部門費!J132</f>
        <v>0</v>
      </c>
      <c r="K47" s="282">
        <f ca="1">部門費!K132</f>
        <v>0</v>
      </c>
      <c r="L47" s="282">
        <f ca="1">部門費!L132</f>
        <v>0</v>
      </c>
      <c r="M47" s="282">
        <f ca="1">部門費!M132</f>
        <v>0</v>
      </c>
      <c r="N47" s="282">
        <f ca="1">部門費!N132</f>
        <v>0</v>
      </c>
      <c r="O47" s="282">
        <f ca="1">部門費!O132</f>
        <v>0</v>
      </c>
      <c r="P47" s="282">
        <f ca="1">部門費!P132</f>
        <v>0</v>
      </c>
      <c r="Q47" s="282">
        <f ca="1">部門費!Q132</f>
        <v>0</v>
      </c>
      <c r="R47" s="282">
        <f ca="1">部門費!R132</f>
        <v>0</v>
      </c>
      <c r="S47" s="282">
        <f ca="1">部門費!S132</f>
        <v>0</v>
      </c>
      <c r="T47" s="282">
        <f ca="1">部門費!T132</f>
        <v>0</v>
      </c>
      <c r="U47" s="282">
        <f ca="1">部門費!U132</f>
        <v>0</v>
      </c>
      <c r="V47" s="282">
        <f ca="1">部門費!V132</f>
        <v>0</v>
      </c>
      <c r="W47" s="282">
        <f ca="1">部門費!W132</f>
        <v>0</v>
      </c>
      <c r="X47" s="282">
        <f ca="1">部門費!X132</f>
        <v>0</v>
      </c>
      <c r="Y47" s="282">
        <f ca="1">部門費!Y132</f>
        <v>0</v>
      </c>
    </row>
    <row r="48" spans="1:35" s="75" customFormat="1">
      <c r="B48" s="82"/>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F48" s="79"/>
      <c r="AG48" s="80"/>
      <c r="AH48" s="80"/>
      <c r="AI48" s="80"/>
    </row>
    <row r="49" spans="1:35" s="60" customFormat="1" ht="21.75" customHeight="1">
      <c r="A49" s="259" t="s">
        <v>1561</v>
      </c>
      <c r="B49" s="259" t="s">
        <v>988</v>
      </c>
      <c r="C49" s="62"/>
      <c r="D49" s="62"/>
      <c r="E49" s="62"/>
      <c r="F49" s="62"/>
      <c r="G49" s="62"/>
      <c r="H49" s="62"/>
      <c r="I49" s="62"/>
      <c r="J49" s="62"/>
      <c r="K49" s="62"/>
      <c r="L49" s="62"/>
      <c r="M49" s="62"/>
      <c r="N49" s="62"/>
      <c r="O49" s="62"/>
      <c r="P49" s="62"/>
      <c r="Q49" s="62"/>
      <c r="R49" s="62"/>
      <c r="S49" s="62"/>
      <c r="T49" s="62"/>
      <c r="U49" s="62"/>
      <c r="V49" s="62"/>
      <c r="W49" s="62"/>
      <c r="X49" s="62"/>
      <c r="Y49" s="62"/>
      <c r="Z49" s="61"/>
      <c r="AA49" s="61"/>
      <c r="AB49" s="61"/>
      <c r="AC49" s="61"/>
      <c r="AD49" s="61"/>
    </row>
    <row r="50" spans="1:35" s="75" customFormat="1">
      <c r="C50" s="76"/>
      <c r="D50" s="77"/>
      <c r="E50" s="77"/>
      <c r="F50" s="77"/>
      <c r="G50" s="77"/>
      <c r="H50" s="77"/>
      <c r="I50" s="77"/>
      <c r="J50" s="77"/>
      <c r="K50" s="77"/>
      <c r="L50" s="77"/>
      <c r="M50" s="77"/>
      <c r="N50" s="77"/>
      <c r="O50" s="77"/>
      <c r="P50" s="77"/>
      <c r="Q50" s="77"/>
      <c r="R50" s="77"/>
      <c r="S50" s="77"/>
      <c r="T50" s="77"/>
      <c r="U50" s="77"/>
      <c r="V50" s="77"/>
      <c r="W50" s="77"/>
      <c r="X50" s="77"/>
      <c r="Y50" s="77"/>
      <c r="Z50" s="77"/>
      <c r="AA50" s="77"/>
      <c r="AB50" s="77"/>
      <c r="AC50" s="77"/>
      <c r="AD50" s="77"/>
      <c r="AE50" s="78"/>
      <c r="AF50" s="79"/>
      <c r="AG50" s="80"/>
      <c r="AH50" s="80"/>
      <c r="AI50" s="80"/>
    </row>
    <row r="51" spans="1:35" s="89" customFormat="1" ht="23.25" customHeight="1">
      <c r="B51" s="107" t="s">
        <v>1727</v>
      </c>
      <c r="C51" s="92"/>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77"/>
      <c r="AE51" s="93"/>
      <c r="AF51" s="94"/>
      <c r="AG51" s="94"/>
      <c r="AH51" s="94"/>
    </row>
    <row r="52" spans="1:35" s="89" customFormat="1" ht="18.75" customHeight="1" thickBot="1">
      <c r="B52" s="117" t="s">
        <v>334</v>
      </c>
      <c r="C52" s="91"/>
      <c r="D52" s="92"/>
      <c r="E52" s="92"/>
      <c r="F52" s="92"/>
      <c r="G52" s="92"/>
      <c r="H52" s="92"/>
      <c r="I52" s="92"/>
      <c r="J52" s="92"/>
      <c r="K52" s="92"/>
      <c r="L52" s="92"/>
      <c r="M52" s="92"/>
      <c r="N52" s="92"/>
      <c r="O52" s="92"/>
      <c r="P52" s="92"/>
      <c r="Q52" s="92"/>
      <c r="R52" s="92"/>
      <c r="S52" s="92"/>
      <c r="T52" s="92"/>
      <c r="U52" s="92"/>
      <c r="V52" s="92"/>
      <c r="W52" s="92"/>
      <c r="X52" s="92"/>
      <c r="Y52" s="92"/>
      <c r="Z52" s="92"/>
      <c r="AA52" s="92"/>
      <c r="AB52" s="92"/>
      <c r="AC52" s="92"/>
      <c r="AD52" s="92"/>
      <c r="AE52" s="78"/>
      <c r="AF52" s="93"/>
      <c r="AG52" s="94"/>
      <c r="AH52" s="94"/>
      <c r="AI52" s="94"/>
    </row>
    <row r="53" spans="1:35" s="89" customFormat="1" ht="18.75" customHeight="1" thickBot="1">
      <c r="B53" s="562" t="s">
        <v>700</v>
      </c>
      <c r="C53" s="563"/>
      <c r="D53" s="563"/>
      <c r="E53" s="563"/>
      <c r="F53" s="563"/>
      <c r="G53" s="563"/>
      <c r="H53" s="563"/>
      <c r="I53" s="563"/>
      <c r="J53" s="563"/>
      <c r="K53" s="563"/>
      <c r="L53" s="563"/>
      <c r="M53" s="563"/>
      <c r="N53" s="563"/>
      <c r="O53" s="563"/>
      <c r="P53" s="563"/>
      <c r="Q53" s="563"/>
      <c r="R53" s="563"/>
      <c r="S53" s="563"/>
      <c r="T53" s="563"/>
      <c r="U53" s="563"/>
      <c r="V53" s="563"/>
      <c r="W53" s="564"/>
      <c r="X53" s="95"/>
      <c r="Y53" s="95"/>
      <c r="Z53" s="95"/>
      <c r="AA53" s="95"/>
      <c r="AB53" s="95"/>
      <c r="AC53" s="92"/>
      <c r="AD53" s="92"/>
      <c r="AE53" s="78"/>
      <c r="AF53" s="93"/>
      <c r="AG53" s="94"/>
      <c r="AH53" s="94"/>
      <c r="AI53" s="94"/>
    </row>
    <row r="54" spans="1:35" s="89" customFormat="1" ht="18.75" customHeight="1">
      <c r="B54" s="108" t="s">
        <v>701</v>
      </c>
      <c r="C54" s="91"/>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78"/>
      <c r="AF54" s="93"/>
      <c r="AG54" s="94"/>
      <c r="AH54" s="94"/>
      <c r="AI54" s="94"/>
    </row>
    <row r="55" spans="1:35" s="111" customFormat="1" ht="165.75" customHeight="1">
      <c r="B55" s="389" t="s">
        <v>518</v>
      </c>
      <c r="C55" s="317" t="str">
        <f>部門費!C3</f>
        <v>①燃やすごみ</v>
      </c>
      <c r="D55" s="538" t="str">
        <f>部門費!D3</f>
        <v>②燃やさないごみ</v>
      </c>
      <c r="E55" s="538" t="str">
        <f>部門費!E3</f>
        <v>③粗大ごみ</v>
      </c>
      <c r="F55" s="538" t="str">
        <f>部門費!F3</f>
        <v>④アルミ缶</v>
      </c>
      <c r="G55" s="538" t="str">
        <f>部門費!G3</f>
        <v>⑤スチール缶</v>
      </c>
      <c r="H55" s="538" t="str">
        <f>部門費!H3</f>
        <v>⑥無色のガラス製の容器</v>
      </c>
      <c r="I55" s="538" t="str">
        <f>部門費!I3</f>
        <v>⑦茶色のガラス製の容器</v>
      </c>
      <c r="J55" s="538" t="str">
        <f>部門費!J3</f>
        <v>⑧その他のガラス製の容器</v>
      </c>
      <c r="K55" s="538" t="str">
        <f>部門費!K3</f>
        <v>⑨リターナブルびん</v>
      </c>
      <c r="L55" s="538" t="str">
        <f>部門費!L3</f>
        <v>⑩ペットボトル</v>
      </c>
      <c r="M55" s="538" t="str">
        <f>部門費!M3</f>
        <v>⑪白色トレイ</v>
      </c>
      <c r="N55" s="538" t="str">
        <f>部門費!N3</f>
        <v>⑫プラスチック製容器包装</v>
      </c>
      <c r="O55" s="538" t="str">
        <f>部門費!O3</f>
        <v>⑬紙製容器包装</v>
      </c>
      <c r="P55" s="538" t="str">
        <f>部門費!P3</f>
        <v>⑭紙パック</v>
      </c>
      <c r="Q55" s="538" t="str">
        <f>部門費!Q3</f>
        <v>⑮段ボール</v>
      </c>
      <c r="R55" s="538" t="str">
        <f>部門費!R3</f>
        <v>⑯古紙</v>
      </c>
      <c r="S55" s="538" t="str">
        <f>部門費!S3</f>
        <v>⑰古布</v>
      </c>
      <c r="T55" s="538" t="str">
        <f>部門費!T3</f>
        <v>⑱生ごみ</v>
      </c>
      <c r="U55" s="538" t="str">
        <f>部門費!U3</f>
        <v>⑲廃油</v>
      </c>
      <c r="V55" s="538" t="str">
        <f>部門費!V3</f>
        <v>⑳小型家電</v>
      </c>
      <c r="W55" s="538" t="str">
        <f>部門費!W3</f>
        <v>㉑その他の資源ごみ</v>
      </c>
      <c r="X55" s="546" t="str">
        <f>部門費!X3</f>
        <v>㉒その他のごみ</v>
      </c>
      <c r="Y55" s="80"/>
      <c r="Z55" s="75"/>
      <c r="AA55" s="75"/>
    </row>
    <row r="56" spans="1:35" s="75" customFormat="1" ht="12" customHeight="1">
      <c r="B56" s="177">
        <v>1</v>
      </c>
      <c r="C56" s="185">
        <f t="shared" ref="C56:X56" si="0">IF($Y31= "",0,IF(C31=1,$Y31,0))</f>
        <v>0</v>
      </c>
      <c r="D56" s="185">
        <f t="shared" si="0"/>
        <v>0</v>
      </c>
      <c r="E56" s="185">
        <f t="shared" si="0"/>
        <v>0</v>
      </c>
      <c r="F56" s="185">
        <f t="shared" si="0"/>
        <v>0</v>
      </c>
      <c r="G56" s="185">
        <f t="shared" si="0"/>
        <v>0</v>
      </c>
      <c r="H56" s="185">
        <f t="shared" si="0"/>
        <v>0</v>
      </c>
      <c r="I56" s="185">
        <f t="shared" si="0"/>
        <v>0</v>
      </c>
      <c r="J56" s="185">
        <f t="shared" si="0"/>
        <v>0</v>
      </c>
      <c r="K56" s="185">
        <f t="shared" si="0"/>
        <v>0</v>
      </c>
      <c r="L56" s="185">
        <f t="shared" si="0"/>
        <v>0</v>
      </c>
      <c r="M56" s="185">
        <f t="shared" si="0"/>
        <v>0</v>
      </c>
      <c r="N56" s="185">
        <f t="shared" si="0"/>
        <v>0</v>
      </c>
      <c r="O56" s="185">
        <f t="shared" si="0"/>
        <v>0</v>
      </c>
      <c r="P56" s="185">
        <f t="shared" si="0"/>
        <v>0</v>
      </c>
      <c r="Q56" s="185">
        <f t="shared" si="0"/>
        <v>0</v>
      </c>
      <c r="R56" s="185">
        <f t="shared" si="0"/>
        <v>0</v>
      </c>
      <c r="S56" s="185">
        <f t="shared" si="0"/>
        <v>0</v>
      </c>
      <c r="T56" s="185">
        <f t="shared" si="0"/>
        <v>0</v>
      </c>
      <c r="U56" s="185">
        <f t="shared" si="0"/>
        <v>0</v>
      </c>
      <c r="V56" s="185">
        <f t="shared" si="0"/>
        <v>0</v>
      </c>
      <c r="W56" s="185">
        <f t="shared" si="0"/>
        <v>0</v>
      </c>
      <c r="X56" s="185">
        <f t="shared" si="0"/>
        <v>0</v>
      </c>
      <c r="Y56" s="80"/>
      <c r="Z56" s="80"/>
      <c r="AA56" s="80"/>
    </row>
    <row r="57" spans="1:35" s="75" customFormat="1" ht="12" customHeight="1">
      <c r="B57" s="177">
        <v>2</v>
      </c>
      <c r="C57" s="185">
        <f t="shared" ref="C57:X57" si="1">IF($Y32= "",0,IF(C32=1,$Y32,0))</f>
        <v>0</v>
      </c>
      <c r="D57" s="185">
        <f t="shared" si="1"/>
        <v>0</v>
      </c>
      <c r="E57" s="185">
        <f t="shared" si="1"/>
        <v>0</v>
      </c>
      <c r="F57" s="185">
        <f t="shared" si="1"/>
        <v>0</v>
      </c>
      <c r="G57" s="185">
        <f t="shared" si="1"/>
        <v>0</v>
      </c>
      <c r="H57" s="185">
        <f t="shared" si="1"/>
        <v>0</v>
      </c>
      <c r="I57" s="185">
        <f t="shared" si="1"/>
        <v>0</v>
      </c>
      <c r="J57" s="185">
        <f t="shared" si="1"/>
        <v>0</v>
      </c>
      <c r="K57" s="185">
        <f t="shared" si="1"/>
        <v>0</v>
      </c>
      <c r="L57" s="185">
        <f t="shared" si="1"/>
        <v>0</v>
      </c>
      <c r="M57" s="185">
        <f t="shared" si="1"/>
        <v>0</v>
      </c>
      <c r="N57" s="185">
        <f t="shared" si="1"/>
        <v>0</v>
      </c>
      <c r="O57" s="185">
        <f t="shared" si="1"/>
        <v>0</v>
      </c>
      <c r="P57" s="185">
        <f t="shared" si="1"/>
        <v>0</v>
      </c>
      <c r="Q57" s="185">
        <f t="shared" si="1"/>
        <v>0</v>
      </c>
      <c r="R57" s="185">
        <f t="shared" si="1"/>
        <v>0</v>
      </c>
      <c r="S57" s="185">
        <f t="shared" si="1"/>
        <v>0</v>
      </c>
      <c r="T57" s="185">
        <f t="shared" si="1"/>
        <v>0</v>
      </c>
      <c r="U57" s="185">
        <f t="shared" si="1"/>
        <v>0</v>
      </c>
      <c r="V57" s="185">
        <f t="shared" si="1"/>
        <v>0</v>
      </c>
      <c r="W57" s="185">
        <f t="shared" si="1"/>
        <v>0</v>
      </c>
      <c r="X57" s="185">
        <f t="shared" si="1"/>
        <v>0</v>
      </c>
      <c r="Y57" s="80"/>
      <c r="Z57" s="80"/>
      <c r="AA57" s="80"/>
    </row>
    <row r="58" spans="1:35" s="75" customFormat="1">
      <c r="B58" s="177">
        <v>3</v>
      </c>
      <c r="C58" s="185">
        <f t="shared" ref="C58:X58" si="2">IF($Y33= "",0,IF(C33=1,$Y33,0))</f>
        <v>0</v>
      </c>
      <c r="D58" s="185">
        <f t="shared" si="2"/>
        <v>0</v>
      </c>
      <c r="E58" s="185">
        <f t="shared" si="2"/>
        <v>0</v>
      </c>
      <c r="F58" s="185">
        <f t="shared" si="2"/>
        <v>0</v>
      </c>
      <c r="G58" s="185">
        <f t="shared" si="2"/>
        <v>0</v>
      </c>
      <c r="H58" s="185">
        <f t="shared" si="2"/>
        <v>0</v>
      </c>
      <c r="I58" s="185">
        <f t="shared" si="2"/>
        <v>0</v>
      </c>
      <c r="J58" s="185">
        <f t="shared" si="2"/>
        <v>0</v>
      </c>
      <c r="K58" s="185">
        <f t="shared" si="2"/>
        <v>0</v>
      </c>
      <c r="L58" s="185">
        <f t="shared" si="2"/>
        <v>0</v>
      </c>
      <c r="M58" s="185">
        <f t="shared" si="2"/>
        <v>0</v>
      </c>
      <c r="N58" s="185">
        <f t="shared" si="2"/>
        <v>0</v>
      </c>
      <c r="O58" s="185">
        <f t="shared" si="2"/>
        <v>0</v>
      </c>
      <c r="P58" s="185">
        <f t="shared" si="2"/>
        <v>0</v>
      </c>
      <c r="Q58" s="185">
        <f t="shared" si="2"/>
        <v>0</v>
      </c>
      <c r="R58" s="185">
        <f t="shared" si="2"/>
        <v>0</v>
      </c>
      <c r="S58" s="185">
        <f t="shared" si="2"/>
        <v>0</v>
      </c>
      <c r="T58" s="185">
        <f t="shared" si="2"/>
        <v>0</v>
      </c>
      <c r="U58" s="185">
        <f t="shared" si="2"/>
        <v>0</v>
      </c>
      <c r="V58" s="185">
        <f t="shared" si="2"/>
        <v>0</v>
      </c>
      <c r="W58" s="185">
        <f t="shared" si="2"/>
        <v>0</v>
      </c>
      <c r="X58" s="185">
        <f t="shared" si="2"/>
        <v>0</v>
      </c>
      <c r="Y58" s="80"/>
      <c r="Z58" s="80"/>
      <c r="AA58" s="80"/>
    </row>
    <row r="59" spans="1:35" s="75" customFormat="1">
      <c r="B59" s="177">
        <v>4</v>
      </c>
      <c r="C59" s="185">
        <f t="shared" ref="C59:X59" si="3">IF($Y34= "",0,IF(C34=1,$Y34,0))</f>
        <v>0</v>
      </c>
      <c r="D59" s="185">
        <f t="shared" si="3"/>
        <v>0</v>
      </c>
      <c r="E59" s="185">
        <f t="shared" si="3"/>
        <v>0</v>
      </c>
      <c r="F59" s="185">
        <f t="shared" si="3"/>
        <v>0</v>
      </c>
      <c r="G59" s="185">
        <f t="shared" si="3"/>
        <v>0</v>
      </c>
      <c r="H59" s="185">
        <f t="shared" si="3"/>
        <v>0</v>
      </c>
      <c r="I59" s="185">
        <f t="shared" si="3"/>
        <v>0</v>
      </c>
      <c r="J59" s="185">
        <f t="shared" si="3"/>
        <v>0</v>
      </c>
      <c r="K59" s="185">
        <f t="shared" si="3"/>
        <v>0</v>
      </c>
      <c r="L59" s="185">
        <f t="shared" si="3"/>
        <v>0</v>
      </c>
      <c r="M59" s="185">
        <f t="shared" si="3"/>
        <v>0</v>
      </c>
      <c r="N59" s="185">
        <f t="shared" si="3"/>
        <v>0</v>
      </c>
      <c r="O59" s="185">
        <f t="shared" si="3"/>
        <v>0</v>
      </c>
      <c r="P59" s="185">
        <f t="shared" si="3"/>
        <v>0</v>
      </c>
      <c r="Q59" s="185">
        <f t="shared" si="3"/>
        <v>0</v>
      </c>
      <c r="R59" s="185">
        <f t="shared" si="3"/>
        <v>0</v>
      </c>
      <c r="S59" s="185">
        <f t="shared" si="3"/>
        <v>0</v>
      </c>
      <c r="T59" s="185">
        <f t="shared" si="3"/>
        <v>0</v>
      </c>
      <c r="U59" s="185">
        <f t="shared" si="3"/>
        <v>0</v>
      </c>
      <c r="V59" s="185">
        <f t="shared" si="3"/>
        <v>0</v>
      </c>
      <c r="W59" s="185">
        <f t="shared" si="3"/>
        <v>0</v>
      </c>
      <c r="X59" s="185">
        <f t="shared" si="3"/>
        <v>0</v>
      </c>
      <c r="Y59" s="80"/>
      <c r="Z59" s="80"/>
      <c r="AA59" s="80"/>
    </row>
    <row r="60" spans="1:35" s="75" customFormat="1">
      <c r="B60" s="177">
        <v>5</v>
      </c>
      <c r="C60" s="185">
        <f t="shared" ref="C60:X60" si="4">IF($Y35= "",0,IF(C35=1,$Y35,0))</f>
        <v>0</v>
      </c>
      <c r="D60" s="185">
        <f t="shared" si="4"/>
        <v>0</v>
      </c>
      <c r="E60" s="185">
        <f t="shared" si="4"/>
        <v>0</v>
      </c>
      <c r="F60" s="185">
        <f t="shared" si="4"/>
        <v>0</v>
      </c>
      <c r="G60" s="185">
        <f t="shared" si="4"/>
        <v>0</v>
      </c>
      <c r="H60" s="185">
        <f t="shared" si="4"/>
        <v>0</v>
      </c>
      <c r="I60" s="185">
        <f t="shared" si="4"/>
        <v>0</v>
      </c>
      <c r="J60" s="185">
        <f t="shared" si="4"/>
        <v>0</v>
      </c>
      <c r="K60" s="185">
        <f t="shared" si="4"/>
        <v>0</v>
      </c>
      <c r="L60" s="185">
        <f t="shared" si="4"/>
        <v>0</v>
      </c>
      <c r="M60" s="185">
        <f t="shared" si="4"/>
        <v>0</v>
      </c>
      <c r="N60" s="185">
        <f t="shared" si="4"/>
        <v>0</v>
      </c>
      <c r="O60" s="185">
        <f t="shared" si="4"/>
        <v>0</v>
      </c>
      <c r="P60" s="185">
        <f t="shared" si="4"/>
        <v>0</v>
      </c>
      <c r="Q60" s="185">
        <f t="shared" si="4"/>
        <v>0</v>
      </c>
      <c r="R60" s="185">
        <f t="shared" si="4"/>
        <v>0</v>
      </c>
      <c r="S60" s="185">
        <f t="shared" si="4"/>
        <v>0</v>
      </c>
      <c r="T60" s="185">
        <f t="shared" si="4"/>
        <v>0</v>
      </c>
      <c r="U60" s="185">
        <f t="shared" si="4"/>
        <v>0</v>
      </c>
      <c r="V60" s="185">
        <f t="shared" si="4"/>
        <v>0</v>
      </c>
      <c r="W60" s="185">
        <f t="shared" si="4"/>
        <v>0</v>
      </c>
      <c r="X60" s="185">
        <f t="shared" si="4"/>
        <v>0</v>
      </c>
      <c r="Y60" s="80"/>
      <c r="Z60" s="80"/>
      <c r="AA60" s="80"/>
    </row>
    <row r="61" spans="1:35" s="75" customFormat="1">
      <c r="B61" s="177">
        <v>6</v>
      </c>
      <c r="C61" s="185">
        <f t="shared" ref="C61:X61" si="5">IF($Y36= "",0,IF(C36=1,$Y36,0))</f>
        <v>0</v>
      </c>
      <c r="D61" s="185">
        <f t="shared" si="5"/>
        <v>0</v>
      </c>
      <c r="E61" s="185">
        <f t="shared" si="5"/>
        <v>0</v>
      </c>
      <c r="F61" s="185">
        <f t="shared" si="5"/>
        <v>0</v>
      </c>
      <c r="G61" s="185">
        <f t="shared" si="5"/>
        <v>0</v>
      </c>
      <c r="H61" s="185">
        <f t="shared" si="5"/>
        <v>0</v>
      </c>
      <c r="I61" s="185">
        <f t="shared" si="5"/>
        <v>0</v>
      </c>
      <c r="J61" s="185">
        <f t="shared" si="5"/>
        <v>0</v>
      </c>
      <c r="K61" s="185">
        <f t="shared" si="5"/>
        <v>0</v>
      </c>
      <c r="L61" s="185">
        <f t="shared" si="5"/>
        <v>0</v>
      </c>
      <c r="M61" s="185">
        <f t="shared" si="5"/>
        <v>0</v>
      </c>
      <c r="N61" s="185">
        <f t="shared" si="5"/>
        <v>0</v>
      </c>
      <c r="O61" s="185">
        <f t="shared" si="5"/>
        <v>0</v>
      </c>
      <c r="P61" s="185">
        <f t="shared" si="5"/>
        <v>0</v>
      </c>
      <c r="Q61" s="185">
        <f t="shared" si="5"/>
        <v>0</v>
      </c>
      <c r="R61" s="185">
        <f t="shared" si="5"/>
        <v>0</v>
      </c>
      <c r="S61" s="185">
        <f t="shared" si="5"/>
        <v>0</v>
      </c>
      <c r="T61" s="185">
        <f t="shared" si="5"/>
        <v>0</v>
      </c>
      <c r="U61" s="185">
        <f t="shared" si="5"/>
        <v>0</v>
      </c>
      <c r="V61" s="185">
        <f t="shared" si="5"/>
        <v>0</v>
      </c>
      <c r="W61" s="185">
        <f t="shared" si="5"/>
        <v>0</v>
      </c>
      <c r="X61" s="185">
        <f t="shared" si="5"/>
        <v>0</v>
      </c>
      <c r="Y61" s="80"/>
      <c r="Z61" s="80"/>
      <c r="AA61" s="80"/>
    </row>
    <row r="62" spans="1:35" s="75" customFormat="1">
      <c r="B62" s="177">
        <v>7</v>
      </c>
      <c r="C62" s="185">
        <f t="shared" ref="C62:X62" si="6">IF($Y37= "",0,IF(C37=1,$Y37,0))</f>
        <v>0</v>
      </c>
      <c r="D62" s="185">
        <f t="shared" si="6"/>
        <v>0</v>
      </c>
      <c r="E62" s="185">
        <f t="shared" si="6"/>
        <v>0</v>
      </c>
      <c r="F62" s="185">
        <f t="shared" si="6"/>
        <v>0</v>
      </c>
      <c r="G62" s="185">
        <f t="shared" si="6"/>
        <v>0</v>
      </c>
      <c r="H62" s="185">
        <f t="shared" si="6"/>
        <v>0</v>
      </c>
      <c r="I62" s="185">
        <f t="shared" si="6"/>
        <v>0</v>
      </c>
      <c r="J62" s="185">
        <f t="shared" si="6"/>
        <v>0</v>
      </c>
      <c r="K62" s="185">
        <f t="shared" si="6"/>
        <v>0</v>
      </c>
      <c r="L62" s="185">
        <f t="shared" si="6"/>
        <v>0</v>
      </c>
      <c r="M62" s="185">
        <f t="shared" si="6"/>
        <v>0</v>
      </c>
      <c r="N62" s="185">
        <f t="shared" si="6"/>
        <v>0</v>
      </c>
      <c r="O62" s="185">
        <f t="shared" si="6"/>
        <v>0</v>
      </c>
      <c r="P62" s="185">
        <f t="shared" si="6"/>
        <v>0</v>
      </c>
      <c r="Q62" s="185">
        <f t="shared" si="6"/>
        <v>0</v>
      </c>
      <c r="R62" s="185">
        <f t="shared" si="6"/>
        <v>0</v>
      </c>
      <c r="S62" s="185">
        <f t="shared" si="6"/>
        <v>0</v>
      </c>
      <c r="T62" s="185">
        <f t="shared" si="6"/>
        <v>0</v>
      </c>
      <c r="U62" s="185">
        <f t="shared" si="6"/>
        <v>0</v>
      </c>
      <c r="V62" s="185">
        <f t="shared" si="6"/>
        <v>0</v>
      </c>
      <c r="W62" s="185">
        <f t="shared" si="6"/>
        <v>0</v>
      </c>
      <c r="X62" s="185">
        <f t="shared" si="6"/>
        <v>0</v>
      </c>
      <c r="Y62" s="80"/>
      <c r="Z62" s="80"/>
      <c r="AA62" s="80"/>
    </row>
    <row r="63" spans="1:35" s="75" customFormat="1">
      <c r="B63" s="177">
        <v>8</v>
      </c>
      <c r="C63" s="185">
        <f t="shared" ref="C63:X63" si="7">IF($Y38= "",0,IF(C38=1,$Y38,0))</f>
        <v>0</v>
      </c>
      <c r="D63" s="185">
        <f t="shared" si="7"/>
        <v>0</v>
      </c>
      <c r="E63" s="185">
        <f t="shared" si="7"/>
        <v>0</v>
      </c>
      <c r="F63" s="185">
        <f t="shared" si="7"/>
        <v>0</v>
      </c>
      <c r="G63" s="185">
        <f t="shared" si="7"/>
        <v>0</v>
      </c>
      <c r="H63" s="185">
        <f t="shared" si="7"/>
        <v>0</v>
      </c>
      <c r="I63" s="185">
        <f t="shared" si="7"/>
        <v>0</v>
      </c>
      <c r="J63" s="185">
        <f t="shared" si="7"/>
        <v>0</v>
      </c>
      <c r="K63" s="185">
        <f t="shared" si="7"/>
        <v>0</v>
      </c>
      <c r="L63" s="185">
        <f t="shared" si="7"/>
        <v>0</v>
      </c>
      <c r="M63" s="185">
        <f t="shared" si="7"/>
        <v>0</v>
      </c>
      <c r="N63" s="185">
        <f t="shared" si="7"/>
        <v>0</v>
      </c>
      <c r="O63" s="185">
        <f t="shared" si="7"/>
        <v>0</v>
      </c>
      <c r="P63" s="185">
        <f t="shared" si="7"/>
        <v>0</v>
      </c>
      <c r="Q63" s="185">
        <f t="shared" si="7"/>
        <v>0</v>
      </c>
      <c r="R63" s="185">
        <f t="shared" si="7"/>
        <v>0</v>
      </c>
      <c r="S63" s="185">
        <f t="shared" si="7"/>
        <v>0</v>
      </c>
      <c r="T63" s="185">
        <f t="shared" si="7"/>
        <v>0</v>
      </c>
      <c r="U63" s="185">
        <f t="shared" si="7"/>
        <v>0</v>
      </c>
      <c r="V63" s="185">
        <f t="shared" si="7"/>
        <v>0</v>
      </c>
      <c r="W63" s="185">
        <f t="shared" si="7"/>
        <v>0</v>
      </c>
      <c r="X63" s="185">
        <f t="shared" si="7"/>
        <v>0</v>
      </c>
      <c r="Y63" s="80"/>
      <c r="Z63" s="80"/>
      <c r="AA63" s="80"/>
    </row>
    <row r="64" spans="1:35" s="75" customFormat="1">
      <c r="B64" s="177">
        <v>9</v>
      </c>
      <c r="C64" s="185">
        <f t="shared" ref="C64:X64" si="8">IF($Y39= "",0,IF(C39=1,$Y39,0))</f>
        <v>0</v>
      </c>
      <c r="D64" s="185">
        <f t="shared" si="8"/>
        <v>0</v>
      </c>
      <c r="E64" s="185">
        <f t="shared" si="8"/>
        <v>0</v>
      </c>
      <c r="F64" s="185">
        <f t="shared" si="8"/>
        <v>0</v>
      </c>
      <c r="G64" s="185">
        <f t="shared" si="8"/>
        <v>0</v>
      </c>
      <c r="H64" s="185">
        <f t="shared" si="8"/>
        <v>0</v>
      </c>
      <c r="I64" s="185">
        <f t="shared" si="8"/>
        <v>0</v>
      </c>
      <c r="J64" s="185">
        <f t="shared" si="8"/>
        <v>0</v>
      </c>
      <c r="K64" s="185">
        <f t="shared" si="8"/>
        <v>0</v>
      </c>
      <c r="L64" s="185">
        <f t="shared" si="8"/>
        <v>0</v>
      </c>
      <c r="M64" s="185">
        <f t="shared" si="8"/>
        <v>0</v>
      </c>
      <c r="N64" s="185">
        <f t="shared" si="8"/>
        <v>0</v>
      </c>
      <c r="O64" s="185">
        <f t="shared" si="8"/>
        <v>0</v>
      </c>
      <c r="P64" s="185">
        <f t="shared" si="8"/>
        <v>0</v>
      </c>
      <c r="Q64" s="185">
        <f t="shared" si="8"/>
        <v>0</v>
      </c>
      <c r="R64" s="185">
        <f t="shared" si="8"/>
        <v>0</v>
      </c>
      <c r="S64" s="185">
        <f t="shared" si="8"/>
        <v>0</v>
      </c>
      <c r="T64" s="185">
        <f t="shared" si="8"/>
        <v>0</v>
      </c>
      <c r="U64" s="185">
        <f t="shared" si="8"/>
        <v>0</v>
      </c>
      <c r="V64" s="185">
        <f t="shared" si="8"/>
        <v>0</v>
      </c>
      <c r="W64" s="185">
        <f t="shared" si="8"/>
        <v>0</v>
      </c>
      <c r="X64" s="185">
        <f t="shared" si="8"/>
        <v>0</v>
      </c>
      <c r="Y64" s="80"/>
      <c r="Z64" s="80"/>
      <c r="AA64" s="80"/>
    </row>
    <row r="65" spans="2:35" s="75" customFormat="1">
      <c r="B65" s="177">
        <v>10</v>
      </c>
      <c r="C65" s="185">
        <f t="shared" ref="C65:X65" si="9">IF($Y40= "",0,IF(C40=1,$Y40,0))</f>
        <v>0</v>
      </c>
      <c r="D65" s="185">
        <f t="shared" si="9"/>
        <v>0</v>
      </c>
      <c r="E65" s="185">
        <f t="shared" si="9"/>
        <v>0</v>
      </c>
      <c r="F65" s="185">
        <f t="shared" si="9"/>
        <v>0</v>
      </c>
      <c r="G65" s="185">
        <f t="shared" si="9"/>
        <v>0</v>
      </c>
      <c r="H65" s="185">
        <f t="shared" si="9"/>
        <v>0</v>
      </c>
      <c r="I65" s="185">
        <f t="shared" si="9"/>
        <v>0</v>
      </c>
      <c r="J65" s="185">
        <f t="shared" si="9"/>
        <v>0</v>
      </c>
      <c r="K65" s="185">
        <f t="shared" si="9"/>
        <v>0</v>
      </c>
      <c r="L65" s="185">
        <f t="shared" si="9"/>
        <v>0</v>
      </c>
      <c r="M65" s="185">
        <f t="shared" si="9"/>
        <v>0</v>
      </c>
      <c r="N65" s="185">
        <f t="shared" si="9"/>
        <v>0</v>
      </c>
      <c r="O65" s="185">
        <f t="shared" si="9"/>
        <v>0</v>
      </c>
      <c r="P65" s="185">
        <f t="shared" si="9"/>
        <v>0</v>
      </c>
      <c r="Q65" s="185">
        <f t="shared" si="9"/>
        <v>0</v>
      </c>
      <c r="R65" s="185">
        <f t="shared" si="9"/>
        <v>0</v>
      </c>
      <c r="S65" s="185">
        <f t="shared" si="9"/>
        <v>0</v>
      </c>
      <c r="T65" s="185">
        <f t="shared" si="9"/>
        <v>0</v>
      </c>
      <c r="U65" s="185">
        <f t="shared" si="9"/>
        <v>0</v>
      </c>
      <c r="V65" s="185">
        <f t="shared" si="9"/>
        <v>0</v>
      </c>
      <c r="W65" s="185">
        <f t="shared" si="9"/>
        <v>0</v>
      </c>
      <c r="X65" s="185">
        <f t="shared" si="9"/>
        <v>0</v>
      </c>
      <c r="Y65" s="80"/>
      <c r="Z65" s="80"/>
      <c r="AA65" s="80"/>
    </row>
    <row r="66" spans="2:35" s="75" customFormat="1">
      <c r="B66" s="177" t="s">
        <v>1110</v>
      </c>
      <c r="C66" s="185">
        <f t="shared" ref="C66:X66" si="10">SUM(C56:C65)</f>
        <v>0</v>
      </c>
      <c r="D66" s="185">
        <f t="shared" si="10"/>
        <v>0</v>
      </c>
      <c r="E66" s="185">
        <f t="shared" si="10"/>
        <v>0</v>
      </c>
      <c r="F66" s="185">
        <f t="shared" si="10"/>
        <v>0</v>
      </c>
      <c r="G66" s="185">
        <f t="shared" si="10"/>
        <v>0</v>
      </c>
      <c r="H66" s="185">
        <f t="shared" si="10"/>
        <v>0</v>
      </c>
      <c r="I66" s="185">
        <f t="shared" si="10"/>
        <v>0</v>
      </c>
      <c r="J66" s="185">
        <f t="shared" si="10"/>
        <v>0</v>
      </c>
      <c r="K66" s="185">
        <f t="shared" si="10"/>
        <v>0</v>
      </c>
      <c r="L66" s="185">
        <f t="shared" si="10"/>
        <v>0</v>
      </c>
      <c r="M66" s="185">
        <f t="shared" si="10"/>
        <v>0</v>
      </c>
      <c r="N66" s="185">
        <f t="shared" si="10"/>
        <v>0</v>
      </c>
      <c r="O66" s="185">
        <f t="shared" si="10"/>
        <v>0</v>
      </c>
      <c r="P66" s="185">
        <f t="shared" si="10"/>
        <v>0</v>
      </c>
      <c r="Q66" s="185">
        <f t="shared" si="10"/>
        <v>0</v>
      </c>
      <c r="R66" s="185">
        <f t="shared" si="10"/>
        <v>0</v>
      </c>
      <c r="S66" s="185">
        <f t="shared" si="10"/>
        <v>0</v>
      </c>
      <c r="T66" s="185">
        <f t="shared" si="10"/>
        <v>0</v>
      </c>
      <c r="U66" s="185">
        <f t="shared" si="10"/>
        <v>0</v>
      </c>
      <c r="V66" s="185">
        <f t="shared" si="10"/>
        <v>0</v>
      </c>
      <c r="W66" s="185">
        <f t="shared" si="10"/>
        <v>0</v>
      </c>
      <c r="X66" s="185">
        <f t="shared" si="10"/>
        <v>0</v>
      </c>
      <c r="Y66" s="80"/>
      <c r="Z66" s="80"/>
      <c r="AA66" s="80"/>
    </row>
    <row r="67" spans="2:35" s="75" customFormat="1">
      <c r="B67" s="80"/>
      <c r="C67" s="114"/>
      <c r="D67" s="83"/>
      <c r="E67" s="83"/>
      <c r="F67" s="83"/>
      <c r="G67" s="83"/>
      <c r="H67" s="83"/>
      <c r="I67" s="83"/>
      <c r="J67" s="83"/>
      <c r="K67" s="83"/>
      <c r="L67" s="83"/>
      <c r="M67" s="83"/>
      <c r="N67" s="83"/>
      <c r="O67" s="83"/>
      <c r="P67" s="83"/>
      <c r="Q67" s="83"/>
      <c r="R67" s="83"/>
      <c r="S67" s="83"/>
      <c r="T67" s="83"/>
      <c r="U67" s="83"/>
      <c r="V67" s="83"/>
      <c r="W67" s="83"/>
      <c r="X67" s="83"/>
      <c r="Y67" s="83"/>
      <c r="Z67" s="83"/>
      <c r="AA67" s="83"/>
      <c r="AB67" s="83"/>
      <c r="AC67" s="83"/>
      <c r="AD67" s="83"/>
      <c r="AF67" s="79"/>
      <c r="AG67" s="80"/>
      <c r="AH67" s="80"/>
      <c r="AI67" s="80"/>
    </row>
    <row r="68" spans="2:35" s="75" customFormat="1" ht="21" customHeight="1" thickBot="1">
      <c r="B68" s="117" t="s">
        <v>702</v>
      </c>
      <c r="C68" s="118"/>
      <c r="D68" s="77"/>
      <c r="E68" s="77"/>
      <c r="F68" s="77"/>
      <c r="G68" s="77"/>
      <c r="H68" s="77"/>
      <c r="I68" s="77"/>
      <c r="J68" s="77"/>
      <c r="K68" s="77"/>
      <c r="L68" s="77"/>
      <c r="M68" s="77"/>
      <c r="N68" s="77"/>
      <c r="O68" s="77"/>
      <c r="P68" s="77"/>
      <c r="Q68" s="77"/>
      <c r="R68" s="77"/>
      <c r="S68" s="77"/>
      <c r="T68" s="77"/>
      <c r="U68" s="77"/>
      <c r="V68" s="77"/>
      <c r="W68" s="77"/>
      <c r="X68" s="77"/>
      <c r="Y68" s="77"/>
      <c r="Z68" s="77"/>
      <c r="AA68" s="77"/>
      <c r="AB68" s="77"/>
      <c r="AC68" s="77"/>
      <c r="AD68" s="77"/>
      <c r="AE68" s="78"/>
      <c r="AF68" s="79"/>
      <c r="AG68" s="80"/>
      <c r="AH68" s="80"/>
      <c r="AI68" s="80"/>
    </row>
    <row r="69" spans="2:35" s="75" customFormat="1" ht="17.25" customHeight="1" thickBot="1">
      <c r="B69" s="562" t="s">
        <v>893</v>
      </c>
      <c r="C69" s="563"/>
      <c r="D69" s="563"/>
      <c r="E69" s="563"/>
      <c r="F69" s="563"/>
      <c r="G69" s="563"/>
      <c r="H69" s="563"/>
      <c r="I69" s="563"/>
      <c r="J69" s="563"/>
      <c r="K69" s="563"/>
      <c r="L69" s="563"/>
      <c r="M69" s="563"/>
      <c r="N69" s="563"/>
      <c r="O69" s="563"/>
      <c r="P69" s="563"/>
      <c r="Q69" s="563"/>
      <c r="R69" s="563"/>
      <c r="S69" s="563"/>
      <c r="T69" s="563"/>
      <c r="U69" s="563"/>
      <c r="V69" s="563"/>
      <c r="W69" s="564"/>
      <c r="X69" s="95"/>
      <c r="Y69" s="95"/>
      <c r="Z69" s="95"/>
      <c r="AA69" s="95"/>
      <c r="AB69" s="95"/>
      <c r="AC69" s="77"/>
      <c r="AD69" s="77"/>
      <c r="AE69" s="79"/>
      <c r="AG69" s="80"/>
      <c r="AH69" s="80"/>
      <c r="AI69" s="80"/>
    </row>
    <row r="70" spans="2:35" s="75" customFormat="1" ht="17.25" customHeight="1">
      <c r="B70" s="95" t="s">
        <v>1367</v>
      </c>
      <c r="C70" s="77"/>
      <c r="D70" s="77"/>
      <c r="E70" s="77"/>
      <c r="F70" s="77"/>
      <c r="G70" s="77"/>
      <c r="H70" s="77"/>
      <c r="I70" s="77"/>
      <c r="J70" s="77"/>
      <c r="K70" s="77"/>
      <c r="L70" s="77"/>
      <c r="M70" s="77"/>
      <c r="N70" s="77"/>
      <c r="O70" s="77"/>
      <c r="P70" s="77"/>
      <c r="Q70" s="77"/>
      <c r="R70" s="77"/>
      <c r="S70" s="77"/>
      <c r="T70" s="77"/>
      <c r="U70" s="77"/>
      <c r="V70" s="77"/>
      <c r="W70" s="77"/>
      <c r="X70" s="77"/>
      <c r="Y70" s="77"/>
      <c r="Z70" s="77"/>
      <c r="AA70" s="77"/>
      <c r="AB70" s="77"/>
      <c r="AC70" s="77"/>
      <c r="AD70" s="77"/>
      <c r="AE70" s="79"/>
      <c r="AG70" s="80"/>
      <c r="AH70" s="80"/>
      <c r="AI70" s="80"/>
    </row>
    <row r="71" spans="2:35" s="111" customFormat="1" ht="165.75" customHeight="1">
      <c r="B71" s="389" t="s">
        <v>518</v>
      </c>
      <c r="C71" s="317" t="str">
        <f>部門費!C3</f>
        <v>①燃やすごみ</v>
      </c>
      <c r="D71" s="538" t="str">
        <f>部門費!D3</f>
        <v>②燃やさないごみ</v>
      </c>
      <c r="E71" s="538" t="str">
        <f>部門費!E3</f>
        <v>③粗大ごみ</v>
      </c>
      <c r="F71" s="538" t="str">
        <f>部門費!F3</f>
        <v>④アルミ缶</v>
      </c>
      <c r="G71" s="538" t="str">
        <f>部門費!G3</f>
        <v>⑤スチール缶</v>
      </c>
      <c r="H71" s="538" t="str">
        <f>部門費!H3</f>
        <v>⑥無色のガラス製の容器</v>
      </c>
      <c r="I71" s="538" t="str">
        <f>部門費!I3</f>
        <v>⑦茶色のガラス製の容器</v>
      </c>
      <c r="J71" s="538" t="str">
        <f>部門費!J3</f>
        <v>⑧その他のガラス製の容器</v>
      </c>
      <c r="K71" s="538" t="str">
        <f>部門費!K3</f>
        <v>⑨リターナブルびん</v>
      </c>
      <c r="L71" s="538" t="str">
        <f>部門費!L3</f>
        <v>⑩ペットボトル</v>
      </c>
      <c r="M71" s="538" t="str">
        <f>部門費!M3</f>
        <v>⑪白色トレイ</v>
      </c>
      <c r="N71" s="538" t="str">
        <f>部門費!N3</f>
        <v>⑫プラスチック製容器包装</v>
      </c>
      <c r="O71" s="538" t="str">
        <f>部門費!O3</f>
        <v>⑬紙製容器包装</v>
      </c>
      <c r="P71" s="538" t="str">
        <f>部門費!P3</f>
        <v>⑭紙パック</v>
      </c>
      <c r="Q71" s="538" t="str">
        <f>部門費!Q3</f>
        <v>⑮段ボール</v>
      </c>
      <c r="R71" s="538" t="str">
        <f>部門費!R3</f>
        <v>⑯古紙</v>
      </c>
      <c r="S71" s="538" t="str">
        <f>部門費!S3</f>
        <v>⑰古布</v>
      </c>
      <c r="T71" s="538" t="str">
        <f>部門費!T3</f>
        <v>⑱生ごみ</v>
      </c>
      <c r="U71" s="538" t="str">
        <f>部門費!U3</f>
        <v>⑲廃油</v>
      </c>
      <c r="V71" s="538" t="str">
        <f>部門費!V3</f>
        <v>⑳小型家電</v>
      </c>
      <c r="W71" s="538" t="str">
        <f>部門費!W3</f>
        <v>㉑その他の資源ごみ</v>
      </c>
      <c r="X71" s="546" t="str">
        <f>部門費!X3</f>
        <v>㉒その他のごみ</v>
      </c>
      <c r="Y71" s="329" t="s">
        <v>1110</v>
      </c>
      <c r="Z71" s="75"/>
      <c r="AE71" s="120"/>
    </row>
    <row r="72" spans="2:35" s="75" customFormat="1">
      <c r="B72" s="177">
        <v>1</v>
      </c>
      <c r="C72" s="187">
        <f t="shared" ref="C72:X72" si="11">IF(C$66=0,0,C$47*C56/C$66)</f>
        <v>0</v>
      </c>
      <c r="D72" s="187">
        <f t="shared" si="11"/>
        <v>0</v>
      </c>
      <c r="E72" s="187">
        <f t="shared" si="11"/>
        <v>0</v>
      </c>
      <c r="F72" s="187">
        <f t="shared" si="11"/>
        <v>0</v>
      </c>
      <c r="G72" s="187">
        <f t="shared" si="11"/>
        <v>0</v>
      </c>
      <c r="H72" s="187">
        <f t="shared" si="11"/>
        <v>0</v>
      </c>
      <c r="I72" s="187">
        <f t="shared" si="11"/>
        <v>0</v>
      </c>
      <c r="J72" s="187">
        <f t="shared" si="11"/>
        <v>0</v>
      </c>
      <c r="K72" s="187">
        <f t="shared" si="11"/>
        <v>0</v>
      </c>
      <c r="L72" s="187">
        <f t="shared" si="11"/>
        <v>0</v>
      </c>
      <c r="M72" s="187">
        <f t="shared" si="11"/>
        <v>0</v>
      </c>
      <c r="N72" s="187">
        <f t="shared" si="11"/>
        <v>0</v>
      </c>
      <c r="O72" s="187">
        <f t="shared" si="11"/>
        <v>0</v>
      </c>
      <c r="P72" s="187">
        <f t="shared" si="11"/>
        <v>0</v>
      </c>
      <c r="Q72" s="187">
        <f t="shared" si="11"/>
        <v>0</v>
      </c>
      <c r="R72" s="187">
        <f t="shared" si="11"/>
        <v>0</v>
      </c>
      <c r="S72" s="187">
        <f t="shared" si="11"/>
        <v>0</v>
      </c>
      <c r="T72" s="187">
        <f t="shared" si="11"/>
        <v>0</v>
      </c>
      <c r="U72" s="187">
        <f t="shared" si="11"/>
        <v>0</v>
      </c>
      <c r="V72" s="187">
        <f t="shared" si="11"/>
        <v>0</v>
      </c>
      <c r="W72" s="187">
        <f t="shared" si="11"/>
        <v>0</v>
      </c>
      <c r="X72" s="187">
        <f t="shared" si="11"/>
        <v>0</v>
      </c>
      <c r="Y72" s="214">
        <f t="shared" ref="Y72:Y82" si="12">SUM(C72:X72)</f>
        <v>0</v>
      </c>
      <c r="Z72" s="80"/>
    </row>
    <row r="73" spans="2:35" s="75" customFormat="1">
      <c r="B73" s="177">
        <v>2</v>
      </c>
      <c r="C73" s="187">
        <f t="shared" ref="C73:X73" si="13">IF(C$66=0,0,C$47*C57/C$66)</f>
        <v>0</v>
      </c>
      <c r="D73" s="187">
        <f t="shared" si="13"/>
        <v>0</v>
      </c>
      <c r="E73" s="187">
        <f t="shared" si="13"/>
        <v>0</v>
      </c>
      <c r="F73" s="187">
        <f t="shared" si="13"/>
        <v>0</v>
      </c>
      <c r="G73" s="187">
        <f t="shared" si="13"/>
        <v>0</v>
      </c>
      <c r="H73" s="187">
        <f t="shared" si="13"/>
        <v>0</v>
      </c>
      <c r="I73" s="187">
        <f t="shared" si="13"/>
        <v>0</v>
      </c>
      <c r="J73" s="187">
        <f t="shared" si="13"/>
        <v>0</v>
      </c>
      <c r="K73" s="187">
        <f t="shared" si="13"/>
        <v>0</v>
      </c>
      <c r="L73" s="187">
        <f t="shared" si="13"/>
        <v>0</v>
      </c>
      <c r="M73" s="187">
        <f t="shared" si="13"/>
        <v>0</v>
      </c>
      <c r="N73" s="187">
        <f t="shared" si="13"/>
        <v>0</v>
      </c>
      <c r="O73" s="187">
        <f t="shared" si="13"/>
        <v>0</v>
      </c>
      <c r="P73" s="187">
        <f t="shared" si="13"/>
        <v>0</v>
      </c>
      <c r="Q73" s="187">
        <f t="shared" si="13"/>
        <v>0</v>
      </c>
      <c r="R73" s="187">
        <f t="shared" si="13"/>
        <v>0</v>
      </c>
      <c r="S73" s="187">
        <f t="shared" si="13"/>
        <v>0</v>
      </c>
      <c r="T73" s="187">
        <f t="shared" si="13"/>
        <v>0</v>
      </c>
      <c r="U73" s="187">
        <f t="shared" si="13"/>
        <v>0</v>
      </c>
      <c r="V73" s="187">
        <f t="shared" si="13"/>
        <v>0</v>
      </c>
      <c r="W73" s="187">
        <f t="shared" si="13"/>
        <v>0</v>
      </c>
      <c r="X73" s="187">
        <f t="shared" si="13"/>
        <v>0</v>
      </c>
      <c r="Y73" s="214">
        <f t="shared" si="12"/>
        <v>0</v>
      </c>
      <c r="Z73" s="80"/>
    </row>
    <row r="74" spans="2:35" s="75" customFormat="1">
      <c r="B74" s="177">
        <v>3</v>
      </c>
      <c r="C74" s="187">
        <f t="shared" ref="C74:X74" si="14">IF(C$66=0,0,C$47*C58/C$66)</f>
        <v>0</v>
      </c>
      <c r="D74" s="187">
        <f t="shared" si="14"/>
        <v>0</v>
      </c>
      <c r="E74" s="187">
        <f t="shared" si="14"/>
        <v>0</v>
      </c>
      <c r="F74" s="187">
        <f t="shared" si="14"/>
        <v>0</v>
      </c>
      <c r="G74" s="187">
        <f t="shared" si="14"/>
        <v>0</v>
      </c>
      <c r="H74" s="187">
        <f t="shared" si="14"/>
        <v>0</v>
      </c>
      <c r="I74" s="187">
        <f t="shared" si="14"/>
        <v>0</v>
      </c>
      <c r="J74" s="187">
        <f t="shared" si="14"/>
        <v>0</v>
      </c>
      <c r="K74" s="187">
        <f t="shared" si="14"/>
        <v>0</v>
      </c>
      <c r="L74" s="187">
        <f t="shared" si="14"/>
        <v>0</v>
      </c>
      <c r="M74" s="187">
        <f t="shared" si="14"/>
        <v>0</v>
      </c>
      <c r="N74" s="187">
        <f t="shared" si="14"/>
        <v>0</v>
      </c>
      <c r="O74" s="187">
        <f t="shared" si="14"/>
        <v>0</v>
      </c>
      <c r="P74" s="187">
        <f t="shared" si="14"/>
        <v>0</v>
      </c>
      <c r="Q74" s="187">
        <f t="shared" si="14"/>
        <v>0</v>
      </c>
      <c r="R74" s="187">
        <f t="shared" si="14"/>
        <v>0</v>
      </c>
      <c r="S74" s="187">
        <f t="shared" si="14"/>
        <v>0</v>
      </c>
      <c r="T74" s="187">
        <f t="shared" si="14"/>
        <v>0</v>
      </c>
      <c r="U74" s="187">
        <f t="shared" si="14"/>
        <v>0</v>
      </c>
      <c r="V74" s="187">
        <f t="shared" si="14"/>
        <v>0</v>
      </c>
      <c r="W74" s="187">
        <f t="shared" si="14"/>
        <v>0</v>
      </c>
      <c r="X74" s="187">
        <f t="shared" si="14"/>
        <v>0</v>
      </c>
      <c r="Y74" s="214">
        <f t="shared" si="12"/>
        <v>0</v>
      </c>
      <c r="Z74" s="80"/>
    </row>
    <row r="75" spans="2:35" s="75" customFormat="1">
      <c r="B75" s="177">
        <v>4</v>
      </c>
      <c r="C75" s="187">
        <f t="shared" ref="C75:X75" si="15">IF(C$66=0,0,C$47*C59/C$66)</f>
        <v>0</v>
      </c>
      <c r="D75" s="187">
        <f t="shared" si="15"/>
        <v>0</v>
      </c>
      <c r="E75" s="187">
        <f t="shared" si="15"/>
        <v>0</v>
      </c>
      <c r="F75" s="187">
        <f t="shared" si="15"/>
        <v>0</v>
      </c>
      <c r="G75" s="187">
        <f t="shared" si="15"/>
        <v>0</v>
      </c>
      <c r="H75" s="187">
        <f t="shared" si="15"/>
        <v>0</v>
      </c>
      <c r="I75" s="187">
        <f t="shared" si="15"/>
        <v>0</v>
      </c>
      <c r="J75" s="187">
        <f t="shared" si="15"/>
        <v>0</v>
      </c>
      <c r="K75" s="187">
        <f t="shared" si="15"/>
        <v>0</v>
      </c>
      <c r="L75" s="187">
        <f t="shared" si="15"/>
        <v>0</v>
      </c>
      <c r="M75" s="187">
        <f t="shared" si="15"/>
        <v>0</v>
      </c>
      <c r="N75" s="187">
        <f t="shared" si="15"/>
        <v>0</v>
      </c>
      <c r="O75" s="187">
        <f t="shared" si="15"/>
        <v>0</v>
      </c>
      <c r="P75" s="187">
        <f t="shared" si="15"/>
        <v>0</v>
      </c>
      <c r="Q75" s="187">
        <f t="shared" si="15"/>
        <v>0</v>
      </c>
      <c r="R75" s="187">
        <f t="shared" si="15"/>
        <v>0</v>
      </c>
      <c r="S75" s="187">
        <f t="shared" si="15"/>
        <v>0</v>
      </c>
      <c r="T75" s="187">
        <f t="shared" si="15"/>
        <v>0</v>
      </c>
      <c r="U75" s="187">
        <f t="shared" si="15"/>
        <v>0</v>
      </c>
      <c r="V75" s="187">
        <f t="shared" si="15"/>
        <v>0</v>
      </c>
      <c r="W75" s="187">
        <f t="shared" si="15"/>
        <v>0</v>
      </c>
      <c r="X75" s="187">
        <f t="shared" si="15"/>
        <v>0</v>
      </c>
      <c r="Y75" s="214">
        <f t="shared" si="12"/>
        <v>0</v>
      </c>
      <c r="Z75" s="80"/>
    </row>
    <row r="76" spans="2:35" s="75" customFormat="1">
      <c r="B76" s="177">
        <v>5</v>
      </c>
      <c r="C76" s="187">
        <f t="shared" ref="C76:X76" si="16">IF(C$66=0,0,C$47*C60/C$66)</f>
        <v>0</v>
      </c>
      <c r="D76" s="187">
        <f t="shared" si="16"/>
        <v>0</v>
      </c>
      <c r="E76" s="187">
        <f t="shared" si="16"/>
        <v>0</v>
      </c>
      <c r="F76" s="187">
        <f t="shared" si="16"/>
        <v>0</v>
      </c>
      <c r="G76" s="187">
        <f t="shared" si="16"/>
        <v>0</v>
      </c>
      <c r="H76" s="187">
        <f t="shared" si="16"/>
        <v>0</v>
      </c>
      <c r="I76" s="187">
        <f t="shared" si="16"/>
        <v>0</v>
      </c>
      <c r="J76" s="187">
        <f t="shared" si="16"/>
        <v>0</v>
      </c>
      <c r="K76" s="187">
        <f t="shared" si="16"/>
        <v>0</v>
      </c>
      <c r="L76" s="187">
        <f t="shared" si="16"/>
        <v>0</v>
      </c>
      <c r="M76" s="187">
        <f t="shared" si="16"/>
        <v>0</v>
      </c>
      <c r="N76" s="187">
        <f t="shared" si="16"/>
        <v>0</v>
      </c>
      <c r="O76" s="187">
        <f t="shared" si="16"/>
        <v>0</v>
      </c>
      <c r="P76" s="187">
        <f t="shared" si="16"/>
        <v>0</v>
      </c>
      <c r="Q76" s="187">
        <f t="shared" si="16"/>
        <v>0</v>
      </c>
      <c r="R76" s="187">
        <f t="shared" si="16"/>
        <v>0</v>
      </c>
      <c r="S76" s="187">
        <f t="shared" si="16"/>
        <v>0</v>
      </c>
      <c r="T76" s="187">
        <f t="shared" si="16"/>
        <v>0</v>
      </c>
      <c r="U76" s="187">
        <f t="shared" si="16"/>
        <v>0</v>
      </c>
      <c r="V76" s="187">
        <f t="shared" si="16"/>
        <v>0</v>
      </c>
      <c r="W76" s="187">
        <f t="shared" si="16"/>
        <v>0</v>
      </c>
      <c r="X76" s="187">
        <f t="shared" si="16"/>
        <v>0</v>
      </c>
      <c r="Y76" s="214">
        <f t="shared" si="12"/>
        <v>0</v>
      </c>
      <c r="Z76" s="80"/>
    </row>
    <row r="77" spans="2:35" s="75" customFormat="1">
      <c r="B77" s="177">
        <v>6</v>
      </c>
      <c r="C77" s="187">
        <f t="shared" ref="C77:X77" si="17">IF(C$66=0,0,C$47*C61/C$66)</f>
        <v>0</v>
      </c>
      <c r="D77" s="187">
        <f t="shared" si="17"/>
        <v>0</v>
      </c>
      <c r="E77" s="187">
        <f t="shared" si="17"/>
        <v>0</v>
      </c>
      <c r="F77" s="187">
        <f t="shared" si="17"/>
        <v>0</v>
      </c>
      <c r="G77" s="187">
        <f t="shared" si="17"/>
        <v>0</v>
      </c>
      <c r="H77" s="187">
        <f t="shared" si="17"/>
        <v>0</v>
      </c>
      <c r="I77" s="187">
        <f t="shared" si="17"/>
        <v>0</v>
      </c>
      <c r="J77" s="187">
        <f t="shared" si="17"/>
        <v>0</v>
      </c>
      <c r="K77" s="187">
        <f t="shared" si="17"/>
        <v>0</v>
      </c>
      <c r="L77" s="187">
        <f t="shared" si="17"/>
        <v>0</v>
      </c>
      <c r="M77" s="187">
        <f t="shared" si="17"/>
        <v>0</v>
      </c>
      <c r="N77" s="187">
        <f t="shared" si="17"/>
        <v>0</v>
      </c>
      <c r="O77" s="187">
        <f t="shared" si="17"/>
        <v>0</v>
      </c>
      <c r="P77" s="187">
        <f t="shared" si="17"/>
        <v>0</v>
      </c>
      <c r="Q77" s="187">
        <f t="shared" si="17"/>
        <v>0</v>
      </c>
      <c r="R77" s="187">
        <f t="shared" si="17"/>
        <v>0</v>
      </c>
      <c r="S77" s="187">
        <f t="shared" si="17"/>
        <v>0</v>
      </c>
      <c r="T77" s="187">
        <f t="shared" si="17"/>
        <v>0</v>
      </c>
      <c r="U77" s="187">
        <f t="shared" si="17"/>
        <v>0</v>
      </c>
      <c r="V77" s="187">
        <f t="shared" si="17"/>
        <v>0</v>
      </c>
      <c r="W77" s="187">
        <f t="shared" si="17"/>
        <v>0</v>
      </c>
      <c r="X77" s="187">
        <f t="shared" si="17"/>
        <v>0</v>
      </c>
      <c r="Y77" s="214">
        <f t="shared" si="12"/>
        <v>0</v>
      </c>
      <c r="Z77" s="80"/>
    </row>
    <row r="78" spans="2:35" s="75" customFormat="1">
      <c r="B78" s="177">
        <v>7</v>
      </c>
      <c r="C78" s="187">
        <f t="shared" ref="C78:X78" si="18">IF(C$66=0,0,C$47*C62/C$66)</f>
        <v>0</v>
      </c>
      <c r="D78" s="187">
        <f t="shared" si="18"/>
        <v>0</v>
      </c>
      <c r="E78" s="187">
        <f t="shared" si="18"/>
        <v>0</v>
      </c>
      <c r="F78" s="187">
        <f t="shared" si="18"/>
        <v>0</v>
      </c>
      <c r="G78" s="187">
        <f t="shared" si="18"/>
        <v>0</v>
      </c>
      <c r="H78" s="187">
        <f t="shared" si="18"/>
        <v>0</v>
      </c>
      <c r="I78" s="187">
        <f t="shared" si="18"/>
        <v>0</v>
      </c>
      <c r="J78" s="187">
        <f t="shared" si="18"/>
        <v>0</v>
      </c>
      <c r="K78" s="187">
        <f t="shared" si="18"/>
        <v>0</v>
      </c>
      <c r="L78" s="187">
        <f t="shared" si="18"/>
        <v>0</v>
      </c>
      <c r="M78" s="187">
        <f t="shared" si="18"/>
        <v>0</v>
      </c>
      <c r="N78" s="187">
        <f t="shared" si="18"/>
        <v>0</v>
      </c>
      <c r="O78" s="187">
        <f t="shared" si="18"/>
        <v>0</v>
      </c>
      <c r="P78" s="187">
        <f t="shared" si="18"/>
        <v>0</v>
      </c>
      <c r="Q78" s="187">
        <f t="shared" si="18"/>
        <v>0</v>
      </c>
      <c r="R78" s="187">
        <f t="shared" si="18"/>
        <v>0</v>
      </c>
      <c r="S78" s="187">
        <f t="shared" si="18"/>
        <v>0</v>
      </c>
      <c r="T78" s="187">
        <f t="shared" si="18"/>
        <v>0</v>
      </c>
      <c r="U78" s="187">
        <f t="shared" si="18"/>
        <v>0</v>
      </c>
      <c r="V78" s="187">
        <f t="shared" si="18"/>
        <v>0</v>
      </c>
      <c r="W78" s="187">
        <f t="shared" si="18"/>
        <v>0</v>
      </c>
      <c r="X78" s="187">
        <f t="shared" si="18"/>
        <v>0</v>
      </c>
      <c r="Y78" s="214">
        <f t="shared" si="12"/>
        <v>0</v>
      </c>
      <c r="Z78" s="80"/>
    </row>
    <row r="79" spans="2:35" s="75" customFormat="1">
      <c r="B79" s="177">
        <v>8</v>
      </c>
      <c r="C79" s="187">
        <f t="shared" ref="C79:X79" si="19">IF(C$66=0,0,C$47*C63/C$66)</f>
        <v>0</v>
      </c>
      <c r="D79" s="187">
        <f t="shared" si="19"/>
        <v>0</v>
      </c>
      <c r="E79" s="187">
        <f t="shared" si="19"/>
        <v>0</v>
      </c>
      <c r="F79" s="187">
        <f t="shared" si="19"/>
        <v>0</v>
      </c>
      <c r="G79" s="187">
        <f t="shared" si="19"/>
        <v>0</v>
      </c>
      <c r="H79" s="187">
        <f t="shared" si="19"/>
        <v>0</v>
      </c>
      <c r="I79" s="187">
        <f t="shared" si="19"/>
        <v>0</v>
      </c>
      <c r="J79" s="187">
        <f t="shared" si="19"/>
        <v>0</v>
      </c>
      <c r="K79" s="187">
        <f t="shared" si="19"/>
        <v>0</v>
      </c>
      <c r="L79" s="187">
        <f t="shared" si="19"/>
        <v>0</v>
      </c>
      <c r="M79" s="187">
        <f t="shared" si="19"/>
        <v>0</v>
      </c>
      <c r="N79" s="187">
        <f t="shared" si="19"/>
        <v>0</v>
      </c>
      <c r="O79" s="187">
        <f t="shared" si="19"/>
        <v>0</v>
      </c>
      <c r="P79" s="187">
        <f t="shared" si="19"/>
        <v>0</v>
      </c>
      <c r="Q79" s="187">
        <f t="shared" si="19"/>
        <v>0</v>
      </c>
      <c r="R79" s="187">
        <f t="shared" si="19"/>
        <v>0</v>
      </c>
      <c r="S79" s="187">
        <f t="shared" si="19"/>
        <v>0</v>
      </c>
      <c r="T79" s="187">
        <f t="shared" si="19"/>
        <v>0</v>
      </c>
      <c r="U79" s="187">
        <f t="shared" si="19"/>
        <v>0</v>
      </c>
      <c r="V79" s="187">
        <f t="shared" si="19"/>
        <v>0</v>
      </c>
      <c r="W79" s="187">
        <f t="shared" si="19"/>
        <v>0</v>
      </c>
      <c r="X79" s="187">
        <f t="shared" si="19"/>
        <v>0</v>
      </c>
      <c r="Y79" s="214">
        <f t="shared" si="12"/>
        <v>0</v>
      </c>
      <c r="Z79" s="80"/>
    </row>
    <row r="80" spans="2:35" s="75" customFormat="1">
      <c r="B80" s="177">
        <v>9</v>
      </c>
      <c r="C80" s="187">
        <f t="shared" ref="C80:X80" si="20">IF(C$66=0,0,C$47*C64/C$66)</f>
        <v>0</v>
      </c>
      <c r="D80" s="187">
        <f t="shared" si="20"/>
        <v>0</v>
      </c>
      <c r="E80" s="187">
        <f t="shared" si="20"/>
        <v>0</v>
      </c>
      <c r="F80" s="187">
        <f t="shared" si="20"/>
        <v>0</v>
      </c>
      <c r="G80" s="187">
        <f t="shared" si="20"/>
        <v>0</v>
      </c>
      <c r="H80" s="187">
        <f t="shared" si="20"/>
        <v>0</v>
      </c>
      <c r="I80" s="187">
        <f t="shared" si="20"/>
        <v>0</v>
      </c>
      <c r="J80" s="187">
        <f t="shared" si="20"/>
        <v>0</v>
      </c>
      <c r="K80" s="187">
        <f t="shared" si="20"/>
        <v>0</v>
      </c>
      <c r="L80" s="187">
        <f t="shared" si="20"/>
        <v>0</v>
      </c>
      <c r="M80" s="187">
        <f t="shared" si="20"/>
        <v>0</v>
      </c>
      <c r="N80" s="187">
        <f t="shared" si="20"/>
        <v>0</v>
      </c>
      <c r="O80" s="187">
        <f t="shared" si="20"/>
        <v>0</v>
      </c>
      <c r="P80" s="187">
        <f t="shared" si="20"/>
        <v>0</v>
      </c>
      <c r="Q80" s="187">
        <f t="shared" si="20"/>
        <v>0</v>
      </c>
      <c r="R80" s="187">
        <f t="shared" si="20"/>
        <v>0</v>
      </c>
      <c r="S80" s="187">
        <f t="shared" si="20"/>
        <v>0</v>
      </c>
      <c r="T80" s="187">
        <f t="shared" si="20"/>
        <v>0</v>
      </c>
      <c r="U80" s="187">
        <f t="shared" si="20"/>
        <v>0</v>
      </c>
      <c r="V80" s="187">
        <f t="shared" si="20"/>
        <v>0</v>
      </c>
      <c r="W80" s="187">
        <f t="shared" si="20"/>
        <v>0</v>
      </c>
      <c r="X80" s="187">
        <f t="shared" si="20"/>
        <v>0</v>
      </c>
      <c r="Y80" s="214">
        <f t="shared" si="12"/>
        <v>0</v>
      </c>
      <c r="Z80" s="80"/>
    </row>
    <row r="81" spans="2:35" s="75" customFormat="1">
      <c r="B81" s="177">
        <v>10</v>
      </c>
      <c r="C81" s="187">
        <f t="shared" ref="C81:X81" si="21">IF(C$66=0,0,C$47*C65/C$66)</f>
        <v>0</v>
      </c>
      <c r="D81" s="187">
        <f t="shared" si="21"/>
        <v>0</v>
      </c>
      <c r="E81" s="187">
        <f t="shared" si="21"/>
        <v>0</v>
      </c>
      <c r="F81" s="187">
        <f t="shared" si="21"/>
        <v>0</v>
      </c>
      <c r="G81" s="187">
        <f t="shared" si="21"/>
        <v>0</v>
      </c>
      <c r="H81" s="187">
        <f t="shared" si="21"/>
        <v>0</v>
      </c>
      <c r="I81" s="187">
        <f t="shared" si="21"/>
        <v>0</v>
      </c>
      <c r="J81" s="187">
        <f t="shared" si="21"/>
        <v>0</v>
      </c>
      <c r="K81" s="187">
        <f t="shared" si="21"/>
        <v>0</v>
      </c>
      <c r="L81" s="187">
        <f t="shared" si="21"/>
        <v>0</v>
      </c>
      <c r="M81" s="187">
        <f t="shared" si="21"/>
        <v>0</v>
      </c>
      <c r="N81" s="187">
        <f t="shared" si="21"/>
        <v>0</v>
      </c>
      <c r="O81" s="187">
        <f t="shared" si="21"/>
        <v>0</v>
      </c>
      <c r="P81" s="187">
        <f t="shared" si="21"/>
        <v>0</v>
      </c>
      <c r="Q81" s="187">
        <f t="shared" si="21"/>
        <v>0</v>
      </c>
      <c r="R81" s="187">
        <f t="shared" si="21"/>
        <v>0</v>
      </c>
      <c r="S81" s="187">
        <f t="shared" si="21"/>
        <v>0</v>
      </c>
      <c r="T81" s="187">
        <f t="shared" si="21"/>
        <v>0</v>
      </c>
      <c r="U81" s="187">
        <f t="shared" si="21"/>
        <v>0</v>
      </c>
      <c r="V81" s="187">
        <f t="shared" si="21"/>
        <v>0</v>
      </c>
      <c r="W81" s="187">
        <f t="shared" si="21"/>
        <v>0</v>
      </c>
      <c r="X81" s="187">
        <f t="shared" si="21"/>
        <v>0</v>
      </c>
      <c r="Y81" s="214">
        <f t="shared" si="12"/>
        <v>0</v>
      </c>
      <c r="Z81" s="80"/>
    </row>
    <row r="82" spans="2:35" s="75" customFormat="1">
      <c r="B82" s="177" t="s">
        <v>1110</v>
      </c>
      <c r="C82" s="187">
        <f t="shared" ref="C82:X82" si="22">SUM(C72:C81)</f>
        <v>0</v>
      </c>
      <c r="D82" s="187">
        <f t="shared" si="22"/>
        <v>0</v>
      </c>
      <c r="E82" s="187">
        <f t="shared" si="22"/>
        <v>0</v>
      </c>
      <c r="F82" s="187">
        <f t="shared" si="22"/>
        <v>0</v>
      </c>
      <c r="G82" s="187">
        <f t="shared" si="22"/>
        <v>0</v>
      </c>
      <c r="H82" s="187">
        <f t="shared" si="22"/>
        <v>0</v>
      </c>
      <c r="I82" s="187">
        <f t="shared" si="22"/>
        <v>0</v>
      </c>
      <c r="J82" s="187">
        <f t="shared" si="22"/>
        <v>0</v>
      </c>
      <c r="K82" s="187">
        <f t="shared" si="22"/>
        <v>0</v>
      </c>
      <c r="L82" s="187">
        <f t="shared" si="22"/>
        <v>0</v>
      </c>
      <c r="M82" s="187">
        <f t="shared" si="22"/>
        <v>0</v>
      </c>
      <c r="N82" s="187">
        <f t="shared" si="22"/>
        <v>0</v>
      </c>
      <c r="O82" s="187">
        <f t="shared" si="22"/>
        <v>0</v>
      </c>
      <c r="P82" s="187">
        <f t="shared" si="22"/>
        <v>0</v>
      </c>
      <c r="Q82" s="187">
        <f t="shared" si="22"/>
        <v>0</v>
      </c>
      <c r="R82" s="187">
        <f t="shared" si="22"/>
        <v>0</v>
      </c>
      <c r="S82" s="187">
        <f t="shared" si="22"/>
        <v>0</v>
      </c>
      <c r="T82" s="187">
        <f t="shared" si="22"/>
        <v>0</v>
      </c>
      <c r="U82" s="187">
        <f t="shared" si="22"/>
        <v>0</v>
      </c>
      <c r="V82" s="187">
        <f t="shared" si="22"/>
        <v>0</v>
      </c>
      <c r="W82" s="187">
        <f t="shared" si="22"/>
        <v>0</v>
      </c>
      <c r="X82" s="187">
        <f t="shared" si="22"/>
        <v>0</v>
      </c>
      <c r="Y82" s="214">
        <f t="shared" si="12"/>
        <v>0</v>
      </c>
      <c r="Z82" s="80"/>
    </row>
    <row r="83" spans="2:35" s="75" customFormat="1">
      <c r="B83" s="122"/>
      <c r="C83" s="77"/>
      <c r="D83" s="77"/>
      <c r="E83" s="77"/>
      <c r="F83" s="77"/>
      <c r="G83" s="77"/>
      <c r="H83" s="77"/>
      <c r="I83" s="77"/>
      <c r="J83" s="77"/>
      <c r="K83" s="77"/>
      <c r="L83" s="77"/>
      <c r="M83" s="77"/>
      <c r="N83" s="77"/>
      <c r="O83" s="77"/>
      <c r="P83" s="77"/>
      <c r="Q83" s="77"/>
      <c r="R83" s="77"/>
      <c r="S83" s="77"/>
      <c r="T83" s="77"/>
      <c r="U83" s="77"/>
      <c r="V83" s="77"/>
      <c r="W83" s="77"/>
      <c r="X83" s="77"/>
      <c r="Y83" s="77"/>
      <c r="Z83" s="77"/>
      <c r="AA83" s="77"/>
      <c r="AB83" s="77"/>
      <c r="AC83" s="77"/>
      <c r="AD83" s="77"/>
      <c r="AE83" s="79"/>
      <c r="AG83" s="80"/>
      <c r="AH83" s="80"/>
      <c r="AI83" s="80"/>
    </row>
    <row r="84" spans="2:35" s="89" customFormat="1" ht="23.25" customHeight="1">
      <c r="B84" s="107" t="s">
        <v>1728</v>
      </c>
      <c r="C84" s="92"/>
      <c r="D84" s="92"/>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77"/>
      <c r="AE84" s="93"/>
      <c r="AF84" s="94"/>
      <c r="AG84" s="94"/>
      <c r="AH84" s="94"/>
    </row>
    <row r="85" spans="2:35" s="75" customFormat="1" ht="21" customHeight="1" thickBot="1">
      <c r="B85" s="117" t="s">
        <v>894</v>
      </c>
      <c r="C85" s="118"/>
      <c r="D85" s="77"/>
      <c r="E85" s="77"/>
      <c r="F85" s="77"/>
      <c r="G85" s="77"/>
      <c r="H85" s="77"/>
      <c r="I85" s="77"/>
      <c r="J85" s="77"/>
      <c r="K85" s="77"/>
      <c r="L85" s="77"/>
      <c r="M85" s="77"/>
      <c r="N85" s="77"/>
      <c r="O85" s="77"/>
      <c r="P85" s="77"/>
      <c r="Q85" s="77"/>
      <c r="R85" s="77"/>
      <c r="S85" s="77"/>
      <c r="T85" s="77"/>
      <c r="U85" s="77"/>
      <c r="V85" s="77"/>
      <c r="W85" s="77"/>
      <c r="X85" s="77"/>
      <c r="Y85" s="77"/>
      <c r="Z85" s="77"/>
      <c r="AA85" s="77"/>
      <c r="AB85" s="77"/>
      <c r="AC85" s="77"/>
      <c r="AD85" s="77"/>
      <c r="AE85" s="78"/>
      <c r="AF85" s="79"/>
      <c r="AG85" s="80"/>
      <c r="AH85" s="80"/>
      <c r="AI85" s="80"/>
    </row>
    <row r="86" spans="2:35" s="75" customFormat="1" ht="34.5" customHeight="1" thickBot="1">
      <c r="B86" s="743" t="s">
        <v>949</v>
      </c>
      <c r="C86" s="744"/>
      <c r="D86" s="744"/>
      <c r="E86" s="744"/>
      <c r="F86" s="744"/>
      <c r="G86" s="744"/>
      <c r="H86" s="744"/>
      <c r="I86" s="744"/>
      <c r="J86" s="744"/>
      <c r="K86" s="744"/>
      <c r="L86" s="744"/>
      <c r="M86" s="744"/>
      <c r="N86" s="744"/>
      <c r="O86" s="744"/>
      <c r="P86" s="744"/>
      <c r="Q86" s="744"/>
      <c r="R86" s="744"/>
      <c r="S86" s="744"/>
      <c r="T86" s="744"/>
      <c r="U86" s="744"/>
      <c r="V86" s="744"/>
      <c r="W86" s="745"/>
      <c r="X86" s="95"/>
      <c r="Y86" s="95"/>
      <c r="Z86" s="95"/>
      <c r="AA86" s="95"/>
      <c r="AB86" s="95"/>
      <c r="AC86" s="77"/>
      <c r="AD86" s="77"/>
      <c r="AE86" s="79"/>
      <c r="AF86" s="80"/>
    </row>
    <row r="87" spans="2:35" s="75" customFormat="1" ht="17.25" customHeight="1">
      <c r="B87" s="95" t="s">
        <v>1368</v>
      </c>
      <c r="C87" s="77"/>
      <c r="D87" s="77"/>
      <c r="E87" s="77"/>
      <c r="F87" s="77"/>
      <c r="G87" s="77"/>
      <c r="H87" s="77"/>
      <c r="I87" s="77"/>
      <c r="J87" s="77"/>
      <c r="K87" s="77"/>
      <c r="L87" s="77"/>
      <c r="M87" s="77"/>
      <c r="N87" s="77"/>
      <c r="O87" s="77"/>
      <c r="P87" s="77"/>
      <c r="Q87" s="77"/>
      <c r="R87" s="77"/>
      <c r="S87" s="77"/>
      <c r="T87" s="77"/>
      <c r="U87" s="77"/>
      <c r="V87" s="77"/>
      <c r="W87" s="77"/>
      <c r="X87" s="77"/>
      <c r="Y87" s="77"/>
      <c r="Z87" s="77"/>
      <c r="AA87" s="77"/>
      <c r="AB87" s="77"/>
      <c r="AC87" s="77"/>
      <c r="AD87" s="77"/>
      <c r="AE87" s="79"/>
      <c r="AG87" s="80"/>
      <c r="AH87" s="80"/>
      <c r="AI87" s="80"/>
    </row>
    <row r="88" spans="2:35" s="111" customFormat="1" ht="165.75" customHeight="1">
      <c r="B88" s="389" t="s">
        <v>518</v>
      </c>
      <c r="C88" s="317" t="str">
        <f>部門費!C3</f>
        <v>①燃やすごみ</v>
      </c>
      <c r="D88" s="538" t="str">
        <f>部門費!D3</f>
        <v>②燃やさないごみ</v>
      </c>
      <c r="E88" s="538" t="str">
        <f>部門費!E3</f>
        <v>③粗大ごみ</v>
      </c>
      <c r="F88" s="538" t="str">
        <f>部門費!F3</f>
        <v>④アルミ缶</v>
      </c>
      <c r="G88" s="538" t="str">
        <f>部門費!G3</f>
        <v>⑤スチール缶</v>
      </c>
      <c r="H88" s="538" t="str">
        <f>部門費!H3</f>
        <v>⑥無色のガラス製の容器</v>
      </c>
      <c r="I88" s="538" t="str">
        <f>部門費!I3</f>
        <v>⑦茶色のガラス製の容器</v>
      </c>
      <c r="J88" s="538" t="str">
        <f>部門費!J3</f>
        <v>⑧その他のガラス製の容器</v>
      </c>
      <c r="K88" s="538" t="str">
        <f>部門費!K3</f>
        <v>⑨リターナブルびん</v>
      </c>
      <c r="L88" s="538" t="str">
        <f>部門費!L3</f>
        <v>⑩ペットボトル</v>
      </c>
      <c r="M88" s="538" t="str">
        <f>部門費!M3</f>
        <v>⑪白色トレイ</v>
      </c>
      <c r="N88" s="538" t="str">
        <f>部門費!N3</f>
        <v>⑫プラスチック製容器包装</v>
      </c>
      <c r="O88" s="538" t="str">
        <f>部門費!O3</f>
        <v>⑬紙製容器包装</v>
      </c>
      <c r="P88" s="538" t="str">
        <f>部門費!P3</f>
        <v>⑭紙パック</v>
      </c>
      <c r="Q88" s="538" t="str">
        <f>部門費!Q3</f>
        <v>⑮段ボール</v>
      </c>
      <c r="R88" s="538" t="str">
        <f>部門費!R3</f>
        <v>⑯古紙</v>
      </c>
      <c r="S88" s="538" t="str">
        <f>部門費!S3</f>
        <v>⑰古布</v>
      </c>
      <c r="T88" s="538" t="str">
        <f>部門費!T3</f>
        <v>⑱生ごみ</v>
      </c>
      <c r="U88" s="538" t="str">
        <f>部門費!U3</f>
        <v>⑲廃油</v>
      </c>
      <c r="V88" s="538" t="str">
        <f>部門費!V3</f>
        <v>⑳小型家電</v>
      </c>
      <c r="W88" s="538" t="str">
        <f>部門費!W3</f>
        <v>㉑その他の資源ごみ</v>
      </c>
      <c r="X88" s="546" t="str">
        <f>部門費!X3</f>
        <v>㉒その他のごみ</v>
      </c>
      <c r="Y88" s="329" t="s">
        <v>1110</v>
      </c>
      <c r="Z88" s="75"/>
      <c r="AE88" s="120"/>
    </row>
    <row r="89" spans="2:35" s="75" customFormat="1">
      <c r="B89" s="177">
        <v>1</v>
      </c>
      <c r="C89" s="184">
        <f>C72*C56</f>
        <v>0</v>
      </c>
      <c r="D89" s="184">
        <f t="shared" ref="D89:T89" si="23">D72*D56</f>
        <v>0</v>
      </c>
      <c r="E89" s="184">
        <f t="shared" si="23"/>
        <v>0</v>
      </c>
      <c r="F89" s="184">
        <f t="shared" si="23"/>
        <v>0</v>
      </c>
      <c r="G89" s="184">
        <f t="shared" si="23"/>
        <v>0</v>
      </c>
      <c r="H89" s="184">
        <f t="shared" si="23"/>
        <v>0</v>
      </c>
      <c r="I89" s="184">
        <f t="shared" si="23"/>
        <v>0</v>
      </c>
      <c r="J89" s="184">
        <f t="shared" si="23"/>
        <v>0</v>
      </c>
      <c r="K89" s="184">
        <f t="shared" si="23"/>
        <v>0</v>
      </c>
      <c r="L89" s="184">
        <f t="shared" si="23"/>
        <v>0</v>
      </c>
      <c r="M89" s="184">
        <f t="shared" si="23"/>
        <v>0</v>
      </c>
      <c r="N89" s="184">
        <f t="shared" si="23"/>
        <v>0</v>
      </c>
      <c r="O89" s="184">
        <f t="shared" si="23"/>
        <v>0</v>
      </c>
      <c r="P89" s="184">
        <f t="shared" si="23"/>
        <v>0</v>
      </c>
      <c r="Q89" s="184">
        <f t="shared" si="23"/>
        <v>0</v>
      </c>
      <c r="R89" s="184">
        <f t="shared" si="23"/>
        <v>0</v>
      </c>
      <c r="S89" s="184">
        <f t="shared" si="23"/>
        <v>0</v>
      </c>
      <c r="T89" s="184">
        <f t="shared" si="23"/>
        <v>0</v>
      </c>
      <c r="U89" s="184">
        <f t="shared" ref="U89:X98" si="24">U72*U56</f>
        <v>0</v>
      </c>
      <c r="V89" s="184">
        <f t="shared" si="24"/>
        <v>0</v>
      </c>
      <c r="W89" s="184">
        <f t="shared" si="24"/>
        <v>0</v>
      </c>
      <c r="X89" s="184">
        <f t="shared" si="24"/>
        <v>0</v>
      </c>
      <c r="Y89" s="185">
        <f t="shared" ref="Y89:Y99" si="25">SUM(C89:X89)</f>
        <v>0</v>
      </c>
      <c r="Z89" s="80"/>
    </row>
    <row r="90" spans="2:35" s="75" customFormat="1">
      <c r="B90" s="177">
        <v>2</v>
      </c>
      <c r="C90" s="184">
        <f t="shared" ref="C90:T90" si="26">C73*C57</f>
        <v>0</v>
      </c>
      <c r="D90" s="184">
        <f t="shared" si="26"/>
        <v>0</v>
      </c>
      <c r="E90" s="184">
        <f t="shared" si="26"/>
        <v>0</v>
      </c>
      <c r="F90" s="184">
        <f t="shared" si="26"/>
        <v>0</v>
      </c>
      <c r="G90" s="184">
        <f t="shared" si="26"/>
        <v>0</v>
      </c>
      <c r="H90" s="184">
        <f t="shared" si="26"/>
        <v>0</v>
      </c>
      <c r="I90" s="184">
        <f t="shared" si="26"/>
        <v>0</v>
      </c>
      <c r="J90" s="184">
        <f t="shared" si="26"/>
        <v>0</v>
      </c>
      <c r="K90" s="184">
        <f t="shared" si="26"/>
        <v>0</v>
      </c>
      <c r="L90" s="184">
        <f t="shared" si="26"/>
        <v>0</v>
      </c>
      <c r="M90" s="184">
        <f t="shared" si="26"/>
        <v>0</v>
      </c>
      <c r="N90" s="184">
        <f t="shared" si="26"/>
        <v>0</v>
      </c>
      <c r="O90" s="184">
        <f t="shared" si="26"/>
        <v>0</v>
      </c>
      <c r="P90" s="184">
        <f t="shared" si="26"/>
        <v>0</v>
      </c>
      <c r="Q90" s="184">
        <f t="shared" si="26"/>
        <v>0</v>
      </c>
      <c r="R90" s="184">
        <f t="shared" si="26"/>
        <v>0</v>
      </c>
      <c r="S90" s="184">
        <f t="shared" si="26"/>
        <v>0</v>
      </c>
      <c r="T90" s="184">
        <f t="shared" si="26"/>
        <v>0</v>
      </c>
      <c r="U90" s="184">
        <f t="shared" si="24"/>
        <v>0</v>
      </c>
      <c r="V90" s="184">
        <f t="shared" si="24"/>
        <v>0</v>
      </c>
      <c r="W90" s="184">
        <f t="shared" si="24"/>
        <v>0</v>
      </c>
      <c r="X90" s="184">
        <f t="shared" si="24"/>
        <v>0</v>
      </c>
      <c r="Y90" s="185">
        <f t="shared" si="25"/>
        <v>0</v>
      </c>
      <c r="Z90" s="80"/>
    </row>
    <row r="91" spans="2:35" s="75" customFormat="1">
      <c r="B91" s="177">
        <v>3</v>
      </c>
      <c r="C91" s="184">
        <f t="shared" ref="C91:T91" si="27">C74*C58</f>
        <v>0</v>
      </c>
      <c r="D91" s="184">
        <f t="shared" si="27"/>
        <v>0</v>
      </c>
      <c r="E91" s="184">
        <f t="shared" si="27"/>
        <v>0</v>
      </c>
      <c r="F91" s="184">
        <f t="shared" si="27"/>
        <v>0</v>
      </c>
      <c r="G91" s="184">
        <f t="shared" si="27"/>
        <v>0</v>
      </c>
      <c r="H91" s="184">
        <f t="shared" si="27"/>
        <v>0</v>
      </c>
      <c r="I91" s="184">
        <f t="shared" si="27"/>
        <v>0</v>
      </c>
      <c r="J91" s="184">
        <f t="shared" si="27"/>
        <v>0</v>
      </c>
      <c r="K91" s="184">
        <f t="shared" si="27"/>
        <v>0</v>
      </c>
      <c r="L91" s="184">
        <f t="shared" si="27"/>
        <v>0</v>
      </c>
      <c r="M91" s="184">
        <f t="shared" si="27"/>
        <v>0</v>
      </c>
      <c r="N91" s="184">
        <f t="shared" si="27"/>
        <v>0</v>
      </c>
      <c r="O91" s="184">
        <f t="shared" si="27"/>
        <v>0</v>
      </c>
      <c r="P91" s="184">
        <f t="shared" si="27"/>
        <v>0</v>
      </c>
      <c r="Q91" s="184">
        <f t="shared" si="27"/>
        <v>0</v>
      </c>
      <c r="R91" s="184">
        <f t="shared" si="27"/>
        <v>0</v>
      </c>
      <c r="S91" s="184">
        <f t="shared" si="27"/>
        <v>0</v>
      </c>
      <c r="T91" s="184">
        <f t="shared" si="27"/>
        <v>0</v>
      </c>
      <c r="U91" s="184">
        <f t="shared" si="24"/>
        <v>0</v>
      </c>
      <c r="V91" s="184">
        <f t="shared" si="24"/>
        <v>0</v>
      </c>
      <c r="W91" s="184">
        <f t="shared" si="24"/>
        <v>0</v>
      </c>
      <c r="X91" s="184">
        <f t="shared" si="24"/>
        <v>0</v>
      </c>
      <c r="Y91" s="185">
        <f t="shared" si="25"/>
        <v>0</v>
      </c>
      <c r="Z91" s="80"/>
    </row>
    <row r="92" spans="2:35" s="75" customFormat="1">
      <c r="B92" s="177">
        <v>4</v>
      </c>
      <c r="C92" s="184">
        <f t="shared" ref="C92:T92" si="28">C75*C59</f>
        <v>0</v>
      </c>
      <c r="D92" s="184">
        <f t="shared" si="28"/>
        <v>0</v>
      </c>
      <c r="E92" s="184">
        <f t="shared" si="28"/>
        <v>0</v>
      </c>
      <c r="F92" s="184">
        <f t="shared" si="28"/>
        <v>0</v>
      </c>
      <c r="G92" s="184">
        <f t="shared" si="28"/>
        <v>0</v>
      </c>
      <c r="H92" s="184">
        <f t="shared" si="28"/>
        <v>0</v>
      </c>
      <c r="I92" s="184">
        <f t="shared" si="28"/>
        <v>0</v>
      </c>
      <c r="J92" s="184">
        <f t="shared" si="28"/>
        <v>0</v>
      </c>
      <c r="K92" s="184">
        <f t="shared" si="28"/>
        <v>0</v>
      </c>
      <c r="L92" s="184">
        <f t="shared" si="28"/>
        <v>0</v>
      </c>
      <c r="M92" s="184">
        <f t="shared" si="28"/>
        <v>0</v>
      </c>
      <c r="N92" s="184">
        <f t="shared" si="28"/>
        <v>0</v>
      </c>
      <c r="O92" s="184">
        <f t="shared" si="28"/>
        <v>0</v>
      </c>
      <c r="P92" s="184">
        <f t="shared" si="28"/>
        <v>0</v>
      </c>
      <c r="Q92" s="184">
        <f t="shared" si="28"/>
        <v>0</v>
      </c>
      <c r="R92" s="184">
        <f t="shared" si="28"/>
        <v>0</v>
      </c>
      <c r="S92" s="184">
        <f t="shared" si="28"/>
        <v>0</v>
      </c>
      <c r="T92" s="184">
        <f t="shared" si="28"/>
        <v>0</v>
      </c>
      <c r="U92" s="184">
        <f t="shared" si="24"/>
        <v>0</v>
      </c>
      <c r="V92" s="184">
        <f t="shared" si="24"/>
        <v>0</v>
      </c>
      <c r="W92" s="184">
        <f t="shared" si="24"/>
        <v>0</v>
      </c>
      <c r="X92" s="184">
        <f t="shared" si="24"/>
        <v>0</v>
      </c>
      <c r="Y92" s="185">
        <f t="shared" si="25"/>
        <v>0</v>
      </c>
      <c r="Z92" s="80"/>
    </row>
    <row r="93" spans="2:35" s="75" customFormat="1">
      <c r="B93" s="177">
        <v>5</v>
      </c>
      <c r="C93" s="184">
        <f t="shared" ref="C93:T93" si="29">C76*C60</f>
        <v>0</v>
      </c>
      <c r="D93" s="184">
        <f t="shared" si="29"/>
        <v>0</v>
      </c>
      <c r="E93" s="184">
        <f t="shared" si="29"/>
        <v>0</v>
      </c>
      <c r="F93" s="184">
        <f t="shared" si="29"/>
        <v>0</v>
      </c>
      <c r="G93" s="184">
        <f t="shared" si="29"/>
        <v>0</v>
      </c>
      <c r="H93" s="184">
        <f t="shared" si="29"/>
        <v>0</v>
      </c>
      <c r="I93" s="184">
        <f t="shared" si="29"/>
        <v>0</v>
      </c>
      <c r="J93" s="184">
        <f t="shared" si="29"/>
        <v>0</v>
      </c>
      <c r="K93" s="184">
        <f t="shared" si="29"/>
        <v>0</v>
      </c>
      <c r="L93" s="184">
        <f t="shared" si="29"/>
        <v>0</v>
      </c>
      <c r="M93" s="184">
        <f t="shared" si="29"/>
        <v>0</v>
      </c>
      <c r="N93" s="184">
        <f t="shared" si="29"/>
        <v>0</v>
      </c>
      <c r="O93" s="184">
        <f t="shared" si="29"/>
        <v>0</v>
      </c>
      <c r="P93" s="184">
        <f t="shared" si="29"/>
        <v>0</v>
      </c>
      <c r="Q93" s="184">
        <f t="shared" si="29"/>
        <v>0</v>
      </c>
      <c r="R93" s="184">
        <f t="shared" si="29"/>
        <v>0</v>
      </c>
      <c r="S93" s="184">
        <f t="shared" si="29"/>
        <v>0</v>
      </c>
      <c r="T93" s="184">
        <f t="shared" si="29"/>
        <v>0</v>
      </c>
      <c r="U93" s="184">
        <f t="shared" si="24"/>
        <v>0</v>
      </c>
      <c r="V93" s="184">
        <f t="shared" si="24"/>
        <v>0</v>
      </c>
      <c r="W93" s="184">
        <f t="shared" si="24"/>
        <v>0</v>
      </c>
      <c r="X93" s="184">
        <f t="shared" si="24"/>
        <v>0</v>
      </c>
      <c r="Y93" s="185">
        <f t="shared" si="25"/>
        <v>0</v>
      </c>
      <c r="Z93" s="80"/>
    </row>
    <row r="94" spans="2:35" s="75" customFormat="1">
      <c r="B94" s="177">
        <v>6</v>
      </c>
      <c r="C94" s="184">
        <f t="shared" ref="C94:T94" si="30">C77*C61</f>
        <v>0</v>
      </c>
      <c r="D94" s="184">
        <f t="shared" si="30"/>
        <v>0</v>
      </c>
      <c r="E94" s="184">
        <f t="shared" si="30"/>
        <v>0</v>
      </c>
      <c r="F94" s="184">
        <f t="shared" si="30"/>
        <v>0</v>
      </c>
      <c r="G94" s="184">
        <f t="shared" si="30"/>
        <v>0</v>
      </c>
      <c r="H94" s="184">
        <f t="shared" si="30"/>
        <v>0</v>
      </c>
      <c r="I94" s="184">
        <f t="shared" si="30"/>
        <v>0</v>
      </c>
      <c r="J94" s="184">
        <f t="shared" si="30"/>
        <v>0</v>
      </c>
      <c r="K94" s="184">
        <f t="shared" si="30"/>
        <v>0</v>
      </c>
      <c r="L94" s="184">
        <f t="shared" si="30"/>
        <v>0</v>
      </c>
      <c r="M94" s="184">
        <f t="shared" si="30"/>
        <v>0</v>
      </c>
      <c r="N94" s="184">
        <f t="shared" si="30"/>
        <v>0</v>
      </c>
      <c r="O94" s="184">
        <f t="shared" si="30"/>
        <v>0</v>
      </c>
      <c r="P94" s="184">
        <f t="shared" si="30"/>
        <v>0</v>
      </c>
      <c r="Q94" s="184">
        <f t="shared" si="30"/>
        <v>0</v>
      </c>
      <c r="R94" s="184">
        <f t="shared" si="30"/>
        <v>0</v>
      </c>
      <c r="S94" s="184">
        <f t="shared" si="30"/>
        <v>0</v>
      </c>
      <c r="T94" s="184">
        <f t="shared" si="30"/>
        <v>0</v>
      </c>
      <c r="U94" s="184">
        <f t="shared" si="24"/>
        <v>0</v>
      </c>
      <c r="V94" s="184">
        <f t="shared" si="24"/>
        <v>0</v>
      </c>
      <c r="W94" s="184">
        <f t="shared" si="24"/>
        <v>0</v>
      </c>
      <c r="X94" s="184">
        <f t="shared" si="24"/>
        <v>0</v>
      </c>
      <c r="Y94" s="185">
        <f t="shared" si="25"/>
        <v>0</v>
      </c>
      <c r="Z94" s="80"/>
    </row>
    <row r="95" spans="2:35" s="75" customFormat="1">
      <c r="B95" s="177">
        <v>7</v>
      </c>
      <c r="C95" s="184">
        <f t="shared" ref="C95:T95" si="31">C78*C62</f>
        <v>0</v>
      </c>
      <c r="D95" s="184">
        <f t="shared" si="31"/>
        <v>0</v>
      </c>
      <c r="E95" s="184">
        <f t="shared" si="31"/>
        <v>0</v>
      </c>
      <c r="F95" s="184">
        <f t="shared" si="31"/>
        <v>0</v>
      </c>
      <c r="G95" s="184">
        <f t="shared" si="31"/>
        <v>0</v>
      </c>
      <c r="H95" s="184">
        <f t="shared" si="31"/>
        <v>0</v>
      </c>
      <c r="I95" s="184">
        <f t="shared" si="31"/>
        <v>0</v>
      </c>
      <c r="J95" s="184">
        <f t="shared" si="31"/>
        <v>0</v>
      </c>
      <c r="K95" s="184">
        <f t="shared" si="31"/>
        <v>0</v>
      </c>
      <c r="L95" s="184">
        <f t="shared" si="31"/>
        <v>0</v>
      </c>
      <c r="M95" s="184">
        <f t="shared" si="31"/>
        <v>0</v>
      </c>
      <c r="N95" s="184">
        <f t="shared" si="31"/>
        <v>0</v>
      </c>
      <c r="O95" s="184">
        <f t="shared" si="31"/>
        <v>0</v>
      </c>
      <c r="P95" s="184">
        <f t="shared" si="31"/>
        <v>0</v>
      </c>
      <c r="Q95" s="184">
        <f t="shared" si="31"/>
        <v>0</v>
      </c>
      <c r="R95" s="184">
        <f t="shared" si="31"/>
        <v>0</v>
      </c>
      <c r="S95" s="184">
        <f t="shared" si="31"/>
        <v>0</v>
      </c>
      <c r="T95" s="184">
        <f t="shared" si="31"/>
        <v>0</v>
      </c>
      <c r="U95" s="184">
        <f t="shared" si="24"/>
        <v>0</v>
      </c>
      <c r="V95" s="184">
        <f t="shared" si="24"/>
        <v>0</v>
      </c>
      <c r="W95" s="184">
        <f t="shared" si="24"/>
        <v>0</v>
      </c>
      <c r="X95" s="184">
        <f t="shared" si="24"/>
        <v>0</v>
      </c>
      <c r="Y95" s="185">
        <f t="shared" si="25"/>
        <v>0</v>
      </c>
      <c r="Z95" s="80"/>
    </row>
    <row r="96" spans="2:35" s="75" customFormat="1">
      <c r="B96" s="177">
        <v>8</v>
      </c>
      <c r="C96" s="184">
        <f t="shared" ref="C96:T96" si="32">C79*C63</f>
        <v>0</v>
      </c>
      <c r="D96" s="184">
        <f t="shared" si="32"/>
        <v>0</v>
      </c>
      <c r="E96" s="184">
        <f t="shared" si="32"/>
        <v>0</v>
      </c>
      <c r="F96" s="184">
        <f t="shared" si="32"/>
        <v>0</v>
      </c>
      <c r="G96" s="184">
        <f t="shared" si="32"/>
        <v>0</v>
      </c>
      <c r="H96" s="184">
        <f t="shared" si="32"/>
        <v>0</v>
      </c>
      <c r="I96" s="184">
        <f t="shared" si="32"/>
        <v>0</v>
      </c>
      <c r="J96" s="184">
        <f t="shared" si="32"/>
        <v>0</v>
      </c>
      <c r="K96" s="184">
        <f t="shared" si="32"/>
        <v>0</v>
      </c>
      <c r="L96" s="184">
        <f t="shared" si="32"/>
        <v>0</v>
      </c>
      <c r="M96" s="184">
        <f t="shared" si="32"/>
        <v>0</v>
      </c>
      <c r="N96" s="184">
        <f t="shared" si="32"/>
        <v>0</v>
      </c>
      <c r="O96" s="184">
        <f t="shared" si="32"/>
        <v>0</v>
      </c>
      <c r="P96" s="184">
        <f t="shared" si="32"/>
        <v>0</v>
      </c>
      <c r="Q96" s="184">
        <f t="shared" si="32"/>
        <v>0</v>
      </c>
      <c r="R96" s="184">
        <f t="shared" si="32"/>
        <v>0</v>
      </c>
      <c r="S96" s="184">
        <f t="shared" si="32"/>
        <v>0</v>
      </c>
      <c r="T96" s="184">
        <f t="shared" si="32"/>
        <v>0</v>
      </c>
      <c r="U96" s="184">
        <f t="shared" si="24"/>
        <v>0</v>
      </c>
      <c r="V96" s="184">
        <f t="shared" si="24"/>
        <v>0</v>
      </c>
      <c r="W96" s="184">
        <f t="shared" si="24"/>
        <v>0</v>
      </c>
      <c r="X96" s="184">
        <f t="shared" si="24"/>
        <v>0</v>
      </c>
      <c r="Y96" s="185">
        <f t="shared" si="25"/>
        <v>0</v>
      </c>
      <c r="Z96" s="80"/>
    </row>
    <row r="97" spans="2:35" s="75" customFormat="1">
      <c r="B97" s="177">
        <v>9</v>
      </c>
      <c r="C97" s="184">
        <f t="shared" ref="C97:T97" si="33">C80*C64</f>
        <v>0</v>
      </c>
      <c r="D97" s="184">
        <f t="shared" si="33"/>
        <v>0</v>
      </c>
      <c r="E97" s="184">
        <f t="shared" si="33"/>
        <v>0</v>
      </c>
      <c r="F97" s="184">
        <f t="shared" si="33"/>
        <v>0</v>
      </c>
      <c r="G97" s="184">
        <f t="shared" si="33"/>
        <v>0</v>
      </c>
      <c r="H97" s="184">
        <f t="shared" si="33"/>
        <v>0</v>
      </c>
      <c r="I97" s="184">
        <f t="shared" si="33"/>
        <v>0</v>
      </c>
      <c r="J97" s="184">
        <f t="shared" si="33"/>
        <v>0</v>
      </c>
      <c r="K97" s="184">
        <f t="shared" si="33"/>
        <v>0</v>
      </c>
      <c r="L97" s="184">
        <f t="shared" si="33"/>
        <v>0</v>
      </c>
      <c r="M97" s="184">
        <f t="shared" si="33"/>
        <v>0</v>
      </c>
      <c r="N97" s="184">
        <f t="shared" si="33"/>
        <v>0</v>
      </c>
      <c r="O97" s="184">
        <f t="shared" si="33"/>
        <v>0</v>
      </c>
      <c r="P97" s="184">
        <f t="shared" si="33"/>
        <v>0</v>
      </c>
      <c r="Q97" s="184">
        <f t="shared" si="33"/>
        <v>0</v>
      </c>
      <c r="R97" s="184">
        <f t="shared" si="33"/>
        <v>0</v>
      </c>
      <c r="S97" s="184">
        <f t="shared" si="33"/>
        <v>0</v>
      </c>
      <c r="T97" s="184">
        <f t="shared" si="33"/>
        <v>0</v>
      </c>
      <c r="U97" s="184">
        <f t="shared" si="24"/>
        <v>0</v>
      </c>
      <c r="V97" s="184">
        <f t="shared" si="24"/>
        <v>0</v>
      </c>
      <c r="W97" s="184">
        <f t="shared" si="24"/>
        <v>0</v>
      </c>
      <c r="X97" s="184">
        <f t="shared" si="24"/>
        <v>0</v>
      </c>
      <c r="Y97" s="185">
        <f t="shared" si="25"/>
        <v>0</v>
      </c>
      <c r="Z97" s="80"/>
    </row>
    <row r="98" spans="2:35" s="75" customFormat="1">
      <c r="B98" s="177">
        <v>10</v>
      </c>
      <c r="C98" s="184">
        <f t="shared" ref="C98:T98" si="34">C81*C65</f>
        <v>0</v>
      </c>
      <c r="D98" s="184">
        <f t="shared" si="34"/>
        <v>0</v>
      </c>
      <c r="E98" s="184">
        <f t="shared" si="34"/>
        <v>0</v>
      </c>
      <c r="F98" s="184">
        <f t="shared" si="34"/>
        <v>0</v>
      </c>
      <c r="G98" s="184">
        <f t="shared" si="34"/>
        <v>0</v>
      </c>
      <c r="H98" s="184">
        <f t="shared" si="34"/>
        <v>0</v>
      </c>
      <c r="I98" s="184">
        <f t="shared" si="34"/>
        <v>0</v>
      </c>
      <c r="J98" s="184">
        <f t="shared" si="34"/>
        <v>0</v>
      </c>
      <c r="K98" s="184">
        <f t="shared" si="34"/>
        <v>0</v>
      </c>
      <c r="L98" s="184">
        <f t="shared" si="34"/>
        <v>0</v>
      </c>
      <c r="M98" s="184">
        <f t="shared" si="34"/>
        <v>0</v>
      </c>
      <c r="N98" s="184">
        <f t="shared" si="34"/>
        <v>0</v>
      </c>
      <c r="O98" s="184">
        <f t="shared" si="34"/>
        <v>0</v>
      </c>
      <c r="P98" s="184">
        <f t="shared" si="34"/>
        <v>0</v>
      </c>
      <c r="Q98" s="184">
        <f t="shared" si="34"/>
        <v>0</v>
      </c>
      <c r="R98" s="184">
        <f t="shared" si="34"/>
        <v>0</v>
      </c>
      <c r="S98" s="184">
        <f t="shared" si="34"/>
        <v>0</v>
      </c>
      <c r="T98" s="184">
        <f t="shared" si="34"/>
        <v>0</v>
      </c>
      <c r="U98" s="184">
        <f t="shared" si="24"/>
        <v>0</v>
      </c>
      <c r="V98" s="184">
        <f t="shared" si="24"/>
        <v>0</v>
      </c>
      <c r="W98" s="184">
        <f t="shared" si="24"/>
        <v>0</v>
      </c>
      <c r="X98" s="184">
        <f t="shared" si="24"/>
        <v>0</v>
      </c>
      <c r="Y98" s="185">
        <f t="shared" si="25"/>
        <v>0</v>
      </c>
      <c r="Z98" s="80"/>
    </row>
    <row r="99" spans="2:35" s="75" customFormat="1">
      <c r="B99" s="177" t="s">
        <v>1110</v>
      </c>
      <c r="C99" s="184">
        <f t="shared" ref="C99:X99" si="35">SUM(C89:C98)</f>
        <v>0</v>
      </c>
      <c r="D99" s="184">
        <f t="shared" si="35"/>
        <v>0</v>
      </c>
      <c r="E99" s="184">
        <f t="shared" si="35"/>
        <v>0</v>
      </c>
      <c r="F99" s="184">
        <f t="shared" si="35"/>
        <v>0</v>
      </c>
      <c r="G99" s="184">
        <f t="shared" si="35"/>
        <v>0</v>
      </c>
      <c r="H99" s="184">
        <f t="shared" si="35"/>
        <v>0</v>
      </c>
      <c r="I99" s="184">
        <f t="shared" si="35"/>
        <v>0</v>
      </c>
      <c r="J99" s="184">
        <f t="shared" si="35"/>
        <v>0</v>
      </c>
      <c r="K99" s="184">
        <f t="shared" si="35"/>
        <v>0</v>
      </c>
      <c r="L99" s="184">
        <f t="shared" si="35"/>
        <v>0</v>
      </c>
      <c r="M99" s="184">
        <f t="shared" si="35"/>
        <v>0</v>
      </c>
      <c r="N99" s="184">
        <f t="shared" si="35"/>
        <v>0</v>
      </c>
      <c r="O99" s="184">
        <f t="shared" si="35"/>
        <v>0</v>
      </c>
      <c r="P99" s="184">
        <f t="shared" si="35"/>
        <v>0</v>
      </c>
      <c r="Q99" s="184">
        <f t="shared" si="35"/>
        <v>0</v>
      </c>
      <c r="R99" s="184">
        <f t="shared" si="35"/>
        <v>0</v>
      </c>
      <c r="S99" s="184">
        <f t="shared" si="35"/>
        <v>0</v>
      </c>
      <c r="T99" s="184">
        <f t="shared" si="35"/>
        <v>0</v>
      </c>
      <c r="U99" s="184">
        <f t="shared" si="35"/>
        <v>0</v>
      </c>
      <c r="V99" s="184">
        <f t="shared" si="35"/>
        <v>0</v>
      </c>
      <c r="W99" s="184">
        <f t="shared" si="35"/>
        <v>0</v>
      </c>
      <c r="X99" s="184">
        <f t="shared" si="35"/>
        <v>0</v>
      </c>
      <c r="Y99" s="185">
        <f t="shared" si="25"/>
        <v>0</v>
      </c>
      <c r="Z99" s="80"/>
    </row>
    <row r="100" spans="2:35" s="75" customFormat="1">
      <c r="B100" s="122"/>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E100" s="79"/>
      <c r="AG100" s="80"/>
      <c r="AH100" s="80"/>
      <c r="AI100" s="80"/>
    </row>
    <row r="101" spans="2:35" s="75" customFormat="1" ht="17.25">
      <c r="B101" s="107" t="s">
        <v>12</v>
      </c>
      <c r="C101" s="77"/>
      <c r="D101" s="77"/>
      <c r="E101" s="77"/>
      <c r="F101" s="77"/>
      <c r="G101" s="77"/>
      <c r="H101" s="77"/>
      <c r="I101" s="77"/>
      <c r="J101" s="77"/>
      <c r="K101" s="77"/>
      <c r="L101" s="77"/>
      <c r="M101" s="77"/>
      <c r="N101" s="77"/>
      <c r="O101" s="77"/>
      <c r="P101" s="77"/>
      <c r="Q101" s="77"/>
      <c r="R101" s="77"/>
      <c r="S101" s="77"/>
      <c r="T101" s="77"/>
      <c r="U101" s="77"/>
      <c r="V101" s="77"/>
      <c r="W101" s="77"/>
      <c r="X101" s="77"/>
      <c r="Y101" s="77"/>
      <c r="Z101" s="77"/>
      <c r="AA101" s="77"/>
      <c r="AB101" s="77"/>
      <c r="AC101" s="77"/>
      <c r="AD101" s="77"/>
      <c r="AE101" s="79"/>
      <c r="AF101" s="80"/>
    </row>
    <row r="102" spans="2:35" s="75" customFormat="1" ht="20.25" customHeight="1" thickBot="1">
      <c r="B102" s="117" t="s">
        <v>895</v>
      </c>
      <c r="C102" s="77"/>
      <c r="D102" s="77"/>
      <c r="E102" s="77"/>
      <c r="F102" s="77"/>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77"/>
      <c r="AE102" s="79"/>
      <c r="AF102" s="80"/>
    </row>
    <row r="103" spans="2:35" s="75" customFormat="1" ht="36.75" customHeight="1" thickBot="1">
      <c r="B103" s="743" t="s">
        <v>712</v>
      </c>
      <c r="C103" s="744"/>
      <c r="D103" s="744"/>
      <c r="E103" s="744"/>
      <c r="F103" s="744"/>
      <c r="G103" s="744"/>
      <c r="H103" s="744"/>
      <c r="I103" s="744"/>
      <c r="J103" s="744"/>
      <c r="K103" s="744"/>
      <c r="L103" s="744"/>
      <c r="M103" s="744"/>
      <c r="N103" s="744"/>
      <c r="O103" s="744"/>
      <c r="P103" s="744"/>
      <c r="Q103" s="744"/>
      <c r="R103" s="744"/>
      <c r="S103" s="744"/>
      <c r="T103" s="744"/>
      <c r="U103" s="744"/>
      <c r="V103" s="744"/>
      <c r="W103" s="745"/>
      <c r="X103" s="95"/>
      <c r="Y103" s="95"/>
      <c r="Z103" s="95"/>
      <c r="AA103" s="95"/>
      <c r="AB103" s="95"/>
      <c r="AC103" s="77"/>
      <c r="AD103" s="77"/>
      <c r="AE103" s="79"/>
      <c r="AF103" s="80"/>
    </row>
    <row r="104" spans="2:35" s="75" customFormat="1" ht="20.25" customHeight="1">
      <c r="B104" s="95" t="s">
        <v>1369</v>
      </c>
      <c r="C104" s="77"/>
      <c r="D104" s="77"/>
      <c r="E104" s="77"/>
      <c r="F104" s="77"/>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9"/>
      <c r="AF104" s="80"/>
    </row>
    <row r="105" spans="2:35" s="111" customFormat="1" ht="136.5">
      <c r="B105" s="389" t="s">
        <v>519</v>
      </c>
      <c r="C105" s="317" t="str">
        <f>部門費!C3</f>
        <v>①燃やすごみ</v>
      </c>
      <c r="D105" s="538" t="str">
        <f>部門費!D3</f>
        <v>②燃やさないごみ</v>
      </c>
      <c r="E105" s="538" t="str">
        <f>部門費!E3</f>
        <v>③粗大ごみ</v>
      </c>
      <c r="F105" s="538" t="str">
        <f>部門費!F3</f>
        <v>④アルミ缶</v>
      </c>
      <c r="G105" s="538" t="str">
        <f>部門費!G3</f>
        <v>⑤スチール缶</v>
      </c>
      <c r="H105" s="538" t="str">
        <f>部門費!H3</f>
        <v>⑥無色のガラス製の容器</v>
      </c>
      <c r="I105" s="538" t="str">
        <f>部門費!I3</f>
        <v>⑦茶色のガラス製の容器</v>
      </c>
      <c r="J105" s="538" t="str">
        <f>部門費!J3</f>
        <v>⑧その他のガラス製の容器</v>
      </c>
      <c r="K105" s="538" t="str">
        <f>部門費!K3</f>
        <v>⑨リターナブルびん</v>
      </c>
      <c r="L105" s="538" t="str">
        <f>部門費!L3</f>
        <v>⑩ペットボトル</v>
      </c>
      <c r="M105" s="538" t="str">
        <f>部門費!M3</f>
        <v>⑪白色トレイ</v>
      </c>
      <c r="N105" s="538" t="str">
        <f>部門費!N3</f>
        <v>⑫プラスチック製容器包装</v>
      </c>
      <c r="O105" s="538" t="str">
        <f>部門費!O3</f>
        <v>⑬紙製容器包装</v>
      </c>
      <c r="P105" s="538" t="str">
        <f>部門費!P3</f>
        <v>⑭紙パック</v>
      </c>
      <c r="Q105" s="538" t="str">
        <f>部門費!Q3</f>
        <v>⑮段ボール</v>
      </c>
      <c r="R105" s="538" t="str">
        <f>部門費!R3</f>
        <v>⑯古紙</v>
      </c>
      <c r="S105" s="538" t="str">
        <f>部門費!S3</f>
        <v>⑰古布</v>
      </c>
      <c r="T105" s="538" t="str">
        <f>部門費!T3</f>
        <v>⑱生ごみ</v>
      </c>
      <c r="U105" s="538" t="str">
        <f>部門費!U3</f>
        <v>⑲廃油</v>
      </c>
      <c r="V105" s="538" t="str">
        <f>部門費!V3</f>
        <v>⑳小型家電</v>
      </c>
      <c r="W105" s="538" t="str">
        <f>部門費!W3</f>
        <v>㉑その他の資源ごみ</v>
      </c>
      <c r="X105" s="546" t="str">
        <f>部門費!X3</f>
        <v>㉒その他のごみ</v>
      </c>
      <c r="Y105" s="178" t="s">
        <v>522</v>
      </c>
      <c r="Z105" s="75"/>
      <c r="AA105" s="75"/>
    </row>
    <row r="106" spans="2:35" s="75" customFormat="1">
      <c r="B106" s="177">
        <v>1</v>
      </c>
      <c r="C106" s="184">
        <f t="shared" ref="C106:X106" si="36">IF($Y89=0,0,$Y31*C89/$Y89)</f>
        <v>0</v>
      </c>
      <c r="D106" s="184">
        <f t="shared" si="36"/>
        <v>0</v>
      </c>
      <c r="E106" s="184">
        <f t="shared" si="36"/>
        <v>0</v>
      </c>
      <c r="F106" s="184">
        <f t="shared" si="36"/>
        <v>0</v>
      </c>
      <c r="G106" s="184">
        <f t="shared" si="36"/>
        <v>0</v>
      </c>
      <c r="H106" s="184">
        <f t="shared" si="36"/>
        <v>0</v>
      </c>
      <c r="I106" s="184">
        <f t="shared" si="36"/>
        <v>0</v>
      </c>
      <c r="J106" s="184">
        <f t="shared" si="36"/>
        <v>0</v>
      </c>
      <c r="K106" s="184">
        <f t="shared" si="36"/>
        <v>0</v>
      </c>
      <c r="L106" s="184">
        <f t="shared" si="36"/>
        <v>0</v>
      </c>
      <c r="M106" s="184">
        <f t="shared" si="36"/>
        <v>0</v>
      </c>
      <c r="N106" s="184">
        <f t="shared" si="36"/>
        <v>0</v>
      </c>
      <c r="O106" s="184">
        <f t="shared" si="36"/>
        <v>0</v>
      </c>
      <c r="P106" s="184">
        <f t="shared" si="36"/>
        <v>0</v>
      </c>
      <c r="Q106" s="184">
        <f t="shared" si="36"/>
        <v>0</v>
      </c>
      <c r="R106" s="184">
        <f t="shared" si="36"/>
        <v>0</v>
      </c>
      <c r="S106" s="184">
        <f t="shared" si="36"/>
        <v>0</v>
      </c>
      <c r="T106" s="184">
        <f t="shared" si="36"/>
        <v>0</v>
      </c>
      <c r="U106" s="184">
        <f t="shared" si="36"/>
        <v>0</v>
      </c>
      <c r="V106" s="184">
        <f t="shared" si="36"/>
        <v>0</v>
      </c>
      <c r="W106" s="184">
        <f t="shared" si="36"/>
        <v>0</v>
      </c>
      <c r="X106" s="184">
        <f t="shared" si="36"/>
        <v>0</v>
      </c>
      <c r="Y106" s="184">
        <f t="shared" ref="Y106:Y116" si="37">SUM(C106:X106)</f>
        <v>0</v>
      </c>
    </row>
    <row r="107" spans="2:35" s="75" customFormat="1">
      <c r="B107" s="177">
        <v>2</v>
      </c>
      <c r="C107" s="184">
        <f t="shared" ref="C107:X107" si="38">IF($Y90=0,0,$Y32*C90/$Y90)</f>
        <v>0</v>
      </c>
      <c r="D107" s="184">
        <f t="shared" si="38"/>
        <v>0</v>
      </c>
      <c r="E107" s="184">
        <f t="shared" si="38"/>
        <v>0</v>
      </c>
      <c r="F107" s="184">
        <f t="shared" si="38"/>
        <v>0</v>
      </c>
      <c r="G107" s="184">
        <f t="shared" si="38"/>
        <v>0</v>
      </c>
      <c r="H107" s="184">
        <f t="shared" si="38"/>
        <v>0</v>
      </c>
      <c r="I107" s="184">
        <f t="shared" si="38"/>
        <v>0</v>
      </c>
      <c r="J107" s="184">
        <f t="shared" si="38"/>
        <v>0</v>
      </c>
      <c r="K107" s="184">
        <f t="shared" si="38"/>
        <v>0</v>
      </c>
      <c r="L107" s="184">
        <f t="shared" si="38"/>
        <v>0</v>
      </c>
      <c r="M107" s="184">
        <f t="shared" si="38"/>
        <v>0</v>
      </c>
      <c r="N107" s="184">
        <f t="shared" si="38"/>
        <v>0</v>
      </c>
      <c r="O107" s="184">
        <f t="shared" si="38"/>
        <v>0</v>
      </c>
      <c r="P107" s="184">
        <f t="shared" si="38"/>
        <v>0</v>
      </c>
      <c r="Q107" s="184">
        <f t="shared" si="38"/>
        <v>0</v>
      </c>
      <c r="R107" s="184">
        <f t="shared" si="38"/>
        <v>0</v>
      </c>
      <c r="S107" s="184">
        <f t="shared" si="38"/>
        <v>0</v>
      </c>
      <c r="T107" s="184">
        <f t="shared" si="38"/>
        <v>0</v>
      </c>
      <c r="U107" s="184">
        <f t="shared" si="38"/>
        <v>0</v>
      </c>
      <c r="V107" s="184">
        <f t="shared" si="38"/>
        <v>0</v>
      </c>
      <c r="W107" s="184">
        <f t="shared" si="38"/>
        <v>0</v>
      </c>
      <c r="X107" s="184">
        <f t="shared" si="38"/>
        <v>0</v>
      </c>
      <c r="Y107" s="184">
        <f t="shared" si="37"/>
        <v>0</v>
      </c>
    </row>
    <row r="108" spans="2:35" s="75" customFormat="1">
      <c r="B108" s="177">
        <v>3</v>
      </c>
      <c r="C108" s="184">
        <f t="shared" ref="C108:X108" si="39">IF($Y91=0,0,$Y33*C91/$Y91)</f>
        <v>0</v>
      </c>
      <c r="D108" s="184">
        <f t="shared" si="39"/>
        <v>0</v>
      </c>
      <c r="E108" s="184">
        <f t="shared" si="39"/>
        <v>0</v>
      </c>
      <c r="F108" s="184">
        <f t="shared" si="39"/>
        <v>0</v>
      </c>
      <c r="G108" s="184">
        <f t="shared" si="39"/>
        <v>0</v>
      </c>
      <c r="H108" s="184">
        <f t="shared" si="39"/>
        <v>0</v>
      </c>
      <c r="I108" s="184">
        <f t="shared" si="39"/>
        <v>0</v>
      </c>
      <c r="J108" s="184">
        <f t="shared" si="39"/>
        <v>0</v>
      </c>
      <c r="K108" s="184">
        <f t="shared" si="39"/>
        <v>0</v>
      </c>
      <c r="L108" s="184">
        <f t="shared" si="39"/>
        <v>0</v>
      </c>
      <c r="M108" s="184">
        <f t="shared" si="39"/>
        <v>0</v>
      </c>
      <c r="N108" s="184">
        <f t="shared" si="39"/>
        <v>0</v>
      </c>
      <c r="O108" s="184">
        <f t="shared" si="39"/>
        <v>0</v>
      </c>
      <c r="P108" s="184">
        <f t="shared" si="39"/>
        <v>0</v>
      </c>
      <c r="Q108" s="184">
        <f t="shared" si="39"/>
        <v>0</v>
      </c>
      <c r="R108" s="184">
        <f t="shared" si="39"/>
        <v>0</v>
      </c>
      <c r="S108" s="184">
        <f t="shared" si="39"/>
        <v>0</v>
      </c>
      <c r="T108" s="184">
        <f t="shared" si="39"/>
        <v>0</v>
      </c>
      <c r="U108" s="184">
        <f t="shared" si="39"/>
        <v>0</v>
      </c>
      <c r="V108" s="184">
        <f t="shared" si="39"/>
        <v>0</v>
      </c>
      <c r="W108" s="184">
        <f t="shared" si="39"/>
        <v>0</v>
      </c>
      <c r="X108" s="184">
        <f t="shared" si="39"/>
        <v>0</v>
      </c>
      <c r="Y108" s="184">
        <f t="shared" si="37"/>
        <v>0</v>
      </c>
    </row>
    <row r="109" spans="2:35" s="75" customFormat="1">
      <c r="B109" s="177">
        <v>4</v>
      </c>
      <c r="C109" s="184">
        <f t="shared" ref="C109:X109" si="40">IF($Y92=0,0,$Y34*C92/$Y92)</f>
        <v>0</v>
      </c>
      <c r="D109" s="184">
        <f t="shared" si="40"/>
        <v>0</v>
      </c>
      <c r="E109" s="184">
        <f t="shared" si="40"/>
        <v>0</v>
      </c>
      <c r="F109" s="184">
        <f t="shared" si="40"/>
        <v>0</v>
      </c>
      <c r="G109" s="184">
        <f t="shared" si="40"/>
        <v>0</v>
      </c>
      <c r="H109" s="184">
        <f t="shared" si="40"/>
        <v>0</v>
      </c>
      <c r="I109" s="184">
        <f t="shared" si="40"/>
        <v>0</v>
      </c>
      <c r="J109" s="184">
        <f t="shared" si="40"/>
        <v>0</v>
      </c>
      <c r="K109" s="184">
        <f t="shared" si="40"/>
        <v>0</v>
      </c>
      <c r="L109" s="184">
        <f t="shared" si="40"/>
        <v>0</v>
      </c>
      <c r="M109" s="184">
        <f t="shared" si="40"/>
        <v>0</v>
      </c>
      <c r="N109" s="184">
        <f t="shared" si="40"/>
        <v>0</v>
      </c>
      <c r="O109" s="184">
        <f t="shared" si="40"/>
        <v>0</v>
      </c>
      <c r="P109" s="184">
        <f t="shared" si="40"/>
        <v>0</v>
      </c>
      <c r="Q109" s="184">
        <f t="shared" si="40"/>
        <v>0</v>
      </c>
      <c r="R109" s="184">
        <f t="shared" si="40"/>
        <v>0</v>
      </c>
      <c r="S109" s="184">
        <f t="shared" si="40"/>
        <v>0</v>
      </c>
      <c r="T109" s="184">
        <f t="shared" si="40"/>
        <v>0</v>
      </c>
      <c r="U109" s="184">
        <f t="shared" si="40"/>
        <v>0</v>
      </c>
      <c r="V109" s="184">
        <f t="shared" si="40"/>
        <v>0</v>
      </c>
      <c r="W109" s="184">
        <f t="shared" si="40"/>
        <v>0</v>
      </c>
      <c r="X109" s="184">
        <f t="shared" si="40"/>
        <v>0</v>
      </c>
      <c r="Y109" s="184">
        <f t="shared" si="37"/>
        <v>0</v>
      </c>
    </row>
    <row r="110" spans="2:35" s="75" customFormat="1">
      <c r="B110" s="177">
        <v>5</v>
      </c>
      <c r="C110" s="184">
        <f t="shared" ref="C110:X110" si="41">IF($Y93=0,0,$Y35*C93/$Y93)</f>
        <v>0</v>
      </c>
      <c r="D110" s="184">
        <f t="shared" si="41"/>
        <v>0</v>
      </c>
      <c r="E110" s="184">
        <f t="shared" si="41"/>
        <v>0</v>
      </c>
      <c r="F110" s="184">
        <f t="shared" si="41"/>
        <v>0</v>
      </c>
      <c r="G110" s="184">
        <f t="shared" si="41"/>
        <v>0</v>
      </c>
      <c r="H110" s="184">
        <f t="shared" si="41"/>
        <v>0</v>
      </c>
      <c r="I110" s="184">
        <f t="shared" si="41"/>
        <v>0</v>
      </c>
      <c r="J110" s="184">
        <f t="shared" si="41"/>
        <v>0</v>
      </c>
      <c r="K110" s="184">
        <f t="shared" si="41"/>
        <v>0</v>
      </c>
      <c r="L110" s="184">
        <f t="shared" si="41"/>
        <v>0</v>
      </c>
      <c r="M110" s="184">
        <f t="shared" si="41"/>
        <v>0</v>
      </c>
      <c r="N110" s="184">
        <f t="shared" si="41"/>
        <v>0</v>
      </c>
      <c r="O110" s="184">
        <f t="shared" si="41"/>
        <v>0</v>
      </c>
      <c r="P110" s="184">
        <f t="shared" si="41"/>
        <v>0</v>
      </c>
      <c r="Q110" s="184">
        <f t="shared" si="41"/>
        <v>0</v>
      </c>
      <c r="R110" s="184">
        <f t="shared" si="41"/>
        <v>0</v>
      </c>
      <c r="S110" s="184">
        <f t="shared" si="41"/>
        <v>0</v>
      </c>
      <c r="T110" s="184">
        <f t="shared" si="41"/>
        <v>0</v>
      </c>
      <c r="U110" s="184">
        <f t="shared" si="41"/>
        <v>0</v>
      </c>
      <c r="V110" s="184">
        <f t="shared" si="41"/>
        <v>0</v>
      </c>
      <c r="W110" s="184">
        <f t="shared" si="41"/>
        <v>0</v>
      </c>
      <c r="X110" s="184">
        <f t="shared" si="41"/>
        <v>0</v>
      </c>
      <c r="Y110" s="184">
        <f t="shared" si="37"/>
        <v>0</v>
      </c>
    </row>
    <row r="111" spans="2:35" s="75" customFormat="1">
      <c r="B111" s="177">
        <v>6</v>
      </c>
      <c r="C111" s="184">
        <f t="shared" ref="C111:X111" si="42">IF($Y94=0,0,$Y36*C94/$Y94)</f>
        <v>0</v>
      </c>
      <c r="D111" s="184">
        <f t="shared" si="42"/>
        <v>0</v>
      </c>
      <c r="E111" s="184">
        <f t="shared" si="42"/>
        <v>0</v>
      </c>
      <c r="F111" s="184">
        <f t="shared" si="42"/>
        <v>0</v>
      </c>
      <c r="G111" s="184">
        <f t="shared" si="42"/>
        <v>0</v>
      </c>
      <c r="H111" s="184">
        <f t="shared" si="42"/>
        <v>0</v>
      </c>
      <c r="I111" s="184">
        <f t="shared" si="42"/>
        <v>0</v>
      </c>
      <c r="J111" s="184">
        <f t="shared" si="42"/>
        <v>0</v>
      </c>
      <c r="K111" s="184">
        <f t="shared" si="42"/>
        <v>0</v>
      </c>
      <c r="L111" s="184">
        <f t="shared" si="42"/>
        <v>0</v>
      </c>
      <c r="M111" s="184">
        <f t="shared" si="42"/>
        <v>0</v>
      </c>
      <c r="N111" s="184">
        <f t="shared" si="42"/>
        <v>0</v>
      </c>
      <c r="O111" s="184">
        <f t="shared" si="42"/>
        <v>0</v>
      </c>
      <c r="P111" s="184">
        <f t="shared" si="42"/>
        <v>0</v>
      </c>
      <c r="Q111" s="184">
        <f t="shared" si="42"/>
        <v>0</v>
      </c>
      <c r="R111" s="184">
        <f t="shared" si="42"/>
        <v>0</v>
      </c>
      <c r="S111" s="184">
        <f t="shared" si="42"/>
        <v>0</v>
      </c>
      <c r="T111" s="184">
        <f t="shared" si="42"/>
        <v>0</v>
      </c>
      <c r="U111" s="184">
        <f t="shared" si="42"/>
        <v>0</v>
      </c>
      <c r="V111" s="184">
        <f t="shared" si="42"/>
        <v>0</v>
      </c>
      <c r="W111" s="184">
        <f t="shared" si="42"/>
        <v>0</v>
      </c>
      <c r="X111" s="184">
        <f t="shared" si="42"/>
        <v>0</v>
      </c>
      <c r="Y111" s="184">
        <f t="shared" si="37"/>
        <v>0</v>
      </c>
    </row>
    <row r="112" spans="2:35" s="75" customFormat="1">
      <c r="B112" s="177">
        <v>7</v>
      </c>
      <c r="C112" s="184">
        <f t="shared" ref="C112:X112" si="43">IF($Y95=0,0,$Y37*C95/$Y95)</f>
        <v>0</v>
      </c>
      <c r="D112" s="184">
        <f t="shared" si="43"/>
        <v>0</v>
      </c>
      <c r="E112" s="184">
        <f t="shared" si="43"/>
        <v>0</v>
      </c>
      <c r="F112" s="184">
        <f t="shared" si="43"/>
        <v>0</v>
      </c>
      <c r="G112" s="184">
        <f t="shared" si="43"/>
        <v>0</v>
      </c>
      <c r="H112" s="184">
        <f t="shared" si="43"/>
        <v>0</v>
      </c>
      <c r="I112" s="184">
        <f t="shared" si="43"/>
        <v>0</v>
      </c>
      <c r="J112" s="184">
        <f t="shared" si="43"/>
        <v>0</v>
      </c>
      <c r="K112" s="184">
        <f t="shared" si="43"/>
        <v>0</v>
      </c>
      <c r="L112" s="184">
        <f t="shared" si="43"/>
        <v>0</v>
      </c>
      <c r="M112" s="184">
        <f t="shared" si="43"/>
        <v>0</v>
      </c>
      <c r="N112" s="184">
        <f t="shared" si="43"/>
        <v>0</v>
      </c>
      <c r="O112" s="184">
        <f t="shared" si="43"/>
        <v>0</v>
      </c>
      <c r="P112" s="184">
        <f t="shared" si="43"/>
        <v>0</v>
      </c>
      <c r="Q112" s="184">
        <f t="shared" si="43"/>
        <v>0</v>
      </c>
      <c r="R112" s="184">
        <f t="shared" si="43"/>
        <v>0</v>
      </c>
      <c r="S112" s="184">
        <f t="shared" si="43"/>
        <v>0</v>
      </c>
      <c r="T112" s="184">
        <f t="shared" si="43"/>
        <v>0</v>
      </c>
      <c r="U112" s="184">
        <f t="shared" si="43"/>
        <v>0</v>
      </c>
      <c r="V112" s="184">
        <f t="shared" si="43"/>
        <v>0</v>
      </c>
      <c r="W112" s="184">
        <f t="shared" si="43"/>
        <v>0</v>
      </c>
      <c r="X112" s="184">
        <f t="shared" si="43"/>
        <v>0</v>
      </c>
      <c r="Y112" s="184">
        <f t="shared" si="37"/>
        <v>0</v>
      </c>
    </row>
    <row r="113" spans="2:35" s="75" customFormat="1">
      <c r="B113" s="177">
        <v>8</v>
      </c>
      <c r="C113" s="184">
        <f t="shared" ref="C113:X113" si="44">IF($Y96=0,0,$Y38*C96/$Y96)</f>
        <v>0</v>
      </c>
      <c r="D113" s="184">
        <f t="shared" si="44"/>
        <v>0</v>
      </c>
      <c r="E113" s="184">
        <f t="shared" si="44"/>
        <v>0</v>
      </c>
      <c r="F113" s="184">
        <f t="shared" si="44"/>
        <v>0</v>
      </c>
      <c r="G113" s="184">
        <f t="shared" si="44"/>
        <v>0</v>
      </c>
      <c r="H113" s="184">
        <f t="shared" si="44"/>
        <v>0</v>
      </c>
      <c r="I113" s="184">
        <f t="shared" si="44"/>
        <v>0</v>
      </c>
      <c r="J113" s="184">
        <f t="shared" si="44"/>
        <v>0</v>
      </c>
      <c r="K113" s="184">
        <f t="shared" si="44"/>
        <v>0</v>
      </c>
      <c r="L113" s="184">
        <f t="shared" si="44"/>
        <v>0</v>
      </c>
      <c r="M113" s="184">
        <f t="shared" si="44"/>
        <v>0</v>
      </c>
      <c r="N113" s="184">
        <f t="shared" si="44"/>
        <v>0</v>
      </c>
      <c r="O113" s="184">
        <f t="shared" si="44"/>
        <v>0</v>
      </c>
      <c r="P113" s="184">
        <f t="shared" si="44"/>
        <v>0</v>
      </c>
      <c r="Q113" s="184">
        <f t="shared" si="44"/>
        <v>0</v>
      </c>
      <c r="R113" s="184">
        <f t="shared" si="44"/>
        <v>0</v>
      </c>
      <c r="S113" s="184">
        <f t="shared" si="44"/>
        <v>0</v>
      </c>
      <c r="T113" s="184">
        <f t="shared" si="44"/>
        <v>0</v>
      </c>
      <c r="U113" s="184">
        <f t="shared" si="44"/>
        <v>0</v>
      </c>
      <c r="V113" s="184">
        <f t="shared" si="44"/>
        <v>0</v>
      </c>
      <c r="W113" s="184">
        <f t="shared" si="44"/>
        <v>0</v>
      </c>
      <c r="X113" s="184">
        <f t="shared" si="44"/>
        <v>0</v>
      </c>
      <c r="Y113" s="184">
        <f t="shared" si="37"/>
        <v>0</v>
      </c>
    </row>
    <row r="114" spans="2:35" s="75" customFormat="1">
      <c r="B114" s="177">
        <v>9</v>
      </c>
      <c r="C114" s="184">
        <f t="shared" ref="C114:X114" si="45">IF($Y97=0,0,$Y39*C97/$Y97)</f>
        <v>0</v>
      </c>
      <c r="D114" s="184">
        <f t="shared" si="45"/>
        <v>0</v>
      </c>
      <c r="E114" s="184">
        <f t="shared" si="45"/>
        <v>0</v>
      </c>
      <c r="F114" s="184">
        <f t="shared" si="45"/>
        <v>0</v>
      </c>
      <c r="G114" s="184">
        <f t="shared" si="45"/>
        <v>0</v>
      </c>
      <c r="H114" s="184">
        <f t="shared" si="45"/>
        <v>0</v>
      </c>
      <c r="I114" s="184">
        <f t="shared" si="45"/>
        <v>0</v>
      </c>
      <c r="J114" s="184">
        <f t="shared" si="45"/>
        <v>0</v>
      </c>
      <c r="K114" s="184">
        <f t="shared" si="45"/>
        <v>0</v>
      </c>
      <c r="L114" s="184">
        <f t="shared" si="45"/>
        <v>0</v>
      </c>
      <c r="M114" s="184">
        <f t="shared" si="45"/>
        <v>0</v>
      </c>
      <c r="N114" s="184">
        <f t="shared" si="45"/>
        <v>0</v>
      </c>
      <c r="O114" s="184">
        <f t="shared" si="45"/>
        <v>0</v>
      </c>
      <c r="P114" s="184">
        <f t="shared" si="45"/>
        <v>0</v>
      </c>
      <c r="Q114" s="184">
        <f t="shared" si="45"/>
        <v>0</v>
      </c>
      <c r="R114" s="184">
        <f t="shared" si="45"/>
        <v>0</v>
      </c>
      <c r="S114" s="184">
        <f t="shared" si="45"/>
        <v>0</v>
      </c>
      <c r="T114" s="184">
        <f t="shared" si="45"/>
        <v>0</v>
      </c>
      <c r="U114" s="184">
        <f t="shared" si="45"/>
        <v>0</v>
      </c>
      <c r="V114" s="184">
        <f t="shared" si="45"/>
        <v>0</v>
      </c>
      <c r="W114" s="184">
        <f t="shared" si="45"/>
        <v>0</v>
      </c>
      <c r="X114" s="184">
        <f t="shared" si="45"/>
        <v>0</v>
      </c>
      <c r="Y114" s="184">
        <f t="shared" si="37"/>
        <v>0</v>
      </c>
    </row>
    <row r="115" spans="2:35" s="75" customFormat="1">
      <c r="B115" s="177">
        <v>10</v>
      </c>
      <c r="C115" s="184">
        <f t="shared" ref="C115:X115" si="46">IF($Y98=0,0,$Y40*C98/$Y98)</f>
        <v>0</v>
      </c>
      <c r="D115" s="184">
        <f t="shared" si="46"/>
        <v>0</v>
      </c>
      <c r="E115" s="184">
        <f t="shared" si="46"/>
        <v>0</v>
      </c>
      <c r="F115" s="184">
        <f t="shared" si="46"/>
        <v>0</v>
      </c>
      <c r="G115" s="184">
        <f t="shared" si="46"/>
        <v>0</v>
      </c>
      <c r="H115" s="184">
        <f t="shared" si="46"/>
        <v>0</v>
      </c>
      <c r="I115" s="184">
        <f t="shared" si="46"/>
        <v>0</v>
      </c>
      <c r="J115" s="184">
        <f t="shared" si="46"/>
        <v>0</v>
      </c>
      <c r="K115" s="184">
        <f t="shared" si="46"/>
        <v>0</v>
      </c>
      <c r="L115" s="184">
        <f t="shared" si="46"/>
        <v>0</v>
      </c>
      <c r="M115" s="184">
        <f t="shared" si="46"/>
        <v>0</v>
      </c>
      <c r="N115" s="184">
        <f t="shared" si="46"/>
        <v>0</v>
      </c>
      <c r="O115" s="184">
        <f t="shared" si="46"/>
        <v>0</v>
      </c>
      <c r="P115" s="184">
        <f t="shared" si="46"/>
        <v>0</v>
      </c>
      <c r="Q115" s="184">
        <f t="shared" si="46"/>
        <v>0</v>
      </c>
      <c r="R115" s="184">
        <f t="shared" si="46"/>
        <v>0</v>
      </c>
      <c r="S115" s="184">
        <f t="shared" si="46"/>
        <v>0</v>
      </c>
      <c r="T115" s="184">
        <f t="shared" si="46"/>
        <v>0</v>
      </c>
      <c r="U115" s="184">
        <f t="shared" si="46"/>
        <v>0</v>
      </c>
      <c r="V115" s="184">
        <f t="shared" si="46"/>
        <v>0</v>
      </c>
      <c r="W115" s="184">
        <f t="shared" si="46"/>
        <v>0</v>
      </c>
      <c r="X115" s="184">
        <f t="shared" si="46"/>
        <v>0</v>
      </c>
      <c r="Y115" s="184">
        <f t="shared" si="37"/>
        <v>0</v>
      </c>
    </row>
    <row r="116" spans="2:35" s="75" customFormat="1" ht="33.75">
      <c r="B116" s="257" t="s">
        <v>521</v>
      </c>
      <c r="C116" s="184">
        <f t="shared" ref="C116:X116" si="47">SUM(C106:C115)</f>
        <v>0</v>
      </c>
      <c r="D116" s="184">
        <f t="shared" si="47"/>
        <v>0</v>
      </c>
      <c r="E116" s="184">
        <f t="shared" si="47"/>
        <v>0</v>
      </c>
      <c r="F116" s="184">
        <f t="shared" si="47"/>
        <v>0</v>
      </c>
      <c r="G116" s="184">
        <f t="shared" si="47"/>
        <v>0</v>
      </c>
      <c r="H116" s="184">
        <f t="shared" si="47"/>
        <v>0</v>
      </c>
      <c r="I116" s="184">
        <f t="shared" si="47"/>
        <v>0</v>
      </c>
      <c r="J116" s="184">
        <f t="shared" si="47"/>
        <v>0</v>
      </c>
      <c r="K116" s="184">
        <f t="shared" si="47"/>
        <v>0</v>
      </c>
      <c r="L116" s="184">
        <f t="shared" si="47"/>
        <v>0</v>
      </c>
      <c r="M116" s="184">
        <f t="shared" si="47"/>
        <v>0</v>
      </c>
      <c r="N116" s="184">
        <f t="shared" si="47"/>
        <v>0</v>
      </c>
      <c r="O116" s="184">
        <f t="shared" si="47"/>
        <v>0</v>
      </c>
      <c r="P116" s="184">
        <f t="shared" si="47"/>
        <v>0</v>
      </c>
      <c r="Q116" s="184">
        <f t="shared" si="47"/>
        <v>0</v>
      </c>
      <c r="R116" s="184">
        <f t="shared" si="47"/>
        <v>0</v>
      </c>
      <c r="S116" s="184">
        <f t="shared" si="47"/>
        <v>0</v>
      </c>
      <c r="T116" s="184">
        <f t="shared" si="47"/>
        <v>0</v>
      </c>
      <c r="U116" s="184">
        <f t="shared" si="47"/>
        <v>0</v>
      </c>
      <c r="V116" s="184">
        <f t="shared" si="47"/>
        <v>0</v>
      </c>
      <c r="W116" s="184">
        <f t="shared" si="47"/>
        <v>0</v>
      </c>
      <c r="X116" s="184">
        <f t="shared" si="47"/>
        <v>0</v>
      </c>
      <c r="Y116" s="185">
        <f t="shared" si="37"/>
        <v>0</v>
      </c>
      <c r="Z116" s="80"/>
    </row>
    <row r="117" spans="2:35" s="75" customFormat="1">
      <c r="B117" s="124"/>
      <c r="C117" s="125"/>
      <c r="D117" s="125"/>
      <c r="E117" s="125"/>
      <c r="F117" s="125"/>
      <c r="G117" s="125"/>
      <c r="H117" s="125"/>
      <c r="I117" s="125"/>
      <c r="J117" s="125"/>
      <c r="K117" s="125"/>
      <c r="L117" s="125"/>
      <c r="M117" s="125"/>
      <c r="N117" s="125"/>
      <c r="O117" s="125"/>
      <c r="P117" s="125"/>
      <c r="Q117" s="125"/>
      <c r="R117" s="125"/>
      <c r="S117" s="125"/>
      <c r="T117" s="125"/>
      <c r="U117" s="125"/>
      <c r="V117" s="125"/>
      <c r="W117" s="125"/>
      <c r="X117" s="77"/>
      <c r="Y117" s="77"/>
      <c r="Z117" s="77"/>
      <c r="AA117" s="77"/>
      <c r="AB117" s="77"/>
      <c r="AC117" s="77"/>
      <c r="AD117" s="77"/>
      <c r="AE117" s="79"/>
      <c r="AF117" s="80"/>
      <c r="AH117" s="80"/>
      <c r="AI117" s="80"/>
    </row>
    <row r="118" spans="2:35" s="132" customFormat="1">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row>
    <row r="119" spans="2:35" s="132" customFormat="1">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row>
    <row r="120" spans="2:35" s="132" customFormat="1">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row>
    <row r="121" spans="2:35" s="132" customFormat="1">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row>
    <row r="122" spans="2:35" s="132" customFormat="1">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row>
    <row r="123" spans="2:35" s="132" customFormat="1">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row>
    <row r="124" spans="2:35" s="132" customFormat="1">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row>
    <row r="125" spans="2:35" s="132" customFormat="1">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row>
    <row r="126" spans="2:35" s="132" customFormat="1">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row>
    <row r="127" spans="2:35" s="132" customFormat="1">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row>
    <row r="128" spans="2:35" s="132" customFormat="1">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row>
    <row r="129" spans="3:30" s="132" customFormat="1">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row>
    <row r="130" spans="3:30" s="132" customFormat="1">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row>
    <row r="131" spans="3:30" s="132" customFormat="1">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row>
    <row r="132" spans="3:30" s="132" customFormat="1">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row>
    <row r="133" spans="3:30" s="132" customFormat="1">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row>
    <row r="134" spans="3:30" s="132" customFormat="1">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row>
    <row r="135" spans="3:30" s="132" customFormat="1">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row>
    <row r="136" spans="3:30" s="132" customFormat="1">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row>
    <row r="137" spans="3:30" s="132" customFormat="1">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row>
    <row r="138" spans="3:30" s="132" customFormat="1">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row>
    <row r="139" spans="3:30" s="132" customFormat="1">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row>
    <row r="140" spans="3:30" s="132" customFormat="1">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row>
    <row r="141" spans="3:30"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3:30"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3:30"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3:30"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row r="148" spans="3:30" s="132" customFormat="1">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row>
    <row r="149" spans="3:30" s="132" customFormat="1">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row>
    <row r="150" spans="3:30" s="132" customFormat="1">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row>
    <row r="151" spans="3:30" s="132" customFormat="1">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row>
    <row r="152" spans="3:30" s="132" customFormat="1">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row>
    <row r="153" spans="3:30" s="132" customFormat="1">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row>
    <row r="154" spans="3:30" s="132" customFormat="1">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row>
    <row r="155" spans="3:30"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3:30"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3:30"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3:30"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3:30"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3:30"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sheetData>
  <sheetProtection sheet="1" objects="1" scenarios="1"/>
  <mergeCells count="23">
    <mergeCell ref="B86:W86"/>
    <mergeCell ref="B103:W103"/>
    <mergeCell ref="B28:B30"/>
    <mergeCell ref="Y29:Y30"/>
    <mergeCell ref="B53:W53"/>
    <mergeCell ref="B69:W69"/>
    <mergeCell ref="B41:X41"/>
    <mergeCell ref="A1:W1"/>
    <mergeCell ref="B23:G23"/>
    <mergeCell ref="H23:N23"/>
    <mergeCell ref="O23:W23"/>
    <mergeCell ref="H22:N22"/>
    <mergeCell ref="H19:N19"/>
    <mergeCell ref="B19:G19"/>
    <mergeCell ref="O19:W19"/>
    <mergeCell ref="O20:W20"/>
    <mergeCell ref="O21:W21"/>
    <mergeCell ref="O22:W22"/>
    <mergeCell ref="B22:G22"/>
    <mergeCell ref="H20:N20"/>
    <mergeCell ref="H21:N21"/>
    <mergeCell ref="B21:G21"/>
    <mergeCell ref="B20:G20"/>
  </mergeCells>
  <phoneticPr fontId="4"/>
  <pageMargins left="0.39370078740157483" right="0.39370078740157483" top="0.55118110236220474" bottom="0.6692913385826772" header="0.31496062992125984" footer="0.51181102362204722"/>
  <pageSetup paperSize="8" scale="75" fitToHeight="0" orientation="portrait" r:id="rId1"/>
  <headerFooter alignWithMargins="0">
    <oddFooter>&amp;C&amp;A&amp;P</oddFooter>
  </headerFooter>
  <rowBreaks count="2" manualBreakCount="2">
    <brk id="48" max="23" man="1"/>
    <brk id="116" max="35"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AI251"/>
  <sheetViews>
    <sheetView showGridLines="0" zoomScaleNormal="100" zoomScaleSheetLayoutView="50" workbookViewId="0">
      <selection activeCell="A2" sqref="A2"/>
    </sheetView>
  </sheetViews>
  <sheetFormatPr defaultRowHeight="12"/>
  <cols>
    <col min="1" max="1" width="5.5" style="132" customWidth="1"/>
    <col min="2" max="2" width="12.125" style="38" customWidth="1"/>
    <col min="3" max="24" width="7.5" style="134" customWidth="1"/>
    <col min="25" max="28" width="10.625" style="134" customWidth="1"/>
    <col min="29" max="30" width="5" style="134" customWidth="1"/>
    <col min="31" max="37" width="7.75" style="38" customWidth="1"/>
    <col min="38" max="38" width="9.5" style="38" customWidth="1"/>
    <col min="39" max="16384" width="9" style="38"/>
  </cols>
  <sheetData>
    <row r="1" spans="1:30" s="48" customFormat="1" ht="21">
      <c r="A1" s="647" t="s">
        <v>1048</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18" customHeight="1">
      <c r="A12" s="15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18"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18" customHeight="1">
      <c r="A14" s="151"/>
      <c r="C14" s="61"/>
      <c r="D14" s="61"/>
      <c r="E14" s="61"/>
      <c r="F14" s="61"/>
      <c r="G14" s="61"/>
      <c r="H14" s="61"/>
      <c r="I14" s="61"/>
      <c r="J14" s="61"/>
      <c r="K14" s="61"/>
      <c r="L14" s="61"/>
      <c r="M14" s="61"/>
      <c r="N14" s="61"/>
      <c r="O14" s="61"/>
      <c r="P14" s="61"/>
      <c r="S14" s="61"/>
      <c r="T14" s="61"/>
      <c r="U14" s="61"/>
      <c r="V14" s="61"/>
      <c r="W14" s="61"/>
      <c r="X14" s="61"/>
      <c r="Y14" s="61"/>
      <c r="Z14" s="61"/>
      <c r="AA14" s="61"/>
      <c r="AB14" s="61"/>
      <c r="AC14" s="61"/>
      <c r="AD14" s="61"/>
    </row>
    <row r="15" spans="1:30" s="60" customFormat="1" ht="21.75" customHeight="1">
      <c r="A15" s="15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s="60" customFormat="1" ht="3"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571" t="s">
        <v>1304</v>
      </c>
      <c r="C19" s="571"/>
      <c r="D19" s="571"/>
      <c r="E19" s="571"/>
      <c r="F19" s="571"/>
      <c r="G19" s="571"/>
      <c r="H19" s="724" t="s">
        <v>1769</v>
      </c>
      <c r="I19" s="724"/>
      <c r="J19" s="724"/>
      <c r="K19" s="724"/>
      <c r="L19" s="724"/>
      <c r="M19" s="724"/>
      <c r="N19" s="724"/>
      <c r="O19" s="724" t="s">
        <v>1768</v>
      </c>
      <c r="P19" s="724"/>
      <c r="Q19" s="724"/>
      <c r="R19" s="724"/>
      <c r="S19" s="724"/>
      <c r="T19" s="724"/>
      <c r="U19" s="724"/>
      <c r="V19" s="724"/>
      <c r="W19" s="724"/>
      <c r="X19" s="61"/>
    </row>
    <row r="20" spans="1:30" s="60" customFormat="1" ht="21.75" customHeight="1">
      <c r="A20" s="151"/>
      <c r="B20" s="557" t="s">
        <v>1211</v>
      </c>
      <c r="C20" s="557"/>
      <c r="D20" s="557"/>
      <c r="E20" s="557"/>
      <c r="F20" s="557"/>
      <c r="G20" s="557"/>
      <c r="H20" s="717" t="s">
        <v>1770</v>
      </c>
      <c r="I20" s="718"/>
      <c r="J20" s="718"/>
      <c r="K20" s="718"/>
      <c r="L20" s="718"/>
      <c r="M20" s="718"/>
      <c r="N20" s="718"/>
      <c r="O20" s="717" t="s">
        <v>485</v>
      </c>
      <c r="P20" s="717"/>
      <c r="Q20" s="717"/>
      <c r="R20" s="717"/>
      <c r="S20" s="717"/>
      <c r="T20" s="717"/>
      <c r="U20" s="717"/>
      <c r="V20" s="717"/>
      <c r="W20" s="717"/>
      <c r="X20" s="61"/>
    </row>
    <row r="21" spans="1:30" s="60" customFormat="1" ht="21.75" customHeight="1">
      <c r="A21" s="151"/>
      <c r="B21" s="557" t="s">
        <v>1212</v>
      </c>
      <c r="C21" s="557"/>
      <c r="D21" s="557"/>
      <c r="E21" s="557"/>
      <c r="F21" s="557"/>
      <c r="G21" s="557"/>
      <c r="H21" s="717" t="s">
        <v>1770</v>
      </c>
      <c r="I21" s="718"/>
      <c r="J21" s="718"/>
      <c r="K21" s="718"/>
      <c r="L21" s="718"/>
      <c r="M21" s="718"/>
      <c r="N21" s="718"/>
      <c r="O21" s="717" t="s">
        <v>485</v>
      </c>
      <c r="P21" s="717"/>
      <c r="Q21" s="717"/>
      <c r="R21" s="717"/>
      <c r="S21" s="717"/>
      <c r="T21" s="717"/>
      <c r="U21" s="717"/>
      <c r="V21" s="717"/>
      <c r="W21" s="717"/>
      <c r="X21" s="61"/>
    </row>
    <row r="22" spans="1:30" s="60" customFormat="1" ht="21.75" customHeight="1">
      <c r="A22" s="151"/>
      <c r="B22" s="557" t="s">
        <v>719</v>
      </c>
      <c r="C22" s="557"/>
      <c r="D22" s="557"/>
      <c r="E22" s="557"/>
      <c r="F22" s="557"/>
      <c r="G22" s="557"/>
      <c r="H22" s="717" t="s">
        <v>1782</v>
      </c>
      <c r="I22" s="718"/>
      <c r="J22" s="718"/>
      <c r="K22" s="718"/>
      <c r="L22" s="718"/>
      <c r="M22" s="718"/>
      <c r="N22" s="718"/>
      <c r="O22" s="717" t="s">
        <v>1171</v>
      </c>
      <c r="P22" s="717"/>
      <c r="Q22" s="717"/>
      <c r="R22" s="717"/>
      <c r="S22" s="717"/>
      <c r="T22" s="717"/>
      <c r="U22" s="717"/>
      <c r="V22" s="717"/>
      <c r="W22" s="717"/>
      <c r="X22" s="61"/>
    </row>
    <row r="23" spans="1:30" s="60" customFormat="1" ht="17.25" customHeight="1">
      <c r="A23" s="151"/>
      <c r="B23" s="65"/>
      <c r="C23" s="65"/>
      <c r="D23" s="65"/>
      <c r="E23" s="65"/>
      <c r="F23" s="65"/>
      <c r="G23" s="65"/>
      <c r="H23" s="66"/>
      <c r="I23" s="67"/>
      <c r="J23" s="67"/>
      <c r="K23" s="67"/>
      <c r="L23" s="67"/>
      <c r="M23" s="67"/>
      <c r="N23" s="67"/>
      <c r="O23" s="66"/>
      <c r="P23" s="66"/>
      <c r="Q23" s="66"/>
      <c r="R23" s="66"/>
      <c r="S23" s="66"/>
      <c r="T23" s="66"/>
      <c r="U23" s="66"/>
      <c r="V23" s="66"/>
      <c r="W23" s="66"/>
      <c r="X23" s="61"/>
    </row>
    <row r="24" spans="1:30" s="60" customFormat="1" ht="18" customHeight="1">
      <c r="A24" s="151"/>
      <c r="B24" s="217" t="s">
        <v>1674</v>
      </c>
      <c r="C24" s="217"/>
      <c r="D24" s="217"/>
      <c r="E24" s="217"/>
      <c r="F24" s="217"/>
      <c r="G24" s="217"/>
      <c r="H24" s="217"/>
      <c r="I24" s="217"/>
      <c r="J24" s="217"/>
      <c r="K24" s="217"/>
      <c r="L24" s="217"/>
      <c r="M24" s="151"/>
      <c r="N24" s="151"/>
      <c r="O24" s="151"/>
      <c r="P24" s="151"/>
      <c r="Q24" s="151"/>
      <c r="R24" s="151"/>
      <c r="S24" s="151"/>
      <c r="T24" s="151"/>
      <c r="U24" s="151"/>
      <c r="V24" s="151"/>
      <c r="W24" s="151"/>
      <c r="X24" s="151"/>
      <c r="Y24" s="151"/>
    </row>
    <row r="25" spans="1:30" s="60" customFormat="1" ht="15" customHeight="1">
      <c r="A25" s="151"/>
      <c r="B25" s="249" t="s">
        <v>202</v>
      </c>
      <c r="C25" s="62"/>
      <c r="D25" s="62"/>
      <c r="E25" s="62"/>
      <c r="F25" s="62"/>
      <c r="G25" s="62"/>
      <c r="H25" s="62"/>
      <c r="I25" s="62"/>
      <c r="J25" s="62"/>
      <c r="K25" s="62"/>
      <c r="L25" s="62"/>
      <c r="M25" s="62"/>
      <c r="N25" s="62"/>
      <c r="O25" s="62"/>
      <c r="P25" s="62"/>
      <c r="Q25" s="62"/>
      <c r="R25" s="62"/>
      <c r="S25" s="62"/>
      <c r="T25" s="62"/>
      <c r="U25" s="62"/>
      <c r="V25" s="62"/>
      <c r="W25" s="62"/>
      <c r="X25" s="62"/>
      <c r="Y25" s="62"/>
      <c r="Z25" s="61"/>
      <c r="AA25" s="61"/>
      <c r="AB25" s="61"/>
      <c r="AC25" s="61"/>
      <c r="AD25" s="61"/>
    </row>
    <row r="26" spans="1:30" s="69" customFormat="1" ht="15" customHeight="1">
      <c r="A26" s="213"/>
      <c r="B26" s="734" t="s">
        <v>491</v>
      </c>
      <c r="C26" s="312" t="s">
        <v>1922</v>
      </c>
      <c r="D26" s="313"/>
      <c r="E26" s="313"/>
      <c r="F26" s="313"/>
      <c r="G26" s="313"/>
      <c r="H26" s="313"/>
      <c r="I26" s="313"/>
      <c r="J26" s="313"/>
      <c r="K26" s="313"/>
      <c r="L26" s="313"/>
      <c r="M26" s="313"/>
      <c r="N26" s="313"/>
      <c r="O26" s="313"/>
      <c r="P26" s="313"/>
      <c r="Q26" s="313"/>
      <c r="R26" s="313"/>
      <c r="S26" s="313"/>
      <c r="T26" s="313"/>
      <c r="U26" s="313"/>
      <c r="V26" s="313"/>
      <c r="W26" s="313"/>
      <c r="X26" s="313"/>
      <c r="Y26" s="489" t="s">
        <v>1923</v>
      </c>
    </row>
    <row r="27" spans="1:30" s="69" customFormat="1" ht="12" customHeight="1">
      <c r="A27" s="213"/>
      <c r="B27" s="734"/>
      <c r="C27" s="313" t="s">
        <v>1098</v>
      </c>
      <c r="D27" s="313"/>
      <c r="E27" s="313"/>
      <c r="F27" s="313"/>
      <c r="G27" s="313"/>
      <c r="H27" s="313"/>
      <c r="I27" s="313"/>
      <c r="J27" s="313"/>
      <c r="K27" s="313"/>
      <c r="L27" s="313"/>
      <c r="M27" s="313"/>
      <c r="N27" s="313"/>
      <c r="O27" s="313"/>
      <c r="P27" s="313"/>
      <c r="Q27" s="313"/>
      <c r="R27" s="313"/>
      <c r="S27" s="313"/>
      <c r="T27" s="313"/>
      <c r="U27" s="313"/>
      <c r="V27" s="313"/>
      <c r="W27" s="313"/>
      <c r="X27" s="313"/>
      <c r="Y27" s="970" t="s">
        <v>1428</v>
      </c>
    </row>
    <row r="28" spans="1:30" s="70" customFormat="1" ht="163.5" customHeight="1">
      <c r="A28" s="111"/>
      <c r="B28" s="734"/>
      <c r="C28" s="544" t="str">
        <f>部門費!C3</f>
        <v>①燃やすごみ</v>
      </c>
      <c r="D28" s="544" t="str">
        <f>部門費!D3</f>
        <v>②燃やさないごみ</v>
      </c>
      <c r="E28" s="544" t="str">
        <f>部門費!E3</f>
        <v>③粗大ごみ</v>
      </c>
      <c r="F28" s="544" t="str">
        <f>部門費!F3</f>
        <v>④アルミ缶</v>
      </c>
      <c r="G28" s="544" t="str">
        <f>部門費!G3</f>
        <v>⑤スチール缶</v>
      </c>
      <c r="H28" s="544" t="str">
        <f>部門費!H3</f>
        <v>⑥無色のガラス製の容器</v>
      </c>
      <c r="I28" s="544" t="str">
        <f>部門費!I3</f>
        <v>⑦茶色のガラス製の容器</v>
      </c>
      <c r="J28" s="544" t="str">
        <f>部門費!J3</f>
        <v>⑧その他のガラス製の容器</v>
      </c>
      <c r="K28" s="544" t="str">
        <f>部門費!K3</f>
        <v>⑨リターナブルびん</v>
      </c>
      <c r="L28" s="544" t="str">
        <f>部門費!L3</f>
        <v>⑩ペットボトル</v>
      </c>
      <c r="M28" s="544" t="str">
        <f>部門費!M3</f>
        <v>⑪白色トレイ</v>
      </c>
      <c r="N28" s="544" t="str">
        <f>部門費!N3</f>
        <v>⑫プラスチック製容器包装</v>
      </c>
      <c r="O28" s="544" t="str">
        <f>部門費!O3</f>
        <v>⑬紙製容器包装</v>
      </c>
      <c r="P28" s="544" t="str">
        <f>部門費!P3</f>
        <v>⑭紙パック</v>
      </c>
      <c r="Q28" s="544" t="str">
        <f>部門費!Q3</f>
        <v>⑮段ボール</v>
      </c>
      <c r="R28" s="544" t="str">
        <f>部門費!R3</f>
        <v>⑯古紙</v>
      </c>
      <c r="S28" s="544" t="str">
        <f>部門費!S3</f>
        <v>⑰古布</v>
      </c>
      <c r="T28" s="544" t="str">
        <f>部門費!T3</f>
        <v>⑱生ごみ</v>
      </c>
      <c r="U28" s="544" t="str">
        <f>部門費!U3</f>
        <v>⑲廃油</v>
      </c>
      <c r="V28" s="544" t="str">
        <f>部門費!V3</f>
        <v>⑳小型家電</v>
      </c>
      <c r="W28" s="544" t="str">
        <f>部門費!W3</f>
        <v>㉑その他の資源ごみ</v>
      </c>
      <c r="X28" s="546" t="str">
        <f>部門費!X3</f>
        <v>㉒その他のごみ</v>
      </c>
      <c r="Y28" s="971"/>
    </row>
    <row r="29" spans="1:30" s="69" customFormat="1" ht="15" customHeight="1">
      <c r="A29" s="213"/>
      <c r="B29" s="312">
        <v>1</v>
      </c>
      <c r="C29" s="385" t="str">
        <f>IF('[1]33'!C10="","",'[1]33'!C10)</f>
        <v/>
      </c>
      <c r="D29" s="385" t="str">
        <f>IF('[1]33'!D10="","",'[1]33'!D10)</f>
        <v/>
      </c>
      <c r="E29" s="385" t="str">
        <f>IF('[1]33'!E10="","",'[1]33'!E10)</f>
        <v/>
      </c>
      <c r="F29" s="385" t="str">
        <f>IF('[1]33'!F10="","",'[1]33'!F10)</f>
        <v/>
      </c>
      <c r="G29" s="385" t="str">
        <f>IF('[1]33'!G10="","",'[1]33'!G10)</f>
        <v/>
      </c>
      <c r="H29" s="385" t="str">
        <f>IF('[1]33'!H10="","",'[1]33'!H10)</f>
        <v/>
      </c>
      <c r="I29" s="385" t="str">
        <f>IF('[1]33'!I10="","",'[1]33'!I10)</f>
        <v/>
      </c>
      <c r="J29" s="385" t="str">
        <f>IF('[1]33'!J10="","",'[1]33'!J10)</f>
        <v/>
      </c>
      <c r="K29" s="385" t="str">
        <f>IF('[1]33'!K10="","",'[1]33'!K10)</f>
        <v/>
      </c>
      <c r="L29" s="385" t="str">
        <f>IF('[1]33'!L10="","",'[1]33'!L10)</f>
        <v/>
      </c>
      <c r="M29" s="385" t="str">
        <f>IF('[1]33'!M10="","",'[1]33'!M10)</f>
        <v/>
      </c>
      <c r="N29" s="385" t="str">
        <f>IF('[1]33'!N10="","",'[1]33'!N10)</f>
        <v/>
      </c>
      <c r="O29" s="385" t="str">
        <f>IF('[1]33'!O10="","",'[1]33'!O10)</f>
        <v/>
      </c>
      <c r="P29" s="385" t="str">
        <f>IF('[1]33'!P10="","",'[1]33'!P10)</f>
        <v/>
      </c>
      <c r="Q29" s="385" t="str">
        <f>IF('[1]33'!Q10="","",'[1]33'!Q10)</f>
        <v/>
      </c>
      <c r="R29" s="385" t="str">
        <f>IF('[1]33'!R10="","",'[1]33'!R10)</f>
        <v/>
      </c>
      <c r="S29" s="385" t="str">
        <f>IF('[1]33'!S10="","",'[1]33'!S10)</f>
        <v/>
      </c>
      <c r="T29" s="385" t="str">
        <f>IF('[1]33'!T10="","",'[1]33'!T10)</f>
        <v/>
      </c>
      <c r="U29" s="385" t="str">
        <f>IF('[1]33'!U10="","",'[1]33'!U10)</f>
        <v/>
      </c>
      <c r="V29" s="385" t="str">
        <f>IF('[1]33'!V10="","",'[1]33'!V10)</f>
        <v/>
      </c>
      <c r="W29" s="385" t="str">
        <f>IF('[1]33'!W10="","",'[1]33'!W10)</f>
        <v/>
      </c>
      <c r="X29" s="385" t="str">
        <f>IF('[1]33'!X10="","",'[1]33'!X10)</f>
        <v/>
      </c>
      <c r="Y29" s="387">
        <f>'[1]33'!Y10</f>
        <v>0</v>
      </c>
    </row>
    <row r="30" spans="1:30" s="69" customFormat="1" ht="15" customHeight="1">
      <c r="A30" s="213"/>
      <c r="B30" s="312">
        <v>2</v>
      </c>
      <c r="C30" s="385" t="str">
        <f>IF('[1]33'!C11="","",'[1]33'!C11)</f>
        <v/>
      </c>
      <c r="D30" s="385" t="str">
        <f>IF('[1]33'!D11="","",'[1]33'!D11)</f>
        <v/>
      </c>
      <c r="E30" s="385" t="str">
        <f>IF('[1]33'!E11="","",'[1]33'!E11)</f>
        <v/>
      </c>
      <c r="F30" s="385" t="str">
        <f>IF('[1]33'!F11="","",'[1]33'!F11)</f>
        <v/>
      </c>
      <c r="G30" s="385" t="str">
        <f>IF('[1]33'!G11="","",'[1]33'!G11)</f>
        <v/>
      </c>
      <c r="H30" s="385" t="str">
        <f>IF('[1]33'!H11="","",'[1]33'!H11)</f>
        <v/>
      </c>
      <c r="I30" s="385" t="str">
        <f>IF('[1]33'!I11="","",'[1]33'!I11)</f>
        <v/>
      </c>
      <c r="J30" s="385" t="str">
        <f>IF('[1]33'!J11="","",'[1]33'!J11)</f>
        <v/>
      </c>
      <c r="K30" s="385" t="str">
        <f>IF('[1]33'!K11="","",'[1]33'!K11)</f>
        <v/>
      </c>
      <c r="L30" s="385" t="str">
        <f>IF('[1]33'!L11="","",'[1]33'!L11)</f>
        <v/>
      </c>
      <c r="M30" s="385" t="str">
        <f>IF('[1]33'!M11="","",'[1]33'!M11)</f>
        <v/>
      </c>
      <c r="N30" s="385" t="str">
        <f>IF('[1]33'!N11="","",'[1]33'!N11)</f>
        <v/>
      </c>
      <c r="O30" s="385" t="str">
        <f>IF('[1]33'!O11="","",'[1]33'!O11)</f>
        <v/>
      </c>
      <c r="P30" s="385" t="str">
        <f>IF('[1]33'!P11="","",'[1]33'!P11)</f>
        <v/>
      </c>
      <c r="Q30" s="385" t="str">
        <f>IF('[1]33'!Q11="","",'[1]33'!Q11)</f>
        <v/>
      </c>
      <c r="R30" s="385" t="str">
        <f>IF('[1]33'!R11="","",'[1]33'!R11)</f>
        <v/>
      </c>
      <c r="S30" s="385" t="str">
        <f>IF('[1]33'!S11="","",'[1]33'!S11)</f>
        <v/>
      </c>
      <c r="T30" s="385" t="str">
        <f>IF('[1]33'!T11="","",'[1]33'!T11)</f>
        <v/>
      </c>
      <c r="U30" s="385" t="str">
        <f>IF('[1]33'!U11="","",'[1]33'!U11)</f>
        <v/>
      </c>
      <c r="V30" s="385" t="str">
        <f>IF('[1]33'!V11="","",'[1]33'!V11)</f>
        <v/>
      </c>
      <c r="W30" s="385" t="str">
        <f>IF('[1]33'!W11="","",'[1]33'!W11)</f>
        <v/>
      </c>
      <c r="X30" s="385" t="str">
        <f>IF('[1]33'!X11="","",'[1]33'!X11)</f>
        <v/>
      </c>
      <c r="Y30" s="387">
        <f>'[1]33'!Y11</f>
        <v>0</v>
      </c>
    </row>
    <row r="31" spans="1:30" s="69" customFormat="1" ht="15" customHeight="1">
      <c r="A31" s="213"/>
      <c r="B31" s="312">
        <v>3</v>
      </c>
      <c r="C31" s="385" t="str">
        <f>IF('[1]33'!C12="","",'[1]33'!C12)</f>
        <v/>
      </c>
      <c r="D31" s="385" t="str">
        <f>IF('[1]33'!D12="","",'[1]33'!D12)</f>
        <v/>
      </c>
      <c r="E31" s="385" t="str">
        <f>IF('[1]33'!E12="","",'[1]33'!E12)</f>
        <v/>
      </c>
      <c r="F31" s="385" t="str">
        <f>IF('[1]33'!F12="","",'[1]33'!F12)</f>
        <v/>
      </c>
      <c r="G31" s="385" t="str">
        <f>IF('[1]33'!G12="","",'[1]33'!G12)</f>
        <v/>
      </c>
      <c r="H31" s="385" t="str">
        <f>IF('[1]33'!H12="","",'[1]33'!H12)</f>
        <v/>
      </c>
      <c r="I31" s="385" t="str">
        <f>IF('[1]33'!I12="","",'[1]33'!I12)</f>
        <v/>
      </c>
      <c r="J31" s="385" t="str">
        <f>IF('[1]33'!J12="","",'[1]33'!J12)</f>
        <v/>
      </c>
      <c r="K31" s="385" t="str">
        <f>IF('[1]33'!K12="","",'[1]33'!K12)</f>
        <v/>
      </c>
      <c r="L31" s="385" t="str">
        <f>IF('[1]33'!L12="","",'[1]33'!L12)</f>
        <v/>
      </c>
      <c r="M31" s="385" t="str">
        <f>IF('[1]33'!M12="","",'[1]33'!M12)</f>
        <v/>
      </c>
      <c r="N31" s="385" t="str">
        <f>IF('[1]33'!N12="","",'[1]33'!N12)</f>
        <v/>
      </c>
      <c r="O31" s="385" t="str">
        <f>IF('[1]33'!O12="","",'[1]33'!O12)</f>
        <v/>
      </c>
      <c r="P31" s="385" t="str">
        <f>IF('[1]33'!P12="","",'[1]33'!P12)</f>
        <v/>
      </c>
      <c r="Q31" s="385" t="str">
        <f>IF('[1]33'!Q12="","",'[1]33'!Q12)</f>
        <v/>
      </c>
      <c r="R31" s="385" t="str">
        <f>IF('[1]33'!R12="","",'[1]33'!R12)</f>
        <v/>
      </c>
      <c r="S31" s="385" t="str">
        <f>IF('[1]33'!S12="","",'[1]33'!S12)</f>
        <v/>
      </c>
      <c r="T31" s="385" t="str">
        <f>IF('[1]33'!T12="","",'[1]33'!T12)</f>
        <v/>
      </c>
      <c r="U31" s="385" t="str">
        <f>IF('[1]33'!U12="","",'[1]33'!U12)</f>
        <v/>
      </c>
      <c r="V31" s="385" t="str">
        <f>IF('[1]33'!V12="","",'[1]33'!V12)</f>
        <v/>
      </c>
      <c r="W31" s="385" t="str">
        <f>IF('[1]33'!W12="","",'[1]33'!W12)</f>
        <v/>
      </c>
      <c r="X31" s="385" t="str">
        <f>IF('[1]33'!X12="","",'[1]33'!X12)</f>
        <v/>
      </c>
      <c r="Y31" s="387">
        <f>'[1]33'!Y12</f>
        <v>0</v>
      </c>
    </row>
    <row r="32" spans="1:30" s="69" customFormat="1" ht="15" customHeight="1">
      <c r="A32" s="213"/>
      <c r="B32" s="312">
        <v>4</v>
      </c>
      <c r="C32" s="385" t="str">
        <f>IF('[1]33'!C13="","",'[1]33'!C13)</f>
        <v/>
      </c>
      <c r="D32" s="385" t="str">
        <f>IF('[1]33'!D13="","",'[1]33'!D13)</f>
        <v/>
      </c>
      <c r="E32" s="385" t="str">
        <f>IF('[1]33'!E13="","",'[1]33'!E13)</f>
        <v/>
      </c>
      <c r="F32" s="385" t="str">
        <f>IF('[1]33'!F13="","",'[1]33'!F13)</f>
        <v/>
      </c>
      <c r="G32" s="385" t="str">
        <f>IF('[1]33'!G13="","",'[1]33'!G13)</f>
        <v/>
      </c>
      <c r="H32" s="385" t="str">
        <f>IF('[1]33'!H13="","",'[1]33'!H13)</f>
        <v/>
      </c>
      <c r="I32" s="385" t="str">
        <f>IF('[1]33'!I13="","",'[1]33'!I13)</f>
        <v/>
      </c>
      <c r="J32" s="385" t="str">
        <f>IF('[1]33'!J13="","",'[1]33'!J13)</f>
        <v/>
      </c>
      <c r="K32" s="385" t="str">
        <f>IF('[1]33'!K13="","",'[1]33'!K13)</f>
        <v/>
      </c>
      <c r="L32" s="385" t="str">
        <f>IF('[1]33'!L13="","",'[1]33'!L13)</f>
        <v/>
      </c>
      <c r="M32" s="385" t="str">
        <f>IF('[1]33'!M13="","",'[1]33'!M13)</f>
        <v/>
      </c>
      <c r="N32" s="385" t="str">
        <f>IF('[1]33'!N13="","",'[1]33'!N13)</f>
        <v/>
      </c>
      <c r="O32" s="385" t="str">
        <f>IF('[1]33'!O13="","",'[1]33'!O13)</f>
        <v/>
      </c>
      <c r="P32" s="385" t="str">
        <f>IF('[1]33'!P13="","",'[1]33'!P13)</f>
        <v/>
      </c>
      <c r="Q32" s="385" t="str">
        <f>IF('[1]33'!Q13="","",'[1]33'!Q13)</f>
        <v/>
      </c>
      <c r="R32" s="385" t="str">
        <f>IF('[1]33'!R13="","",'[1]33'!R13)</f>
        <v/>
      </c>
      <c r="S32" s="385" t="str">
        <f>IF('[1]33'!S13="","",'[1]33'!S13)</f>
        <v/>
      </c>
      <c r="T32" s="385" t="str">
        <f>IF('[1]33'!T13="","",'[1]33'!T13)</f>
        <v/>
      </c>
      <c r="U32" s="385" t="str">
        <f>IF('[1]33'!U13="","",'[1]33'!U13)</f>
        <v/>
      </c>
      <c r="V32" s="385" t="str">
        <f>IF('[1]33'!V13="","",'[1]33'!V13)</f>
        <v/>
      </c>
      <c r="W32" s="385" t="str">
        <f>IF('[1]33'!W13="","",'[1]33'!W13)</f>
        <v/>
      </c>
      <c r="X32" s="385" t="str">
        <f>IF('[1]33'!X13="","",'[1]33'!X13)</f>
        <v/>
      </c>
      <c r="Y32" s="387">
        <f>'[1]33'!Y13</f>
        <v>0</v>
      </c>
    </row>
    <row r="33" spans="1:30" s="69" customFormat="1" ht="15" customHeight="1">
      <c r="A33" s="213"/>
      <c r="B33" s="312">
        <v>5</v>
      </c>
      <c r="C33" s="385" t="str">
        <f>IF('[1]33'!C14="","",'[1]33'!C14)</f>
        <v/>
      </c>
      <c r="D33" s="385" t="str">
        <f>IF('[1]33'!D14="","",'[1]33'!D14)</f>
        <v/>
      </c>
      <c r="E33" s="385" t="str">
        <f>IF('[1]33'!E14="","",'[1]33'!E14)</f>
        <v/>
      </c>
      <c r="F33" s="385" t="str">
        <f>IF('[1]33'!F14="","",'[1]33'!F14)</f>
        <v/>
      </c>
      <c r="G33" s="385" t="str">
        <f>IF('[1]33'!G14="","",'[1]33'!G14)</f>
        <v/>
      </c>
      <c r="H33" s="385" t="str">
        <f>IF('[1]33'!H14="","",'[1]33'!H14)</f>
        <v/>
      </c>
      <c r="I33" s="385" t="str">
        <f>IF('[1]33'!I14="","",'[1]33'!I14)</f>
        <v/>
      </c>
      <c r="J33" s="385" t="str">
        <f>IF('[1]33'!J14="","",'[1]33'!J14)</f>
        <v/>
      </c>
      <c r="K33" s="385" t="str">
        <f>IF('[1]33'!K14="","",'[1]33'!K14)</f>
        <v/>
      </c>
      <c r="L33" s="385" t="str">
        <f>IF('[1]33'!L14="","",'[1]33'!L14)</f>
        <v/>
      </c>
      <c r="M33" s="385" t="str">
        <f>IF('[1]33'!M14="","",'[1]33'!M14)</f>
        <v/>
      </c>
      <c r="N33" s="385" t="str">
        <f>IF('[1]33'!N14="","",'[1]33'!N14)</f>
        <v/>
      </c>
      <c r="O33" s="385" t="str">
        <f>IF('[1]33'!O14="","",'[1]33'!O14)</f>
        <v/>
      </c>
      <c r="P33" s="385" t="str">
        <f>IF('[1]33'!P14="","",'[1]33'!P14)</f>
        <v/>
      </c>
      <c r="Q33" s="385" t="str">
        <f>IF('[1]33'!Q14="","",'[1]33'!Q14)</f>
        <v/>
      </c>
      <c r="R33" s="385" t="str">
        <f>IF('[1]33'!R14="","",'[1]33'!R14)</f>
        <v/>
      </c>
      <c r="S33" s="385" t="str">
        <f>IF('[1]33'!S14="","",'[1]33'!S14)</f>
        <v/>
      </c>
      <c r="T33" s="385" t="str">
        <f>IF('[1]33'!T14="","",'[1]33'!T14)</f>
        <v/>
      </c>
      <c r="U33" s="385" t="str">
        <f>IF('[1]33'!U14="","",'[1]33'!U14)</f>
        <v/>
      </c>
      <c r="V33" s="385" t="str">
        <f>IF('[1]33'!V14="","",'[1]33'!V14)</f>
        <v/>
      </c>
      <c r="W33" s="385" t="str">
        <f>IF('[1]33'!W14="","",'[1]33'!W14)</f>
        <v/>
      </c>
      <c r="X33" s="385" t="str">
        <f>IF('[1]33'!X14="","",'[1]33'!X14)</f>
        <v/>
      </c>
      <c r="Y33" s="387">
        <f>'[1]33'!Y14</f>
        <v>0</v>
      </c>
    </row>
    <row r="34" spans="1:30" s="69" customFormat="1" ht="15" customHeight="1">
      <c r="A34" s="213"/>
      <c r="B34" s="312">
        <v>6</v>
      </c>
      <c r="C34" s="385" t="str">
        <f>IF('[1]33'!C15="","",'[1]33'!C15)</f>
        <v/>
      </c>
      <c r="D34" s="385" t="str">
        <f>IF('[1]33'!D15="","",'[1]33'!D15)</f>
        <v/>
      </c>
      <c r="E34" s="385" t="str">
        <f>IF('[1]33'!E15="","",'[1]33'!E15)</f>
        <v/>
      </c>
      <c r="F34" s="385" t="str">
        <f>IF('[1]33'!F15="","",'[1]33'!F15)</f>
        <v/>
      </c>
      <c r="G34" s="385" t="str">
        <f>IF('[1]33'!G15="","",'[1]33'!G15)</f>
        <v/>
      </c>
      <c r="H34" s="385" t="str">
        <f>IF('[1]33'!H15="","",'[1]33'!H15)</f>
        <v/>
      </c>
      <c r="I34" s="385" t="str">
        <f>IF('[1]33'!I15="","",'[1]33'!I15)</f>
        <v/>
      </c>
      <c r="J34" s="385" t="str">
        <f>IF('[1]33'!J15="","",'[1]33'!J15)</f>
        <v/>
      </c>
      <c r="K34" s="385" t="str">
        <f>IF('[1]33'!K15="","",'[1]33'!K15)</f>
        <v/>
      </c>
      <c r="L34" s="385" t="str">
        <f>IF('[1]33'!L15="","",'[1]33'!L15)</f>
        <v/>
      </c>
      <c r="M34" s="385" t="str">
        <f>IF('[1]33'!M15="","",'[1]33'!M15)</f>
        <v/>
      </c>
      <c r="N34" s="385" t="str">
        <f>IF('[1]33'!N15="","",'[1]33'!N15)</f>
        <v/>
      </c>
      <c r="O34" s="385" t="str">
        <f>IF('[1]33'!O15="","",'[1]33'!O15)</f>
        <v/>
      </c>
      <c r="P34" s="385" t="str">
        <f>IF('[1]33'!P15="","",'[1]33'!P15)</f>
        <v/>
      </c>
      <c r="Q34" s="385" t="str">
        <f>IF('[1]33'!Q15="","",'[1]33'!Q15)</f>
        <v/>
      </c>
      <c r="R34" s="385" t="str">
        <f>IF('[1]33'!R15="","",'[1]33'!R15)</f>
        <v/>
      </c>
      <c r="S34" s="385" t="str">
        <f>IF('[1]33'!S15="","",'[1]33'!S15)</f>
        <v/>
      </c>
      <c r="T34" s="385" t="str">
        <f>IF('[1]33'!T15="","",'[1]33'!T15)</f>
        <v/>
      </c>
      <c r="U34" s="385" t="str">
        <f>IF('[1]33'!U15="","",'[1]33'!U15)</f>
        <v/>
      </c>
      <c r="V34" s="385" t="str">
        <f>IF('[1]33'!V15="","",'[1]33'!V15)</f>
        <v/>
      </c>
      <c r="W34" s="385" t="str">
        <f>IF('[1]33'!W15="","",'[1]33'!W15)</f>
        <v/>
      </c>
      <c r="X34" s="385" t="str">
        <f>IF('[1]33'!X15="","",'[1]33'!X15)</f>
        <v/>
      </c>
      <c r="Y34" s="387">
        <f>'[1]33'!Y15</f>
        <v>0</v>
      </c>
    </row>
    <row r="35" spans="1:30" s="69" customFormat="1" ht="15" customHeight="1">
      <c r="A35" s="213"/>
      <c r="B35" s="312">
        <v>7</v>
      </c>
      <c r="C35" s="385" t="str">
        <f>IF('[1]33'!C16="","",'[1]33'!C16)</f>
        <v/>
      </c>
      <c r="D35" s="385" t="str">
        <f>IF('[1]33'!D16="","",'[1]33'!D16)</f>
        <v/>
      </c>
      <c r="E35" s="385" t="str">
        <f>IF('[1]33'!E16="","",'[1]33'!E16)</f>
        <v/>
      </c>
      <c r="F35" s="385" t="str">
        <f>IF('[1]33'!F16="","",'[1]33'!F16)</f>
        <v/>
      </c>
      <c r="G35" s="385" t="str">
        <f>IF('[1]33'!G16="","",'[1]33'!G16)</f>
        <v/>
      </c>
      <c r="H35" s="385" t="str">
        <f>IF('[1]33'!H16="","",'[1]33'!H16)</f>
        <v/>
      </c>
      <c r="I35" s="385" t="str">
        <f>IF('[1]33'!I16="","",'[1]33'!I16)</f>
        <v/>
      </c>
      <c r="J35" s="385" t="str">
        <f>IF('[1]33'!J16="","",'[1]33'!J16)</f>
        <v/>
      </c>
      <c r="K35" s="385" t="str">
        <f>IF('[1]33'!K16="","",'[1]33'!K16)</f>
        <v/>
      </c>
      <c r="L35" s="385" t="str">
        <f>IF('[1]33'!L16="","",'[1]33'!L16)</f>
        <v/>
      </c>
      <c r="M35" s="385" t="str">
        <f>IF('[1]33'!M16="","",'[1]33'!M16)</f>
        <v/>
      </c>
      <c r="N35" s="385" t="str">
        <f>IF('[1]33'!N16="","",'[1]33'!N16)</f>
        <v/>
      </c>
      <c r="O35" s="385" t="str">
        <f>IF('[1]33'!O16="","",'[1]33'!O16)</f>
        <v/>
      </c>
      <c r="P35" s="385" t="str">
        <f>IF('[1]33'!P16="","",'[1]33'!P16)</f>
        <v/>
      </c>
      <c r="Q35" s="385" t="str">
        <f>IF('[1]33'!Q16="","",'[1]33'!Q16)</f>
        <v/>
      </c>
      <c r="R35" s="385" t="str">
        <f>IF('[1]33'!R16="","",'[1]33'!R16)</f>
        <v/>
      </c>
      <c r="S35" s="385" t="str">
        <f>IF('[1]33'!S16="","",'[1]33'!S16)</f>
        <v/>
      </c>
      <c r="T35" s="385" t="str">
        <f>IF('[1]33'!T16="","",'[1]33'!T16)</f>
        <v/>
      </c>
      <c r="U35" s="385" t="str">
        <f>IF('[1]33'!U16="","",'[1]33'!U16)</f>
        <v/>
      </c>
      <c r="V35" s="385" t="str">
        <f>IF('[1]33'!V16="","",'[1]33'!V16)</f>
        <v/>
      </c>
      <c r="W35" s="385" t="str">
        <f>IF('[1]33'!W16="","",'[1]33'!W16)</f>
        <v/>
      </c>
      <c r="X35" s="385" t="str">
        <f>IF('[1]33'!X16="","",'[1]33'!X16)</f>
        <v/>
      </c>
      <c r="Y35" s="387">
        <f>'[1]33'!Y16</f>
        <v>0</v>
      </c>
    </row>
    <row r="36" spans="1:30" s="69" customFormat="1" ht="15" customHeight="1">
      <c r="A36" s="213"/>
      <c r="B36" s="312">
        <v>8</v>
      </c>
      <c r="C36" s="385" t="str">
        <f>IF('[1]33'!C17="","",'[1]33'!C17)</f>
        <v/>
      </c>
      <c r="D36" s="385" t="str">
        <f>IF('[1]33'!D17="","",'[1]33'!D17)</f>
        <v/>
      </c>
      <c r="E36" s="385" t="str">
        <f>IF('[1]33'!E17="","",'[1]33'!E17)</f>
        <v/>
      </c>
      <c r="F36" s="385" t="str">
        <f>IF('[1]33'!F17="","",'[1]33'!F17)</f>
        <v/>
      </c>
      <c r="G36" s="385" t="str">
        <f>IF('[1]33'!G17="","",'[1]33'!G17)</f>
        <v/>
      </c>
      <c r="H36" s="385" t="str">
        <f>IF('[1]33'!H17="","",'[1]33'!H17)</f>
        <v/>
      </c>
      <c r="I36" s="385" t="str">
        <f>IF('[1]33'!I17="","",'[1]33'!I17)</f>
        <v/>
      </c>
      <c r="J36" s="385" t="str">
        <f>IF('[1]33'!J17="","",'[1]33'!J17)</f>
        <v/>
      </c>
      <c r="K36" s="385" t="str">
        <f>IF('[1]33'!K17="","",'[1]33'!K17)</f>
        <v/>
      </c>
      <c r="L36" s="385" t="str">
        <f>IF('[1]33'!L17="","",'[1]33'!L17)</f>
        <v/>
      </c>
      <c r="M36" s="385" t="str">
        <f>IF('[1]33'!M17="","",'[1]33'!M17)</f>
        <v/>
      </c>
      <c r="N36" s="385" t="str">
        <f>IF('[1]33'!N17="","",'[1]33'!N17)</f>
        <v/>
      </c>
      <c r="O36" s="385" t="str">
        <f>IF('[1]33'!O17="","",'[1]33'!O17)</f>
        <v/>
      </c>
      <c r="P36" s="385" t="str">
        <f>IF('[1]33'!P17="","",'[1]33'!P17)</f>
        <v/>
      </c>
      <c r="Q36" s="385" t="str">
        <f>IF('[1]33'!Q17="","",'[1]33'!Q17)</f>
        <v/>
      </c>
      <c r="R36" s="385" t="str">
        <f>IF('[1]33'!R17="","",'[1]33'!R17)</f>
        <v/>
      </c>
      <c r="S36" s="385" t="str">
        <f>IF('[1]33'!S17="","",'[1]33'!S17)</f>
        <v/>
      </c>
      <c r="T36" s="385" t="str">
        <f>IF('[1]33'!T17="","",'[1]33'!T17)</f>
        <v/>
      </c>
      <c r="U36" s="385" t="str">
        <f>IF('[1]33'!U17="","",'[1]33'!U17)</f>
        <v/>
      </c>
      <c r="V36" s="385" t="str">
        <f>IF('[1]33'!V17="","",'[1]33'!V17)</f>
        <v/>
      </c>
      <c r="W36" s="385" t="str">
        <f>IF('[1]33'!W17="","",'[1]33'!W17)</f>
        <v/>
      </c>
      <c r="X36" s="385" t="str">
        <f>IF('[1]33'!X17="","",'[1]33'!X17)</f>
        <v/>
      </c>
      <c r="Y36" s="387">
        <f>'[1]33'!Y17</f>
        <v>0</v>
      </c>
    </row>
    <row r="37" spans="1:30" s="69" customFormat="1" ht="15" customHeight="1">
      <c r="A37" s="213"/>
      <c r="B37" s="312">
        <v>9</v>
      </c>
      <c r="C37" s="385" t="str">
        <f>IF('[1]33'!C18="","",'[1]33'!C18)</f>
        <v/>
      </c>
      <c r="D37" s="385" t="str">
        <f>IF('[1]33'!D18="","",'[1]33'!D18)</f>
        <v/>
      </c>
      <c r="E37" s="385" t="str">
        <f>IF('[1]33'!E18="","",'[1]33'!E18)</f>
        <v/>
      </c>
      <c r="F37" s="385" t="str">
        <f>IF('[1]33'!F18="","",'[1]33'!F18)</f>
        <v/>
      </c>
      <c r="G37" s="385" t="str">
        <f>IF('[1]33'!G18="","",'[1]33'!G18)</f>
        <v/>
      </c>
      <c r="H37" s="385" t="str">
        <f>IF('[1]33'!H18="","",'[1]33'!H18)</f>
        <v/>
      </c>
      <c r="I37" s="385" t="str">
        <f>IF('[1]33'!I18="","",'[1]33'!I18)</f>
        <v/>
      </c>
      <c r="J37" s="385" t="str">
        <f>IF('[1]33'!J18="","",'[1]33'!J18)</f>
        <v/>
      </c>
      <c r="K37" s="385" t="str">
        <f>IF('[1]33'!K18="","",'[1]33'!K18)</f>
        <v/>
      </c>
      <c r="L37" s="385" t="str">
        <f>IF('[1]33'!L18="","",'[1]33'!L18)</f>
        <v/>
      </c>
      <c r="M37" s="385" t="str">
        <f>IF('[1]33'!M18="","",'[1]33'!M18)</f>
        <v/>
      </c>
      <c r="N37" s="385" t="str">
        <f>IF('[1]33'!N18="","",'[1]33'!N18)</f>
        <v/>
      </c>
      <c r="O37" s="385" t="str">
        <f>IF('[1]33'!O18="","",'[1]33'!O18)</f>
        <v/>
      </c>
      <c r="P37" s="385" t="str">
        <f>IF('[1]33'!P18="","",'[1]33'!P18)</f>
        <v/>
      </c>
      <c r="Q37" s="385" t="str">
        <f>IF('[1]33'!Q18="","",'[1]33'!Q18)</f>
        <v/>
      </c>
      <c r="R37" s="385" t="str">
        <f>IF('[1]33'!R18="","",'[1]33'!R18)</f>
        <v/>
      </c>
      <c r="S37" s="385" t="str">
        <f>IF('[1]33'!S18="","",'[1]33'!S18)</f>
        <v/>
      </c>
      <c r="T37" s="385" t="str">
        <f>IF('[1]33'!T18="","",'[1]33'!T18)</f>
        <v/>
      </c>
      <c r="U37" s="385" t="str">
        <f>IF('[1]33'!U18="","",'[1]33'!U18)</f>
        <v/>
      </c>
      <c r="V37" s="385" t="str">
        <f>IF('[1]33'!V18="","",'[1]33'!V18)</f>
        <v/>
      </c>
      <c r="W37" s="385" t="str">
        <f>IF('[1]33'!W18="","",'[1]33'!W18)</f>
        <v/>
      </c>
      <c r="X37" s="385" t="str">
        <f>IF('[1]33'!X18="","",'[1]33'!X18)</f>
        <v/>
      </c>
      <c r="Y37" s="387">
        <f>'[1]33'!Y18</f>
        <v>0</v>
      </c>
    </row>
    <row r="38" spans="1:30" s="69" customFormat="1" ht="15" customHeight="1">
      <c r="A38" s="213"/>
      <c r="B38" s="312">
        <v>10</v>
      </c>
      <c r="C38" s="385" t="str">
        <f>IF('[1]33'!C19="","",'[1]33'!C19)</f>
        <v/>
      </c>
      <c r="D38" s="385" t="str">
        <f>IF('[1]33'!D19="","",'[1]33'!D19)</f>
        <v/>
      </c>
      <c r="E38" s="385" t="str">
        <f>IF('[1]33'!E19="","",'[1]33'!E19)</f>
        <v/>
      </c>
      <c r="F38" s="385" t="str">
        <f>IF('[1]33'!F19="","",'[1]33'!F19)</f>
        <v/>
      </c>
      <c r="G38" s="385" t="str">
        <f>IF('[1]33'!G19="","",'[1]33'!G19)</f>
        <v/>
      </c>
      <c r="H38" s="385" t="str">
        <f>IF('[1]33'!H19="","",'[1]33'!H19)</f>
        <v/>
      </c>
      <c r="I38" s="385" t="str">
        <f>IF('[1]33'!I19="","",'[1]33'!I19)</f>
        <v/>
      </c>
      <c r="J38" s="385" t="str">
        <f>IF('[1]33'!J19="","",'[1]33'!J19)</f>
        <v/>
      </c>
      <c r="K38" s="385" t="str">
        <f>IF('[1]33'!K19="","",'[1]33'!K19)</f>
        <v/>
      </c>
      <c r="L38" s="385" t="str">
        <f>IF('[1]33'!L19="","",'[1]33'!L19)</f>
        <v/>
      </c>
      <c r="M38" s="385" t="str">
        <f>IF('[1]33'!M19="","",'[1]33'!M19)</f>
        <v/>
      </c>
      <c r="N38" s="385" t="str">
        <f>IF('[1]33'!N19="","",'[1]33'!N19)</f>
        <v/>
      </c>
      <c r="O38" s="385" t="str">
        <f>IF('[1]33'!O19="","",'[1]33'!O19)</f>
        <v/>
      </c>
      <c r="P38" s="385" t="str">
        <f>IF('[1]33'!P19="","",'[1]33'!P19)</f>
        <v/>
      </c>
      <c r="Q38" s="385" t="str">
        <f>IF('[1]33'!Q19="","",'[1]33'!Q19)</f>
        <v/>
      </c>
      <c r="R38" s="385" t="str">
        <f>IF('[1]33'!R19="","",'[1]33'!R19)</f>
        <v/>
      </c>
      <c r="S38" s="385" t="str">
        <f>IF('[1]33'!S19="","",'[1]33'!S19)</f>
        <v/>
      </c>
      <c r="T38" s="385" t="str">
        <f>IF('[1]33'!T19="","",'[1]33'!T19)</f>
        <v/>
      </c>
      <c r="U38" s="385" t="str">
        <f>IF('[1]33'!U19="","",'[1]33'!U19)</f>
        <v/>
      </c>
      <c r="V38" s="385" t="str">
        <f>IF('[1]33'!V19="","",'[1]33'!V19)</f>
        <v/>
      </c>
      <c r="W38" s="385" t="str">
        <f>IF('[1]33'!W19="","",'[1]33'!W19)</f>
        <v/>
      </c>
      <c r="X38" s="385" t="str">
        <f>IF('[1]33'!X19="","",'[1]33'!X19)</f>
        <v/>
      </c>
      <c r="Y38" s="387">
        <f>'[1]33'!Y19</f>
        <v>0</v>
      </c>
    </row>
    <row r="39" spans="1:30" s="69" customFormat="1" ht="15" customHeight="1">
      <c r="A39" s="213"/>
      <c r="B39" s="312">
        <v>11</v>
      </c>
      <c r="C39" s="385" t="str">
        <f>IF('[1]33'!C20="","",'[1]33'!C20)</f>
        <v/>
      </c>
      <c r="D39" s="385" t="str">
        <f>IF('[1]33'!D20="","",'[1]33'!D20)</f>
        <v/>
      </c>
      <c r="E39" s="385" t="str">
        <f>IF('[1]33'!E20="","",'[1]33'!E20)</f>
        <v/>
      </c>
      <c r="F39" s="385" t="str">
        <f>IF('[1]33'!F20="","",'[1]33'!F20)</f>
        <v/>
      </c>
      <c r="G39" s="385" t="str">
        <f>IF('[1]33'!G20="","",'[1]33'!G20)</f>
        <v/>
      </c>
      <c r="H39" s="385" t="str">
        <f>IF('[1]33'!H20="","",'[1]33'!H20)</f>
        <v/>
      </c>
      <c r="I39" s="385" t="str">
        <f>IF('[1]33'!I20="","",'[1]33'!I20)</f>
        <v/>
      </c>
      <c r="J39" s="385" t="str">
        <f>IF('[1]33'!J20="","",'[1]33'!J20)</f>
        <v/>
      </c>
      <c r="K39" s="385" t="str">
        <f>IF('[1]33'!K20="","",'[1]33'!K20)</f>
        <v/>
      </c>
      <c r="L39" s="385" t="str">
        <f>IF('[1]33'!L20="","",'[1]33'!L20)</f>
        <v/>
      </c>
      <c r="M39" s="385" t="str">
        <f>IF('[1]33'!M20="","",'[1]33'!M20)</f>
        <v/>
      </c>
      <c r="N39" s="385" t="str">
        <f>IF('[1]33'!N20="","",'[1]33'!N20)</f>
        <v/>
      </c>
      <c r="O39" s="385" t="str">
        <f>IF('[1]33'!O20="","",'[1]33'!O20)</f>
        <v/>
      </c>
      <c r="P39" s="385" t="str">
        <f>IF('[1]33'!P20="","",'[1]33'!P20)</f>
        <v/>
      </c>
      <c r="Q39" s="385" t="str">
        <f>IF('[1]33'!Q20="","",'[1]33'!Q20)</f>
        <v/>
      </c>
      <c r="R39" s="385" t="str">
        <f>IF('[1]33'!R20="","",'[1]33'!R20)</f>
        <v/>
      </c>
      <c r="S39" s="385" t="str">
        <f>IF('[1]33'!S20="","",'[1]33'!S20)</f>
        <v/>
      </c>
      <c r="T39" s="385" t="str">
        <f>IF('[1]33'!T20="","",'[1]33'!T20)</f>
        <v/>
      </c>
      <c r="U39" s="385" t="str">
        <f>IF('[1]33'!U20="","",'[1]33'!U20)</f>
        <v/>
      </c>
      <c r="V39" s="385" t="str">
        <f>IF('[1]33'!V20="","",'[1]33'!V20)</f>
        <v/>
      </c>
      <c r="W39" s="385" t="str">
        <f>IF('[1]33'!W20="","",'[1]33'!W20)</f>
        <v/>
      </c>
      <c r="X39" s="385" t="str">
        <f>IF('[1]33'!X20="","",'[1]33'!X20)</f>
        <v/>
      </c>
      <c r="Y39" s="387">
        <f>'[1]33'!Y20</f>
        <v>0</v>
      </c>
    </row>
    <row r="40" spans="1:30" s="69" customFormat="1" ht="15" customHeight="1">
      <c r="A40" s="213"/>
      <c r="B40" s="312">
        <v>12</v>
      </c>
      <c r="C40" s="385" t="str">
        <f>IF('[1]33'!C21="","",'[1]33'!C21)</f>
        <v/>
      </c>
      <c r="D40" s="385" t="str">
        <f>IF('[1]33'!D21="","",'[1]33'!D21)</f>
        <v/>
      </c>
      <c r="E40" s="385" t="str">
        <f>IF('[1]33'!E21="","",'[1]33'!E21)</f>
        <v/>
      </c>
      <c r="F40" s="385" t="str">
        <f>IF('[1]33'!F21="","",'[1]33'!F21)</f>
        <v/>
      </c>
      <c r="G40" s="385" t="str">
        <f>IF('[1]33'!G21="","",'[1]33'!G21)</f>
        <v/>
      </c>
      <c r="H40" s="385" t="str">
        <f>IF('[1]33'!H21="","",'[1]33'!H21)</f>
        <v/>
      </c>
      <c r="I40" s="385" t="str">
        <f>IF('[1]33'!I21="","",'[1]33'!I21)</f>
        <v/>
      </c>
      <c r="J40" s="385" t="str">
        <f>IF('[1]33'!J21="","",'[1]33'!J21)</f>
        <v/>
      </c>
      <c r="K40" s="385" t="str">
        <f>IF('[1]33'!K21="","",'[1]33'!K21)</f>
        <v/>
      </c>
      <c r="L40" s="385" t="str">
        <f>IF('[1]33'!L21="","",'[1]33'!L21)</f>
        <v/>
      </c>
      <c r="M40" s="385" t="str">
        <f>IF('[1]33'!M21="","",'[1]33'!M21)</f>
        <v/>
      </c>
      <c r="N40" s="385" t="str">
        <f>IF('[1]33'!N21="","",'[1]33'!N21)</f>
        <v/>
      </c>
      <c r="O40" s="385" t="str">
        <f>IF('[1]33'!O21="","",'[1]33'!O21)</f>
        <v/>
      </c>
      <c r="P40" s="385" t="str">
        <f>IF('[1]33'!P21="","",'[1]33'!P21)</f>
        <v/>
      </c>
      <c r="Q40" s="385" t="str">
        <f>IF('[1]33'!Q21="","",'[1]33'!Q21)</f>
        <v/>
      </c>
      <c r="R40" s="385" t="str">
        <f>IF('[1]33'!R21="","",'[1]33'!R21)</f>
        <v/>
      </c>
      <c r="S40" s="385" t="str">
        <f>IF('[1]33'!S21="","",'[1]33'!S21)</f>
        <v/>
      </c>
      <c r="T40" s="385" t="str">
        <f>IF('[1]33'!T21="","",'[1]33'!T21)</f>
        <v/>
      </c>
      <c r="U40" s="385" t="str">
        <f>IF('[1]33'!U21="","",'[1]33'!U21)</f>
        <v/>
      </c>
      <c r="V40" s="385" t="str">
        <f>IF('[1]33'!V21="","",'[1]33'!V21)</f>
        <v/>
      </c>
      <c r="W40" s="385" t="str">
        <f>IF('[1]33'!W21="","",'[1]33'!W21)</f>
        <v/>
      </c>
      <c r="X40" s="385" t="str">
        <f>IF('[1]33'!X21="","",'[1]33'!X21)</f>
        <v/>
      </c>
      <c r="Y40" s="387">
        <f>'[1]33'!Y21</f>
        <v>0</v>
      </c>
    </row>
    <row r="41" spans="1:30" s="69" customFormat="1" ht="15" customHeight="1">
      <c r="A41" s="213"/>
      <c r="B41" s="312">
        <v>13</v>
      </c>
      <c r="C41" s="385" t="str">
        <f>IF('[1]33'!C22="","",'[1]33'!C22)</f>
        <v/>
      </c>
      <c r="D41" s="385" t="str">
        <f>IF('[1]33'!D22="","",'[1]33'!D22)</f>
        <v/>
      </c>
      <c r="E41" s="385" t="str">
        <f>IF('[1]33'!E22="","",'[1]33'!E22)</f>
        <v/>
      </c>
      <c r="F41" s="385" t="str">
        <f>IF('[1]33'!F22="","",'[1]33'!F22)</f>
        <v/>
      </c>
      <c r="G41" s="385" t="str">
        <f>IF('[1]33'!G22="","",'[1]33'!G22)</f>
        <v/>
      </c>
      <c r="H41" s="385" t="str">
        <f>IF('[1]33'!H22="","",'[1]33'!H22)</f>
        <v/>
      </c>
      <c r="I41" s="385" t="str">
        <f>IF('[1]33'!I22="","",'[1]33'!I22)</f>
        <v/>
      </c>
      <c r="J41" s="385" t="str">
        <f>IF('[1]33'!J22="","",'[1]33'!J22)</f>
        <v/>
      </c>
      <c r="K41" s="385" t="str">
        <f>IF('[1]33'!K22="","",'[1]33'!K22)</f>
        <v/>
      </c>
      <c r="L41" s="385" t="str">
        <f>IF('[1]33'!L22="","",'[1]33'!L22)</f>
        <v/>
      </c>
      <c r="M41" s="385" t="str">
        <f>IF('[1]33'!M22="","",'[1]33'!M22)</f>
        <v/>
      </c>
      <c r="N41" s="385" t="str">
        <f>IF('[1]33'!N22="","",'[1]33'!N22)</f>
        <v/>
      </c>
      <c r="O41" s="385" t="str">
        <f>IF('[1]33'!O22="","",'[1]33'!O22)</f>
        <v/>
      </c>
      <c r="P41" s="385" t="str">
        <f>IF('[1]33'!P22="","",'[1]33'!P22)</f>
        <v/>
      </c>
      <c r="Q41" s="385" t="str">
        <f>IF('[1]33'!Q22="","",'[1]33'!Q22)</f>
        <v/>
      </c>
      <c r="R41" s="385" t="str">
        <f>IF('[1]33'!R22="","",'[1]33'!R22)</f>
        <v/>
      </c>
      <c r="S41" s="385" t="str">
        <f>IF('[1]33'!S22="","",'[1]33'!S22)</f>
        <v/>
      </c>
      <c r="T41" s="385" t="str">
        <f>IF('[1]33'!T22="","",'[1]33'!T22)</f>
        <v/>
      </c>
      <c r="U41" s="385" t="str">
        <f>IF('[1]33'!U22="","",'[1]33'!U22)</f>
        <v/>
      </c>
      <c r="V41" s="385" t="str">
        <f>IF('[1]33'!V22="","",'[1]33'!V22)</f>
        <v/>
      </c>
      <c r="W41" s="385" t="str">
        <f>IF('[1]33'!W22="","",'[1]33'!W22)</f>
        <v/>
      </c>
      <c r="X41" s="385" t="str">
        <f>IF('[1]33'!X22="","",'[1]33'!X22)</f>
        <v/>
      </c>
      <c r="Y41" s="387">
        <f>'[1]33'!Y22</f>
        <v>0</v>
      </c>
    </row>
    <row r="42" spans="1:30" s="69" customFormat="1" ht="15" customHeight="1">
      <c r="A42" s="213"/>
      <c r="B42" s="312">
        <v>14</v>
      </c>
      <c r="C42" s="385" t="str">
        <f>IF('[1]33'!C23="","",'[1]33'!C23)</f>
        <v/>
      </c>
      <c r="D42" s="385" t="str">
        <f>IF('[1]33'!D23="","",'[1]33'!D23)</f>
        <v/>
      </c>
      <c r="E42" s="385" t="str">
        <f>IF('[1]33'!E23="","",'[1]33'!E23)</f>
        <v/>
      </c>
      <c r="F42" s="385" t="str">
        <f>IF('[1]33'!F23="","",'[1]33'!F23)</f>
        <v/>
      </c>
      <c r="G42" s="385" t="str">
        <f>IF('[1]33'!G23="","",'[1]33'!G23)</f>
        <v/>
      </c>
      <c r="H42" s="385" t="str">
        <f>IF('[1]33'!H23="","",'[1]33'!H23)</f>
        <v/>
      </c>
      <c r="I42" s="385" t="str">
        <f>IF('[1]33'!I23="","",'[1]33'!I23)</f>
        <v/>
      </c>
      <c r="J42" s="385" t="str">
        <f>IF('[1]33'!J23="","",'[1]33'!J23)</f>
        <v/>
      </c>
      <c r="K42" s="385" t="str">
        <f>IF('[1]33'!K23="","",'[1]33'!K23)</f>
        <v/>
      </c>
      <c r="L42" s="385" t="str">
        <f>IF('[1]33'!L23="","",'[1]33'!L23)</f>
        <v/>
      </c>
      <c r="M42" s="385" t="str">
        <f>IF('[1]33'!M23="","",'[1]33'!M23)</f>
        <v/>
      </c>
      <c r="N42" s="385" t="str">
        <f>IF('[1]33'!N23="","",'[1]33'!N23)</f>
        <v/>
      </c>
      <c r="O42" s="385" t="str">
        <f>IF('[1]33'!O23="","",'[1]33'!O23)</f>
        <v/>
      </c>
      <c r="P42" s="385" t="str">
        <f>IF('[1]33'!P23="","",'[1]33'!P23)</f>
        <v/>
      </c>
      <c r="Q42" s="385" t="str">
        <f>IF('[1]33'!Q23="","",'[1]33'!Q23)</f>
        <v/>
      </c>
      <c r="R42" s="385" t="str">
        <f>IF('[1]33'!R23="","",'[1]33'!R23)</f>
        <v/>
      </c>
      <c r="S42" s="385" t="str">
        <f>IF('[1]33'!S23="","",'[1]33'!S23)</f>
        <v/>
      </c>
      <c r="T42" s="385" t="str">
        <f>IF('[1]33'!T23="","",'[1]33'!T23)</f>
        <v/>
      </c>
      <c r="U42" s="385" t="str">
        <f>IF('[1]33'!U23="","",'[1]33'!U23)</f>
        <v/>
      </c>
      <c r="V42" s="385" t="str">
        <f>IF('[1]33'!V23="","",'[1]33'!V23)</f>
        <v/>
      </c>
      <c r="W42" s="385" t="str">
        <f>IF('[1]33'!W23="","",'[1]33'!W23)</f>
        <v/>
      </c>
      <c r="X42" s="385" t="str">
        <f>IF('[1]33'!X23="","",'[1]33'!X23)</f>
        <v/>
      </c>
      <c r="Y42" s="387">
        <f>'[1]33'!Y23</f>
        <v>0</v>
      </c>
    </row>
    <row r="43" spans="1:30" s="69" customFormat="1" ht="15" customHeight="1">
      <c r="A43" s="213"/>
      <c r="B43" s="312">
        <v>15</v>
      </c>
      <c r="C43" s="385" t="str">
        <f>IF('[1]33'!C24="","",'[1]33'!C24)</f>
        <v/>
      </c>
      <c r="D43" s="385" t="str">
        <f>IF('[1]33'!D24="","",'[1]33'!D24)</f>
        <v/>
      </c>
      <c r="E43" s="385" t="str">
        <f>IF('[1]33'!E24="","",'[1]33'!E24)</f>
        <v/>
      </c>
      <c r="F43" s="385" t="str">
        <f>IF('[1]33'!F24="","",'[1]33'!F24)</f>
        <v/>
      </c>
      <c r="G43" s="385" t="str">
        <f>IF('[1]33'!G24="","",'[1]33'!G24)</f>
        <v/>
      </c>
      <c r="H43" s="385" t="str">
        <f>IF('[1]33'!H24="","",'[1]33'!H24)</f>
        <v/>
      </c>
      <c r="I43" s="385" t="str">
        <f>IF('[1]33'!I24="","",'[1]33'!I24)</f>
        <v/>
      </c>
      <c r="J43" s="385" t="str">
        <f>IF('[1]33'!J24="","",'[1]33'!J24)</f>
        <v/>
      </c>
      <c r="K43" s="385" t="str">
        <f>IF('[1]33'!K24="","",'[1]33'!K24)</f>
        <v/>
      </c>
      <c r="L43" s="385" t="str">
        <f>IF('[1]33'!L24="","",'[1]33'!L24)</f>
        <v/>
      </c>
      <c r="M43" s="385" t="str">
        <f>IF('[1]33'!M24="","",'[1]33'!M24)</f>
        <v/>
      </c>
      <c r="N43" s="385" t="str">
        <f>IF('[1]33'!N24="","",'[1]33'!N24)</f>
        <v/>
      </c>
      <c r="O43" s="385" t="str">
        <f>IF('[1]33'!O24="","",'[1]33'!O24)</f>
        <v/>
      </c>
      <c r="P43" s="385" t="str">
        <f>IF('[1]33'!P24="","",'[1]33'!P24)</f>
        <v/>
      </c>
      <c r="Q43" s="385" t="str">
        <f>IF('[1]33'!Q24="","",'[1]33'!Q24)</f>
        <v/>
      </c>
      <c r="R43" s="385" t="str">
        <f>IF('[1]33'!R24="","",'[1]33'!R24)</f>
        <v/>
      </c>
      <c r="S43" s="385" t="str">
        <f>IF('[1]33'!S24="","",'[1]33'!S24)</f>
        <v/>
      </c>
      <c r="T43" s="385" t="str">
        <f>IF('[1]33'!T24="","",'[1]33'!T24)</f>
        <v/>
      </c>
      <c r="U43" s="385" t="str">
        <f>IF('[1]33'!U24="","",'[1]33'!U24)</f>
        <v/>
      </c>
      <c r="V43" s="385" t="str">
        <f>IF('[1]33'!V24="","",'[1]33'!V24)</f>
        <v/>
      </c>
      <c r="W43" s="385" t="str">
        <f>IF('[1]33'!W24="","",'[1]33'!W24)</f>
        <v/>
      </c>
      <c r="X43" s="385" t="str">
        <f>IF('[1]33'!X24="","",'[1]33'!X24)</f>
        <v/>
      </c>
      <c r="Y43" s="387">
        <f>'[1]33'!Y24</f>
        <v>0</v>
      </c>
    </row>
    <row r="44" spans="1:30" s="69" customFormat="1" ht="15" customHeight="1">
      <c r="A44" s="213"/>
      <c r="B44" s="773" t="s">
        <v>1110</v>
      </c>
      <c r="C44" s="773"/>
      <c r="D44" s="773"/>
      <c r="E44" s="773"/>
      <c r="F44" s="773"/>
      <c r="G44" s="773"/>
      <c r="H44" s="773"/>
      <c r="I44" s="773"/>
      <c r="J44" s="773"/>
      <c r="K44" s="773"/>
      <c r="L44" s="773"/>
      <c r="M44" s="773"/>
      <c r="N44" s="773"/>
      <c r="O44" s="773"/>
      <c r="P44" s="773"/>
      <c r="Q44" s="773"/>
      <c r="R44" s="773"/>
      <c r="S44" s="773"/>
      <c r="T44" s="773"/>
      <c r="U44" s="773"/>
      <c r="V44" s="773"/>
      <c r="W44" s="773"/>
      <c r="X44" s="773"/>
      <c r="Y44" s="297">
        <f>SUM(Y29:Y43)</f>
        <v>0</v>
      </c>
      <c r="Z44" s="213"/>
      <c r="AA44" s="213"/>
    </row>
    <row r="45" spans="1:30" s="69" customFormat="1">
      <c r="A45" s="213"/>
      <c r="B45" s="253"/>
      <c r="C45" s="247"/>
      <c r="D45" s="247"/>
      <c r="E45" s="247"/>
      <c r="F45" s="247"/>
      <c r="G45" s="247"/>
      <c r="H45" s="247"/>
      <c r="I45" s="247"/>
      <c r="J45" s="247"/>
      <c r="K45" s="247"/>
      <c r="L45" s="247"/>
      <c r="M45" s="247"/>
      <c r="N45" s="247"/>
      <c r="O45" s="247"/>
      <c r="P45" s="247"/>
      <c r="Q45" s="247"/>
      <c r="R45" s="247"/>
      <c r="S45" s="247"/>
      <c r="T45" s="247"/>
      <c r="U45" s="247"/>
      <c r="V45" s="247"/>
      <c r="W45" s="247"/>
      <c r="X45" s="247"/>
      <c r="Y45" s="247"/>
      <c r="Z45" s="72"/>
      <c r="AA45" s="72"/>
      <c r="AB45" s="72"/>
      <c r="AC45" s="72"/>
      <c r="AD45" s="72"/>
    </row>
    <row r="46" spans="1:30" s="69" customFormat="1" ht="13.5">
      <c r="A46" s="213"/>
      <c r="B46" s="249" t="s">
        <v>201</v>
      </c>
      <c r="C46" s="248"/>
      <c r="D46" s="235"/>
      <c r="E46" s="235"/>
      <c r="F46" s="235"/>
      <c r="G46" s="235"/>
      <c r="H46" s="235"/>
      <c r="I46" s="235"/>
      <c r="J46" s="235"/>
      <c r="K46" s="235"/>
      <c r="L46" s="235"/>
      <c r="M46" s="235"/>
      <c r="N46" s="235"/>
      <c r="O46" s="235"/>
      <c r="P46" s="235"/>
      <c r="Q46" s="235"/>
      <c r="R46" s="235"/>
      <c r="S46" s="235"/>
      <c r="T46" s="235"/>
      <c r="U46" s="235"/>
      <c r="V46" s="235"/>
      <c r="W46" s="213"/>
      <c r="X46" s="213"/>
      <c r="Y46" s="213"/>
    </row>
    <row r="47" spans="1:30" s="75" customFormat="1">
      <c r="B47" s="165" t="s">
        <v>1560</v>
      </c>
      <c r="C47" s="76"/>
      <c r="D47" s="77"/>
      <c r="E47" s="77"/>
      <c r="F47" s="77"/>
      <c r="G47" s="77"/>
      <c r="H47" s="77"/>
      <c r="I47" s="77"/>
      <c r="J47" s="77"/>
      <c r="K47" s="77"/>
      <c r="L47" s="77"/>
      <c r="M47" s="77"/>
      <c r="N47" s="77"/>
      <c r="O47" s="77"/>
      <c r="P47" s="77"/>
      <c r="Q47" s="77"/>
      <c r="R47" s="77"/>
      <c r="S47" s="77"/>
      <c r="T47" s="77"/>
      <c r="U47" s="77"/>
      <c r="V47" s="77"/>
      <c r="W47" s="78"/>
      <c r="X47" s="79"/>
      <c r="Y47" s="80"/>
      <c r="Z47" s="80"/>
      <c r="AA47" s="80"/>
    </row>
    <row r="48" spans="1:30" s="70" customFormat="1" ht="165.75" customHeight="1">
      <c r="A48" s="111"/>
      <c r="B48" s="316"/>
      <c r="C48" s="317" t="str">
        <f>部門費!C3</f>
        <v>①燃やすごみ</v>
      </c>
      <c r="D48" s="538" t="str">
        <f>部門費!D3</f>
        <v>②燃やさないごみ</v>
      </c>
      <c r="E48" s="538" t="str">
        <f>部門費!E3</f>
        <v>③粗大ごみ</v>
      </c>
      <c r="F48" s="538" t="str">
        <f>部門費!F3</f>
        <v>④アルミ缶</v>
      </c>
      <c r="G48" s="538" t="str">
        <f>部門費!G3</f>
        <v>⑤スチール缶</v>
      </c>
      <c r="H48" s="538" t="str">
        <f>部門費!H3</f>
        <v>⑥無色のガラス製の容器</v>
      </c>
      <c r="I48" s="538" t="str">
        <f>部門費!I3</f>
        <v>⑦茶色のガラス製の容器</v>
      </c>
      <c r="J48" s="538" t="str">
        <f>部門費!J3</f>
        <v>⑧その他のガラス製の容器</v>
      </c>
      <c r="K48" s="538" t="str">
        <f>部門費!K3</f>
        <v>⑨リターナブルびん</v>
      </c>
      <c r="L48" s="538" t="str">
        <f>部門費!L3</f>
        <v>⑩ペットボトル</v>
      </c>
      <c r="M48" s="538" t="str">
        <f>部門費!M3</f>
        <v>⑪白色トレイ</v>
      </c>
      <c r="N48" s="538" t="str">
        <f>部門費!N3</f>
        <v>⑫プラスチック製容器包装</v>
      </c>
      <c r="O48" s="538" t="str">
        <f>部門費!O3</f>
        <v>⑬紙製容器包装</v>
      </c>
      <c r="P48" s="538" t="str">
        <f>部門費!P3</f>
        <v>⑭紙パック</v>
      </c>
      <c r="Q48" s="538" t="str">
        <f>部門費!Q3</f>
        <v>⑮段ボール</v>
      </c>
      <c r="R48" s="538" t="str">
        <f>部門費!R3</f>
        <v>⑯古紙</v>
      </c>
      <c r="S48" s="538" t="str">
        <f>部門費!S3</f>
        <v>⑰古布</v>
      </c>
      <c r="T48" s="538" t="str">
        <f>部門費!T3</f>
        <v>⑱生ごみ</v>
      </c>
      <c r="U48" s="538" t="str">
        <f>部門費!U3</f>
        <v>⑲廃油</v>
      </c>
      <c r="V48" s="538" t="str">
        <f>部門費!V3</f>
        <v>⑳小型家電</v>
      </c>
      <c r="W48" s="538" t="str">
        <f>部門費!W3</f>
        <v>㉑その他の資源ごみ</v>
      </c>
      <c r="X48" s="546" t="str">
        <f>部門費!X3</f>
        <v>㉒その他のごみ</v>
      </c>
      <c r="Y48" s="320" t="s">
        <v>1110</v>
      </c>
    </row>
    <row r="49" spans="1:35" s="75" customFormat="1" ht="51" customHeight="1">
      <c r="B49" s="9" t="s">
        <v>574</v>
      </c>
      <c r="C49" s="281">
        <f ca="1">部門費!C131</f>
        <v>0</v>
      </c>
      <c r="D49" s="281">
        <f ca="1">部門費!D131</f>
        <v>0</v>
      </c>
      <c r="E49" s="281">
        <f ca="1">部門費!E131</f>
        <v>0</v>
      </c>
      <c r="F49" s="281">
        <f ca="1">部門費!F131</f>
        <v>0</v>
      </c>
      <c r="G49" s="281">
        <f ca="1">部門費!G131</f>
        <v>0</v>
      </c>
      <c r="H49" s="281">
        <f ca="1">部門費!H131</f>
        <v>0</v>
      </c>
      <c r="I49" s="281">
        <f ca="1">部門費!I131</f>
        <v>0</v>
      </c>
      <c r="J49" s="281">
        <f ca="1">部門費!J131</f>
        <v>0</v>
      </c>
      <c r="K49" s="281">
        <f ca="1">部門費!K131</f>
        <v>0</v>
      </c>
      <c r="L49" s="281">
        <f ca="1">部門費!L131</f>
        <v>0</v>
      </c>
      <c r="M49" s="281">
        <f ca="1">部門費!M131</f>
        <v>0</v>
      </c>
      <c r="N49" s="281">
        <f ca="1">部門費!N131</f>
        <v>0</v>
      </c>
      <c r="O49" s="281">
        <f ca="1">部門費!O131</f>
        <v>0</v>
      </c>
      <c r="P49" s="281">
        <f ca="1">部門費!P131</f>
        <v>0</v>
      </c>
      <c r="Q49" s="281">
        <f ca="1">部門費!Q131</f>
        <v>0</v>
      </c>
      <c r="R49" s="281">
        <f ca="1">部門費!R131</f>
        <v>0</v>
      </c>
      <c r="S49" s="281">
        <f ca="1">部門費!S131</f>
        <v>0</v>
      </c>
      <c r="T49" s="281">
        <f ca="1">部門費!T131</f>
        <v>0</v>
      </c>
      <c r="U49" s="281">
        <f ca="1">部門費!U131</f>
        <v>0</v>
      </c>
      <c r="V49" s="281">
        <f ca="1">部門費!V131</f>
        <v>0</v>
      </c>
      <c r="W49" s="281">
        <f ca="1">部門費!W131</f>
        <v>0</v>
      </c>
      <c r="X49" s="281">
        <f ca="1">部門費!X131</f>
        <v>0</v>
      </c>
      <c r="Y49" s="281">
        <f ca="1">部門費!Y131</f>
        <v>0</v>
      </c>
    </row>
    <row r="50" spans="1:35" s="75" customFormat="1" ht="33.75">
      <c r="B50" s="9" t="s">
        <v>1559</v>
      </c>
      <c r="C50" s="282">
        <f ca="1">部門費!C132</f>
        <v>0</v>
      </c>
      <c r="D50" s="282">
        <f ca="1">部門費!D132</f>
        <v>0</v>
      </c>
      <c r="E50" s="282">
        <f ca="1">部門費!E132</f>
        <v>0</v>
      </c>
      <c r="F50" s="282">
        <f ca="1">部門費!F132</f>
        <v>0</v>
      </c>
      <c r="G50" s="282">
        <f ca="1">部門費!G132</f>
        <v>0</v>
      </c>
      <c r="H50" s="282">
        <f ca="1">部門費!H132</f>
        <v>0</v>
      </c>
      <c r="I50" s="282">
        <f ca="1">部門費!I132</f>
        <v>0</v>
      </c>
      <c r="J50" s="282">
        <f ca="1">部門費!J132</f>
        <v>0</v>
      </c>
      <c r="K50" s="282">
        <f ca="1">部門費!K132</f>
        <v>0</v>
      </c>
      <c r="L50" s="282">
        <f ca="1">部門費!L132</f>
        <v>0</v>
      </c>
      <c r="M50" s="282">
        <f ca="1">部門費!M132</f>
        <v>0</v>
      </c>
      <c r="N50" s="282">
        <f ca="1">部門費!N132</f>
        <v>0</v>
      </c>
      <c r="O50" s="282">
        <f ca="1">部門費!O132</f>
        <v>0</v>
      </c>
      <c r="P50" s="282">
        <f ca="1">部門費!P132</f>
        <v>0</v>
      </c>
      <c r="Q50" s="282">
        <f ca="1">部門費!Q132</f>
        <v>0</v>
      </c>
      <c r="R50" s="282">
        <f ca="1">部門費!R132</f>
        <v>0</v>
      </c>
      <c r="S50" s="282">
        <f ca="1">部門費!S132</f>
        <v>0</v>
      </c>
      <c r="T50" s="282">
        <f ca="1">部門費!T132</f>
        <v>0</v>
      </c>
      <c r="U50" s="282">
        <f ca="1">部門費!U132</f>
        <v>0</v>
      </c>
      <c r="V50" s="282">
        <f ca="1">部門費!V132</f>
        <v>0</v>
      </c>
      <c r="W50" s="282">
        <f ca="1">部門費!W132</f>
        <v>0</v>
      </c>
      <c r="X50" s="282">
        <f ca="1">部門費!X132</f>
        <v>0</v>
      </c>
      <c r="Y50" s="282">
        <f ca="1">部門費!Y132</f>
        <v>0</v>
      </c>
    </row>
    <row r="51" spans="1:35" s="75" customFormat="1">
      <c r="B51" s="82"/>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F51" s="79"/>
      <c r="AG51" s="80"/>
      <c r="AH51" s="80"/>
      <c r="AI51" s="80"/>
    </row>
    <row r="52" spans="1:35" s="60" customFormat="1" ht="21.75" customHeight="1">
      <c r="A52" s="259" t="s">
        <v>1561</v>
      </c>
      <c r="B52" s="259" t="s">
        <v>988</v>
      </c>
      <c r="C52" s="62"/>
      <c r="D52" s="62"/>
      <c r="E52" s="62"/>
      <c r="F52" s="62"/>
      <c r="G52" s="62"/>
      <c r="H52" s="62"/>
      <c r="I52" s="62"/>
      <c r="J52" s="62"/>
      <c r="K52" s="62"/>
      <c r="L52" s="62"/>
      <c r="M52" s="62"/>
      <c r="N52" s="62"/>
      <c r="O52" s="62"/>
      <c r="P52" s="62"/>
      <c r="Q52" s="62"/>
      <c r="R52" s="62"/>
      <c r="S52" s="62"/>
      <c r="T52" s="62"/>
      <c r="U52" s="62"/>
      <c r="V52" s="62"/>
      <c r="W52" s="62"/>
      <c r="X52" s="62"/>
      <c r="Y52" s="62"/>
      <c r="Z52" s="61"/>
      <c r="AA52" s="61"/>
      <c r="AB52" s="61"/>
      <c r="AC52" s="61"/>
      <c r="AD52" s="61"/>
    </row>
    <row r="53" spans="1:35" s="75" customFormat="1">
      <c r="C53" s="76"/>
      <c r="D53" s="77"/>
      <c r="E53" s="77"/>
      <c r="F53" s="77"/>
      <c r="G53" s="77"/>
      <c r="H53" s="77"/>
      <c r="I53" s="77"/>
      <c r="J53" s="77"/>
      <c r="K53" s="77"/>
      <c r="L53" s="77"/>
      <c r="M53" s="77"/>
      <c r="N53" s="77"/>
      <c r="O53" s="77"/>
      <c r="P53" s="77"/>
      <c r="Q53" s="77"/>
      <c r="R53" s="77"/>
      <c r="S53" s="77"/>
      <c r="T53" s="77"/>
      <c r="U53" s="77"/>
      <c r="V53" s="77"/>
      <c r="W53" s="77"/>
      <c r="X53" s="77"/>
      <c r="Y53" s="77"/>
      <c r="Z53" s="77"/>
      <c r="AA53" s="77"/>
      <c r="AB53" s="77"/>
      <c r="AC53" s="77"/>
      <c r="AD53" s="77"/>
      <c r="AE53" s="78"/>
      <c r="AF53" s="79"/>
      <c r="AG53" s="80"/>
      <c r="AH53" s="80"/>
      <c r="AI53" s="80"/>
    </row>
    <row r="54" spans="1:35" s="89" customFormat="1" ht="23.25" customHeight="1">
      <c r="B54" s="107" t="s">
        <v>206</v>
      </c>
      <c r="C54" s="92"/>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77"/>
      <c r="AE54" s="93"/>
      <c r="AF54" s="94"/>
      <c r="AG54" s="94"/>
      <c r="AH54" s="94"/>
    </row>
    <row r="55" spans="1:35" s="89" customFormat="1" ht="18.75" customHeight="1" thickBot="1">
      <c r="B55" s="117" t="s">
        <v>658</v>
      </c>
      <c r="C55" s="91"/>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78"/>
      <c r="AF55" s="93"/>
      <c r="AG55" s="94"/>
      <c r="AH55" s="94"/>
      <c r="AI55" s="94"/>
    </row>
    <row r="56" spans="1:35" s="89" customFormat="1" ht="18.75" customHeight="1" thickBot="1">
      <c r="B56" s="562" t="s">
        <v>203</v>
      </c>
      <c r="C56" s="563"/>
      <c r="D56" s="563"/>
      <c r="E56" s="563"/>
      <c r="F56" s="563"/>
      <c r="G56" s="563"/>
      <c r="H56" s="563"/>
      <c r="I56" s="563"/>
      <c r="J56" s="563"/>
      <c r="K56" s="563"/>
      <c r="L56" s="563"/>
      <c r="M56" s="563"/>
      <c r="N56" s="563"/>
      <c r="O56" s="563"/>
      <c r="P56" s="563"/>
      <c r="Q56" s="563"/>
      <c r="R56" s="563"/>
      <c r="S56" s="563"/>
      <c r="T56" s="563"/>
      <c r="U56" s="563"/>
      <c r="V56" s="563"/>
      <c r="W56" s="564"/>
      <c r="X56" s="95"/>
      <c r="Y56" s="95"/>
      <c r="Z56" s="95"/>
      <c r="AA56" s="95"/>
      <c r="AB56" s="95"/>
      <c r="AC56" s="92"/>
      <c r="AD56" s="92"/>
      <c r="AE56" s="78"/>
      <c r="AF56" s="93"/>
      <c r="AG56" s="94"/>
      <c r="AH56" s="94"/>
      <c r="AI56" s="94"/>
    </row>
    <row r="57" spans="1:35" s="89" customFormat="1" ht="18.75" customHeight="1">
      <c r="B57" s="108" t="s">
        <v>486</v>
      </c>
      <c r="C57" s="91"/>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78"/>
      <c r="AF57" s="93"/>
      <c r="AG57" s="94"/>
      <c r="AH57" s="94"/>
      <c r="AI57" s="94"/>
    </row>
    <row r="58" spans="1:35" s="111" customFormat="1" ht="165.75" customHeight="1">
      <c r="B58" s="321" t="s">
        <v>491</v>
      </c>
      <c r="C58" s="317" t="str">
        <f>部門費!C3</f>
        <v>①燃やすごみ</v>
      </c>
      <c r="D58" s="538" t="str">
        <f>部門費!D3</f>
        <v>②燃やさないごみ</v>
      </c>
      <c r="E58" s="538" t="str">
        <f>部門費!E3</f>
        <v>③粗大ごみ</v>
      </c>
      <c r="F58" s="538" t="str">
        <f>部門費!F3</f>
        <v>④アルミ缶</v>
      </c>
      <c r="G58" s="538" t="str">
        <f>部門費!G3</f>
        <v>⑤スチール缶</v>
      </c>
      <c r="H58" s="538" t="str">
        <f>部門費!H3</f>
        <v>⑥無色のガラス製の容器</v>
      </c>
      <c r="I58" s="538" t="str">
        <f>部門費!I3</f>
        <v>⑦茶色のガラス製の容器</v>
      </c>
      <c r="J58" s="538" t="str">
        <f>部門費!J3</f>
        <v>⑧その他のガラス製の容器</v>
      </c>
      <c r="K58" s="538" t="str">
        <f>部門費!K3</f>
        <v>⑨リターナブルびん</v>
      </c>
      <c r="L58" s="538" t="str">
        <f>部門費!L3</f>
        <v>⑩ペットボトル</v>
      </c>
      <c r="M58" s="538" t="str">
        <f>部門費!M3</f>
        <v>⑪白色トレイ</v>
      </c>
      <c r="N58" s="538" t="str">
        <f>部門費!N3</f>
        <v>⑫プラスチック製容器包装</v>
      </c>
      <c r="O58" s="538" t="str">
        <f>部門費!O3</f>
        <v>⑬紙製容器包装</v>
      </c>
      <c r="P58" s="538" t="str">
        <f>部門費!P3</f>
        <v>⑭紙パック</v>
      </c>
      <c r="Q58" s="538" t="str">
        <f>部門費!Q3</f>
        <v>⑮段ボール</v>
      </c>
      <c r="R58" s="538" t="str">
        <f>部門費!R3</f>
        <v>⑯古紙</v>
      </c>
      <c r="S58" s="538" t="str">
        <f>部門費!S3</f>
        <v>⑰古布</v>
      </c>
      <c r="T58" s="538" t="str">
        <f>部門費!T3</f>
        <v>⑱生ごみ</v>
      </c>
      <c r="U58" s="538" t="str">
        <f>部門費!U3</f>
        <v>⑲廃油</v>
      </c>
      <c r="V58" s="538" t="str">
        <f>部門費!V3</f>
        <v>⑳小型家電</v>
      </c>
      <c r="W58" s="538" t="str">
        <f>部門費!W3</f>
        <v>㉑その他の資源ごみ</v>
      </c>
      <c r="X58" s="546" t="str">
        <f>部門費!X3</f>
        <v>㉒その他のごみ</v>
      </c>
      <c r="Y58" s="80"/>
      <c r="Z58" s="75"/>
      <c r="AA58" s="75"/>
    </row>
    <row r="59" spans="1:35" s="75" customFormat="1" ht="12" customHeight="1">
      <c r="B59" s="177">
        <v>1</v>
      </c>
      <c r="C59" s="130">
        <f t="shared" ref="C59:X59" si="0">IF(C29=1,$Y29,0)</f>
        <v>0</v>
      </c>
      <c r="D59" s="130">
        <f t="shared" si="0"/>
        <v>0</v>
      </c>
      <c r="E59" s="130">
        <f t="shared" si="0"/>
        <v>0</v>
      </c>
      <c r="F59" s="130">
        <f t="shared" si="0"/>
        <v>0</v>
      </c>
      <c r="G59" s="130">
        <f t="shared" si="0"/>
        <v>0</v>
      </c>
      <c r="H59" s="130">
        <f t="shared" si="0"/>
        <v>0</v>
      </c>
      <c r="I59" s="130">
        <f t="shared" si="0"/>
        <v>0</v>
      </c>
      <c r="J59" s="130">
        <f t="shared" si="0"/>
        <v>0</v>
      </c>
      <c r="K59" s="130">
        <f t="shared" si="0"/>
        <v>0</v>
      </c>
      <c r="L59" s="130">
        <f t="shared" si="0"/>
        <v>0</v>
      </c>
      <c r="M59" s="130">
        <f t="shared" si="0"/>
        <v>0</v>
      </c>
      <c r="N59" s="130">
        <f t="shared" si="0"/>
        <v>0</v>
      </c>
      <c r="O59" s="130">
        <f t="shared" si="0"/>
        <v>0</v>
      </c>
      <c r="P59" s="130">
        <f t="shared" si="0"/>
        <v>0</v>
      </c>
      <c r="Q59" s="130">
        <f t="shared" si="0"/>
        <v>0</v>
      </c>
      <c r="R59" s="130">
        <f t="shared" si="0"/>
        <v>0</v>
      </c>
      <c r="S59" s="130">
        <f t="shared" si="0"/>
        <v>0</v>
      </c>
      <c r="T59" s="130">
        <f t="shared" si="0"/>
        <v>0</v>
      </c>
      <c r="U59" s="130">
        <f t="shared" si="0"/>
        <v>0</v>
      </c>
      <c r="V59" s="130">
        <f t="shared" si="0"/>
        <v>0</v>
      </c>
      <c r="W59" s="130">
        <f t="shared" si="0"/>
        <v>0</v>
      </c>
      <c r="X59" s="130">
        <f t="shared" si="0"/>
        <v>0</v>
      </c>
      <c r="Y59" s="80"/>
      <c r="Z59" s="80"/>
      <c r="AA59" s="80"/>
    </row>
    <row r="60" spans="1:35" s="75" customFormat="1" ht="12" customHeight="1">
      <c r="B60" s="177">
        <v>2</v>
      </c>
      <c r="C60" s="130">
        <f t="shared" ref="C60:X60" si="1">IF(C30=1,$Y30,0)</f>
        <v>0</v>
      </c>
      <c r="D60" s="130">
        <f t="shared" si="1"/>
        <v>0</v>
      </c>
      <c r="E60" s="130">
        <f t="shared" si="1"/>
        <v>0</v>
      </c>
      <c r="F60" s="130">
        <f t="shared" si="1"/>
        <v>0</v>
      </c>
      <c r="G60" s="130">
        <f t="shared" si="1"/>
        <v>0</v>
      </c>
      <c r="H60" s="130">
        <f t="shared" si="1"/>
        <v>0</v>
      </c>
      <c r="I60" s="130">
        <f t="shared" si="1"/>
        <v>0</v>
      </c>
      <c r="J60" s="130">
        <f t="shared" si="1"/>
        <v>0</v>
      </c>
      <c r="K60" s="130">
        <f t="shared" si="1"/>
        <v>0</v>
      </c>
      <c r="L60" s="130">
        <f t="shared" si="1"/>
        <v>0</v>
      </c>
      <c r="M60" s="130">
        <f t="shared" si="1"/>
        <v>0</v>
      </c>
      <c r="N60" s="130">
        <f t="shared" si="1"/>
        <v>0</v>
      </c>
      <c r="O60" s="130">
        <f t="shared" si="1"/>
        <v>0</v>
      </c>
      <c r="P60" s="130">
        <f t="shared" si="1"/>
        <v>0</v>
      </c>
      <c r="Q60" s="130">
        <f t="shared" si="1"/>
        <v>0</v>
      </c>
      <c r="R60" s="130">
        <f t="shared" si="1"/>
        <v>0</v>
      </c>
      <c r="S60" s="130">
        <f t="shared" si="1"/>
        <v>0</v>
      </c>
      <c r="T60" s="130">
        <f t="shared" si="1"/>
        <v>0</v>
      </c>
      <c r="U60" s="130">
        <f t="shared" si="1"/>
        <v>0</v>
      </c>
      <c r="V60" s="130">
        <f t="shared" si="1"/>
        <v>0</v>
      </c>
      <c r="W60" s="130">
        <f t="shared" si="1"/>
        <v>0</v>
      </c>
      <c r="X60" s="130">
        <f t="shared" si="1"/>
        <v>0</v>
      </c>
      <c r="Y60" s="80"/>
      <c r="Z60" s="80"/>
      <c r="AA60" s="80"/>
    </row>
    <row r="61" spans="1:35" s="75" customFormat="1">
      <c r="B61" s="177">
        <v>3</v>
      </c>
      <c r="C61" s="130">
        <f t="shared" ref="C61:X61" si="2">IF(C31=1,$Y31,0)</f>
        <v>0</v>
      </c>
      <c r="D61" s="130">
        <f t="shared" si="2"/>
        <v>0</v>
      </c>
      <c r="E61" s="130">
        <f t="shared" si="2"/>
        <v>0</v>
      </c>
      <c r="F61" s="130">
        <f t="shared" si="2"/>
        <v>0</v>
      </c>
      <c r="G61" s="130">
        <f t="shared" si="2"/>
        <v>0</v>
      </c>
      <c r="H61" s="130">
        <f t="shared" si="2"/>
        <v>0</v>
      </c>
      <c r="I61" s="130">
        <f t="shared" si="2"/>
        <v>0</v>
      </c>
      <c r="J61" s="130">
        <f t="shared" si="2"/>
        <v>0</v>
      </c>
      <c r="K61" s="130">
        <f t="shared" si="2"/>
        <v>0</v>
      </c>
      <c r="L61" s="130">
        <f t="shared" si="2"/>
        <v>0</v>
      </c>
      <c r="M61" s="130">
        <f t="shared" si="2"/>
        <v>0</v>
      </c>
      <c r="N61" s="130">
        <f t="shared" si="2"/>
        <v>0</v>
      </c>
      <c r="O61" s="130">
        <f t="shared" si="2"/>
        <v>0</v>
      </c>
      <c r="P61" s="130">
        <f t="shared" si="2"/>
        <v>0</v>
      </c>
      <c r="Q61" s="130">
        <f t="shared" si="2"/>
        <v>0</v>
      </c>
      <c r="R61" s="130">
        <f t="shared" si="2"/>
        <v>0</v>
      </c>
      <c r="S61" s="130">
        <f t="shared" si="2"/>
        <v>0</v>
      </c>
      <c r="T61" s="130">
        <f t="shared" si="2"/>
        <v>0</v>
      </c>
      <c r="U61" s="130">
        <f t="shared" si="2"/>
        <v>0</v>
      </c>
      <c r="V61" s="130">
        <f t="shared" si="2"/>
        <v>0</v>
      </c>
      <c r="W61" s="130">
        <f t="shared" si="2"/>
        <v>0</v>
      </c>
      <c r="X61" s="130">
        <f t="shared" si="2"/>
        <v>0</v>
      </c>
      <c r="Y61" s="80"/>
      <c r="Z61" s="80"/>
      <c r="AA61" s="80"/>
    </row>
    <row r="62" spans="1:35" s="75" customFormat="1">
      <c r="B62" s="177">
        <v>4</v>
      </c>
      <c r="C62" s="130">
        <f t="shared" ref="C62:X62" si="3">IF(C32=1,$Y32,0)</f>
        <v>0</v>
      </c>
      <c r="D62" s="130">
        <f t="shared" si="3"/>
        <v>0</v>
      </c>
      <c r="E62" s="130">
        <f t="shared" si="3"/>
        <v>0</v>
      </c>
      <c r="F62" s="130">
        <f t="shared" si="3"/>
        <v>0</v>
      </c>
      <c r="G62" s="130">
        <f t="shared" si="3"/>
        <v>0</v>
      </c>
      <c r="H62" s="130">
        <f t="shared" si="3"/>
        <v>0</v>
      </c>
      <c r="I62" s="130">
        <f t="shared" si="3"/>
        <v>0</v>
      </c>
      <c r="J62" s="130">
        <f t="shared" si="3"/>
        <v>0</v>
      </c>
      <c r="K62" s="130">
        <f t="shared" si="3"/>
        <v>0</v>
      </c>
      <c r="L62" s="130">
        <f t="shared" si="3"/>
        <v>0</v>
      </c>
      <c r="M62" s="130">
        <f t="shared" si="3"/>
        <v>0</v>
      </c>
      <c r="N62" s="130">
        <f t="shared" si="3"/>
        <v>0</v>
      </c>
      <c r="O62" s="130">
        <f t="shared" si="3"/>
        <v>0</v>
      </c>
      <c r="P62" s="130">
        <f t="shared" si="3"/>
        <v>0</v>
      </c>
      <c r="Q62" s="130">
        <f t="shared" si="3"/>
        <v>0</v>
      </c>
      <c r="R62" s="130">
        <f t="shared" si="3"/>
        <v>0</v>
      </c>
      <c r="S62" s="130">
        <f t="shared" si="3"/>
        <v>0</v>
      </c>
      <c r="T62" s="130">
        <f t="shared" si="3"/>
        <v>0</v>
      </c>
      <c r="U62" s="130">
        <f t="shared" si="3"/>
        <v>0</v>
      </c>
      <c r="V62" s="130">
        <f t="shared" si="3"/>
        <v>0</v>
      </c>
      <c r="W62" s="130">
        <f t="shared" si="3"/>
        <v>0</v>
      </c>
      <c r="X62" s="130">
        <f t="shared" si="3"/>
        <v>0</v>
      </c>
      <c r="Y62" s="80"/>
      <c r="Z62" s="80"/>
      <c r="AA62" s="80"/>
    </row>
    <row r="63" spans="1:35" s="75" customFormat="1">
      <c r="B63" s="177">
        <v>5</v>
      </c>
      <c r="C63" s="130">
        <f t="shared" ref="C63:X63" si="4">IF(C33=1,$Y33,0)</f>
        <v>0</v>
      </c>
      <c r="D63" s="130">
        <f t="shared" si="4"/>
        <v>0</v>
      </c>
      <c r="E63" s="130">
        <f t="shared" si="4"/>
        <v>0</v>
      </c>
      <c r="F63" s="130">
        <f t="shared" si="4"/>
        <v>0</v>
      </c>
      <c r="G63" s="130">
        <f t="shared" si="4"/>
        <v>0</v>
      </c>
      <c r="H63" s="130">
        <f t="shared" si="4"/>
        <v>0</v>
      </c>
      <c r="I63" s="130">
        <f t="shared" si="4"/>
        <v>0</v>
      </c>
      <c r="J63" s="130">
        <f t="shared" si="4"/>
        <v>0</v>
      </c>
      <c r="K63" s="130">
        <f t="shared" si="4"/>
        <v>0</v>
      </c>
      <c r="L63" s="130">
        <f t="shared" si="4"/>
        <v>0</v>
      </c>
      <c r="M63" s="130">
        <f t="shared" si="4"/>
        <v>0</v>
      </c>
      <c r="N63" s="130">
        <f t="shared" si="4"/>
        <v>0</v>
      </c>
      <c r="O63" s="130">
        <f t="shared" si="4"/>
        <v>0</v>
      </c>
      <c r="P63" s="130">
        <f t="shared" si="4"/>
        <v>0</v>
      </c>
      <c r="Q63" s="130">
        <f t="shared" si="4"/>
        <v>0</v>
      </c>
      <c r="R63" s="130">
        <f t="shared" si="4"/>
        <v>0</v>
      </c>
      <c r="S63" s="130">
        <f t="shared" si="4"/>
        <v>0</v>
      </c>
      <c r="T63" s="130">
        <f t="shared" si="4"/>
        <v>0</v>
      </c>
      <c r="U63" s="130">
        <f t="shared" si="4"/>
        <v>0</v>
      </c>
      <c r="V63" s="130">
        <f t="shared" si="4"/>
        <v>0</v>
      </c>
      <c r="W63" s="130">
        <f t="shared" si="4"/>
        <v>0</v>
      </c>
      <c r="X63" s="130">
        <f t="shared" si="4"/>
        <v>0</v>
      </c>
      <c r="Y63" s="80"/>
      <c r="Z63" s="80"/>
      <c r="AA63" s="80"/>
    </row>
    <row r="64" spans="1:35" s="75" customFormat="1">
      <c r="B64" s="177">
        <v>6</v>
      </c>
      <c r="C64" s="130">
        <f t="shared" ref="C64:X64" si="5">IF(C34=1,$Y34,0)</f>
        <v>0</v>
      </c>
      <c r="D64" s="130">
        <f t="shared" si="5"/>
        <v>0</v>
      </c>
      <c r="E64" s="130">
        <f t="shared" si="5"/>
        <v>0</v>
      </c>
      <c r="F64" s="130">
        <f t="shared" si="5"/>
        <v>0</v>
      </c>
      <c r="G64" s="130">
        <f t="shared" si="5"/>
        <v>0</v>
      </c>
      <c r="H64" s="130">
        <f t="shared" si="5"/>
        <v>0</v>
      </c>
      <c r="I64" s="130">
        <f t="shared" si="5"/>
        <v>0</v>
      </c>
      <c r="J64" s="130">
        <f t="shared" si="5"/>
        <v>0</v>
      </c>
      <c r="K64" s="130">
        <f t="shared" si="5"/>
        <v>0</v>
      </c>
      <c r="L64" s="130">
        <f t="shared" si="5"/>
        <v>0</v>
      </c>
      <c r="M64" s="130">
        <f t="shared" si="5"/>
        <v>0</v>
      </c>
      <c r="N64" s="130">
        <f t="shared" si="5"/>
        <v>0</v>
      </c>
      <c r="O64" s="130">
        <f t="shared" si="5"/>
        <v>0</v>
      </c>
      <c r="P64" s="130">
        <f t="shared" si="5"/>
        <v>0</v>
      </c>
      <c r="Q64" s="130">
        <f t="shared" si="5"/>
        <v>0</v>
      </c>
      <c r="R64" s="130">
        <f t="shared" si="5"/>
        <v>0</v>
      </c>
      <c r="S64" s="130">
        <f t="shared" si="5"/>
        <v>0</v>
      </c>
      <c r="T64" s="130">
        <f t="shared" si="5"/>
        <v>0</v>
      </c>
      <c r="U64" s="130">
        <f t="shared" si="5"/>
        <v>0</v>
      </c>
      <c r="V64" s="130">
        <f t="shared" si="5"/>
        <v>0</v>
      </c>
      <c r="W64" s="130">
        <f t="shared" si="5"/>
        <v>0</v>
      </c>
      <c r="X64" s="130">
        <f t="shared" si="5"/>
        <v>0</v>
      </c>
      <c r="Y64" s="80"/>
      <c r="Z64" s="80"/>
      <c r="AA64" s="80"/>
    </row>
    <row r="65" spans="2:35" s="75" customFormat="1">
      <c r="B65" s="177">
        <v>7</v>
      </c>
      <c r="C65" s="130">
        <f t="shared" ref="C65:X65" si="6">IF(C35=1,$Y35,0)</f>
        <v>0</v>
      </c>
      <c r="D65" s="130">
        <f t="shared" si="6"/>
        <v>0</v>
      </c>
      <c r="E65" s="130">
        <f t="shared" si="6"/>
        <v>0</v>
      </c>
      <c r="F65" s="130">
        <f t="shared" si="6"/>
        <v>0</v>
      </c>
      <c r="G65" s="130">
        <f t="shared" si="6"/>
        <v>0</v>
      </c>
      <c r="H65" s="130">
        <f t="shared" si="6"/>
        <v>0</v>
      </c>
      <c r="I65" s="130">
        <f t="shared" si="6"/>
        <v>0</v>
      </c>
      <c r="J65" s="130">
        <f t="shared" si="6"/>
        <v>0</v>
      </c>
      <c r="K65" s="130">
        <f t="shared" si="6"/>
        <v>0</v>
      </c>
      <c r="L65" s="130">
        <f t="shared" si="6"/>
        <v>0</v>
      </c>
      <c r="M65" s="130">
        <f t="shared" si="6"/>
        <v>0</v>
      </c>
      <c r="N65" s="130">
        <f t="shared" si="6"/>
        <v>0</v>
      </c>
      <c r="O65" s="130">
        <f t="shared" si="6"/>
        <v>0</v>
      </c>
      <c r="P65" s="130">
        <f t="shared" si="6"/>
        <v>0</v>
      </c>
      <c r="Q65" s="130">
        <f t="shared" si="6"/>
        <v>0</v>
      </c>
      <c r="R65" s="130">
        <f t="shared" si="6"/>
        <v>0</v>
      </c>
      <c r="S65" s="130">
        <f t="shared" si="6"/>
        <v>0</v>
      </c>
      <c r="T65" s="130">
        <f t="shared" si="6"/>
        <v>0</v>
      </c>
      <c r="U65" s="130">
        <f t="shared" si="6"/>
        <v>0</v>
      </c>
      <c r="V65" s="130">
        <f t="shared" si="6"/>
        <v>0</v>
      </c>
      <c r="W65" s="130">
        <f t="shared" si="6"/>
        <v>0</v>
      </c>
      <c r="X65" s="130">
        <f t="shared" si="6"/>
        <v>0</v>
      </c>
      <c r="Y65" s="80"/>
      <c r="Z65" s="80"/>
      <c r="AA65" s="80"/>
    </row>
    <row r="66" spans="2:35" s="75" customFormat="1">
      <c r="B66" s="177">
        <v>8</v>
      </c>
      <c r="C66" s="130">
        <f t="shared" ref="C66:X66" si="7">IF(C36=1,$Y36,0)</f>
        <v>0</v>
      </c>
      <c r="D66" s="130">
        <f t="shared" si="7"/>
        <v>0</v>
      </c>
      <c r="E66" s="130">
        <f t="shared" si="7"/>
        <v>0</v>
      </c>
      <c r="F66" s="130">
        <f t="shared" si="7"/>
        <v>0</v>
      </c>
      <c r="G66" s="130">
        <f t="shared" si="7"/>
        <v>0</v>
      </c>
      <c r="H66" s="130">
        <f t="shared" si="7"/>
        <v>0</v>
      </c>
      <c r="I66" s="130">
        <f t="shared" si="7"/>
        <v>0</v>
      </c>
      <c r="J66" s="130">
        <f t="shared" si="7"/>
        <v>0</v>
      </c>
      <c r="K66" s="130">
        <f t="shared" si="7"/>
        <v>0</v>
      </c>
      <c r="L66" s="130">
        <f t="shared" si="7"/>
        <v>0</v>
      </c>
      <c r="M66" s="130">
        <f t="shared" si="7"/>
        <v>0</v>
      </c>
      <c r="N66" s="130">
        <f t="shared" si="7"/>
        <v>0</v>
      </c>
      <c r="O66" s="130">
        <f t="shared" si="7"/>
        <v>0</v>
      </c>
      <c r="P66" s="130">
        <f t="shared" si="7"/>
        <v>0</v>
      </c>
      <c r="Q66" s="130">
        <f t="shared" si="7"/>
        <v>0</v>
      </c>
      <c r="R66" s="130">
        <f t="shared" si="7"/>
        <v>0</v>
      </c>
      <c r="S66" s="130">
        <f t="shared" si="7"/>
        <v>0</v>
      </c>
      <c r="T66" s="130">
        <f t="shared" si="7"/>
        <v>0</v>
      </c>
      <c r="U66" s="130">
        <f t="shared" si="7"/>
        <v>0</v>
      </c>
      <c r="V66" s="130">
        <f t="shared" si="7"/>
        <v>0</v>
      </c>
      <c r="W66" s="130">
        <f t="shared" si="7"/>
        <v>0</v>
      </c>
      <c r="X66" s="130">
        <f t="shared" si="7"/>
        <v>0</v>
      </c>
      <c r="Y66" s="80"/>
      <c r="Z66" s="80"/>
      <c r="AA66" s="80"/>
    </row>
    <row r="67" spans="2:35" s="75" customFormat="1">
      <c r="B67" s="177">
        <v>9</v>
      </c>
      <c r="C67" s="130">
        <f t="shared" ref="C67:X67" si="8">IF(C37=1,$Y37,0)</f>
        <v>0</v>
      </c>
      <c r="D67" s="130">
        <f t="shared" si="8"/>
        <v>0</v>
      </c>
      <c r="E67" s="130">
        <f t="shared" si="8"/>
        <v>0</v>
      </c>
      <c r="F67" s="130">
        <f t="shared" si="8"/>
        <v>0</v>
      </c>
      <c r="G67" s="130">
        <f t="shared" si="8"/>
        <v>0</v>
      </c>
      <c r="H67" s="130">
        <f t="shared" si="8"/>
        <v>0</v>
      </c>
      <c r="I67" s="130">
        <f t="shared" si="8"/>
        <v>0</v>
      </c>
      <c r="J67" s="130">
        <f t="shared" si="8"/>
        <v>0</v>
      </c>
      <c r="K67" s="130">
        <f t="shared" si="8"/>
        <v>0</v>
      </c>
      <c r="L67" s="130">
        <f t="shared" si="8"/>
        <v>0</v>
      </c>
      <c r="M67" s="130">
        <f t="shared" si="8"/>
        <v>0</v>
      </c>
      <c r="N67" s="130">
        <f t="shared" si="8"/>
        <v>0</v>
      </c>
      <c r="O67" s="130">
        <f t="shared" si="8"/>
        <v>0</v>
      </c>
      <c r="P67" s="130">
        <f t="shared" si="8"/>
        <v>0</v>
      </c>
      <c r="Q67" s="130">
        <f t="shared" si="8"/>
        <v>0</v>
      </c>
      <c r="R67" s="130">
        <f t="shared" si="8"/>
        <v>0</v>
      </c>
      <c r="S67" s="130">
        <f t="shared" si="8"/>
        <v>0</v>
      </c>
      <c r="T67" s="130">
        <f t="shared" si="8"/>
        <v>0</v>
      </c>
      <c r="U67" s="130">
        <f t="shared" si="8"/>
        <v>0</v>
      </c>
      <c r="V67" s="130">
        <f t="shared" si="8"/>
        <v>0</v>
      </c>
      <c r="W67" s="130">
        <f t="shared" si="8"/>
        <v>0</v>
      </c>
      <c r="X67" s="130">
        <f t="shared" si="8"/>
        <v>0</v>
      </c>
      <c r="Y67" s="80"/>
      <c r="Z67" s="80"/>
      <c r="AA67" s="80"/>
    </row>
    <row r="68" spans="2:35" s="75" customFormat="1">
      <c r="B68" s="177">
        <v>10</v>
      </c>
      <c r="C68" s="130">
        <f t="shared" ref="C68:X68" si="9">IF(C38=1,$Y38,0)</f>
        <v>0</v>
      </c>
      <c r="D68" s="130">
        <f t="shared" si="9"/>
        <v>0</v>
      </c>
      <c r="E68" s="130">
        <f t="shared" si="9"/>
        <v>0</v>
      </c>
      <c r="F68" s="130">
        <f t="shared" si="9"/>
        <v>0</v>
      </c>
      <c r="G68" s="130">
        <f t="shared" si="9"/>
        <v>0</v>
      </c>
      <c r="H68" s="130">
        <f t="shared" si="9"/>
        <v>0</v>
      </c>
      <c r="I68" s="130">
        <f t="shared" si="9"/>
        <v>0</v>
      </c>
      <c r="J68" s="130">
        <f t="shared" si="9"/>
        <v>0</v>
      </c>
      <c r="K68" s="130">
        <f t="shared" si="9"/>
        <v>0</v>
      </c>
      <c r="L68" s="130">
        <f t="shared" si="9"/>
        <v>0</v>
      </c>
      <c r="M68" s="130">
        <f t="shared" si="9"/>
        <v>0</v>
      </c>
      <c r="N68" s="130">
        <f t="shared" si="9"/>
        <v>0</v>
      </c>
      <c r="O68" s="130">
        <f t="shared" si="9"/>
        <v>0</v>
      </c>
      <c r="P68" s="130">
        <f t="shared" si="9"/>
        <v>0</v>
      </c>
      <c r="Q68" s="130">
        <f t="shared" si="9"/>
        <v>0</v>
      </c>
      <c r="R68" s="130">
        <f t="shared" si="9"/>
        <v>0</v>
      </c>
      <c r="S68" s="130">
        <f t="shared" si="9"/>
        <v>0</v>
      </c>
      <c r="T68" s="130">
        <f t="shared" si="9"/>
        <v>0</v>
      </c>
      <c r="U68" s="130">
        <f t="shared" si="9"/>
        <v>0</v>
      </c>
      <c r="V68" s="130">
        <f t="shared" si="9"/>
        <v>0</v>
      </c>
      <c r="W68" s="130">
        <f t="shared" si="9"/>
        <v>0</v>
      </c>
      <c r="X68" s="130">
        <f t="shared" si="9"/>
        <v>0</v>
      </c>
      <c r="Y68" s="80"/>
      <c r="Z68" s="80"/>
      <c r="AA68" s="80"/>
    </row>
    <row r="69" spans="2:35" s="75" customFormat="1">
      <c r="B69" s="177">
        <v>11</v>
      </c>
      <c r="C69" s="130">
        <f t="shared" ref="C69:X69" si="10">IF(C39=1,$Y39,0)</f>
        <v>0</v>
      </c>
      <c r="D69" s="130">
        <f t="shared" si="10"/>
        <v>0</v>
      </c>
      <c r="E69" s="130">
        <f t="shared" si="10"/>
        <v>0</v>
      </c>
      <c r="F69" s="130">
        <f t="shared" si="10"/>
        <v>0</v>
      </c>
      <c r="G69" s="130">
        <f t="shared" si="10"/>
        <v>0</v>
      </c>
      <c r="H69" s="130">
        <f t="shared" si="10"/>
        <v>0</v>
      </c>
      <c r="I69" s="130">
        <f t="shared" si="10"/>
        <v>0</v>
      </c>
      <c r="J69" s="130">
        <f t="shared" si="10"/>
        <v>0</v>
      </c>
      <c r="K69" s="130">
        <f t="shared" si="10"/>
        <v>0</v>
      </c>
      <c r="L69" s="130">
        <f t="shared" si="10"/>
        <v>0</v>
      </c>
      <c r="M69" s="130">
        <f t="shared" si="10"/>
        <v>0</v>
      </c>
      <c r="N69" s="130">
        <f t="shared" si="10"/>
        <v>0</v>
      </c>
      <c r="O69" s="130">
        <f t="shared" si="10"/>
        <v>0</v>
      </c>
      <c r="P69" s="130">
        <f t="shared" si="10"/>
        <v>0</v>
      </c>
      <c r="Q69" s="130">
        <f t="shared" si="10"/>
        <v>0</v>
      </c>
      <c r="R69" s="130">
        <f t="shared" si="10"/>
        <v>0</v>
      </c>
      <c r="S69" s="130">
        <f t="shared" si="10"/>
        <v>0</v>
      </c>
      <c r="T69" s="130">
        <f t="shared" si="10"/>
        <v>0</v>
      </c>
      <c r="U69" s="130">
        <f t="shared" si="10"/>
        <v>0</v>
      </c>
      <c r="V69" s="130">
        <f t="shared" si="10"/>
        <v>0</v>
      </c>
      <c r="W69" s="130">
        <f t="shared" si="10"/>
        <v>0</v>
      </c>
      <c r="X69" s="130">
        <f t="shared" si="10"/>
        <v>0</v>
      </c>
      <c r="Y69" s="80"/>
      <c r="Z69" s="80"/>
      <c r="AA69" s="80"/>
    </row>
    <row r="70" spans="2:35" s="75" customFormat="1">
      <c r="B70" s="177">
        <v>12</v>
      </c>
      <c r="C70" s="130">
        <f t="shared" ref="C70:X70" si="11">IF(C40=1,$Y40,0)</f>
        <v>0</v>
      </c>
      <c r="D70" s="130">
        <f t="shared" si="11"/>
        <v>0</v>
      </c>
      <c r="E70" s="130">
        <f t="shared" si="11"/>
        <v>0</v>
      </c>
      <c r="F70" s="130">
        <f t="shared" si="11"/>
        <v>0</v>
      </c>
      <c r="G70" s="130">
        <f t="shared" si="11"/>
        <v>0</v>
      </c>
      <c r="H70" s="130">
        <f t="shared" si="11"/>
        <v>0</v>
      </c>
      <c r="I70" s="130">
        <f t="shared" si="11"/>
        <v>0</v>
      </c>
      <c r="J70" s="130">
        <f t="shared" si="11"/>
        <v>0</v>
      </c>
      <c r="K70" s="130">
        <f t="shared" si="11"/>
        <v>0</v>
      </c>
      <c r="L70" s="130">
        <f t="shared" si="11"/>
        <v>0</v>
      </c>
      <c r="M70" s="130">
        <f t="shared" si="11"/>
        <v>0</v>
      </c>
      <c r="N70" s="130">
        <f t="shared" si="11"/>
        <v>0</v>
      </c>
      <c r="O70" s="130">
        <f t="shared" si="11"/>
        <v>0</v>
      </c>
      <c r="P70" s="130">
        <f t="shared" si="11"/>
        <v>0</v>
      </c>
      <c r="Q70" s="130">
        <f t="shared" si="11"/>
        <v>0</v>
      </c>
      <c r="R70" s="130">
        <f t="shared" si="11"/>
        <v>0</v>
      </c>
      <c r="S70" s="130">
        <f t="shared" si="11"/>
        <v>0</v>
      </c>
      <c r="T70" s="130">
        <f t="shared" si="11"/>
        <v>0</v>
      </c>
      <c r="U70" s="130">
        <f t="shared" si="11"/>
        <v>0</v>
      </c>
      <c r="V70" s="130">
        <f t="shared" si="11"/>
        <v>0</v>
      </c>
      <c r="W70" s="130">
        <f t="shared" si="11"/>
        <v>0</v>
      </c>
      <c r="X70" s="130">
        <f t="shared" si="11"/>
        <v>0</v>
      </c>
      <c r="Y70" s="80"/>
      <c r="Z70" s="80"/>
      <c r="AA70" s="80"/>
    </row>
    <row r="71" spans="2:35" s="75" customFormat="1">
      <c r="B71" s="177">
        <v>13</v>
      </c>
      <c r="C71" s="130">
        <f t="shared" ref="C71:X71" si="12">IF(C41=1,$Y41,0)</f>
        <v>0</v>
      </c>
      <c r="D71" s="130">
        <f t="shared" si="12"/>
        <v>0</v>
      </c>
      <c r="E71" s="130">
        <f t="shared" si="12"/>
        <v>0</v>
      </c>
      <c r="F71" s="130">
        <f t="shared" si="12"/>
        <v>0</v>
      </c>
      <c r="G71" s="130">
        <f t="shared" si="12"/>
        <v>0</v>
      </c>
      <c r="H71" s="130">
        <f t="shared" si="12"/>
        <v>0</v>
      </c>
      <c r="I71" s="130">
        <f t="shared" si="12"/>
        <v>0</v>
      </c>
      <c r="J71" s="130">
        <f t="shared" si="12"/>
        <v>0</v>
      </c>
      <c r="K71" s="130">
        <f t="shared" si="12"/>
        <v>0</v>
      </c>
      <c r="L71" s="130">
        <f t="shared" si="12"/>
        <v>0</v>
      </c>
      <c r="M71" s="130">
        <f t="shared" si="12"/>
        <v>0</v>
      </c>
      <c r="N71" s="130">
        <f t="shared" si="12"/>
        <v>0</v>
      </c>
      <c r="O71" s="130">
        <f t="shared" si="12"/>
        <v>0</v>
      </c>
      <c r="P71" s="130">
        <f t="shared" si="12"/>
        <v>0</v>
      </c>
      <c r="Q71" s="130">
        <f t="shared" si="12"/>
        <v>0</v>
      </c>
      <c r="R71" s="130">
        <f t="shared" si="12"/>
        <v>0</v>
      </c>
      <c r="S71" s="130">
        <f t="shared" si="12"/>
        <v>0</v>
      </c>
      <c r="T71" s="130">
        <f t="shared" si="12"/>
        <v>0</v>
      </c>
      <c r="U71" s="130">
        <f t="shared" si="12"/>
        <v>0</v>
      </c>
      <c r="V71" s="130">
        <f t="shared" si="12"/>
        <v>0</v>
      </c>
      <c r="W71" s="130">
        <f t="shared" si="12"/>
        <v>0</v>
      </c>
      <c r="X71" s="130">
        <f t="shared" si="12"/>
        <v>0</v>
      </c>
      <c r="Y71" s="80"/>
      <c r="Z71" s="80"/>
      <c r="AA71" s="80"/>
    </row>
    <row r="72" spans="2:35" s="75" customFormat="1">
      <c r="B72" s="177">
        <v>14</v>
      </c>
      <c r="C72" s="130">
        <f t="shared" ref="C72:X72" si="13">IF(C42=1,$Y42,0)</f>
        <v>0</v>
      </c>
      <c r="D72" s="130">
        <f t="shared" si="13"/>
        <v>0</v>
      </c>
      <c r="E72" s="130">
        <f t="shared" si="13"/>
        <v>0</v>
      </c>
      <c r="F72" s="130">
        <f t="shared" si="13"/>
        <v>0</v>
      </c>
      <c r="G72" s="130">
        <f t="shared" si="13"/>
        <v>0</v>
      </c>
      <c r="H72" s="130">
        <f t="shared" si="13"/>
        <v>0</v>
      </c>
      <c r="I72" s="130">
        <f t="shared" si="13"/>
        <v>0</v>
      </c>
      <c r="J72" s="130">
        <f t="shared" si="13"/>
        <v>0</v>
      </c>
      <c r="K72" s="130">
        <f t="shared" si="13"/>
        <v>0</v>
      </c>
      <c r="L72" s="130">
        <f t="shared" si="13"/>
        <v>0</v>
      </c>
      <c r="M72" s="130">
        <f t="shared" si="13"/>
        <v>0</v>
      </c>
      <c r="N72" s="130">
        <f t="shared" si="13"/>
        <v>0</v>
      </c>
      <c r="O72" s="130">
        <f t="shared" si="13"/>
        <v>0</v>
      </c>
      <c r="P72" s="130">
        <f t="shared" si="13"/>
        <v>0</v>
      </c>
      <c r="Q72" s="130">
        <f t="shared" si="13"/>
        <v>0</v>
      </c>
      <c r="R72" s="130">
        <f t="shared" si="13"/>
        <v>0</v>
      </c>
      <c r="S72" s="130">
        <f t="shared" si="13"/>
        <v>0</v>
      </c>
      <c r="T72" s="130">
        <f t="shared" si="13"/>
        <v>0</v>
      </c>
      <c r="U72" s="130">
        <f t="shared" si="13"/>
        <v>0</v>
      </c>
      <c r="V72" s="130">
        <f t="shared" si="13"/>
        <v>0</v>
      </c>
      <c r="W72" s="130">
        <f t="shared" si="13"/>
        <v>0</v>
      </c>
      <c r="X72" s="130">
        <f t="shared" si="13"/>
        <v>0</v>
      </c>
      <c r="Y72" s="80"/>
      <c r="Z72" s="80"/>
      <c r="AA72" s="80"/>
    </row>
    <row r="73" spans="2:35" s="75" customFormat="1">
      <c r="B73" s="177">
        <v>15</v>
      </c>
      <c r="C73" s="130">
        <f t="shared" ref="C73:X73" si="14">IF(C43=1,$Y43,0)</f>
        <v>0</v>
      </c>
      <c r="D73" s="130">
        <f t="shared" si="14"/>
        <v>0</v>
      </c>
      <c r="E73" s="130">
        <f t="shared" si="14"/>
        <v>0</v>
      </c>
      <c r="F73" s="130">
        <f t="shared" si="14"/>
        <v>0</v>
      </c>
      <c r="G73" s="130">
        <f t="shared" si="14"/>
        <v>0</v>
      </c>
      <c r="H73" s="130">
        <f t="shared" si="14"/>
        <v>0</v>
      </c>
      <c r="I73" s="130">
        <f t="shared" si="14"/>
        <v>0</v>
      </c>
      <c r="J73" s="130">
        <f t="shared" si="14"/>
        <v>0</v>
      </c>
      <c r="K73" s="130">
        <f t="shared" si="14"/>
        <v>0</v>
      </c>
      <c r="L73" s="130">
        <f t="shared" si="14"/>
        <v>0</v>
      </c>
      <c r="M73" s="130">
        <f t="shared" si="14"/>
        <v>0</v>
      </c>
      <c r="N73" s="130">
        <f t="shared" si="14"/>
        <v>0</v>
      </c>
      <c r="O73" s="130">
        <f t="shared" si="14"/>
        <v>0</v>
      </c>
      <c r="P73" s="130">
        <f t="shared" si="14"/>
        <v>0</v>
      </c>
      <c r="Q73" s="130">
        <f t="shared" si="14"/>
        <v>0</v>
      </c>
      <c r="R73" s="130">
        <f t="shared" si="14"/>
        <v>0</v>
      </c>
      <c r="S73" s="130">
        <f t="shared" si="14"/>
        <v>0</v>
      </c>
      <c r="T73" s="130">
        <f t="shared" si="14"/>
        <v>0</v>
      </c>
      <c r="U73" s="130">
        <f t="shared" si="14"/>
        <v>0</v>
      </c>
      <c r="V73" s="130">
        <f t="shared" si="14"/>
        <v>0</v>
      </c>
      <c r="W73" s="130">
        <f t="shared" si="14"/>
        <v>0</v>
      </c>
      <c r="X73" s="130">
        <f t="shared" si="14"/>
        <v>0</v>
      </c>
      <c r="Y73" s="80"/>
      <c r="Z73" s="80"/>
      <c r="AA73" s="80"/>
    </row>
    <row r="74" spans="2:35" s="75" customFormat="1">
      <c r="B74" s="177" t="s">
        <v>1110</v>
      </c>
      <c r="C74" s="130">
        <f t="shared" ref="C74:X74" si="15">SUM(C59:C73)</f>
        <v>0</v>
      </c>
      <c r="D74" s="130">
        <f t="shared" si="15"/>
        <v>0</v>
      </c>
      <c r="E74" s="130">
        <f t="shared" si="15"/>
        <v>0</v>
      </c>
      <c r="F74" s="130">
        <f t="shared" si="15"/>
        <v>0</v>
      </c>
      <c r="G74" s="130">
        <f t="shared" si="15"/>
        <v>0</v>
      </c>
      <c r="H74" s="130">
        <f t="shared" si="15"/>
        <v>0</v>
      </c>
      <c r="I74" s="130">
        <f t="shared" si="15"/>
        <v>0</v>
      </c>
      <c r="J74" s="130">
        <f t="shared" si="15"/>
        <v>0</v>
      </c>
      <c r="K74" s="130">
        <f t="shared" si="15"/>
        <v>0</v>
      </c>
      <c r="L74" s="130">
        <f t="shared" si="15"/>
        <v>0</v>
      </c>
      <c r="M74" s="130">
        <f t="shared" si="15"/>
        <v>0</v>
      </c>
      <c r="N74" s="130">
        <f t="shared" si="15"/>
        <v>0</v>
      </c>
      <c r="O74" s="130">
        <f t="shared" si="15"/>
        <v>0</v>
      </c>
      <c r="P74" s="130">
        <f t="shared" si="15"/>
        <v>0</v>
      </c>
      <c r="Q74" s="130">
        <f t="shared" si="15"/>
        <v>0</v>
      </c>
      <c r="R74" s="130">
        <f t="shared" si="15"/>
        <v>0</v>
      </c>
      <c r="S74" s="130">
        <f t="shared" si="15"/>
        <v>0</v>
      </c>
      <c r="T74" s="130">
        <f t="shared" si="15"/>
        <v>0</v>
      </c>
      <c r="U74" s="130">
        <f t="shared" si="15"/>
        <v>0</v>
      </c>
      <c r="V74" s="130">
        <f t="shared" si="15"/>
        <v>0</v>
      </c>
      <c r="W74" s="130">
        <f t="shared" si="15"/>
        <v>0</v>
      </c>
      <c r="X74" s="130">
        <f t="shared" si="15"/>
        <v>0</v>
      </c>
      <c r="Y74" s="80"/>
      <c r="Z74" s="80"/>
      <c r="AA74" s="80"/>
    </row>
    <row r="75" spans="2:35" s="75" customFormat="1">
      <c r="B75" s="80"/>
      <c r="C75" s="114"/>
      <c r="D75" s="83"/>
      <c r="E75" s="83"/>
      <c r="F75" s="83"/>
      <c r="G75" s="83"/>
      <c r="H75" s="83"/>
      <c r="I75" s="83"/>
      <c r="J75" s="83"/>
      <c r="K75" s="83"/>
      <c r="L75" s="83"/>
      <c r="M75" s="83"/>
      <c r="N75" s="83"/>
      <c r="O75" s="83"/>
      <c r="P75" s="83"/>
      <c r="Q75" s="83"/>
      <c r="R75" s="83"/>
      <c r="S75" s="83"/>
      <c r="T75" s="83"/>
      <c r="U75" s="83"/>
      <c r="V75" s="83"/>
      <c r="W75" s="83"/>
      <c r="X75" s="83"/>
      <c r="Y75" s="83"/>
      <c r="Z75" s="83"/>
      <c r="AA75" s="83"/>
      <c r="AB75" s="83"/>
      <c r="AC75" s="83"/>
      <c r="AD75" s="83"/>
      <c r="AF75" s="79"/>
      <c r="AG75" s="80"/>
      <c r="AH75" s="80"/>
      <c r="AI75" s="80"/>
    </row>
    <row r="76" spans="2:35" s="75" customFormat="1" ht="21" customHeight="1" thickBot="1">
      <c r="B76" s="117" t="s">
        <v>487</v>
      </c>
      <c r="C76" s="118"/>
      <c r="D76" s="77"/>
      <c r="E76" s="77"/>
      <c r="F76" s="77"/>
      <c r="G76" s="77"/>
      <c r="H76" s="77"/>
      <c r="I76" s="77"/>
      <c r="J76" s="77"/>
      <c r="K76" s="77"/>
      <c r="L76" s="77"/>
      <c r="M76" s="77"/>
      <c r="N76" s="77"/>
      <c r="O76" s="77"/>
      <c r="P76" s="77"/>
      <c r="Q76" s="77"/>
      <c r="R76" s="77"/>
      <c r="S76" s="77"/>
      <c r="T76" s="77"/>
      <c r="U76" s="77"/>
      <c r="V76" s="77"/>
      <c r="W76" s="77"/>
      <c r="X76" s="77"/>
      <c r="Y76" s="77"/>
      <c r="Z76" s="77"/>
      <c r="AA76" s="77"/>
      <c r="AB76" s="77"/>
      <c r="AC76" s="77"/>
      <c r="AD76" s="77"/>
      <c r="AE76" s="78"/>
      <c r="AF76" s="79"/>
      <c r="AG76" s="80"/>
      <c r="AH76" s="80"/>
      <c r="AI76" s="80"/>
    </row>
    <row r="77" spans="2:35" s="75" customFormat="1" ht="17.25" customHeight="1" thickBot="1">
      <c r="B77" s="562" t="s">
        <v>204</v>
      </c>
      <c r="C77" s="563"/>
      <c r="D77" s="563"/>
      <c r="E77" s="563"/>
      <c r="F77" s="563"/>
      <c r="G77" s="563"/>
      <c r="H77" s="563"/>
      <c r="I77" s="563"/>
      <c r="J77" s="563"/>
      <c r="K77" s="563"/>
      <c r="L77" s="563"/>
      <c r="M77" s="563"/>
      <c r="N77" s="563"/>
      <c r="O77" s="563"/>
      <c r="P77" s="563"/>
      <c r="Q77" s="563"/>
      <c r="R77" s="563"/>
      <c r="S77" s="563"/>
      <c r="T77" s="563"/>
      <c r="U77" s="563"/>
      <c r="V77" s="563"/>
      <c r="W77" s="564"/>
      <c r="X77" s="95"/>
      <c r="Y77" s="95"/>
      <c r="Z77" s="95"/>
      <c r="AA77" s="95"/>
      <c r="AB77" s="95"/>
      <c r="AC77" s="77"/>
      <c r="AD77" s="77"/>
      <c r="AE77" s="79"/>
      <c r="AG77" s="80"/>
      <c r="AH77" s="80"/>
      <c r="AI77" s="80"/>
    </row>
    <row r="78" spans="2:35" s="75" customFormat="1" ht="17.25" customHeight="1">
      <c r="B78" s="95" t="s">
        <v>1370</v>
      </c>
      <c r="C78" s="77"/>
      <c r="D78" s="77"/>
      <c r="E78" s="77"/>
      <c r="F78" s="77"/>
      <c r="G78" s="77"/>
      <c r="H78" s="77"/>
      <c r="I78" s="77"/>
      <c r="J78" s="77"/>
      <c r="K78" s="77"/>
      <c r="L78" s="77"/>
      <c r="M78" s="77"/>
      <c r="N78" s="77"/>
      <c r="O78" s="77"/>
      <c r="P78" s="77"/>
      <c r="Q78" s="77"/>
      <c r="R78" s="77"/>
      <c r="S78" s="77"/>
      <c r="T78" s="77"/>
      <c r="U78" s="77"/>
      <c r="V78" s="77"/>
      <c r="W78" s="77"/>
      <c r="X78" s="77"/>
      <c r="Y78" s="77"/>
      <c r="Z78" s="77"/>
      <c r="AA78" s="77"/>
      <c r="AB78" s="77"/>
      <c r="AC78" s="77"/>
      <c r="AD78" s="77"/>
      <c r="AF78" s="80"/>
      <c r="AG78" s="80"/>
      <c r="AH78" s="80"/>
    </row>
    <row r="79" spans="2:35" s="111" customFormat="1" ht="165.75" customHeight="1">
      <c r="B79" s="321" t="s">
        <v>491</v>
      </c>
      <c r="C79" s="317" t="str">
        <f>部門費!C3</f>
        <v>①燃やすごみ</v>
      </c>
      <c r="D79" s="538" t="str">
        <f>部門費!D3</f>
        <v>②燃やさないごみ</v>
      </c>
      <c r="E79" s="538" t="str">
        <f>部門費!E3</f>
        <v>③粗大ごみ</v>
      </c>
      <c r="F79" s="538" t="str">
        <f>部門費!F3</f>
        <v>④アルミ缶</v>
      </c>
      <c r="G79" s="538" t="str">
        <f>部門費!G3</f>
        <v>⑤スチール缶</v>
      </c>
      <c r="H79" s="538" t="str">
        <f>部門費!H3</f>
        <v>⑥無色のガラス製の容器</v>
      </c>
      <c r="I79" s="538" t="str">
        <f>部門費!I3</f>
        <v>⑦茶色のガラス製の容器</v>
      </c>
      <c r="J79" s="538" t="str">
        <f>部門費!J3</f>
        <v>⑧その他のガラス製の容器</v>
      </c>
      <c r="K79" s="538" t="str">
        <f>部門費!K3</f>
        <v>⑨リターナブルびん</v>
      </c>
      <c r="L79" s="538" t="str">
        <f>部門費!L3</f>
        <v>⑩ペットボトル</v>
      </c>
      <c r="M79" s="538" t="str">
        <f>部門費!M3</f>
        <v>⑪白色トレイ</v>
      </c>
      <c r="N79" s="538" t="str">
        <f>部門費!N3</f>
        <v>⑫プラスチック製容器包装</v>
      </c>
      <c r="O79" s="538" t="str">
        <f>部門費!O3</f>
        <v>⑬紙製容器包装</v>
      </c>
      <c r="P79" s="538" t="str">
        <f>部門費!P3</f>
        <v>⑭紙パック</v>
      </c>
      <c r="Q79" s="538" t="str">
        <f>部門費!Q3</f>
        <v>⑮段ボール</v>
      </c>
      <c r="R79" s="538" t="str">
        <f>部門費!R3</f>
        <v>⑯古紙</v>
      </c>
      <c r="S79" s="538" t="str">
        <f>部門費!S3</f>
        <v>⑰古布</v>
      </c>
      <c r="T79" s="538" t="str">
        <f>部門費!T3</f>
        <v>⑱生ごみ</v>
      </c>
      <c r="U79" s="538" t="str">
        <f>部門費!U3</f>
        <v>⑲廃油</v>
      </c>
      <c r="V79" s="538" t="str">
        <f>部門費!V3</f>
        <v>⑳小型家電</v>
      </c>
      <c r="W79" s="538" t="str">
        <f>部門費!W3</f>
        <v>㉑その他の資源ごみ</v>
      </c>
      <c r="X79" s="546" t="str">
        <f>部門費!X3</f>
        <v>㉒その他のごみ</v>
      </c>
      <c r="Y79" s="315" t="s">
        <v>1110</v>
      </c>
      <c r="Z79" s="75"/>
    </row>
    <row r="80" spans="2:35" s="75" customFormat="1">
      <c r="B80" s="177">
        <v>1</v>
      </c>
      <c r="C80" s="189">
        <f t="shared" ref="C80:X80" si="16">IF(C$74=0,0,C$50*C59/C$74)</f>
        <v>0</v>
      </c>
      <c r="D80" s="189">
        <f t="shared" si="16"/>
        <v>0</v>
      </c>
      <c r="E80" s="189">
        <f t="shared" si="16"/>
        <v>0</v>
      </c>
      <c r="F80" s="189">
        <f t="shared" si="16"/>
        <v>0</v>
      </c>
      <c r="G80" s="189">
        <f t="shared" si="16"/>
        <v>0</v>
      </c>
      <c r="H80" s="189">
        <f t="shared" si="16"/>
        <v>0</v>
      </c>
      <c r="I80" s="189">
        <f t="shared" si="16"/>
        <v>0</v>
      </c>
      <c r="J80" s="189">
        <f t="shared" si="16"/>
        <v>0</v>
      </c>
      <c r="K80" s="189">
        <f t="shared" si="16"/>
        <v>0</v>
      </c>
      <c r="L80" s="189">
        <f t="shared" si="16"/>
        <v>0</v>
      </c>
      <c r="M80" s="189">
        <f t="shared" si="16"/>
        <v>0</v>
      </c>
      <c r="N80" s="189">
        <f t="shared" si="16"/>
        <v>0</v>
      </c>
      <c r="O80" s="189">
        <f t="shared" si="16"/>
        <v>0</v>
      </c>
      <c r="P80" s="189">
        <f t="shared" si="16"/>
        <v>0</v>
      </c>
      <c r="Q80" s="189">
        <f t="shared" si="16"/>
        <v>0</v>
      </c>
      <c r="R80" s="189">
        <f t="shared" si="16"/>
        <v>0</v>
      </c>
      <c r="S80" s="189">
        <f t="shared" si="16"/>
        <v>0</v>
      </c>
      <c r="T80" s="189">
        <f t="shared" si="16"/>
        <v>0</v>
      </c>
      <c r="U80" s="189">
        <f t="shared" si="16"/>
        <v>0</v>
      </c>
      <c r="V80" s="189">
        <f t="shared" si="16"/>
        <v>0</v>
      </c>
      <c r="W80" s="189">
        <f t="shared" si="16"/>
        <v>0</v>
      </c>
      <c r="X80" s="189">
        <f t="shared" si="16"/>
        <v>0</v>
      </c>
      <c r="Y80" s="388">
        <f t="shared" ref="Y80:Y95" si="17">SUM(C80:X80)</f>
        <v>0</v>
      </c>
      <c r="Z80" s="80"/>
    </row>
    <row r="81" spans="2:34" s="75" customFormat="1">
      <c r="B81" s="177">
        <v>2</v>
      </c>
      <c r="C81" s="189">
        <f t="shared" ref="C81:X81" si="18">IF(C$74=0,0,C$50*C60/C$74)</f>
        <v>0</v>
      </c>
      <c r="D81" s="189">
        <f t="shared" si="18"/>
        <v>0</v>
      </c>
      <c r="E81" s="189">
        <f t="shared" si="18"/>
        <v>0</v>
      </c>
      <c r="F81" s="189">
        <f t="shared" si="18"/>
        <v>0</v>
      </c>
      <c r="G81" s="189">
        <f t="shared" si="18"/>
        <v>0</v>
      </c>
      <c r="H81" s="189">
        <f t="shared" si="18"/>
        <v>0</v>
      </c>
      <c r="I81" s="189">
        <f t="shared" si="18"/>
        <v>0</v>
      </c>
      <c r="J81" s="189">
        <f t="shared" si="18"/>
        <v>0</v>
      </c>
      <c r="K81" s="189">
        <f t="shared" si="18"/>
        <v>0</v>
      </c>
      <c r="L81" s="189">
        <f t="shared" si="18"/>
        <v>0</v>
      </c>
      <c r="M81" s="189">
        <f t="shared" si="18"/>
        <v>0</v>
      </c>
      <c r="N81" s="189">
        <f t="shared" si="18"/>
        <v>0</v>
      </c>
      <c r="O81" s="189">
        <f t="shared" si="18"/>
        <v>0</v>
      </c>
      <c r="P81" s="189">
        <f t="shared" si="18"/>
        <v>0</v>
      </c>
      <c r="Q81" s="189">
        <f t="shared" si="18"/>
        <v>0</v>
      </c>
      <c r="R81" s="189">
        <f t="shared" si="18"/>
        <v>0</v>
      </c>
      <c r="S81" s="189">
        <f t="shared" si="18"/>
        <v>0</v>
      </c>
      <c r="T81" s="189">
        <f t="shared" si="18"/>
        <v>0</v>
      </c>
      <c r="U81" s="189">
        <f t="shared" si="18"/>
        <v>0</v>
      </c>
      <c r="V81" s="189">
        <f t="shared" si="18"/>
        <v>0</v>
      </c>
      <c r="W81" s="189">
        <f t="shared" si="18"/>
        <v>0</v>
      </c>
      <c r="X81" s="189">
        <f t="shared" si="18"/>
        <v>0</v>
      </c>
      <c r="Y81" s="388">
        <f t="shared" si="17"/>
        <v>0</v>
      </c>
      <c r="Z81" s="80"/>
    </row>
    <row r="82" spans="2:34" s="75" customFormat="1">
      <c r="B82" s="177">
        <v>3</v>
      </c>
      <c r="C82" s="189">
        <f t="shared" ref="C82:X82" si="19">IF(C$74=0,0,C$50*C61/C$74)</f>
        <v>0</v>
      </c>
      <c r="D82" s="189">
        <f t="shared" si="19"/>
        <v>0</v>
      </c>
      <c r="E82" s="189">
        <f t="shared" si="19"/>
        <v>0</v>
      </c>
      <c r="F82" s="189">
        <f t="shared" si="19"/>
        <v>0</v>
      </c>
      <c r="G82" s="189">
        <f t="shared" si="19"/>
        <v>0</v>
      </c>
      <c r="H82" s="189">
        <f t="shared" si="19"/>
        <v>0</v>
      </c>
      <c r="I82" s="189">
        <f t="shared" si="19"/>
        <v>0</v>
      </c>
      <c r="J82" s="189">
        <f t="shared" si="19"/>
        <v>0</v>
      </c>
      <c r="K82" s="189">
        <f t="shared" si="19"/>
        <v>0</v>
      </c>
      <c r="L82" s="189">
        <f t="shared" si="19"/>
        <v>0</v>
      </c>
      <c r="M82" s="189">
        <f t="shared" si="19"/>
        <v>0</v>
      </c>
      <c r="N82" s="189">
        <f t="shared" si="19"/>
        <v>0</v>
      </c>
      <c r="O82" s="189">
        <f t="shared" si="19"/>
        <v>0</v>
      </c>
      <c r="P82" s="189">
        <f t="shared" si="19"/>
        <v>0</v>
      </c>
      <c r="Q82" s="189">
        <f t="shared" si="19"/>
        <v>0</v>
      </c>
      <c r="R82" s="189">
        <f t="shared" si="19"/>
        <v>0</v>
      </c>
      <c r="S82" s="189">
        <f t="shared" si="19"/>
        <v>0</v>
      </c>
      <c r="T82" s="189">
        <f t="shared" si="19"/>
        <v>0</v>
      </c>
      <c r="U82" s="189">
        <f t="shared" si="19"/>
        <v>0</v>
      </c>
      <c r="V82" s="189">
        <f t="shared" si="19"/>
        <v>0</v>
      </c>
      <c r="W82" s="189">
        <f t="shared" si="19"/>
        <v>0</v>
      </c>
      <c r="X82" s="189">
        <f t="shared" si="19"/>
        <v>0</v>
      </c>
      <c r="Y82" s="388">
        <f t="shared" si="17"/>
        <v>0</v>
      </c>
      <c r="Z82" s="80"/>
    </row>
    <row r="83" spans="2:34" s="75" customFormat="1">
      <c r="B83" s="177">
        <v>4</v>
      </c>
      <c r="C83" s="189">
        <f t="shared" ref="C83:X83" si="20">IF(C$74=0,0,C$50*C62/C$74)</f>
        <v>0</v>
      </c>
      <c r="D83" s="189">
        <f t="shared" si="20"/>
        <v>0</v>
      </c>
      <c r="E83" s="189">
        <f t="shared" si="20"/>
        <v>0</v>
      </c>
      <c r="F83" s="189">
        <f t="shared" si="20"/>
        <v>0</v>
      </c>
      <c r="G83" s="189">
        <f t="shared" si="20"/>
        <v>0</v>
      </c>
      <c r="H83" s="189">
        <f t="shared" si="20"/>
        <v>0</v>
      </c>
      <c r="I83" s="189">
        <f t="shared" si="20"/>
        <v>0</v>
      </c>
      <c r="J83" s="189">
        <f t="shared" si="20"/>
        <v>0</v>
      </c>
      <c r="K83" s="189">
        <f t="shared" si="20"/>
        <v>0</v>
      </c>
      <c r="L83" s="189">
        <f t="shared" si="20"/>
        <v>0</v>
      </c>
      <c r="M83" s="189">
        <f t="shared" si="20"/>
        <v>0</v>
      </c>
      <c r="N83" s="189">
        <f t="shared" si="20"/>
        <v>0</v>
      </c>
      <c r="O83" s="189">
        <f t="shared" si="20"/>
        <v>0</v>
      </c>
      <c r="P83" s="189">
        <f t="shared" si="20"/>
        <v>0</v>
      </c>
      <c r="Q83" s="189">
        <f t="shared" si="20"/>
        <v>0</v>
      </c>
      <c r="R83" s="189">
        <f t="shared" si="20"/>
        <v>0</v>
      </c>
      <c r="S83" s="189">
        <f t="shared" si="20"/>
        <v>0</v>
      </c>
      <c r="T83" s="189">
        <f t="shared" si="20"/>
        <v>0</v>
      </c>
      <c r="U83" s="189">
        <f t="shared" si="20"/>
        <v>0</v>
      </c>
      <c r="V83" s="189">
        <f t="shared" si="20"/>
        <v>0</v>
      </c>
      <c r="W83" s="189">
        <f t="shared" si="20"/>
        <v>0</v>
      </c>
      <c r="X83" s="189">
        <f t="shared" si="20"/>
        <v>0</v>
      </c>
      <c r="Y83" s="388">
        <f t="shared" si="17"/>
        <v>0</v>
      </c>
      <c r="Z83" s="80"/>
    </row>
    <row r="84" spans="2:34" s="75" customFormat="1">
      <c r="B84" s="177">
        <v>5</v>
      </c>
      <c r="C84" s="189">
        <f t="shared" ref="C84:X84" si="21">IF(C$74=0,0,C$50*C63/C$74)</f>
        <v>0</v>
      </c>
      <c r="D84" s="189">
        <f t="shared" si="21"/>
        <v>0</v>
      </c>
      <c r="E84" s="189">
        <f t="shared" si="21"/>
        <v>0</v>
      </c>
      <c r="F84" s="189">
        <f t="shared" si="21"/>
        <v>0</v>
      </c>
      <c r="G84" s="189">
        <f t="shared" si="21"/>
        <v>0</v>
      </c>
      <c r="H84" s="189">
        <f t="shared" si="21"/>
        <v>0</v>
      </c>
      <c r="I84" s="189">
        <f t="shared" si="21"/>
        <v>0</v>
      </c>
      <c r="J84" s="189">
        <f t="shared" si="21"/>
        <v>0</v>
      </c>
      <c r="K84" s="189">
        <f t="shared" si="21"/>
        <v>0</v>
      </c>
      <c r="L84" s="189">
        <f t="shared" si="21"/>
        <v>0</v>
      </c>
      <c r="M84" s="189">
        <f t="shared" si="21"/>
        <v>0</v>
      </c>
      <c r="N84" s="189">
        <f t="shared" si="21"/>
        <v>0</v>
      </c>
      <c r="O84" s="189">
        <f t="shared" si="21"/>
        <v>0</v>
      </c>
      <c r="P84" s="189">
        <f t="shared" si="21"/>
        <v>0</v>
      </c>
      <c r="Q84" s="189">
        <f t="shared" si="21"/>
        <v>0</v>
      </c>
      <c r="R84" s="189">
        <f t="shared" si="21"/>
        <v>0</v>
      </c>
      <c r="S84" s="189">
        <f t="shared" si="21"/>
        <v>0</v>
      </c>
      <c r="T84" s="189">
        <f t="shared" si="21"/>
        <v>0</v>
      </c>
      <c r="U84" s="189">
        <f t="shared" si="21"/>
        <v>0</v>
      </c>
      <c r="V84" s="189">
        <f t="shared" si="21"/>
        <v>0</v>
      </c>
      <c r="W84" s="189">
        <f t="shared" si="21"/>
        <v>0</v>
      </c>
      <c r="X84" s="189">
        <f t="shared" si="21"/>
        <v>0</v>
      </c>
      <c r="Y84" s="388">
        <f t="shared" si="17"/>
        <v>0</v>
      </c>
      <c r="Z84" s="80"/>
    </row>
    <row r="85" spans="2:34" s="75" customFormat="1">
      <c r="B85" s="177">
        <v>6</v>
      </c>
      <c r="C85" s="189">
        <f t="shared" ref="C85:X85" si="22">IF(C$74=0,0,C$50*C64/C$74)</f>
        <v>0</v>
      </c>
      <c r="D85" s="189">
        <f t="shared" si="22"/>
        <v>0</v>
      </c>
      <c r="E85" s="189">
        <f t="shared" si="22"/>
        <v>0</v>
      </c>
      <c r="F85" s="189">
        <f t="shared" si="22"/>
        <v>0</v>
      </c>
      <c r="G85" s="189">
        <f t="shared" si="22"/>
        <v>0</v>
      </c>
      <c r="H85" s="189">
        <f t="shared" si="22"/>
        <v>0</v>
      </c>
      <c r="I85" s="189">
        <f t="shared" si="22"/>
        <v>0</v>
      </c>
      <c r="J85" s="189">
        <f t="shared" si="22"/>
        <v>0</v>
      </c>
      <c r="K85" s="189">
        <f t="shared" si="22"/>
        <v>0</v>
      </c>
      <c r="L85" s="189">
        <f t="shared" si="22"/>
        <v>0</v>
      </c>
      <c r="M85" s="189">
        <f t="shared" si="22"/>
        <v>0</v>
      </c>
      <c r="N85" s="189">
        <f t="shared" si="22"/>
        <v>0</v>
      </c>
      <c r="O85" s="189">
        <f t="shared" si="22"/>
        <v>0</v>
      </c>
      <c r="P85" s="189">
        <f t="shared" si="22"/>
        <v>0</v>
      </c>
      <c r="Q85" s="189">
        <f t="shared" si="22"/>
        <v>0</v>
      </c>
      <c r="R85" s="189">
        <f t="shared" si="22"/>
        <v>0</v>
      </c>
      <c r="S85" s="189">
        <f t="shared" si="22"/>
        <v>0</v>
      </c>
      <c r="T85" s="189">
        <f t="shared" si="22"/>
        <v>0</v>
      </c>
      <c r="U85" s="189">
        <f t="shared" si="22"/>
        <v>0</v>
      </c>
      <c r="V85" s="189">
        <f t="shared" si="22"/>
        <v>0</v>
      </c>
      <c r="W85" s="189">
        <f t="shared" si="22"/>
        <v>0</v>
      </c>
      <c r="X85" s="189">
        <f t="shared" si="22"/>
        <v>0</v>
      </c>
      <c r="Y85" s="388">
        <f t="shared" si="17"/>
        <v>0</v>
      </c>
      <c r="Z85" s="80"/>
    </row>
    <row r="86" spans="2:34" s="75" customFormat="1">
      <c r="B86" s="177">
        <v>7</v>
      </c>
      <c r="C86" s="189">
        <f t="shared" ref="C86:X86" si="23">IF(C$74=0,0,C$50*C65/C$74)</f>
        <v>0</v>
      </c>
      <c r="D86" s="189">
        <f t="shared" si="23"/>
        <v>0</v>
      </c>
      <c r="E86" s="189">
        <f t="shared" si="23"/>
        <v>0</v>
      </c>
      <c r="F86" s="189">
        <f t="shared" si="23"/>
        <v>0</v>
      </c>
      <c r="G86" s="189">
        <f t="shared" si="23"/>
        <v>0</v>
      </c>
      <c r="H86" s="189">
        <f t="shared" si="23"/>
        <v>0</v>
      </c>
      <c r="I86" s="189">
        <f t="shared" si="23"/>
        <v>0</v>
      </c>
      <c r="J86" s="189">
        <f t="shared" si="23"/>
        <v>0</v>
      </c>
      <c r="K86" s="189">
        <f t="shared" si="23"/>
        <v>0</v>
      </c>
      <c r="L86" s="189">
        <f t="shared" si="23"/>
        <v>0</v>
      </c>
      <c r="M86" s="189">
        <f t="shared" si="23"/>
        <v>0</v>
      </c>
      <c r="N86" s="189">
        <f t="shared" si="23"/>
        <v>0</v>
      </c>
      <c r="O86" s="189">
        <f t="shared" si="23"/>
        <v>0</v>
      </c>
      <c r="P86" s="189">
        <f t="shared" si="23"/>
        <v>0</v>
      </c>
      <c r="Q86" s="189">
        <f t="shared" si="23"/>
        <v>0</v>
      </c>
      <c r="R86" s="189">
        <f t="shared" si="23"/>
        <v>0</v>
      </c>
      <c r="S86" s="189">
        <f t="shared" si="23"/>
        <v>0</v>
      </c>
      <c r="T86" s="189">
        <f t="shared" si="23"/>
        <v>0</v>
      </c>
      <c r="U86" s="189">
        <f t="shared" si="23"/>
        <v>0</v>
      </c>
      <c r="V86" s="189">
        <f t="shared" si="23"/>
        <v>0</v>
      </c>
      <c r="W86" s="189">
        <f t="shared" si="23"/>
        <v>0</v>
      </c>
      <c r="X86" s="189">
        <f t="shared" si="23"/>
        <v>0</v>
      </c>
      <c r="Y86" s="388">
        <f t="shared" si="17"/>
        <v>0</v>
      </c>
      <c r="Z86" s="80"/>
    </row>
    <row r="87" spans="2:34" s="75" customFormat="1">
      <c r="B87" s="177">
        <v>8</v>
      </c>
      <c r="C87" s="189">
        <f t="shared" ref="C87:X87" si="24">IF(C$74=0,0,C$50*C66/C$74)</f>
        <v>0</v>
      </c>
      <c r="D87" s="189">
        <f t="shared" si="24"/>
        <v>0</v>
      </c>
      <c r="E87" s="189">
        <f t="shared" si="24"/>
        <v>0</v>
      </c>
      <c r="F87" s="189">
        <f t="shared" si="24"/>
        <v>0</v>
      </c>
      <c r="G87" s="189">
        <f t="shared" si="24"/>
        <v>0</v>
      </c>
      <c r="H87" s="189">
        <f t="shared" si="24"/>
        <v>0</v>
      </c>
      <c r="I87" s="189">
        <f t="shared" si="24"/>
        <v>0</v>
      </c>
      <c r="J87" s="189">
        <f t="shared" si="24"/>
        <v>0</v>
      </c>
      <c r="K87" s="189">
        <f t="shared" si="24"/>
        <v>0</v>
      </c>
      <c r="L87" s="189">
        <f t="shared" si="24"/>
        <v>0</v>
      </c>
      <c r="M87" s="189">
        <f t="shared" si="24"/>
        <v>0</v>
      </c>
      <c r="N87" s="189">
        <f t="shared" si="24"/>
        <v>0</v>
      </c>
      <c r="O87" s="189">
        <f t="shared" si="24"/>
        <v>0</v>
      </c>
      <c r="P87" s="189">
        <f t="shared" si="24"/>
        <v>0</v>
      </c>
      <c r="Q87" s="189">
        <f t="shared" si="24"/>
        <v>0</v>
      </c>
      <c r="R87" s="189">
        <f t="shared" si="24"/>
        <v>0</v>
      </c>
      <c r="S87" s="189">
        <f t="shared" si="24"/>
        <v>0</v>
      </c>
      <c r="T87" s="189">
        <f t="shared" si="24"/>
        <v>0</v>
      </c>
      <c r="U87" s="189">
        <f t="shared" si="24"/>
        <v>0</v>
      </c>
      <c r="V87" s="189">
        <f t="shared" si="24"/>
        <v>0</v>
      </c>
      <c r="W87" s="189">
        <f t="shared" si="24"/>
        <v>0</v>
      </c>
      <c r="X87" s="189">
        <f t="shared" si="24"/>
        <v>0</v>
      </c>
      <c r="Y87" s="388">
        <f t="shared" si="17"/>
        <v>0</v>
      </c>
      <c r="Z87" s="80"/>
    </row>
    <row r="88" spans="2:34" s="75" customFormat="1">
      <c r="B88" s="177">
        <v>9</v>
      </c>
      <c r="C88" s="189">
        <f t="shared" ref="C88:X88" si="25">IF(C$74=0,0,C$50*C67/C$74)</f>
        <v>0</v>
      </c>
      <c r="D88" s="189">
        <f t="shared" si="25"/>
        <v>0</v>
      </c>
      <c r="E88" s="189">
        <f t="shared" si="25"/>
        <v>0</v>
      </c>
      <c r="F88" s="189">
        <f t="shared" si="25"/>
        <v>0</v>
      </c>
      <c r="G88" s="189">
        <f t="shared" si="25"/>
        <v>0</v>
      </c>
      <c r="H88" s="189">
        <f t="shared" si="25"/>
        <v>0</v>
      </c>
      <c r="I88" s="189">
        <f t="shared" si="25"/>
        <v>0</v>
      </c>
      <c r="J88" s="189">
        <f t="shared" si="25"/>
        <v>0</v>
      </c>
      <c r="K88" s="189">
        <f t="shared" si="25"/>
        <v>0</v>
      </c>
      <c r="L88" s="189">
        <f t="shared" si="25"/>
        <v>0</v>
      </c>
      <c r="M88" s="189">
        <f t="shared" si="25"/>
        <v>0</v>
      </c>
      <c r="N88" s="189">
        <f t="shared" si="25"/>
        <v>0</v>
      </c>
      <c r="O88" s="189">
        <f t="shared" si="25"/>
        <v>0</v>
      </c>
      <c r="P88" s="189">
        <f t="shared" si="25"/>
        <v>0</v>
      </c>
      <c r="Q88" s="189">
        <f t="shared" si="25"/>
        <v>0</v>
      </c>
      <c r="R88" s="189">
        <f t="shared" si="25"/>
        <v>0</v>
      </c>
      <c r="S88" s="189">
        <f t="shared" si="25"/>
        <v>0</v>
      </c>
      <c r="T88" s="189">
        <f t="shared" si="25"/>
        <v>0</v>
      </c>
      <c r="U88" s="189">
        <f t="shared" si="25"/>
        <v>0</v>
      </c>
      <c r="V88" s="189">
        <f t="shared" si="25"/>
        <v>0</v>
      </c>
      <c r="W88" s="189">
        <f t="shared" si="25"/>
        <v>0</v>
      </c>
      <c r="X88" s="189">
        <f t="shared" si="25"/>
        <v>0</v>
      </c>
      <c r="Y88" s="388">
        <f t="shared" si="17"/>
        <v>0</v>
      </c>
      <c r="Z88" s="80"/>
    </row>
    <row r="89" spans="2:34" s="75" customFormat="1">
      <c r="B89" s="177">
        <v>10</v>
      </c>
      <c r="C89" s="189">
        <f t="shared" ref="C89:X89" si="26">IF(C$74=0,0,C$50*C68/C$74)</f>
        <v>0</v>
      </c>
      <c r="D89" s="189">
        <f t="shared" si="26"/>
        <v>0</v>
      </c>
      <c r="E89" s="189">
        <f t="shared" si="26"/>
        <v>0</v>
      </c>
      <c r="F89" s="189">
        <f t="shared" si="26"/>
        <v>0</v>
      </c>
      <c r="G89" s="189">
        <f t="shared" si="26"/>
        <v>0</v>
      </c>
      <c r="H89" s="189">
        <f t="shared" si="26"/>
        <v>0</v>
      </c>
      <c r="I89" s="189">
        <f t="shared" si="26"/>
        <v>0</v>
      </c>
      <c r="J89" s="189">
        <f t="shared" si="26"/>
        <v>0</v>
      </c>
      <c r="K89" s="189">
        <f t="shared" si="26"/>
        <v>0</v>
      </c>
      <c r="L89" s="189">
        <f t="shared" si="26"/>
        <v>0</v>
      </c>
      <c r="M89" s="189">
        <f t="shared" si="26"/>
        <v>0</v>
      </c>
      <c r="N89" s="189">
        <f t="shared" si="26"/>
        <v>0</v>
      </c>
      <c r="O89" s="189">
        <f t="shared" si="26"/>
        <v>0</v>
      </c>
      <c r="P89" s="189">
        <f t="shared" si="26"/>
        <v>0</v>
      </c>
      <c r="Q89" s="189">
        <f t="shared" si="26"/>
        <v>0</v>
      </c>
      <c r="R89" s="189">
        <f t="shared" si="26"/>
        <v>0</v>
      </c>
      <c r="S89" s="189">
        <f t="shared" si="26"/>
        <v>0</v>
      </c>
      <c r="T89" s="189">
        <f t="shared" si="26"/>
        <v>0</v>
      </c>
      <c r="U89" s="189">
        <f t="shared" si="26"/>
        <v>0</v>
      </c>
      <c r="V89" s="189">
        <f t="shared" si="26"/>
        <v>0</v>
      </c>
      <c r="W89" s="189">
        <f t="shared" si="26"/>
        <v>0</v>
      </c>
      <c r="X89" s="189">
        <f t="shared" si="26"/>
        <v>0</v>
      </c>
      <c r="Y89" s="388">
        <f t="shared" si="17"/>
        <v>0</v>
      </c>
      <c r="Z89" s="80"/>
    </row>
    <row r="90" spans="2:34" s="75" customFormat="1">
      <c r="B90" s="177">
        <v>11</v>
      </c>
      <c r="C90" s="189">
        <f t="shared" ref="C90:X90" si="27">IF(C$74=0,0,C$50*C69/C$74)</f>
        <v>0</v>
      </c>
      <c r="D90" s="189">
        <f t="shared" si="27"/>
        <v>0</v>
      </c>
      <c r="E90" s="189">
        <f t="shared" si="27"/>
        <v>0</v>
      </c>
      <c r="F90" s="189">
        <f t="shared" si="27"/>
        <v>0</v>
      </c>
      <c r="G90" s="189">
        <f t="shared" si="27"/>
        <v>0</v>
      </c>
      <c r="H90" s="189">
        <f t="shared" si="27"/>
        <v>0</v>
      </c>
      <c r="I90" s="189">
        <f t="shared" si="27"/>
        <v>0</v>
      </c>
      <c r="J90" s="189">
        <f t="shared" si="27"/>
        <v>0</v>
      </c>
      <c r="K90" s="189">
        <f t="shared" si="27"/>
        <v>0</v>
      </c>
      <c r="L90" s="189">
        <f t="shared" si="27"/>
        <v>0</v>
      </c>
      <c r="M90" s="189">
        <f t="shared" si="27"/>
        <v>0</v>
      </c>
      <c r="N90" s="189">
        <f t="shared" si="27"/>
        <v>0</v>
      </c>
      <c r="O90" s="189">
        <f t="shared" si="27"/>
        <v>0</v>
      </c>
      <c r="P90" s="189">
        <f t="shared" si="27"/>
        <v>0</v>
      </c>
      <c r="Q90" s="189">
        <f t="shared" si="27"/>
        <v>0</v>
      </c>
      <c r="R90" s="189">
        <f t="shared" si="27"/>
        <v>0</v>
      </c>
      <c r="S90" s="189">
        <f t="shared" si="27"/>
        <v>0</v>
      </c>
      <c r="T90" s="189">
        <f t="shared" si="27"/>
        <v>0</v>
      </c>
      <c r="U90" s="189">
        <f t="shared" si="27"/>
        <v>0</v>
      </c>
      <c r="V90" s="189">
        <f t="shared" si="27"/>
        <v>0</v>
      </c>
      <c r="W90" s="189">
        <f t="shared" si="27"/>
        <v>0</v>
      </c>
      <c r="X90" s="189">
        <f t="shared" si="27"/>
        <v>0</v>
      </c>
      <c r="Y90" s="388">
        <f t="shared" si="17"/>
        <v>0</v>
      </c>
      <c r="Z90" s="80"/>
    </row>
    <row r="91" spans="2:34" s="75" customFormat="1">
      <c r="B91" s="177">
        <v>12</v>
      </c>
      <c r="C91" s="189">
        <f t="shared" ref="C91:X91" si="28">IF(C$74=0,0,C$50*C70/C$74)</f>
        <v>0</v>
      </c>
      <c r="D91" s="189">
        <f t="shared" si="28"/>
        <v>0</v>
      </c>
      <c r="E91" s="189">
        <f t="shared" si="28"/>
        <v>0</v>
      </c>
      <c r="F91" s="189">
        <f t="shared" si="28"/>
        <v>0</v>
      </c>
      <c r="G91" s="189">
        <f t="shared" si="28"/>
        <v>0</v>
      </c>
      <c r="H91" s="189">
        <f t="shared" si="28"/>
        <v>0</v>
      </c>
      <c r="I91" s="189">
        <f t="shared" si="28"/>
        <v>0</v>
      </c>
      <c r="J91" s="189">
        <f t="shared" si="28"/>
        <v>0</v>
      </c>
      <c r="K91" s="189">
        <f t="shared" si="28"/>
        <v>0</v>
      </c>
      <c r="L91" s="189">
        <f t="shared" si="28"/>
        <v>0</v>
      </c>
      <c r="M91" s="189">
        <f t="shared" si="28"/>
        <v>0</v>
      </c>
      <c r="N91" s="189">
        <f t="shared" si="28"/>
        <v>0</v>
      </c>
      <c r="O91" s="189">
        <f t="shared" si="28"/>
        <v>0</v>
      </c>
      <c r="P91" s="189">
        <f t="shared" si="28"/>
        <v>0</v>
      </c>
      <c r="Q91" s="189">
        <f t="shared" si="28"/>
        <v>0</v>
      </c>
      <c r="R91" s="189">
        <f t="shared" si="28"/>
        <v>0</v>
      </c>
      <c r="S91" s="189">
        <f t="shared" si="28"/>
        <v>0</v>
      </c>
      <c r="T91" s="189">
        <f t="shared" si="28"/>
        <v>0</v>
      </c>
      <c r="U91" s="189">
        <f t="shared" si="28"/>
        <v>0</v>
      </c>
      <c r="V91" s="189">
        <f t="shared" si="28"/>
        <v>0</v>
      </c>
      <c r="W91" s="189">
        <f t="shared" si="28"/>
        <v>0</v>
      </c>
      <c r="X91" s="189">
        <f t="shared" si="28"/>
        <v>0</v>
      </c>
      <c r="Y91" s="388">
        <f t="shared" si="17"/>
        <v>0</v>
      </c>
      <c r="Z91" s="80"/>
    </row>
    <row r="92" spans="2:34" s="75" customFormat="1">
      <c r="B92" s="177">
        <v>13</v>
      </c>
      <c r="C92" s="189">
        <f t="shared" ref="C92:X92" si="29">IF(C$74=0,0,C$50*C71/C$74)</f>
        <v>0</v>
      </c>
      <c r="D92" s="189">
        <f t="shared" si="29"/>
        <v>0</v>
      </c>
      <c r="E92" s="189">
        <f t="shared" si="29"/>
        <v>0</v>
      </c>
      <c r="F92" s="189">
        <f t="shared" si="29"/>
        <v>0</v>
      </c>
      <c r="G92" s="189">
        <f t="shared" si="29"/>
        <v>0</v>
      </c>
      <c r="H92" s="189">
        <f t="shared" si="29"/>
        <v>0</v>
      </c>
      <c r="I92" s="189">
        <f t="shared" si="29"/>
        <v>0</v>
      </c>
      <c r="J92" s="189">
        <f t="shared" si="29"/>
        <v>0</v>
      </c>
      <c r="K92" s="189">
        <f t="shared" si="29"/>
        <v>0</v>
      </c>
      <c r="L92" s="189">
        <f t="shared" si="29"/>
        <v>0</v>
      </c>
      <c r="M92" s="189">
        <f t="shared" si="29"/>
        <v>0</v>
      </c>
      <c r="N92" s="189">
        <f t="shared" si="29"/>
        <v>0</v>
      </c>
      <c r="O92" s="189">
        <f t="shared" si="29"/>
        <v>0</v>
      </c>
      <c r="P92" s="189">
        <f t="shared" si="29"/>
        <v>0</v>
      </c>
      <c r="Q92" s="189">
        <f t="shared" si="29"/>
        <v>0</v>
      </c>
      <c r="R92" s="189">
        <f t="shared" si="29"/>
        <v>0</v>
      </c>
      <c r="S92" s="189">
        <f t="shared" si="29"/>
        <v>0</v>
      </c>
      <c r="T92" s="189">
        <f t="shared" si="29"/>
        <v>0</v>
      </c>
      <c r="U92" s="189">
        <f t="shared" si="29"/>
        <v>0</v>
      </c>
      <c r="V92" s="189">
        <f t="shared" si="29"/>
        <v>0</v>
      </c>
      <c r="W92" s="189">
        <f t="shared" si="29"/>
        <v>0</v>
      </c>
      <c r="X92" s="189">
        <f t="shared" si="29"/>
        <v>0</v>
      </c>
      <c r="Y92" s="388">
        <f t="shared" si="17"/>
        <v>0</v>
      </c>
      <c r="Z92" s="80"/>
    </row>
    <row r="93" spans="2:34" s="75" customFormat="1">
      <c r="B93" s="177">
        <v>14</v>
      </c>
      <c r="C93" s="189">
        <f t="shared" ref="C93:X93" si="30">IF(C$74=0,0,C$50*C72/C$74)</f>
        <v>0</v>
      </c>
      <c r="D93" s="189">
        <f t="shared" si="30"/>
        <v>0</v>
      </c>
      <c r="E93" s="189">
        <f t="shared" si="30"/>
        <v>0</v>
      </c>
      <c r="F93" s="189">
        <f t="shared" si="30"/>
        <v>0</v>
      </c>
      <c r="G93" s="189">
        <f t="shared" si="30"/>
        <v>0</v>
      </c>
      <c r="H93" s="189">
        <f t="shared" si="30"/>
        <v>0</v>
      </c>
      <c r="I93" s="189">
        <f t="shared" si="30"/>
        <v>0</v>
      </c>
      <c r="J93" s="189">
        <f t="shared" si="30"/>
        <v>0</v>
      </c>
      <c r="K93" s="189">
        <f t="shared" si="30"/>
        <v>0</v>
      </c>
      <c r="L93" s="189">
        <f t="shared" si="30"/>
        <v>0</v>
      </c>
      <c r="M93" s="189">
        <f t="shared" si="30"/>
        <v>0</v>
      </c>
      <c r="N93" s="189">
        <f t="shared" si="30"/>
        <v>0</v>
      </c>
      <c r="O93" s="189">
        <f t="shared" si="30"/>
        <v>0</v>
      </c>
      <c r="P93" s="189">
        <f t="shared" si="30"/>
        <v>0</v>
      </c>
      <c r="Q93" s="189">
        <f t="shared" si="30"/>
        <v>0</v>
      </c>
      <c r="R93" s="189">
        <f t="shared" si="30"/>
        <v>0</v>
      </c>
      <c r="S93" s="189">
        <f t="shared" si="30"/>
        <v>0</v>
      </c>
      <c r="T93" s="189">
        <f t="shared" si="30"/>
        <v>0</v>
      </c>
      <c r="U93" s="189">
        <f t="shared" si="30"/>
        <v>0</v>
      </c>
      <c r="V93" s="189">
        <f t="shared" si="30"/>
        <v>0</v>
      </c>
      <c r="W93" s="189">
        <f t="shared" si="30"/>
        <v>0</v>
      </c>
      <c r="X93" s="189">
        <f t="shared" si="30"/>
        <v>0</v>
      </c>
      <c r="Y93" s="388">
        <f t="shared" si="17"/>
        <v>0</v>
      </c>
      <c r="Z93" s="80"/>
    </row>
    <row r="94" spans="2:34" s="75" customFormat="1">
      <c r="B94" s="177">
        <v>15</v>
      </c>
      <c r="C94" s="189">
        <f t="shared" ref="C94:X94" si="31">IF(C$74=0,0,C$50*C73/C$74)</f>
        <v>0</v>
      </c>
      <c r="D94" s="189">
        <f t="shared" si="31"/>
        <v>0</v>
      </c>
      <c r="E94" s="189">
        <f t="shared" si="31"/>
        <v>0</v>
      </c>
      <c r="F94" s="189">
        <f t="shared" si="31"/>
        <v>0</v>
      </c>
      <c r="G94" s="189">
        <f t="shared" si="31"/>
        <v>0</v>
      </c>
      <c r="H94" s="189">
        <f t="shared" si="31"/>
        <v>0</v>
      </c>
      <c r="I94" s="189">
        <f t="shared" si="31"/>
        <v>0</v>
      </c>
      <c r="J94" s="189">
        <f t="shared" si="31"/>
        <v>0</v>
      </c>
      <c r="K94" s="189">
        <f t="shared" si="31"/>
        <v>0</v>
      </c>
      <c r="L94" s="189">
        <f t="shared" si="31"/>
        <v>0</v>
      </c>
      <c r="M94" s="189">
        <f t="shared" si="31"/>
        <v>0</v>
      </c>
      <c r="N94" s="189">
        <f t="shared" si="31"/>
        <v>0</v>
      </c>
      <c r="O94" s="189">
        <f t="shared" si="31"/>
        <v>0</v>
      </c>
      <c r="P94" s="189">
        <f t="shared" si="31"/>
        <v>0</v>
      </c>
      <c r="Q94" s="189">
        <f t="shared" si="31"/>
        <v>0</v>
      </c>
      <c r="R94" s="189">
        <f t="shared" si="31"/>
        <v>0</v>
      </c>
      <c r="S94" s="189">
        <f t="shared" si="31"/>
        <v>0</v>
      </c>
      <c r="T94" s="189">
        <f t="shared" si="31"/>
        <v>0</v>
      </c>
      <c r="U94" s="189">
        <f t="shared" si="31"/>
        <v>0</v>
      </c>
      <c r="V94" s="189">
        <f t="shared" si="31"/>
        <v>0</v>
      </c>
      <c r="W94" s="189">
        <f t="shared" si="31"/>
        <v>0</v>
      </c>
      <c r="X94" s="189">
        <f t="shared" si="31"/>
        <v>0</v>
      </c>
      <c r="Y94" s="388">
        <f t="shared" si="17"/>
        <v>0</v>
      </c>
      <c r="Z94" s="80"/>
    </row>
    <row r="95" spans="2:34" s="75" customFormat="1">
      <c r="B95" s="177" t="s">
        <v>1110</v>
      </c>
      <c r="C95" s="189">
        <f t="shared" ref="C95:X95" si="32">SUM(C80:C94)</f>
        <v>0</v>
      </c>
      <c r="D95" s="189">
        <f t="shared" si="32"/>
        <v>0</v>
      </c>
      <c r="E95" s="189">
        <f t="shared" si="32"/>
        <v>0</v>
      </c>
      <c r="F95" s="189">
        <f t="shared" si="32"/>
        <v>0</v>
      </c>
      <c r="G95" s="189">
        <f t="shared" si="32"/>
        <v>0</v>
      </c>
      <c r="H95" s="189">
        <f t="shared" si="32"/>
        <v>0</v>
      </c>
      <c r="I95" s="189">
        <f t="shared" si="32"/>
        <v>0</v>
      </c>
      <c r="J95" s="189">
        <f t="shared" si="32"/>
        <v>0</v>
      </c>
      <c r="K95" s="189">
        <f t="shared" si="32"/>
        <v>0</v>
      </c>
      <c r="L95" s="189">
        <f t="shared" si="32"/>
        <v>0</v>
      </c>
      <c r="M95" s="189">
        <f t="shared" si="32"/>
        <v>0</v>
      </c>
      <c r="N95" s="189">
        <f t="shared" si="32"/>
        <v>0</v>
      </c>
      <c r="O95" s="189">
        <f t="shared" si="32"/>
        <v>0</v>
      </c>
      <c r="P95" s="189">
        <f t="shared" si="32"/>
        <v>0</v>
      </c>
      <c r="Q95" s="189">
        <f t="shared" si="32"/>
        <v>0</v>
      </c>
      <c r="R95" s="189">
        <f t="shared" si="32"/>
        <v>0</v>
      </c>
      <c r="S95" s="189">
        <f t="shared" si="32"/>
        <v>0</v>
      </c>
      <c r="T95" s="189">
        <f t="shared" si="32"/>
        <v>0</v>
      </c>
      <c r="U95" s="189">
        <f t="shared" si="32"/>
        <v>0</v>
      </c>
      <c r="V95" s="189">
        <f t="shared" si="32"/>
        <v>0</v>
      </c>
      <c r="W95" s="189">
        <f t="shared" si="32"/>
        <v>0</v>
      </c>
      <c r="X95" s="189">
        <f t="shared" si="32"/>
        <v>0</v>
      </c>
      <c r="Y95" s="388">
        <f t="shared" si="17"/>
        <v>0</v>
      </c>
      <c r="Z95" s="80"/>
    </row>
    <row r="96" spans="2:34" s="75" customFormat="1">
      <c r="B96" s="122"/>
      <c r="C96" s="77"/>
      <c r="D96" s="77"/>
      <c r="E96" s="77"/>
      <c r="F96" s="77"/>
      <c r="G96" s="77"/>
      <c r="H96" s="77"/>
      <c r="I96" s="77"/>
      <c r="J96" s="77"/>
      <c r="K96" s="77"/>
      <c r="L96" s="77"/>
      <c r="M96" s="77"/>
      <c r="N96" s="77"/>
      <c r="O96" s="77"/>
      <c r="P96" s="77"/>
      <c r="Q96" s="77"/>
      <c r="R96" s="77"/>
      <c r="S96" s="77"/>
      <c r="T96" s="77"/>
      <c r="U96" s="77"/>
      <c r="V96" s="77"/>
      <c r="W96" s="77"/>
      <c r="X96" s="77"/>
      <c r="Y96" s="77"/>
      <c r="Z96" s="77"/>
      <c r="AA96" s="77"/>
      <c r="AB96" s="77"/>
      <c r="AC96" s="77"/>
      <c r="AD96" s="77"/>
      <c r="AF96" s="80"/>
      <c r="AG96" s="80"/>
      <c r="AH96" s="80"/>
    </row>
    <row r="97" spans="2:34" s="89" customFormat="1" ht="23.25" customHeight="1">
      <c r="B97" s="107" t="s">
        <v>207</v>
      </c>
      <c r="C97" s="92"/>
      <c r="D97" s="92"/>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77"/>
      <c r="AE97" s="94"/>
      <c r="AF97" s="94"/>
      <c r="AG97" s="94"/>
    </row>
    <row r="98" spans="2:34" s="75" customFormat="1" ht="21" customHeight="1" thickBot="1">
      <c r="B98" s="117" t="s">
        <v>488</v>
      </c>
      <c r="C98" s="118"/>
      <c r="D98" s="77"/>
      <c r="E98" s="77"/>
      <c r="F98" s="77"/>
      <c r="G98" s="77"/>
      <c r="H98" s="77"/>
      <c r="I98" s="77"/>
      <c r="J98" s="77"/>
      <c r="K98" s="77"/>
      <c r="L98" s="77"/>
      <c r="M98" s="77"/>
      <c r="N98" s="77"/>
      <c r="O98" s="77"/>
      <c r="P98" s="77"/>
      <c r="Q98" s="77"/>
      <c r="R98" s="77"/>
      <c r="S98" s="77"/>
      <c r="T98" s="77"/>
      <c r="U98" s="77"/>
      <c r="V98" s="77"/>
      <c r="W98" s="77"/>
      <c r="X98" s="77"/>
      <c r="Y98" s="77"/>
      <c r="Z98" s="77"/>
      <c r="AA98" s="77"/>
      <c r="AB98" s="77"/>
      <c r="AC98" s="77"/>
      <c r="AD98" s="77"/>
      <c r="AE98" s="79"/>
      <c r="AF98" s="80"/>
      <c r="AG98" s="80"/>
      <c r="AH98" s="80"/>
    </row>
    <row r="99" spans="2:34" s="75" customFormat="1" ht="34.5" customHeight="1" thickBot="1">
      <c r="B99" s="743" t="s">
        <v>205</v>
      </c>
      <c r="C99" s="744"/>
      <c r="D99" s="744"/>
      <c r="E99" s="744"/>
      <c r="F99" s="744"/>
      <c r="G99" s="744"/>
      <c r="H99" s="744"/>
      <c r="I99" s="744"/>
      <c r="J99" s="744"/>
      <c r="K99" s="744"/>
      <c r="L99" s="744"/>
      <c r="M99" s="744"/>
      <c r="N99" s="744"/>
      <c r="O99" s="744"/>
      <c r="P99" s="744"/>
      <c r="Q99" s="744"/>
      <c r="R99" s="744"/>
      <c r="S99" s="744"/>
      <c r="T99" s="744"/>
      <c r="U99" s="744"/>
      <c r="V99" s="744"/>
      <c r="W99" s="745"/>
      <c r="X99" s="95"/>
      <c r="Y99" s="95"/>
      <c r="Z99" s="95"/>
      <c r="AA99" s="95"/>
      <c r="AB99" s="95"/>
      <c r="AC99" s="77"/>
      <c r="AD99" s="77"/>
      <c r="AE99" s="80"/>
    </row>
    <row r="100" spans="2:34" s="75" customFormat="1" ht="17.25" customHeight="1">
      <c r="B100" s="95" t="s">
        <v>1371</v>
      </c>
      <c r="C100" s="77"/>
      <c r="D100" s="77"/>
      <c r="E100" s="77"/>
      <c r="F100" s="77"/>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77"/>
      <c r="AF100" s="80"/>
      <c r="AG100" s="80"/>
      <c r="AH100" s="80"/>
    </row>
    <row r="101" spans="2:34" s="111" customFormat="1" ht="165.75" customHeight="1">
      <c r="B101" s="321" t="s">
        <v>491</v>
      </c>
      <c r="C101" s="317" t="str">
        <f>部門費!C3</f>
        <v>①燃やすごみ</v>
      </c>
      <c r="D101" s="538" t="str">
        <f>部門費!D3</f>
        <v>②燃やさないごみ</v>
      </c>
      <c r="E101" s="538" t="str">
        <f>部門費!E3</f>
        <v>③粗大ごみ</v>
      </c>
      <c r="F101" s="538" t="str">
        <f>部門費!F3</f>
        <v>④アルミ缶</v>
      </c>
      <c r="G101" s="538" t="str">
        <f>部門費!G3</f>
        <v>⑤スチール缶</v>
      </c>
      <c r="H101" s="538" t="str">
        <f>部門費!H3</f>
        <v>⑥無色のガラス製の容器</v>
      </c>
      <c r="I101" s="538" t="str">
        <f>部門費!I3</f>
        <v>⑦茶色のガラス製の容器</v>
      </c>
      <c r="J101" s="538" t="str">
        <f>部門費!J3</f>
        <v>⑧その他のガラス製の容器</v>
      </c>
      <c r="K101" s="538" t="str">
        <f>部門費!K3</f>
        <v>⑨リターナブルびん</v>
      </c>
      <c r="L101" s="538" t="str">
        <f>部門費!L3</f>
        <v>⑩ペットボトル</v>
      </c>
      <c r="M101" s="538" t="str">
        <f>部門費!M3</f>
        <v>⑪白色トレイ</v>
      </c>
      <c r="N101" s="538" t="str">
        <f>部門費!N3</f>
        <v>⑫プラスチック製容器包装</v>
      </c>
      <c r="O101" s="538" t="str">
        <f>部門費!O3</f>
        <v>⑬紙製容器包装</v>
      </c>
      <c r="P101" s="538" t="str">
        <f>部門費!P3</f>
        <v>⑭紙パック</v>
      </c>
      <c r="Q101" s="538" t="str">
        <f>部門費!Q3</f>
        <v>⑮段ボール</v>
      </c>
      <c r="R101" s="538" t="str">
        <f>部門費!R3</f>
        <v>⑯古紙</v>
      </c>
      <c r="S101" s="538" t="str">
        <f>部門費!S3</f>
        <v>⑰古布</v>
      </c>
      <c r="T101" s="538" t="str">
        <f>部門費!T3</f>
        <v>⑱生ごみ</v>
      </c>
      <c r="U101" s="538" t="str">
        <f>部門費!U3</f>
        <v>⑲廃油</v>
      </c>
      <c r="V101" s="538" t="str">
        <f>部門費!V3</f>
        <v>⑳小型家電</v>
      </c>
      <c r="W101" s="538" t="str">
        <f>部門費!W3</f>
        <v>㉑その他の資源ごみ</v>
      </c>
      <c r="X101" s="546" t="str">
        <f>部門費!X3</f>
        <v>㉒その他のごみ</v>
      </c>
      <c r="Y101" s="178" t="s">
        <v>1110</v>
      </c>
      <c r="Z101" s="75"/>
    </row>
    <row r="102" spans="2:34" s="75" customFormat="1">
      <c r="B102" s="177">
        <v>1</v>
      </c>
      <c r="C102" s="215">
        <f>C80*C59</f>
        <v>0</v>
      </c>
      <c r="D102" s="215">
        <f t="shared" ref="D102:T102" si="33">D80*D59</f>
        <v>0</v>
      </c>
      <c r="E102" s="215">
        <f t="shared" si="33"/>
        <v>0</v>
      </c>
      <c r="F102" s="215">
        <f t="shared" si="33"/>
        <v>0</v>
      </c>
      <c r="G102" s="215">
        <f t="shared" si="33"/>
        <v>0</v>
      </c>
      <c r="H102" s="215">
        <f t="shared" si="33"/>
        <v>0</v>
      </c>
      <c r="I102" s="215">
        <f t="shared" si="33"/>
        <v>0</v>
      </c>
      <c r="J102" s="215">
        <f t="shared" si="33"/>
        <v>0</v>
      </c>
      <c r="K102" s="215">
        <f t="shared" si="33"/>
        <v>0</v>
      </c>
      <c r="L102" s="215">
        <f t="shared" si="33"/>
        <v>0</v>
      </c>
      <c r="M102" s="215">
        <f t="shared" si="33"/>
        <v>0</v>
      </c>
      <c r="N102" s="215">
        <f t="shared" si="33"/>
        <v>0</v>
      </c>
      <c r="O102" s="215">
        <f t="shared" si="33"/>
        <v>0</v>
      </c>
      <c r="P102" s="215">
        <f t="shared" si="33"/>
        <v>0</v>
      </c>
      <c r="Q102" s="215">
        <f t="shared" si="33"/>
        <v>0</v>
      </c>
      <c r="R102" s="215">
        <f t="shared" si="33"/>
        <v>0</v>
      </c>
      <c r="S102" s="215">
        <f t="shared" si="33"/>
        <v>0</v>
      </c>
      <c r="T102" s="215">
        <f t="shared" si="33"/>
        <v>0</v>
      </c>
      <c r="U102" s="215">
        <f t="shared" ref="U102:X116" si="34">U80*U59</f>
        <v>0</v>
      </c>
      <c r="V102" s="215">
        <f t="shared" si="34"/>
        <v>0</v>
      </c>
      <c r="W102" s="215">
        <f t="shared" si="34"/>
        <v>0</v>
      </c>
      <c r="X102" s="215">
        <f t="shared" si="34"/>
        <v>0</v>
      </c>
      <c r="Y102" s="214">
        <f t="shared" ref="Y102:Y117" si="35">SUM(C102:X102)</f>
        <v>0</v>
      </c>
      <c r="Z102" s="80"/>
    </row>
    <row r="103" spans="2:34" s="75" customFormat="1">
      <c r="B103" s="177">
        <v>2</v>
      </c>
      <c r="C103" s="215">
        <f t="shared" ref="C103:T103" si="36">C81*C60</f>
        <v>0</v>
      </c>
      <c r="D103" s="215">
        <f t="shared" si="36"/>
        <v>0</v>
      </c>
      <c r="E103" s="215">
        <f t="shared" si="36"/>
        <v>0</v>
      </c>
      <c r="F103" s="215">
        <f t="shared" si="36"/>
        <v>0</v>
      </c>
      <c r="G103" s="215">
        <f t="shared" si="36"/>
        <v>0</v>
      </c>
      <c r="H103" s="215">
        <f t="shared" si="36"/>
        <v>0</v>
      </c>
      <c r="I103" s="215">
        <f t="shared" si="36"/>
        <v>0</v>
      </c>
      <c r="J103" s="215">
        <f t="shared" si="36"/>
        <v>0</v>
      </c>
      <c r="K103" s="215">
        <f t="shared" si="36"/>
        <v>0</v>
      </c>
      <c r="L103" s="215">
        <f t="shared" si="36"/>
        <v>0</v>
      </c>
      <c r="M103" s="215">
        <f t="shared" si="36"/>
        <v>0</v>
      </c>
      <c r="N103" s="215">
        <f t="shared" si="36"/>
        <v>0</v>
      </c>
      <c r="O103" s="215">
        <f t="shared" si="36"/>
        <v>0</v>
      </c>
      <c r="P103" s="215">
        <f t="shared" si="36"/>
        <v>0</v>
      </c>
      <c r="Q103" s="215">
        <f t="shared" si="36"/>
        <v>0</v>
      </c>
      <c r="R103" s="215">
        <f t="shared" si="36"/>
        <v>0</v>
      </c>
      <c r="S103" s="215">
        <f t="shared" si="36"/>
        <v>0</v>
      </c>
      <c r="T103" s="215">
        <f t="shared" si="36"/>
        <v>0</v>
      </c>
      <c r="U103" s="215">
        <f t="shared" si="34"/>
        <v>0</v>
      </c>
      <c r="V103" s="215">
        <f t="shared" si="34"/>
        <v>0</v>
      </c>
      <c r="W103" s="215">
        <f t="shared" si="34"/>
        <v>0</v>
      </c>
      <c r="X103" s="215">
        <f t="shared" si="34"/>
        <v>0</v>
      </c>
      <c r="Y103" s="214">
        <f t="shared" si="35"/>
        <v>0</v>
      </c>
      <c r="Z103" s="80"/>
    </row>
    <row r="104" spans="2:34" s="75" customFormat="1">
      <c r="B104" s="177">
        <v>3</v>
      </c>
      <c r="C104" s="215">
        <f t="shared" ref="C104:T104" si="37">C82*C61</f>
        <v>0</v>
      </c>
      <c r="D104" s="215">
        <f t="shared" si="37"/>
        <v>0</v>
      </c>
      <c r="E104" s="215">
        <f t="shared" si="37"/>
        <v>0</v>
      </c>
      <c r="F104" s="215">
        <f t="shared" si="37"/>
        <v>0</v>
      </c>
      <c r="G104" s="215">
        <f t="shared" si="37"/>
        <v>0</v>
      </c>
      <c r="H104" s="215">
        <f t="shared" si="37"/>
        <v>0</v>
      </c>
      <c r="I104" s="215">
        <f t="shared" si="37"/>
        <v>0</v>
      </c>
      <c r="J104" s="215">
        <f t="shared" si="37"/>
        <v>0</v>
      </c>
      <c r="K104" s="215">
        <f t="shared" si="37"/>
        <v>0</v>
      </c>
      <c r="L104" s="215">
        <f t="shared" si="37"/>
        <v>0</v>
      </c>
      <c r="M104" s="215">
        <f t="shared" si="37"/>
        <v>0</v>
      </c>
      <c r="N104" s="215">
        <f t="shared" si="37"/>
        <v>0</v>
      </c>
      <c r="O104" s="215">
        <f t="shared" si="37"/>
        <v>0</v>
      </c>
      <c r="P104" s="215">
        <f t="shared" si="37"/>
        <v>0</v>
      </c>
      <c r="Q104" s="215">
        <f t="shared" si="37"/>
        <v>0</v>
      </c>
      <c r="R104" s="215">
        <f t="shared" si="37"/>
        <v>0</v>
      </c>
      <c r="S104" s="215">
        <f t="shared" si="37"/>
        <v>0</v>
      </c>
      <c r="T104" s="215">
        <f t="shared" si="37"/>
        <v>0</v>
      </c>
      <c r="U104" s="215">
        <f t="shared" si="34"/>
        <v>0</v>
      </c>
      <c r="V104" s="215">
        <f t="shared" si="34"/>
        <v>0</v>
      </c>
      <c r="W104" s="215">
        <f t="shared" si="34"/>
        <v>0</v>
      </c>
      <c r="X104" s="215">
        <f t="shared" si="34"/>
        <v>0</v>
      </c>
      <c r="Y104" s="214">
        <f t="shared" si="35"/>
        <v>0</v>
      </c>
      <c r="Z104" s="80"/>
    </row>
    <row r="105" spans="2:34" s="75" customFormat="1">
      <c r="B105" s="177">
        <v>4</v>
      </c>
      <c r="C105" s="215">
        <f t="shared" ref="C105:T105" si="38">C83*C62</f>
        <v>0</v>
      </c>
      <c r="D105" s="215">
        <f t="shared" si="38"/>
        <v>0</v>
      </c>
      <c r="E105" s="215">
        <f t="shared" si="38"/>
        <v>0</v>
      </c>
      <c r="F105" s="215">
        <f t="shared" si="38"/>
        <v>0</v>
      </c>
      <c r="G105" s="215">
        <f t="shared" si="38"/>
        <v>0</v>
      </c>
      <c r="H105" s="215">
        <f t="shared" si="38"/>
        <v>0</v>
      </c>
      <c r="I105" s="215">
        <f t="shared" si="38"/>
        <v>0</v>
      </c>
      <c r="J105" s="215">
        <f t="shared" si="38"/>
        <v>0</v>
      </c>
      <c r="K105" s="215">
        <f t="shared" si="38"/>
        <v>0</v>
      </c>
      <c r="L105" s="215">
        <f t="shared" si="38"/>
        <v>0</v>
      </c>
      <c r="M105" s="215">
        <f t="shared" si="38"/>
        <v>0</v>
      </c>
      <c r="N105" s="215">
        <f t="shared" si="38"/>
        <v>0</v>
      </c>
      <c r="O105" s="215">
        <f t="shared" si="38"/>
        <v>0</v>
      </c>
      <c r="P105" s="215">
        <f t="shared" si="38"/>
        <v>0</v>
      </c>
      <c r="Q105" s="215">
        <f t="shared" si="38"/>
        <v>0</v>
      </c>
      <c r="R105" s="215">
        <f t="shared" si="38"/>
        <v>0</v>
      </c>
      <c r="S105" s="215">
        <f t="shared" si="38"/>
        <v>0</v>
      </c>
      <c r="T105" s="215">
        <f t="shared" si="38"/>
        <v>0</v>
      </c>
      <c r="U105" s="215">
        <f t="shared" si="34"/>
        <v>0</v>
      </c>
      <c r="V105" s="215">
        <f t="shared" si="34"/>
        <v>0</v>
      </c>
      <c r="W105" s="215">
        <f t="shared" si="34"/>
        <v>0</v>
      </c>
      <c r="X105" s="215">
        <f t="shared" si="34"/>
        <v>0</v>
      </c>
      <c r="Y105" s="214">
        <f t="shared" si="35"/>
        <v>0</v>
      </c>
      <c r="Z105" s="80"/>
    </row>
    <row r="106" spans="2:34" s="75" customFormat="1">
      <c r="B106" s="177">
        <v>5</v>
      </c>
      <c r="C106" s="215">
        <f t="shared" ref="C106:T106" si="39">C84*C63</f>
        <v>0</v>
      </c>
      <c r="D106" s="215">
        <f t="shared" si="39"/>
        <v>0</v>
      </c>
      <c r="E106" s="215">
        <f t="shared" si="39"/>
        <v>0</v>
      </c>
      <c r="F106" s="215">
        <f t="shared" si="39"/>
        <v>0</v>
      </c>
      <c r="G106" s="215">
        <f t="shared" si="39"/>
        <v>0</v>
      </c>
      <c r="H106" s="215">
        <f t="shared" si="39"/>
        <v>0</v>
      </c>
      <c r="I106" s="215">
        <f t="shared" si="39"/>
        <v>0</v>
      </c>
      <c r="J106" s="215">
        <f t="shared" si="39"/>
        <v>0</v>
      </c>
      <c r="K106" s="215">
        <f t="shared" si="39"/>
        <v>0</v>
      </c>
      <c r="L106" s="215">
        <f t="shared" si="39"/>
        <v>0</v>
      </c>
      <c r="M106" s="215">
        <f t="shared" si="39"/>
        <v>0</v>
      </c>
      <c r="N106" s="215">
        <f t="shared" si="39"/>
        <v>0</v>
      </c>
      <c r="O106" s="215">
        <f t="shared" si="39"/>
        <v>0</v>
      </c>
      <c r="P106" s="215">
        <f t="shared" si="39"/>
        <v>0</v>
      </c>
      <c r="Q106" s="215">
        <f t="shared" si="39"/>
        <v>0</v>
      </c>
      <c r="R106" s="215">
        <f t="shared" si="39"/>
        <v>0</v>
      </c>
      <c r="S106" s="215">
        <f t="shared" si="39"/>
        <v>0</v>
      </c>
      <c r="T106" s="215">
        <f t="shared" si="39"/>
        <v>0</v>
      </c>
      <c r="U106" s="215">
        <f t="shared" si="34"/>
        <v>0</v>
      </c>
      <c r="V106" s="215">
        <f t="shared" si="34"/>
        <v>0</v>
      </c>
      <c r="W106" s="215">
        <f t="shared" si="34"/>
        <v>0</v>
      </c>
      <c r="X106" s="215">
        <f t="shared" si="34"/>
        <v>0</v>
      </c>
      <c r="Y106" s="214">
        <f t="shared" si="35"/>
        <v>0</v>
      </c>
      <c r="Z106" s="80"/>
    </row>
    <row r="107" spans="2:34" s="75" customFormat="1">
      <c r="B107" s="177">
        <v>6</v>
      </c>
      <c r="C107" s="215">
        <f t="shared" ref="C107:T107" si="40">C85*C64</f>
        <v>0</v>
      </c>
      <c r="D107" s="215">
        <f t="shared" si="40"/>
        <v>0</v>
      </c>
      <c r="E107" s="215">
        <f t="shared" si="40"/>
        <v>0</v>
      </c>
      <c r="F107" s="215">
        <f t="shared" si="40"/>
        <v>0</v>
      </c>
      <c r="G107" s="215">
        <f t="shared" si="40"/>
        <v>0</v>
      </c>
      <c r="H107" s="215">
        <f t="shared" si="40"/>
        <v>0</v>
      </c>
      <c r="I107" s="215">
        <f t="shared" si="40"/>
        <v>0</v>
      </c>
      <c r="J107" s="215">
        <f t="shared" si="40"/>
        <v>0</v>
      </c>
      <c r="K107" s="215">
        <f t="shared" si="40"/>
        <v>0</v>
      </c>
      <c r="L107" s="215">
        <f t="shared" si="40"/>
        <v>0</v>
      </c>
      <c r="M107" s="215">
        <f t="shared" si="40"/>
        <v>0</v>
      </c>
      <c r="N107" s="215">
        <f t="shared" si="40"/>
        <v>0</v>
      </c>
      <c r="O107" s="215">
        <f t="shared" si="40"/>
        <v>0</v>
      </c>
      <c r="P107" s="215">
        <f t="shared" si="40"/>
        <v>0</v>
      </c>
      <c r="Q107" s="215">
        <f t="shared" si="40"/>
        <v>0</v>
      </c>
      <c r="R107" s="215">
        <f t="shared" si="40"/>
        <v>0</v>
      </c>
      <c r="S107" s="215">
        <f t="shared" si="40"/>
        <v>0</v>
      </c>
      <c r="T107" s="215">
        <f t="shared" si="40"/>
        <v>0</v>
      </c>
      <c r="U107" s="215">
        <f t="shared" si="34"/>
        <v>0</v>
      </c>
      <c r="V107" s="215">
        <f t="shared" si="34"/>
        <v>0</v>
      </c>
      <c r="W107" s="215">
        <f t="shared" si="34"/>
        <v>0</v>
      </c>
      <c r="X107" s="215">
        <f t="shared" si="34"/>
        <v>0</v>
      </c>
      <c r="Y107" s="214">
        <f t="shared" si="35"/>
        <v>0</v>
      </c>
      <c r="Z107" s="80"/>
    </row>
    <row r="108" spans="2:34" s="75" customFormat="1">
      <c r="B108" s="177">
        <v>7</v>
      </c>
      <c r="C108" s="215">
        <f t="shared" ref="C108:T108" si="41">C86*C65</f>
        <v>0</v>
      </c>
      <c r="D108" s="215">
        <f t="shared" si="41"/>
        <v>0</v>
      </c>
      <c r="E108" s="215">
        <f t="shared" si="41"/>
        <v>0</v>
      </c>
      <c r="F108" s="215">
        <f t="shared" si="41"/>
        <v>0</v>
      </c>
      <c r="G108" s="215">
        <f t="shared" si="41"/>
        <v>0</v>
      </c>
      <c r="H108" s="215">
        <f t="shared" si="41"/>
        <v>0</v>
      </c>
      <c r="I108" s="215">
        <f t="shared" si="41"/>
        <v>0</v>
      </c>
      <c r="J108" s="215">
        <f t="shared" si="41"/>
        <v>0</v>
      </c>
      <c r="K108" s="215">
        <f t="shared" si="41"/>
        <v>0</v>
      </c>
      <c r="L108" s="215">
        <f t="shared" si="41"/>
        <v>0</v>
      </c>
      <c r="M108" s="215">
        <f t="shared" si="41"/>
        <v>0</v>
      </c>
      <c r="N108" s="215">
        <f t="shared" si="41"/>
        <v>0</v>
      </c>
      <c r="O108" s="215">
        <f t="shared" si="41"/>
        <v>0</v>
      </c>
      <c r="P108" s="215">
        <f t="shared" si="41"/>
        <v>0</v>
      </c>
      <c r="Q108" s="215">
        <f t="shared" si="41"/>
        <v>0</v>
      </c>
      <c r="R108" s="215">
        <f t="shared" si="41"/>
        <v>0</v>
      </c>
      <c r="S108" s="215">
        <f t="shared" si="41"/>
        <v>0</v>
      </c>
      <c r="T108" s="215">
        <f t="shared" si="41"/>
        <v>0</v>
      </c>
      <c r="U108" s="215">
        <f t="shared" si="34"/>
        <v>0</v>
      </c>
      <c r="V108" s="215">
        <f t="shared" si="34"/>
        <v>0</v>
      </c>
      <c r="W108" s="215">
        <f t="shared" si="34"/>
        <v>0</v>
      </c>
      <c r="X108" s="215">
        <f t="shared" si="34"/>
        <v>0</v>
      </c>
      <c r="Y108" s="214">
        <f t="shared" si="35"/>
        <v>0</v>
      </c>
      <c r="Z108" s="80"/>
    </row>
    <row r="109" spans="2:34" s="75" customFormat="1">
      <c r="B109" s="177">
        <v>8</v>
      </c>
      <c r="C109" s="215">
        <f t="shared" ref="C109:T109" si="42">C87*C66</f>
        <v>0</v>
      </c>
      <c r="D109" s="215">
        <f t="shared" si="42"/>
        <v>0</v>
      </c>
      <c r="E109" s="215">
        <f t="shared" si="42"/>
        <v>0</v>
      </c>
      <c r="F109" s="215">
        <f t="shared" si="42"/>
        <v>0</v>
      </c>
      <c r="G109" s="215">
        <f t="shared" si="42"/>
        <v>0</v>
      </c>
      <c r="H109" s="215">
        <f t="shared" si="42"/>
        <v>0</v>
      </c>
      <c r="I109" s="215">
        <f t="shared" si="42"/>
        <v>0</v>
      </c>
      <c r="J109" s="215">
        <f t="shared" si="42"/>
        <v>0</v>
      </c>
      <c r="K109" s="215">
        <f t="shared" si="42"/>
        <v>0</v>
      </c>
      <c r="L109" s="215">
        <f t="shared" si="42"/>
        <v>0</v>
      </c>
      <c r="M109" s="215">
        <f t="shared" si="42"/>
        <v>0</v>
      </c>
      <c r="N109" s="215">
        <f t="shared" si="42"/>
        <v>0</v>
      </c>
      <c r="O109" s="215">
        <f t="shared" si="42"/>
        <v>0</v>
      </c>
      <c r="P109" s="215">
        <f t="shared" si="42"/>
        <v>0</v>
      </c>
      <c r="Q109" s="215">
        <f t="shared" si="42"/>
        <v>0</v>
      </c>
      <c r="R109" s="215">
        <f t="shared" si="42"/>
        <v>0</v>
      </c>
      <c r="S109" s="215">
        <f t="shared" si="42"/>
        <v>0</v>
      </c>
      <c r="T109" s="215">
        <f t="shared" si="42"/>
        <v>0</v>
      </c>
      <c r="U109" s="215">
        <f t="shared" si="34"/>
        <v>0</v>
      </c>
      <c r="V109" s="215">
        <f t="shared" si="34"/>
        <v>0</v>
      </c>
      <c r="W109" s="215">
        <f t="shared" si="34"/>
        <v>0</v>
      </c>
      <c r="X109" s="215">
        <f t="shared" si="34"/>
        <v>0</v>
      </c>
      <c r="Y109" s="214">
        <f t="shared" si="35"/>
        <v>0</v>
      </c>
      <c r="Z109" s="80"/>
    </row>
    <row r="110" spans="2:34" s="75" customFormat="1">
      <c r="B110" s="177">
        <v>9</v>
      </c>
      <c r="C110" s="215">
        <f t="shared" ref="C110:T110" si="43">C88*C67</f>
        <v>0</v>
      </c>
      <c r="D110" s="215">
        <f t="shared" si="43"/>
        <v>0</v>
      </c>
      <c r="E110" s="215">
        <f t="shared" si="43"/>
        <v>0</v>
      </c>
      <c r="F110" s="215">
        <f t="shared" si="43"/>
        <v>0</v>
      </c>
      <c r="G110" s="215">
        <f t="shared" si="43"/>
        <v>0</v>
      </c>
      <c r="H110" s="215">
        <f t="shared" si="43"/>
        <v>0</v>
      </c>
      <c r="I110" s="215">
        <f t="shared" si="43"/>
        <v>0</v>
      </c>
      <c r="J110" s="215">
        <f t="shared" si="43"/>
        <v>0</v>
      </c>
      <c r="K110" s="215">
        <f t="shared" si="43"/>
        <v>0</v>
      </c>
      <c r="L110" s="215">
        <f t="shared" si="43"/>
        <v>0</v>
      </c>
      <c r="M110" s="215">
        <f t="shared" si="43"/>
        <v>0</v>
      </c>
      <c r="N110" s="215">
        <f t="shared" si="43"/>
        <v>0</v>
      </c>
      <c r="O110" s="215">
        <f t="shared" si="43"/>
        <v>0</v>
      </c>
      <c r="P110" s="215">
        <f t="shared" si="43"/>
        <v>0</v>
      </c>
      <c r="Q110" s="215">
        <f t="shared" si="43"/>
        <v>0</v>
      </c>
      <c r="R110" s="215">
        <f t="shared" si="43"/>
        <v>0</v>
      </c>
      <c r="S110" s="215">
        <f t="shared" si="43"/>
        <v>0</v>
      </c>
      <c r="T110" s="215">
        <f t="shared" si="43"/>
        <v>0</v>
      </c>
      <c r="U110" s="215">
        <f t="shared" si="34"/>
        <v>0</v>
      </c>
      <c r="V110" s="215">
        <f t="shared" si="34"/>
        <v>0</v>
      </c>
      <c r="W110" s="215">
        <f t="shared" si="34"/>
        <v>0</v>
      </c>
      <c r="X110" s="215">
        <f t="shared" si="34"/>
        <v>0</v>
      </c>
      <c r="Y110" s="214">
        <f t="shared" si="35"/>
        <v>0</v>
      </c>
      <c r="Z110" s="80"/>
    </row>
    <row r="111" spans="2:34" s="75" customFormat="1">
      <c r="B111" s="177">
        <v>10</v>
      </c>
      <c r="C111" s="215">
        <f t="shared" ref="C111:T111" si="44">C89*C68</f>
        <v>0</v>
      </c>
      <c r="D111" s="215">
        <f t="shared" si="44"/>
        <v>0</v>
      </c>
      <c r="E111" s="215">
        <f t="shared" si="44"/>
        <v>0</v>
      </c>
      <c r="F111" s="215">
        <f t="shared" si="44"/>
        <v>0</v>
      </c>
      <c r="G111" s="215">
        <f t="shared" si="44"/>
        <v>0</v>
      </c>
      <c r="H111" s="215">
        <f t="shared" si="44"/>
        <v>0</v>
      </c>
      <c r="I111" s="215">
        <f t="shared" si="44"/>
        <v>0</v>
      </c>
      <c r="J111" s="215">
        <f t="shared" si="44"/>
        <v>0</v>
      </c>
      <c r="K111" s="215">
        <f t="shared" si="44"/>
        <v>0</v>
      </c>
      <c r="L111" s="215">
        <f t="shared" si="44"/>
        <v>0</v>
      </c>
      <c r="M111" s="215">
        <f t="shared" si="44"/>
        <v>0</v>
      </c>
      <c r="N111" s="215">
        <f t="shared" si="44"/>
        <v>0</v>
      </c>
      <c r="O111" s="215">
        <f t="shared" si="44"/>
        <v>0</v>
      </c>
      <c r="P111" s="215">
        <f t="shared" si="44"/>
        <v>0</v>
      </c>
      <c r="Q111" s="215">
        <f t="shared" si="44"/>
        <v>0</v>
      </c>
      <c r="R111" s="215">
        <f t="shared" si="44"/>
        <v>0</v>
      </c>
      <c r="S111" s="215">
        <f t="shared" si="44"/>
        <v>0</v>
      </c>
      <c r="T111" s="215">
        <f t="shared" si="44"/>
        <v>0</v>
      </c>
      <c r="U111" s="215">
        <f t="shared" si="34"/>
        <v>0</v>
      </c>
      <c r="V111" s="215">
        <f t="shared" si="34"/>
        <v>0</v>
      </c>
      <c r="W111" s="215">
        <f t="shared" si="34"/>
        <v>0</v>
      </c>
      <c r="X111" s="215">
        <f t="shared" si="34"/>
        <v>0</v>
      </c>
      <c r="Y111" s="214">
        <f t="shared" si="35"/>
        <v>0</v>
      </c>
      <c r="Z111" s="80"/>
    </row>
    <row r="112" spans="2:34" s="75" customFormat="1">
      <c r="B112" s="177">
        <v>11</v>
      </c>
      <c r="C112" s="215">
        <f t="shared" ref="C112:T112" si="45">C90*C69</f>
        <v>0</v>
      </c>
      <c r="D112" s="215">
        <f t="shared" si="45"/>
        <v>0</v>
      </c>
      <c r="E112" s="215">
        <f t="shared" si="45"/>
        <v>0</v>
      </c>
      <c r="F112" s="215">
        <f t="shared" si="45"/>
        <v>0</v>
      </c>
      <c r="G112" s="215">
        <f t="shared" si="45"/>
        <v>0</v>
      </c>
      <c r="H112" s="215">
        <f t="shared" si="45"/>
        <v>0</v>
      </c>
      <c r="I112" s="215">
        <f t="shared" si="45"/>
        <v>0</v>
      </c>
      <c r="J112" s="215">
        <f t="shared" si="45"/>
        <v>0</v>
      </c>
      <c r="K112" s="215">
        <f t="shared" si="45"/>
        <v>0</v>
      </c>
      <c r="L112" s="215">
        <f t="shared" si="45"/>
        <v>0</v>
      </c>
      <c r="M112" s="215">
        <f t="shared" si="45"/>
        <v>0</v>
      </c>
      <c r="N112" s="215">
        <f t="shared" si="45"/>
        <v>0</v>
      </c>
      <c r="O112" s="215">
        <f t="shared" si="45"/>
        <v>0</v>
      </c>
      <c r="P112" s="215">
        <f t="shared" si="45"/>
        <v>0</v>
      </c>
      <c r="Q112" s="215">
        <f t="shared" si="45"/>
        <v>0</v>
      </c>
      <c r="R112" s="215">
        <f t="shared" si="45"/>
        <v>0</v>
      </c>
      <c r="S112" s="215">
        <f t="shared" si="45"/>
        <v>0</v>
      </c>
      <c r="T112" s="215">
        <f t="shared" si="45"/>
        <v>0</v>
      </c>
      <c r="U112" s="215">
        <f t="shared" si="34"/>
        <v>0</v>
      </c>
      <c r="V112" s="215">
        <f t="shared" si="34"/>
        <v>0</v>
      </c>
      <c r="W112" s="215">
        <f t="shared" si="34"/>
        <v>0</v>
      </c>
      <c r="X112" s="215">
        <f t="shared" si="34"/>
        <v>0</v>
      </c>
      <c r="Y112" s="214">
        <f t="shared" si="35"/>
        <v>0</v>
      </c>
      <c r="Z112" s="80"/>
    </row>
    <row r="113" spans="2:35" s="75" customFormat="1">
      <c r="B113" s="177">
        <v>12</v>
      </c>
      <c r="C113" s="215">
        <f t="shared" ref="C113:T113" si="46">C91*C70</f>
        <v>0</v>
      </c>
      <c r="D113" s="215">
        <f t="shared" si="46"/>
        <v>0</v>
      </c>
      <c r="E113" s="215">
        <f t="shared" si="46"/>
        <v>0</v>
      </c>
      <c r="F113" s="215">
        <f t="shared" si="46"/>
        <v>0</v>
      </c>
      <c r="G113" s="215">
        <f t="shared" si="46"/>
        <v>0</v>
      </c>
      <c r="H113" s="215">
        <f t="shared" si="46"/>
        <v>0</v>
      </c>
      <c r="I113" s="215">
        <f t="shared" si="46"/>
        <v>0</v>
      </c>
      <c r="J113" s="215">
        <f t="shared" si="46"/>
        <v>0</v>
      </c>
      <c r="K113" s="215">
        <f t="shared" si="46"/>
        <v>0</v>
      </c>
      <c r="L113" s="215">
        <f t="shared" si="46"/>
        <v>0</v>
      </c>
      <c r="M113" s="215">
        <f t="shared" si="46"/>
        <v>0</v>
      </c>
      <c r="N113" s="215">
        <f t="shared" si="46"/>
        <v>0</v>
      </c>
      <c r="O113" s="215">
        <f t="shared" si="46"/>
        <v>0</v>
      </c>
      <c r="P113" s="215">
        <f t="shared" si="46"/>
        <v>0</v>
      </c>
      <c r="Q113" s="215">
        <f t="shared" si="46"/>
        <v>0</v>
      </c>
      <c r="R113" s="215">
        <f t="shared" si="46"/>
        <v>0</v>
      </c>
      <c r="S113" s="215">
        <f t="shared" si="46"/>
        <v>0</v>
      </c>
      <c r="T113" s="215">
        <f t="shared" si="46"/>
        <v>0</v>
      </c>
      <c r="U113" s="215">
        <f t="shared" si="34"/>
        <v>0</v>
      </c>
      <c r="V113" s="215">
        <f t="shared" si="34"/>
        <v>0</v>
      </c>
      <c r="W113" s="215">
        <f t="shared" si="34"/>
        <v>0</v>
      </c>
      <c r="X113" s="215">
        <f t="shared" si="34"/>
        <v>0</v>
      </c>
      <c r="Y113" s="214">
        <f t="shared" si="35"/>
        <v>0</v>
      </c>
      <c r="Z113" s="80"/>
    </row>
    <row r="114" spans="2:35" s="75" customFormat="1">
      <c r="B114" s="177">
        <v>13</v>
      </c>
      <c r="C114" s="215">
        <f t="shared" ref="C114:T114" si="47">C92*C71</f>
        <v>0</v>
      </c>
      <c r="D114" s="215">
        <f t="shared" si="47"/>
        <v>0</v>
      </c>
      <c r="E114" s="215">
        <f t="shared" si="47"/>
        <v>0</v>
      </c>
      <c r="F114" s="215">
        <f t="shared" si="47"/>
        <v>0</v>
      </c>
      <c r="G114" s="215">
        <f t="shared" si="47"/>
        <v>0</v>
      </c>
      <c r="H114" s="215">
        <f t="shared" si="47"/>
        <v>0</v>
      </c>
      <c r="I114" s="215">
        <f t="shared" si="47"/>
        <v>0</v>
      </c>
      <c r="J114" s="215">
        <f t="shared" si="47"/>
        <v>0</v>
      </c>
      <c r="K114" s="215">
        <f t="shared" si="47"/>
        <v>0</v>
      </c>
      <c r="L114" s="215">
        <f t="shared" si="47"/>
        <v>0</v>
      </c>
      <c r="M114" s="215">
        <f t="shared" si="47"/>
        <v>0</v>
      </c>
      <c r="N114" s="215">
        <f t="shared" si="47"/>
        <v>0</v>
      </c>
      <c r="O114" s="215">
        <f t="shared" si="47"/>
        <v>0</v>
      </c>
      <c r="P114" s="215">
        <f t="shared" si="47"/>
        <v>0</v>
      </c>
      <c r="Q114" s="215">
        <f t="shared" si="47"/>
        <v>0</v>
      </c>
      <c r="R114" s="215">
        <f t="shared" si="47"/>
        <v>0</v>
      </c>
      <c r="S114" s="215">
        <f t="shared" si="47"/>
        <v>0</v>
      </c>
      <c r="T114" s="215">
        <f t="shared" si="47"/>
        <v>0</v>
      </c>
      <c r="U114" s="215">
        <f t="shared" si="34"/>
        <v>0</v>
      </c>
      <c r="V114" s="215">
        <f t="shared" si="34"/>
        <v>0</v>
      </c>
      <c r="W114" s="215">
        <f t="shared" si="34"/>
        <v>0</v>
      </c>
      <c r="X114" s="215">
        <f t="shared" si="34"/>
        <v>0</v>
      </c>
      <c r="Y114" s="214">
        <f t="shared" si="35"/>
        <v>0</v>
      </c>
      <c r="Z114" s="80"/>
    </row>
    <row r="115" spans="2:35" s="75" customFormat="1">
      <c r="B115" s="177">
        <v>14</v>
      </c>
      <c r="C115" s="215">
        <f t="shared" ref="C115:T115" si="48">C93*C72</f>
        <v>0</v>
      </c>
      <c r="D115" s="215">
        <f t="shared" si="48"/>
        <v>0</v>
      </c>
      <c r="E115" s="215">
        <f t="shared" si="48"/>
        <v>0</v>
      </c>
      <c r="F115" s="215">
        <f t="shared" si="48"/>
        <v>0</v>
      </c>
      <c r="G115" s="215">
        <f t="shared" si="48"/>
        <v>0</v>
      </c>
      <c r="H115" s="215">
        <f t="shared" si="48"/>
        <v>0</v>
      </c>
      <c r="I115" s="215">
        <f t="shared" si="48"/>
        <v>0</v>
      </c>
      <c r="J115" s="215">
        <f t="shared" si="48"/>
        <v>0</v>
      </c>
      <c r="K115" s="215">
        <f t="shared" si="48"/>
        <v>0</v>
      </c>
      <c r="L115" s="215">
        <f t="shared" si="48"/>
        <v>0</v>
      </c>
      <c r="M115" s="215">
        <f t="shared" si="48"/>
        <v>0</v>
      </c>
      <c r="N115" s="215">
        <f t="shared" si="48"/>
        <v>0</v>
      </c>
      <c r="O115" s="215">
        <f t="shared" si="48"/>
        <v>0</v>
      </c>
      <c r="P115" s="215">
        <f t="shared" si="48"/>
        <v>0</v>
      </c>
      <c r="Q115" s="215">
        <f t="shared" si="48"/>
        <v>0</v>
      </c>
      <c r="R115" s="215">
        <f t="shared" si="48"/>
        <v>0</v>
      </c>
      <c r="S115" s="215">
        <f t="shared" si="48"/>
        <v>0</v>
      </c>
      <c r="T115" s="215">
        <f t="shared" si="48"/>
        <v>0</v>
      </c>
      <c r="U115" s="215">
        <f t="shared" si="34"/>
        <v>0</v>
      </c>
      <c r="V115" s="215">
        <f t="shared" si="34"/>
        <v>0</v>
      </c>
      <c r="W115" s="215">
        <f t="shared" si="34"/>
        <v>0</v>
      </c>
      <c r="X115" s="215">
        <f t="shared" si="34"/>
        <v>0</v>
      </c>
      <c r="Y115" s="214">
        <f t="shared" si="35"/>
        <v>0</v>
      </c>
      <c r="Z115" s="80"/>
    </row>
    <row r="116" spans="2:35" s="75" customFormat="1">
      <c r="B116" s="177">
        <v>15</v>
      </c>
      <c r="C116" s="215">
        <f t="shared" ref="C116:T116" si="49">C94*C73</f>
        <v>0</v>
      </c>
      <c r="D116" s="215">
        <f t="shared" si="49"/>
        <v>0</v>
      </c>
      <c r="E116" s="215">
        <f t="shared" si="49"/>
        <v>0</v>
      </c>
      <c r="F116" s="215">
        <f t="shared" si="49"/>
        <v>0</v>
      </c>
      <c r="G116" s="215">
        <f t="shared" si="49"/>
        <v>0</v>
      </c>
      <c r="H116" s="215">
        <f t="shared" si="49"/>
        <v>0</v>
      </c>
      <c r="I116" s="215">
        <f t="shared" si="49"/>
        <v>0</v>
      </c>
      <c r="J116" s="215">
        <f t="shared" si="49"/>
        <v>0</v>
      </c>
      <c r="K116" s="215">
        <f t="shared" si="49"/>
        <v>0</v>
      </c>
      <c r="L116" s="215">
        <f t="shared" si="49"/>
        <v>0</v>
      </c>
      <c r="M116" s="215">
        <f t="shared" si="49"/>
        <v>0</v>
      </c>
      <c r="N116" s="215">
        <f t="shared" si="49"/>
        <v>0</v>
      </c>
      <c r="O116" s="215">
        <f t="shared" si="49"/>
        <v>0</v>
      </c>
      <c r="P116" s="215">
        <f t="shared" si="49"/>
        <v>0</v>
      </c>
      <c r="Q116" s="215">
        <f t="shared" si="49"/>
        <v>0</v>
      </c>
      <c r="R116" s="215">
        <f t="shared" si="49"/>
        <v>0</v>
      </c>
      <c r="S116" s="215">
        <f t="shared" si="49"/>
        <v>0</v>
      </c>
      <c r="T116" s="215">
        <f t="shared" si="49"/>
        <v>0</v>
      </c>
      <c r="U116" s="215">
        <f t="shared" si="34"/>
        <v>0</v>
      </c>
      <c r="V116" s="215">
        <f t="shared" si="34"/>
        <v>0</v>
      </c>
      <c r="W116" s="215">
        <f t="shared" si="34"/>
        <v>0</v>
      </c>
      <c r="X116" s="215">
        <f t="shared" si="34"/>
        <v>0</v>
      </c>
      <c r="Y116" s="214">
        <f t="shared" si="35"/>
        <v>0</v>
      </c>
      <c r="Z116" s="80"/>
    </row>
    <row r="117" spans="2:35" s="75" customFormat="1">
      <c r="B117" s="177" t="s">
        <v>1110</v>
      </c>
      <c r="C117" s="215">
        <f t="shared" ref="C117:X117" si="50">SUM(C102:C116)</f>
        <v>0</v>
      </c>
      <c r="D117" s="215">
        <f t="shared" si="50"/>
        <v>0</v>
      </c>
      <c r="E117" s="215">
        <f t="shared" si="50"/>
        <v>0</v>
      </c>
      <c r="F117" s="215">
        <f t="shared" si="50"/>
        <v>0</v>
      </c>
      <c r="G117" s="215">
        <f t="shared" si="50"/>
        <v>0</v>
      </c>
      <c r="H117" s="215">
        <f t="shared" si="50"/>
        <v>0</v>
      </c>
      <c r="I117" s="215">
        <f t="shared" si="50"/>
        <v>0</v>
      </c>
      <c r="J117" s="215">
        <f t="shared" si="50"/>
        <v>0</v>
      </c>
      <c r="K117" s="215">
        <f t="shared" si="50"/>
        <v>0</v>
      </c>
      <c r="L117" s="215">
        <f t="shared" si="50"/>
        <v>0</v>
      </c>
      <c r="M117" s="215">
        <f t="shared" si="50"/>
        <v>0</v>
      </c>
      <c r="N117" s="215">
        <f t="shared" si="50"/>
        <v>0</v>
      </c>
      <c r="O117" s="215">
        <f t="shared" si="50"/>
        <v>0</v>
      </c>
      <c r="P117" s="215">
        <f t="shared" si="50"/>
        <v>0</v>
      </c>
      <c r="Q117" s="215">
        <f t="shared" si="50"/>
        <v>0</v>
      </c>
      <c r="R117" s="215">
        <f t="shared" si="50"/>
        <v>0</v>
      </c>
      <c r="S117" s="215">
        <f t="shared" si="50"/>
        <v>0</v>
      </c>
      <c r="T117" s="215">
        <f t="shared" si="50"/>
        <v>0</v>
      </c>
      <c r="U117" s="215">
        <f t="shared" si="50"/>
        <v>0</v>
      </c>
      <c r="V117" s="215">
        <f t="shared" si="50"/>
        <v>0</v>
      </c>
      <c r="W117" s="215">
        <f t="shared" si="50"/>
        <v>0</v>
      </c>
      <c r="X117" s="215">
        <f t="shared" si="50"/>
        <v>0</v>
      </c>
      <c r="Y117" s="214">
        <f t="shared" si="35"/>
        <v>0</v>
      </c>
      <c r="Z117" s="80"/>
    </row>
    <row r="118" spans="2:35" s="75" customFormat="1">
      <c r="B118" s="122"/>
      <c r="C118" s="77"/>
      <c r="D118" s="77"/>
      <c r="E118" s="77"/>
      <c r="F118" s="77"/>
      <c r="G118" s="77"/>
      <c r="H118" s="77"/>
      <c r="I118" s="77"/>
      <c r="J118" s="77"/>
      <c r="K118" s="77"/>
      <c r="L118" s="77"/>
      <c r="M118" s="77"/>
      <c r="N118" s="77"/>
      <c r="O118" s="77"/>
      <c r="P118" s="77"/>
      <c r="Q118" s="77"/>
      <c r="R118" s="77"/>
      <c r="S118" s="77"/>
      <c r="T118" s="77"/>
      <c r="U118" s="77"/>
      <c r="V118" s="77"/>
      <c r="W118" s="77"/>
      <c r="X118" s="77"/>
      <c r="Y118" s="77"/>
      <c r="Z118" s="77"/>
      <c r="AA118" s="77"/>
      <c r="AB118" s="77"/>
      <c r="AC118" s="77"/>
      <c r="AD118" s="77"/>
      <c r="AE118" s="79"/>
      <c r="AG118" s="80"/>
      <c r="AH118" s="80"/>
      <c r="AI118" s="80"/>
    </row>
    <row r="119" spans="2:35" s="75" customFormat="1" ht="17.25">
      <c r="B119" s="107" t="s">
        <v>208</v>
      </c>
      <c r="C119" s="77"/>
      <c r="D119" s="77"/>
      <c r="E119" s="77"/>
      <c r="F119" s="77"/>
      <c r="G119" s="77"/>
      <c r="H119" s="77"/>
      <c r="I119" s="77"/>
      <c r="J119" s="77"/>
      <c r="K119" s="77"/>
      <c r="L119" s="77"/>
      <c r="M119" s="77"/>
      <c r="N119" s="77"/>
      <c r="O119" s="77"/>
      <c r="P119" s="77"/>
      <c r="Q119" s="77"/>
      <c r="R119" s="77"/>
      <c r="S119" s="77"/>
      <c r="T119" s="77"/>
      <c r="U119" s="77"/>
      <c r="V119" s="77"/>
      <c r="W119" s="77"/>
      <c r="X119" s="77"/>
      <c r="Y119" s="77"/>
      <c r="Z119" s="77"/>
      <c r="AA119" s="77"/>
      <c r="AB119" s="77"/>
      <c r="AC119" s="77"/>
      <c r="AD119" s="77"/>
      <c r="AE119" s="79"/>
      <c r="AF119" s="80"/>
    </row>
    <row r="120" spans="2:35" s="75" customFormat="1" ht="20.25" customHeight="1" thickBot="1">
      <c r="B120" s="117" t="s">
        <v>489</v>
      </c>
      <c r="C120" s="77"/>
      <c r="D120" s="77"/>
      <c r="E120" s="77"/>
      <c r="F120" s="77"/>
      <c r="G120" s="77"/>
      <c r="H120" s="77"/>
      <c r="I120" s="77"/>
      <c r="J120" s="77"/>
      <c r="K120" s="77"/>
      <c r="L120" s="77"/>
      <c r="M120" s="77"/>
      <c r="N120" s="77"/>
      <c r="O120" s="77"/>
      <c r="P120" s="77"/>
      <c r="Q120" s="77"/>
      <c r="R120" s="77"/>
      <c r="S120" s="77"/>
      <c r="T120" s="77"/>
      <c r="U120" s="77"/>
      <c r="V120" s="77"/>
      <c r="W120" s="77"/>
      <c r="X120" s="77"/>
      <c r="Y120" s="77"/>
      <c r="Z120" s="77"/>
      <c r="AA120" s="77"/>
      <c r="AB120" s="77"/>
      <c r="AC120" s="77"/>
      <c r="AD120" s="77"/>
      <c r="AE120" s="79"/>
      <c r="AF120" s="80"/>
    </row>
    <row r="121" spans="2:35" s="75" customFormat="1" ht="36.75" customHeight="1" thickBot="1">
      <c r="B121" s="743" t="s">
        <v>1567</v>
      </c>
      <c r="C121" s="744"/>
      <c r="D121" s="744"/>
      <c r="E121" s="744"/>
      <c r="F121" s="744"/>
      <c r="G121" s="744"/>
      <c r="H121" s="744"/>
      <c r="I121" s="744"/>
      <c r="J121" s="744"/>
      <c r="K121" s="744"/>
      <c r="L121" s="744"/>
      <c r="M121" s="744"/>
      <c r="N121" s="744"/>
      <c r="O121" s="744"/>
      <c r="P121" s="744"/>
      <c r="Q121" s="744"/>
      <c r="R121" s="744"/>
      <c r="S121" s="744"/>
      <c r="T121" s="744"/>
      <c r="U121" s="744"/>
      <c r="V121" s="744"/>
      <c r="W121" s="745"/>
      <c r="X121" s="95"/>
      <c r="Y121" s="95"/>
      <c r="Z121" s="95"/>
      <c r="AA121" s="95"/>
      <c r="AB121" s="95"/>
      <c r="AC121" s="77"/>
      <c r="AD121" s="77"/>
      <c r="AE121" s="79"/>
      <c r="AF121" s="80"/>
    </row>
    <row r="122" spans="2:35" s="75" customFormat="1" ht="20.25" customHeight="1">
      <c r="B122" s="95" t="s">
        <v>1372</v>
      </c>
      <c r="C122" s="77"/>
      <c r="D122" s="77"/>
      <c r="E122" s="77"/>
      <c r="F122" s="77"/>
      <c r="G122" s="77"/>
      <c r="H122" s="77"/>
      <c r="I122" s="77"/>
      <c r="J122" s="77"/>
      <c r="K122" s="77"/>
      <c r="L122" s="77"/>
      <c r="M122" s="77"/>
      <c r="N122" s="77"/>
      <c r="O122" s="77"/>
      <c r="P122" s="77"/>
      <c r="Q122" s="77"/>
      <c r="R122" s="77"/>
      <c r="S122" s="77"/>
      <c r="T122" s="77"/>
      <c r="U122" s="77"/>
      <c r="V122" s="77"/>
      <c r="W122" s="77"/>
      <c r="X122" s="77"/>
      <c r="Y122" s="77"/>
      <c r="Z122" s="77"/>
      <c r="AA122" s="77"/>
      <c r="AB122" s="77"/>
      <c r="AC122" s="77"/>
      <c r="AD122" s="77"/>
      <c r="AE122" s="79"/>
      <c r="AF122" s="80"/>
    </row>
    <row r="123" spans="2:35" s="111" customFormat="1" ht="143.25" customHeight="1">
      <c r="B123" s="321" t="s">
        <v>491</v>
      </c>
      <c r="C123" s="317" t="str">
        <f>部門費!C3</f>
        <v>①燃やすごみ</v>
      </c>
      <c r="D123" s="538" t="str">
        <f>部門費!D3</f>
        <v>②燃やさないごみ</v>
      </c>
      <c r="E123" s="538" t="str">
        <f>部門費!E3</f>
        <v>③粗大ごみ</v>
      </c>
      <c r="F123" s="538" t="str">
        <f>部門費!F3</f>
        <v>④アルミ缶</v>
      </c>
      <c r="G123" s="538" t="str">
        <f>部門費!G3</f>
        <v>⑤スチール缶</v>
      </c>
      <c r="H123" s="538" t="str">
        <f>部門費!H3</f>
        <v>⑥無色のガラス製の容器</v>
      </c>
      <c r="I123" s="538" t="str">
        <f>部門費!I3</f>
        <v>⑦茶色のガラス製の容器</v>
      </c>
      <c r="J123" s="538" t="str">
        <f>部門費!J3</f>
        <v>⑧その他のガラス製の容器</v>
      </c>
      <c r="K123" s="538" t="str">
        <f>部門費!K3</f>
        <v>⑨リターナブルびん</v>
      </c>
      <c r="L123" s="538" t="str">
        <f>部門費!L3</f>
        <v>⑩ペットボトル</v>
      </c>
      <c r="M123" s="538" t="str">
        <f>部門費!M3</f>
        <v>⑪白色トレイ</v>
      </c>
      <c r="N123" s="538" t="str">
        <f>部門費!N3</f>
        <v>⑫プラスチック製容器包装</v>
      </c>
      <c r="O123" s="538" t="str">
        <f>部門費!O3</f>
        <v>⑬紙製容器包装</v>
      </c>
      <c r="P123" s="538" t="str">
        <f>部門費!P3</f>
        <v>⑭紙パック</v>
      </c>
      <c r="Q123" s="538" t="str">
        <f>部門費!Q3</f>
        <v>⑮段ボール</v>
      </c>
      <c r="R123" s="538" t="str">
        <f>部門費!R3</f>
        <v>⑯古紙</v>
      </c>
      <c r="S123" s="538" t="str">
        <f>部門費!S3</f>
        <v>⑰古布</v>
      </c>
      <c r="T123" s="538" t="str">
        <f>部門費!T3</f>
        <v>⑱生ごみ</v>
      </c>
      <c r="U123" s="538" t="str">
        <f>部門費!U3</f>
        <v>⑲廃油</v>
      </c>
      <c r="V123" s="538" t="str">
        <f>部門費!V3</f>
        <v>⑳小型家電</v>
      </c>
      <c r="W123" s="538" t="str">
        <f>部門費!W3</f>
        <v>㉑その他の資源ごみ</v>
      </c>
      <c r="X123" s="546" t="str">
        <f>部門費!X3</f>
        <v>㉒その他のごみ</v>
      </c>
      <c r="Y123" s="178" t="s">
        <v>1110</v>
      </c>
      <c r="Z123" s="75"/>
      <c r="AA123" s="75"/>
    </row>
    <row r="124" spans="2:35" s="75" customFormat="1">
      <c r="B124" s="177">
        <v>1</v>
      </c>
      <c r="C124" s="297">
        <f t="shared" ref="C124:X124" si="51">IF($Y102=0,0,$Y29*C102/$Y102)</f>
        <v>0</v>
      </c>
      <c r="D124" s="297">
        <f t="shared" si="51"/>
        <v>0</v>
      </c>
      <c r="E124" s="297">
        <f t="shared" si="51"/>
        <v>0</v>
      </c>
      <c r="F124" s="297">
        <f t="shared" si="51"/>
        <v>0</v>
      </c>
      <c r="G124" s="297">
        <f t="shared" si="51"/>
        <v>0</v>
      </c>
      <c r="H124" s="297">
        <f t="shared" si="51"/>
        <v>0</v>
      </c>
      <c r="I124" s="297">
        <f t="shared" si="51"/>
        <v>0</v>
      </c>
      <c r="J124" s="297">
        <f t="shared" si="51"/>
        <v>0</v>
      </c>
      <c r="K124" s="297">
        <f t="shared" si="51"/>
        <v>0</v>
      </c>
      <c r="L124" s="297">
        <f t="shared" si="51"/>
        <v>0</v>
      </c>
      <c r="M124" s="297">
        <f t="shared" si="51"/>
        <v>0</v>
      </c>
      <c r="N124" s="297">
        <f t="shared" si="51"/>
        <v>0</v>
      </c>
      <c r="O124" s="297">
        <f t="shared" si="51"/>
        <v>0</v>
      </c>
      <c r="P124" s="297">
        <f t="shared" si="51"/>
        <v>0</v>
      </c>
      <c r="Q124" s="297">
        <f t="shared" si="51"/>
        <v>0</v>
      </c>
      <c r="R124" s="297">
        <f t="shared" si="51"/>
        <v>0</v>
      </c>
      <c r="S124" s="297">
        <f t="shared" si="51"/>
        <v>0</v>
      </c>
      <c r="T124" s="297">
        <f t="shared" si="51"/>
        <v>0</v>
      </c>
      <c r="U124" s="297">
        <f t="shared" si="51"/>
        <v>0</v>
      </c>
      <c r="V124" s="297">
        <f t="shared" si="51"/>
        <v>0</v>
      </c>
      <c r="W124" s="297">
        <f t="shared" si="51"/>
        <v>0</v>
      </c>
      <c r="X124" s="297">
        <f t="shared" si="51"/>
        <v>0</v>
      </c>
      <c r="Y124" s="297">
        <f t="shared" ref="Y124:Y139" si="52">SUM(C124:X124)</f>
        <v>0</v>
      </c>
    </row>
    <row r="125" spans="2:35" s="75" customFormat="1">
      <c r="B125" s="177">
        <v>2</v>
      </c>
      <c r="C125" s="297">
        <f t="shared" ref="C125:X125" si="53">IF($Y103=0,0,$Y30*C103/$Y103)</f>
        <v>0</v>
      </c>
      <c r="D125" s="297">
        <f t="shared" si="53"/>
        <v>0</v>
      </c>
      <c r="E125" s="297">
        <f t="shared" si="53"/>
        <v>0</v>
      </c>
      <c r="F125" s="297">
        <f t="shared" si="53"/>
        <v>0</v>
      </c>
      <c r="G125" s="297">
        <f t="shared" si="53"/>
        <v>0</v>
      </c>
      <c r="H125" s="297">
        <f t="shared" si="53"/>
        <v>0</v>
      </c>
      <c r="I125" s="297">
        <f t="shared" si="53"/>
        <v>0</v>
      </c>
      <c r="J125" s="297">
        <f t="shared" si="53"/>
        <v>0</v>
      </c>
      <c r="K125" s="297">
        <f t="shared" si="53"/>
        <v>0</v>
      </c>
      <c r="L125" s="297">
        <f t="shared" si="53"/>
        <v>0</v>
      </c>
      <c r="M125" s="297">
        <f t="shared" si="53"/>
        <v>0</v>
      </c>
      <c r="N125" s="297">
        <f t="shared" si="53"/>
        <v>0</v>
      </c>
      <c r="O125" s="297">
        <f t="shared" si="53"/>
        <v>0</v>
      </c>
      <c r="P125" s="297">
        <f t="shared" si="53"/>
        <v>0</v>
      </c>
      <c r="Q125" s="297">
        <f t="shared" si="53"/>
        <v>0</v>
      </c>
      <c r="R125" s="297">
        <f t="shared" si="53"/>
        <v>0</v>
      </c>
      <c r="S125" s="297">
        <f t="shared" si="53"/>
        <v>0</v>
      </c>
      <c r="T125" s="297">
        <f t="shared" si="53"/>
        <v>0</v>
      </c>
      <c r="U125" s="297">
        <f t="shared" si="53"/>
        <v>0</v>
      </c>
      <c r="V125" s="297">
        <f t="shared" si="53"/>
        <v>0</v>
      </c>
      <c r="W125" s="297">
        <f t="shared" si="53"/>
        <v>0</v>
      </c>
      <c r="X125" s="297">
        <f t="shared" si="53"/>
        <v>0</v>
      </c>
      <c r="Y125" s="297">
        <f t="shared" si="52"/>
        <v>0</v>
      </c>
    </row>
    <row r="126" spans="2:35" s="75" customFormat="1">
      <c r="B126" s="177">
        <v>3</v>
      </c>
      <c r="C126" s="297">
        <f t="shared" ref="C126:X126" si="54">IF($Y104=0,0,$Y31*C104/$Y104)</f>
        <v>0</v>
      </c>
      <c r="D126" s="297">
        <f t="shared" si="54"/>
        <v>0</v>
      </c>
      <c r="E126" s="297">
        <f t="shared" si="54"/>
        <v>0</v>
      </c>
      <c r="F126" s="297">
        <f t="shared" si="54"/>
        <v>0</v>
      </c>
      <c r="G126" s="297">
        <f t="shared" si="54"/>
        <v>0</v>
      </c>
      <c r="H126" s="297">
        <f t="shared" si="54"/>
        <v>0</v>
      </c>
      <c r="I126" s="297">
        <f t="shared" si="54"/>
        <v>0</v>
      </c>
      <c r="J126" s="297">
        <f t="shared" si="54"/>
        <v>0</v>
      </c>
      <c r="K126" s="297">
        <f t="shared" si="54"/>
        <v>0</v>
      </c>
      <c r="L126" s="297">
        <f t="shared" si="54"/>
        <v>0</v>
      </c>
      <c r="M126" s="297">
        <f t="shared" si="54"/>
        <v>0</v>
      </c>
      <c r="N126" s="297">
        <f t="shared" si="54"/>
        <v>0</v>
      </c>
      <c r="O126" s="297">
        <f t="shared" si="54"/>
        <v>0</v>
      </c>
      <c r="P126" s="297">
        <f t="shared" si="54"/>
        <v>0</v>
      </c>
      <c r="Q126" s="297">
        <f t="shared" si="54"/>
        <v>0</v>
      </c>
      <c r="R126" s="297">
        <f t="shared" si="54"/>
        <v>0</v>
      </c>
      <c r="S126" s="297">
        <f t="shared" si="54"/>
        <v>0</v>
      </c>
      <c r="T126" s="297">
        <f t="shared" si="54"/>
        <v>0</v>
      </c>
      <c r="U126" s="297">
        <f t="shared" si="54"/>
        <v>0</v>
      </c>
      <c r="V126" s="297">
        <f t="shared" si="54"/>
        <v>0</v>
      </c>
      <c r="W126" s="297">
        <f t="shared" si="54"/>
        <v>0</v>
      </c>
      <c r="X126" s="297">
        <f t="shared" si="54"/>
        <v>0</v>
      </c>
      <c r="Y126" s="297">
        <f t="shared" si="52"/>
        <v>0</v>
      </c>
    </row>
    <row r="127" spans="2:35" s="75" customFormat="1">
      <c r="B127" s="177">
        <v>4</v>
      </c>
      <c r="C127" s="297">
        <f t="shared" ref="C127:X127" si="55">IF($Y105=0,0,$Y32*C105/$Y105)</f>
        <v>0</v>
      </c>
      <c r="D127" s="297">
        <f t="shared" si="55"/>
        <v>0</v>
      </c>
      <c r="E127" s="297">
        <f t="shared" si="55"/>
        <v>0</v>
      </c>
      <c r="F127" s="297">
        <f t="shared" si="55"/>
        <v>0</v>
      </c>
      <c r="G127" s="297">
        <f t="shared" si="55"/>
        <v>0</v>
      </c>
      <c r="H127" s="297">
        <f t="shared" si="55"/>
        <v>0</v>
      </c>
      <c r="I127" s="297">
        <f t="shared" si="55"/>
        <v>0</v>
      </c>
      <c r="J127" s="297">
        <f t="shared" si="55"/>
        <v>0</v>
      </c>
      <c r="K127" s="297">
        <f t="shared" si="55"/>
        <v>0</v>
      </c>
      <c r="L127" s="297">
        <f t="shared" si="55"/>
        <v>0</v>
      </c>
      <c r="M127" s="297">
        <f t="shared" si="55"/>
        <v>0</v>
      </c>
      <c r="N127" s="297">
        <f t="shared" si="55"/>
        <v>0</v>
      </c>
      <c r="O127" s="297">
        <f t="shared" si="55"/>
        <v>0</v>
      </c>
      <c r="P127" s="297">
        <f t="shared" si="55"/>
        <v>0</v>
      </c>
      <c r="Q127" s="297">
        <f t="shared" si="55"/>
        <v>0</v>
      </c>
      <c r="R127" s="297">
        <f t="shared" si="55"/>
        <v>0</v>
      </c>
      <c r="S127" s="297">
        <f t="shared" si="55"/>
        <v>0</v>
      </c>
      <c r="T127" s="297">
        <f t="shared" si="55"/>
        <v>0</v>
      </c>
      <c r="U127" s="297">
        <f t="shared" si="55"/>
        <v>0</v>
      </c>
      <c r="V127" s="297">
        <f t="shared" si="55"/>
        <v>0</v>
      </c>
      <c r="W127" s="297">
        <f t="shared" si="55"/>
        <v>0</v>
      </c>
      <c r="X127" s="297">
        <f t="shared" si="55"/>
        <v>0</v>
      </c>
      <c r="Y127" s="297">
        <f t="shared" si="52"/>
        <v>0</v>
      </c>
    </row>
    <row r="128" spans="2:35" s="75" customFormat="1">
      <c r="B128" s="177">
        <v>5</v>
      </c>
      <c r="C128" s="297">
        <f t="shared" ref="C128:X128" si="56">IF($Y106=0,0,$Y33*C106/$Y106)</f>
        <v>0</v>
      </c>
      <c r="D128" s="297">
        <f t="shared" si="56"/>
        <v>0</v>
      </c>
      <c r="E128" s="297">
        <f t="shared" si="56"/>
        <v>0</v>
      </c>
      <c r="F128" s="297">
        <f t="shared" si="56"/>
        <v>0</v>
      </c>
      <c r="G128" s="297">
        <f t="shared" si="56"/>
        <v>0</v>
      </c>
      <c r="H128" s="297">
        <f t="shared" si="56"/>
        <v>0</v>
      </c>
      <c r="I128" s="297">
        <f t="shared" si="56"/>
        <v>0</v>
      </c>
      <c r="J128" s="297">
        <f t="shared" si="56"/>
        <v>0</v>
      </c>
      <c r="K128" s="297">
        <f t="shared" si="56"/>
        <v>0</v>
      </c>
      <c r="L128" s="297">
        <f t="shared" si="56"/>
        <v>0</v>
      </c>
      <c r="M128" s="297">
        <f t="shared" si="56"/>
        <v>0</v>
      </c>
      <c r="N128" s="297">
        <f t="shared" si="56"/>
        <v>0</v>
      </c>
      <c r="O128" s="297">
        <f t="shared" si="56"/>
        <v>0</v>
      </c>
      <c r="P128" s="297">
        <f t="shared" si="56"/>
        <v>0</v>
      </c>
      <c r="Q128" s="297">
        <f t="shared" si="56"/>
        <v>0</v>
      </c>
      <c r="R128" s="297">
        <f t="shared" si="56"/>
        <v>0</v>
      </c>
      <c r="S128" s="297">
        <f t="shared" si="56"/>
        <v>0</v>
      </c>
      <c r="T128" s="297">
        <f t="shared" si="56"/>
        <v>0</v>
      </c>
      <c r="U128" s="297">
        <f t="shared" si="56"/>
        <v>0</v>
      </c>
      <c r="V128" s="297">
        <f t="shared" si="56"/>
        <v>0</v>
      </c>
      <c r="W128" s="297">
        <f t="shared" si="56"/>
        <v>0</v>
      </c>
      <c r="X128" s="297">
        <f t="shared" si="56"/>
        <v>0</v>
      </c>
      <c r="Y128" s="297">
        <f t="shared" si="52"/>
        <v>0</v>
      </c>
    </row>
    <row r="129" spans="2:35" s="75" customFormat="1">
      <c r="B129" s="177">
        <v>6</v>
      </c>
      <c r="C129" s="297">
        <f t="shared" ref="C129:X129" si="57">IF($Y107=0,0,$Y34*C107/$Y107)</f>
        <v>0</v>
      </c>
      <c r="D129" s="297">
        <f t="shared" si="57"/>
        <v>0</v>
      </c>
      <c r="E129" s="297">
        <f t="shared" si="57"/>
        <v>0</v>
      </c>
      <c r="F129" s="297">
        <f t="shared" si="57"/>
        <v>0</v>
      </c>
      <c r="G129" s="297">
        <f t="shared" si="57"/>
        <v>0</v>
      </c>
      <c r="H129" s="297">
        <f t="shared" si="57"/>
        <v>0</v>
      </c>
      <c r="I129" s="297">
        <f t="shared" si="57"/>
        <v>0</v>
      </c>
      <c r="J129" s="297">
        <f t="shared" si="57"/>
        <v>0</v>
      </c>
      <c r="K129" s="297">
        <f t="shared" si="57"/>
        <v>0</v>
      </c>
      <c r="L129" s="297">
        <f t="shared" si="57"/>
        <v>0</v>
      </c>
      <c r="M129" s="297">
        <f t="shared" si="57"/>
        <v>0</v>
      </c>
      <c r="N129" s="297">
        <f t="shared" si="57"/>
        <v>0</v>
      </c>
      <c r="O129" s="297">
        <f t="shared" si="57"/>
        <v>0</v>
      </c>
      <c r="P129" s="297">
        <f t="shared" si="57"/>
        <v>0</v>
      </c>
      <c r="Q129" s="297">
        <f t="shared" si="57"/>
        <v>0</v>
      </c>
      <c r="R129" s="297">
        <f t="shared" si="57"/>
        <v>0</v>
      </c>
      <c r="S129" s="297">
        <f t="shared" si="57"/>
        <v>0</v>
      </c>
      <c r="T129" s="297">
        <f t="shared" si="57"/>
        <v>0</v>
      </c>
      <c r="U129" s="297">
        <f t="shared" si="57"/>
        <v>0</v>
      </c>
      <c r="V129" s="297">
        <f t="shared" si="57"/>
        <v>0</v>
      </c>
      <c r="W129" s="297">
        <f t="shared" si="57"/>
        <v>0</v>
      </c>
      <c r="X129" s="297">
        <f t="shared" si="57"/>
        <v>0</v>
      </c>
      <c r="Y129" s="297">
        <f t="shared" si="52"/>
        <v>0</v>
      </c>
    </row>
    <row r="130" spans="2:35" s="75" customFormat="1">
      <c r="B130" s="177">
        <v>7</v>
      </c>
      <c r="C130" s="297">
        <f t="shared" ref="C130:X130" si="58">IF($Y108=0,0,$Y35*C108/$Y108)</f>
        <v>0</v>
      </c>
      <c r="D130" s="297">
        <f t="shared" si="58"/>
        <v>0</v>
      </c>
      <c r="E130" s="297">
        <f t="shared" si="58"/>
        <v>0</v>
      </c>
      <c r="F130" s="297">
        <f t="shared" si="58"/>
        <v>0</v>
      </c>
      <c r="G130" s="297">
        <f t="shared" si="58"/>
        <v>0</v>
      </c>
      <c r="H130" s="297">
        <f t="shared" si="58"/>
        <v>0</v>
      </c>
      <c r="I130" s="297">
        <f t="shared" si="58"/>
        <v>0</v>
      </c>
      <c r="J130" s="297">
        <f t="shared" si="58"/>
        <v>0</v>
      </c>
      <c r="K130" s="297">
        <f t="shared" si="58"/>
        <v>0</v>
      </c>
      <c r="L130" s="297">
        <f t="shared" si="58"/>
        <v>0</v>
      </c>
      <c r="M130" s="297">
        <f t="shared" si="58"/>
        <v>0</v>
      </c>
      <c r="N130" s="297">
        <f t="shared" si="58"/>
        <v>0</v>
      </c>
      <c r="O130" s="297">
        <f t="shared" si="58"/>
        <v>0</v>
      </c>
      <c r="P130" s="297">
        <f t="shared" si="58"/>
        <v>0</v>
      </c>
      <c r="Q130" s="297">
        <f t="shared" si="58"/>
        <v>0</v>
      </c>
      <c r="R130" s="297">
        <f t="shared" si="58"/>
        <v>0</v>
      </c>
      <c r="S130" s="297">
        <f t="shared" si="58"/>
        <v>0</v>
      </c>
      <c r="T130" s="297">
        <f t="shared" si="58"/>
        <v>0</v>
      </c>
      <c r="U130" s="297">
        <f t="shared" si="58"/>
        <v>0</v>
      </c>
      <c r="V130" s="297">
        <f t="shared" si="58"/>
        <v>0</v>
      </c>
      <c r="W130" s="297">
        <f t="shared" si="58"/>
        <v>0</v>
      </c>
      <c r="X130" s="297">
        <f t="shared" si="58"/>
        <v>0</v>
      </c>
      <c r="Y130" s="297">
        <f t="shared" si="52"/>
        <v>0</v>
      </c>
    </row>
    <row r="131" spans="2:35" s="75" customFormat="1">
      <c r="B131" s="177">
        <v>8</v>
      </c>
      <c r="C131" s="297">
        <f t="shared" ref="C131:X131" si="59">IF($Y109=0,0,$Y36*C109/$Y109)</f>
        <v>0</v>
      </c>
      <c r="D131" s="297">
        <f t="shared" si="59"/>
        <v>0</v>
      </c>
      <c r="E131" s="297">
        <f t="shared" si="59"/>
        <v>0</v>
      </c>
      <c r="F131" s="297">
        <f t="shared" si="59"/>
        <v>0</v>
      </c>
      <c r="G131" s="297">
        <f t="shared" si="59"/>
        <v>0</v>
      </c>
      <c r="H131" s="297">
        <f t="shared" si="59"/>
        <v>0</v>
      </c>
      <c r="I131" s="297">
        <f t="shared" si="59"/>
        <v>0</v>
      </c>
      <c r="J131" s="297">
        <f t="shared" si="59"/>
        <v>0</v>
      </c>
      <c r="K131" s="297">
        <f t="shared" si="59"/>
        <v>0</v>
      </c>
      <c r="L131" s="297">
        <f t="shared" si="59"/>
        <v>0</v>
      </c>
      <c r="M131" s="297">
        <f t="shared" si="59"/>
        <v>0</v>
      </c>
      <c r="N131" s="297">
        <f t="shared" si="59"/>
        <v>0</v>
      </c>
      <c r="O131" s="297">
        <f t="shared" si="59"/>
        <v>0</v>
      </c>
      <c r="P131" s="297">
        <f t="shared" si="59"/>
        <v>0</v>
      </c>
      <c r="Q131" s="297">
        <f t="shared" si="59"/>
        <v>0</v>
      </c>
      <c r="R131" s="297">
        <f t="shared" si="59"/>
        <v>0</v>
      </c>
      <c r="S131" s="297">
        <f t="shared" si="59"/>
        <v>0</v>
      </c>
      <c r="T131" s="297">
        <f t="shared" si="59"/>
        <v>0</v>
      </c>
      <c r="U131" s="297">
        <f t="shared" si="59"/>
        <v>0</v>
      </c>
      <c r="V131" s="297">
        <f t="shared" si="59"/>
        <v>0</v>
      </c>
      <c r="W131" s="297">
        <f t="shared" si="59"/>
        <v>0</v>
      </c>
      <c r="X131" s="297">
        <f t="shared" si="59"/>
        <v>0</v>
      </c>
      <c r="Y131" s="297">
        <f t="shared" si="52"/>
        <v>0</v>
      </c>
    </row>
    <row r="132" spans="2:35" s="75" customFormat="1">
      <c r="B132" s="177">
        <v>9</v>
      </c>
      <c r="C132" s="297">
        <f t="shared" ref="C132:X132" si="60">IF($Y110=0,0,$Y37*C110/$Y110)</f>
        <v>0</v>
      </c>
      <c r="D132" s="297">
        <f t="shared" si="60"/>
        <v>0</v>
      </c>
      <c r="E132" s="297">
        <f t="shared" si="60"/>
        <v>0</v>
      </c>
      <c r="F132" s="297">
        <f t="shared" si="60"/>
        <v>0</v>
      </c>
      <c r="G132" s="297">
        <f t="shared" si="60"/>
        <v>0</v>
      </c>
      <c r="H132" s="297">
        <f t="shared" si="60"/>
        <v>0</v>
      </c>
      <c r="I132" s="297">
        <f t="shared" si="60"/>
        <v>0</v>
      </c>
      <c r="J132" s="297">
        <f t="shared" si="60"/>
        <v>0</v>
      </c>
      <c r="K132" s="297">
        <f t="shared" si="60"/>
        <v>0</v>
      </c>
      <c r="L132" s="297">
        <f t="shared" si="60"/>
        <v>0</v>
      </c>
      <c r="M132" s="297">
        <f t="shared" si="60"/>
        <v>0</v>
      </c>
      <c r="N132" s="297">
        <f t="shared" si="60"/>
        <v>0</v>
      </c>
      <c r="O132" s="297">
        <f t="shared" si="60"/>
        <v>0</v>
      </c>
      <c r="P132" s="297">
        <f t="shared" si="60"/>
        <v>0</v>
      </c>
      <c r="Q132" s="297">
        <f t="shared" si="60"/>
        <v>0</v>
      </c>
      <c r="R132" s="297">
        <f t="shared" si="60"/>
        <v>0</v>
      </c>
      <c r="S132" s="297">
        <f t="shared" si="60"/>
        <v>0</v>
      </c>
      <c r="T132" s="297">
        <f t="shared" si="60"/>
        <v>0</v>
      </c>
      <c r="U132" s="297">
        <f t="shared" si="60"/>
        <v>0</v>
      </c>
      <c r="V132" s="297">
        <f t="shared" si="60"/>
        <v>0</v>
      </c>
      <c r="W132" s="297">
        <f t="shared" si="60"/>
        <v>0</v>
      </c>
      <c r="X132" s="297">
        <f t="shared" si="60"/>
        <v>0</v>
      </c>
      <c r="Y132" s="297">
        <f t="shared" si="52"/>
        <v>0</v>
      </c>
    </row>
    <row r="133" spans="2:35" s="75" customFormat="1">
      <c r="B133" s="177">
        <v>10</v>
      </c>
      <c r="C133" s="297">
        <f t="shared" ref="C133:X133" si="61">IF($Y111=0,0,$Y38*C111/$Y111)</f>
        <v>0</v>
      </c>
      <c r="D133" s="297">
        <f t="shared" si="61"/>
        <v>0</v>
      </c>
      <c r="E133" s="297">
        <f t="shared" si="61"/>
        <v>0</v>
      </c>
      <c r="F133" s="297">
        <f t="shared" si="61"/>
        <v>0</v>
      </c>
      <c r="G133" s="297">
        <f t="shared" si="61"/>
        <v>0</v>
      </c>
      <c r="H133" s="297">
        <f t="shared" si="61"/>
        <v>0</v>
      </c>
      <c r="I133" s="297">
        <f t="shared" si="61"/>
        <v>0</v>
      </c>
      <c r="J133" s="297">
        <f t="shared" si="61"/>
        <v>0</v>
      </c>
      <c r="K133" s="297">
        <f t="shared" si="61"/>
        <v>0</v>
      </c>
      <c r="L133" s="297">
        <f t="shared" si="61"/>
        <v>0</v>
      </c>
      <c r="M133" s="297">
        <f t="shared" si="61"/>
        <v>0</v>
      </c>
      <c r="N133" s="297">
        <f t="shared" si="61"/>
        <v>0</v>
      </c>
      <c r="O133" s="297">
        <f t="shared" si="61"/>
        <v>0</v>
      </c>
      <c r="P133" s="297">
        <f t="shared" si="61"/>
        <v>0</v>
      </c>
      <c r="Q133" s="297">
        <f t="shared" si="61"/>
        <v>0</v>
      </c>
      <c r="R133" s="297">
        <f t="shared" si="61"/>
        <v>0</v>
      </c>
      <c r="S133" s="297">
        <f t="shared" si="61"/>
        <v>0</v>
      </c>
      <c r="T133" s="297">
        <f t="shared" si="61"/>
        <v>0</v>
      </c>
      <c r="U133" s="297">
        <f t="shared" si="61"/>
        <v>0</v>
      </c>
      <c r="V133" s="297">
        <f t="shared" si="61"/>
        <v>0</v>
      </c>
      <c r="W133" s="297">
        <f t="shared" si="61"/>
        <v>0</v>
      </c>
      <c r="X133" s="297">
        <f t="shared" si="61"/>
        <v>0</v>
      </c>
      <c r="Y133" s="297">
        <f t="shared" si="52"/>
        <v>0</v>
      </c>
    </row>
    <row r="134" spans="2:35" s="75" customFormat="1">
      <c r="B134" s="177">
        <v>11</v>
      </c>
      <c r="C134" s="297">
        <f t="shared" ref="C134:X134" si="62">IF($Y112=0,0,$Y39*C112/$Y112)</f>
        <v>0</v>
      </c>
      <c r="D134" s="297">
        <f t="shared" si="62"/>
        <v>0</v>
      </c>
      <c r="E134" s="297">
        <f t="shared" si="62"/>
        <v>0</v>
      </c>
      <c r="F134" s="297">
        <f t="shared" si="62"/>
        <v>0</v>
      </c>
      <c r="G134" s="297">
        <f t="shared" si="62"/>
        <v>0</v>
      </c>
      <c r="H134" s="297">
        <f t="shared" si="62"/>
        <v>0</v>
      </c>
      <c r="I134" s="297">
        <f t="shared" si="62"/>
        <v>0</v>
      </c>
      <c r="J134" s="297">
        <f t="shared" si="62"/>
        <v>0</v>
      </c>
      <c r="K134" s="297">
        <f t="shared" si="62"/>
        <v>0</v>
      </c>
      <c r="L134" s="297">
        <f t="shared" si="62"/>
        <v>0</v>
      </c>
      <c r="M134" s="297">
        <f t="shared" si="62"/>
        <v>0</v>
      </c>
      <c r="N134" s="297">
        <f t="shared" si="62"/>
        <v>0</v>
      </c>
      <c r="O134" s="297">
        <f t="shared" si="62"/>
        <v>0</v>
      </c>
      <c r="P134" s="297">
        <f t="shared" si="62"/>
        <v>0</v>
      </c>
      <c r="Q134" s="297">
        <f t="shared" si="62"/>
        <v>0</v>
      </c>
      <c r="R134" s="297">
        <f t="shared" si="62"/>
        <v>0</v>
      </c>
      <c r="S134" s="297">
        <f t="shared" si="62"/>
        <v>0</v>
      </c>
      <c r="T134" s="297">
        <f t="shared" si="62"/>
        <v>0</v>
      </c>
      <c r="U134" s="297">
        <f t="shared" si="62"/>
        <v>0</v>
      </c>
      <c r="V134" s="297">
        <f t="shared" si="62"/>
        <v>0</v>
      </c>
      <c r="W134" s="297">
        <f t="shared" si="62"/>
        <v>0</v>
      </c>
      <c r="X134" s="297">
        <f t="shared" si="62"/>
        <v>0</v>
      </c>
      <c r="Y134" s="297">
        <f t="shared" si="52"/>
        <v>0</v>
      </c>
    </row>
    <row r="135" spans="2:35" s="75" customFormat="1">
      <c r="B135" s="177">
        <v>12</v>
      </c>
      <c r="C135" s="297">
        <f t="shared" ref="C135:X135" si="63">IF($Y113=0,0,$Y40*C113/$Y113)</f>
        <v>0</v>
      </c>
      <c r="D135" s="297">
        <f t="shared" si="63"/>
        <v>0</v>
      </c>
      <c r="E135" s="297">
        <f t="shared" si="63"/>
        <v>0</v>
      </c>
      <c r="F135" s="297">
        <f t="shared" si="63"/>
        <v>0</v>
      </c>
      <c r="G135" s="297">
        <f t="shared" si="63"/>
        <v>0</v>
      </c>
      <c r="H135" s="297">
        <f t="shared" si="63"/>
        <v>0</v>
      </c>
      <c r="I135" s="297">
        <f t="shared" si="63"/>
        <v>0</v>
      </c>
      <c r="J135" s="297">
        <f t="shared" si="63"/>
        <v>0</v>
      </c>
      <c r="K135" s="297">
        <f t="shared" si="63"/>
        <v>0</v>
      </c>
      <c r="L135" s="297">
        <f t="shared" si="63"/>
        <v>0</v>
      </c>
      <c r="M135" s="297">
        <f t="shared" si="63"/>
        <v>0</v>
      </c>
      <c r="N135" s="297">
        <f t="shared" si="63"/>
        <v>0</v>
      </c>
      <c r="O135" s="297">
        <f t="shared" si="63"/>
        <v>0</v>
      </c>
      <c r="P135" s="297">
        <f t="shared" si="63"/>
        <v>0</v>
      </c>
      <c r="Q135" s="297">
        <f t="shared" si="63"/>
        <v>0</v>
      </c>
      <c r="R135" s="297">
        <f t="shared" si="63"/>
        <v>0</v>
      </c>
      <c r="S135" s="297">
        <f t="shared" si="63"/>
        <v>0</v>
      </c>
      <c r="T135" s="297">
        <f t="shared" si="63"/>
        <v>0</v>
      </c>
      <c r="U135" s="297">
        <f t="shared" si="63"/>
        <v>0</v>
      </c>
      <c r="V135" s="297">
        <f t="shared" si="63"/>
        <v>0</v>
      </c>
      <c r="W135" s="297">
        <f t="shared" si="63"/>
        <v>0</v>
      </c>
      <c r="X135" s="297">
        <f t="shared" si="63"/>
        <v>0</v>
      </c>
      <c r="Y135" s="297">
        <f t="shared" si="52"/>
        <v>0</v>
      </c>
    </row>
    <row r="136" spans="2:35" s="75" customFormat="1">
      <c r="B136" s="177">
        <v>13</v>
      </c>
      <c r="C136" s="297">
        <f t="shared" ref="C136:X136" si="64">IF($Y114=0,0,$Y41*C114/$Y114)</f>
        <v>0</v>
      </c>
      <c r="D136" s="297">
        <f t="shared" si="64"/>
        <v>0</v>
      </c>
      <c r="E136" s="297">
        <f t="shared" si="64"/>
        <v>0</v>
      </c>
      <c r="F136" s="297">
        <f t="shared" si="64"/>
        <v>0</v>
      </c>
      <c r="G136" s="297">
        <f t="shared" si="64"/>
        <v>0</v>
      </c>
      <c r="H136" s="297">
        <f t="shared" si="64"/>
        <v>0</v>
      </c>
      <c r="I136" s="297">
        <f t="shared" si="64"/>
        <v>0</v>
      </c>
      <c r="J136" s="297">
        <f t="shared" si="64"/>
        <v>0</v>
      </c>
      <c r="K136" s="297">
        <f t="shared" si="64"/>
        <v>0</v>
      </c>
      <c r="L136" s="297">
        <f t="shared" si="64"/>
        <v>0</v>
      </c>
      <c r="M136" s="297">
        <f t="shared" si="64"/>
        <v>0</v>
      </c>
      <c r="N136" s="297">
        <f t="shared" si="64"/>
        <v>0</v>
      </c>
      <c r="O136" s="297">
        <f t="shared" si="64"/>
        <v>0</v>
      </c>
      <c r="P136" s="297">
        <f t="shared" si="64"/>
        <v>0</v>
      </c>
      <c r="Q136" s="297">
        <f t="shared" si="64"/>
        <v>0</v>
      </c>
      <c r="R136" s="297">
        <f t="shared" si="64"/>
        <v>0</v>
      </c>
      <c r="S136" s="297">
        <f t="shared" si="64"/>
        <v>0</v>
      </c>
      <c r="T136" s="297">
        <f t="shared" si="64"/>
        <v>0</v>
      </c>
      <c r="U136" s="297">
        <f t="shared" si="64"/>
        <v>0</v>
      </c>
      <c r="V136" s="297">
        <f t="shared" si="64"/>
        <v>0</v>
      </c>
      <c r="W136" s="297">
        <f t="shared" si="64"/>
        <v>0</v>
      </c>
      <c r="X136" s="297">
        <f t="shared" si="64"/>
        <v>0</v>
      </c>
      <c r="Y136" s="297">
        <f t="shared" si="52"/>
        <v>0</v>
      </c>
    </row>
    <row r="137" spans="2:35" s="75" customFormat="1">
      <c r="B137" s="177">
        <v>14</v>
      </c>
      <c r="C137" s="297">
        <f t="shared" ref="C137:X137" si="65">IF($Y115=0,0,$Y42*C115/$Y115)</f>
        <v>0</v>
      </c>
      <c r="D137" s="297">
        <f t="shared" si="65"/>
        <v>0</v>
      </c>
      <c r="E137" s="297">
        <f t="shared" si="65"/>
        <v>0</v>
      </c>
      <c r="F137" s="297">
        <f t="shared" si="65"/>
        <v>0</v>
      </c>
      <c r="G137" s="297">
        <f t="shared" si="65"/>
        <v>0</v>
      </c>
      <c r="H137" s="297">
        <f t="shared" si="65"/>
        <v>0</v>
      </c>
      <c r="I137" s="297">
        <f t="shared" si="65"/>
        <v>0</v>
      </c>
      <c r="J137" s="297">
        <f t="shared" si="65"/>
        <v>0</v>
      </c>
      <c r="K137" s="297">
        <f t="shared" si="65"/>
        <v>0</v>
      </c>
      <c r="L137" s="297">
        <f t="shared" si="65"/>
        <v>0</v>
      </c>
      <c r="M137" s="297">
        <f t="shared" si="65"/>
        <v>0</v>
      </c>
      <c r="N137" s="297">
        <f t="shared" si="65"/>
        <v>0</v>
      </c>
      <c r="O137" s="297">
        <f t="shared" si="65"/>
        <v>0</v>
      </c>
      <c r="P137" s="297">
        <f t="shared" si="65"/>
        <v>0</v>
      </c>
      <c r="Q137" s="297">
        <f t="shared" si="65"/>
        <v>0</v>
      </c>
      <c r="R137" s="297">
        <f t="shared" si="65"/>
        <v>0</v>
      </c>
      <c r="S137" s="297">
        <f t="shared" si="65"/>
        <v>0</v>
      </c>
      <c r="T137" s="297">
        <f t="shared" si="65"/>
        <v>0</v>
      </c>
      <c r="U137" s="297">
        <f t="shared" si="65"/>
        <v>0</v>
      </c>
      <c r="V137" s="297">
        <f t="shared" si="65"/>
        <v>0</v>
      </c>
      <c r="W137" s="297">
        <f t="shared" si="65"/>
        <v>0</v>
      </c>
      <c r="X137" s="297">
        <f t="shared" si="65"/>
        <v>0</v>
      </c>
      <c r="Y137" s="297">
        <f t="shared" si="52"/>
        <v>0</v>
      </c>
    </row>
    <row r="138" spans="2:35" s="75" customFormat="1">
      <c r="B138" s="177">
        <v>15</v>
      </c>
      <c r="C138" s="297">
        <f t="shared" ref="C138:X138" si="66">IF($Y116=0,0,$Y43*C116/$Y116)</f>
        <v>0</v>
      </c>
      <c r="D138" s="297">
        <f t="shared" si="66"/>
        <v>0</v>
      </c>
      <c r="E138" s="297">
        <f t="shared" si="66"/>
        <v>0</v>
      </c>
      <c r="F138" s="297">
        <f t="shared" si="66"/>
        <v>0</v>
      </c>
      <c r="G138" s="297">
        <f t="shared" si="66"/>
        <v>0</v>
      </c>
      <c r="H138" s="297">
        <f t="shared" si="66"/>
        <v>0</v>
      </c>
      <c r="I138" s="297">
        <f t="shared" si="66"/>
        <v>0</v>
      </c>
      <c r="J138" s="297">
        <f t="shared" si="66"/>
        <v>0</v>
      </c>
      <c r="K138" s="297">
        <f t="shared" si="66"/>
        <v>0</v>
      </c>
      <c r="L138" s="297">
        <f t="shared" si="66"/>
        <v>0</v>
      </c>
      <c r="M138" s="297">
        <f t="shared" si="66"/>
        <v>0</v>
      </c>
      <c r="N138" s="297">
        <f t="shared" si="66"/>
        <v>0</v>
      </c>
      <c r="O138" s="297">
        <f t="shared" si="66"/>
        <v>0</v>
      </c>
      <c r="P138" s="297">
        <f t="shared" si="66"/>
        <v>0</v>
      </c>
      <c r="Q138" s="297">
        <f t="shared" si="66"/>
        <v>0</v>
      </c>
      <c r="R138" s="297">
        <f t="shared" si="66"/>
        <v>0</v>
      </c>
      <c r="S138" s="297">
        <f t="shared" si="66"/>
        <v>0</v>
      </c>
      <c r="T138" s="297">
        <f t="shared" si="66"/>
        <v>0</v>
      </c>
      <c r="U138" s="297">
        <f t="shared" si="66"/>
        <v>0</v>
      </c>
      <c r="V138" s="297">
        <f t="shared" si="66"/>
        <v>0</v>
      </c>
      <c r="W138" s="297">
        <f t="shared" si="66"/>
        <v>0</v>
      </c>
      <c r="X138" s="297">
        <f t="shared" si="66"/>
        <v>0</v>
      </c>
      <c r="Y138" s="297">
        <f t="shared" si="52"/>
        <v>0</v>
      </c>
    </row>
    <row r="139" spans="2:35" s="75" customFormat="1" ht="57" customHeight="1">
      <c r="B139" s="257" t="s">
        <v>490</v>
      </c>
      <c r="C139" s="297">
        <f t="shared" ref="C139:X139" si="67">SUM(C124:C138)</f>
        <v>0</v>
      </c>
      <c r="D139" s="297">
        <f t="shared" si="67"/>
        <v>0</v>
      </c>
      <c r="E139" s="297">
        <f t="shared" si="67"/>
        <v>0</v>
      </c>
      <c r="F139" s="297">
        <f t="shared" si="67"/>
        <v>0</v>
      </c>
      <c r="G139" s="297">
        <f t="shared" si="67"/>
        <v>0</v>
      </c>
      <c r="H139" s="297">
        <f t="shared" si="67"/>
        <v>0</v>
      </c>
      <c r="I139" s="297">
        <f t="shared" si="67"/>
        <v>0</v>
      </c>
      <c r="J139" s="297">
        <f t="shared" si="67"/>
        <v>0</v>
      </c>
      <c r="K139" s="297">
        <f t="shared" si="67"/>
        <v>0</v>
      </c>
      <c r="L139" s="297">
        <f t="shared" si="67"/>
        <v>0</v>
      </c>
      <c r="M139" s="297">
        <f t="shared" si="67"/>
        <v>0</v>
      </c>
      <c r="N139" s="297">
        <f t="shared" si="67"/>
        <v>0</v>
      </c>
      <c r="O139" s="297">
        <f t="shared" si="67"/>
        <v>0</v>
      </c>
      <c r="P139" s="297">
        <f t="shared" si="67"/>
        <v>0</v>
      </c>
      <c r="Q139" s="297">
        <f t="shared" si="67"/>
        <v>0</v>
      </c>
      <c r="R139" s="297">
        <f t="shared" si="67"/>
        <v>0</v>
      </c>
      <c r="S139" s="297">
        <f t="shared" si="67"/>
        <v>0</v>
      </c>
      <c r="T139" s="297">
        <f t="shared" si="67"/>
        <v>0</v>
      </c>
      <c r="U139" s="297">
        <f t="shared" si="67"/>
        <v>0</v>
      </c>
      <c r="V139" s="297">
        <f t="shared" si="67"/>
        <v>0</v>
      </c>
      <c r="W139" s="297">
        <f t="shared" si="67"/>
        <v>0</v>
      </c>
      <c r="X139" s="297">
        <f t="shared" si="67"/>
        <v>0</v>
      </c>
      <c r="Y139" s="305">
        <f t="shared" si="52"/>
        <v>0</v>
      </c>
      <c r="Z139" s="80"/>
    </row>
    <row r="140" spans="2:35" s="75" customFormat="1">
      <c r="B140" s="124"/>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77"/>
      <c r="Y140" s="77"/>
      <c r="Z140" s="77"/>
      <c r="AA140" s="77"/>
      <c r="AB140" s="77"/>
      <c r="AC140" s="77"/>
      <c r="AD140" s="77"/>
      <c r="AE140" s="79"/>
      <c r="AF140" s="80"/>
      <c r="AH140" s="80"/>
      <c r="AI140" s="80"/>
    </row>
    <row r="141" spans="2:35"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2:35"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2:35"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2:35"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row r="148" spans="3:30" s="132" customFormat="1">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row>
    <row r="149" spans="3:30" s="132" customFormat="1">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row>
    <row r="150" spans="3:30" s="132" customFormat="1">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row>
    <row r="151" spans="3:30" s="132" customFormat="1">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row>
    <row r="152" spans="3:30" s="132" customFormat="1">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row>
    <row r="153" spans="3:30" s="132" customFormat="1">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row>
    <row r="154" spans="3:30" s="132" customFormat="1">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row>
    <row r="155" spans="3:30"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3:30"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3:30"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3:30"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3:30"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3:30"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row r="234" spans="3:30" s="132" customFormat="1">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c r="AC234" s="133"/>
      <c r="AD234" s="133"/>
    </row>
    <row r="235" spans="3:30" s="132" customFormat="1">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c r="AC235" s="133"/>
      <c r="AD235" s="133"/>
    </row>
    <row r="236" spans="3:30" s="132" customFormat="1">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c r="AC236" s="133"/>
      <c r="AD236" s="133"/>
    </row>
    <row r="237" spans="3:30" s="132" customFormat="1">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c r="AC237" s="133"/>
      <c r="AD237" s="133"/>
    </row>
    <row r="238" spans="3:30" s="132" customFormat="1">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c r="AC238" s="133"/>
      <c r="AD238" s="133"/>
    </row>
    <row r="239" spans="3:30" s="132" customFormat="1">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c r="AC239" s="133"/>
      <c r="AD239" s="133"/>
    </row>
    <row r="240" spans="3:30" s="132" customFormat="1">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c r="AC240" s="133"/>
      <c r="AD240" s="133"/>
    </row>
    <row r="241" spans="3:30" s="132" customFormat="1">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c r="AC241" s="133"/>
      <c r="AD241" s="133"/>
    </row>
    <row r="242" spans="3:30" s="132" customFormat="1">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c r="AC242" s="133"/>
      <c r="AD242" s="133"/>
    </row>
    <row r="243" spans="3:30" s="132" customFormat="1">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c r="AC243" s="133"/>
      <c r="AD243" s="133"/>
    </row>
    <row r="244" spans="3:30" s="132" customFormat="1">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c r="AC244" s="133"/>
      <c r="AD244" s="133"/>
    </row>
    <row r="245" spans="3:30" s="132" customFormat="1">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c r="AC245" s="133"/>
      <c r="AD245" s="133"/>
    </row>
    <row r="246" spans="3:30" s="132" customFormat="1">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c r="AC246" s="133"/>
      <c r="AD246" s="133"/>
    </row>
    <row r="247" spans="3:30" s="132" customFormat="1">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c r="AC247" s="133"/>
      <c r="AD247" s="133"/>
    </row>
    <row r="248" spans="3:30" s="132" customFormat="1">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c r="AC248" s="133"/>
      <c r="AD248" s="133"/>
    </row>
    <row r="249" spans="3:30" s="132" customFormat="1">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c r="AC249" s="133"/>
      <c r="AD249" s="133"/>
    </row>
    <row r="250" spans="3:30" s="132" customFormat="1">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c r="AC250" s="133"/>
      <c r="AD250" s="133"/>
    </row>
    <row r="251" spans="3:30" s="132" customFormat="1">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c r="AC251" s="133"/>
      <c r="AD251" s="133"/>
    </row>
  </sheetData>
  <sheetProtection sheet="1" objects="1" scenarios="1"/>
  <mergeCells count="20">
    <mergeCell ref="A1:W1"/>
    <mergeCell ref="B22:G22"/>
    <mergeCell ref="H22:N22"/>
    <mergeCell ref="O22:W22"/>
    <mergeCell ref="H19:N19"/>
    <mergeCell ref="B19:G19"/>
    <mergeCell ref="O19:W19"/>
    <mergeCell ref="Y27:Y28"/>
    <mergeCell ref="B56:W56"/>
    <mergeCell ref="H21:N21"/>
    <mergeCell ref="B21:G21"/>
    <mergeCell ref="B20:G20"/>
    <mergeCell ref="B121:W121"/>
    <mergeCell ref="O20:W20"/>
    <mergeCell ref="O21:W21"/>
    <mergeCell ref="H20:N20"/>
    <mergeCell ref="B26:B28"/>
    <mergeCell ref="B44:X44"/>
    <mergeCell ref="B77:W77"/>
    <mergeCell ref="B99:W99"/>
  </mergeCells>
  <phoneticPr fontId="4"/>
  <pageMargins left="0.39370078740157483" right="0.39370078740157483" top="0.55118110236220474" bottom="0.6692913385826772" header="0.31496062992125984" footer="0.51181102362204722"/>
  <pageSetup paperSize="8" scale="70" fitToHeight="0" orientation="portrait" r:id="rId1"/>
  <headerFooter alignWithMargins="0">
    <oddFooter>&amp;C&amp;A&amp;P</oddFooter>
  </headerFooter>
  <rowBreaks count="2" manualBreakCount="2">
    <brk id="51" max="23" man="1"/>
    <brk id="118" max="2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I78"/>
  <sheetViews>
    <sheetView showGridLines="0" zoomScaleNormal="100" zoomScaleSheetLayoutView="75" workbookViewId="0">
      <selection activeCell="A2" sqref="A2"/>
    </sheetView>
  </sheetViews>
  <sheetFormatPr defaultRowHeight="13.5"/>
  <cols>
    <col min="1" max="1" width="9" style="284"/>
    <col min="4" max="13" width="9.75" customWidth="1"/>
  </cols>
  <sheetData>
    <row r="1" spans="1:30" s="48" customFormat="1" ht="21">
      <c r="A1" s="647" t="s">
        <v>1538</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3.75"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3.75"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3.75"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3.75"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3.75"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3.75"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3.75"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3.75"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3.75" customHeight="1">
      <c r="A12" s="151"/>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3.75" customHeight="1">
      <c r="A13" s="151"/>
      <c r="C13" s="61"/>
      <c r="D13" s="61"/>
      <c r="E13" s="61"/>
      <c r="F13" s="61"/>
      <c r="G13" s="61"/>
      <c r="H13" s="61"/>
      <c r="I13" s="61"/>
      <c r="J13" s="61"/>
      <c r="K13" s="61"/>
      <c r="L13" s="61"/>
      <c r="M13" s="61"/>
      <c r="N13" s="61"/>
      <c r="O13" s="61"/>
      <c r="P13" s="61"/>
      <c r="Q13" s="61"/>
      <c r="R13" s="61"/>
      <c r="S13" s="61"/>
      <c r="T13" s="61"/>
      <c r="U13" s="61"/>
      <c r="V13" s="61"/>
      <c r="W13" s="61"/>
      <c r="X13" s="61"/>
      <c r="Y13" s="61"/>
      <c r="Z13" s="61"/>
      <c r="AA13" s="61"/>
      <c r="AB13" s="61"/>
      <c r="AC13" s="61"/>
      <c r="AD13" s="61"/>
    </row>
    <row r="14" spans="1:30" s="60" customFormat="1" ht="3.75" customHeight="1">
      <c r="A14" s="151"/>
      <c r="C14" s="61"/>
      <c r="D14" s="61"/>
      <c r="E14" s="61"/>
      <c r="F14" s="61"/>
      <c r="G14" s="61"/>
      <c r="H14" s="61"/>
      <c r="I14" s="61"/>
      <c r="J14" s="61"/>
      <c r="K14" s="61"/>
      <c r="L14" s="61"/>
      <c r="M14" s="61"/>
      <c r="N14" s="61"/>
      <c r="O14" s="61"/>
      <c r="P14" s="61"/>
      <c r="S14" s="61"/>
      <c r="T14" s="61"/>
      <c r="U14" s="61"/>
      <c r="V14" s="61"/>
      <c r="W14" s="61"/>
      <c r="X14" s="61"/>
      <c r="Y14" s="61"/>
      <c r="Z14" s="61"/>
      <c r="AA14" s="61"/>
      <c r="AB14" s="61"/>
      <c r="AC14" s="61"/>
      <c r="AD14" s="61"/>
    </row>
    <row r="15" spans="1:30" s="60" customFormat="1" ht="3.75" customHeight="1">
      <c r="A15" s="151"/>
      <c r="C15" s="61"/>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61"/>
    </row>
    <row r="16" spans="1:30" s="60" customFormat="1" ht="3"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c r="X18" s="61"/>
      <c r="Y18" s="61"/>
      <c r="Z18" s="61"/>
      <c r="AA18" s="61"/>
      <c r="AB18" s="61"/>
      <c r="AC18" s="61"/>
      <c r="AD18" s="61"/>
    </row>
    <row r="19" spans="1:30" s="60" customFormat="1" ht="21.75" customHeight="1">
      <c r="A19" s="151"/>
      <c r="B19" s="571" t="s">
        <v>1304</v>
      </c>
      <c r="C19" s="571"/>
      <c r="D19" s="571"/>
      <c r="E19" s="571"/>
      <c r="F19" s="571"/>
      <c r="G19" s="571"/>
      <c r="H19" s="724" t="s">
        <v>1769</v>
      </c>
      <c r="I19" s="724"/>
      <c r="J19" s="724"/>
      <c r="K19" s="724"/>
      <c r="L19" s="724"/>
      <c r="M19" s="724"/>
      <c r="N19" s="724"/>
      <c r="O19" s="724" t="s">
        <v>1768</v>
      </c>
      <c r="P19" s="724"/>
      <c r="Q19" s="724"/>
      <c r="R19" s="724"/>
      <c r="S19" s="724"/>
      <c r="T19" s="724"/>
      <c r="U19" s="724"/>
      <c r="V19" s="724"/>
      <c r="W19" s="724"/>
      <c r="X19" s="61"/>
    </row>
    <row r="20" spans="1:30" s="60" customFormat="1" ht="21.75" customHeight="1">
      <c r="A20" s="151"/>
      <c r="B20" s="557" t="s">
        <v>46</v>
      </c>
      <c r="C20" s="557"/>
      <c r="D20" s="557"/>
      <c r="E20" s="557"/>
      <c r="F20" s="557"/>
      <c r="G20" s="557"/>
      <c r="H20" s="717" t="s">
        <v>1770</v>
      </c>
      <c r="I20" s="972"/>
      <c r="J20" s="972"/>
      <c r="K20" s="972"/>
      <c r="L20" s="972"/>
      <c r="M20" s="972"/>
      <c r="N20" s="972"/>
      <c r="O20" s="717" t="s">
        <v>1514</v>
      </c>
      <c r="P20" s="717"/>
      <c r="Q20" s="717"/>
      <c r="R20" s="717"/>
      <c r="S20" s="717"/>
      <c r="T20" s="717"/>
      <c r="U20" s="717"/>
      <c r="V20" s="717"/>
      <c r="W20" s="717"/>
      <c r="X20" s="61"/>
    </row>
    <row r="21" spans="1:30" s="60" customFormat="1" ht="21.75" customHeight="1">
      <c r="A21" s="151"/>
      <c r="B21" s="557" t="s">
        <v>1516</v>
      </c>
      <c r="C21" s="557"/>
      <c r="D21" s="557"/>
      <c r="E21" s="557"/>
      <c r="F21" s="557"/>
      <c r="G21" s="557"/>
      <c r="H21" s="717" t="s">
        <v>1770</v>
      </c>
      <c r="I21" s="972"/>
      <c r="J21" s="972"/>
      <c r="K21" s="972"/>
      <c r="L21" s="972"/>
      <c r="M21" s="972"/>
      <c r="N21" s="972"/>
      <c r="O21" s="717" t="s">
        <v>1515</v>
      </c>
      <c r="P21" s="717"/>
      <c r="Q21" s="717"/>
      <c r="R21" s="717"/>
      <c r="S21" s="717"/>
      <c r="T21" s="717"/>
      <c r="U21" s="717"/>
      <c r="V21" s="717"/>
      <c r="W21" s="717"/>
      <c r="X21" s="61"/>
    </row>
    <row r="22" spans="1:30" s="60" customFormat="1" ht="17.25" customHeight="1">
      <c r="A22" s="151"/>
      <c r="B22" s="283"/>
      <c r="C22" s="283"/>
      <c r="D22" s="283"/>
      <c r="E22" s="283"/>
      <c r="F22" s="283"/>
      <c r="G22" s="283"/>
      <c r="H22" s="275"/>
      <c r="I22" s="276"/>
      <c r="J22" s="276"/>
      <c r="K22" s="276"/>
      <c r="L22" s="276"/>
      <c r="M22" s="276"/>
      <c r="N22" s="276"/>
      <c r="O22" s="275"/>
      <c r="P22" s="275"/>
      <c r="Q22" s="275"/>
      <c r="R22" s="275"/>
      <c r="S22" s="275"/>
      <c r="T22" s="275"/>
      <c r="U22" s="275"/>
      <c r="V22" s="275"/>
      <c r="W22" s="275"/>
      <c r="X22" s="62"/>
    </row>
    <row r="23" spans="1:30" s="60" customFormat="1" ht="18" customHeight="1">
      <c r="A23" s="151"/>
      <c r="B23" s="217" t="s">
        <v>1674</v>
      </c>
      <c r="C23" s="217"/>
      <c r="D23" s="217"/>
      <c r="E23" s="217"/>
      <c r="F23" s="217"/>
      <c r="G23" s="217"/>
      <c r="H23" s="217"/>
      <c r="I23" s="217"/>
      <c r="J23" s="217"/>
      <c r="K23" s="217"/>
      <c r="L23" s="217"/>
      <c r="M23" s="151"/>
      <c r="N23" s="151"/>
      <c r="O23" s="151"/>
      <c r="P23" s="151"/>
      <c r="Q23" s="151"/>
      <c r="R23" s="151"/>
      <c r="S23" s="151"/>
      <c r="T23" s="151"/>
      <c r="U23" s="151"/>
      <c r="V23" s="151"/>
      <c r="W23" s="151"/>
      <c r="X23" s="151"/>
    </row>
    <row r="24" spans="1:30" s="60" customFormat="1" ht="15" customHeight="1">
      <c r="A24" s="151"/>
      <c r="B24" s="249" t="s">
        <v>1429</v>
      </c>
      <c r="C24" s="62"/>
      <c r="D24" s="62"/>
      <c r="E24" s="62"/>
      <c r="F24" s="62"/>
      <c r="G24" s="62"/>
      <c r="H24" s="62"/>
      <c r="I24" s="62"/>
      <c r="J24" s="62"/>
      <c r="K24" s="62"/>
      <c r="L24" s="62"/>
      <c r="M24" s="62"/>
      <c r="N24" s="62"/>
      <c r="O24" s="62"/>
      <c r="P24" s="62"/>
      <c r="Q24" s="62"/>
      <c r="R24" s="62"/>
      <c r="S24" s="62"/>
      <c r="T24" s="62"/>
      <c r="U24" s="62"/>
      <c r="V24" s="62"/>
      <c r="W24" s="62"/>
      <c r="X24" s="62"/>
      <c r="Y24" s="61"/>
      <c r="Z24" s="61"/>
      <c r="AA24" s="61"/>
      <c r="AB24" s="61"/>
      <c r="AC24" s="61"/>
      <c r="AD24" s="61"/>
    </row>
    <row r="25" spans="1:30" s="207" customFormat="1" ht="27" customHeight="1">
      <c r="A25" s="208"/>
      <c r="B25" s="965" t="s">
        <v>1098</v>
      </c>
      <c r="C25" s="965"/>
      <c r="D25" s="853" t="s">
        <v>1430</v>
      </c>
      <c r="E25" s="931"/>
      <c r="F25" s="931"/>
      <c r="G25" s="931"/>
      <c r="H25" s="931"/>
      <c r="I25" s="931"/>
      <c r="J25" s="931"/>
      <c r="K25" s="931"/>
      <c r="L25" s="931"/>
      <c r="M25" s="931"/>
      <c r="N25" s="931"/>
      <c r="O25" s="931"/>
      <c r="P25" s="931"/>
      <c r="Q25" s="931"/>
      <c r="R25" s="931"/>
      <c r="S25" s="931"/>
      <c r="T25" s="854"/>
      <c r="U25" s="208"/>
      <c r="V25" s="208"/>
      <c r="W25" s="208"/>
      <c r="X25" s="208"/>
    </row>
    <row r="26" spans="1:30" s="207" customFormat="1" ht="15" customHeight="1">
      <c r="A26" s="208"/>
      <c r="B26" s="965"/>
      <c r="C26" s="965"/>
      <c r="D26" s="924" t="s">
        <v>570</v>
      </c>
      <c r="E26" s="925"/>
      <c r="F26" s="925"/>
      <c r="G26" s="925"/>
      <c r="H26" s="926"/>
      <c r="I26" s="924" t="s">
        <v>158</v>
      </c>
      <c r="J26" s="925"/>
      <c r="K26" s="925"/>
      <c r="L26" s="925"/>
      <c r="M26" s="926"/>
      <c r="N26" s="924" t="s">
        <v>569</v>
      </c>
      <c r="O26" s="925"/>
      <c r="P26" s="925"/>
      <c r="Q26" s="925"/>
      <c r="R26" s="926"/>
      <c r="S26" s="726" t="s">
        <v>1134</v>
      </c>
      <c r="T26" s="726"/>
      <c r="U26" s="208"/>
      <c r="V26" s="208"/>
      <c r="W26" s="208"/>
      <c r="X26" s="208"/>
    </row>
    <row r="27" spans="1:30" s="207" customFormat="1" ht="31.5" customHeight="1">
      <c r="A27" s="208"/>
      <c r="B27" s="965"/>
      <c r="C27" s="965"/>
      <c r="D27" s="738" t="s">
        <v>514</v>
      </c>
      <c r="E27" s="738" t="s">
        <v>515</v>
      </c>
      <c r="F27" s="738" t="s">
        <v>119</v>
      </c>
      <c r="G27" s="928" t="s">
        <v>125</v>
      </c>
      <c r="H27" s="929"/>
      <c r="I27" s="738" t="s">
        <v>514</v>
      </c>
      <c r="J27" s="738" t="s">
        <v>515</v>
      </c>
      <c r="K27" s="738" t="s">
        <v>119</v>
      </c>
      <c r="L27" s="928" t="s">
        <v>120</v>
      </c>
      <c r="M27" s="928"/>
      <c r="N27" s="738" t="s">
        <v>514</v>
      </c>
      <c r="O27" s="738" t="s">
        <v>515</v>
      </c>
      <c r="P27" s="738" t="s">
        <v>119</v>
      </c>
      <c r="Q27" s="928" t="s">
        <v>121</v>
      </c>
      <c r="R27" s="929"/>
      <c r="S27" s="738" t="s">
        <v>122</v>
      </c>
      <c r="T27" s="738" t="s">
        <v>123</v>
      </c>
      <c r="U27" s="208"/>
      <c r="V27" s="208"/>
      <c r="W27" s="208"/>
      <c r="X27" s="208"/>
    </row>
    <row r="28" spans="1:30" s="207" customFormat="1" ht="45.75" customHeight="1">
      <c r="A28" s="208"/>
      <c r="B28" s="965"/>
      <c r="C28" s="965"/>
      <c r="D28" s="738"/>
      <c r="E28" s="738"/>
      <c r="F28" s="738"/>
      <c r="G28" s="292" t="s">
        <v>124</v>
      </c>
      <c r="H28" s="292" t="s">
        <v>123</v>
      </c>
      <c r="I28" s="738"/>
      <c r="J28" s="738"/>
      <c r="K28" s="738"/>
      <c r="L28" s="292" t="s">
        <v>124</v>
      </c>
      <c r="M28" s="292" t="s">
        <v>123</v>
      </c>
      <c r="N28" s="738"/>
      <c r="O28" s="738"/>
      <c r="P28" s="738"/>
      <c r="Q28" s="292" t="s">
        <v>124</v>
      </c>
      <c r="R28" s="292" t="s">
        <v>123</v>
      </c>
      <c r="S28" s="738"/>
      <c r="T28" s="738"/>
      <c r="U28" s="208"/>
      <c r="V28" s="208"/>
      <c r="W28" s="208"/>
      <c r="X28" s="208"/>
    </row>
    <row r="29" spans="1:30" s="207" customFormat="1" ht="15" customHeight="1">
      <c r="A29" s="208"/>
      <c r="B29" s="973" t="str">
        <f>部門費!C3</f>
        <v>①燃やすごみ</v>
      </c>
      <c r="C29" s="974"/>
      <c r="D29" s="355">
        <f>'[1]13'!C10</f>
        <v>0</v>
      </c>
      <c r="E29" s="355">
        <f>'[1]13'!D10</f>
        <v>0</v>
      </c>
      <c r="F29" s="355">
        <f>'[1]13'!E10</f>
        <v>0</v>
      </c>
      <c r="G29" s="355">
        <f>'[1]13'!F10</f>
        <v>0</v>
      </c>
      <c r="H29" s="355">
        <f>'[1]13'!G10</f>
        <v>0</v>
      </c>
      <c r="I29" s="355">
        <f>'[1]13'!H10</f>
        <v>0</v>
      </c>
      <c r="J29" s="355">
        <f>'[1]13'!I10</f>
        <v>0</v>
      </c>
      <c r="K29" s="355">
        <f>'[1]13'!J10</f>
        <v>0</v>
      </c>
      <c r="L29" s="355">
        <f>'[1]13'!K10</f>
        <v>0</v>
      </c>
      <c r="M29" s="355">
        <f>'[1]13'!L10</f>
        <v>0</v>
      </c>
      <c r="N29" s="355">
        <f>'[1]13'!M10</f>
        <v>0</v>
      </c>
      <c r="O29" s="355">
        <f>'[1]13'!N10</f>
        <v>0</v>
      </c>
      <c r="P29" s="355">
        <f>'[1]13'!O10</f>
        <v>0</v>
      </c>
      <c r="Q29" s="355">
        <f>'[1]13'!P10</f>
        <v>0</v>
      </c>
      <c r="R29" s="355">
        <f>'[1]13'!Q10</f>
        <v>0</v>
      </c>
      <c r="S29" s="355">
        <f>'[1]13'!R10</f>
        <v>0</v>
      </c>
      <c r="T29" s="355">
        <f>'[1]13'!S10</f>
        <v>0</v>
      </c>
      <c r="U29" s="208"/>
      <c r="V29" s="208"/>
      <c r="W29" s="208"/>
      <c r="X29" s="208"/>
      <c r="Y29" s="208"/>
      <c r="Z29" s="208"/>
      <c r="AA29" s="208"/>
      <c r="AB29" s="208"/>
      <c r="AC29" s="208"/>
      <c r="AD29" s="208"/>
    </row>
    <row r="30" spans="1:30" s="207" customFormat="1" ht="15" customHeight="1">
      <c r="A30" s="208"/>
      <c r="B30" s="973" t="str">
        <f>部門費!D3</f>
        <v>②燃やさないごみ</v>
      </c>
      <c r="C30" s="974"/>
      <c r="D30" s="355">
        <f>'[1]13'!C11</f>
        <v>0</v>
      </c>
      <c r="E30" s="355">
        <f>'[1]13'!D11</f>
        <v>0</v>
      </c>
      <c r="F30" s="355">
        <f>'[1]13'!E11</f>
        <v>0</v>
      </c>
      <c r="G30" s="355">
        <f>'[1]13'!F11</f>
        <v>0</v>
      </c>
      <c r="H30" s="355">
        <f>'[1]13'!G11</f>
        <v>0</v>
      </c>
      <c r="I30" s="355">
        <f>'[1]13'!H11</f>
        <v>0</v>
      </c>
      <c r="J30" s="355">
        <f>'[1]13'!I11</f>
        <v>0</v>
      </c>
      <c r="K30" s="355">
        <f>'[1]13'!J11</f>
        <v>0</v>
      </c>
      <c r="L30" s="355">
        <f>'[1]13'!K11</f>
        <v>0</v>
      </c>
      <c r="M30" s="355">
        <f>'[1]13'!L11</f>
        <v>0</v>
      </c>
      <c r="N30" s="355">
        <f>'[1]13'!M11</f>
        <v>0</v>
      </c>
      <c r="O30" s="355">
        <f>'[1]13'!N11</f>
        <v>0</v>
      </c>
      <c r="P30" s="355">
        <f>'[1]13'!O11</f>
        <v>0</v>
      </c>
      <c r="Q30" s="355">
        <f>'[1]13'!P11</f>
        <v>0</v>
      </c>
      <c r="R30" s="355">
        <f>'[1]13'!Q11</f>
        <v>0</v>
      </c>
      <c r="S30" s="355">
        <f>'[1]13'!R11</f>
        <v>0</v>
      </c>
      <c r="T30" s="355">
        <f>'[1]13'!S11</f>
        <v>0</v>
      </c>
      <c r="U30" s="208"/>
      <c r="V30" s="208"/>
      <c r="W30" s="208"/>
      <c r="X30" s="208"/>
      <c r="Y30" s="208"/>
      <c r="Z30" s="208"/>
      <c r="AA30" s="208"/>
      <c r="AB30" s="208"/>
      <c r="AC30" s="208"/>
      <c r="AD30" s="208"/>
    </row>
    <row r="31" spans="1:30" s="207" customFormat="1" ht="15" customHeight="1">
      <c r="A31" s="208"/>
      <c r="B31" s="973" t="str">
        <f>部門費!E3</f>
        <v>③粗大ごみ</v>
      </c>
      <c r="C31" s="974"/>
      <c r="D31" s="355">
        <f>'[1]13'!C12</f>
        <v>0</v>
      </c>
      <c r="E31" s="355">
        <f>'[1]13'!D12</f>
        <v>0</v>
      </c>
      <c r="F31" s="355">
        <f>'[1]13'!E12</f>
        <v>0</v>
      </c>
      <c r="G31" s="355">
        <f>'[1]13'!F12</f>
        <v>0</v>
      </c>
      <c r="H31" s="355">
        <f>'[1]13'!G12</f>
        <v>0</v>
      </c>
      <c r="I31" s="355">
        <f>'[1]13'!H12</f>
        <v>0</v>
      </c>
      <c r="J31" s="355">
        <f>'[1]13'!I12</f>
        <v>0</v>
      </c>
      <c r="K31" s="355">
        <f>'[1]13'!J12</f>
        <v>0</v>
      </c>
      <c r="L31" s="355">
        <f>'[1]13'!K12</f>
        <v>0</v>
      </c>
      <c r="M31" s="355">
        <f>'[1]13'!L12</f>
        <v>0</v>
      </c>
      <c r="N31" s="355">
        <f>'[1]13'!M12</f>
        <v>0</v>
      </c>
      <c r="O31" s="355">
        <f>'[1]13'!N12</f>
        <v>0</v>
      </c>
      <c r="P31" s="355">
        <f>'[1]13'!O12</f>
        <v>0</v>
      </c>
      <c r="Q31" s="355">
        <f>'[1]13'!P12</f>
        <v>0</v>
      </c>
      <c r="R31" s="355">
        <f>'[1]13'!Q12</f>
        <v>0</v>
      </c>
      <c r="S31" s="355">
        <f>'[1]13'!R12</f>
        <v>0</v>
      </c>
      <c r="T31" s="355">
        <f>'[1]13'!S12</f>
        <v>0</v>
      </c>
      <c r="U31" s="208"/>
      <c r="V31" s="208"/>
      <c r="W31" s="208"/>
      <c r="X31" s="208"/>
      <c r="Y31" s="208"/>
      <c r="Z31" s="208"/>
      <c r="AA31" s="208"/>
      <c r="AB31" s="208"/>
      <c r="AC31" s="208"/>
      <c r="AD31" s="208"/>
    </row>
    <row r="32" spans="1:30" s="207" customFormat="1" ht="15" customHeight="1">
      <c r="A32" s="208"/>
      <c r="B32" s="973" t="str">
        <f>部門費!F3</f>
        <v>④アルミ缶</v>
      </c>
      <c r="C32" s="974"/>
      <c r="D32" s="355">
        <f>'[1]13'!C13</f>
        <v>0</v>
      </c>
      <c r="E32" s="355">
        <f>'[1]13'!D13</f>
        <v>0</v>
      </c>
      <c r="F32" s="355">
        <f>'[1]13'!E13</f>
        <v>0</v>
      </c>
      <c r="G32" s="355">
        <f>'[1]13'!F13</f>
        <v>0</v>
      </c>
      <c r="H32" s="355">
        <f>'[1]13'!G13</f>
        <v>0</v>
      </c>
      <c r="I32" s="355">
        <f>'[1]13'!H13</f>
        <v>0</v>
      </c>
      <c r="J32" s="355">
        <f>'[1]13'!I13</f>
        <v>0</v>
      </c>
      <c r="K32" s="355">
        <f>'[1]13'!J13</f>
        <v>0</v>
      </c>
      <c r="L32" s="355">
        <f>'[1]13'!K13</f>
        <v>0</v>
      </c>
      <c r="M32" s="355">
        <f>'[1]13'!L13</f>
        <v>0</v>
      </c>
      <c r="N32" s="355">
        <f>'[1]13'!M13</f>
        <v>0</v>
      </c>
      <c r="O32" s="355">
        <f>'[1]13'!N13</f>
        <v>0</v>
      </c>
      <c r="P32" s="355">
        <f>'[1]13'!O13</f>
        <v>0</v>
      </c>
      <c r="Q32" s="355">
        <f>'[1]13'!P13</f>
        <v>0</v>
      </c>
      <c r="R32" s="355">
        <f>'[1]13'!Q13</f>
        <v>0</v>
      </c>
      <c r="S32" s="355">
        <f>'[1]13'!R13</f>
        <v>0</v>
      </c>
      <c r="T32" s="355">
        <f>'[1]13'!S13</f>
        <v>0</v>
      </c>
      <c r="U32" s="208"/>
      <c r="V32" s="208"/>
      <c r="W32" s="208"/>
      <c r="X32" s="208"/>
      <c r="Y32" s="208"/>
      <c r="Z32" s="208"/>
      <c r="AA32" s="208"/>
      <c r="AB32" s="208"/>
      <c r="AC32" s="208"/>
      <c r="AD32" s="208"/>
    </row>
    <row r="33" spans="1:30" s="207" customFormat="1" ht="15" customHeight="1">
      <c r="A33" s="208"/>
      <c r="B33" s="973" t="str">
        <f>部門費!G3</f>
        <v>⑤スチール缶</v>
      </c>
      <c r="C33" s="974"/>
      <c r="D33" s="355">
        <f>'[1]13'!C14</f>
        <v>0</v>
      </c>
      <c r="E33" s="355">
        <f>'[1]13'!D14</f>
        <v>0</v>
      </c>
      <c r="F33" s="355">
        <f>'[1]13'!E14</f>
        <v>0</v>
      </c>
      <c r="G33" s="355">
        <f>'[1]13'!F14</f>
        <v>0</v>
      </c>
      <c r="H33" s="355">
        <f>'[1]13'!G14</f>
        <v>0</v>
      </c>
      <c r="I33" s="355">
        <f>'[1]13'!H14</f>
        <v>0</v>
      </c>
      <c r="J33" s="355">
        <f>'[1]13'!I14</f>
        <v>0</v>
      </c>
      <c r="K33" s="355">
        <f>'[1]13'!J14</f>
        <v>0</v>
      </c>
      <c r="L33" s="355">
        <f>'[1]13'!K14</f>
        <v>0</v>
      </c>
      <c r="M33" s="355">
        <f>'[1]13'!L14</f>
        <v>0</v>
      </c>
      <c r="N33" s="355">
        <f>'[1]13'!M14</f>
        <v>0</v>
      </c>
      <c r="O33" s="355">
        <f>'[1]13'!N14</f>
        <v>0</v>
      </c>
      <c r="P33" s="355">
        <f>'[1]13'!O14</f>
        <v>0</v>
      </c>
      <c r="Q33" s="355">
        <f>'[1]13'!P14</f>
        <v>0</v>
      </c>
      <c r="R33" s="355">
        <f>'[1]13'!Q14</f>
        <v>0</v>
      </c>
      <c r="S33" s="355">
        <f>'[1]13'!R14</f>
        <v>0</v>
      </c>
      <c r="T33" s="355">
        <f>'[1]13'!S14</f>
        <v>0</v>
      </c>
      <c r="U33" s="208"/>
      <c r="V33" s="208"/>
      <c r="W33" s="208"/>
      <c r="X33" s="208"/>
      <c r="Y33" s="208"/>
      <c r="Z33" s="208"/>
      <c r="AA33" s="208"/>
      <c r="AB33" s="208"/>
      <c r="AC33" s="208"/>
      <c r="AD33" s="208"/>
    </row>
    <row r="34" spans="1:30" s="207" customFormat="1" ht="15" customHeight="1">
      <c r="A34" s="208"/>
      <c r="B34" s="973" t="str">
        <f>部門費!H3</f>
        <v>⑥無色のガラス製の容器</v>
      </c>
      <c r="C34" s="974"/>
      <c r="D34" s="355">
        <f>'[1]13'!C15</f>
        <v>0</v>
      </c>
      <c r="E34" s="355">
        <f>'[1]13'!D15</f>
        <v>0</v>
      </c>
      <c r="F34" s="355">
        <f>'[1]13'!E15</f>
        <v>0</v>
      </c>
      <c r="G34" s="355">
        <f>'[1]13'!F15</f>
        <v>0</v>
      </c>
      <c r="H34" s="355">
        <f>'[1]13'!G15</f>
        <v>0</v>
      </c>
      <c r="I34" s="355">
        <f>'[1]13'!H15</f>
        <v>0</v>
      </c>
      <c r="J34" s="355">
        <f>'[1]13'!I15</f>
        <v>0</v>
      </c>
      <c r="K34" s="355">
        <f>'[1]13'!J15</f>
        <v>0</v>
      </c>
      <c r="L34" s="355">
        <f>'[1]13'!K15</f>
        <v>0</v>
      </c>
      <c r="M34" s="355">
        <f>'[1]13'!L15</f>
        <v>0</v>
      </c>
      <c r="N34" s="355">
        <f>'[1]13'!M15</f>
        <v>0</v>
      </c>
      <c r="O34" s="355">
        <f>'[1]13'!N15</f>
        <v>0</v>
      </c>
      <c r="P34" s="355">
        <f>'[1]13'!O15</f>
        <v>0</v>
      </c>
      <c r="Q34" s="355">
        <f>'[1]13'!P15</f>
        <v>0</v>
      </c>
      <c r="R34" s="355">
        <f>'[1]13'!Q15</f>
        <v>0</v>
      </c>
      <c r="S34" s="355">
        <f>'[1]13'!R15</f>
        <v>0</v>
      </c>
      <c r="T34" s="355">
        <f>'[1]13'!S15</f>
        <v>0</v>
      </c>
      <c r="U34" s="208"/>
      <c r="V34" s="208"/>
      <c r="W34" s="208"/>
      <c r="X34" s="208"/>
      <c r="Y34" s="208"/>
      <c r="Z34" s="208"/>
      <c r="AA34" s="208"/>
      <c r="AB34" s="208"/>
      <c r="AC34" s="208"/>
      <c r="AD34" s="208"/>
    </row>
    <row r="35" spans="1:30" s="207" customFormat="1" ht="15" customHeight="1">
      <c r="A35" s="208"/>
      <c r="B35" s="973" t="str">
        <f>部門費!I3</f>
        <v>⑦茶色のガラス製の容器</v>
      </c>
      <c r="C35" s="974"/>
      <c r="D35" s="355">
        <f>'[1]13'!C16</f>
        <v>0</v>
      </c>
      <c r="E35" s="355">
        <f>'[1]13'!D16</f>
        <v>0</v>
      </c>
      <c r="F35" s="355">
        <f>'[1]13'!E16</f>
        <v>0</v>
      </c>
      <c r="G35" s="355">
        <f>'[1]13'!F16</f>
        <v>0</v>
      </c>
      <c r="H35" s="355">
        <f>'[1]13'!G16</f>
        <v>0</v>
      </c>
      <c r="I35" s="355">
        <f>'[1]13'!H16</f>
        <v>0</v>
      </c>
      <c r="J35" s="355">
        <f>'[1]13'!I16</f>
        <v>0</v>
      </c>
      <c r="K35" s="355">
        <f>'[1]13'!J16</f>
        <v>0</v>
      </c>
      <c r="L35" s="355">
        <f>'[1]13'!K16</f>
        <v>0</v>
      </c>
      <c r="M35" s="355">
        <f>'[1]13'!L16</f>
        <v>0</v>
      </c>
      <c r="N35" s="355">
        <f>'[1]13'!M16</f>
        <v>0</v>
      </c>
      <c r="O35" s="355">
        <f>'[1]13'!N16</f>
        <v>0</v>
      </c>
      <c r="P35" s="355">
        <f>'[1]13'!O16</f>
        <v>0</v>
      </c>
      <c r="Q35" s="355">
        <f>'[1]13'!P16</f>
        <v>0</v>
      </c>
      <c r="R35" s="355">
        <f>'[1]13'!Q16</f>
        <v>0</v>
      </c>
      <c r="S35" s="355">
        <f>'[1]13'!R16</f>
        <v>0</v>
      </c>
      <c r="T35" s="355">
        <f>'[1]13'!S16</f>
        <v>0</v>
      </c>
      <c r="U35" s="208"/>
      <c r="V35" s="208"/>
      <c r="W35" s="208"/>
      <c r="X35" s="208"/>
      <c r="Y35" s="208"/>
      <c r="Z35" s="208"/>
      <c r="AA35" s="208"/>
      <c r="AB35" s="208"/>
      <c r="AC35" s="208"/>
      <c r="AD35" s="208"/>
    </row>
    <row r="36" spans="1:30" s="207" customFormat="1" ht="15" customHeight="1">
      <c r="A36" s="208"/>
      <c r="B36" s="973" t="str">
        <f>部門費!J3</f>
        <v>⑧その他のガラス製の容器</v>
      </c>
      <c r="C36" s="974"/>
      <c r="D36" s="355">
        <f>'[1]13'!C17</f>
        <v>0</v>
      </c>
      <c r="E36" s="355">
        <f>'[1]13'!D17</f>
        <v>0</v>
      </c>
      <c r="F36" s="355">
        <f>'[1]13'!E17</f>
        <v>0</v>
      </c>
      <c r="G36" s="355">
        <f>'[1]13'!F17</f>
        <v>0</v>
      </c>
      <c r="H36" s="355">
        <f>'[1]13'!G17</f>
        <v>0</v>
      </c>
      <c r="I36" s="355">
        <f>'[1]13'!H17</f>
        <v>0</v>
      </c>
      <c r="J36" s="355">
        <f>'[1]13'!I17</f>
        <v>0</v>
      </c>
      <c r="K36" s="355">
        <f>'[1]13'!J17</f>
        <v>0</v>
      </c>
      <c r="L36" s="355">
        <f>'[1]13'!K17</f>
        <v>0</v>
      </c>
      <c r="M36" s="355">
        <f>'[1]13'!L17</f>
        <v>0</v>
      </c>
      <c r="N36" s="355">
        <f>'[1]13'!M17</f>
        <v>0</v>
      </c>
      <c r="O36" s="355">
        <f>'[1]13'!N17</f>
        <v>0</v>
      </c>
      <c r="P36" s="355">
        <f>'[1]13'!O17</f>
        <v>0</v>
      </c>
      <c r="Q36" s="355">
        <f>'[1]13'!P17</f>
        <v>0</v>
      </c>
      <c r="R36" s="355">
        <f>'[1]13'!Q17</f>
        <v>0</v>
      </c>
      <c r="S36" s="355">
        <f>'[1]13'!R17</f>
        <v>0</v>
      </c>
      <c r="T36" s="355">
        <f>'[1]13'!S17</f>
        <v>0</v>
      </c>
      <c r="U36" s="208"/>
      <c r="V36" s="208"/>
      <c r="W36" s="208"/>
      <c r="X36" s="208"/>
      <c r="Y36" s="208"/>
      <c r="Z36" s="208"/>
      <c r="AA36" s="208"/>
      <c r="AB36" s="208"/>
      <c r="AC36" s="208"/>
      <c r="AD36" s="208"/>
    </row>
    <row r="37" spans="1:30" s="207" customFormat="1" ht="15" customHeight="1">
      <c r="A37" s="208"/>
      <c r="B37" s="973" t="str">
        <f>部門費!K3</f>
        <v>⑨リターナブルびん</v>
      </c>
      <c r="C37" s="974"/>
      <c r="D37" s="355">
        <f>'[1]13'!C18</f>
        <v>0</v>
      </c>
      <c r="E37" s="355">
        <f>'[1]13'!D18</f>
        <v>0</v>
      </c>
      <c r="F37" s="355">
        <f>'[1]13'!E18</f>
        <v>0</v>
      </c>
      <c r="G37" s="355">
        <f>'[1]13'!F18</f>
        <v>0</v>
      </c>
      <c r="H37" s="355">
        <f>'[1]13'!G18</f>
        <v>0</v>
      </c>
      <c r="I37" s="355">
        <f>'[1]13'!H18</f>
        <v>0</v>
      </c>
      <c r="J37" s="355">
        <f>'[1]13'!I18</f>
        <v>0</v>
      </c>
      <c r="K37" s="355">
        <f>'[1]13'!J18</f>
        <v>0</v>
      </c>
      <c r="L37" s="355">
        <f>'[1]13'!K18</f>
        <v>0</v>
      </c>
      <c r="M37" s="355">
        <f>'[1]13'!L18</f>
        <v>0</v>
      </c>
      <c r="N37" s="355">
        <f>'[1]13'!M18</f>
        <v>0</v>
      </c>
      <c r="O37" s="355">
        <f>'[1]13'!N18</f>
        <v>0</v>
      </c>
      <c r="P37" s="355">
        <f>'[1]13'!O18</f>
        <v>0</v>
      </c>
      <c r="Q37" s="355">
        <f>'[1]13'!P18</f>
        <v>0</v>
      </c>
      <c r="R37" s="355">
        <f>'[1]13'!Q18</f>
        <v>0</v>
      </c>
      <c r="S37" s="355">
        <f>'[1]13'!R18</f>
        <v>0</v>
      </c>
      <c r="T37" s="355">
        <f>'[1]13'!S18</f>
        <v>0</v>
      </c>
      <c r="U37" s="208"/>
      <c r="V37" s="208"/>
      <c r="W37" s="208"/>
      <c r="X37" s="208"/>
      <c r="Y37" s="208"/>
      <c r="Z37" s="208"/>
      <c r="AA37" s="208"/>
      <c r="AB37" s="208"/>
      <c r="AC37" s="208"/>
      <c r="AD37" s="208"/>
    </row>
    <row r="38" spans="1:30" s="207" customFormat="1" ht="15" customHeight="1">
      <c r="A38" s="208"/>
      <c r="B38" s="973" t="str">
        <f>部門費!L3</f>
        <v>⑩ペットボトル</v>
      </c>
      <c r="C38" s="974"/>
      <c r="D38" s="355">
        <f>'[1]13'!C19</f>
        <v>0</v>
      </c>
      <c r="E38" s="355">
        <f>'[1]13'!D19</f>
        <v>0</v>
      </c>
      <c r="F38" s="355">
        <f>'[1]13'!E19</f>
        <v>0</v>
      </c>
      <c r="G38" s="355">
        <f>'[1]13'!F19</f>
        <v>0</v>
      </c>
      <c r="H38" s="355">
        <f>'[1]13'!G19</f>
        <v>0</v>
      </c>
      <c r="I38" s="355">
        <f>'[1]13'!H19</f>
        <v>0</v>
      </c>
      <c r="J38" s="355">
        <f>'[1]13'!I19</f>
        <v>0</v>
      </c>
      <c r="K38" s="355">
        <f>'[1]13'!J19</f>
        <v>0</v>
      </c>
      <c r="L38" s="355">
        <f>'[1]13'!K19</f>
        <v>0</v>
      </c>
      <c r="M38" s="355">
        <f>'[1]13'!L19</f>
        <v>0</v>
      </c>
      <c r="N38" s="355">
        <f>'[1]13'!M19</f>
        <v>0</v>
      </c>
      <c r="O38" s="355">
        <f>'[1]13'!N19</f>
        <v>0</v>
      </c>
      <c r="P38" s="355">
        <f>'[1]13'!O19</f>
        <v>0</v>
      </c>
      <c r="Q38" s="355">
        <f>'[1]13'!P19</f>
        <v>0</v>
      </c>
      <c r="R38" s="355">
        <f>'[1]13'!Q19</f>
        <v>0</v>
      </c>
      <c r="S38" s="355">
        <f>'[1]13'!R19</f>
        <v>0</v>
      </c>
      <c r="T38" s="355">
        <f>'[1]13'!S19</f>
        <v>0</v>
      </c>
      <c r="U38" s="208"/>
      <c r="V38" s="208"/>
      <c r="W38" s="208"/>
      <c r="X38" s="208"/>
      <c r="Y38" s="208"/>
      <c r="Z38" s="208"/>
      <c r="AA38" s="208"/>
      <c r="AB38" s="208"/>
      <c r="AC38" s="208"/>
      <c r="AD38" s="208"/>
    </row>
    <row r="39" spans="1:30" s="207" customFormat="1" ht="15" customHeight="1">
      <c r="A39" s="208"/>
      <c r="B39" s="973" t="str">
        <f>部門費!M3</f>
        <v>⑪白色トレイ</v>
      </c>
      <c r="C39" s="974"/>
      <c r="D39" s="355">
        <f>'[1]13'!C20</f>
        <v>0</v>
      </c>
      <c r="E39" s="355">
        <f>'[1]13'!D20</f>
        <v>0</v>
      </c>
      <c r="F39" s="355">
        <f>'[1]13'!E20</f>
        <v>0</v>
      </c>
      <c r="G39" s="355">
        <f>'[1]13'!F20</f>
        <v>0</v>
      </c>
      <c r="H39" s="355">
        <f>'[1]13'!G20</f>
        <v>0</v>
      </c>
      <c r="I39" s="355">
        <f>'[1]13'!H20</f>
        <v>0</v>
      </c>
      <c r="J39" s="355">
        <f>'[1]13'!I20</f>
        <v>0</v>
      </c>
      <c r="K39" s="355">
        <f>'[1]13'!J20</f>
        <v>0</v>
      </c>
      <c r="L39" s="355">
        <f>'[1]13'!K20</f>
        <v>0</v>
      </c>
      <c r="M39" s="355">
        <f>'[1]13'!L20</f>
        <v>0</v>
      </c>
      <c r="N39" s="355">
        <f>'[1]13'!M20</f>
        <v>0</v>
      </c>
      <c r="O39" s="355">
        <f>'[1]13'!N20</f>
        <v>0</v>
      </c>
      <c r="P39" s="355">
        <f>'[1]13'!O20</f>
        <v>0</v>
      </c>
      <c r="Q39" s="355">
        <f>'[1]13'!P20</f>
        <v>0</v>
      </c>
      <c r="R39" s="355">
        <f>'[1]13'!Q20</f>
        <v>0</v>
      </c>
      <c r="S39" s="355">
        <f>'[1]13'!R20</f>
        <v>0</v>
      </c>
      <c r="T39" s="355">
        <f>'[1]13'!S20</f>
        <v>0</v>
      </c>
      <c r="U39" s="208"/>
      <c r="V39" s="208"/>
      <c r="W39" s="208"/>
      <c r="X39" s="208"/>
      <c r="Y39" s="208"/>
      <c r="Z39" s="208"/>
      <c r="AA39" s="208"/>
      <c r="AB39" s="208"/>
      <c r="AC39" s="208"/>
      <c r="AD39" s="208"/>
    </row>
    <row r="40" spans="1:30" s="207" customFormat="1" ht="15" customHeight="1">
      <c r="A40" s="208"/>
      <c r="B40" s="973" t="str">
        <f>部門費!N3</f>
        <v>⑫プラスチック製容器包装</v>
      </c>
      <c r="C40" s="974"/>
      <c r="D40" s="355">
        <f>'[1]13'!C21</f>
        <v>0</v>
      </c>
      <c r="E40" s="355">
        <f>'[1]13'!D21</f>
        <v>0</v>
      </c>
      <c r="F40" s="355">
        <f>'[1]13'!E21</f>
        <v>0</v>
      </c>
      <c r="G40" s="355">
        <f>'[1]13'!F21</f>
        <v>0</v>
      </c>
      <c r="H40" s="355">
        <f>'[1]13'!G21</f>
        <v>0</v>
      </c>
      <c r="I40" s="355">
        <f>'[1]13'!H21</f>
        <v>0</v>
      </c>
      <c r="J40" s="355">
        <f>'[1]13'!I21</f>
        <v>0</v>
      </c>
      <c r="K40" s="355">
        <f>'[1]13'!J21</f>
        <v>0</v>
      </c>
      <c r="L40" s="355">
        <f>'[1]13'!K21</f>
        <v>0</v>
      </c>
      <c r="M40" s="355">
        <f>'[1]13'!L21</f>
        <v>0</v>
      </c>
      <c r="N40" s="355">
        <f>'[1]13'!M21</f>
        <v>0</v>
      </c>
      <c r="O40" s="355">
        <f>'[1]13'!N21</f>
        <v>0</v>
      </c>
      <c r="P40" s="355">
        <f>'[1]13'!O21</f>
        <v>0</v>
      </c>
      <c r="Q40" s="355">
        <f>'[1]13'!P21</f>
        <v>0</v>
      </c>
      <c r="R40" s="355">
        <f>'[1]13'!Q21</f>
        <v>0</v>
      </c>
      <c r="S40" s="355">
        <f>'[1]13'!R21</f>
        <v>0</v>
      </c>
      <c r="T40" s="355">
        <f>'[1]13'!S21</f>
        <v>0</v>
      </c>
      <c r="U40" s="208"/>
      <c r="V40" s="208"/>
      <c r="W40" s="208"/>
      <c r="X40" s="208"/>
      <c r="Y40" s="208"/>
      <c r="Z40" s="208"/>
      <c r="AA40" s="208"/>
      <c r="AB40" s="208"/>
      <c r="AC40" s="208"/>
      <c r="AD40" s="208"/>
    </row>
    <row r="41" spans="1:30" s="207" customFormat="1" ht="15" customHeight="1">
      <c r="A41" s="208"/>
      <c r="B41" s="973" t="str">
        <f>部門費!O3</f>
        <v>⑬紙製容器包装</v>
      </c>
      <c r="C41" s="974"/>
      <c r="D41" s="355">
        <f>'[1]13'!C22</f>
        <v>0</v>
      </c>
      <c r="E41" s="355">
        <f>'[1]13'!D22</f>
        <v>0</v>
      </c>
      <c r="F41" s="355">
        <f>'[1]13'!E22</f>
        <v>0</v>
      </c>
      <c r="G41" s="355">
        <f>'[1]13'!F22</f>
        <v>0</v>
      </c>
      <c r="H41" s="355">
        <f>'[1]13'!G22</f>
        <v>0</v>
      </c>
      <c r="I41" s="355">
        <f>'[1]13'!H22</f>
        <v>0</v>
      </c>
      <c r="J41" s="355">
        <f>'[1]13'!I22</f>
        <v>0</v>
      </c>
      <c r="K41" s="355">
        <f>'[1]13'!J22</f>
        <v>0</v>
      </c>
      <c r="L41" s="355">
        <f>'[1]13'!K22</f>
        <v>0</v>
      </c>
      <c r="M41" s="355">
        <f>'[1]13'!L22</f>
        <v>0</v>
      </c>
      <c r="N41" s="355">
        <f>'[1]13'!M22</f>
        <v>0</v>
      </c>
      <c r="O41" s="355">
        <f>'[1]13'!N22</f>
        <v>0</v>
      </c>
      <c r="P41" s="355">
        <f>'[1]13'!O22</f>
        <v>0</v>
      </c>
      <c r="Q41" s="355">
        <f>'[1]13'!P22</f>
        <v>0</v>
      </c>
      <c r="R41" s="355">
        <f>'[1]13'!Q22</f>
        <v>0</v>
      </c>
      <c r="S41" s="355">
        <f>'[1]13'!R22</f>
        <v>0</v>
      </c>
      <c r="T41" s="355">
        <f>'[1]13'!S22</f>
        <v>0</v>
      </c>
      <c r="U41" s="208"/>
      <c r="V41" s="208"/>
      <c r="W41" s="208"/>
      <c r="X41" s="208"/>
      <c r="Y41" s="208"/>
      <c r="Z41" s="208"/>
      <c r="AA41" s="208"/>
      <c r="AB41" s="208"/>
      <c r="AC41" s="208"/>
      <c r="AD41" s="208"/>
    </row>
    <row r="42" spans="1:30" s="207" customFormat="1" ht="15" customHeight="1">
      <c r="A42" s="208"/>
      <c r="B42" s="973" t="str">
        <f>部門費!P3</f>
        <v>⑭紙パック</v>
      </c>
      <c r="C42" s="974"/>
      <c r="D42" s="355">
        <f>'[1]13'!C23</f>
        <v>0</v>
      </c>
      <c r="E42" s="355">
        <f>'[1]13'!D23</f>
        <v>0</v>
      </c>
      <c r="F42" s="355">
        <f>'[1]13'!E23</f>
        <v>0</v>
      </c>
      <c r="G42" s="355">
        <f>'[1]13'!F23</f>
        <v>0</v>
      </c>
      <c r="H42" s="355">
        <f>'[1]13'!G23</f>
        <v>0</v>
      </c>
      <c r="I42" s="355">
        <f>'[1]13'!H23</f>
        <v>0</v>
      </c>
      <c r="J42" s="355">
        <f>'[1]13'!I23</f>
        <v>0</v>
      </c>
      <c r="K42" s="355">
        <f>'[1]13'!J23</f>
        <v>0</v>
      </c>
      <c r="L42" s="355">
        <f>'[1]13'!K23</f>
        <v>0</v>
      </c>
      <c r="M42" s="355">
        <f>'[1]13'!L23</f>
        <v>0</v>
      </c>
      <c r="N42" s="355">
        <f>'[1]13'!M23</f>
        <v>0</v>
      </c>
      <c r="O42" s="355">
        <f>'[1]13'!N23</f>
        <v>0</v>
      </c>
      <c r="P42" s="355">
        <f>'[1]13'!O23</f>
        <v>0</v>
      </c>
      <c r="Q42" s="355">
        <f>'[1]13'!P23</f>
        <v>0</v>
      </c>
      <c r="R42" s="355">
        <f>'[1]13'!Q23</f>
        <v>0</v>
      </c>
      <c r="S42" s="355">
        <f>'[1]13'!R23</f>
        <v>0</v>
      </c>
      <c r="T42" s="355">
        <f>'[1]13'!S23</f>
        <v>0</v>
      </c>
      <c r="U42" s="208"/>
      <c r="V42" s="208"/>
      <c r="W42" s="208"/>
      <c r="X42" s="208"/>
      <c r="Y42" s="208"/>
      <c r="Z42" s="208"/>
      <c r="AA42" s="208"/>
      <c r="AB42" s="208"/>
      <c r="AC42" s="208"/>
      <c r="AD42" s="208"/>
    </row>
    <row r="43" spans="1:30" s="207" customFormat="1" ht="15" customHeight="1">
      <c r="A43" s="208"/>
      <c r="B43" s="973" t="str">
        <f>部門費!Q3</f>
        <v>⑮段ボール</v>
      </c>
      <c r="C43" s="974"/>
      <c r="D43" s="355">
        <f>'[1]13'!C24</f>
        <v>0</v>
      </c>
      <c r="E43" s="355">
        <f>'[1]13'!D24</f>
        <v>0</v>
      </c>
      <c r="F43" s="355">
        <f>'[1]13'!E24</f>
        <v>0</v>
      </c>
      <c r="G43" s="355">
        <f>'[1]13'!F24</f>
        <v>0</v>
      </c>
      <c r="H43" s="355">
        <f>'[1]13'!G24</f>
        <v>0</v>
      </c>
      <c r="I43" s="355">
        <f>'[1]13'!H24</f>
        <v>0</v>
      </c>
      <c r="J43" s="355">
        <f>'[1]13'!I24</f>
        <v>0</v>
      </c>
      <c r="K43" s="355">
        <f>'[1]13'!J24</f>
        <v>0</v>
      </c>
      <c r="L43" s="355">
        <f>'[1]13'!K24</f>
        <v>0</v>
      </c>
      <c r="M43" s="355">
        <f>'[1]13'!L24</f>
        <v>0</v>
      </c>
      <c r="N43" s="355">
        <f>'[1]13'!M24</f>
        <v>0</v>
      </c>
      <c r="O43" s="355">
        <f>'[1]13'!N24</f>
        <v>0</v>
      </c>
      <c r="P43" s="355">
        <f>'[1]13'!O24</f>
        <v>0</v>
      </c>
      <c r="Q43" s="355">
        <f>'[1]13'!P24</f>
        <v>0</v>
      </c>
      <c r="R43" s="355">
        <f>'[1]13'!Q24</f>
        <v>0</v>
      </c>
      <c r="S43" s="355">
        <f>'[1]13'!R24</f>
        <v>0</v>
      </c>
      <c r="T43" s="355">
        <f>'[1]13'!S24</f>
        <v>0</v>
      </c>
      <c r="U43" s="208"/>
      <c r="V43" s="208"/>
      <c r="W43" s="208"/>
      <c r="X43" s="208"/>
      <c r="Y43" s="208"/>
      <c r="Z43" s="208"/>
      <c r="AA43" s="208"/>
      <c r="AB43" s="208"/>
      <c r="AC43" s="208"/>
      <c r="AD43" s="208"/>
    </row>
    <row r="44" spans="1:30" s="207" customFormat="1" ht="15" customHeight="1">
      <c r="A44" s="208"/>
      <c r="B44" s="973" t="str">
        <f>部門費!R3</f>
        <v>⑯古紙</v>
      </c>
      <c r="C44" s="974"/>
      <c r="D44" s="355">
        <f>'[1]13'!C25</f>
        <v>0</v>
      </c>
      <c r="E44" s="355">
        <f>'[1]13'!D25</f>
        <v>0</v>
      </c>
      <c r="F44" s="355">
        <f>'[1]13'!E25</f>
        <v>0</v>
      </c>
      <c r="G44" s="355">
        <f>'[1]13'!F25</f>
        <v>0</v>
      </c>
      <c r="H44" s="355">
        <f>'[1]13'!G25</f>
        <v>0</v>
      </c>
      <c r="I44" s="355">
        <f>'[1]13'!H25</f>
        <v>0</v>
      </c>
      <c r="J44" s="355">
        <f>'[1]13'!I25</f>
        <v>0</v>
      </c>
      <c r="K44" s="355">
        <f>'[1]13'!J25</f>
        <v>0</v>
      </c>
      <c r="L44" s="355">
        <f>'[1]13'!K25</f>
        <v>0</v>
      </c>
      <c r="M44" s="355">
        <f>'[1]13'!L25</f>
        <v>0</v>
      </c>
      <c r="N44" s="355">
        <f>'[1]13'!M25</f>
        <v>0</v>
      </c>
      <c r="O44" s="355">
        <f>'[1]13'!N25</f>
        <v>0</v>
      </c>
      <c r="P44" s="355">
        <f>'[1]13'!O25</f>
        <v>0</v>
      </c>
      <c r="Q44" s="355">
        <f>'[1]13'!P25</f>
        <v>0</v>
      </c>
      <c r="R44" s="355">
        <f>'[1]13'!Q25</f>
        <v>0</v>
      </c>
      <c r="S44" s="355">
        <f>'[1]13'!R25</f>
        <v>0</v>
      </c>
      <c r="T44" s="355">
        <f>'[1]13'!S25</f>
        <v>0</v>
      </c>
      <c r="U44" s="208"/>
      <c r="V44" s="208"/>
      <c r="W44" s="208"/>
      <c r="X44" s="208"/>
      <c r="Y44" s="208"/>
      <c r="Z44" s="208"/>
      <c r="AA44" s="208"/>
      <c r="AB44" s="208"/>
      <c r="AC44" s="208"/>
      <c r="AD44" s="208"/>
    </row>
    <row r="45" spans="1:30" s="207" customFormat="1" ht="15" customHeight="1">
      <c r="A45" s="208"/>
      <c r="B45" s="973" t="str">
        <f>部門費!S3</f>
        <v>⑰古布</v>
      </c>
      <c r="C45" s="974"/>
      <c r="D45" s="355">
        <f>'[1]13'!C26</f>
        <v>0</v>
      </c>
      <c r="E45" s="355">
        <f>'[1]13'!D26</f>
        <v>0</v>
      </c>
      <c r="F45" s="355">
        <f>'[1]13'!E26</f>
        <v>0</v>
      </c>
      <c r="G45" s="355">
        <f>'[1]13'!F26</f>
        <v>0</v>
      </c>
      <c r="H45" s="355">
        <f>'[1]13'!G26</f>
        <v>0</v>
      </c>
      <c r="I45" s="355">
        <f>'[1]13'!H26</f>
        <v>0</v>
      </c>
      <c r="J45" s="355">
        <f>'[1]13'!I26</f>
        <v>0</v>
      </c>
      <c r="K45" s="355">
        <f>'[1]13'!J26</f>
        <v>0</v>
      </c>
      <c r="L45" s="355">
        <f>'[1]13'!K26</f>
        <v>0</v>
      </c>
      <c r="M45" s="355">
        <f>'[1]13'!L26</f>
        <v>0</v>
      </c>
      <c r="N45" s="355">
        <f>'[1]13'!M26</f>
        <v>0</v>
      </c>
      <c r="O45" s="355">
        <f>'[1]13'!N26</f>
        <v>0</v>
      </c>
      <c r="P45" s="355">
        <f>'[1]13'!O26</f>
        <v>0</v>
      </c>
      <c r="Q45" s="355">
        <f>'[1]13'!P26</f>
        <v>0</v>
      </c>
      <c r="R45" s="355">
        <f>'[1]13'!Q26</f>
        <v>0</v>
      </c>
      <c r="S45" s="355">
        <f>'[1]13'!R26</f>
        <v>0</v>
      </c>
      <c r="T45" s="355">
        <f>'[1]13'!S26</f>
        <v>0</v>
      </c>
      <c r="U45" s="208"/>
      <c r="V45" s="208"/>
      <c r="W45" s="208"/>
      <c r="X45" s="208"/>
      <c r="Y45" s="208"/>
      <c r="Z45" s="208"/>
      <c r="AA45" s="208"/>
      <c r="AB45" s="208"/>
      <c r="AC45" s="208"/>
      <c r="AD45" s="208"/>
    </row>
    <row r="46" spans="1:30" s="207" customFormat="1" ht="15" customHeight="1">
      <c r="A46" s="208"/>
      <c r="B46" s="973" t="str">
        <f>部門費!T3</f>
        <v>⑱生ごみ</v>
      </c>
      <c r="C46" s="974"/>
      <c r="D46" s="355">
        <f>'[1]13'!C27</f>
        <v>0</v>
      </c>
      <c r="E46" s="355">
        <f>'[1]13'!D27</f>
        <v>0</v>
      </c>
      <c r="F46" s="355">
        <f>'[1]13'!E27</f>
        <v>0</v>
      </c>
      <c r="G46" s="355">
        <f>'[1]13'!F27</f>
        <v>0</v>
      </c>
      <c r="H46" s="355">
        <f>'[1]13'!G27</f>
        <v>0</v>
      </c>
      <c r="I46" s="355">
        <f>'[1]13'!H27</f>
        <v>0</v>
      </c>
      <c r="J46" s="355">
        <f>'[1]13'!I27</f>
        <v>0</v>
      </c>
      <c r="K46" s="355">
        <f>'[1]13'!J27</f>
        <v>0</v>
      </c>
      <c r="L46" s="355">
        <f>'[1]13'!K27</f>
        <v>0</v>
      </c>
      <c r="M46" s="355">
        <f>'[1]13'!L27</f>
        <v>0</v>
      </c>
      <c r="N46" s="355">
        <f>'[1]13'!M27</f>
        <v>0</v>
      </c>
      <c r="O46" s="355">
        <f>'[1]13'!N27</f>
        <v>0</v>
      </c>
      <c r="P46" s="355">
        <f>'[1]13'!O27</f>
        <v>0</v>
      </c>
      <c r="Q46" s="355">
        <f>'[1]13'!P27</f>
        <v>0</v>
      </c>
      <c r="R46" s="355">
        <f>'[1]13'!Q27</f>
        <v>0</v>
      </c>
      <c r="S46" s="355">
        <f>'[1]13'!R27</f>
        <v>0</v>
      </c>
      <c r="T46" s="355">
        <f>'[1]13'!S27</f>
        <v>0</v>
      </c>
      <c r="U46" s="208"/>
      <c r="V46" s="208"/>
      <c r="W46" s="208"/>
      <c r="X46" s="208"/>
      <c r="Y46" s="208"/>
      <c r="Z46" s="208"/>
      <c r="AA46" s="208"/>
      <c r="AB46" s="208"/>
      <c r="AC46" s="208"/>
      <c r="AD46" s="208"/>
    </row>
    <row r="47" spans="1:30" s="207" customFormat="1" ht="15" customHeight="1">
      <c r="A47" s="208"/>
      <c r="B47" s="973" t="str">
        <f>部門費!U3</f>
        <v>⑲廃油</v>
      </c>
      <c r="C47" s="974"/>
      <c r="D47" s="355">
        <f>'[1]13'!C28</f>
        <v>0</v>
      </c>
      <c r="E47" s="355">
        <f>'[1]13'!D28</f>
        <v>0</v>
      </c>
      <c r="F47" s="355">
        <f>'[1]13'!E28</f>
        <v>0</v>
      </c>
      <c r="G47" s="355">
        <f>'[1]13'!F28</f>
        <v>0</v>
      </c>
      <c r="H47" s="355">
        <f>'[1]13'!G28</f>
        <v>0</v>
      </c>
      <c r="I47" s="355">
        <f>'[1]13'!H28</f>
        <v>0</v>
      </c>
      <c r="J47" s="355">
        <f>'[1]13'!I28</f>
        <v>0</v>
      </c>
      <c r="K47" s="355">
        <f>'[1]13'!J28</f>
        <v>0</v>
      </c>
      <c r="L47" s="355">
        <f>'[1]13'!K28</f>
        <v>0</v>
      </c>
      <c r="M47" s="355">
        <f>'[1]13'!L28</f>
        <v>0</v>
      </c>
      <c r="N47" s="355">
        <f>'[1]13'!M28</f>
        <v>0</v>
      </c>
      <c r="O47" s="355">
        <f>'[1]13'!N28</f>
        <v>0</v>
      </c>
      <c r="P47" s="355">
        <f>'[1]13'!O28</f>
        <v>0</v>
      </c>
      <c r="Q47" s="355">
        <f>'[1]13'!P28</f>
        <v>0</v>
      </c>
      <c r="R47" s="355">
        <f>'[1]13'!Q28</f>
        <v>0</v>
      </c>
      <c r="S47" s="355">
        <f>'[1]13'!R28</f>
        <v>0</v>
      </c>
      <c r="T47" s="355">
        <f>'[1]13'!S28</f>
        <v>0</v>
      </c>
      <c r="U47" s="208"/>
      <c r="V47" s="208"/>
      <c r="W47" s="208"/>
      <c r="X47" s="208"/>
      <c r="Y47" s="208"/>
      <c r="Z47" s="208"/>
      <c r="AA47" s="208"/>
      <c r="AB47" s="208"/>
      <c r="AC47" s="208"/>
      <c r="AD47" s="208"/>
    </row>
    <row r="48" spans="1:30" s="207" customFormat="1" ht="15" customHeight="1">
      <c r="A48" s="208"/>
      <c r="B48" s="973" t="str">
        <f>部門費!V3</f>
        <v>⑳小型家電</v>
      </c>
      <c r="C48" s="974"/>
      <c r="D48" s="355">
        <f>'[1]13'!C29</f>
        <v>0</v>
      </c>
      <c r="E48" s="355">
        <f>'[1]13'!D29</f>
        <v>0</v>
      </c>
      <c r="F48" s="355">
        <f>'[1]13'!E29</f>
        <v>0</v>
      </c>
      <c r="G48" s="355">
        <f>'[1]13'!F29</f>
        <v>0</v>
      </c>
      <c r="H48" s="355">
        <f>'[1]13'!G29</f>
        <v>0</v>
      </c>
      <c r="I48" s="355">
        <f>'[1]13'!H29</f>
        <v>0</v>
      </c>
      <c r="J48" s="355">
        <f>'[1]13'!I29</f>
        <v>0</v>
      </c>
      <c r="K48" s="355">
        <f>'[1]13'!J29</f>
        <v>0</v>
      </c>
      <c r="L48" s="355">
        <f>'[1]13'!K29</f>
        <v>0</v>
      </c>
      <c r="M48" s="355">
        <f>'[1]13'!L29</f>
        <v>0</v>
      </c>
      <c r="N48" s="355">
        <f>'[1]13'!M29</f>
        <v>0</v>
      </c>
      <c r="O48" s="355">
        <f>'[1]13'!N29</f>
        <v>0</v>
      </c>
      <c r="P48" s="355">
        <f>'[1]13'!O29</f>
        <v>0</v>
      </c>
      <c r="Q48" s="355">
        <f>'[1]13'!P29</f>
        <v>0</v>
      </c>
      <c r="R48" s="355">
        <f>'[1]13'!Q29</f>
        <v>0</v>
      </c>
      <c r="S48" s="355">
        <f>'[1]13'!R29</f>
        <v>0</v>
      </c>
      <c r="T48" s="355">
        <f>'[1]13'!S29</f>
        <v>0</v>
      </c>
      <c r="U48" s="208"/>
      <c r="V48" s="208"/>
      <c r="W48" s="208"/>
      <c r="X48" s="208"/>
      <c r="Y48" s="208"/>
      <c r="Z48" s="208"/>
      <c r="AA48" s="208"/>
      <c r="AB48" s="208"/>
      <c r="AC48" s="208"/>
      <c r="AD48" s="208"/>
    </row>
    <row r="49" spans="1:35" s="207" customFormat="1" ht="15" customHeight="1">
      <c r="A49" s="208"/>
      <c r="B49" s="973" t="str">
        <f>部門費!W3</f>
        <v>㉑その他の資源ごみ</v>
      </c>
      <c r="C49" s="974"/>
      <c r="D49" s="355">
        <f>'[1]13'!C30</f>
        <v>0</v>
      </c>
      <c r="E49" s="355">
        <f>'[1]13'!D30</f>
        <v>0</v>
      </c>
      <c r="F49" s="355">
        <f>'[1]13'!E30</f>
        <v>0</v>
      </c>
      <c r="G49" s="355">
        <f>'[1]13'!F30</f>
        <v>0</v>
      </c>
      <c r="H49" s="355">
        <f>'[1]13'!G30</f>
        <v>0</v>
      </c>
      <c r="I49" s="355">
        <f>'[1]13'!H30</f>
        <v>0</v>
      </c>
      <c r="J49" s="355">
        <f>'[1]13'!I30</f>
        <v>0</v>
      </c>
      <c r="K49" s="355">
        <f>'[1]13'!J30</f>
        <v>0</v>
      </c>
      <c r="L49" s="355">
        <f>'[1]13'!K30</f>
        <v>0</v>
      </c>
      <c r="M49" s="355">
        <f>'[1]13'!L30</f>
        <v>0</v>
      </c>
      <c r="N49" s="355">
        <f>'[1]13'!M30</f>
        <v>0</v>
      </c>
      <c r="O49" s="355">
        <f>'[1]13'!N30</f>
        <v>0</v>
      </c>
      <c r="P49" s="355">
        <f>'[1]13'!O30</f>
        <v>0</v>
      </c>
      <c r="Q49" s="355">
        <f>'[1]13'!P30</f>
        <v>0</v>
      </c>
      <c r="R49" s="355">
        <f>'[1]13'!Q30</f>
        <v>0</v>
      </c>
      <c r="S49" s="355">
        <f>'[1]13'!R30</f>
        <v>0</v>
      </c>
      <c r="T49" s="355">
        <f>'[1]13'!S30</f>
        <v>0</v>
      </c>
      <c r="U49" s="208"/>
      <c r="V49" s="208"/>
      <c r="W49" s="208"/>
      <c r="X49" s="208"/>
      <c r="Y49" s="208"/>
      <c r="Z49" s="208"/>
      <c r="AA49" s="208"/>
      <c r="AB49" s="208"/>
      <c r="AC49" s="208"/>
      <c r="AD49" s="208"/>
    </row>
    <row r="50" spans="1:35" s="207" customFormat="1" ht="15" customHeight="1">
      <c r="A50" s="208"/>
      <c r="B50" s="973" t="str">
        <f>部門費!X3</f>
        <v>㉒その他のごみ</v>
      </c>
      <c r="C50" s="975"/>
      <c r="D50" s="355">
        <f>'[1]13'!C31</f>
        <v>0</v>
      </c>
      <c r="E50" s="355">
        <f>'[1]13'!D31</f>
        <v>0</v>
      </c>
      <c r="F50" s="355">
        <f>'[1]13'!E31</f>
        <v>0</v>
      </c>
      <c r="G50" s="355">
        <f>'[1]13'!F31</f>
        <v>0</v>
      </c>
      <c r="H50" s="355">
        <f>'[1]13'!G31</f>
        <v>0</v>
      </c>
      <c r="I50" s="355">
        <f>'[1]13'!H31</f>
        <v>0</v>
      </c>
      <c r="J50" s="355">
        <f>'[1]13'!I31</f>
        <v>0</v>
      </c>
      <c r="K50" s="355">
        <f>'[1]13'!J31</f>
        <v>0</v>
      </c>
      <c r="L50" s="355">
        <f>'[1]13'!K31</f>
        <v>0</v>
      </c>
      <c r="M50" s="355">
        <f>'[1]13'!L31</f>
        <v>0</v>
      </c>
      <c r="N50" s="355">
        <f>'[1]13'!M31</f>
        <v>0</v>
      </c>
      <c r="O50" s="355">
        <f>'[1]13'!N31</f>
        <v>0</v>
      </c>
      <c r="P50" s="355">
        <f>'[1]13'!O31</f>
        <v>0</v>
      </c>
      <c r="Q50" s="355">
        <f>'[1]13'!P31</f>
        <v>0</v>
      </c>
      <c r="R50" s="355">
        <f>'[1]13'!Q31</f>
        <v>0</v>
      </c>
      <c r="S50" s="355">
        <f>'[1]13'!R31</f>
        <v>0</v>
      </c>
      <c r="T50" s="355">
        <f>'[1]13'!S31</f>
        <v>0</v>
      </c>
      <c r="U50" s="208"/>
      <c r="V50" s="208"/>
      <c r="W50" s="208"/>
      <c r="X50" s="208"/>
      <c r="Y50" s="208"/>
      <c r="Z50" s="208"/>
      <c r="AA50" s="208"/>
      <c r="AB50" s="208"/>
      <c r="AC50" s="208"/>
      <c r="AD50" s="208"/>
    </row>
    <row r="51" spans="1:35" s="207" customFormat="1" ht="15" customHeight="1">
      <c r="A51" s="208"/>
      <c r="B51" s="965" t="s">
        <v>1110</v>
      </c>
      <c r="C51" s="976"/>
      <c r="D51" s="356">
        <f>'[1]13'!C32</f>
        <v>0</v>
      </c>
      <c r="E51" s="356">
        <f>'[1]13'!D32</f>
        <v>0</v>
      </c>
      <c r="F51" s="356">
        <f>'[1]13'!E32</f>
        <v>0</v>
      </c>
      <c r="G51" s="356">
        <f>'[1]13'!F32</f>
        <v>0</v>
      </c>
      <c r="H51" s="356">
        <f>'[1]13'!G32</f>
        <v>0</v>
      </c>
      <c r="I51" s="356">
        <f>'[1]13'!H32</f>
        <v>0</v>
      </c>
      <c r="J51" s="356">
        <f>'[1]13'!I32</f>
        <v>0</v>
      </c>
      <c r="K51" s="356">
        <f>'[1]13'!J32</f>
        <v>0</v>
      </c>
      <c r="L51" s="356">
        <f>'[1]13'!K32</f>
        <v>0</v>
      </c>
      <c r="M51" s="356">
        <f>'[1]13'!L32</f>
        <v>0</v>
      </c>
      <c r="N51" s="356">
        <f>'[1]13'!M32</f>
        <v>0</v>
      </c>
      <c r="O51" s="356">
        <f>'[1]13'!N32</f>
        <v>0</v>
      </c>
      <c r="P51" s="356">
        <f>'[1]13'!O32</f>
        <v>0</v>
      </c>
      <c r="Q51" s="356">
        <f>'[1]13'!P32</f>
        <v>0</v>
      </c>
      <c r="R51" s="356">
        <f>'[1]13'!Q32</f>
        <v>0</v>
      </c>
      <c r="S51" s="356">
        <f>'[1]13'!R32</f>
        <v>0</v>
      </c>
      <c r="T51" s="356">
        <f>'[1]13'!S32</f>
        <v>0</v>
      </c>
      <c r="U51" s="208"/>
      <c r="V51" s="208"/>
      <c r="W51" s="208"/>
      <c r="X51" s="208"/>
      <c r="Y51" s="208"/>
      <c r="Z51" s="208"/>
      <c r="AA51" s="208"/>
      <c r="AB51" s="208"/>
      <c r="AC51" s="208"/>
      <c r="AD51" s="208"/>
    </row>
    <row r="52" spans="1:35">
      <c r="B52" s="284"/>
      <c r="C52" s="284"/>
      <c r="D52" s="284"/>
      <c r="E52" s="284"/>
      <c r="F52" s="284"/>
      <c r="G52" s="284"/>
      <c r="H52" s="284"/>
      <c r="I52" s="284"/>
      <c r="J52" s="284"/>
      <c r="K52" s="284"/>
      <c r="L52" s="284"/>
      <c r="M52" s="284"/>
      <c r="N52" s="284"/>
      <c r="O52" s="284"/>
      <c r="P52" s="284"/>
      <c r="Q52" s="284"/>
      <c r="R52" s="284"/>
      <c r="S52" s="284"/>
      <c r="T52" s="284"/>
      <c r="U52" s="284"/>
      <c r="V52" s="284"/>
      <c r="W52" s="284"/>
      <c r="X52" s="284"/>
    </row>
    <row r="53" spans="1:35" s="60" customFormat="1" ht="15" customHeight="1">
      <c r="A53" s="151"/>
      <c r="B53" s="249" t="s">
        <v>628</v>
      </c>
      <c r="C53" s="62"/>
      <c r="D53" s="62"/>
      <c r="E53" s="62"/>
      <c r="F53" s="62"/>
      <c r="G53" s="62"/>
      <c r="H53" s="62"/>
      <c r="I53" s="62"/>
      <c r="J53" s="62"/>
      <c r="K53" s="62"/>
      <c r="L53" s="62"/>
      <c r="M53" s="62"/>
      <c r="N53" s="62"/>
      <c r="O53" s="62"/>
      <c r="P53" s="62"/>
      <c r="Q53" s="62"/>
      <c r="R53" s="62"/>
      <c r="S53" s="62"/>
      <c r="T53" s="62"/>
      <c r="U53" s="62"/>
      <c r="V53" s="62"/>
      <c r="W53" s="62"/>
      <c r="X53" s="62"/>
      <c r="Y53" s="61"/>
      <c r="Z53" s="61"/>
      <c r="AA53" s="61"/>
      <c r="AB53" s="61"/>
      <c r="AC53" s="61"/>
      <c r="AD53" s="61"/>
    </row>
    <row r="54" spans="1:35" s="48" customFormat="1">
      <c r="A54" s="217"/>
      <c r="B54" s="132" t="s">
        <v>626</v>
      </c>
      <c r="C54" s="217"/>
      <c r="D54" s="217"/>
      <c r="E54" s="217"/>
      <c r="F54" s="217"/>
      <c r="G54" s="217"/>
      <c r="H54" s="217"/>
      <c r="I54" s="217"/>
      <c r="J54" s="217"/>
      <c r="K54" s="217"/>
      <c r="L54" s="217"/>
      <c r="M54" s="217"/>
      <c r="N54" s="217"/>
      <c r="O54" s="217"/>
      <c r="P54" s="217"/>
      <c r="Q54" s="217"/>
      <c r="R54" s="217"/>
      <c r="S54" s="217"/>
      <c r="T54" s="217"/>
      <c r="U54" s="217"/>
      <c r="V54" s="217"/>
      <c r="W54" s="217"/>
      <c r="X54" s="217"/>
    </row>
    <row r="55" spans="1:35" s="48" customFormat="1">
      <c r="A55" s="217"/>
      <c r="B55" s="146" t="s">
        <v>1734</v>
      </c>
      <c r="C55" s="572" t="s">
        <v>1735</v>
      </c>
      <c r="D55" s="572"/>
      <c r="E55" s="572" t="s">
        <v>627</v>
      </c>
      <c r="F55" s="572"/>
      <c r="G55" s="572"/>
      <c r="H55" s="225"/>
      <c r="I55" s="225"/>
      <c r="J55" s="225"/>
      <c r="K55" s="225"/>
      <c r="L55" s="217"/>
      <c r="M55" s="217"/>
      <c r="N55" s="217"/>
      <c r="O55" s="217"/>
      <c r="P55" s="217"/>
      <c r="Q55" s="217"/>
      <c r="R55" s="217"/>
      <c r="S55" s="217"/>
      <c r="T55" s="217"/>
      <c r="U55" s="217"/>
      <c r="V55" s="217"/>
      <c r="W55" s="217"/>
      <c r="X55" s="217"/>
    </row>
    <row r="56" spans="1:35" s="48" customFormat="1">
      <c r="A56" s="217"/>
      <c r="B56" s="462" t="s">
        <v>492</v>
      </c>
      <c r="C56" s="748" t="s">
        <v>1516</v>
      </c>
      <c r="D56" s="748"/>
      <c r="E56" s="914">
        <f>'[1]29'!H62</f>
        <v>0</v>
      </c>
      <c r="F56" s="914"/>
      <c r="G56" s="914"/>
      <c r="H56" s="225"/>
      <c r="I56" s="225"/>
      <c r="J56" s="225"/>
      <c r="K56" s="225"/>
      <c r="L56" s="217"/>
      <c r="M56" s="217"/>
      <c r="N56" s="217"/>
      <c r="O56" s="217"/>
      <c r="P56" s="217"/>
      <c r="Q56" s="217"/>
      <c r="R56" s="217"/>
      <c r="S56" s="217"/>
      <c r="T56" s="217"/>
      <c r="U56" s="217"/>
      <c r="V56" s="217"/>
      <c r="W56" s="217"/>
      <c r="X56" s="217"/>
    </row>
    <row r="57" spans="1:35">
      <c r="B57" s="284"/>
      <c r="C57" s="284"/>
      <c r="D57" s="284"/>
      <c r="E57" s="284"/>
      <c r="F57" s="284"/>
      <c r="G57" s="284"/>
      <c r="H57" s="284"/>
      <c r="I57" s="284"/>
      <c r="J57" s="284"/>
      <c r="K57" s="284"/>
      <c r="L57" s="284"/>
      <c r="M57" s="284"/>
      <c r="N57" s="284"/>
      <c r="O57" s="284"/>
      <c r="P57" s="284"/>
      <c r="Q57" s="284"/>
      <c r="R57" s="284"/>
      <c r="S57" s="284"/>
      <c r="T57" s="284"/>
      <c r="U57" s="284"/>
      <c r="V57" s="284"/>
      <c r="W57" s="284"/>
      <c r="X57" s="284"/>
    </row>
    <row r="58" spans="1:35" s="60" customFormat="1" ht="21.75" customHeight="1">
      <c r="A58" s="259" t="s">
        <v>1561</v>
      </c>
      <c r="B58" s="259" t="s">
        <v>988</v>
      </c>
      <c r="C58" s="62"/>
      <c r="D58" s="62"/>
      <c r="E58" s="62"/>
      <c r="F58" s="62"/>
      <c r="G58" s="62"/>
      <c r="H58" s="62"/>
      <c r="I58" s="62"/>
      <c r="J58" s="62"/>
      <c r="K58" s="62"/>
      <c r="L58" s="62"/>
      <c r="M58" s="62"/>
      <c r="N58" s="62"/>
      <c r="O58" s="62"/>
      <c r="P58" s="62"/>
      <c r="Q58" s="62"/>
      <c r="R58" s="62"/>
      <c r="S58" s="62"/>
      <c r="T58" s="62"/>
      <c r="U58" s="62"/>
      <c r="V58" s="62"/>
      <c r="W58" s="62"/>
      <c r="X58" s="62"/>
      <c r="Y58" s="61"/>
      <c r="Z58" s="61"/>
      <c r="AA58" s="61"/>
      <c r="AB58" s="61"/>
      <c r="AC58" s="61"/>
      <c r="AD58" s="61"/>
    </row>
    <row r="59" spans="1:35" s="75" customFormat="1" ht="12">
      <c r="C59" s="76"/>
      <c r="D59" s="77"/>
      <c r="E59" s="77"/>
      <c r="F59" s="77"/>
      <c r="G59" s="77"/>
      <c r="H59" s="77"/>
      <c r="I59" s="77"/>
      <c r="J59" s="77"/>
      <c r="K59" s="77"/>
      <c r="L59" s="77"/>
      <c r="M59" s="77"/>
      <c r="N59" s="77"/>
      <c r="O59" s="77"/>
      <c r="P59" s="77"/>
      <c r="Q59" s="77"/>
      <c r="R59" s="77"/>
      <c r="S59" s="77"/>
      <c r="T59" s="77"/>
      <c r="U59" s="77"/>
      <c r="V59" s="77"/>
      <c r="W59" s="77"/>
      <c r="X59" s="77"/>
      <c r="Y59" s="77"/>
      <c r="Z59" s="77"/>
      <c r="AA59" s="77"/>
      <c r="AB59" s="77"/>
      <c r="AC59" s="77"/>
      <c r="AD59" s="77"/>
      <c r="AE59" s="78"/>
      <c r="AF59" s="79"/>
      <c r="AG59" s="80"/>
      <c r="AH59" s="80"/>
      <c r="AI59" s="80"/>
    </row>
    <row r="60" spans="1:35" s="89" customFormat="1" ht="23.25" customHeight="1">
      <c r="B60" s="107" t="s">
        <v>47</v>
      </c>
      <c r="C60" s="92"/>
      <c r="D60" s="92"/>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77"/>
      <c r="AE60" s="93"/>
      <c r="AF60" s="94"/>
      <c r="AG60" s="94"/>
      <c r="AH60" s="94"/>
    </row>
    <row r="61" spans="1:35" s="89" customFormat="1" ht="18.75" customHeight="1" thickBot="1">
      <c r="B61" s="117" t="s">
        <v>629</v>
      </c>
      <c r="C61" s="91"/>
      <c r="D61" s="92"/>
      <c r="E61" s="92"/>
      <c r="F61" s="92"/>
      <c r="G61" s="92"/>
      <c r="H61" s="92"/>
      <c r="I61" s="92"/>
      <c r="J61" s="92"/>
      <c r="K61" s="92"/>
      <c r="L61" s="92"/>
      <c r="M61" s="92"/>
      <c r="N61" s="92"/>
      <c r="O61" s="92"/>
      <c r="P61" s="92"/>
      <c r="Q61" s="92"/>
      <c r="R61" s="92"/>
      <c r="S61" s="92"/>
      <c r="T61" s="92"/>
      <c r="U61" s="92"/>
      <c r="V61" s="92"/>
      <c r="W61" s="92"/>
      <c r="X61" s="92"/>
      <c r="Y61" s="92"/>
      <c r="Z61" s="92"/>
      <c r="AA61" s="92"/>
      <c r="AB61" s="92"/>
      <c r="AC61" s="92"/>
      <c r="AD61" s="92"/>
      <c r="AE61" s="78"/>
      <c r="AF61" s="93"/>
      <c r="AG61" s="94"/>
      <c r="AH61" s="94"/>
      <c r="AI61" s="94"/>
    </row>
    <row r="62" spans="1:35" s="89" customFormat="1" ht="25.5" customHeight="1" thickBot="1">
      <c r="B62" s="743" t="s">
        <v>1431</v>
      </c>
      <c r="C62" s="563"/>
      <c r="D62" s="563"/>
      <c r="E62" s="563"/>
      <c r="F62" s="563"/>
      <c r="G62" s="563"/>
      <c r="H62" s="563"/>
      <c r="I62" s="563"/>
      <c r="J62" s="563"/>
      <c r="K62" s="563"/>
      <c r="L62" s="563"/>
      <c r="M62" s="563"/>
      <c r="N62" s="563"/>
      <c r="O62" s="563"/>
      <c r="P62" s="563"/>
      <c r="Q62" s="563"/>
      <c r="R62" s="563"/>
      <c r="S62" s="563"/>
      <c r="T62" s="563"/>
      <c r="U62" s="563"/>
      <c r="V62" s="563"/>
      <c r="W62" s="564"/>
      <c r="X62" s="95"/>
      <c r="Y62" s="95"/>
      <c r="Z62" s="95"/>
      <c r="AA62" s="95"/>
      <c r="AB62" s="95"/>
      <c r="AC62" s="92"/>
      <c r="AD62" s="92"/>
      <c r="AE62" s="78"/>
      <c r="AF62" s="93"/>
      <c r="AG62" s="94"/>
      <c r="AH62" s="94"/>
      <c r="AI62" s="94"/>
    </row>
    <row r="63" spans="1:35" s="89" customFormat="1" ht="18.75" customHeight="1">
      <c r="B63" s="108" t="s">
        <v>1434</v>
      </c>
      <c r="C63" s="91"/>
      <c r="D63" s="92"/>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78"/>
      <c r="AF63" s="93"/>
      <c r="AG63" s="94"/>
      <c r="AH63" s="94"/>
      <c r="AI63" s="94"/>
    </row>
    <row r="64" spans="1:35" s="111" customFormat="1" ht="165.75" customHeight="1">
      <c r="B64" s="394"/>
      <c r="C64" s="317" t="str">
        <f>部門費!C3</f>
        <v>①燃やすごみ</v>
      </c>
      <c r="D64" s="538" t="str">
        <f>部門費!D3</f>
        <v>②燃やさないごみ</v>
      </c>
      <c r="E64" s="538" t="str">
        <f>部門費!E3</f>
        <v>③粗大ごみ</v>
      </c>
      <c r="F64" s="538" t="str">
        <f>部門費!F3</f>
        <v>④アルミ缶</v>
      </c>
      <c r="G64" s="538" t="str">
        <f>部門費!G3</f>
        <v>⑤スチール缶</v>
      </c>
      <c r="H64" s="538" t="str">
        <f>部門費!H3</f>
        <v>⑥無色のガラス製の容器</v>
      </c>
      <c r="I64" s="538" t="str">
        <f>部門費!I3</f>
        <v>⑦茶色のガラス製の容器</v>
      </c>
      <c r="J64" s="538" t="str">
        <f>部門費!J3</f>
        <v>⑧その他のガラス製の容器</v>
      </c>
      <c r="K64" s="538" t="str">
        <f>部門費!K3</f>
        <v>⑨リターナブルびん</v>
      </c>
      <c r="L64" s="538" t="str">
        <f>部門費!L3</f>
        <v>⑩ペットボトル</v>
      </c>
      <c r="M64" s="538" t="str">
        <f>部門費!M3</f>
        <v>⑪白色トレイ</v>
      </c>
      <c r="N64" s="538" t="str">
        <f>部門費!N3</f>
        <v>⑫プラスチック製容器包装</v>
      </c>
      <c r="O64" s="538" t="str">
        <f>部門費!O3</f>
        <v>⑬紙製容器包装</v>
      </c>
      <c r="P64" s="538" t="str">
        <f>部門費!P3</f>
        <v>⑭紙パック</v>
      </c>
      <c r="Q64" s="538" t="str">
        <f>部門費!Q3</f>
        <v>⑮段ボール</v>
      </c>
      <c r="R64" s="538" t="str">
        <f>部門費!R3</f>
        <v>⑯古紙</v>
      </c>
      <c r="S64" s="538" t="str">
        <f>部門費!S3</f>
        <v>⑰古布</v>
      </c>
      <c r="T64" s="538" t="str">
        <f>部門費!T3</f>
        <v>⑱生ごみ</v>
      </c>
      <c r="U64" s="538" t="str">
        <f>部門費!U3</f>
        <v>⑲廃油</v>
      </c>
      <c r="V64" s="538" t="str">
        <f>部門費!V3</f>
        <v>⑳小型家電</v>
      </c>
      <c r="W64" s="538" t="str">
        <f>部門費!W3</f>
        <v>㉑その他の資源ごみ</v>
      </c>
      <c r="X64" s="546" t="str">
        <f>部門費!X3</f>
        <v>㉒その他のごみ</v>
      </c>
      <c r="Y64" s="315" t="s">
        <v>1110</v>
      </c>
      <c r="Z64" s="75"/>
      <c r="AA64" s="75"/>
    </row>
    <row r="65" spans="2:35" ht="22.5">
      <c r="B65" s="396" t="s">
        <v>346</v>
      </c>
      <c r="C65" s="395">
        <f>E29+F29+J29+K29</f>
        <v>0</v>
      </c>
      <c r="D65" s="395">
        <f>E30+F30+J30+K30</f>
        <v>0</v>
      </c>
      <c r="E65" s="395">
        <f>E31+F31+J31+K31</f>
        <v>0</v>
      </c>
      <c r="F65" s="395">
        <f>E32+F32+J32+K32</f>
        <v>0</v>
      </c>
      <c r="G65" s="395">
        <f>E33+F33+J33+K33</f>
        <v>0</v>
      </c>
      <c r="H65" s="395">
        <f>E34+F34+J34+K34</f>
        <v>0</v>
      </c>
      <c r="I65" s="395">
        <f>E35+F35+J35+K35</f>
        <v>0</v>
      </c>
      <c r="J65" s="395">
        <f>E36+F36+J36+K36</f>
        <v>0</v>
      </c>
      <c r="K65" s="395">
        <f>E37+F37+J37+K37</f>
        <v>0</v>
      </c>
      <c r="L65" s="395">
        <f>E38+F38+J38+K38</f>
        <v>0</v>
      </c>
      <c r="M65" s="395">
        <f>E39+F39+J39+K39</f>
        <v>0</v>
      </c>
      <c r="N65" s="395">
        <f>E40+F40+J40+K40</f>
        <v>0</v>
      </c>
      <c r="O65" s="395">
        <f>E41+F41+J41+K41</f>
        <v>0</v>
      </c>
      <c r="P65" s="395">
        <f>E42+F42+J42+K42</f>
        <v>0</v>
      </c>
      <c r="Q65" s="395">
        <f>E43+F43+J43+K43</f>
        <v>0</v>
      </c>
      <c r="R65" s="395">
        <f>E44+F44+J44+K44</f>
        <v>0</v>
      </c>
      <c r="S65" s="395">
        <f>E45+F45+J45+K45</f>
        <v>0</v>
      </c>
      <c r="T65" s="395">
        <f>E46+F46+J46+K46</f>
        <v>0</v>
      </c>
      <c r="U65" s="536">
        <f>E47+F47+J47+K47</f>
        <v>0</v>
      </c>
      <c r="V65" s="536">
        <f>E48+F48+J48+K48</f>
        <v>0</v>
      </c>
      <c r="W65" s="395">
        <f>E49+F49+J49+K49</f>
        <v>0</v>
      </c>
      <c r="X65" s="395">
        <f>E50+F50+J50+K50</f>
        <v>0</v>
      </c>
      <c r="Y65" s="395">
        <f>SUM(C65:X65)</f>
        <v>0</v>
      </c>
    </row>
    <row r="66" spans="2:35">
      <c r="B66" s="284"/>
      <c r="C66" s="284"/>
      <c r="D66" s="284"/>
      <c r="E66" s="284"/>
      <c r="F66" s="284"/>
      <c r="G66" s="284"/>
      <c r="H66" s="284"/>
      <c r="I66" s="284"/>
      <c r="J66" s="284"/>
      <c r="K66" s="284"/>
      <c r="L66" s="284"/>
      <c r="M66" s="284"/>
      <c r="N66" s="284"/>
      <c r="O66" s="284"/>
      <c r="P66" s="284"/>
      <c r="Q66" s="284"/>
      <c r="R66" s="284"/>
      <c r="S66" s="284"/>
      <c r="T66" s="284"/>
      <c r="U66" s="284"/>
      <c r="V66" s="284"/>
      <c r="W66" s="284"/>
      <c r="X66" s="284"/>
    </row>
    <row r="67" spans="2:35" s="89" customFormat="1" ht="18.75" customHeight="1" thickBot="1">
      <c r="B67" s="117" t="s">
        <v>1432</v>
      </c>
      <c r="C67" s="91"/>
      <c r="D67" s="92"/>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78"/>
      <c r="AF67" s="93"/>
      <c r="AG67" s="94"/>
      <c r="AH67" s="94"/>
      <c r="AI67" s="94"/>
    </row>
    <row r="68" spans="2:35" s="89" customFormat="1" ht="25.5" customHeight="1" thickBot="1">
      <c r="B68" s="743" t="s">
        <v>2005</v>
      </c>
      <c r="C68" s="563"/>
      <c r="D68" s="563"/>
      <c r="E68" s="563"/>
      <c r="F68" s="563"/>
      <c r="G68" s="563"/>
      <c r="H68" s="563"/>
      <c r="I68" s="563"/>
      <c r="J68" s="563"/>
      <c r="K68" s="563"/>
      <c r="L68" s="563"/>
      <c r="M68" s="563"/>
      <c r="N68" s="563"/>
      <c r="O68" s="563"/>
      <c r="P68" s="563"/>
      <c r="Q68" s="563"/>
      <c r="R68" s="563"/>
      <c r="S68" s="563"/>
      <c r="T68" s="563"/>
      <c r="U68" s="563"/>
      <c r="V68" s="563"/>
      <c r="W68" s="564"/>
      <c r="X68" s="95"/>
      <c r="Y68" s="95"/>
      <c r="Z68" s="95"/>
      <c r="AA68" s="95"/>
      <c r="AB68" s="95"/>
      <c r="AC68" s="92"/>
      <c r="AD68" s="92"/>
      <c r="AE68" s="78"/>
      <c r="AF68" s="93"/>
      <c r="AG68" s="94"/>
      <c r="AH68" s="94"/>
      <c r="AI68" s="94"/>
    </row>
    <row r="69" spans="2:35" s="89" customFormat="1" ht="18.75" customHeight="1">
      <c r="B69" s="108" t="s">
        <v>1433</v>
      </c>
      <c r="C69" s="91"/>
      <c r="D69" s="92"/>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78"/>
      <c r="AF69" s="93"/>
      <c r="AG69" s="94"/>
      <c r="AH69" s="94"/>
      <c r="AI69" s="94"/>
    </row>
    <row r="70" spans="2:35" s="111" customFormat="1" ht="165.75" customHeight="1">
      <c r="B70" s="394"/>
      <c r="C70" s="317" t="str">
        <f>部門費!C3</f>
        <v>①燃やすごみ</v>
      </c>
      <c r="D70" s="538" t="str">
        <f>部門費!D3</f>
        <v>②燃やさないごみ</v>
      </c>
      <c r="E70" s="538" t="str">
        <f>部門費!E3</f>
        <v>③粗大ごみ</v>
      </c>
      <c r="F70" s="538" t="str">
        <f>部門費!F3</f>
        <v>④アルミ缶</v>
      </c>
      <c r="G70" s="538" t="str">
        <f>部門費!G3</f>
        <v>⑤スチール缶</v>
      </c>
      <c r="H70" s="538" t="str">
        <f>部門費!H3</f>
        <v>⑥無色のガラス製の容器</v>
      </c>
      <c r="I70" s="538" t="str">
        <f>部門費!I3</f>
        <v>⑦茶色のガラス製の容器</v>
      </c>
      <c r="J70" s="538" t="str">
        <f>部門費!J3</f>
        <v>⑧その他のガラス製の容器</v>
      </c>
      <c r="K70" s="538" t="str">
        <f>部門費!K3</f>
        <v>⑨リターナブルびん</v>
      </c>
      <c r="L70" s="538" t="str">
        <f>部門費!L3</f>
        <v>⑩ペットボトル</v>
      </c>
      <c r="M70" s="538" t="str">
        <f>部門費!M3</f>
        <v>⑪白色トレイ</v>
      </c>
      <c r="N70" s="538" t="str">
        <f>部門費!N3</f>
        <v>⑫プラスチック製容器包装</v>
      </c>
      <c r="O70" s="538" t="str">
        <f>部門費!O3</f>
        <v>⑬紙製容器包装</v>
      </c>
      <c r="P70" s="538" t="str">
        <f>部門費!P3</f>
        <v>⑭紙パック</v>
      </c>
      <c r="Q70" s="538" t="str">
        <f>部門費!Q3</f>
        <v>⑮段ボール</v>
      </c>
      <c r="R70" s="538" t="str">
        <f>部門費!R3</f>
        <v>⑯古紙</v>
      </c>
      <c r="S70" s="538" t="str">
        <f>部門費!S3</f>
        <v>⑰古布</v>
      </c>
      <c r="T70" s="538" t="str">
        <f>部門費!T3</f>
        <v>⑱生ごみ</v>
      </c>
      <c r="U70" s="538" t="str">
        <f>部門費!U3</f>
        <v>⑲廃油</v>
      </c>
      <c r="V70" s="538" t="str">
        <f>部門費!V3</f>
        <v>⑳小型家電</v>
      </c>
      <c r="W70" s="538" t="str">
        <f>部門費!W3</f>
        <v>㉑その他の資源ごみ</v>
      </c>
      <c r="X70" s="546" t="str">
        <f>部門費!X3</f>
        <v>㉒その他のごみ</v>
      </c>
      <c r="Y70" s="315" t="s">
        <v>1110</v>
      </c>
      <c r="Z70" s="75"/>
    </row>
    <row r="71" spans="2:35" ht="22.5">
      <c r="B71" s="396" t="s">
        <v>347</v>
      </c>
      <c r="C71" s="395">
        <f t="shared" ref="C71:X71" si="0">IF($Y65=0,0,$E$56*(C65/$Y65))</f>
        <v>0</v>
      </c>
      <c r="D71" s="395">
        <f t="shared" si="0"/>
        <v>0</v>
      </c>
      <c r="E71" s="395">
        <f t="shared" si="0"/>
        <v>0</v>
      </c>
      <c r="F71" s="395">
        <f t="shared" si="0"/>
        <v>0</v>
      </c>
      <c r="G71" s="395">
        <f t="shared" si="0"/>
        <v>0</v>
      </c>
      <c r="H71" s="395">
        <f t="shared" si="0"/>
        <v>0</v>
      </c>
      <c r="I71" s="395">
        <f t="shared" si="0"/>
        <v>0</v>
      </c>
      <c r="J71" s="395">
        <f t="shared" si="0"/>
        <v>0</v>
      </c>
      <c r="K71" s="395">
        <f t="shared" si="0"/>
        <v>0</v>
      </c>
      <c r="L71" s="395">
        <f t="shared" si="0"/>
        <v>0</v>
      </c>
      <c r="M71" s="395">
        <f t="shared" si="0"/>
        <v>0</v>
      </c>
      <c r="N71" s="395">
        <f t="shared" si="0"/>
        <v>0</v>
      </c>
      <c r="O71" s="395">
        <f t="shared" si="0"/>
        <v>0</v>
      </c>
      <c r="P71" s="395">
        <f t="shared" si="0"/>
        <v>0</v>
      </c>
      <c r="Q71" s="395">
        <f t="shared" si="0"/>
        <v>0</v>
      </c>
      <c r="R71" s="395">
        <f t="shared" si="0"/>
        <v>0</v>
      </c>
      <c r="S71" s="395">
        <f t="shared" si="0"/>
        <v>0</v>
      </c>
      <c r="T71" s="395">
        <f t="shared" si="0"/>
        <v>0</v>
      </c>
      <c r="U71" s="395">
        <f t="shared" si="0"/>
        <v>0</v>
      </c>
      <c r="V71" s="395">
        <f t="shared" si="0"/>
        <v>0</v>
      </c>
      <c r="W71" s="395">
        <f t="shared" si="0"/>
        <v>0</v>
      </c>
      <c r="X71" s="395">
        <f t="shared" si="0"/>
        <v>0</v>
      </c>
      <c r="Y71" s="395">
        <f>SUM(C71:X71)</f>
        <v>0</v>
      </c>
    </row>
    <row r="72" spans="2:35">
      <c r="B72" s="284"/>
      <c r="C72" s="284"/>
      <c r="D72" s="284"/>
      <c r="E72" s="284"/>
      <c r="F72" s="284"/>
      <c r="G72" s="284"/>
      <c r="H72" s="284"/>
      <c r="I72" s="284"/>
      <c r="J72" s="284"/>
      <c r="K72" s="284"/>
      <c r="L72" s="284"/>
      <c r="M72" s="284"/>
      <c r="N72" s="284"/>
      <c r="O72" s="284"/>
      <c r="P72" s="284"/>
      <c r="Q72" s="284"/>
      <c r="R72" s="284"/>
      <c r="S72" s="284"/>
      <c r="T72" s="284"/>
      <c r="U72" s="284"/>
      <c r="V72" s="284"/>
      <c r="W72" s="284"/>
      <c r="X72" s="284"/>
    </row>
    <row r="73" spans="2:35">
      <c r="B73" s="284"/>
      <c r="C73" s="284"/>
      <c r="D73" s="284"/>
      <c r="E73" s="284"/>
      <c r="F73" s="284"/>
      <c r="G73" s="284"/>
      <c r="H73" s="284"/>
      <c r="I73" s="284"/>
      <c r="J73" s="284"/>
      <c r="K73" s="284"/>
      <c r="L73" s="284"/>
      <c r="M73" s="284"/>
      <c r="N73" s="284"/>
      <c r="O73" s="284"/>
      <c r="P73" s="284"/>
      <c r="Q73" s="284"/>
      <c r="R73" s="284"/>
      <c r="S73" s="284"/>
      <c r="T73" s="284"/>
      <c r="U73" s="284"/>
      <c r="V73" s="284"/>
      <c r="W73" s="284"/>
      <c r="X73" s="284"/>
    </row>
    <row r="74" spans="2:35">
      <c r="B74" s="284"/>
      <c r="C74" s="284"/>
      <c r="D74" s="284"/>
      <c r="E74" s="284"/>
      <c r="F74" s="284"/>
      <c r="G74" s="284"/>
      <c r="H74" s="284"/>
      <c r="I74" s="284"/>
      <c r="J74" s="284"/>
      <c r="K74" s="284"/>
      <c r="L74" s="284"/>
      <c r="M74" s="284"/>
      <c r="N74" s="284"/>
      <c r="O74" s="284"/>
      <c r="P74" s="284"/>
      <c r="Q74" s="284"/>
      <c r="R74" s="284"/>
      <c r="S74" s="284"/>
      <c r="T74" s="284"/>
      <c r="U74" s="284"/>
      <c r="V74" s="284"/>
      <c r="W74" s="284"/>
      <c r="X74" s="284"/>
    </row>
    <row r="75" spans="2:35">
      <c r="B75" s="284"/>
      <c r="C75" s="284"/>
      <c r="D75" s="284"/>
      <c r="E75" s="284"/>
      <c r="F75" s="284"/>
      <c r="G75" s="284"/>
      <c r="H75" s="284"/>
      <c r="I75" s="284"/>
      <c r="J75" s="284"/>
      <c r="K75" s="284"/>
      <c r="L75" s="284"/>
      <c r="M75" s="284"/>
      <c r="N75" s="284"/>
      <c r="O75" s="284"/>
      <c r="P75" s="284"/>
      <c r="Q75" s="284"/>
      <c r="R75" s="284"/>
      <c r="S75" s="284"/>
      <c r="T75" s="284"/>
      <c r="U75" s="284"/>
      <c r="V75" s="284"/>
      <c r="W75" s="284"/>
      <c r="X75" s="284"/>
    </row>
    <row r="76" spans="2:35">
      <c r="B76" s="284"/>
      <c r="C76" s="284"/>
      <c r="D76" s="284"/>
      <c r="E76" s="284"/>
      <c r="F76" s="284"/>
      <c r="G76" s="284"/>
      <c r="H76" s="284"/>
      <c r="I76" s="284"/>
      <c r="J76" s="284"/>
      <c r="K76" s="284"/>
      <c r="L76" s="284"/>
      <c r="M76" s="284"/>
      <c r="N76" s="284"/>
      <c r="O76" s="284"/>
      <c r="P76" s="284"/>
      <c r="Q76" s="284"/>
      <c r="R76" s="284"/>
      <c r="S76" s="284"/>
      <c r="T76" s="284"/>
      <c r="U76" s="284"/>
      <c r="V76" s="284"/>
      <c r="W76" s="284"/>
      <c r="X76" s="284"/>
    </row>
    <row r="77" spans="2:35">
      <c r="B77" s="284"/>
      <c r="C77" s="284"/>
      <c r="D77" s="284"/>
      <c r="E77" s="284"/>
      <c r="F77" s="284"/>
      <c r="G77" s="284"/>
      <c r="H77" s="284"/>
      <c r="I77" s="284"/>
      <c r="J77" s="284"/>
      <c r="K77" s="284"/>
      <c r="L77" s="284"/>
      <c r="M77" s="284"/>
      <c r="N77" s="284"/>
      <c r="O77" s="284"/>
      <c r="P77" s="284"/>
      <c r="Q77" s="284"/>
      <c r="R77" s="284"/>
      <c r="S77" s="284"/>
      <c r="T77" s="284"/>
      <c r="U77" s="284"/>
      <c r="V77" s="284"/>
      <c r="W77" s="284"/>
      <c r="X77" s="284"/>
    </row>
    <row r="78" spans="2:35">
      <c r="B78" s="284"/>
      <c r="C78" s="284"/>
      <c r="D78" s="284"/>
      <c r="E78" s="284"/>
      <c r="F78" s="284"/>
      <c r="G78" s="284"/>
      <c r="H78" s="284"/>
      <c r="I78" s="284"/>
      <c r="J78" s="284"/>
      <c r="K78" s="284"/>
      <c r="L78" s="284"/>
      <c r="M78" s="284"/>
      <c r="N78" s="284"/>
      <c r="O78" s="284"/>
      <c r="P78" s="284"/>
      <c r="Q78" s="284"/>
      <c r="R78" s="284"/>
      <c r="S78" s="284"/>
      <c r="T78" s="284"/>
      <c r="U78" s="284"/>
      <c r="V78" s="284"/>
      <c r="W78" s="284"/>
      <c r="X78" s="284"/>
    </row>
  </sheetData>
  <sheetProtection sheet="1" objects="1" scenarios="1"/>
  <mergeCells count="59">
    <mergeCell ref="A1:W1"/>
    <mergeCell ref="B19:G19"/>
    <mergeCell ref="H19:N19"/>
    <mergeCell ref="O19:W19"/>
    <mergeCell ref="H20:N20"/>
    <mergeCell ref="O20:W20"/>
    <mergeCell ref="B20:G20"/>
    <mergeCell ref="B21:G21"/>
    <mergeCell ref="H21:N21"/>
    <mergeCell ref="O21:W21"/>
    <mergeCell ref="G27:H27"/>
    <mergeCell ref="I27:I28"/>
    <mergeCell ref="J27:J28"/>
    <mergeCell ref="K27:K28"/>
    <mergeCell ref="S27:S28"/>
    <mergeCell ref="D25:T25"/>
    <mergeCell ref="N26:R26"/>
    <mergeCell ref="O27:O28"/>
    <mergeCell ref="P27:P28"/>
    <mergeCell ref="Q27:R27"/>
    <mergeCell ref="S26:T26"/>
    <mergeCell ref="D27:D28"/>
    <mergeCell ref="E27:E28"/>
    <mergeCell ref="B37:C37"/>
    <mergeCell ref="B38:C38"/>
    <mergeCell ref="B39:C39"/>
    <mergeCell ref="B33:C33"/>
    <mergeCell ref="B34:C34"/>
    <mergeCell ref="B35:C35"/>
    <mergeCell ref="B36:C36"/>
    <mergeCell ref="B29:C29"/>
    <mergeCell ref="B30:C30"/>
    <mergeCell ref="B31:C31"/>
    <mergeCell ref="B32:C32"/>
    <mergeCell ref="B25:C28"/>
    <mergeCell ref="I26:M26"/>
    <mergeCell ref="L27:M27"/>
    <mergeCell ref="F27:F28"/>
    <mergeCell ref="T27:T28"/>
    <mergeCell ref="N27:N28"/>
    <mergeCell ref="D26:H26"/>
    <mergeCell ref="B62:W62"/>
    <mergeCell ref="B68:W68"/>
    <mergeCell ref="B51:C51"/>
    <mergeCell ref="C55:D55"/>
    <mergeCell ref="E55:G55"/>
    <mergeCell ref="C56:D56"/>
    <mergeCell ref="E56:G56"/>
    <mergeCell ref="B40:C40"/>
    <mergeCell ref="B49:C49"/>
    <mergeCell ref="B50:C50"/>
    <mergeCell ref="B41:C41"/>
    <mergeCell ref="B42:C42"/>
    <mergeCell ref="B43:C43"/>
    <mergeCell ref="B44:C44"/>
    <mergeCell ref="B47:C47"/>
    <mergeCell ref="B48:C48"/>
    <mergeCell ref="B45:C45"/>
    <mergeCell ref="B46:C46"/>
  </mergeCells>
  <phoneticPr fontId="4"/>
  <dataValidations count="1">
    <dataValidation type="whole" imeMode="fullAlpha" operator="greaterThanOrEqual" allowBlank="1" showInputMessage="1" showErrorMessage="1" errorTitle="入力エラー" error="0以上の整数を入力してください。" sqref="E56:G56 D29:T51">
      <formula1>0</formula1>
    </dataValidation>
  </dataValidations>
  <pageMargins left="0.75" right="0.75" top="1" bottom="1" header="0.51200000000000001" footer="0.51200000000000001"/>
  <pageSetup paperSize="9" scale="38" orientation="portrait" verticalDpi="0" r:id="rId1"/>
  <headerFooter alignWithMargins="0"/>
  <colBreaks count="1" manualBreakCount="1">
    <brk id="23"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AI147"/>
  <sheetViews>
    <sheetView showGridLines="0" zoomScaleNormal="100" zoomScaleSheetLayoutView="75" workbookViewId="0">
      <selection activeCell="A2" sqref="A2"/>
    </sheetView>
  </sheetViews>
  <sheetFormatPr defaultRowHeight="12"/>
  <cols>
    <col min="1" max="1" width="5.5" style="132" customWidth="1"/>
    <col min="2" max="2" width="7.375" style="38" customWidth="1"/>
    <col min="3" max="22" width="7.375" style="134" customWidth="1"/>
    <col min="23" max="28" width="10.625" style="134" customWidth="1"/>
    <col min="29" max="30" width="5" style="134" customWidth="1"/>
    <col min="31" max="37" width="7.75" style="38" customWidth="1"/>
    <col min="38" max="38" width="9.5" style="38" customWidth="1"/>
    <col min="39" max="16384" width="9" style="38"/>
  </cols>
  <sheetData>
    <row r="1" spans="1:30" s="48" customFormat="1" ht="21">
      <c r="A1" s="647" t="s">
        <v>681</v>
      </c>
      <c r="B1" s="647"/>
      <c r="C1" s="647"/>
      <c r="D1" s="647"/>
      <c r="E1" s="647"/>
      <c r="F1" s="647"/>
      <c r="G1" s="647"/>
      <c r="H1" s="647"/>
      <c r="I1" s="647"/>
      <c r="J1" s="647"/>
      <c r="K1" s="647"/>
      <c r="L1" s="647"/>
      <c r="M1" s="647"/>
      <c r="N1" s="647"/>
      <c r="O1" s="647"/>
      <c r="P1" s="647"/>
      <c r="Q1" s="647"/>
      <c r="R1" s="647"/>
      <c r="S1" s="647"/>
      <c r="T1" s="647"/>
      <c r="U1" s="647"/>
      <c r="V1" s="647"/>
      <c r="W1" s="647"/>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60" customFormat="1" ht="14.25" customHeight="1">
      <c r="A3" s="151"/>
      <c r="C3" s="61"/>
      <c r="D3" s="61"/>
      <c r="E3" s="61"/>
      <c r="F3" s="61"/>
      <c r="G3" s="61"/>
      <c r="H3" s="61"/>
      <c r="I3" s="61"/>
      <c r="J3" s="61"/>
      <c r="K3" s="61"/>
      <c r="L3" s="61"/>
      <c r="M3" s="61"/>
      <c r="N3" s="61"/>
      <c r="O3" s="61"/>
      <c r="P3" s="61"/>
      <c r="Q3" s="61"/>
      <c r="R3" s="61"/>
      <c r="S3" s="61"/>
      <c r="T3" s="61"/>
      <c r="U3" s="61"/>
      <c r="V3" s="61"/>
      <c r="W3" s="61"/>
      <c r="X3" s="61"/>
      <c r="Y3" s="61"/>
      <c r="Z3" s="61"/>
      <c r="AA3" s="61"/>
      <c r="AB3" s="61"/>
      <c r="AC3" s="61"/>
      <c r="AD3" s="61"/>
    </row>
    <row r="4" spans="1:30" s="60" customFormat="1" ht="21.75" customHeight="1">
      <c r="A4" s="259" t="s">
        <v>986</v>
      </c>
      <c r="B4" s="64" t="s">
        <v>1304</v>
      </c>
      <c r="C4" s="61"/>
      <c r="D4" s="61"/>
      <c r="E4" s="61"/>
      <c r="F4" s="61"/>
      <c r="G4" s="61"/>
      <c r="H4" s="61"/>
      <c r="I4" s="61"/>
      <c r="J4" s="61"/>
      <c r="K4" s="61"/>
      <c r="L4" s="61"/>
      <c r="M4" s="61"/>
      <c r="N4" s="61"/>
      <c r="O4" s="61"/>
      <c r="P4" s="61"/>
      <c r="Q4" s="61"/>
      <c r="R4" s="61"/>
      <c r="S4" s="61"/>
      <c r="T4" s="61"/>
      <c r="U4" s="61"/>
      <c r="V4" s="61"/>
      <c r="W4" s="61"/>
      <c r="X4" s="61"/>
      <c r="Y4" s="61"/>
      <c r="Z4" s="61"/>
      <c r="AA4" s="61"/>
      <c r="AB4" s="61"/>
      <c r="AC4" s="61"/>
      <c r="AD4" s="61"/>
    </row>
    <row r="5" spans="1:30" s="60" customFormat="1" ht="21.75" customHeight="1">
      <c r="A5" s="151"/>
      <c r="B5" s="48" t="s">
        <v>867</v>
      </c>
      <c r="C5" s="57"/>
      <c r="D5" s="57"/>
      <c r="E5" s="57"/>
      <c r="F5" s="57"/>
      <c r="G5" s="57"/>
      <c r="H5" s="57"/>
      <c r="I5" s="57"/>
      <c r="J5" s="57"/>
      <c r="K5" s="57"/>
      <c r="L5" s="57"/>
      <c r="M5" s="61"/>
      <c r="N5" s="61"/>
      <c r="O5" s="61"/>
      <c r="P5" s="61"/>
      <c r="Q5" s="61"/>
      <c r="R5" s="61"/>
      <c r="S5" s="61"/>
      <c r="T5" s="61"/>
      <c r="U5" s="61"/>
      <c r="V5" s="61"/>
      <c r="W5" s="61"/>
      <c r="X5" s="61"/>
      <c r="Y5" s="61"/>
      <c r="Z5" s="61"/>
      <c r="AA5" s="61"/>
      <c r="AB5" s="61"/>
      <c r="AC5" s="61"/>
      <c r="AD5" s="61"/>
    </row>
    <row r="6" spans="1:30" s="60" customFormat="1" ht="21.75" customHeight="1">
      <c r="A6" s="151"/>
      <c r="B6" s="571" t="s">
        <v>1304</v>
      </c>
      <c r="C6" s="571"/>
      <c r="D6" s="571"/>
      <c r="E6" s="571"/>
      <c r="F6" s="571"/>
      <c r="G6" s="571"/>
      <c r="H6" s="724" t="s">
        <v>1769</v>
      </c>
      <c r="I6" s="724"/>
      <c r="J6" s="724"/>
      <c r="K6" s="724"/>
      <c r="L6" s="724"/>
      <c r="M6" s="724"/>
      <c r="N6" s="724"/>
      <c r="O6" s="724" t="s">
        <v>1768</v>
      </c>
      <c r="P6" s="724"/>
      <c r="Q6" s="724"/>
      <c r="R6" s="724"/>
      <c r="S6" s="724"/>
      <c r="T6" s="724"/>
      <c r="U6" s="724"/>
      <c r="V6" s="724"/>
      <c r="W6" s="724"/>
      <c r="X6" s="61"/>
    </row>
    <row r="7" spans="1:30" s="60" customFormat="1" ht="21.75" customHeight="1">
      <c r="A7" s="151"/>
      <c r="B7" s="557" t="s">
        <v>1558</v>
      </c>
      <c r="C7" s="557"/>
      <c r="D7" s="557"/>
      <c r="E7" s="557"/>
      <c r="F7" s="557"/>
      <c r="G7" s="557"/>
      <c r="H7" s="717" t="s">
        <v>1770</v>
      </c>
      <c r="I7" s="718"/>
      <c r="J7" s="718"/>
      <c r="K7" s="718"/>
      <c r="L7" s="718"/>
      <c r="M7" s="718"/>
      <c r="N7" s="718"/>
      <c r="O7" s="717" t="s">
        <v>682</v>
      </c>
      <c r="P7" s="717"/>
      <c r="Q7" s="717"/>
      <c r="R7" s="717"/>
      <c r="S7" s="717"/>
      <c r="T7" s="717"/>
      <c r="U7" s="717"/>
      <c r="V7" s="717"/>
      <c r="W7" s="717"/>
      <c r="X7" s="61"/>
    </row>
    <row r="8" spans="1:30" s="60" customFormat="1" ht="17.25" customHeight="1">
      <c r="A8" s="151"/>
      <c r="B8" s="65"/>
      <c r="C8" s="65"/>
      <c r="D8" s="65"/>
      <c r="E8" s="65"/>
      <c r="F8" s="65"/>
      <c r="G8" s="65"/>
      <c r="H8" s="66"/>
      <c r="I8" s="67"/>
      <c r="J8" s="67"/>
      <c r="K8" s="67"/>
      <c r="L8" s="67"/>
      <c r="M8" s="67"/>
      <c r="N8" s="67"/>
      <c r="O8" s="66"/>
      <c r="P8" s="66"/>
      <c r="Q8" s="66"/>
      <c r="R8" s="66"/>
      <c r="S8" s="66"/>
      <c r="T8" s="66"/>
      <c r="U8" s="66"/>
      <c r="V8" s="66"/>
      <c r="W8" s="66"/>
      <c r="X8" s="61"/>
    </row>
    <row r="9" spans="1:30" s="60" customFormat="1" ht="18" customHeight="1">
      <c r="A9" s="151"/>
      <c r="B9" s="191" t="s">
        <v>1674</v>
      </c>
      <c r="C9" s="191"/>
      <c r="D9" s="191"/>
      <c r="E9" s="191"/>
      <c r="F9" s="191"/>
      <c r="G9" s="191"/>
      <c r="H9" s="48"/>
      <c r="I9" s="48"/>
      <c r="J9" s="48"/>
      <c r="K9" s="48"/>
      <c r="L9" s="48"/>
    </row>
    <row r="10" spans="1:30" s="60" customFormat="1" ht="15" customHeight="1">
      <c r="A10" s="151"/>
      <c r="B10" s="264" t="s">
        <v>179</v>
      </c>
      <c r="C10" s="62"/>
      <c r="D10" s="62"/>
      <c r="E10" s="62"/>
      <c r="F10" s="62"/>
      <c r="G10" s="62"/>
      <c r="H10" s="62"/>
      <c r="I10" s="62"/>
      <c r="J10" s="62"/>
      <c r="K10" s="62"/>
      <c r="L10" s="62"/>
      <c r="M10" s="62"/>
      <c r="N10" s="62"/>
      <c r="O10" s="62"/>
      <c r="P10" s="62"/>
      <c r="Q10" s="62"/>
      <c r="R10" s="62"/>
      <c r="S10" s="62"/>
      <c r="T10" s="62"/>
      <c r="U10" s="62"/>
      <c r="V10" s="62"/>
      <c r="W10" s="62"/>
      <c r="X10" s="61"/>
      <c r="Y10" s="61"/>
      <c r="Z10" s="61"/>
      <c r="AA10" s="61"/>
    </row>
    <row r="11" spans="1:30" s="208" customFormat="1" ht="14.25" customHeight="1">
      <c r="B11" s="984" t="s">
        <v>1098</v>
      </c>
      <c r="C11" s="985"/>
      <c r="D11" s="986"/>
      <c r="E11" s="990" t="s">
        <v>1922</v>
      </c>
      <c r="F11" s="991"/>
      <c r="G11" s="992"/>
      <c r="H11" s="999" t="s">
        <v>1923</v>
      </c>
      <c r="I11" s="1000"/>
      <c r="J11" s="1000"/>
      <c r="K11" s="999" t="s">
        <v>1924</v>
      </c>
      <c r="L11" s="1000"/>
      <c r="M11" s="1000"/>
      <c r="N11" s="999" t="s">
        <v>1925</v>
      </c>
      <c r="O11" s="1000"/>
      <c r="P11" s="1000"/>
      <c r="Q11" s="999" t="s">
        <v>1926</v>
      </c>
      <c r="R11" s="1000"/>
      <c r="S11" s="1000"/>
    </row>
    <row r="12" spans="1:30" s="208" customFormat="1" ht="46.5" customHeight="1">
      <c r="B12" s="987"/>
      <c r="C12" s="988"/>
      <c r="D12" s="989"/>
      <c r="E12" s="993" t="s">
        <v>1981</v>
      </c>
      <c r="F12" s="994"/>
      <c r="G12" s="995"/>
      <c r="H12" s="738" t="s">
        <v>1982</v>
      </c>
      <c r="I12" s="1000"/>
      <c r="J12" s="1000"/>
      <c r="K12" s="738" t="s">
        <v>1983</v>
      </c>
      <c r="L12" s="1000"/>
      <c r="M12" s="1000"/>
      <c r="N12" s="738" t="s">
        <v>927</v>
      </c>
      <c r="O12" s="1000"/>
      <c r="P12" s="1000"/>
      <c r="Q12" s="738" t="s">
        <v>928</v>
      </c>
      <c r="R12" s="1000"/>
      <c r="S12" s="1000"/>
    </row>
    <row r="13" spans="1:30" s="208" customFormat="1" ht="15" customHeight="1">
      <c r="B13" s="977" t="str">
        <f>部門費!C3</f>
        <v>①燃やすごみ</v>
      </c>
      <c r="C13" s="978"/>
      <c r="D13" s="979"/>
      <c r="E13" s="996"/>
      <c r="F13" s="997"/>
      <c r="G13" s="998"/>
      <c r="H13" s="579">
        <f>'[1]25'!D9</f>
        <v>0</v>
      </c>
      <c r="I13" s="580"/>
      <c r="J13" s="581"/>
      <c r="K13" s="579">
        <f>'[1]25'!E9</f>
        <v>0</v>
      </c>
      <c r="L13" s="580"/>
      <c r="M13" s="581"/>
      <c r="N13" s="579">
        <f>'[1]25'!F9</f>
        <v>0</v>
      </c>
      <c r="O13" s="580"/>
      <c r="P13" s="581"/>
      <c r="Q13" s="579">
        <f>'[1]25'!G9</f>
        <v>0</v>
      </c>
      <c r="R13" s="580"/>
      <c r="S13" s="581"/>
    </row>
    <row r="14" spans="1:30" s="208" customFormat="1" ht="15" customHeight="1">
      <c r="B14" s="977" t="str">
        <f>部門費!D3</f>
        <v>②燃やさないごみ</v>
      </c>
      <c r="C14" s="978"/>
      <c r="D14" s="979"/>
      <c r="E14" s="996"/>
      <c r="F14" s="997"/>
      <c r="G14" s="998"/>
      <c r="H14" s="579">
        <f>'[1]25'!D10</f>
        <v>0</v>
      </c>
      <c r="I14" s="580"/>
      <c r="J14" s="581"/>
      <c r="K14" s="579">
        <f>'[1]25'!E10</f>
        <v>0</v>
      </c>
      <c r="L14" s="580"/>
      <c r="M14" s="581"/>
      <c r="N14" s="579">
        <f>'[1]25'!F10</f>
        <v>0</v>
      </c>
      <c r="O14" s="580"/>
      <c r="P14" s="581"/>
      <c r="Q14" s="579">
        <f>'[1]25'!G10</f>
        <v>0</v>
      </c>
      <c r="R14" s="580"/>
      <c r="S14" s="581"/>
    </row>
    <row r="15" spans="1:30" s="208" customFormat="1" ht="15" customHeight="1">
      <c r="B15" s="977" t="str">
        <f>部門費!E3</f>
        <v>③粗大ごみ</v>
      </c>
      <c r="C15" s="978"/>
      <c r="D15" s="979"/>
      <c r="E15" s="980"/>
      <c r="F15" s="981"/>
      <c r="G15" s="981"/>
      <c r="H15" s="593">
        <f>'[1]25'!D11</f>
        <v>0</v>
      </c>
      <c r="I15" s="595"/>
      <c r="J15" s="595"/>
      <c r="K15" s="593">
        <f>'[1]25'!E11</f>
        <v>0</v>
      </c>
      <c r="L15" s="595"/>
      <c r="M15" s="595"/>
      <c r="N15" s="593">
        <f>'[1]25'!F11</f>
        <v>0</v>
      </c>
      <c r="O15" s="595"/>
      <c r="P15" s="595"/>
      <c r="Q15" s="593">
        <f>'[1]25'!G11</f>
        <v>0</v>
      </c>
      <c r="R15" s="595"/>
      <c r="S15" s="595"/>
    </row>
    <row r="16" spans="1:30" s="208" customFormat="1" ht="15" customHeight="1">
      <c r="B16" s="977" t="str">
        <f>部門費!F3</f>
        <v>④アルミ缶</v>
      </c>
      <c r="C16" s="978"/>
      <c r="D16" s="979"/>
      <c r="E16" s="980"/>
      <c r="F16" s="981"/>
      <c r="G16" s="981"/>
      <c r="H16" s="593">
        <f>'[1]25'!D12</f>
        <v>0</v>
      </c>
      <c r="I16" s="595"/>
      <c r="J16" s="595"/>
      <c r="K16" s="593">
        <f>'[1]25'!E12</f>
        <v>0</v>
      </c>
      <c r="L16" s="595"/>
      <c r="M16" s="595"/>
      <c r="N16" s="593">
        <f>'[1]25'!F12</f>
        <v>0</v>
      </c>
      <c r="O16" s="595"/>
      <c r="P16" s="595"/>
      <c r="Q16" s="593">
        <f>'[1]25'!G12</f>
        <v>0</v>
      </c>
      <c r="R16" s="595"/>
      <c r="S16" s="595"/>
    </row>
    <row r="17" spans="1:23" s="208" customFormat="1" ht="15" customHeight="1">
      <c r="B17" s="977" t="str">
        <f>部門費!G3</f>
        <v>⑤スチール缶</v>
      </c>
      <c r="C17" s="978"/>
      <c r="D17" s="979"/>
      <c r="E17" s="980"/>
      <c r="F17" s="981"/>
      <c r="G17" s="981"/>
      <c r="H17" s="593">
        <f>'[1]25'!D13</f>
        <v>0</v>
      </c>
      <c r="I17" s="595"/>
      <c r="J17" s="595"/>
      <c r="K17" s="593">
        <f>'[1]25'!E13</f>
        <v>0</v>
      </c>
      <c r="L17" s="595"/>
      <c r="M17" s="595"/>
      <c r="N17" s="593">
        <f>'[1]25'!F13</f>
        <v>0</v>
      </c>
      <c r="O17" s="595"/>
      <c r="P17" s="595"/>
      <c r="Q17" s="593">
        <f>'[1]25'!G13</f>
        <v>0</v>
      </c>
      <c r="R17" s="595"/>
      <c r="S17" s="595"/>
    </row>
    <row r="18" spans="1:23" s="208" customFormat="1" ht="15" customHeight="1">
      <c r="B18" s="977" t="str">
        <f>部門費!H3</f>
        <v>⑥無色のガラス製の容器</v>
      </c>
      <c r="C18" s="978"/>
      <c r="D18" s="979"/>
      <c r="E18" s="593">
        <f>'[1]25'!C14</f>
        <v>0</v>
      </c>
      <c r="F18" s="595"/>
      <c r="G18" s="595"/>
      <c r="H18" s="593">
        <f>'[1]25'!D14</f>
        <v>0</v>
      </c>
      <c r="I18" s="595"/>
      <c r="J18" s="595"/>
      <c r="K18" s="593">
        <f>'[1]25'!E14</f>
        <v>0</v>
      </c>
      <c r="L18" s="595"/>
      <c r="M18" s="595"/>
      <c r="N18" s="593">
        <f>'[1]25'!F14</f>
        <v>0</v>
      </c>
      <c r="O18" s="595"/>
      <c r="P18" s="595"/>
      <c r="Q18" s="593">
        <f>'[1]25'!G14</f>
        <v>0</v>
      </c>
      <c r="R18" s="595"/>
      <c r="S18" s="595"/>
    </row>
    <row r="19" spans="1:23" s="208" customFormat="1" ht="15" customHeight="1">
      <c r="B19" s="977" t="str">
        <f>部門費!I3</f>
        <v>⑦茶色のガラス製の容器</v>
      </c>
      <c r="C19" s="978"/>
      <c r="D19" s="979"/>
      <c r="E19" s="593">
        <f>'[1]25'!C15</f>
        <v>0</v>
      </c>
      <c r="F19" s="595"/>
      <c r="G19" s="595"/>
      <c r="H19" s="593">
        <f>'[1]25'!D15</f>
        <v>0</v>
      </c>
      <c r="I19" s="595"/>
      <c r="J19" s="595"/>
      <c r="K19" s="593">
        <f>'[1]25'!E15</f>
        <v>0</v>
      </c>
      <c r="L19" s="595"/>
      <c r="M19" s="595"/>
      <c r="N19" s="593">
        <f>'[1]25'!F15</f>
        <v>0</v>
      </c>
      <c r="O19" s="595"/>
      <c r="P19" s="595"/>
      <c r="Q19" s="593">
        <f>'[1]25'!G15</f>
        <v>0</v>
      </c>
      <c r="R19" s="595"/>
      <c r="S19" s="595"/>
    </row>
    <row r="20" spans="1:23" s="207" customFormat="1" ht="15" customHeight="1">
      <c r="A20" s="208"/>
      <c r="B20" s="977" t="str">
        <f>部門費!J3</f>
        <v>⑧その他のガラス製の容器</v>
      </c>
      <c r="C20" s="978"/>
      <c r="D20" s="979"/>
      <c r="E20" s="593">
        <f>'[1]25'!C16</f>
        <v>0</v>
      </c>
      <c r="F20" s="595"/>
      <c r="G20" s="595"/>
      <c r="H20" s="593">
        <f>'[1]25'!D16</f>
        <v>0</v>
      </c>
      <c r="I20" s="595"/>
      <c r="J20" s="595"/>
      <c r="K20" s="593">
        <f>'[1]25'!E16</f>
        <v>0</v>
      </c>
      <c r="L20" s="595"/>
      <c r="M20" s="595"/>
      <c r="N20" s="593">
        <f>'[1]25'!F16</f>
        <v>0</v>
      </c>
      <c r="O20" s="595"/>
      <c r="P20" s="595"/>
      <c r="Q20" s="593">
        <f>'[1]25'!G16</f>
        <v>0</v>
      </c>
      <c r="R20" s="595"/>
      <c r="S20" s="595"/>
      <c r="T20" s="208"/>
      <c r="U20" s="208"/>
      <c r="V20" s="208"/>
      <c r="W20" s="208"/>
    </row>
    <row r="21" spans="1:23" s="207" customFormat="1" ht="15" customHeight="1">
      <c r="A21" s="208"/>
      <c r="B21" s="977" t="str">
        <f>部門費!K3</f>
        <v>⑨リターナブルびん</v>
      </c>
      <c r="C21" s="978"/>
      <c r="D21" s="979"/>
      <c r="E21" s="593">
        <f>'[1]25'!C17</f>
        <v>0</v>
      </c>
      <c r="F21" s="595"/>
      <c r="G21" s="595"/>
      <c r="H21" s="593">
        <f>'[1]25'!D17</f>
        <v>0</v>
      </c>
      <c r="I21" s="595"/>
      <c r="J21" s="595"/>
      <c r="K21" s="593">
        <f>'[1]25'!E17</f>
        <v>0</v>
      </c>
      <c r="L21" s="595"/>
      <c r="M21" s="595"/>
      <c r="N21" s="593">
        <f>'[1]25'!F17</f>
        <v>0</v>
      </c>
      <c r="O21" s="595"/>
      <c r="P21" s="595"/>
      <c r="Q21" s="593">
        <f>'[1]25'!G17</f>
        <v>0</v>
      </c>
      <c r="R21" s="595"/>
      <c r="S21" s="595"/>
      <c r="T21" s="208"/>
      <c r="U21" s="208"/>
      <c r="V21" s="208"/>
      <c r="W21" s="208"/>
    </row>
    <row r="22" spans="1:23" s="207" customFormat="1" ht="15" customHeight="1">
      <c r="A22" s="208"/>
      <c r="B22" s="977" t="str">
        <f>部門費!L3</f>
        <v>⑩ペットボトル</v>
      </c>
      <c r="C22" s="978"/>
      <c r="D22" s="979"/>
      <c r="E22" s="593">
        <f>'[1]25'!C18</f>
        <v>0</v>
      </c>
      <c r="F22" s="595"/>
      <c r="G22" s="595"/>
      <c r="H22" s="593">
        <f>'[1]25'!D18</f>
        <v>0</v>
      </c>
      <c r="I22" s="595"/>
      <c r="J22" s="595"/>
      <c r="K22" s="593">
        <f>'[1]25'!E18</f>
        <v>0</v>
      </c>
      <c r="L22" s="595"/>
      <c r="M22" s="595"/>
      <c r="N22" s="593">
        <f>'[1]25'!F18</f>
        <v>0</v>
      </c>
      <c r="O22" s="595"/>
      <c r="P22" s="595"/>
      <c r="Q22" s="593">
        <f>'[1]25'!G18</f>
        <v>0</v>
      </c>
      <c r="R22" s="595"/>
      <c r="S22" s="595"/>
      <c r="T22" s="208"/>
      <c r="U22" s="208"/>
      <c r="V22" s="208"/>
      <c r="W22" s="208"/>
    </row>
    <row r="23" spans="1:23" s="207" customFormat="1" ht="15" customHeight="1">
      <c r="A23" s="208"/>
      <c r="B23" s="977" t="str">
        <f>部門費!M3</f>
        <v>⑪白色トレイ</v>
      </c>
      <c r="C23" s="978"/>
      <c r="D23" s="979"/>
      <c r="E23" s="593">
        <f>'[1]25'!C19</f>
        <v>0</v>
      </c>
      <c r="F23" s="595"/>
      <c r="G23" s="595"/>
      <c r="H23" s="593">
        <f>'[1]25'!D19</f>
        <v>0</v>
      </c>
      <c r="I23" s="595"/>
      <c r="J23" s="595"/>
      <c r="K23" s="593">
        <f>'[1]25'!E19</f>
        <v>0</v>
      </c>
      <c r="L23" s="595"/>
      <c r="M23" s="595"/>
      <c r="N23" s="593">
        <f>'[1]25'!F19</f>
        <v>0</v>
      </c>
      <c r="O23" s="595"/>
      <c r="P23" s="595"/>
      <c r="Q23" s="593">
        <f>'[1]25'!G19</f>
        <v>0</v>
      </c>
      <c r="R23" s="595"/>
      <c r="S23" s="595"/>
      <c r="T23" s="208"/>
      <c r="U23" s="208"/>
      <c r="V23" s="208"/>
      <c r="W23" s="208"/>
    </row>
    <row r="24" spans="1:23" s="207" customFormat="1" ht="15" customHeight="1">
      <c r="A24" s="208"/>
      <c r="B24" s="977" t="str">
        <f>部門費!N3</f>
        <v>⑫プラスチック製容器包装</v>
      </c>
      <c r="C24" s="978"/>
      <c r="D24" s="979"/>
      <c r="E24" s="593">
        <f>'[1]25'!C20</f>
        <v>0</v>
      </c>
      <c r="F24" s="595"/>
      <c r="G24" s="595"/>
      <c r="H24" s="593">
        <f>'[1]25'!D20</f>
        <v>0</v>
      </c>
      <c r="I24" s="595"/>
      <c r="J24" s="595"/>
      <c r="K24" s="593">
        <f>'[1]25'!E20</f>
        <v>0</v>
      </c>
      <c r="L24" s="595"/>
      <c r="M24" s="595"/>
      <c r="N24" s="593">
        <f>'[1]25'!F20</f>
        <v>0</v>
      </c>
      <c r="O24" s="595"/>
      <c r="P24" s="595"/>
      <c r="Q24" s="593">
        <f>'[1]25'!G20</f>
        <v>0</v>
      </c>
      <c r="R24" s="595"/>
      <c r="S24" s="595"/>
      <c r="T24" s="208"/>
      <c r="U24" s="208"/>
      <c r="V24" s="208"/>
      <c r="W24" s="208"/>
    </row>
    <row r="25" spans="1:23" s="207" customFormat="1" ht="15" customHeight="1">
      <c r="A25" s="208"/>
      <c r="B25" s="977" t="str">
        <f>部門費!O3</f>
        <v>⑬紙製容器包装</v>
      </c>
      <c r="C25" s="978"/>
      <c r="D25" s="979"/>
      <c r="E25" s="593">
        <f>'[1]25'!C21</f>
        <v>0</v>
      </c>
      <c r="F25" s="595"/>
      <c r="G25" s="595"/>
      <c r="H25" s="593">
        <f>'[1]25'!D21</f>
        <v>0</v>
      </c>
      <c r="I25" s="595"/>
      <c r="J25" s="595"/>
      <c r="K25" s="593">
        <f>'[1]25'!E21</f>
        <v>0</v>
      </c>
      <c r="L25" s="595"/>
      <c r="M25" s="595"/>
      <c r="N25" s="593">
        <f>'[1]25'!F21</f>
        <v>0</v>
      </c>
      <c r="O25" s="595"/>
      <c r="P25" s="595"/>
      <c r="Q25" s="593">
        <f>'[1]25'!G21</f>
        <v>0</v>
      </c>
      <c r="R25" s="595"/>
      <c r="S25" s="595"/>
      <c r="T25" s="208"/>
      <c r="U25" s="208"/>
      <c r="V25" s="208"/>
      <c r="W25" s="208"/>
    </row>
    <row r="26" spans="1:23" s="207" customFormat="1" ht="15" customHeight="1">
      <c r="A26" s="208"/>
      <c r="B26" s="977" t="str">
        <f>部門費!P3</f>
        <v>⑭紙パック</v>
      </c>
      <c r="C26" s="978"/>
      <c r="D26" s="979"/>
      <c r="E26" s="980"/>
      <c r="F26" s="981"/>
      <c r="G26" s="981"/>
      <c r="H26" s="593">
        <f>'[1]25'!D22</f>
        <v>0</v>
      </c>
      <c r="I26" s="595"/>
      <c r="J26" s="595"/>
      <c r="K26" s="593">
        <f>'[1]25'!E22</f>
        <v>0</v>
      </c>
      <c r="L26" s="595"/>
      <c r="M26" s="595"/>
      <c r="N26" s="593">
        <f>'[1]25'!F22</f>
        <v>0</v>
      </c>
      <c r="O26" s="595"/>
      <c r="P26" s="595"/>
      <c r="Q26" s="593">
        <f>'[1]25'!G22</f>
        <v>0</v>
      </c>
      <c r="R26" s="595"/>
      <c r="S26" s="595"/>
      <c r="T26" s="208"/>
      <c r="U26" s="208"/>
      <c r="V26" s="208"/>
      <c r="W26" s="208"/>
    </row>
    <row r="27" spans="1:23" s="207" customFormat="1" ht="15" customHeight="1">
      <c r="A27" s="208"/>
      <c r="B27" s="977" t="str">
        <f>部門費!Q3</f>
        <v>⑮段ボール</v>
      </c>
      <c r="C27" s="978"/>
      <c r="D27" s="979"/>
      <c r="E27" s="980"/>
      <c r="F27" s="981"/>
      <c r="G27" s="981"/>
      <c r="H27" s="593">
        <f>'[1]25'!D23</f>
        <v>0</v>
      </c>
      <c r="I27" s="595"/>
      <c r="J27" s="595"/>
      <c r="K27" s="593">
        <f>'[1]25'!E23</f>
        <v>0</v>
      </c>
      <c r="L27" s="595"/>
      <c r="M27" s="595"/>
      <c r="N27" s="593">
        <f>'[1]25'!F23</f>
        <v>0</v>
      </c>
      <c r="O27" s="595"/>
      <c r="P27" s="595"/>
      <c r="Q27" s="593">
        <f>'[1]25'!G23</f>
        <v>0</v>
      </c>
      <c r="R27" s="595"/>
      <c r="S27" s="595"/>
      <c r="T27" s="208"/>
      <c r="U27" s="208"/>
      <c r="V27" s="208"/>
      <c r="W27" s="208"/>
    </row>
    <row r="28" spans="1:23" s="207" customFormat="1" ht="15" customHeight="1">
      <c r="A28" s="208"/>
      <c r="B28" s="977" t="str">
        <f>部門費!R3</f>
        <v>⑯古紙</v>
      </c>
      <c r="C28" s="978"/>
      <c r="D28" s="979"/>
      <c r="E28" s="980"/>
      <c r="F28" s="981"/>
      <c r="G28" s="981"/>
      <c r="H28" s="593">
        <f>'[1]25'!D24</f>
        <v>0</v>
      </c>
      <c r="I28" s="595"/>
      <c r="J28" s="595"/>
      <c r="K28" s="593">
        <f>'[1]25'!E24</f>
        <v>0</v>
      </c>
      <c r="L28" s="595"/>
      <c r="M28" s="595"/>
      <c r="N28" s="593">
        <f>'[1]25'!F24</f>
        <v>0</v>
      </c>
      <c r="O28" s="595"/>
      <c r="P28" s="595"/>
      <c r="Q28" s="593">
        <f>'[1]25'!G24</f>
        <v>0</v>
      </c>
      <c r="R28" s="595"/>
      <c r="S28" s="595"/>
      <c r="T28" s="208"/>
      <c r="U28" s="208"/>
      <c r="V28" s="208"/>
      <c r="W28" s="208"/>
    </row>
    <row r="29" spans="1:23" s="207" customFormat="1" ht="15" customHeight="1">
      <c r="A29" s="208"/>
      <c r="B29" s="977" t="str">
        <f>部門費!S3</f>
        <v>⑰古布</v>
      </c>
      <c r="C29" s="978"/>
      <c r="D29" s="979"/>
      <c r="E29" s="980"/>
      <c r="F29" s="981"/>
      <c r="G29" s="981"/>
      <c r="H29" s="593">
        <f>'[1]25'!D25</f>
        <v>0</v>
      </c>
      <c r="I29" s="595"/>
      <c r="J29" s="595"/>
      <c r="K29" s="593">
        <f>'[1]25'!E25</f>
        <v>0</v>
      </c>
      <c r="L29" s="595"/>
      <c r="M29" s="595"/>
      <c r="N29" s="593">
        <f>'[1]25'!F25</f>
        <v>0</v>
      </c>
      <c r="O29" s="595"/>
      <c r="P29" s="595"/>
      <c r="Q29" s="593">
        <f>'[1]25'!G25</f>
        <v>0</v>
      </c>
      <c r="R29" s="595"/>
      <c r="S29" s="595"/>
      <c r="T29" s="208"/>
      <c r="U29" s="208"/>
      <c r="V29" s="208"/>
      <c r="W29" s="208"/>
    </row>
    <row r="30" spans="1:23" s="207" customFormat="1" ht="15" customHeight="1">
      <c r="A30" s="208"/>
      <c r="B30" s="977" t="str">
        <f>部門費!T3</f>
        <v>⑱生ごみ</v>
      </c>
      <c r="C30" s="978"/>
      <c r="D30" s="979"/>
      <c r="E30" s="980"/>
      <c r="F30" s="981"/>
      <c r="G30" s="981"/>
      <c r="H30" s="593">
        <f>'[1]25'!D26</f>
        <v>0</v>
      </c>
      <c r="I30" s="595"/>
      <c r="J30" s="595"/>
      <c r="K30" s="593">
        <f>'[1]25'!E26</f>
        <v>0</v>
      </c>
      <c r="L30" s="595"/>
      <c r="M30" s="595"/>
      <c r="N30" s="593">
        <f>'[1]25'!F26</f>
        <v>0</v>
      </c>
      <c r="O30" s="595"/>
      <c r="P30" s="595"/>
      <c r="Q30" s="593">
        <f>'[1]25'!G26</f>
        <v>0</v>
      </c>
      <c r="R30" s="595"/>
      <c r="S30" s="595"/>
      <c r="T30" s="208"/>
      <c r="U30" s="208"/>
      <c r="V30" s="208"/>
      <c r="W30" s="208"/>
    </row>
    <row r="31" spans="1:23" s="207" customFormat="1" ht="15" customHeight="1">
      <c r="A31" s="208"/>
      <c r="B31" s="977" t="str">
        <f>部門費!U3</f>
        <v>⑲廃油</v>
      </c>
      <c r="C31" s="978"/>
      <c r="D31" s="979"/>
      <c r="E31" s="980"/>
      <c r="F31" s="981"/>
      <c r="G31" s="981"/>
      <c r="H31" s="593">
        <f>'[1]25'!D27</f>
        <v>0</v>
      </c>
      <c r="I31" s="595"/>
      <c r="J31" s="595"/>
      <c r="K31" s="593">
        <f>'[1]25'!E27</f>
        <v>0</v>
      </c>
      <c r="L31" s="595"/>
      <c r="M31" s="595"/>
      <c r="N31" s="593">
        <f>'[1]25'!F27</f>
        <v>0</v>
      </c>
      <c r="O31" s="595"/>
      <c r="P31" s="595"/>
      <c r="Q31" s="593">
        <f>'[1]25'!G27</f>
        <v>0</v>
      </c>
      <c r="R31" s="595"/>
      <c r="S31" s="595"/>
      <c r="T31" s="208"/>
      <c r="U31" s="208"/>
      <c r="V31" s="208"/>
      <c r="W31" s="208"/>
    </row>
    <row r="32" spans="1:23" s="207" customFormat="1" ht="15" customHeight="1">
      <c r="A32" s="208"/>
      <c r="B32" s="977" t="str">
        <f>部門費!V3</f>
        <v>⑳小型家電</v>
      </c>
      <c r="C32" s="978"/>
      <c r="D32" s="979"/>
      <c r="E32" s="980"/>
      <c r="F32" s="981"/>
      <c r="G32" s="981"/>
      <c r="H32" s="593">
        <f>'[1]25'!D28</f>
        <v>0</v>
      </c>
      <c r="I32" s="595"/>
      <c r="J32" s="595"/>
      <c r="K32" s="593">
        <f>'[1]25'!E28</f>
        <v>0</v>
      </c>
      <c r="L32" s="595"/>
      <c r="M32" s="595"/>
      <c r="N32" s="593">
        <f>'[1]25'!F28</f>
        <v>0</v>
      </c>
      <c r="O32" s="595"/>
      <c r="P32" s="595"/>
      <c r="Q32" s="593">
        <f>'[1]25'!G28</f>
        <v>0</v>
      </c>
      <c r="R32" s="595"/>
      <c r="S32" s="595"/>
      <c r="T32" s="208"/>
      <c r="U32" s="208"/>
      <c r="V32" s="208"/>
      <c r="W32" s="208"/>
    </row>
    <row r="33" spans="1:35" s="207" customFormat="1" ht="15" customHeight="1">
      <c r="A33" s="208"/>
      <c r="B33" s="977" t="str">
        <f>部門費!W3</f>
        <v>㉑その他の資源ごみ</v>
      </c>
      <c r="C33" s="978"/>
      <c r="D33" s="979"/>
      <c r="E33" s="980"/>
      <c r="F33" s="981"/>
      <c r="G33" s="981"/>
      <c r="H33" s="593">
        <f>'[1]25'!D29</f>
        <v>0</v>
      </c>
      <c r="I33" s="595"/>
      <c r="J33" s="595"/>
      <c r="K33" s="593">
        <f>'[1]25'!E29</f>
        <v>0</v>
      </c>
      <c r="L33" s="595"/>
      <c r="M33" s="595"/>
      <c r="N33" s="593">
        <f>'[1]25'!F29</f>
        <v>0</v>
      </c>
      <c r="O33" s="595"/>
      <c r="P33" s="595"/>
      <c r="Q33" s="593">
        <f>'[1]25'!G29</f>
        <v>0</v>
      </c>
      <c r="R33" s="595"/>
      <c r="S33" s="595"/>
      <c r="T33" s="208"/>
      <c r="U33" s="208"/>
      <c r="V33" s="208"/>
      <c r="W33" s="208"/>
    </row>
    <row r="34" spans="1:35" s="207" customFormat="1" ht="15" customHeight="1">
      <c r="A34" s="208"/>
      <c r="B34" s="977" t="str">
        <f>部門費!X3</f>
        <v>㉒その他のごみ</v>
      </c>
      <c r="C34" s="982"/>
      <c r="D34" s="983"/>
      <c r="E34" s="980"/>
      <c r="F34" s="981"/>
      <c r="G34" s="981"/>
      <c r="H34" s="593">
        <f>'[1]25'!D30</f>
        <v>0</v>
      </c>
      <c r="I34" s="595"/>
      <c r="J34" s="595"/>
      <c r="K34" s="593">
        <f>'[1]25'!E30</f>
        <v>0</v>
      </c>
      <c r="L34" s="595"/>
      <c r="M34" s="595"/>
      <c r="N34" s="593">
        <f>'[1]25'!F30</f>
        <v>0</v>
      </c>
      <c r="O34" s="595"/>
      <c r="P34" s="595"/>
      <c r="Q34" s="593">
        <f>'[1]25'!G30</f>
        <v>0</v>
      </c>
      <c r="R34" s="595"/>
      <c r="S34" s="595"/>
      <c r="T34" s="208"/>
      <c r="U34" s="208"/>
      <c r="V34" s="208"/>
      <c r="W34" s="208"/>
    </row>
    <row r="35" spans="1:35" s="207" customFormat="1" ht="15" customHeight="1">
      <c r="A35" s="208"/>
      <c r="B35" s="965" t="s">
        <v>1110</v>
      </c>
      <c r="C35" s="965"/>
      <c r="D35" s="965"/>
      <c r="E35" s="980"/>
      <c r="F35" s="981"/>
      <c r="G35" s="981"/>
      <c r="H35" s="980"/>
      <c r="I35" s="981"/>
      <c r="J35" s="981"/>
      <c r="K35" s="980"/>
      <c r="L35" s="981"/>
      <c r="M35" s="981"/>
      <c r="N35" s="593">
        <f>SUM(N13:P34)</f>
        <v>0</v>
      </c>
      <c r="O35" s="595"/>
      <c r="P35" s="595"/>
      <c r="Q35" s="593">
        <f>SUM(Q13:S34)</f>
        <v>0</v>
      </c>
      <c r="R35" s="595"/>
      <c r="S35" s="595"/>
      <c r="T35" s="208"/>
      <c r="U35" s="208"/>
      <c r="V35" s="208"/>
      <c r="W35" s="208"/>
    </row>
    <row r="36" spans="1:35" s="75" customFormat="1">
      <c r="B36" s="124"/>
      <c r="C36" s="125"/>
      <c r="D36" s="125"/>
      <c r="E36" s="125"/>
      <c r="F36" s="125"/>
      <c r="G36" s="125"/>
      <c r="H36" s="125"/>
      <c r="I36" s="125"/>
      <c r="J36" s="125"/>
      <c r="K36" s="125"/>
      <c r="L36" s="125"/>
      <c r="M36" s="125"/>
      <c r="N36" s="125"/>
      <c r="O36" s="125"/>
      <c r="P36" s="125"/>
      <c r="Q36" s="125"/>
      <c r="R36" s="125"/>
      <c r="S36" s="125"/>
      <c r="T36" s="125"/>
      <c r="U36" s="125"/>
      <c r="V36" s="125"/>
      <c r="W36" s="125"/>
      <c r="X36" s="125"/>
      <c r="Y36" s="125"/>
      <c r="Z36" s="125"/>
      <c r="AA36" s="125"/>
      <c r="AB36" s="125"/>
      <c r="AC36" s="125"/>
      <c r="AD36" s="125"/>
      <c r="AE36" s="170"/>
      <c r="AF36" s="80"/>
      <c r="AH36" s="80"/>
      <c r="AI36" s="80"/>
    </row>
    <row r="37" spans="1:35" s="132" customFormat="1">
      <c r="C37" s="133"/>
      <c r="D37" s="133"/>
      <c r="E37" s="133"/>
      <c r="F37" s="133"/>
      <c r="G37" s="133"/>
      <c r="H37" s="133"/>
      <c r="I37" s="133"/>
      <c r="J37" s="133"/>
      <c r="K37" s="133"/>
      <c r="L37" s="133"/>
      <c r="M37" s="133"/>
      <c r="N37" s="133"/>
      <c r="O37" s="133"/>
      <c r="P37" s="133"/>
      <c r="Q37" s="133"/>
      <c r="R37" s="133"/>
      <c r="S37" s="133"/>
      <c r="T37" s="133"/>
      <c r="U37" s="133"/>
      <c r="V37" s="133"/>
      <c r="W37" s="133"/>
      <c r="X37" s="133"/>
      <c r="Y37" s="133"/>
      <c r="Z37" s="133"/>
      <c r="AA37" s="133"/>
      <c r="AB37" s="133"/>
      <c r="AC37" s="133"/>
      <c r="AD37" s="133"/>
    </row>
    <row r="38" spans="1:35" s="132" customFormat="1">
      <c r="C38" s="133"/>
      <c r="D38" s="133"/>
      <c r="E38" s="133"/>
      <c r="F38" s="133"/>
      <c r="G38" s="133"/>
      <c r="H38" s="133"/>
      <c r="I38" s="133"/>
      <c r="J38" s="133"/>
      <c r="K38" s="133"/>
      <c r="L38" s="133"/>
      <c r="M38" s="133"/>
      <c r="N38" s="133"/>
      <c r="O38" s="133"/>
      <c r="P38" s="133"/>
      <c r="Q38" s="133"/>
      <c r="R38" s="133"/>
      <c r="S38" s="133"/>
      <c r="T38" s="133"/>
      <c r="U38" s="133"/>
      <c r="V38" s="133"/>
      <c r="W38" s="133"/>
      <c r="X38" s="133"/>
      <c r="Y38" s="133"/>
      <c r="Z38" s="133"/>
      <c r="AA38" s="133"/>
      <c r="AB38" s="133"/>
      <c r="AC38" s="133"/>
      <c r="AD38" s="133"/>
    </row>
    <row r="39" spans="1:35" s="132" customFormat="1">
      <c r="C39" s="133"/>
      <c r="D39" s="133"/>
      <c r="E39" s="133"/>
      <c r="F39" s="133"/>
      <c r="G39" s="133"/>
      <c r="H39" s="133"/>
      <c r="I39" s="133"/>
      <c r="J39" s="133"/>
      <c r="K39" s="133"/>
      <c r="L39" s="133"/>
      <c r="M39" s="133"/>
      <c r="N39" s="133"/>
      <c r="O39" s="133"/>
      <c r="P39" s="133"/>
      <c r="Q39" s="133"/>
      <c r="R39" s="133"/>
      <c r="S39" s="133"/>
      <c r="T39" s="133"/>
      <c r="U39" s="133"/>
      <c r="V39" s="133"/>
      <c r="W39" s="133"/>
      <c r="X39" s="133"/>
      <c r="Y39" s="133"/>
      <c r="Z39" s="133"/>
      <c r="AA39" s="133"/>
      <c r="AB39" s="133"/>
      <c r="AC39" s="133"/>
      <c r="AD39" s="133"/>
    </row>
    <row r="40" spans="1:35" s="132" customFormat="1">
      <c r="C40" s="133"/>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row>
    <row r="41" spans="1:35" s="132" customFormat="1">
      <c r="C41" s="133"/>
      <c r="D41" s="133"/>
      <c r="E41" s="133"/>
      <c r="F41" s="133"/>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row>
    <row r="42" spans="1:35" s="132" customFormat="1">
      <c r="C42" s="133"/>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row>
    <row r="43" spans="1:35" s="132" customFormat="1">
      <c r="C43" s="133"/>
      <c r="D43" s="133"/>
      <c r="E43" s="133"/>
      <c r="F43" s="133"/>
      <c r="G43" s="133"/>
      <c r="H43" s="133"/>
      <c r="I43" s="133"/>
      <c r="J43" s="133"/>
      <c r="K43" s="133"/>
      <c r="L43" s="133"/>
      <c r="M43" s="133"/>
      <c r="N43" s="133"/>
      <c r="O43" s="133"/>
      <c r="P43" s="133"/>
      <c r="Q43" s="133"/>
      <c r="R43" s="133"/>
      <c r="S43" s="133"/>
      <c r="T43" s="133"/>
      <c r="U43" s="133"/>
      <c r="V43" s="133"/>
      <c r="W43" s="133"/>
      <c r="X43" s="133"/>
      <c r="Y43" s="133"/>
      <c r="Z43" s="133"/>
      <c r="AA43" s="133"/>
      <c r="AB43" s="133"/>
      <c r="AC43" s="133"/>
      <c r="AD43" s="133"/>
    </row>
    <row r="44" spans="1:35" s="132" customFormat="1">
      <c r="C44" s="133"/>
      <c r="D44" s="133"/>
      <c r="E44" s="133"/>
      <c r="F44" s="133"/>
      <c r="G44" s="133"/>
      <c r="H44" s="133"/>
      <c r="I44" s="133"/>
      <c r="J44" s="133"/>
      <c r="K44" s="133"/>
      <c r="L44" s="133"/>
      <c r="M44" s="133"/>
      <c r="N44" s="133"/>
      <c r="O44" s="133"/>
      <c r="P44" s="133"/>
      <c r="Q44" s="133"/>
      <c r="R44" s="133"/>
      <c r="S44" s="133"/>
      <c r="T44" s="133"/>
      <c r="U44" s="133"/>
      <c r="V44" s="133"/>
      <c r="W44" s="133"/>
      <c r="X44" s="133"/>
      <c r="Y44" s="133"/>
      <c r="Z44" s="133"/>
      <c r="AA44" s="133"/>
      <c r="AB44" s="133"/>
      <c r="AC44" s="133"/>
      <c r="AD44" s="133"/>
    </row>
    <row r="45" spans="1:35" s="132" customFormat="1">
      <c r="C45" s="133"/>
      <c r="D45" s="133"/>
      <c r="E45" s="133"/>
      <c r="F45" s="133"/>
      <c r="G45" s="133"/>
      <c r="H45" s="133"/>
      <c r="I45" s="133"/>
      <c r="J45" s="133"/>
      <c r="K45" s="133"/>
      <c r="L45" s="133"/>
      <c r="M45" s="133"/>
      <c r="N45" s="133"/>
      <c r="O45" s="133"/>
      <c r="P45" s="133"/>
      <c r="Q45" s="133"/>
      <c r="R45" s="133"/>
      <c r="S45" s="133"/>
      <c r="T45" s="133"/>
      <c r="U45" s="133"/>
      <c r="V45" s="133"/>
      <c r="W45" s="133"/>
      <c r="X45" s="133"/>
      <c r="Y45" s="133"/>
      <c r="Z45" s="133"/>
      <c r="AA45" s="133"/>
      <c r="AB45" s="133"/>
      <c r="AC45" s="133"/>
      <c r="AD45" s="133"/>
    </row>
    <row r="46" spans="1:35" s="132" customFormat="1">
      <c r="C46" s="133"/>
      <c r="D46" s="133"/>
      <c r="E46" s="133"/>
      <c r="F46" s="133"/>
      <c r="G46" s="133"/>
      <c r="H46" s="133"/>
      <c r="I46" s="133"/>
      <c r="J46" s="133"/>
      <c r="K46" s="133"/>
      <c r="L46" s="133"/>
      <c r="M46" s="133"/>
      <c r="N46" s="133"/>
      <c r="O46" s="133"/>
      <c r="P46" s="133"/>
      <c r="Q46" s="133"/>
      <c r="R46" s="133"/>
      <c r="S46" s="133"/>
      <c r="T46" s="133"/>
      <c r="U46" s="133"/>
      <c r="V46" s="133"/>
      <c r="W46" s="133"/>
      <c r="X46" s="133"/>
      <c r="Y46" s="133"/>
      <c r="Z46" s="133"/>
      <c r="AA46" s="133"/>
      <c r="AB46" s="133"/>
      <c r="AC46" s="133"/>
      <c r="AD46" s="133"/>
    </row>
    <row r="47" spans="1:35" s="132" customFormat="1">
      <c r="C47" s="133"/>
      <c r="D47" s="133"/>
      <c r="E47" s="133"/>
      <c r="F47" s="133"/>
      <c r="G47" s="133"/>
      <c r="H47" s="133"/>
      <c r="I47" s="133"/>
      <c r="J47" s="133"/>
      <c r="K47" s="133"/>
      <c r="L47" s="133"/>
      <c r="M47" s="133"/>
      <c r="N47" s="133"/>
      <c r="O47" s="133"/>
      <c r="P47" s="133"/>
      <c r="Q47" s="133"/>
      <c r="R47" s="133"/>
      <c r="S47" s="133"/>
      <c r="T47" s="133"/>
      <c r="U47" s="133"/>
      <c r="V47" s="133"/>
      <c r="W47" s="133"/>
      <c r="X47" s="133"/>
      <c r="Y47" s="133"/>
      <c r="Z47" s="133"/>
      <c r="AA47" s="133"/>
      <c r="AB47" s="133"/>
      <c r="AC47" s="133"/>
      <c r="AD47" s="133"/>
    </row>
    <row r="48" spans="1:35" s="132" customFormat="1">
      <c r="C48" s="133"/>
      <c r="D48" s="133"/>
      <c r="E48" s="133"/>
      <c r="F48" s="133"/>
      <c r="G48" s="133"/>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row>
    <row r="49" spans="3:30" s="132" customFormat="1">
      <c r="C49" s="133"/>
      <c r="D49" s="133"/>
      <c r="E49" s="133"/>
      <c r="F49" s="133"/>
      <c r="G49" s="133"/>
      <c r="H49" s="133"/>
      <c r="I49" s="133"/>
      <c r="J49" s="133"/>
      <c r="K49" s="133"/>
      <c r="L49" s="133"/>
      <c r="M49" s="133"/>
      <c r="N49" s="133"/>
      <c r="O49" s="133"/>
      <c r="P49" s="133"/>
      <c r="Q49" s="133"/>
      <c r="R49" s="133"/>
      <c r="S49" s="133"/>
      <c r="T49" s="133"/>
      <c r="U49" s="133"/>
      <c r="V49" s="133"/>
      <c r="W49" s="133"/>
      <c r="X49" s="133"/>
      <c r="Y49" s="133"/>
      <c r="Z49" s="133"/>
      <c r="AA49" s="133"/>
      <c r="AB49" s="133"/>
      <c r="AC49" s="133"/>
      <c r="AD49" s="133"/>
    </row>
    <row r="50" spans="3:30" s="132" customFormat="1">
      <c r="C50" s="133"/>
      <c r="D50" s="133"/>
      <c r="E50" s="133"/>
      <c r="F50" s="133"/>
      <c r="G50" s="133"/>
      <c r="H50" s="133"/>
      <c r="I50" s="133"/>
      <c r="J50" s="133"/>
      <c r="K50" s="133"/>
      <c r="L50" s="133"/>
      <c r="M50" s="133"/>
      <c r="N50" s="133"/>
      <c r="O50" s="133"/>
      <c r="P50" s="133"/>
      <c r="Q50" s="133"/>
      <c r="R50" s="133"/>
      <c r="S50" s="133"/>
      <c r="T50" s="133"/>
      <c r="U50" s="133"/>
      <c r="V50" s="133"/>
      <c r="W50" s="133"/>
      <c r="X50" s="133"/>
      <c r="Y50" s="133"/>
      <c r="Z50" s="133"/>
      <c r="AA50" s="133"/>
      <c r="AB50" s="133"/>
      <c r="AC50" s="133"/>
      <c r="AD50" s="133"/>
    </row>
    <row r="51" spans="3:30" s="132" customFormat="1">
      <c r="C51" s="133"/>
      <c r="D51" s="133"/>
      <c r="E51" s="133"/>
      <c r="F51" s="133"/>
      <c r="G51" s="133"/>
      <c r="H51" s="133"/>
      <c r="I51" s="133"/>
      <c r="J51" s="133"/>
      <c r="K51" s="133"/>
      <c r="L51" s="133"/>
      <c r="M51" s="133"/>
      <c r="N51" s="133"/>
      <c r="O51" s="133"/>
      <c r="P51" s="133"/>
      <c r="Q51" s="133"/>
      <c r="R51" s="133"/>
      <c r="S51" s="133"/>
      <c r="T51" s="133"/>
      <c r="U51" s="133"/>
      <c r="V51" s="133"/>
      <c r="W51" s="133"/>
      <c r="X51" s="133"/>
      <c r="Y51" s="133"/>
      <c r="Z51" s="133"/>
      <c r="AA51" s="133"/>
      <c r="AB51" s="133"/>
      <c r="AC51" s="133"/>
      <c r="AD51" s="133"/>
    </row>
    <row r="52" spans="3:30" s="132" customFormat="1">
      <c r="C52" s="133"/>
      <c r="D52" s="133"/>
      <c r="E52" s="133"/>
      <c r="F52" s="133"/>
      <c r="G52" s="133"/>
      <c r="H52" s="133"/>
      <c r="I52" s="133"/>
      <c r="J52" s="133"/>
      <c r="K52" s="133"/>
      <c r="L52" s="133"/>
      <c r="M52" s="133"/>
      <c r="N52" s="133"/>
      <c r="O52" s="133"/>
      <c r="P52" s="133"/>
      <c r="Q52" s="133"/>
      <c r="R52" s="133"/>
      <c r="S52" s="133"/>
      <c r="T52" s="133"/>
      <c r="U52" s="133"/>
      <c r="V52" s="133"/>
      <c r="W52" s="133"/>
      <c r="X52" s="133"/>
      <c r="Y52" s="133"/>
      <c r="Z52" s="133"/>
      <c r="AA52" s="133"/>
      <c r="AB52" s="133"/>
      <c r="AC52" s="133"/>
      <c r="AD52" s="133"/>
    </row>
    <row r="53" spans="3:30" s="132" customFormat="1">
      <c r="C53" s="133"/>
      <c r="D53" s="133"/>
      <c r="E53" s="133"/>
      <c r="F53" s="133"/>
      <c r="G53" s="133"/>
      <c r="H53" s="133"/>
      <c r="I53" s="133"/>
      <c r="J53" s="133"/>
      <c r="K53" s="133"/>
      <c r="L53" s="133"/>
      <c r="M53" s="133"/>
      <c r="N53" s="133"/>
      <c r="O53" s="133"/>
      <c r="P53" s="133"/>
      <c r="Q53" s="133"/>
      <c r="R53" s="133"/>
      <c r="S53" s="133"/>
      <c r="T53" s="133"/>
      <c r="U53" s="133"/>
      <c r="V53" s="133"/>
      <c r="W53" s="133"/>
      <c r="X53" s="133"/>
      <c r="Y53" s="133"/>
      <c r="Z53" s="133"/>
      <c r="AA53" s="133"/>
      <c r="AB53" s="133"/>
      <c r="AC53" s="133"/>
      <c r="AD53" s="133"/>
    </row>
    <row r="54" spans="3:30" s="132" customFormat="1">
      <c r="C54" s="133"/>
      <c r="D54" s="133"/>
      <c r="E54" s="133"/>
      <c r="F54" s="133"/>
      <c r="G54" s="133"/>
      <c r="H54" s="133"/>
      <c r="I54" s="133"/>
      <c r="J54" s="133"/>
      <c r="K54" s="133"/>
      <c r="L54" s="133"/>
      <c r="M54" s="133"/>
      <c r="N54" s="133"/>
      <c r="O54" s="133"/>
      <c r="P54" s="133"/>
      <c r="Q54" s="133"/>
      <c r="R54" s="133"/>
      <c r="S54" s="133"/>
      <c r="T54" s="133"/>
      <c r="U54" s="133"/>
      <c r="V54" s="133"/>
      <c r="W54" s="133"/>
      <c r="X54" s="133"/>
      <c r="Y54" s="133"/>
      <c r="Z54" s="133"/>
      <c r="AA54" s="133"/>
      <c r="AB54" s="133"/>
      <c r="AC54" s="133"/>
      <c r="AD54" s="133"/>
    </row>
    <row r="55" spans="3:30" s="132" customFormat="1">
      <c r="C55" s="133"/>
      <c r="D55" s="133"/>
      <c r="E55" s="133"/>
      <c r="F55" s="133"/>
      <c r="G55" s="133"/>
      <c r="H55" s="133"/>
      <c r="I55" s="133"/>
      <c r="J55" s="133"/>
      <c r="K55" s="133"/>
      <c r="L55" s="133"/>
      <c r="M55" s="133"/>
      <c r="N55" s="133"/>
      <c r="O55" s="133"/>
      <c r="P55" s="133"/>
      <c r="Q55" s="133"/>
      <c r="R55" s="133"/>
      <c r="S55" s="133"/>
      <c r="T55" s="133"/>
      <c r="U55" s="133"/>
      <c r="V55" s="133"/>
      <c r="W55" s="133"/>
      <c r="X55" s="133"/>
      <c r="Y55" s="133"/>
      <c r="Z55" s="133"/>
      <c r="AA55" s="133"/>
      <c r="AB55" s="133"/>
      <c r="AC55" s="133"/>
      <c r="AD55" s="133"/>
    </row>
    <row r="56" spans="3:30" s="132" customFormat="1">
      <c r="C56" s="133"/>
      <c r="D56" s="133"/>
      <c r="E56" s="133"/>
      <c r="F56" s="133"/>
      <c r="G56" s="133"/>
      <c r="H56" s="133"/>
      <c r="I56" s="133"/>
      <c r="J56" s="133"/>
      <c r="K56" s="133"/>
      <c r="L56" s="133"/>
      <c r="M56" s="133"/>
      <c r="N56" s="133"/>
      <c r="O56" s="133"/>
      <c r="P56" s="133"/>
      <c r="Q56" s="133"/>
      <c r="R56" s="133"/>
      <c r="S56" s="133"/>
      <c r="T56" s="133"/>
      <c r="U56" s="133"/>
      <c r="V56" s="133"/>
      <c r="W56" s="133"/>
      <c r="X56" s="133"/>
      <c r="Y56" s="133"/>
      <c r="Z56" s="133"/>
      <c r="AA56" s="133"/>
      <c r="AB56" s="133"/>
      <c r="AC56" s="133"/>
      <c r="AD56" s="133"/>
    </row>
    <row r="57" spans="3:30" s="132" customFormat="1">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row>
    <row r="58" spans="3:30" s="132" customFormat="1">
      <c r="C58" s="133"/>
      <c r="D58" s="133"/>
      <c r="E58" s="133"/>
      <c r="F58" s="133"/>
      <c r="G58" s="133"/>
      <c r="H58" s="133"/>
      <c r="I58" s="133"/>
      <c r="J58" s="133"/>
      <c r="K58" s="133"/>
      <c r="L58" s="133"/>
      <c r="M58" s="133"/>
      <c r="N58" s="133"/>
      <c r="O58" s="133"/>
      <c r="P58" s="133"/>
      <c r="Q58" s="133"/>
      <c r="R58" s="133"/>
      <c r="S58" s="133"/>
      <c r="T58" s="133"/>
      <c r="U58" s="133"/>
      <c r="V58" s="133"/>
      <c r="W58" s="133"/>
      <c r="X58" s="133"/>
      <c r="Y58" s="133"/>
      <c r="Z58" s="133"/>
      <c r="AA58" s="133"/>
      <c r="AB58" s="133"/>
      <c r="AC58" s="133"/>
      <c r="AD58" s="133"/>
    </row>
    <row r="59" spans="3:30" s="132" customFormat="1">
      <c r="C59" s="133"/>
      <c r="D59" s="133"/>
      <c r="E59" s="133"/>
      <c r="F59" s="133"/>
      <c r="G59" s="133"/>
      <c r="H59" s="133"/>
      <c r="I59" s="133"/>
      <c r="J59" s="133"/>
      <c r="K59" s="133"/>
      <c r="L59" s="133"/>
      <c r="M59" s="133"/>
      <c r="N59" s="133"/>
      <c r="O59" s="133"/>
      <c r="P59" s="133"/>
      <c r="Q59" s="133"/>
      <c r="R59" s="133"/>
      <c r="S59" s="133"/>
      <c r="T59" s="133"/>
      <c r="U59" s="133"/>
      <c r="V59" s="133"/>
      <c r="W59" s="133"/>
      <c r="X59" s="133"/>
      <c r="Y59" s="133"/>
      <c r="Z59" s="133"/>
      <c r="AA59" s="133"/>
      <c r="AB59" s="133"/>
      <c r="AC59" s="133"/>
      <c r="AD59" s="133"/>
    </row>
    <row r="60" spans="3:30" s="132" customFormat="1">
      <c r="C60" s="133"/>
      <c r="D60" s="133"/>
      <c r="E60" s="133"/>
      <c r="F60" s="133"/>
      <c r="G60" s="133"/>
      <c r="H60" s="133"/>
      <c r="I60" s="133"/>
      <c r="J60" s="133"/>
      <c r="K60" s="133"/>
      <c r="L60" s="133"/>
      <c r="M60" s="133"/>
      <c r="N60" s="133"/>
      <c r="O60" s="133"/>
      <c r="P60" s="133"/>
      <c r="Q60" s="133"/>
      <c r="R60" s="133"/>
      <c r="S60" s="133"/>
      <c r="T60" s="133"/>
      <c r="U60" s="133"/>
      <c r="V60" s="133"/>
      <c r="W60" s="133"/>
      <c r="X60" s="133"/>
      <c r="Y60" s="133"/>
      <c r="Z60" s="133"/>
      <c r="AA60" s="133"/>
      <c r="AB60" s="133"/>
      <c r="AC60" s="133"/>
      <c r="AD60" s="133"/>
    </row>
    <row r="61" spans="3:30" s="132" customFormat="1">
      <c r="C61" s="133"/>
      <c r="D61" s="133"/>
      <c r="E61" s="133"/>
      <c r="F61" s="133"/>
      <c r="G61" s="133"/>
      <c r="H61" s="133"/>
      <c r="I61" s="133"/>
      <c r="J61" s="133"/>
      <c r="K61" s="133"/>
      <c r="L61" s="133"/>
      <c r="M61" s="133"/>
      <c r="N61" s="133"/>
      <c r="O61" s="133"/>
      <c r="P61" s="133"/>
      <c r="Q61" s="133"/>
      <c r="R61" s="133"/>
      <c r="S61" s="133"/>
      <c r="T61" s="133"/>
      <c r="U61" s="133"/>
      <c r="V61" s="133"/>
      <c r="W61" s="133"/>
      <c r="X61" s="133"/>
      <c r="Y61" s="133"/>
      <c r="Z61" s="133"/>
      <c r="AA61" s="133"/>
      <c r="AB61" s="133"/>
      <c r="AC61" s="133"/>
      <c r="AD61" s="133"/>
    </row>
    <row r="62" spans="3:30" s="132" customFormat="1">
      <c r="C62" s="133"/>
      <c r="D62" s="133"/>
      <c r="E62" s="133"/>
      <c r="F62" s="133"/>
      <c r="G62" s="133"/>
      <c r="H62" s="133"/>
      <c r="I62" s="133"/>
      <c r="J62" s="133"/>
      <c r="K62" s="133"/>
      <c r="L62" s="133"/>
      <c r="M62" s="133"/>
      <c r="N62" s="133"/>
      <c r="O62" s="133"/>
      <c r="P62" s="133"/>
      <c r="Q62" s="133"/>
      <c r="R62" s="133"/>
      <c r="S62" s="133"/>
      <c r="T62" s="133"/>
      <c r="U62" s="133"/>
      <c r="V62" s="133"/>
      <c r="W62" s="133"/>
      <c r="X62" s="133"/>
      <c r="Y62" s="133"/>
      <c r="Z62" s="133"/>
      <c r="AA62" s="133"/>
      <c r="AB62" s="133"/>
      <c r="AC62" s="133"/>
      <c r="AD62" s="133"/>
    </row>
    <row r="63" spans="3:30" s="132" customFormat="1">
      <c r="C63" s="133"/>
      <c r="D63" s="133"/>
      <c r="E63" s="133"/>
      <c r="F63" s="133"/>
      <c r="G63" s="133"/>
      <c r="H63" s="133"/>
      <c r="I63" s="133"/>
      <c r="J63" s="133"/>
      <c r="K63" s="133"/>
      <c r="L63" s="133"/>
      <c r="M63" s="133"/>
      <c r="N63" s="133"/>
      <c r="O63" s="133"/>
      <c r="P63" s="133"/>
      <c r="Q63" s="133"/>
      <c r="R63" s="133"/>
      <c r="S63" s="133"/>
      <c r="T63" s="133"/>
      <c r="U63" s="133"/>
      <c r="V63" s="133"/>
      <c r="W63" s="133"/>
      <c r="X63" s="133"/>
      <c r="Y63" s="133"/>
      <c r="Z63" s="133"/>
      <c r="AA63" s="133"/>
      <c r="AB63" s="133"/>
      <c r="AC63" s="133"/>
      <c r="AD63" s="133"/>
    </row>
    <row r="64" spans="3:30" s="132" customFormat="1">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33"/>
      <c r="AB64" s="133"/>
      <c r="AC64" s="133"/>
      <c r="AD64" s="133"/>
    </row>
    <row r="65" spans="3:30" s="132" customFormat="1">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row>
    <row r="66" spans="3:30" s="132" customFormat="1">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133"/>
      <c r="AB66" s="133"/>
      <c r="AC66" s="133"/>
      <c r="AD66" s="133"/>
    </row>
    <row r="67" spans="3:30" s="132" customFormat="1">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row>
    <row r="68" spans="3:30" s="132" customFormat="1">
      <c r="C68" s="133"/>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row>
    <row r="69" spans="3:30" s="132" customFormat="1">
      <c r="C69" s="133"/>
      <c r="D69" s="133"/>
      <c r="E69" s="133"/>
      <c r="F69" s="133"/>
      <c r="G69" s="133"/>
      <c r="H69" s="133"/>
      <c r="I69" s="133"/>
      <c r="J69" s="133"/>
      <c r="K69" s="133"/>
      <c r="L69" s="133"/>
      <c r="M69" s="133"/>
      <c r="N69" s="133"/>
      <c r="O69" s="133"/>
      <c r="P69" s="133"/>
      <c r="Q69" s="133"/>
      <c r="R69" s="133"/>
      <c r="S69" s="133"/>
      <c r="T69" s="133"/>
      <c r="U69" s="133"/>
      <c r="V69" s="133"/>
      <c r="W69" s="133"/>
      <c r="X69" s="133"/>
      <c r="Y69" s="133"/>
      <c r="Z69" s="133"/>
      <c r="AA69" s="133"/>
      <c r="AB69" s="133"/>
      <c r="AC69" s="133"/>
      <c r="AD69" s="133"/>
    </row>
    <row r="70" spans="3:30" s="132" customFormat="1">
      <c r="C70" s="133"/>
      <c r="D70" s="133"/>
      <c r="E70" s="133"/>
      <c r="F70" s="133"/>
      <c r="G70" s="133"/>
      <c r="H70" s="133"/>
      <c r="I70" s="133"/>
      <c r="J70" s="133"/>
      <c r="K70" s="133"/>
      <c r="L70" s="133"/>
      <c r="M70" s="133"/>
      <c r="N70" s="133"/>
      <c r="O70" s="133"/>
      <c r="P70" s="133"/>
      <c r="Q70" s="133"/>
      <c r="R70" s="133"/>
      <c r="S70" s="133"/>
      <c r="T70" s="133"/>
      <c r="U70" s="133"/>
      <c r="V70" s="133"/>
      <c r="W70" s="133"/>
      <c r="X70" s="133"/>
      <c r="Y70" s="133"/>
      <c r="Z70" s="133"/>
      <c r="AA70" s="133"/>
      <c r="AB70" s="133"/>
      <c r="AC70" s="133"/>
      <c r="AD70" s="133"/>
    </row>
    <row r="71" spans="3:30" s="132" customFormat="1">
      <c r="C71" s="133"/>
      <c r="D71" s="133"/>
      <c r="E71" s="133"/>
      <c r="F71" s="133"/>
      <c r="G71" s="133"/>
      <c r="H71" s="133"/>
      <c r="I71" s="133"/>
      <c r="J71" s="133"/>
      <c r="K71" s="133"/>
      <c r="L71" s="133"/>
      <c r="M71" s="133"/>
      <c r="N71" s="133"/>
      <c r="O71" s="133"/>
      <c r="P71" s="133"/>
      <c r="Q71" s="133"/>
      <c r="R71" s="133"/>
      <c r="S71" s="133"/>
      <c r="T71" s="133"/>
      <c r="U71" s="133"/>
      <c r="V71" s="133"/>
      <c r="W71" s="133"/>
      <c r="X71" s="133"/>
      <c r="Y71" s="133"/>
      <c r="Z71" s="133"/>
      <c r="AA71" s="133"/>
      <c r="AB71" s="133"/>
      <c r="AC71" s="133"/>
      <c r="AD71" s="133"/>
    </row>
    <row r="72" spans="3:30" s="132" customFormat="1">
      <c r="C72" s="133"/>
      <c r="D72" s="133"/>
      <c r="E72" s="133"/>
      <c r="F72" s="133"/>
      <c r="G72" s="133"/>
      <c r="H72" s="133"/>
      <c r="I72" s="133"/>
      <c r="J72" s="133"/>
      <c r="K72" s="133"/>
      <c r="L72" s="133"/>
      <c r="M72" s="133"/>
      <c r="N72" s="133"/>
      <c r="O72" s="133"/>
      <c r="P72" s="133"/>
      <c r="Q72" s="133"/>
      <c r="R72" s="133"/>
      <c r="S72" s="133"/>
      <c r="T72" s="133"/>
      <c r="U72" s="133"/>
      <c r="V72" s="133"/>
      <c r="W72" s="133"/>
      <c r="X72" s="133"/>
      <c r="Y72" s="133"/>
      <c r="Z72" s="133"/>
      <c r="AA72" s="133"/>
      <c r="AB72" s="133"/>
      <c r="AC72" s="133"/>
      <c r="AD72" s="133"/>
    </row>
    <row r="73" spans="3:30" s="132" customFormat="1">
      <c r="C73" s="133"/>
      <c r="D73" s="133"/>
      <c r="E73" s="133"/>
      <c r="F73" s="133"/>
      <c r="G73" s="133"/>
      <c r="H73" s="133"/>
      <c r="I73" s="133"/>
      <c r="J73" s="133"/>
      <c r="K73" s="133"/>
      <c r="L73" s="133"/>
      <c r="M73" s="133"/>
      <c r="N73" s="133"/>
      <c r="O73" s="133"/>
      <c r="P73" s="133"/>
      <c r="Q73" s="133"/>
      <c r="R73" s="133"/>
      <c r="S73" s="133"/>
      <c r="T73" s="133"/>
      <c r="U73" s="133"/>
      <c r="V73" s="133"/>
      <c r="W73" s="133"/>
      <c r="X73" s="133"/>
      <c r="Y73" s="133"/>
      <c r="Z73" s="133"/>
      <c r="AA73" s="133"/>
      <c r="AB73" s="133"/>
      <c r="AC73" s="133"/>
      <c r="AD73" s="133"/>
    </row>
    <row r="74" spans="3:30" s="132" customFormat="1">
      <c r="C74" s="133"/>
      <c r="D74" s="133"/>
      <c r="E74" s="133"/>
      <c r="F74" s="133"/>
      <c r="G74" s="133"/>
      <c r="H74" s="133"/>
      <c r="I74" s="133"/>
      <c r="J74" s="133"/>
      <c r="K74" s="133"/>
      <c r="L74" s="133"/>
      <c r="M74" s="133"/>
      <c r="N74" s="133"/>
      <c r="O74" s="133"/>
      <c r="P74" s="133"/>
      <c r="Q74" s="133"/>
      <c r="R74" s="133"/>
      <c r="S74" s="133"/>
      <c r="T74" s="133"/>
      <c r="U74" s="133"/>
      <c r="V74" s="133"/>
      <c r="W74" s="133"/>
      <c r="X74" s="133"/>
      <c r="Y74" s="133"/>
      <c r="Z74" s="133"/>
      <c r="AA74" s="133"/>
      <c r="AB74" s="133"/>
      <c r="AC74" s="133"/>
      <c r="AD74" s="133"/>
    </row>
    <row r="75" spans="3:30" s="132" customFormat="1">
      <c r="C75" s="133"/>
      <c r="D75" s="133"/>
      <c r="E75" s="133"/>
      <c r="F75" s="133"/>
      <c r="G75" s="133"/>
      <c r="H75" s="133"/>
      <c r="I75" s="133"/>
      <c r="J75" s="133"/>
      <c r="K75" s="133"/>
      <c r="L75" s="133"/>
      <c r="M75" s="133"/>
      <c r="N75" s="133"/>
      <c r="O75" s="133"/>
      <c r="P75" s="133"/>
      <c r="Q75" s="133"/>
      <c r="R75" s="133"/>
      <c r="S75" s="133"/>
      <c r="T75" s="133"/>
      <c r="U75" s="133"/>
      <c r="V75" s="133"/>
      <c r="W75" s="133"/>
      <c r="X75" s="133"/>
      <c r="Y75" s="133"/>
      <c r="Z75" s="133"/>
      <c r="AA75" s="133"/>
      <c r="AB75" s="133"/>
      <c r="AC75" s="133"/>
      <c r="AD75" s="133"/>
    </row>
    <row r="76" spans="3:30" s="132" customFormat="1">
      <c r="C76" s="133"/>
      <c r="D76" s="133"/>
      <c r="E76" s="133"/>
      <c r="F76" s="133"/>
      <c r="G76" s="133"/>
      <c r="H76" s="133"/>
      <c r="I76" s="133"/>
      <c r="J76" s="133"/>
      <c r="K76" s="133"/>
      <c r="L76" s="133"/>
      <c r="M76" s="133"/>
      <c r="N76" s="133"/>
      <c r="O76" s="133"/>
      <c r="P76" s="133"/>
      <c r="Q76" s="133"/>
      <c r="R76" s="133"/>
      <c r="S76" s="133"/>
      <c r="T76" s="133"/>
      <c r="U76" s="133"/>
      <c r="V76" s="133"/>
      <c r="W76" s="133"/>
      <c r="X76" s="133"/>
      <c r="Y76" s="133"/>
      <c r="Z76" s="133"/>
      <c r="AA76" s="133"/>
      <c r="AB76" s="133"/>
      <c r="AC76" s="133"/>
      <c r="AD76" s="133"/>
    </row>
    <row r="77" spans="3:30" s="132" customFormat="1">
      <c r="C77" s="133"/>
      <c r="D77" s="133"/>
      <c r="E77" s="133"/>
      <c r="F77" s="133"/>
      <c r="G77" s="133"/>
      <c r="H77" s="133"/>
      <c r="I77" s="133"/>
      <c r="J77" s="133"/>
      <c r="K77" s="133"/>
      <c r="L77" s="133"/>
      <c r="M77" s="133"/>
      <c r="N77" s="133"/>
      <c r="O77" s="133"/>
      <c r="P77" s="133"/>
      <c r="Q77" s="133"/>
      <c r="R77" s="133"/>
      <c r="S77" s="133"/>
      <c r="T77" s="133"/>
      <c r="U77" s="133"/>
      <c r="V77" s="133"/>
      <c r="W77" s="133"/>
      <c r="X77" s="133"/>
      <c r="Y77" s="133"/>
      <c r="Z77" s="133"/>
      <c r="AA77" s="133"/>
      <c r="AB77" s="133"/>
      <c r="AC77" s="133"/>
      <c r="AD77" s="133"/>
    </row>
    <row r="78" spans="3:30" s="132" customFormat="1">
      <c r="C78" s="133"/>
      <c r="D78" s="133"/>
      <c r="E78" s="133"/>
      <c r="F78" s="133"/>
      <c r="G78" s="133"/>
      <c r="H78" s="133"/>
      <c r="I78" s="133"/>
      <c r="J78" s="133"/>
      <c r="K78" s="133"/>
      <c r="L78" s="133"/>
      <c r="M78" s="133"/>
      <c r="N78" s="133"/>
      <c r="O78" s="133"/>
      <c r="P78" s="133"/>
      <c r="Q78" s="133"/>
      <c r="R78" s="133"/>
      <c r="S78" s="133"/>
      <c r="T78" s="133"/>
      <c r="U78" s="133"/>
      <c r="V78" s="133"/>
      <c r="W78" s="133"/>
      <c r="X78" s="133"/>
      <c r="Y78" s="133"/>
      <c r="Z78" s="133"/>
      <c r="AA78" s="133"/>
      <c r="AB78" s="133"/>
      <c r="AC78" s="133"/>
      <c r="AD78" s="133"/>
    </row>
    <row r="79" spans="3:30" s="132" customFormat="1">
      <c r="C79" s="133"/>
      <c r="D79" s="133"/>
      <c r="E79" s="133"/>
      <c r="F79" s="133"/>
      <c r="G79" s="133"/>
      <c r="H79" s="133"/>
      <c r="I79" s="133"/>
      <c r="J79" s="133"/>
      <c r="K79" s="133"/>
      <c r="L79" s="133"/>
      <c r="M79" s="133"/>
      <c r="N79" s="133"/>
      <c r="O79" s="133"/>
      <c r="P79" s="133"/>
      <c r="Q79" s="133"/>
      <c r="R79" s="133"/>
      <c r="S79" s="133"/>
      <c r="T79" s="133"/>
      <c r="U79" s="133"/>
      <c r="V79" s="133"/>
      <c r="W79" s="133"/>
      <c r="X79" s="133"/>
      <c r="Y79" s="133"/>
      <c r="Z79" s="133"/>
      <c r="AA79" s="133"/>
      <c r="AB79" s="133"/>
      <c r="AC79" s="133"/>
      <c r="AD79" s="133"/>
    </row>
    <row r="80" spans="3:30" s="132" customFormat="1">
      <c r="C80" s="133"/>
      <c r="D80" s="133"/>
      <c r="E80" s="133"/>
      <c r="F80" s="133"/>
      <c r="G80" s="133"/>
      <c r="H80" s="133"/>
      <c r="I80" s="133"/>
      <c r="J80" s="133"/>
      <c r="K80" s="133"/>
      <c r="L80" s="133"/>
      <c r="M80" s="133"/>
      <c r="N80" s="133"/>
      <c r="O80" s="133"/>
      <c r="P80" s="133"/>
      <c r="Q80" s="133"/>
      <c r="R80" s="133"/>
      <c r="S80" s="133"/>
      <c r="T80" s="133"/>
      <c r="U80" s="133"/>
      <c r="V80" s="133"/>
      <c r="W80" s="133"/>
      <c r="X80" s="133"/>
      <c r="Y80" s="133"/>
      <c r="Z80" s="133"/>
      <c r="AA80" s="133"/>
      <c r="AB80" s="133"/>
      <c r="AC80" s="133"/>
      <c r="AD80" s="133"/>
    </row>
    <row r="81" spans="3:30" s="132" customFormat="1">
      <c r="C81" s="133"/>
      <c r="D81" s="133"/>
      <c r="E81" s="133"/>
      <c r="F81" s="133"/>
      <c r="G81" s="133"/>
      <c r="H81" s="133"/>
      <c r="I81" s="133"/>
      <c r="J81" s="133"/>
      <c r="K81" s="133"/>
      <c r="L81" s="133"/>
      <c r="M81" s="133"/>
      <c r="N81" s="133"/>
      <c r="O81" s="133"/>
      <c r="P81" s="133"/>
      <c r="Q81" s="133"/>
      <c r="R81" s="133"/>
      <c r="S81" s="133"/>
      <c r="T81" s="133"/>
      <c r="U81" s="133"/>
      <c r="V81" s="133"/>
      <c r="W81" s="133"/>
      <c r="X81" s="133"/>
      <c r="Y81" s="133"/>
      <c r="Z81" s="133"/>
      <c r="AA81" s="133"/>
      <c r="AB81" s="133"/>
      <c r="AC81" s="133"/>
      <c r="AD81" s="133"/>
    </row>
    <row r="82" spans="3:30" s="132" customFormat="1">
      <c r="C82" s="133"/>
      <c r="D82" s="133"/>
      <c r="E82" s="133"/>
      <c r="F82" s="133"/>
      <c r="G82" s="133"/>
      <c r="H82" s="133"/>
      <c r="I82" s="133"/>
      <c r="J82" s="133"/>
      <c r="K82" s="133"/>
      <c r="L82" s="133"/>
      <c r="M82" s="133"/>
      <c r="N82" s="133"/>
      <c r="O82" s="133"/>
      <c r="P82" s="133"/>
      <c r="Q82" s="133"/>
      <c r="R82" s="133"/>
      <c r="S82" s="133"/>
      <c r="T82" s="133"/>
      <c r="U82" s="133"/>
      <c r="V82" s="133"/>
      <c r="W82" s="133"/>
      <c r="X82" s="133"/>
      <c r="Y82" s="133"/>
      <c r="Z82" s="133"/>
      <c r="AA82" s="133"/>
      <c r="AB82" s="133"/>
      <c r="AC82" s="133"/>
      <c r="AD82" s="133"/>
    </row>
    <row r="83" spans="3:30" s="132" customFormat="1">
      <c r="C83" s="133"/>
      <c r="D83" s="133"/>
      <c r="E83" s="133"/>
      <c r="F83" s="133"/>
      <c r="G83" s="133"/>
      <c r="H83" s="133"/>
      <c r="I83" s="133"/>
      <c r="J83" s="133"/>
      <c r="K83" s="133"/>
      <c r="L83" s="133"/>
      <c r="M83" s="133"/>
      <c r="N83" s="133"/>
      <c r="O83" s="133"/>
      <c r="P83" s="133"/>
      <c r="Q83" s="133"/>
      <c r="R83" s="133"/>
      <c r="S83" s="133"/>
      <c r="T83" s="133"/>
      <c r="U83" s="133"/>
      <c r="V83" s="133"/>
      <c r="W83" s="133"/>
      <c r="X83" s="133"/>
      <c r="Y83" s="133"/>
      <c r="Z83" s="133"/>
      <c r="AA83" s="133"/>
      <c r="AB83" s="133"/>
      <c r="AC83" s="133"/>
      <c r="AD83" s="133"/>
    </row>
    <row r="84" spans="3:30" s="132" customFormat="1">
      <c r="C84" s="133"/>
      <c r="D84" s="133"/>
      <c r="E84" s="133"/>
      <c r="F84" s="133"/>
      <c r="G84" s="133"/>
      <c r="H84" s="133"/>
      <c r="I84" s="133"/>
      <c r="J84" s="133"/>
      <c r="K84" s="133"/>
      <c r="L84" s="133"/>
      <c r="M84" s="133"/>
      <c r="N84" s="133"/>
      <c r="O84" s="133"/>
      <c r="P84" s="133"/>
      <c r="Q84" s="133"/>
      <c r="R84" s="133"/>
      <c r="S84" s="133"/>
      <c r="T84" s="133"/>
      <c r="U84" s="133"/>
      <c r="V84" s="133"/>
      <c r="W84" s="133"/>
      <c r="X84" s="133"/>
      <c r="Y84" s="133"/>
      <c r="Z84" s="133"/>
      <c r="AA84" s="133"/>
      <c r="AB84" s="133"/>
      <c r="AC84" s="133"/>
      <c r="AD84" s="133"/>
    </row>
    <row r="85" spans="3:30" s="132" customFormat="1">
      <c r="C85" s="133"/>
      <c r="D85" s="133"/>
      <c r="E85" s="133"/>
      <c r="F85" s="133"/>
      <c r="G85" s="133"/>
      <c r="H85" s="133"/>
      <c r="I85" s="133"/>
      <c r="J85" s="133"/>
      <c r="K85" s="133"/>
      <c r="L85" s="133"/>
      <c r="M85" s="133"/>
      <c r="N85" s="133"/>
      <c r="O85" s="133"/>
      <c r="P85" s="133"/>
      <c r="Q85" s="133"/>
      <c r="R85" s="133"/>
      <c r="S85" s="133"/>
      <c r="T85" s="133"/>
      <c r="U85" s="133"/>
      <c r="V85" s="133"/>
      <c r="W85" s="133"/>
      <c r="X85" s="133"/>
      <c r="Y85" s="133"/>
      <c r="Z85" s="133"/>
      <c r="AA85" s="133"/>
      <c r="AB85" s="133"/>
      <c r="AC85" s="133"/>
      <c r="AD85" s="133"/>
    </row>
    <row r="86" spans="3:30" s="132" customFormat="1">
      <c r="C86" s="133"/>
      <c r="D86" s="133"/>
      <c r="E86" s="133"/>
      <c r="F86" s="133"/>
      <c r="G86" s="133"/>
      <c r="H86" s="133"/>
      <c r="I86" s="133"/>
      <c r="J86" s="133"/>
      <c r="K86" s="133"/>
      <c r="L86" s="133"/>
      <c r="M86" s="133"/>
      <c r="N86" s="133"/>
      <c r="O86" s="133"/>
      <c r="P86" s="133"/>
      <c r="Q86" s="133"/>
      <c r="R86" s="133"/>
      <c r="S86" s="133"/>
      <c r="T86" s="133"/>
      <c r="U86" s="133"/>
      <c r="V86" s="133"/>
      <c r="W86" s="133"/>
      <c r="X86" s="133"/>
      <c r="Y86" s="133"/>
      <c r="Z86" s="133"/>
      <c r="AA86" s="133"/>
      <c r="AB86" s="133"/>
      <c r="AC86" s="133"/>
      <c r="AD86" s="133"/>
    </row>
    <row r="87" spans="3:30" s="132" customFormat="1">
      <c r="C87" s="133"/>
      <c r="D87" s="133"/>
      <c r="E87" s="133"/>
      <c r="F87" s="133"/>
      <c r="G87" s="133"/>
      <c r="H87" s="133"/>
      <c r="I87" s="133"/>
      <c r="J87" s="133"/>
      <c r="K87" s="133"/>
      <c r="L87" s="133"/>
      <c r="M87" s="133"/>
      <c r="N87" s="133"/>
      <c r="O87" s="133"/>
      <c r="P87" s="133"/>
      <c r="Q87" s="133"/>
      <c r="R87" s="133"/>
      <c r="S87" s="133"/>
      <c r="T87" s="133"/>
      <c r="U87" s="133"/>
      <c r="V87" s="133"/>
      <c r="W87" s="133"/>
      <c r="X87" s="133"/>
      <c r="Y87" s="133"/>
      <c r="Z87" s="133"/>
      <c r="AA87" s="133"/>
      <c r="AB87" s="133"/>
      <c r="AC87" s="133"/>
      <c r="AD87" s="133"/>
    </row>
    <row r="88" spans="3:30" s="132" customFormat="1">
      <c r="C88" s="133"/>
      <c r="D88" s="133"/>
      <c r="E88" s="133"/>
      <c r="F88" s="133"/>
      <c r="G88" s="133"/>
      <c r="H88" s="133"/>
      <c r="I88" s="133"/>
      <c r="J88" s="133"/>
      <c r="K88" s="133"/>
      <c r="L88" s="133"/>
      <c r="M88" s="133"/>
      <c r="N88" s="133"/>
      <c r="O88" s="133"/>
      <c r="P88" s="133"/>
      <c r="Q88" s="133"/>
      <c r="R88" s="133"/>
      <c r="S88" s="133"/>
      <c r="T88" s="133"/>
      <c r="U88" s="133"/>
      <c r="V88" s="133"/>
      <c r="W88" s="133"/>
      <c r="X88" s="133"/>
      <c r="Y88" s="133"/>
      <c r="Z88" s="133"/>
      <c r="AA88" s="133"/>
      <c r="AB88" s="133"/>
      <c r="AC88" s="133"/>
      <c r="AD88" s="133"/>
    </row>
    <row r="89" spans="3:30" s="132" customFormat="1">
      <c r="C89" s="133"/>
      <c r="D89" s="133"/>
      <c r="E89" s="133"/>
      <c r="F89" s="133"/>
      <c r="G89" s="133"/>
      <c r="H89" s="133"/>
      <c r="I89" s="133"/>
      <c r="J89" s="133"/>
      <c r="K89" s="133"/>
      <c r="L89" s="133"/>
      <c r="M89" s="133"/>
      <c r="N89" s="133"/>
      <c r="O89" s="133"/>
      <c r="P89" s="133"/>
      <c r="Q89" s="133"/>
      <c r="R89" s="133"/>
      <c r="S89" s="133"/>
      <c r="T89" s="133"/>
      <c r="U89" s="133"/>
      <c r="V89" s="133"/>
      <c r="W89" s="133"/>
      <c r="X89" s="133"/>
      <c r="Y89" s="133"/>
      <c r="Z89" s="133"/>
      <c r="AA89" s="133"/>
      <c r="AB89" s="133"/>
      <c r="AC89" s="133"/>
      <c r="AD89" s="133"/>
    </row>
    <row r="90" spans="3:30" s="132" customFormat="1">
      <c r="C90" s="133"/>
      <c r="D90" s="133"/>
      <c r="E90" s="133"/>
      <c r="F90" s="133"/>
      <c r="G90" s="133"/>
      <c r="H90" s="133"/>
      <c r="I90" s="133"/>
      <c r="J90" s="133"/>
      <c r="K90" s="133"/>
      <c r="L90" s="133"/>
      <c r="M90" s="133"/>
      <c r="N90" s="133"/>
      <c r="O90" s="133"/>
      <c r="P90" s="133"/>
      <c r="Q90" s="133"/>
      <c r="R90" s="133"/>
      <c r="S90" s="133"/>
      <c r="T90" s="133"/>
      <c r="U90" s="133"/>
      <c r="V90" s="133"/>
      <c r="W90" s="133"/>
      <c r="X90" s="133"/>
      <c r="Y90" s="133"/>
      <c r="Z90" s="133"/>
      <c r="AA90" s="133"/>
      <c r="AB90" s="133"/>
      <c r="AC90" s="133"/>
      <c r="AD90" s="133"/>
    </row>
    <row r="91" spans="3:30" s="132" customFormat="1">
      <c r="C91" s="133"/>
      <c r="D91" s="133"/>
      <c r="E91" s="133"/>
      <c r="F91" s="133"/>
      <c r="G91" s="133"/>
      <c r="H91" s="133"/>
      <c r="I91" s="133"/>
      <c r="J91" s="133"/>
      <c r="K91" s="133"/>
      <c r="L91" s="133"/>
      <c r="M91" s="133"/>
      <c r="N91" s="133"/>
      <c r="O91" s="133"/>
      <c r="P91" s="133"/>
      <c r="Q91" s="133"/>
      <c r="R91" s="133"/>
      <c r="S91" s="133"/>
      <c r="T91" s="133"/>
      <c r="U91" s="133"/>
      <c r="V91" s="133"/>
      <c r="W91" s="133"/>
      <c r="X91" s="133"/>
      <c r="Y91" s="133"/>
      <c r="Z91" s="133"/>
      <c r="AA91" s="133"/>
      <c r="AB91" s="133"/>
      <c r="AC91" s="133"/>
      <c r="AD91" s="133"/>
    </row>
    <row r="92" spans="3:30" s="132" customFormat="1">
      <c r="C92" s="133"/>
      <c r="D92" s="133"/>
      <c r="E92" s="133"/>
      <c r="F92" s="133"/>
      <c r="G92" s="133"/>
      <c r="H92" s="133"/>
      <c r="I92" s="133"/>
      <c r="J92" s="133"/>
      <c r="K92" s="133"/>
      <c r="L92" s="133"/>
      <c r="M92" s="133"/>
      <c r="N92" s="133"/>
      <c r="O92" s="133"/>
      <c r="P92" s="133"/>
      <c r="Q92" s="133"/>
      <c r="R92" s="133"/>
      <c r="S92" s="133"/>
      <c r="T92" s="133"/>
      <c r="U92" s="133"/>
      <c r="V92" s="133"/>
      <c r="W92" s="133"/>
      <c r="X92" s="133"/>
      <c r="Y92" s="133"/>
      <c r="Z92" s="133"/>
      <c r="AA92" s="133"/>
      <c r="AB92" s="133"/>
      <c r="AC92" s="133"/>
      <c r="AD92" s="133"/>
    </row>
    <row r="93" spans="3:30" s="132" customFormat="1">
      <c r="C93" s="133"/>
      <c r="D93" s="133"/>
      <c r="E93" s="133"/>
      <c r="F93" s="133"/>
      <c r="G93" s="133"/>
      <c r="H93" s="133"/>
      <c r="I93" s="133"/>
      <c r="J93" s="133"/>
      <c r="K93" s="133"/>
      <c r="L93" s="133"/>
      <c r="M93" s="133"/>
      <c r="N93" s="133"/>
      <c r="O93" s="133"/>
      <c r="P93" s="133"/>
      <c r="Q93" s="133"/>
      <c r="R93" s="133"/>
      <c r="S93" s="133"/>
      <c r="T93" s="133"/>
      <c r="U93" s="133"/>
      <c r="V93" s="133"/>
      <c r="W93" s="133"/>
      <c r="X93" s="133"/>
      <c r="Y93" s="133"/>
      <c r="Z93" s="133"/>
      <c r="AA93" s="133"/>
      <c r="AB93" s="133"/>
      <c r="AC93" s="133"/>
      <c r="AD93" s="133"/>
    </row>
    <row r="94" spans="3:30" s="132" customFormat="1">
      <c r="C94" s="133"/>
      <c r="D94" s="133"/>
      <c r="E94" s="133"/>
      <c r="F94" s="133"/>
      <c r="G94" s="133"/>
      <c r="H94" s="133"/>
      <c r="I94" s="133"/>
      <c r="J94" s="133"/>
      <c r="K94" s="133"/>
      <c r="L94" s="133"/>
      <c r="M94" s="133"/>
      <c r="N94" s="133"/>
      <c r="O94" s="133"/>
      <c r="P94" s="133"/>
      <c r="Q94" s="133"/>
      <c r="R94" s="133"/>
      <c r="S94" s="133"/>
      <c r="T94" s="133"/>
      <c r="U94" s="133"/>
      <c r="V94" s="133"/>
      <c r="W94" s="133"/>
      <c r="X94" s="133"/>
      <c r="Y94" s="133"/>
      <c r="Z94" s="133"/>
      <c r="AA94" s="133"/>
      <c r="AB94" s="133"/>
      <c r="AC94" s="133"/>
      <c r="AD94" s="133"/>
    </row>
    <row r="95" spans="3:30" s="132" customFormat="1">
      <c r="C95" s="133"/>
      <c r="D95" s="133"/>
      <c r="E95" s="133"/>
      <c r="F95" s="133"/>
      <c r="G95" s="133"/>
      <c r="H95" s="133"/>
      <c r="I95" s="133"/>
      <c r="J95" s="133"/>
      <c r="K95" s="133"/>
      <c r="L95" s="133"/>
      <c r="M95" s="133"/>
      <c r="N95" s="133"/>
      <c r="O95" s="133"/>
      <c r="P95" s="133"/>
      <c r="Q95" s="133"/>
      <c r="R95" s="133"/>
      <c r="S95" s="133"/>
      <c r="T95" s="133"/>
      <c r="U95" s="133"/>
      <c r="V95" s="133"/>
      <c r="W95" s="133"/>
      <c r="X95" s="133"/>
      <c r="Y95" s="133"/>
      <c r="Z95" s="133"/>
      <c r="AA95" s="133"/>
      <c r="AB95" s="133"/>
      <c r="AC95" s="133"/>
      <c r="AD95" s="133"/>
    </row>
    <row r="96" spans="3:30" s="132" customFormat="1">
      <c r="C96" s="133"/>
      <c r="D96" s="133"/>
      <c r="E96" s="133"/>
      <c r="F96" s="133"/>
      <c r="G96" s="133"/>
      <c r="H96" s="133"/>
      <c r="I96" s="133"/>
      <c r="J96" s="133"/>
      <c r="K96" s="133"/>
      <c r="L96" s="133"/>
      <c r="M96" s="133"/>
      <c r="N96" s="133"/>
      <c r="O96" s="133"/>
      <c r="P96" s="133"/>
      <c r="Q96" s="133"/>
      <c r="R96" s="133"/>
      <c r="S96" s="133"/>
      <c r="T96" s="133"/>
      <c r="U96" s="133"/>
      <c r="V96" s="133"/>
      <c r="W96" s="133"/>
      <c r="X96" s="133"/>
      <c r="Y96" s="133"/>
      <c r="Z96" s="133"/>
      <c r="AA96" s="133"/>
      <c r="AB96" s="133"/>
      <c r="AC96" s="133"/>
      <c r="AD96" s="133"/>
    </row>
    <row r="97" spans="3:30" s="132" customFormat="1">
      <c r="C97" s="133"/>
      <c r="D97" s="133"/>
      <c r="E97" s="133"/>
      <c r="F97" s="133"/>
      <c r="G97" s="133"/>
      <c r="H97" s="133"/>
      <c r="I97" s="133"/>
      <c r="J97" s="133"/>
      <c r="K97" s="133"/>
      <c r="L97" s="133"/>
      <c r="M97" s="133"/>
      <c r="N97" s="133"/>
      <c r="O97" s="133"/>
      <c r="P97" s="133"/>
      <c r="Q97" s="133"/>
      <c r="R97" s="133"/>
      <c r="S97" s="133"/>
      <c r="T97" s="133"/>
      <c r="U97" s="133"/>
      <c r="V97" s="133"/>
      <c r="W97" s="133"/>
      <c r="X97" s="133"/>
      <c r="Y97" s="133"/>
      <c r="Z97" s="133"/>
      <c r="AA97" s="133"/>
      <c r="AB97" s="133"/>
      <c r="AC97" s="133"/>
      <c r="AD97" s="133"/>
    </row>
    <row r="98" spans="3:30" s="132" customFormat="1">
      <c r="C98" s="133"/>
      <c r="D98" s="133"/>
      <c r="E98" s="133"/>
      <c r="F98" s="133"/>
      <c r="G98" s="133"/>
      <c r="H98" s="133"/>
      <c r="I98" s="133"/>
      <c r="J98" s="133"/>
      <c r="K98" s="133"/>
      <c r="L98" s="133"/>
      <c r="M98" s="133"/>
      <c r="N98" s="133"/>
      <c r="O98" s="133"/>
      <c r="P98" s="133"/>
      <c r="Q98" s="133"/>
      <c r="R98" s="133"/>
      <c r="S98" s="133"/>
      <c r="T98" s="133"/>
      <c r="U98" s="133"/>
      <c r="V98" s="133"/>
      <c r="W98" s="133"/>
      <c r="X98" s="133"/>
      <c r="Y98" s="133"/>
      <c r="Z98" s="133"/>
      <c r="AA98" s="133"/>
      <c r="AB98" s="133"/>
      <c r="AC98" s="133"/>
      <c r="AD98" s="133"/>
    </row>
    <row r="99" spans="3:30" s="132" customFormat="1">
      <c r="C99" s="133"/>
      <c r="D99" s="133"/>
      <c r="E99" s="133"/>
      <c r="F99" s="133"/>
      <c r="G99" s="133"/>
      <c r="H99" s="133"/>
      <c r="I99" s="133"/>
      <c r="J99" s="133"/>
      <c r="K99" s="133"/>
      <c r="L99" s="133"/>
      <c r="M99" s="133"/>
      <c r="N99" s="133"/>
      <c r="O99" s="133"/>
      <c r="P99" s="133"/>
      <c r="Q99" s="133"/>
      <c r="R99" s="133"/>
      <c r="S99" s="133"/>
      <c r="T99" s="133"/>
      <c r="U99" s="133"/>
      <c r="V99" s="133"/>
      <c r="W99" s="133"/>
      <c r="X99" s="133"/>
      <c r="Y99" s="133"/>
      <c r="Z99" s="133"/>
      <c r="AA99" s="133"/>
      <c r="AB99" s="133"/>
      <c r="AC99" s="133"/>
      <c r="AD99" s="133"/>
    </row>
    <row r="100" spans="3:30" s="132" customFormat="1">
      <c r="C100" s="133"/>
      <c r="D100" s="133"/>
      <c r="E100" s="133"/>
      <c r="F100" s="133"/>
      <c r="G100" s="133"/>
      <c r="H100" s="133"/>
      <c r="I100" s="133"/>
      <c r="J100" s="133"/>
      <c r="K100" s="133"/>
      <c r="L100" s="133"/>
      <c r="M100" s="133"/>
      <c r="N100" s="133"/>
      <c r="O100" s="133"/>
      <c r="P100" s="133"/>
      <c r="Q100" s="133"/>
      <c r="R100" s="133"/>
      <c r="S100" s="133"/>
      <c r="T100" s="133"/>
      <c r="U100" s="133"/>
      <c r="V100" s="133"/>
      <c r="W100" s="133"/>
      <c r="X100" s="133"/>
      <c r="Y100" s="133"/>
      <c r="Z100" s="133"/>
      <c r="AA100" s="133"/>
      <c r="AB100" s="133"/>
      <c r="AC100" s="133"/>
      <c r="AD100" s="133"/>
    </row>
    <row r="101" spans="3:30" s="132" customFormat="1">
      <c r="C101" s="133"/>
      <c r="D101" s="133"/>
      <c r="E101" s="133"/>
      <c r="F101" s="133"/>
      <c r="G101" s="133"/>
      <c r="H101" s="133"/>
      <c r="I101" s="133"/>
      <c r="J101" s="133"/>
      <c r="K101" s="133"/>
      <c r="L101" s="133"/>
      <c r="M101" s="133"/>
      <c r="N101" s="133"/>
      <c r="O101" s="133"/>
      <c r="P101" s="133"/>
      <c r="Q101" s="133"/>
      <c r="R101" s="133"/>
      <c r="S101" s="133"/>
      <c r="T101" s="133"/>
      <c r="U101" s="133"/>
      <c r="V101" s="133"/>
      <c r="W101" s="133"/>
      <c r="X101" s="133"/>
      <c r="Y101" s="133"/>
      <c r="Z101" s="133"/>
      <c r="AA101" s="133"/>
      <c r="AB101" s="133"/>
      <c r="AC101" s="133"/>
      <c r="AD101" s="133"/>
    </row>
    <row r="102" spans="3:30" s="132" customFormat="1">
      <c r="C102" s="133"/>
      <c r="D102" s="133"/>
      <c r="E102" s="133"/>
      <c r="F102" s="133"/>
      <c r="G102" s="133"/>
      <c r="H102" s="133"/>
      <c r="I102" s="133"/>
      <c r="J102" s="133"/>
      <c r="K102" s="133"/>
      <c r="L102" s="133"/>
      <c r="M102" s="133"/>
      <c r="N102" s="133"/>
      <c r="O102" s="133"/>
      <c r="P102" s="133"/>
      <c r="Q102" s="133"/>
      <c r="R102" s="133"/>
      <c r="S102" s="133"/>
      <c r="T102" s="133"/>
      <c r="U102" s="133"/>
      <c r="V102" s="133"/>
      <c r="W102" s="133"/>
      <c r="X102" s="133"/>
      <c r="Y102" s="133"/>
      <c r="Z102" s="133"/>
      <c r="AA102" s="133"/>
      <c r="AB102" s="133"/>
      <c r="AC102" s="133"/>
      <c r="AD102" s="133"/>
    </row>
    <row r="103" spans="3:30" s="132" customFormat="1">
      <c r="C103" s="133"/>
      <c r="D103" s="133"/>
      <c r="E103" s="133"/>
      <c r="F103" s="133"/>
      <c r="G103" s="133"/>
      <c r="H103" s="133"/>
      <c r="I103" s="133"/>
      <c r="J103" s="133"/>
      <c r="K103" s="133"/>
      <c r="L103" s="133"/>
      <c r="M103" s="133"/>
      <c r="N103" s="133"/>
      <c r="O103" s="133"/>
      <c r="P103" s="133"/>
      <c r="Q103" s="133"/>
      <c r="R103" s="133"/>
      <c r="S103" s="133"/>
      <c r="T103" s="133"/>
      <c r="U103" s="133"/>
      <c r="V103" s="133"/>
      <c r="W103" s="133"/>
      <c r="X103" s="133"/>
      <c r="Y103" s="133"/>
      <c r="Z103" s="133"/>
      <c r="AA103" s="133"/>
      <c r="AB103" s="133"/>
      <c r="AC103" s="133"/>
      <c r="AD103" s="133"/>
    </row>
    <row r="104" spans="3:30" s="132" customFormat="1">
      <c r="C104" s="133"/>
      <c r="D104" s="133"/>
      <c r="E104" s="133"/>
      <c r="F104" s="133"/>
      <c r="G104" s="133"/>
      <c r="H104" s="133"/>
      <c r="I104" s="133"/>
      <c r="J104" s="133"/>
      <c r="K104" s="133"/>
      <c r="L104" s="133"/>
      <c r="M104" s="133"/>
      <c r="N104" s="133"/>
      <c r="O104" s="133"/>
      <c r="P104" s="133"/>
      <c r="Q104" s="133"/>
      <c r="R104" s="133"/>
      <c r="S104" s="133"/>
      <c r="T104" s="133"/>
      <c r="U104" s="133"/>
      <c r="V104" s="133"/>
      <c r="W104" s="133"/>
      <c r="X104" s="133"/>
      <c r="Y104" s="133"/>
      <c r="Z104" s="133"/>
      <c r="AA104" s="133"/>
      <c r="AB104" s="133"/>
      <c r="AC104" s="133"/>
      <c r="AD104" s="133"/>
    </row>
    <row r="105" spans="3:30" s="132" customFormat="1">
      <c r="C105" s="133"/>
      <c r="D105" s="133"/>
      <c r="E105" s="133"/>
      <c r="F105" s="133"/>
      <c r="G105" s="133"/>
      <c r="H105" s="133"/>
      <c r="I105" s="133"/>
      <c r="J105" s="133"/>
      <c r="K105" s="133"/>
      <c r="L105" s="133"/>
      <c r="M105" s="133"/>
      <c r="N105" s="133"/>
      <c r="O105" s="133"/>
      <c r="P105" s="133"/>
      <c r="Q105" s="133"/>
      <c r="R105" s="133"/>
      <c r="S105" s="133"/>
      <c r="T105" s="133"/>
      <c r="U105" s="133"/>
      <c r="V105" s="133"/>
      <c r="W105" s="133"/>
      <c r="X105" s="133"/>
      <c r="Y105" s="133"/>
      <c r="Z105" s="133"/>
      <c r="AA105" s="133"/>
      <c r="AB105" s="133"/>
      <c r="AC105" s="133"/>
      <c r="AD105" s="133"/>
    </row>
    <row r="106" spans="3:30" s="132" customFormat="1">
      <c r="C106" s="133"/>
      <c r="D106" s="133"/>
      <c r="E106" s="133"/>
      <c r="F106" s="133"/>
      <c r="G106" s="133"/>
      <c r="H106" s="133"/>
      <c r="I106" s="133"/>
      <c r="J106" s="133"/>
      <c r="K106" s="133"/>
      <c r="L106" s="133"/>
      <c r="M106" s="133"/>
      <c r="N106" s="133"/>
      <c r="O106" s="133"/>
      <c r="P106" s="133"/>
      <c r="Q106" s="133"/>
      <c r="R106" s="133"/>
      <c r="S106" s="133"/>
      <c r="T106" s="133"/>
      <c r="U106" s="133"/>
      <c r="V106" s="133"/>
      <c r="W106" s="133"/>
      <c r="X106" s="133"/>
      <c r="Y106" s="133"/>
      <c r="Z106" s="133"/>
      <c r="AA106" s="133"/>
      <c r="AB106" s="133"/>
      <c r="AC106" s="133"/>
      <c r="AD106" s="133"/>
    </row>
    <row r="107" spans="3:30" s="132" customFormat="1">
      <c r="C107" s="133"/>
      <c r="D107" s="133"/>
      <c r="E107" s="133"/>
      <c r="F107" s="133"/>
      <c r="G107" s="133"/>
      <c r="H107" s="133"/>
      <c r="I107" s="133"/>
      <c r="J107" s="133"/>
      <c r="K107" s="133"/>
      <c r="L107" s="133"/>
      <c r="M107" s="133"/>
      <c r="N107" s="133"/>
      <c r="O107" s="133"/>
      <c r="P107" s="133"/>
      <c r="Q107" s="133"/>
      <c r="R107" s="133"/>
      <c r="S107" s="133"/>
      <c r="T107" s="133"/>
      <c r="U107" s="133"/>
      <c r="V107" s="133"/>
      <c r="W107" s="133"/>
      <c r="X107" s="133"/>
      <c r="Y107" s="133"/>
      <c r="Z107" s="133"/>
      <c r="AA107" s="133"/>
      <c r="AB107" s="133"/>
      <c r="AC107" s="133"/>
      <c r="AD107" s="133"/>
    </row>
    <row r="108" spans="3:30" s="132" customFormat="1">
      <c r="C108" s="133"/>
      <c r="D108" s="133"/>
      <c r="E108" s="133"/>
      <c r="F108" s="133"/>
      <c r="G108" s="133"/>
      <c r="H108" s="133"/>
      <c r="I108" s="133"/>
      <c r="J108" s="133"/>
      <c r="K108" s="133"/>
      <c r="L108" s="133"/>
      <c r="M108" s="133"/>
      <c r="N108" s="133"/>
      <c r="O108" s="133"/>
      <c r="P108" s="133"/>
      <c r="Q108" s="133"/>
      <c r="R108" s="133"/>
      <c r="S108" s="133"/>
      <c r="T108" s="133"/>
      <c r="U108" s="133"/>
      <c r="V108" s="133"/>
      <c r="W108" s="133"/>
      <c r="X108" s="133"/>
      <c r="Y108" s="133"/>
      <c r="Z108" s="133"/>
      <c r="AA108" s="133"/>
      <c r="AB108" s="133"/>
      <c r="AC108" s="133"/>
      <c r="AD108" s="133"/>
    </row>
    <row r="109" spans="3:30" s="132" customFormat="1">
      <c r="C109" s="133"/>
      <c r="D109" s="133"/>
      <c r="E109" s="133"/>
      <c r="F109" s="133"/>
      <c r="G109" s="133"/>
      <c r="H109" s="133"/>
      <c r="I109" s="133"/>
      <c r="J109" s="133"/>
      <c r="K109" s="133"/>
      <c r="L109" s="133"/>
      <c r="M109" s="133"/>
      <c r="N109" s="133"/>
      <c r="O109" s="133"/>
      <c r="P109" s="133"/>
      <c r="Q109" s="133"/>
      <c r="R109" s="133"/>
      <c r="S109" s="133"/>
      <c r="T109" s="133"/>
      <c r="U109" s="133"/>
      <c r="V109" s="133"/>
      <c r="W109" s="133"/>
      <c r="X109" s="133"/>
      <c r="Y109" s="133"/>
      <c r="Z109" s="133"/>
      <c r="AA109" s="133"/>
      <c r="AB109" s="133"/>
      <c r="AC109" s="133"/>
      <c r="AD109" s="133"/>
    </row>
    <row r="110" spans="3:30" s="132" customFormat="1">
      <c r="C110" s="133"/>
      <c r="D110" s="133"/>
      <c r="E110" s="133"/>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row>
    <row r="111" spans="3:30" s="132" customFormat="1">
      <c r="C111" s="133"/>
      <c r="D111" s="133"/>
      <c r="E111" s="133"/>
      <c r="F111" s="133"/>
      <c r="G111" s="133"/>
      <c r="H111" s="133"/>
      <c r="I111" s="133"/>
      <c r="J111" s="133"/>
      <c r="K111" s="133"/>
      <c r="L111" s="133"/>
      <c r="M111" s="133"/>
      <c r="N111" s="133"/>
      <c r="O111" s="133"/>
      <c r="P111" s="133"/>
      <c r="Q111" s="133"/>
      <c r="R111" s="133"/>
      <c r="S111" s="133"/>
      <c r="T111" s="133"/>
      <c r="U111" s="133"/>
      <c r="V111" s="133"/>
      <c r="W111" s="133"/>
      <c r="X111" s="133"/>
      <c r="Y111" s="133"/>
      <c r="Z111" s="133"/>
      <c r="AA111" s="133"/>
      <c r="AB111" s="133"/>
      <c r="AC111" s="133"/>
      <c r="AD111" s="133"/>
    </row>
    <row r="112" spans="3:30" s="132" customFormat="1">
      <c r="C112" s="133"/>
      <c r="D112" s="133"/>
      <c r="E112" s="133"/>
      <c r="F112" s="133"/>
      <c r="G112" s="133"/>
      <c r="H112" s="133"/>
      <c r="I112" s="133"/>
      <c r="J112" s="133"/>
      <c r="K112" s="133"/>
      <c r="L112" s="133"/>
      <c r="M112" s="133"/>
      <c r="N112" s="133"/>
      <c r="O112" s="133"/>
      <c r="P112" s="133"/>
      <c r="Q112" s="133"/>
      <c r="R112" s="133"/>
      <c r="S112" s="133"/>
      <c r="T112" s="133"/>
      <c r="U112" s="133"/>
      <c r="V112" s="133"/>
      <c r="W112" s="133"/>
      <c r="X112" s="133"/>
      <c r="Y112" s="133"/>
      <c r="Z112" s="133"/>
      <c r="AA112" s="133"/>
      <c r="AB112" s="133"/>
      <c r="AC112" s="133"/>
      <c r="AD112" s="133"/>
    </row>
    <row r="113" spans="3:30" s="132" customFormat="1">
      <c r="C113" s="133"/>
      <c r="D113" s="133"/>
      <c r="E113" s="133"/>
      <c r="F113" s="133"/>
      <c r="G113" s="133"/>
      <c r="H113" s="133"/>
      <c r="I113" s="133"/>
      <c r="J113" s="133"/>
      <c r="K113" s="133"/>
      <c r="L113" s="133"/>
      <c r="M113" s="133"/>
      <c r="N113" s="133"/>
      <c r="O113" s="133"/>
      <c r="P113" s="133"/>
      <c r="Q113" s="133"/>
      <c r="R113" s="133"/>
      <c r="S113" s="133"/>
      <c r="T113" s="133"/>
      <c r="U113" s="133"/>
      <c r="V113" s="133"/>
      <c r="W113" s="133"/>
      <c r="X113" s="133"/>
      <c r="Y113" s="133"/>
      <c r="Z113" s="133"/>
      <c r="AA113" s="133"/>
      <c r="AB113" s="133"/>
      <c r="AC113" s="133"/>
      <c r="AD113" s="133"/>
    </row>
    <row r="114" spans="3:30" s="132" customFormat="1">
      <c r="C114" s="133"/>
      <c r="D114" s="133"/>
      <c r="E114" s="133"/>
      <c r="F114" s="133"/>
      <c r="G114" s="133"/>
      <c r="H114" s="133"/>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row>
    <row r="115" spans="3:30" s="132" customFormat="1">
      <c r="C115" s="133"/>
      <c r="D115" s="133"/>
      <c r="E115" s="133"/>
      <c r="F115" s="133"/>
      <c r="G115" s="133"/>
      <c r="H115" s="133"/>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row>
    <row r="116" spans="3:30" s="132" customFormat="1">
      <c r="C116" s="133"/>
      <c r="D116" s="133"/>
      <c r="E116" s="133"/>
      <c r="F116" s="133"/>
      <c r="G116" s="133"/>
      <c r="H116" s="133"/>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row>
    <row r="117" spans="3:30" s="132" customFormat="1">
      <c r="C117" s="133"/>
      <c r="D117" s="133"/>
      <c r="E117" s="133"/>
      <c r="F117" s="133"/>
      <c r="G117" s="133"/>
      <c r="H117" s="133"/>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row>
    <row r="118" spans="3:30" s="132" customFormat="1">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row>
    <row r="119" spans="3:30" s="132" customFormat="1">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row>
    <row r="120" spans="3:30" s="132" customFormat="1">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row>
    <row r="121" spans="3:30" s="132" customFormat="1">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row>
    <row r="122" spans="3:30" s="132" customFormat="1">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row>
    <row r="123" spans="3:30" s="132" customFormat="1">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row>
    <row r="124" spans="3:30" s="132" customFormat="1">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row>
    <row r="125" spans="3:30" s="132" customFormat="1">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row>
    <row r="126" spans="3:30" s="132" customFormat="1">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row>
    <row r="127" spans="3:30" s="132" customFormat="1">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row>
    <row r="128" spans="3:30" s="132" customFormat="1">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row>
    <row r="129" spans="3:30" s="132" customFormat="1">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row>
    <row r="130" spans="3:30" s="132" customFormat="1">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row>
    <row r="131" spans="3:30" s="132" customFormat="1">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row>
    <row r="132" spans="3:30" s="132" customFormat="1">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row>
    <row r="133" spans="3:30" s="132" customFormat="1">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row>
    <row r="134" spans="3:30" s="132" customFormat="1">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row>
    <row r="135" spans="3:30" s="132" customFormat="1">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row>
    <row r="136" spans="3:30" s="132" customFormat="1">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row>
    <row r="137" spans="3:30" s="132" customFormat="1">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row>
    <row r="138" spans="3:30" s="132" customFormat="1">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row>
    <row r="139" spans="3:30" s="132" customFormat="1">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row>
    <row r="140" spans="3:30" s="132" customFormat="1">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row>
    <row r="141" spans="3:30"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3:30"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3:30"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3:30"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sheetData>
  <sheetProtection sheet="1" objects="1" scenarios="1"/>
  <mergeCells count="156">
    <mergeCell ref="E18:G18"/>
    <mergeCell ref="E19:G19"/>
    <mergeCell ref="E20:G20"/>
    <mergeCell ref="E21:G21"/>
    <mergeCell ref="E23:G23"/>
    <mergeCell ref="E24:G24"/>
    <mergeCell ref="E25:G25"/>
    <mergeCell ref="A1:W1"/>
    <mergeCell ref="H6:N6"/>
    <mergeCell ref="B6:G6"/>
    <mergeCell ref="O6:W6"/>
    <mergeCell ref="O7:W7"/>
    <mergeCell ref="H7:N7"/>
    <mergeCell ref="B7:G7"/>
    <mergeCell ref="N11:P11"/>
    <mergeCell ref="N12:P12"/>
    <mergeCell ref="Q11:S11"/>
    <mergeCell ref="Q12:S12"/>
    <mergeCell ref="H11:J11"/>
    <mergeCell ref="H12:J12"/>
    <mergeCell ref="K11:M11"/>
    <mergeCell ref="K12:M12"/>
    <mergeCell ref="B21:D21"/>
    <mergeCell ref="B22:D22"/>
    <mergeCell ref="B11:D12"/>
    <mergeCell ref="B13:D13"/>
    <mergeCell ref="B14:D14"/>
    <mergeCell ref="B15:D15"/>
    <mergeCell ref="B16:D16"/>
    <mergeCell ref="B17:D17"/>
    <mergeCell ref="B18:D18"/>
    <mergeCell ref="B35:D35"/>
    <mergeCell ref="E11:G11"/>
    <mergeCell ref="E12:G12"/>
    <mergeCell ref="E13:G13"/>
    <mergeCell ref="E14:G14"/>
    <mergeCell ref="E15:G15"/>
    <mergeCell ref="E16:G16"/>
    <mergeCell ref="E17:G17"/>
    <mergeCell ref="B27:D27"/>
    <mergeCell ref="B28:D28"/>
    <mergeCell ref="B29:D29"/>
    <mergeCell ref="B30:D30"/>
    <mergeCell ref="B23:D23"/>
    <mergeCell ref="B24:D24"/>
    <mergeCell ref="B25:D25"/>
    <mergeCell ref="B26:D26"/>
    <mergeCell ref="E35:G35"/>
    <mergeCell ref="E26:G26"/>
    <mergeCell ref="E27:G27"/>
    <mergeCell ref="E28:G28"/>
    <mergeCell ref="E29:G29"/>
    <mergeCell ref="E22:G22"/>
    <mergeCell ref="B19:D19"/>
    <mergeCell ref="B20:D20"/>
    <mergeCell ref="H35:J35"/>
    <mergeCell ref="K13:M13"/>
    <mergeCell ref="K14:M14"/>
    <mergeCell ref="K15:M15"/>
    <mergeCell ref="K16:M16"/>
    <mergeCell ref="K17:M17"/>
    <mergeCell ref="K18:M18"/>
    <mergeCell ref="K19:M19"/>
    <mergeCell ref="K20:M20"/>
    <mergeCell ref="K21:M21"/>
    <mergeCell ref="H29:J29"/>
    <mergeCell ref="H30:J30"/>
    <mergeCell ref="H21:J21"/>
    <mergeCell ref="H22:J22"/>
    <mergeCell ref="H23:J23"/>
    <mergeCell ref="H24:J24"/>
    <mergeCell ref="H33:J33"/>
    <mergeCell ref="H25:J25"/>
    <mergeCell ref="H26:J26"/>
    <mergeCell ref="H27:J27"/>
    <mergeCell ref="H28:J28"/>
    <mergeCell ref="H17:J17"/>
    <mergeCell ref="H18:J18"/>
    <mergeCell ref="K35:M35"/>
    <mergeCell ref="K26:M26"/>
    <mergeCell ref="K27:M27"/>
    <mergeCell ref="K28:M28"/>
    <mergeCell ref="K29:M29"/>
    <mergeCell ref="K31:M31"/>
    <mergeCell ref="K32:M32"/>
    <mergeCell ref="K22:M22"/>
    <mergeCell ref="K23:M23"/>
    <mergeCell ref="K24:M24"/>
    <mergeCell ref="K25:M25"/>
    <mergeCell ref="K30:M30"/>
    <mergeCell ref="H19:J19"/>
    <mergeCell ref="H20:J20"/>
    <mergeCell ref="N17:P17"/>
    <mergeCell ref="N18:P18"/>
    <mergeCell ref="N19:P19"/>
    <mergeCell ref="N20:P20"/>
    <mergeCell ref="N13:P13"/>
    <mergeCell ref="N14:P14"/>
    <mergeCell ref="N15:P15"/>
    <mergeCell ref="N16:P16"/>
    <mergeCell ref="H13:J13"/>
    <mergeCell ref="H14:J14"/>
    <mergeCell ref="H15:J15"/>
    <mergeCell ref="H16:J16"/>
    <mergeCell ref="N35:P35"/>
    <mergeCell ref="Q13:S13"/>
    <mergeCell ref="Q14:S14"/>
    <mergeCell ref="Q15:S15"/>
    <mergeCell ref="Q16:S16"/>
    <mergeCell ref="Q17:S17"/>
    <mergeCell ref="Q18:S18"/>
    <mergeCell ref="Q19:S19"/>
    <mergeCell ref="Q20:S20"/>
    <mergeCell ref="Q21:S21"/>
    <mergeCell ref="N29:P29"/>
    <mergeCell ref="N30:P30"/>
    <mergeCell ref="N21:P21"/>
    <mergeCell ref="N22:P22"/>
    <mergeCell ref="N23:P23"/>
    <mergeCell ref="N24:P24"/>
    <mergeCell ref="N33:P33"/>
    <mergeCell ref="N34:P34"/>
    <mergeCell ref="N25:P25"/>
    <mergeCell ref="N26:P26"/>
    <mergeCell ref="N27:P27"/>
    <mergeCell ref="N28:P28"/>
    <mergeCell ref="N31:P31"/>
    <mergeCell ref="N32:P32"/>
    <mergeCell ref="Q35:S35"/>
    <mergeCell ref="Q26:S26"/>
    <mergeCell ref="Q27:S27"/>
    <mergeCell ref="Q28:S28"/>
    <mergeCell ref="Q29:S29"/>
    <mergeCell ref="Q31:S31"/>
    <mergeCell ref="Q32:S32"/>
    <mergeCell ref="Q22:S22"/>
    <mergeCell ref="Q23:S23"/>
    <mergeCell ref="Q24:S24"/>
    <mergeCell ref="Q25:S25"/>
    <mergeCell ref="B31:D31"/>
    <mergeCell ref="B32:D32"/>
    <mergeCell ref="E31:G31"/>
    <mergeCell ref="E32:G32"/>
    <mergeCell ref="H31:J31"/>
    <mergeCell ref="H32:J32"/>
    <mergeCell ref="Q30:S30"/>
    <mergeCell ref="Q33:S33"/>
    <mergeCell ref="Q34:S34"/>
    <mergeCell ref="K33:M33"/>
    <mergeCell ref="K34:M34"/>
    <mergeCell ref="H34:J34"/>
    <mergeCell ref="E30:G30"/>
    <mergeCell ref="E33:G33"/>
    <mergeCell ref="E34:G34"/>
    <mergeCell ref="B33:D33"/>
    <mergeCell ref="B34:D34"/>
  </mergeCells>
  <phoneticPr fontId="4"/>
  <pageMargins left="0.39370078740157483" right="0.39370078740157483" top="0.55118110236220474" bottom="0.6692913385826772" header="0.31496062992125984" footer="0.51181102362204722"/>
  <pageSetup paperSize="8" scale="75" fitToHeight="0" orientation="portrait" r:id="rId1"/>
  <headerFooter alignWithMargins="0">
    <oddFooter>&amp;C&amp;A&amp;P</oddFooter>
  </headerFooter>
  <rowBreaks count="1" manualBreakCount="1">
    <brk id="35" max="35"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AI172"/>
  <sheetViews>
    <sheetView showGridLines="0" zoomScaleNormal="100" zoomScaleSheetLayoutView="75" workbookViewId="0">
      <selection activeCell="A2" sqref="A2"/>
    </sheetView>
  </sheetViews>
  <sheetFormatPr defaultRowHeight="12"/>
  <cols>
    <col min="1" max="1" width="5.5" style="132" customWidth="1"/>
    <col min="2" max="2" width="11.25" style="38" customWidth="1"/>
    <col min="3" max="24" width="7.625" style="134" customWidth="1"/>
    <col min="25" max="28" width="10.625" style="134" customWidth="1"/>
    <col min="29" max="30" width="5" style="134" customWidth="1"/>
    <col min="31" max="37" width="7.75" style="38" customWidth="1"/>
    <col min="38" max="38" width="9.5" style="38" customWidth="1"/>
    <col min="39" max="16384" width="9" style="38"/>
  </cols>
  <sheetData>
    <row r="1" spans="1:30" s="48" customFormat="1" ht="21">
      <c r="A1" s="647" t="s">
        <v>1016</v>
      </c>
      <c r="B1" s="647"/>
      <c r="C1" s="647"/>
      <c r="D1" s="647"/>
      <c r="E1" s="647"/>
      <c r="F1" s="647"/>
      <c r="G1" s="647"/>
      <c r="H1" s="647"/>
      <c r="I1" s="647"/>
      <c r="J1" s="647"/>
      <c r="K1" s="647"/>
      <c r="L1" s="647"/>
      <c r="M1" s="647"/>
      <c r="N1" s="647"/>
      <c r="O1" s="647"/>
      <c r="P1" s="647"/>
      <c r="Q1" s="647"/>
      <c r="R1" s="647"/>
      <c r="S1" s="647"/>
      <c r="T1" s="647"/>
      <c r="U1" s="647"/>
      <c r="V1" s="647"/>
      <c r="W1" s="647"/>
      <c r="X1" s="647"/>
      <c r="Y1" s="64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48" customFormat="1" ht="18" customHeight="1">
      <c r="A12" s="217"/>
      <c r="B12" s="59"/>
      <c r="C12" s="57"/>
      <c r="D12" s="57"/>
      <c r="E12" s="57"/>
      <c r="F12" s="57"/>
      <c r="G12" s="57"/>
      <c r="H12" s="57"/>
      <c r="I12" s="57"/>
      <c r="J12" s="57"/>
      <c r="K12" s="57"/>
      <c r="L12" s="57"/>
      <c r="M12" s="57"/>
      <c r="N12" s="57"/>
      <c r="O12" s="57"/>
      <c r="P12" s="57"/>
      <c r="Q12" s="57"/>
      <c r="R12" s="57"/>
      <c r="S12" s="57"/>
      <c r="T12" s="57"/>
      <c r="U12" s="57"/>
      <c r="V12" s="57"/>
      <c r="W12" s="57"/>
      <c r="X12" s="57"/>
      <c r="Y12" s="57"/>
      <c r="Z12" s="57"/>
      <c r="AA12" s="57"/>
      <c r="AB12" s="57"/>
      <c r="AC12" s="57"/>
      <c r="AD12" s="57"/>
    </row>
    <row r="13" spans="1:30" s="48" customFormat="1" ht="18" customHeight="1">
      <c r="A13" s="217"/>
      <c r="B13" s="59"/>
      <c r="C13" s="57"/>
      <c r="D13" s="57"/>
      <c r="E13" s="57"/>
      <c r="F13" s="57"/>
      <c r="G13" s="57"/>
      <c r="H13" s="57"/>
      <c r="I13" s="57"/>
      <c r="J13" s="57"/>
      <c r="K13" s="57"/>
      <c r="L13" s="57"/>
      <c r="M13" s="57"/>
      <c r="N13" s="57"/>
      <c r="O13" s="57"/>
      <c r="P13" s="57"/>
      <c r="Q13" s="57"/>
      <c r="R13" s="57"/>
      <c r="S13" s="57"/>
      <c r="T13" s="57"/>
      <c r="U13" s="57"/>
      <c r="V13" s="57"/>
      <c r="W13" s="57"/>
      <c r="X13" s="57"/>
      <c r="Y13" s="57"/>
      <c r="Z13" s="57"/>
      <c r="AA13" s="57"/>
      <c r="AB13" s="57"/>
      <c r="AC13" s="57"/>
      <c r="AD13" s="57"/>
    </row>
    <row r="14" spans="1:30" s="48" customFormat="1" ht="18" customHeight="1">
      <c r="A14" s="217"/>
      <c r="B14" s="59"/>
      <c r="C14" s="57"/>
      <c r="D14" s="57"/>
      <c r="E14" s="57"/>
      <c r="F14" s="57"/>
      <c r="G14" s="57"/>
      <c r="H14" s="57"/>
      <c r="I14" s="57"/>
      <c r="J14" s="57"/>
      <c r="K14" s="57"/>
      <c r="L14" s="57"/>
      <c r="M14" s="57"/>
      <c r="N14" s="57"/>
      <c r="O14" s="57"/>
      <c r="P14" s="57"/>
      <c r="Q14" s="57"/>
      <c r="R14" s="57"/>
      <c r="S14" s="57"/>
      <c r="T14" s="57"/>
      <c r="U14" s="57"/>
      <c r="V14" s="57"/>
      <c r="W14" s="57"/>
      <c r="X14" s="57"/>
      <c r="Y14" s="57"/>
      <c r="Z14" s="57"/>
      <c r="AA14" s="57"/>
      <c r="AB14" s="57"/>
      <c r="AC14" s="57"/>
      <c r="AD14" s="57"/>
    </row>
    <row r="15" spans="1:30" s="48" customFormat="1" ht="18" customHeight="1">
      <c r="A15" s="217"/>
      <c r="B15" s="59"/>
      <c r="C15" s="57"/>
      <c r="D15" s="57"/>
      <c r="E15" s="57"/>
      <c r="F15" s="57"/>
      <c r="G15" s="57"/>
      <c r="H15" s="57"/>
      <c r="I15" s="57"/>
      <c r="J15" s="57"/>
      <c r="K15" s="57"/>
      <c r="L15" s="57"/>
      <c r="M15" s="57"/>
      <c r="N15" s="57"/>
      <c r="O15" s="57"/>
      <c r="P15" s="57"/>
      <c r="Q15" s="57"/>
      <c r="R15" s="57"/>
      <c r="S15" s="57"/>
      <c r="T15" s="57"/>
      <c r="U15" s="57"/>
      <c r="V15" s="57"/>
      <c r="W15" s="57"/>
      <c r="X15" s="57"/>
      <c r="Y15" s="57"/>
      <c r="Z15" s="57"/>
      <c r="AA15" s="57"/>
      <c r="AB15" s="57"/>
      <c r="AC15" s="57"/>
      <c r="AD15" s="57"/>
    </row>
    <row r="16" spans="1:30" s="60" customFormat="1" ht="17.25" customHeight="1">
      <c r="A16" s="151"/>
      <c r="C16" s="61"/>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61"/>
    </row>
    <row r="17" spans="1:30" s="60" customFormat="1" ht="21.75" customHeight="1">
      <c r="A17" s="259" t="s">
        <v>986</v>
      </c>
      <c r="B17" s="64" t="s">
        <v>1304</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c r="AB17" s="61"/>
      <c r="AC17" s="61"/>
      <c r="AD17" s="61"/>
    </row>
    <row r="18" spans="1:30" s="60" customFormat="1" ht="21.75" customHeight="1">
      <c r="A18" s="151"/>
      <c r="B18" s="48" t="s">
        <v>867</v>
      </c>
      <c r="C18" s="57"/>
      <c r="D18" s="57"/>
      <c r="E18" s="57"/>
      <c r="F18" s="57"/>
      <c r="G18" s="57"/>
      <c r="H18" s="57"/>
      <c r="I18" s="57"/>
      <c r="J18" s="57"/>
      <c r="K18" s="57"/>
      <c r="L18" s="57"/>
      <c r="M18" s="61"/>
      <c r="N18" s="61"/>
      <c r="O18" s="61"/>
      <c r="P18" s="61"/>
      <c r="Q18" s="61"/>
      <c r="R18" s="61"/>
      <c r="S18" s="61"/>
      <c r="T18" s="61"/>
      <c r="U18" s="61"/>
      <c r="V18" s="61"/>
      <c r="W18" s="61"/>
    </row>
    <row r="19" spans="1:30" s="60" customFormat="1" ht="21.75" customHeight="1">
      <c r="A19" s="151"/>
      <c r="B19" s="571" t="s">
        <v>1304</v>
      </c>
      <c r="C19" s="571"/>
      <c r="D19" s="571"/>
      <c r="E19" s="571"/>
      <c r="F19" s="571"/>
      <c r="G19" s="571"/>
      <c r="H19" s="566" t="s">
        <v>1769</v>
      </c>
      <c r="I19" s="568"/>
      <c r="J19" s="567"/>
      <c r="K19" s="724" t="s">
        <v>1768</v>
      </c>
      <c r="L19" s="724"/>
      <c r="M19" s="724"/>
      <c r="N19" s="724"/>
      <c r="O19" s="724"/>
      <c r="P19" s="724"/>
      <c r="Q19" s="61"/>
    </row>
    <row r="20" spans="1:30" s="60" customFormat="1" ht="21.75" customHeight="1">
      <c r="A20" s="151"/>
      <c r="B20" s="557" t="s">
        <v>187</v>
      </c>
      <c r="C20" s="557"/>
      <c r="D20" s="557"/>
      <c r="E20" s="557"/>
      <c r="F20" s="557"/>
      <c r="G20" s="557"/>
      <c r="H20" s="559" t="s">
        <v>1771</v>
      </c>
      <c r="I20" s="569"/>
      <c r="J20" s="570"/>
      <c r="K20" s="717" t="s">
        <v>189</v>
      </c>
      <c r="L20" s="717"/>
      <c r="M20" s="717"/>
      <c r="N20" s="717"/>
      <c r="O20" s="717"/>
      <c r="P20" s="717"/>
      <c r="Q20" s="61"/>
    </row>
    <row r="21" spans="1:30" s="60" customFormat="1" ht="21.75" customHeight="1">
      <c r="A21" s="151"/>
      <c r="B21" s="557" t="s">
        <v>188</v>
      </c>
      <c r="C21" s="557"/>
      <c r="D21" s="557"/>
      <c r="E21" s="557"/>
      <c r="F21" s="557"/>
      <c r="G21" s="557"/>
      <c r="H21" s="559" t="s">
        <v>1771</v>
      </c>
      <c r="I21" s="569"/>
      <c r="J21" s="570"/>
      <c r="K21" s="717" t="s">
        <v>189</v>
      </c>
      <c r="L21" s="717"/>
      <c r="M21" s="717"/>
      <c r="N21" s="717"/>
      <c r="O21" s="717"/>
      <c r="P21" s="717"/>
      <c r="Q21" s="61"/>
    </row>
    <row r="22" spans="1:30" s="60" customFormat="1" ht="21.75" customHeight="1">
      <c r="A22" s="151"/>
      <c r="B22" s="557" t="s">
        <v>1065</v>
      </c>
      <c r="C22" s="557"/>
      <c r="D22" s="557"/>
      <c r="E22" s="557"/>
      <c r="F22" s="557"/>
      <c r="G22" s="557"/>
      <c r="H22" s="559" t="s">
        <v>1770</v>
      </c>
      <c r="I22" s="1001"/>
      <c r="J22" s="1002"/>
      <c r="K22" s="717" t="s">
        <v>154</v>
      </c>
      <c r="L22" s="717"/>
      <c r="M22" s="717"/>
      <c r="N22" s="688"/>
      <c r="O22" s="688"/>
      <c r="P22" s="688"/>
      <c r="Q22" s="61"/>
    </row>
    <row r="23" spans="1:30" s="60" customFormat="1" ht="21.75" customHeight="1">
      <c r="A23" s="151"/>
      <c r="B23" s="557" t="s">
        <v>1064</v>
      </c>
      <c r="C23" s="557"/>
      <c r="D23" s="557"/>
      <c r="E23" s="557"/>
      <c r="F23" s="557"/>
      <c r="G23" s="557"/>
      <c r="H23" s="559" t="s">
        <v>1782</v>
      </c>
      <c r="I23" s="1001"/>
      <c r="J23" s="1002"/>
      <c r="K23" s="717" t="s">
        <v>1066</v>
      </c>
      <c r="L23" s="717"/>
      <c r="M23" s="717"/>
      <c r="N23" s="688"/>
      <c r="O23" s="688"/>
      <c r="P23" s="688"/>
      <c r="Q23" s="61"/>
    </row>
    <row r="24" spans="1:30" s="60" customFormat="1" ht="21.75" customHeight="1">
      <c r="A24" s="151"/>
      <c r="B24" s="557" t="s">
        <v>1480</v>
      </c>
      <c r="C24" s="557"/>
      <c r="D24" s="557"/>
      <c r="E24" s="557"/>
      <c r="F24" s="557"/>
      <c r="G24" s="557"/>
      <c r="H24" s="559" t="s">
        <v>1782</v>
      </c>
      <c r="I24" s="1001"/>
      <c r="J24" s="1002"/>
      <c r="K24" s="717" t="s">
        <v>1066</v>
      </c>
      <c r="L24" s="717"/>
      <c r="M24" s="717"/>
      <c r="N24" s="688"/>
      <c r="O24" s="688"/>
      <c r="P24" s="688"/>
      <c r="Q24" s="61"/>
    </row>
    <row r="25" spans="1:30" s="60" customFormat="1" ht="21.75" customHeight="1">
      <c r="A25" s="151"/>
      <c r="B25" s="65"/>
      <c r="C25" s="65"/>
      <c r="D25" s="65"/>
      <c r="E25" s="65"/>
      <c r="F25" s="65"/>
      <c r="G25" s="65"/>
      <c r="H25" s="66"/>
      <c r="I25" s="67"/>
      <c r="J25" s="67"/>
      <c r="K25" s="67"/>
      <c r="L25" s="67"/>
      <c r="M25" s="67"/>
      <c r="N25" s="67"/>
      <c r="O25" s="66"/>
      <c r="P25" s="66"/>
      <c r="Q25" s="66"/>
      <c r="R25" s="66"/>
      <c r="S25" s="66"/>
      <c r="T25" s="66"/>
      <c r="U25" s="66"/>
      <c r="V25" s="66"/>
      <c r="W25" s="66"/>
      <c r="X25" s="61"/>
    </row>
    <row r="26" spans="1:30" s="60" customFormat="1" ht="18" customHeight="1">
      <c r="A26" s="151"/>
      <c r="B26" s="48" t="s">
        <v>1674</v>
      </c>
      <c r="C26" s="48"/>
      <c r="D26" s="48"/>
      <c r="E26" s="48"/>
      <c r="F26" s="48"/>
      <c r="G26" s="48"/>
      <c r="H26" s="48"/>
      <c r="I26" s="48"/>
      <c r="J26" s="48"/>
      <c r="K26" s="48"/>
      <c r="L26" s="48"/>
    </row>
    <row r="27" spans="1:30" s="60" customFormat="1" ht="15" customHeight="1">
      <c r="A27" s="151"/>
      <c r="B27" s="68" t="s">
        <v>190</v>
      </c>
      <c r="C27" s="61"/>
      <c r="D27" s="61"/>
      <c r="E27" s="61"/>
      <c r="F27" s="61"/>
      <c r="G27" s="61"/>
      <c r="H27" s="61"/>
      <c r="I27" s="61"/>
      <c r="J27" s="61"/>
      <c r="K27" s="61"/>
      <c r="L27" s="61"/>
      <c r="M27" s="61"/>
      <c r="N27" s="61"/>
      <c r="O27" s="61"/>
      <c r="P27" s="61"/>
      <c r="Q27" s="61"/>
      <c r="R27" s="61"/>
      <c r="S27" s="61"/>
      <c r="T27" s="61"/>
      <c r="U27" s="61"/>
      <c r="V27" s="61"/>
      <c r="W27" s="61"/>
      <c r="X27" s="61"/>
      <c r="Y27" s="61"/>
      <c r="Z27" s="61"/>
      <c r="AA27" s="61"/>
    </row>
    <row r="28" spans="1:30" s="60" customFormat="1" ht="15" customHeight="1">
      <c r="A28" s="151"/>
      <c r="B28" s="232" t="s">
        <v>530</v>
      </c>
      <c r="C28" s="61"/>
      <c r="D28" s="61"/>
      <c r="E28" s="61"/>
      <c r="F28" s="61"/>
      <c r="G28" s="61"/>
      <c r="H28" s="61"/>
      <c r="I28" s="61"/>
      <c r="J28" s="61"/>
      <c r="K28" s="61"/>
      <c r="L28" s="61"/>
      <c r="M28" s="61"/>
      <c r="N28" s="61"/>
      <c r="O28" s="61"/>
      <c r="P28" s="61"/>
      <c r="Q28" s="61"/>
      <c r="R28" s="61"/>
      <c r="S28" s="61"/>
      <c r="T28" s="61"/>
      <c r="U28" s="61"/>
      <c r="V28" s="61"/>
      <c r="W28" s="61"/>
      <c r="X28" s="61"/>
      <c r="Y28" s="61"/>
      <c r="Z28" s="61"/>
      <c r="AA28" s="61"/>
    </row>
    <row r="29" spans="1:30" s="1" customFormat="1" ht="147.75" customHeight="1">
      <c r="A29" s="2"/>
      <c r="B29" s="6"/>
      <c r="C29" s="7" t="s">
        <v>1087</v>
      </c>
      <c r="D29" s="7" t="s">
        <v>1088</v>
      </c>
      <c r="E29" s="7" t="s">
        <v>1100</v>
      </c>
      <c r="F29" s="7" t="s">
        <v>1101</v>
      </c>
      <c r="G29" s="7" t="s">
        <v>1102</v>
      </c>
      <c r="H29" s="7" t="s">
        <v>1089</v>
      </c>
      <c r="I29" s="7" t="s">
        <v>1090</v>
      </c>
      <c r="J29" s="7" t="s">
        <v>1091</v>
      </c>
      <c r="K29" s="7" t="s">
        <v>1103</v>
      </c>
      <c r="L29" s="7" t="s">
        <v>1104</v>
      </c>
      <c r="M29" s="7" t="s">
        <v>1092</v>
      </c>
      <c r="N29" s="7" t="s">
        <v>1093</v>
      </c>
      <c r="O29" s="7" t="s">
        <v>1094</v>
      </c>
      <c r="P29" s="7" t="s">
        <v>1105</v>
      </c>
      <c r="Q29" s="7" t="s">
        <v>1106</v>
      </c>
      <c r="R29" s="7" t="s">
        <v>1107</v>
      </c>
      <c r="S29" s="7" t="s">
        <v>1108</v>
      </c>
      <c r="T29" s="7" t="s">
        <v>1109</v>
      </c>
      <c r="U29" s="531" t="s">
        <v>2010</v>
      </c>
      <c r="V29" s="531" t="s">
        <v>2011</v>
      </c>
      <c r="W29" s="315" t="s">
        <v>1865</v>
      </c>
      <c r="X29" s="315" t="s">
        <v>1866</v>
      </c>
      <c r="Y29" s="8" t="s">
        <v>1110</v>
      </c>
    </row>
    <row r="30" spans="1:30" s="1" customFormat="1" ht="28.5" customHeight="1">
      <c r="A30" s="2"/>
      <c r="B30" s="229" t="s">
        <v>1481</v>
      </c>
      <c r="C30" s="233">
        <f>部門費!C28</f>
        <v>0</v>
      </c>
      <c r="D30" s="233">
        <f>部門費!D28</f>
        <v>0</v>
      </c>
      <c r="E30" s="233">
        <f>部門費!E28</f>
        <v>0</v>
      </c>
      <c r="F30" s="233">
        <f>部門費!F28</f>
        <v>0</v>
      </c>
      <c r="G30" s="233">
        <f>部門費!G28</f>
        <v>0</v>
      </c>
      <c r="H30" s="233">
        <f>部門費!H28</f>
        <v>0</v>
      </c>
      <c r="I30" s="233">
        <f>部門費!I28</f>
        <v>0</v>
      </c>
      <c r="J30" s="233">
        <f>部門費!J28</f>
        <v>0</v>
      </c>
      <c r="K30" s="233">
        <f>部門費!K28</f>
        <v>0</v>
      </c>
      <c r="L30" s="233">
        <f>部門費!L28</f>
        <v>0</v>
      </c>
      <c r="M30" s="233">
        <f>部門費!M28</f>
        <v>0</v>
      </c>
      <c r="N30" s="233">
        <f>部門費!N28</f>
        <v>0</v>
      </c>
      <c r="O30" s="233">
        <f>部門費!O28</f>
        <v>0</v>
      </c>
      <c r="P30" s="233">
        <f>部門費!P28</f>
        <v>0</v>
      </c>
      <c r="Q30" s="233">
        <f>部門費!Q28</f>
        <v>0</v>
      </c>
      <c r="R30" s="233">
        <f>部門費!R28</f>
        <v>0</v>
      </c>
      <c r="S30" s="233">
        <f>部門費!S28</f>
        <v>0</v>
      </c>
      <c r="T30" s="233">
        <f>部門費!T28</f>
        <v>0</v>
      </c>
      <c r="U30" s="233">
        <f>部門費!U28</f>
        <v>0</v>
      </c>
      <c r="V30" s="233">
        <f>部門費!V28</f>
        <v>0</v>
      </c>
      <c r="W30" s="233">
        <f>部門費!W28</f>
        <v>0</v>
      </c>
      <c r="X30" s="233">
        <f>部門費!X28</f>
        <v>0</v>
      </c>
      <c r="Y30" s="233">
        <f>部門費!Y28</f>
        <v>0</v>
      </c>
    </row>
    <row r="31" spans="1:30" s="1" customFormat="1" ht="30" customHeight="1">
      <c r="A31" s="2"/>
      <c r="B31" s="229" t="s">
        <v>1482</v>
      </c>
      <c r="C31" s="233">
        <f>部門費!C60</f>
        <v>0</v>
      </c>
      <c r="D31" s="233">
        <f>部門費!D60</f>
        <v>0</v>
      </c>
      <c r="E31" s="233">
        <f>部門費!E60</f>
        <v>0</v>
      </c>
      <c r="F31" s="233">
        <f>部門費!F60</f>
        <v>0</v>
      </c>
      <c r="G31" s="233">
        <f>部門費!G60</f>
        <v>0</v>
      </c>
      <c r="H31" s="233">
        <f>部門費!H60</f>
        <v>0</v>
      </c>
      <c r="I31" s="233">
        <f>部門費!I60</f>
        <v>0</v>
      </c>
      <c r="J31" s="233">
        <f>部門費!J60</f>
        <v>0</v>
      </c>
      <c r="K31" s="233">
        <f>部門費!K60</f>
        <v>0</v>
      </c>
      <c r="L31" s="233">
        <f>部門費!L60</f>
        <v>0</v>
      </c>
      <c r="M31" s="233">
        <f>部門費!M60</f>
        <v>0</v>
      </c>
      <c r="N31" s="233">
        <f>部門費!N60</f>
        <v>0</v>
      </c>
      <c r="O31" s="233">
        <f>部門費!O60</f>
        <v>0</v>
      </c>
      <c r="P31" s="233">
        <f>部門費!P60</f>
        <v>0</v>
      </c>
      <c r="Q31" s="233">
        <f>部門費!Q60</f>
        <v>0</v>
      </c>
      <c r="R31" s="233">
        <f>部門費!R60</f>
        <v>0</v>
      </c>
      <c r="S31" s="233">
        <f>部門費!S60</f>
        <v>0</v>
      </c>
      <c r="T31" s="233">
        <f>部門費!T60</f>
        <v>0</v>
      </c>
      <c r="U31" s="233">
        <f>部門費!U60</f>
        <v>0</v>
      </c>
      <c r="V31" s="233">
        <f>部門費!V60</f>
        <v>0</v>
      </c>
      <c r="W31" s="233">
        <f>部門費!W60</f>
        <v>0</v>
      </c>
      <c r="X31" s="233">
        <f>部門費!X60</f>
        <v>0</v>
      </c>
      <c r="Y31" s="233">
        <f>部門費!Y60</f>
        <v>0</v>
      </c>
    </row>
    <row r="32" spans="1:30" s="1" customFormat="1" ht="30" customHeight="1">
      <c r="A32" s="2"/>
      <c r="B32" s="229" t="s">
        <v>1483</v>
      </c>
      <c r="C32" s="233">
        <f>部門費!C92</f>
        <v>0</v>
      </c>
      <c r="D32" s="233">
        <f>部門費!D92</f>
        <v>0</v>
      </c>
      <c r="E32" s="233">
        <f>部門費!E92</f>
        <v>0</v>
      </c>
      <c r="F32" s="233">
        <f>部門費!F92</f>
        <v>0</v>
      </c>
      <c r="G32" s="233">
        <f>部門費!G92</f>
        <v>0</v>
      </c>
      <c r="H32" s="233">
        <f>部門費!H92</f>
        <v>0</v>
      </c>
      <c r="I32" s="233">
        <f>部門費!I92</f>
        <v>0</v>
      </c>
      <c r="J32" s="233">
        <f>部門費!J92</f>
        <v>0</v>
      </c>
      <c r="K32" s="233">
        <f>部門費!K92</f>
        <v>0</v>
      </c>
      <c r="L32" s="233">
        <f>部門費!L92</f>
        <v>0</v>
      </c>
      <c r="M32" s="233">
        <f>部門費!M92</f>
        <v>0</v>
      </c>
      <c r="N32" s="233">
        <f>部門費!N92</f>
        <v>0</v>
      </c>
      <c r="O32" s="233">
        <f>部門費!O92</f>
        <v>0</v>
      </c>
      <c r="P32" s="233">
        <f>部門費!P92</f>
        <v>0</v>
      </c>
      <c r="Q32" s="233">
        <f>部門費!Q92</f>
        <v>0</v>
      </c>
      <c r="R32" s="233">
        <f>部門費!R92</f>
        <v>0</v>
      </c>
      <c r="S32" s="233">
        <f>部門費!S92</f>
        <v>0</v>
      </c>
      <c r="T32" s="233">
        <f>部門費!T92</f>
        <v>0</v>
      </c>
      <c r="U32" s="233">
        <f>部門費!U92</f>
        <v>0</v>
      </c>
      <c r="V32" s="233">
        <f>部門費!V92</f>
        <v>0</v>
      </c>
      <c r="W32" s="233">
        <f>部門費!W92</f>
        <v>0</v>
      </c>
      <c r="X32" s="233">
        <f>部門費!X92</f>
        <v>0</v>
      </c>
      <c r="Y32" s="233">
        <f>部門費!Y92</f>
        <v>0</v>
      </c>
    </row>
    <row r="33" spans="1:33" s="1" customFormat="1" ht="30" customHeight="1">
      <c r="A33" s="2"/>
      <c r="B33" s="229" t="s">
        <v>1484</v>
      </c>
      <c r="C33" s="233">
        <f ca="1">部門費!C124</f>
        <v>0</v>
      </c>
      <c r="D33" s="233">
        <f ca="1">部門費!D124</f>
        <v>0</v>
      </c>
      <c r="E33" s="233">
        <f ca="1">部門費!E124</f>
        <v>0</v>
      </c>
      <c r="F33" s="233">
        <f ca="1">部門費!F124</f>
        <v>0</v>
      </c>
      <c r="G33" s="233">
        <f ca="1">部門費!G124</f>
        <v>0</v>
      </c>
      <c r="H33" s="233">
        <f ca="1">部門費!H124</f>
        <v>0</v>
      </c>
      <c r="I33" s="233">
        <f ca="1">部門費!I124</f>
        <v>0</v>
      </c>
      <c r="J33" s="233">
        <f ca="1">部門費!J124</f>
        <v>0</v>
      </c>
      <c r="K33" s="233">
        <f ca="1">部門費!K124</f>
        <v>0</v>
      </c>
      <c r="L33" s="233">
        <f ca="1">部門費!L124</f>
        <v>0</v>
      </c>
      <c r="M33" s="233">
        <f ca="1">部門費!M124</f>
        <v>0</v>
      </c>
      <c r="N33" s="233">
        <f ca="1">部門費!N124</f>
        <v>0</v>
      </c>
      <c r="O33" s="233">
        <f ca="1">部門費!O124</f>
        <v>0</v>
      </c>
      <c r="P33" s="233">
        <f ca="1">部門費!P124</f>
        <v>0</v>
      </c>
      <c r="Q33" s="233">
        <f ca="1">部門費!Q124</f>
        <v>0</v>
      </c>
      <c r="R33" s="233">
        <f ca="1">部門費!R124</f>
        <v>0</v>
      </c>
      <c r="S33" s="233">
        <f ca="1">部門費!S124</f>
        <v>0</v>
      </c>
      <c r="T33" s="233">
        <f ca="1">部門費!T124</f>
        <v>0</v>
      </c>
      <c r="U33" s="233">
        <f ca="1">部門費!U124</f>
        <v>0</v>
      </c>
      <c r="V33" s="233">
        <f ca="1">部門費!V124</f>
        <v>0</v>
      </c>
      <c r="W33" s="233">
        <f ca="1">部門費!W124</f>
        <v>0</v>
      </c>
      <c r="X33" s="233">
        <f ca="1">部門費!X124</f>
        <v>0</v>
      </c>
      <c r="Y33" s="233">
        <f ca="1">部門費!Y124</f>
        <v>0</v>
      </c>
    </row>
    <row r="34" spans="1:33" s="1" customFormat="1" ht="30" customHeight="1">
      <c r="A34" s="2"/>
      <c r="B34" s="229" t="s">
        <v>1485</v>
      </c>
      <c r="C34" s="233">
        <f ca="1">部門費!C144</f>
        <v>0</v>
      </c>
      <c r="D34" s="233">
        <f ca="1">部門費!D144</f>
        <v>0</v>
      </c>
      <c r="E34" s="233">
        <f ca="1">部門費!E144</f>
        <v>0</v>
      </c>
      <c r="F34" s="233">
        <f ca="1">部門費!F144</f>
        <v>0</v>
      </c>
      <c r="G34" s="233">
        <f ca="1">部門費!G144</f>
        <v>0</v>
      </c>
      <c r="H34" s="233">
        <f ca="1">部門費!H144</f>
        <v>0</v>
      </c>
      <c r="I34" s="233">
        <f ca="1">部門費!I144</f>
        <v>0</v>
      </c>
      <c r="J34" s="233">
        <f ca="1">部門費!J144</f>
        <v>0</v>
      </c>
      <c r="K34" s="233">
        <f ca="1">部門費!K144</f>
        <v>0</v>
      </c>
      <c r="L34" s="233">
        <f ca="1">部門費!L144</f>
        <v>0</v>
      </c>
      <c r="M34" s="233">
        <f ca="1">部門費!M144</f>
        <v>0</v>
      </c>
      <c r="N34" s="233">
        <f ca="1">部門費!N144</f>
        <v>0</v>
      </c>
      <c r="O34" s="233">
        <f ca="1">部門費!O144</f>
        <v>0</v>
      </c>
      <c r="P34" s="233">
        <f ca="1">部門費!P144</f>
        <v>0</v>
      </c>
      <c r="Q34" s="233">
        <f ca="1">部門費!Q144</f>
        <v>0</v>
      </c>
      <c r="R34" s="233">
        <f ca="1">部門費!R144</f>
        <v>0</v>
      </c>
      <c r="S34" s="233">
        <f ca="1">部門費!S144</f>
        <v>0</v>
      </c>
      <c r="T34" s="233">
        <f ca="1">部門費!T144</f>
        <v>0</v>
      </c>
      <c r="U34" s="233">
        <f ca="1">部門費!U144</f>
        <v>0</v>
      </c>
      <c r="V34" s="233">
        <f ca="1">部門費!V144</f>
        <v>0</v>
      </c>
      <c r="W34" s="233">
        <f ca="1">部門費!W144</f>
        <v>0</v>
      </c>
      <c r="X34" s="233">
        <f ca="1">部門費!X144</f>
        <v>0</v>
      </c>
      <c r="Y34" s="233">
        <f ca="1">部門費!Y144</f>
        <v>0</v>
      </c>
    </row>
    <row r="35" spans="1:33" s="1" customFormat="1" ht="27.75" customHeight="1">
      <c r="A35" s="2"/>
      <c r="B35" s="229" t="s">
        <v>576</v>
      </c>
      <c r="C35" s="233">
        <f ca="1">部門費!C146</f>
        <v>0</v>
      </c>
      <c r="D35" s="233">
        <f ca="1">部門費!D146</f>
        <v>0</v>
      </c>
      <c r="E35" s="233">
        <f ca="1">部門費!E146</f>
        <v>0</v>
      </c>
      <c r="F35" s="233">
        <f ca="1">部門費!F146</f>
        <v>0</v>
      </c>
      <c r="G35" s="233">
        <f ca="1">部門費!G146</f>
        <v>0</v>
      </c>
      <c r="H35" s="233">
        <f ca="1">部門費!H146</f>
        <v>0</v>
      </c>
      <c r="I35" s="233">
        <f ca="1">部門費!I146</f>
        <v>0</v>
      </c>
      <c r="J35" s="233">
        <f ca="1">部門費!J146</f>
        <v>0</v>
      </c>
      <c r="K35" s="233">
        <f ca="1">部門費!K146</f>
        <v>0</v>
      </c>
      <c r="L35" s="233">
        <f ca="1">部門費!L146</f>
        <v>0</v>
      </c>
      <c r="M35" s="233">
        <f ca="1">部門費!M146</f>
        <v>0</v>
      </c>
      <c r="N35" s="233">
        <f ca="1">部門費!N146</f>
        <v>0</v>
      </c>
      <c r="O35" s="233">
        <f ca="1">部門費!O146</f>
        <v>0</v>
      </c>
      <c r="P35" s="233">
        <f ca="1">部門費!P146</f>
        <v>0</v>
      </c>
      <c r="Q35" s="233">
        <f ca="1">部門費!Q146</f>
        <v>0</v>
      </c>
      <c r="R35" s="233">
        <f ca="1">部門費!R146</f>
        <v>0</v>
      </c>
      <c r="S35" s="233">
        <f ca="1">部門費!S146</f>
        <v>0</v>
      </c>
      <c r="T35" s="233">
        <f ca="1">部門費!T146</f>
        <v>0</v>
      </c>
      <c r="U35" s="233">
        <f ca="1">部門費!U146</f>
        <v>0</v>
      </c>
      <c r="V35" s="233">
        <f ca="1">部門費!V146</f>
        <v>0</v>
      </c>
      <c r="W35" s="233">
        <f ca="1">部門費!W146</f>
        <v>0</v>
      </c>
      <c r="X35" s="233">
        <f ca="1">部門費!X146</f>
        <v>0</v>
      </c>
      <c r="Y35" s="233">
        <f ca="1">部門費!Y146</f>
        <v>0</v>
      </c>
    </row>
    <row r="36" spans="1:33" s="48" customFormat="1" ht="13.5">
      <c r="A36" s="217"/>
    </row>
    <row r="37" spans="1:33" s="60" customFormat="1" ht="15" customHeight="1">
      <c r="A37" s="151"/>
      <c r="B37" s="68" t="s">
        <v>1405</v>
      </c>
      <c r="C37" s="61"/>
      <c r="D37" s="61"/>
      <c r="E37" s="61"/>
      <c r="F37" s="61"/>
      <c r="G37" s="61"/>
      <c r="H37" s="61"/>
      <c r="I37" s="61"/>
      <c r="J37" s="61"/>
      <c r="K37" s="61"/>
      <c r="L37" s="61"/>
      <c r="M37" s="61"/>
      <c r="N37" s="61"/>
      <c r="O37" s="61"/>
      <c r="P37" s="61"/>
      <c r="Q37" s="61"/>
      <c r="R37" s="61"/>
      <c r="S37" s="61"/>
      <c r="T37" s="61"/>
      <c r="U37" s="61"/>
      <c r="V37" s="61"/>
      <c r="W37" s="61"/>
      <c r="X37" s="61"/>
      <c r="Y37" s="61"/>
      <c r="Z37" s="61"/>
      <c r="AA37" s="61"/>
    </row>
    <row r="38" spans="1:33" s="60" customFormat="1" ht="15" customHeight="1">
      <c r="A38" s="151"/>
      <c r="B38" s="232" t="s">
        <v>1063</v>
      </c>
      <c r="C38" s="61"/>
      <c r="D38" s="61"/>
      <c r="E38" s="61"/>
      <c r="F38" s="61"/>
      <c r="G38" s="61"/>
      <c r="H38" s="61"/>
      <c r="I38" s="61"/>
      <c r="J38" s="61"/>
      <c r="K38" s="61"/>
      <c r="L38" s="61"/>
      <c r="M38" s="61"/>
      <c r="N38" s="61"/>
      <c r="O38" s="61"/>
      <c r="P38" s="61"/>
      <c r="Q38" s="61"/>
      <c r="R38" s="61"/>
      <c r="S38" s="61"/>
      <c r="T38" s="61"/>
      <c r="U38" s="61"/>
      <c r="V38" s="61"/>
      <c r="W38" s="61"/>
      <c r="X38" s="61"/>
      <c r="Y38" s="61"/>
      <c r="Z38" s="61"/>
      <c r="AA38" s="61"/>
    </row>
    <row r="39" spans="1:33" s="1" customFormat="1" ht="148.5" customHeight="1">
      <c r="A39" s="2"/>
      <c r="B39" s="6"/>
      <c r="C39" s="7" t="s">
        <v>1087</v>
      </c>
      <c r="D39" s="7" t="s">
        <v>1088</v>
      </c>
      <c r="E39" s="7" t="s">
        <v>1100</v>
      </c>
      <c r="F39" s="7" t="s">
        <v>1101</v>
      </c>
      <c r="G39" s="7" t="s">
        <v>1102</v>
      </c>
      <c r="H39" s="7" t="s">
        <v>1089</v>
      </c>
      <c r="I39" s="7" t="s">
        <v>1090</v>
      </c>
      <c r="J39" s="7" t="s">
        <v>1091</v>
      </c>
      <c r="K39" s="7" t="s">
        <v>1103</v>
      </c>
      <c r="L39" s="7" t="s">
        <v>1104</v>
      </c>
      <c r="M39" s="7" t="s">
        <v>1092</v>
      </c>
      <c r="N39" s="7" t="s">
        <v>1093</v>
      </c>
      <c r="O39" s="7" t="s">
        <v>1094</v>
      </c>
      <c r="P39" s="7" t="s">
        <v>1105</v>
      </c>
      <c r="Q39" s="7" t="s">
        <v>1106</v>
      </c>
      <c r="R39" s="7" t="s">
        <v>1107</v>
      </c>
      <c r="S39" s="7" t="s">
        <v>1108</v>
      </c>
      <c r="T39" s="7" t="s">
        <v>1109</v>
      </c>
      <c r="U39" s="509" t="s">
        <v>2010</v>
      </c>
      <c r="V39" s="509" t="s">
        <v>2011</v>
      </c>
      <c r="W39" s="110" t="s">
        <v>1865</v>
      </c>
      <c r="X39" s="110" t="s">
        <v>1866</v>
      </c>
      <c r="Y39" s="8" t="s">
        <v>1110</v>
      </c>
    </row>
    <row r="40" spans="1:33" s="1" customFormat="1" ht="27.75" customHeight="1">
      <c r="A40" s="2"/>
      <c r="B40" s="9" t="s">
        <v>1060</v>
      </c>
      <c r="C40" s="359">
        <f>部門費!C33</f>
        <v>0</v>
      </c>
      <c r="D40" s="359">
        <f>部門費!D33</f>
        <v>0</v>
      </c>
      <c r="E40" s="359">
        <f>部門費!E33</f>
        <v>0</v>
      </c>
      <c r="F40" s="359">
        <f>部門費!F33</f>
        <v>0</v>
      </c>
      <c r="G40" s="359">
        <f>部門費!G33</f>
        <v>0</v>
      </c>
      <c r="H40" s="359">
        <f>部門費!H33</f>
        <v>0</v>
      </c>
      <c r="I40" s="359">
        <f>部門費!I33</f>
        <v>0</v>
      </c>
      <c r="J40" s="359">
        <f>部門費!J33</f>
        <v>0</v>
      </c>
      <c r="K40" s="359">
        <f>部門費!K33</f>
        <v>0</v>
      </c>
      <c r="L40" s="359">
        <f>部門費!L33</f>
        <v>0</v>
      </c>
      <c r="M40" s="359">
        <f>部門費!M33</f>
        <v>0</v>
      </c>
      <c r="N40" s="359">
        <f>部門費!N33</f>
        <v>0</v>
      </c>
      <c r="O40" s="359">
        <f>部門費!O33</f>
        <v>0</v>
      </c>
      <c r="P40" s="359">
        <f>部門費!P33</f>
        <v>0</v>
      </c>
      <c r="Q40" s="359">
        <f>部門費!Q33</f>
        <v>0</v>
      </c>
      <c r="R40" s="359">
        <f>部門費!R33</f>
        <v>0</v>
      </c>
      <c r="S40" s="359">
        <f>部門費!S33</f>
        <v>0</v>
      </c>
      <c r="T40" s="359">
        <f>部門費!T33</f>
        <v>0</v>
      </c>
      <c r="U40" s="359">
        <f>部門費!U33</f>
        <v>0</v>
      </c>
      <c r="V40" s="359">
        <f>部門費!V33</f>
        <v>0</v>
      </c>
      <c r="W40" s="359">
        <f>部門費!W33</f>
        <v>0</v>
      </c>
      <c r="X40" s="359">
        <f>部門費!X33</f>
        <v>0</v>
      </c>
      <c r="Y40" s="359">
        <f>部門費!Y33</f>
        <v>0</v>
      </c>
    </row>
    <row r="41" spans="1:33" s="48" customFormat="1" ht="13.5">
      <c r="A41" s="217"/>
    </row>
    <row r="42" spans="1:33" s="60" customFormat="1" ht="15" customHeight="1">
      <c r="A42" s="151"/>
      <c r="B42" s="68" t="s">
        <v>155</v>
      </c>
      <c r="C42" s="61"/>
      <c r="D42" s="61"/>
      <c r="E42" s="61"/>
      <c r="F42" s="61"/>
      <c r="G42" s="61"/>
      <c r="H42" s="61"/>
      <c r="I42" s="61"/>
      <c r="J42" s="61"/>
      <c r="K42" s="61"/>
      <c r="L42" s="61"/>
      <c r="M42" s="61"/>
      <c r="N42" s="61"/>
      <c r="O42" s="61"/>
      <c r="P42" s="61"/>
      <c r="Q42" s="61"/>
      <c r="R42" s="61"/>
      <c r="S42" s="61"/>
      <c r="T42" s="61"/>
      <c r="U42" s="61"/>
      <c r="V42" s="61"/>
      <c r="W42" s="61"/>
      <c r="X42" s="61"/>
      <c r="Y42" s="61"/>
      <c r="Z42" s="61"/>
      <c r="AA42" s="61"/>
    </row>
    <row r="43" spans="1:33" s="60" customFormat="1" ht="15" customHeight="1">
      <c r="A43" s="151"/>
      <c r="B43" s="232" t="s">
        <v>1062</v>
      </c>
      <c r="C43" s="61"/>
      <c r="D43" s="61"/>
      <c r="E43" s="61"/>
      <c r="F43" s="61"/>
      <c r="G43" s="61"/>
      <c r="H43" s="61"/>
      <c r="I43" s="61"/>
      <c r="J43" s="61"/>
      <c r="K43" s="61"/>
      <c r="L43" s="61"/>
      <c r="M43" s="61"/>
      <c r="N43" s="61"/>
      <c r="O43" s="61"/>
      <c r="P43" s="61"/>
      <c r="Q43" s="61"/>
      <c r="R43" s="61"/>
      <c r="S43" s="61"/>
      <c r="T43" s="61"/>
      <c r="U43" s="61"/>
      <c r="V43" s="61"/>
      <c r="W43" s="61"/>
      <c r="X43" s="61"/>
      <c r="Y43" s="61"/>
      <c r="Z43" s="61"/>
      <c r="AA43" s="61"/>
    </row>
    <row r="44" spans="1:33" s="1" customFormat="1" ht="143.25" customHeight="1">
      <c r="A44" s="2"/>
      <c r="B44" s="6"/>
      <c r="C44" s="7" t="s">
        <v>1087</v>
      </c>
      <c r="D44" s="7" t="s">
        <v>1088</v>
      </c>
      <c r="E44" s="7" t="s">
        <v>1100</v>
      </c>
      <c r="F44" s="7" t="s">
        <v>1101</v>
      </c>
      <c r="G44" s="7" t="s">
        <v>1102</v>
      </c>
      <c r="H44" s="7" t="s">
        <v>1089</v>
      </c>
      <c r="I44" s="7" t="s">
        <v>1090</v>
      </c>
      <c r="J44" s="7" t="s">
        <v>1091</v>
      </c>
      <c r="K44" s="7" t="s">
        <v>1103</v>
      </c>
      <c r="L44" s="7" t="s">
        <v>1104</v>
      </c>
      <c r="M44" s="7" t="s">
        <v>1092</v>
      </c>
      <c r="N44" s="7" t="s">
        <v>1093</v>
      </c>
      <c r="O44" s="7" t="s">
        <v>1094</v>
      </c>
      <c r="P44" s="7" t="s">
        <v>1105</v>
      </c>
      <c r="Q44" s="7" t="s">
        <v>1106</v>
      </c>
      <c r="R44" s="7" t="s">
        <v>1107</v>
      </c>
      <c r="S44" s="7" t="s">
        <v>1108</v>
      </c>
      <c r="T44" s="7" t="s">
        <v>1109</v>
      </c>
      <c r="U44" s="531" t="s">
        <v>2010</v>
      </c>
      <c r="V44" s="531" t="s">
        <v>2011</v>
      </c>
      <c r="W44" s="315" t="s">
        <v>1865</v>
      </c>
      <c r="X44" s="315" t="s">
        <v>1866</v>
      </c>
      <c r="Y44" s="8" t="s">
        <v>1110</v>
      </c>
    </row>
    <row r="45" spans="1:33" s="75" customFormat="1" ht="39" customHeight="1">
      <c r="B45" s="318" t="s">
        <v>1061</v>
      </c>
      <c r="C45" s="130">
        <f>'[1]5'!E13</f>
        <v>0</v>
      </c>
      <c r="D45" s="130">
        <f>'[1]5'!E14</f>
        <v>0</v>
      </c>
      <c r="E45" s="130">
        <f>'[1]5'!E15</f>
        <v>0</v>
      </c>
      <c r="F45" s="130">
        <f>'[1]5'!E16</f>
        <v>0</v>
      </c>
      <c r="G45" s="130">
        <f>'[1]5'!E17</f>
        <v>0</v>
      </c>
      <c r="H45" s="130">
        <f>'[1]5'!E18</f>
        <v>0</v>
      </c>
      <c r="I45" s="130">
        <f>'[1]5'!E19</f>
        <v>0</v>
      </c>
      <c r="J45" s="130">
        <f>'[1]5'!E20</f>
        <v>0</v>
      </c>
      <c r="K45" s="130">
        <f>'[1]5'!E21</f>
        <v>0</v>
      </c>
      <c r="L45" s="130">
        <f>'[1]5'!E22</f>
        <v>0</v>
      </c>
      <c r="M45" s="130">
        <f>'[1]5'!E23</f>
        <v>0</v>
      </c>
      <c r="N45" s="130">
        <f>'[1]5'!E24</f>
        <v>0</v>
      </c>
      <c r="O45" s="130">
        <f>'[1]5'!E25</f>
        <v>0</v>
      </c>
      <c r="P45" s="130">
        <f>'[1]5'!E26</f>
        <v>0</v>
      </c>
      <c r="Q45" s="130">
        <f>'[1]5'!E27</f>
        <v>0</v>
      </c>
      <c r="R45" s="130">
        <f>'[1]5'!E28</f>
        <v>0</v>
      </c>
      <c r="S45" s="130">
        <f>'[1]5'!E29</f>
        <v>0</v>
      </c>
      <c r="T45" s="130">
        <f>'[1]5'!E30</f>
        <v>0</v>
      </c>
      <c r="U45" s="529">
        <f>'[1]5'!E31</f>
        <v>0</v>
      </c>
      <c r="V45" s="529">
        <f>'[1]5'!E32</f>
        <v>0</v>
      </c>
      <c r="W45" s="130">
        <f>'[1]5'!E33</f>
        <v>0</v>
      </c>
      <c r="X45" s="130">
        <f>'[1]5'!E34</f>
        <v>0</v>
      </c>
      <c r="Y45" s="359">
        <f>'[1]5'!E35</f>
        <v>0</v>
      </c>
    </row>
    <row r="46" spans="1:33" s="48" customFormat="1" ht="13.5">
      <c r="A46" s="217"/>
    </row>
    <row r="47" spans="1:33" s="69" customFormat="1" ht="13.5">
      <c r="A47" s="213"/>
      <c r="B47" s="68" t="s">
        <v>1535</v>
      </c>
      <c r="C47" s="73"/>
      <c r="D47" s="74"/>
      <c r="E47" s="74"/>
      <c r="F47" s="74"/>
      <c r="G47" s="74"/>
      <c r="H47" s="74"/>
      <c r="I47" s="74"/>
      <c r="J47" s="74"/>
      <c r="K47" s="74"/>
      <c r="L47" s="74"/>
      <c r="M47" s="74"/>
      <c r="N47" s="74"/>
      <c r="O47" s="74"/>
      <c r="P47" s="74"/>
      <c r="Q47" s="74"/>
      <c r="R47" s="74"/>
      <c r="S47" s="74"/>
      <c r="T47" s="74"/>
      <c r="U47" s="74"/>
      <c r="V47" s="74"/>
      <c r="W47" s="74"/>
      <c r="X47" s="74"/>
      <c r="Y47" s="74"/>
      <c r="Z47" s="74"/>
      <c r="AA47" s="74"/>
      <c r="AB47" s="74"/>
      <c r="AC47" s="74"/>
      <c r="AD47" s="74"/>
    </row>
    <row r="48" spans="1:33" s="75" customFormat="1">
      <c r="B48" s="75" t="s">
        <v>1772</v>
      </c>
      <c r="C48" s="76"/>
      <c r="D48" s="77"/>
      <c r="E48" s="77"/>
      <c r="F48" s="77"/>
      <c r="G48" s="77"/>
      <c r="H48" s="77"/>
      <c r="I48" s="77"/>
      <c r="J48" s="77"/>
      <c r="K48" s="77"/>
      <c r="L48" s="77"/>
      <c r="M48" s="77"/>
      <c r="N48" s="77"/>
      <c r="O48" s="77"/>
      <c r="P48" s="77"/>
      <c r="Q48" s="77"/>
      <c r="R48" s="77"/>
      <c r="S48" s="77"/>
      <c r="T48" s="77"/>
      <c r="U48" s="77"/>
      <c r="V48" s="77"/>
      <c r="W48" s="77"/>
      <c r="X48" s="77"/>
      <c r="Y48" s="77"/>
      <c r="Z48" s="77"/>
      <c r="AA48" s="77"/>
      <c r="AB48" s="77"/>
      <c r="AC48" s="77"/>
      <c r="AD48" s="77"/>
      <c r="AE48" s="78"/>
      <c r="AF48" s="79"/>
      <c r="AG48" s="80"/>
    </row>
    <row r="49" spans="1:35" s="75" customFormat="1" ht="15" customHeight="1">
      <c r="B49" s="84" t="s">
        <v>361</v>
      </c>
      <c r="C49" s="85"/>
      <c r="D49" s="57"/>
      <c r="E49" s="57"/>
      <c r="F49" s="57"/>
      <c r="G49" s="57"/>
      <c r="H49" s="680">
        <f>[2]基本設定!$H$18</f>
        <v>0</v>
      </c>
      <c r="I49" s="681"/>
      <c r="J49" s="57" t="s">
        <v>1097</v>
      </c>
      <c r="K49" s="77"/>
      <c r="L49" s="77"/>
      <c r="M49" s="77"/>
      <c r="N49" s="77"/>
      <c r="O49" s="77"/>
      <c r="P49" s="77"/>
      <c r="Q49" s="77"/>
      <c r="R49" s="77"/>
      <c r="S49" s="77"/>
      <c r="T49" s="77"/>
      <c r="U49" s="77"/>
      <c r="V49" s="77"/>
      <c r="W49" s="77"/>
      <c r="X49" s="77"/>
      <c r="Y49" s="77"/>
      <c r="Z49" s="77"/>
      <c r="AA49" s="77"/>
      <c r="AB49" s="77"/>
      <c r="AC49" s="77"/>
      <c r="AD49" s="77"/>
      <c r="AE49" s="78"/>
      <c r="AF49" s="79"/>
      <c r="AG49" s="80"/>
      <c r="AH49" s="80"/>
      <c r="AI49" s="80"/>
    </row>
    <row r="50" spans="1:35" s="132" customFormat="1">
      <c r="C50" s="133"/>
      <c r="D50" s="133"/>
      <c r="E50" s="133"/>
      <c r="F50" s="133"/>
      <c r="G50" s="133"/>
      <c r="H50" s="133"/>
      <c r="I50" s="133"/>
      <c r="J50" s="133"/>
      <c r="K50" s="133"/>
      <c r="L50" s="133"/>
      <c r="M50" s="133"/>
      <c r="N50" s="133"/>
      <c r="O50" s="133"/>
      <c r="P50" s="133"/>
      <c r="Q50" s="133"/>
      <c r="R50" s="133"/>
      <c r="S50" s="133"/>
      <c r="T50" s="133"/>
      <c r="U50" s="133"/>
      <c r="V50" s="133"/>
      <c r="W50" s="133"/>
      <c r="X50" s="133"/>
      <c r="Y50" s="133"/>
      <c r="Z50" s="133"/>
      <c r="AA50" s="133"/>
      <c r="AB50" s="133"/>
      <c r="AC50" s="133"/>
      <c r="AD50" s="133"/>
    </row>
    <row r="51" spans="1:35" s="69" customFormat="1" ht="13.5">
      <c r="A51" s="213"/>
      <c r="B51" s="68" t="s">
        <v>1536</v>
      </c>
      <c r="C51" s="73"/>
      <c r="D51" s="74"/>
      <c r="E51" s="74"/>
      <c r="F51" s="74"/>
      <c r="G51" s="74"/>
      <c r="H51" s="235"/>
      <c r="I51" s="235"/>
      <c r="J51" s="74"/>
      <c r="K51" s="74"/>
      <c r="L51" s="74"/>
      <c r="M51" s="74"/>
      <c r="N51" s="74"/>
      <c r="O51" s="74"/>
      <c r="P51" s="74"/>
      <c r="Q51" s="74"/>
      <c r="R51" s="74"/>
      <c r="S51" s="74"/>
      <c r="T51" s="74"/>
      <c r="U51" s="74"/>
      <c r="V51" s="74"/>
      <c r="W51" s="74"/>
      <c r="X51" s="74"/>
      <c r="Y51" s="74"/>
      <c r="Z51" s="74"/>
      <c r="AA51" s="74"/>
      <c r="AB51" s="74"/>
      <c r="AC51" s="74"/>
      <c r="AD51" s="74"/>
    </row>
    <row r="52" spans="1:35" s="75" customFormat="1">
      <c r="B52" s="75" t="s">
        <v>191</v>
      </c>
      <c r="C52" s="76"/>
      <c r="D52" s="77"/>
      <c r="E52" s="77"/>
      <c r="F52" s="77"/>
      <c r="G52" s="77"/>
      <c r="H52" s="77"/>
      <c r="I52" s="77"/>
      <c r="J52" s="77"/>
      <c r="K52" s="77"/>
      <c r="L52" s="77"/>
      <c r="M52" s="77"/>
      <c r="N52" s="77"/>
      <c r="O52" s="77"/>
      <c r="P52" s="77"/>
      <c r="Q52" s="77"/>
      <c r="R52" s="77"/>
      <c r="S52" s="77"/>
      <c r="T52" s="77"/>
      <c r="U52" s="77"/>
      <c r="V52" s="77"/>
      <c r="W52" s="77"/>
      <c r="X52" s="77"/>
      <c r="Y52" s="77"/>
      <c r="Z52" s="77"/>
      <c r="AA52" s="77"/>
      <c r="AB52" s="77"/>
      <c r="AC52" s="77"/>
      <c r="AD52" s="77"/>
      <c r="AE52" s="78"/>
      <c r="AF52" s="79"/>
      <c r="AG52" s="80"/>
    </row>
    <row r="53" spans="1:35" s="75" customFormat="1" ht="15" customHeight="1">
      <c r="B53" s="84" t="s">
        <v>292</v>
      </c>
      <c r="C53" s="85"/>
      <c r="D53" s="57"/>
      <c r="E53" s="57"/>
      <c r="F53" s="57"/>
      <c r="G53" s="57"/>
      <c r="H53" s="680">
        <f>[2]基本設定!$H$19</f>
        <v>0</v>
      </c>
      <c r="I53" s="681"/>
      <c r="J53" s="57" t="s">
        <v>192</v>
      </c>
      <c r="K53" s="77"/>
      <c r="L53" s="77"/>
      <c r="M53" s="77"/>
      <c r="N53" s="77"/>
      <c r="O53" s="77"/>
      <c r="P53" s="77"/>
      <c r="Q53" s="77"/>
      <c r="R53" s="77"/>
      <c r="S53" s="77"/>
      <c r="T53" s="77"/>
      <c r="U53" s="77"/>
      <c r="V53" s="77"/>
      <c r="W53" s="77"/>
      <c r="X53" s="77"/>
      <c r="Y53" s="77"/>
      <c r="Z53" s="77"/>
      <c r="AA53" s="77"/>
      <c r="AB53" s="77"/>
      <c r="AC53" s="77"/>
      <c r="AD53" s="77"/>
      <c r="AE53" s="78"/>
      <c r="AF53" s="79"/>
      <c r="AG53" s="80"/>
      <c r="AH53" s="80"/>
      <c r="AI53" s="80"/>
    </row>
    <row r="54" spans="1:35" s="132" customFormat="1">
      <c r="C54" s="133"/>
      <c r="D54" s="133"/>
      <c r="E54" s="133"/>
      <c r="F54" s="133"/>
      <c r="G54" s="133"/>
      <c r="H54" s="133"/>
      <c r="I54" s="133"/>
      <c r="J54" s="133"/>
      <c r="K54" s="133"/>
      <c r="L54" s="133"/>
      <c r="M54" s="133"/>
      <c r="N54" s="133"/>
      <c r="O54" s="133"/>
      <c r="P54" s="133"/>
      <c r="Q54" s="133"/>
      <c r="R54" s="133"/>
      <c r="S54" s="133"/>
      <c r="T54" s="133"/>
      <c r="U54" s="133"/>
      <c r="V54" s="133"/>
      <c r="W54" s="133"/>
      <c r="X54" s="133"/>
      <c r="Y54" s="133"/>
      <c r="Z54" s="133"/>
      <c r="AA54" s="133"/>
      <c r="AB54" s="133"/>
      <c r="AC54" s="133"/>
      <c r="AD54" s="133"/>
    </row>
    <row r="55" spans="1:35" s="132" customFormat="1">
      <c r="C55" s="133"/>
      <c r="D55" s="133"/>
      <c r="E55" s="133"/>
      <c r="F55" s="133"/>
      <c r="G55" s="133"/>
      <c r="H55" s="133"/>
      <c r="I55" s="133"/>
      <c r="J55" s="133"/>
      <c r="K55" s="133"/>
      <c r="L55" s="133"/>
      <c r="M55" s="133"/>
      <c r="N55" s="133"/>
      <c r="O55" s="133"/>
      <c r="P55" s="133"/>
      <c r="Q55" s="133"/>
      <c r="R55" s="133"/>
      <c r="S55" s="133"/>
      <c r="T55" s="133"/>
      <c r="U55" s="133"/>
      <c r="V55" s="133"/>
      <c r="W55" s="133"/>
      <c r="X55" s="133"/>
      <c r="Y55" s="133"/>
      <c r="Z55" s="133"/>
      <c r="AA55" s="133"/>
      <c r="AB55" s="133"/>
      <c r="AC55" s="133"/>
      <c r="AD55" s="133"/>
    </row>
    <row r="56" spans="1:35" s="60" customFormat="1" ht="21.75" customHeight="1">
      <c r="A56" s="259" t="s">
        <v>1547</v>
      </c>
      <c r="B56" s="64" t="s">
        <v>988</v>
      </c>
      <c r="C56" s="61"/>
      <c r="D56" s="61"/>
      <c r="E56" s="61"/>
      <c r="F56" s="61"/>
      <c r="G56" s="61"/>
      <c r="H56" s="61"/>
      <c r="I56" s="61"/>
      <c r="J56" s="61"/>
      <c r="K56" s="61"/>
      <c r="L56" s="61"/>
      <c r="M56" s="61"/>
      <c r="N56" s="61"/>
      <c r="O56" s="61"/>
      <c r="P56" s="61"/>
      <c r="Q56" s="61"/>
      <c r="R56" s="61"/>
      <c r="S56" s="61"/>
      <c r="T56" s="61"/>
      <c r="U56" s="61"/>
      <c r="V56" s="61"/>
      <c r="W56" s="61"/>
      <c r="X56" s="61"/>
      <c r="Y56" s="61"/>
      <c r="Z56" s="61"/>
      <c r="AA56" s="61"/>
      <c r="AB56" s="61"/>
      <c r="AC56" s="61"/>
      <c r="AD56" s="61"/>
    </row>
    <row r="57" spans="1:35" s="89" customFormat="1" ht="23.25" customHeight="1">
      <c r="B57" s="107" t="s">
        <v>1945</v>
      </c>
      <c r="C57" s="92"/>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77"/>
      <c r="AE57" s="93"/>
      <c r="AF57" s="94"/>
      <c r="AG57" s="94"/>
      <c r="AH57" s="94"/>
    </row>
    <row r="58" spans="1:35" s="60" customFormat="1" ht="18" customHeight="1" thickBot="1">
      <c r="A58" s="151"/>
      <c r="B58" s="68" t="s">
        <v>531</v>
      </c>
      <c r="C58" s="48"/>
      <c r="D58" s="48"/>
      <c r="E58" s="48"/>
      <c r="F58" s="48"/>
      <c r="G58" s="48"/>
      <c r="H58" s="48"/>
      <c r="I58" s="48"/>
      <c r="J58" s="48"/>
      <c r="K58" s="48"/>
      <c r="L58" s="48"/>
    </row>
    <row r="59" spans="1:35" s="89" customFormat="1" ht="18.75" customHeight="1" thickBot="1">
      <c r="B59" s="562" t="s">
        <v>1393</v>
      </c>
      <c r="C59" s="563"/>
      <c r="D59" s="563"/>
      <c r="E59" s="563"/>
      <c r="F59" s="563"/>
      <c r="G59" s="563"/>
      <c r="H59" s="563"/>
      <c r="I59" s="563"/>
      <c r="J59" s="563"/>
      <c r="K59" s="563"/>
      <c r="L59" s="563"/>
      <c r="M59" s="563"/>
      <c r="N59" s="563"/>
      <c r="O59" s="563"/>
      <c r="P59" s="563"/>
      <c r="Q59" s="563"/>
      <c r="R59" s="563"/>
      <c r="S59" s="564"/>
      <c r="T59" s="129"/>
      <c r="U59" s="129"/>
      <c r="V59" s="129"/>
      <c r="W59" s="129"/>
      <c r="X59" s="95"/>
      <c r="Y59" s="95"/>
      <c r="Z59" s="95"/>
      <c r="AA59" s="95"/>
      <c r="AB59" s="95"/>
      <c r="AC59" s="92"/>
      <c r="AD59" s="92"/>
      <c r="AE59" s="78"/>
      <c r="AF59" s="93"/>
      <c r="AG59" s="94"/>
      <c r="AH59" s="94"/>
      <c r="AI59" s="94"/>
    </row>
    <row r="60" spans="1:35" s="89" customFormat="1" ht="18.75" customHeight="1">
      <c r="B60" s="108" t="s">
        <v>532</v>
      </c>
      <c r="C60" s="91"/>
      <c r="D60" s="92"/>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92"/>
      <c r="AE60" s="78"/>
      <c r="AF60" s="93"/>
      <c r="AG60" s="94"/>
      <c r="AH60" s="94"/>
      <c r="AI60" s="94"/>
    </row>
    <row r="61" spans="1:35" s="1" customFormat="1" ht="143.25" customHeight="1">
      <c r="A61" s="2"/>
      <c r="B61" s="6"/>
      <c r="C61" s="7" t="s">
        <v>1087</v>
      </c>
      <c r="D61" s="7" t="s">
        <v>1088</v>
      </c>
      <c r="E61" s="7" t="s">
        <v>1100</v>
      </c>
      <c r="F61" s="7" t="s">
        <v>1101</v>
      </c>
      <c r="G61" s="7" t="s">
        <v>1102</v>
      </c>
      <c r="H61" s="7" t="s">
        <v>1089</v>
      </c>
      <c r="I61" s="7" t="s">
        <v>1090</v>
      </c>
      <c r="J61" s="7" t="s">
        <v>1091</v>
      </c>
      <c r="K61" s="7" t="s">
        <v>1103</v>
      </c>
      <c r="L61" s="7" t="s">
        <v>1104</v>
      </c>
      <c r="M61" s="7" t="s">
        <v>1092</v>
      </c>
      <c r="N61" s="7" t="s">
        <v>1093</v>
      </c>
      <c r="O61" s="7" t="s">
        <v>1094</v>
      </c>
      <c r="P61" s="7" t="s">
        <v>1105</v>
      </c>
      <c r="Q61" s="7" t="s">
        <v>1106</v>
      </c>
      <c r="R61" s="7" t="s">
        <v>1107</v>
      </c>
      <c r="S61" s="7" t="s">
        <v>1108</v>
      </c>
      <c r="T61" s="7" t="s">
        <v>1109</v>
      </c>
      <c r="U61" s="531" t="s">
        <v>2010</v>
      </c>
      <c r="V61" s="531" t="s">
        <v>2011</v>
      </c>
      <c r="W61" s="315" t="s">
        <v>1865</v>
      </c>
      <c r="X61" s="315" t="s">
        <v>1866</v>
      </c>
      <c r="Y61" s="8" t="s">
        <v>1110</v>
      </c>
    </row>
    <row r="62" spans="1:35" s="75" customFormat="1" ht="54" customHeight="1">
      <c r="B62" s="318" t="s">
        <v>493</v>
      </c>
      <c r="C62" s="130">
        <f t="shared" ref="C62:Y62" si="0">(C40+C45)</f>
        <v>0</v>
      </c>
      <c r="D62" s="130">
        <f t="shared" si="0"/>
        <v>0</v>
      </c>
      <c r="E62" s="130">
        <f t="shared" si="0"/>
        <v>0</v>
      </c>
      <c r="F62" s="130">
        <f t="shared" si="0"/>
        <v>0</v>
      </c>
      <c r="G62" s="130">
        <f t="shared" si="0"/>
        <v>0</v>
      </c>
      <c r="H62" s="130">
        <f t="shared" si="0"/>
        <v>0</v>
      </c>
      <c r="I62" s="130">
        <f t="shared" si="0"/>
        <v>0</v>
      </c>
      <c r="J62" s="130">
        <f t="shared" si="0"/>
        <v>0</v>
      </c>
      <c r="K62" s="130">
        <f t="shared" si="0"/>
        <v>0</v>
      </c>
      <c r="L62" s="130">
        <f t="shared" si="0"/>
        <v>0</v>
      </c>
      <c r="M62" s="130">
        <f t="shared" si="0"/>
        <v>0</v>
      </c>
      <c r="N62" s="130">
        <f t="shared" si="0"/>
        <v>0</v>
      </c>
      <c r="O62" s="130">
        <f t="shared" si="0"/>
        <v>0</v>
      </c>
      <c r="P62" s="130">
        <f t="shared" si="0"/>
        <v>0</v>
      </c>
      <c r="Q62" s="130">
        <f t="shared" si="0"/>
        <v>0</v>
      </c>
      <c r="R62" s="130">
        <f t="shared" si="0"/>
        <v>0</v>
      </c>
      <c r="S62" s="130">
        <f t="shared" si="0"/>
        <v>0</v>
      </c>
      <c r="T62" s="130">
        <f t="shared" si="0"/>
        <v>0</v>
      </c>
      <c r="U62" s="130">
        <f t="shared" si="0"/>
        <v>0</v>
      </c>
      <c r="V62" s="130">
        <f t="shared" si="0"/>
        <v>0</v>
      </c>
      <c r="W62" s="130">
        <f t="shared" si="0"/>
        <v>0</v>
      </c>
      <c r="X62" s="130">
        <f t="shared" si="0"/>
        <v>0</v>
      </c>
      <c r="Y62" s="130">
        <f t="shared" si="0"/>
        <v>0</v>
      </c>
    </row>
    <row r="63" spans="1:35" s="132" customFormat="1">
      <c r="B63" s="149"/>
      <c r="C63" s="149"/>
      <c r="D63" s="220"/>
      <c r="E63" s="220"/>
      <c r="F63" s="133"/>
      <c r="G63" s="133"/>
      <c r="H63" s="133"/>
      <c r="I63" s="133"/>
      <c r="J63" s="133"/>
      <c r="K63" s="133"/>
      <c r="L63" s="133"/>
      <c r="M63" s="133"/>
      <c r="N63" s="133"/>
      <c r="O63" s="133"/>
      <c r="P63" s="133"/>
      <c r="Q63" s="133"/>
      <c r="R63" s="133"/>
      <c r="S63" s="133"/>
      <c r="T63" s="133"/>
      <c r="U63" s="133"/>
      <c r="V63" s="133"/>
      <c r="W63" s="133"/>
      <c r="X63" s="133"/>
      <c r="Y63" s="133"/>
      <c r="Z63" s="133"/>
      <c r="AA63" s="133"/>
      <c r="AB63" s="133"/>
      <c r="AC63" s="133"/>
      <c r="AD63" s="133"/>
    </row>
    <row r="64" spans="1:35" s="60" customFormat="1" ht="18" customHeight="1" thickBot="1">
      <c r="A64" s="151"/>
      <c r="B64" s="68" t="s">
        <v>1395</v>
      </c>
      <c r="C64" s="48"/>
      <c r="D64" s="48"/>
      <c r="E64" s="48"/>
      <c r="F64" s="48"/>
      <c r="G64" s="48"/>
      <c r="H64" s="48"/>
      <c r="I64" s="48"/>
      <c r="J64" s="48"/>
      <c r="K64" s="48"/>
      <c r="L64" s="48"/>
    </row>
    <row r="65" spans="1:35" s="89" customFormat="1" ht="18.75" customHeight="1" thickBot="1">
      <c r="B65" s="562" t="s">
        <v>1946</v>
      </c>
      <c r="C65" s="563"/>
      <c r="D65" s="563"/>
      <c r="E65" s="563"/>
      <c r="F65" s="563"/>
      <c r="G65" s="563"/>
      <c r="H65" s="563"/>
      <c r="I65" s="563"/>
      <c r="J65" s="563"/>
      <c r="K65" s="563"/>
      <c r="L65" s="563"/>
      <c r="M65" s="563"/>
      <c r="N65" s="563"/>
      <c r="O65" s="563"/>
      <c r="P65" s="563"/>
      <c r="Q65" s="563"/>
      <c r="R65" s="563"/>
      <c r="S65" s="564"/>
      <c r="T65" s="129"/>
      <c r="U65" s="129"/>
      <c r="V65" s="129"/>
      <c r="W65" s="129"/>
      <c r="X65" s="95"/>
      <c r="Y65" s="95"/>
      <c r="Z65" s="95"/>
      <c r="AA65" s="95"/>
      <c r="AB65" s="95"/>
      <c r="AC65" s="92"/>
      <c r="AD65" s="92"/>
      <c r="AE65" s="78"/>
      <c r="AF65" s="93"/>
      <c r="AG65" s="94"/>
      <c r="AH65" s="94"/>
      <c r="AI65" s="94"/>
    </row>
    <row r="66" spans="1:35" s="89" customFormat="1" ht="18.75" customHeight="1">
      <c r="B66" s="108" t="s">
        <v>533</v>
      </c>
      <c r="C66" s="91"/>
      <c r="D66" s="92"/>
      <c r="E66" s="92"/>
      <c r="F66" s="92"/>
      <c r="G66" s="92"/>
      <c r="H66" s="92"/>
      <c r="I66" s="92"/>
      <c r="J66" s="92"/>
      <c r="K66" s="92"/>
      <c r="L66" s="92"/>
      <c r="M66" s="92"/>
      <c r="N66" s="92"/>
      <c r="O66" s="92"/>
      <c r="P66" s="92"/>
      <c r="Q66" s="92"/>
      <c r="R66" s="92"/>
      <c r="S66" s="92"/>
      <c r="T66" s="92"/>
      <c r="U66" s="92"/>
      <c r="V66" s="92"/>
      <c r="W66" s="92"/>
      <c r="X66" s="92"/>
      <c r="Y66" s="92"/>
      <c r="Z66" s="92"/>
      <c r="AA66" s="92"/>
      <c r="AB66" s="92"/>
      <c r="AC66" s="92"/>
      <c r="AD66" s="92"/>
      <c r="AE66" s="78"/>
      <c r="AF66" s="93"/>
      <c r="AG66" s="94"/>
      <c r="AH66" s="94"/>
      <c r="AI66" s="94"/>
    </row>
    <row r="67" spans="1:35" s="1" customFormat="1" ht="148.5" customHeight="1">
      <c r="A67" s="2"/>
      <c r="B67" s="6"/>
      <c r="C67" s="7" t="s">
        <v>1087</v>
      </c>
      <c r="D67" s="7" t="s">
        <v>1088</v>
      </c>
      <c r="E67" s="7" t="s">
        <v>1100</v>
      </c>
      <c r="F67" s="7" t="s">
        <v>1101</v>
      </c>
      <c r="G67" s="7" t="s">
        <v>1102</v>
      </c>
      <c r="H67" s="7" t="s">
        <v>1089</v>
      </c>
      <c r="I67" s="7" t="s">
        <v>1090</v>
      </c>
      <c r="J67" s="7" t="s">
        <v>1091</v>
      </c>
      <c r="K67" s="7" t="s">
        <v>1103</v>
      </c>
      <c r="L67" s="7" t="s">
        <v>1104</v>
      </c>
      <c r="M67" s="7" t="s">
        <v>1092</v>
      </c>
      <c r="N67" s="7" t="s">
        <v>1093</v>
      </c>
      <c r="O67" s="7" t="s">
        <v>1094</v>
      </c>
      <c r="P67" s="7" t="s">
        <v>1105</v>
      </c>
      <c r="Q67" s="7" t="s">
        <v>1106</v>
      </c>
      <c r="R67" s="7" t="s">
        <v>1107</v>
      </c>
      <c r="S67" s="7" t="s">
        <v>1108</v>
      </c>
      <c r="T67" s="7" t="s">
        <v>1109</v>
      </c>
      <c r="U67" s="531" t="s">
        <v>2010</v>
      </c>
      <c r="V67" s="531" t="s">
        <v>2011</v>
      </c>
      <c r="W67" s="315" t="s">
        <v>1865</v>
      </c>
      <c r="X67" s="315" t="s">
        <v>1866</v>
      </c>
      <c r="Y67" s="8" t="s">
        <v>1110</v>
      </c>
    </row>
    <row r="68" spans="1:35" s="75" customFormat="1" ht="54" customHeight="1">
      <c r="B68" s="115" t="s">
        <v>1947</v>
      </c>
      <c r="C68" s="397">
        <f t="shared" ref="C68:Y68" si="1">IF(C62=0,0,C35/(C62*1000))</f>
        <v>0</v>
      </c>
      <c r="D68" s="397">
        <f t="shared" si="1"/>
        <v>0</v>
      </c>
      <c r="E68" s="397">
        <f t="shared" si="1"/>
        <v>0</v>
      </c>
      <c r="F68" s="397">
        <f t="shared" si="1"/>
        <v>0</v>
      </c>
      <c r="G68" s="397">
        <f t="shared" si="1"/>
        <v>0</v>
      </c>
      <c r="H68" s="397">
        <f t="shared" si="1"/>
        <v>0</v>
      </c>
      <c r="I68" s="397">
        <f t="shared" si="1"/>
        <v>0</v>
      </c>
      <c r="J68" s="397">
        <f t="shared" si="1"/>
        <v>0</v>
      </c>
      <c r="K68" s="397">
        <f t="shared" si="1"/>
        <v>0</v>
      </c>
      <c r="L68" s="397">
        <f t="shared" si="1"/>
        <v>0</v>
      </c>
      <c r="M68" s="397">
        <f t="shared" si="1"/>
        <v>0</v>
      </c>
      <c r="N68" s="397">
        <f t="shared" si="1"/>
        <v>0</v>
      </c>
      <c r="O68" s="397">
        <f t="shared" si="1"/>
        <v>0</v>
      </c>
      <c r="P68" s="397">
        <f t="shared" si="1"/>
        <v>0</v>
      </c>
      <c r="Q68" s="397">
        <f t="shared" si="1"/>
        <v>0</v>
      </c>
      <c r="R68" s="397">
        <f t="shared" si="1"/>
        <v>0</v>
      </c>
      <c r="S68" s="397">
        <f t="shared" si="1"/>
        <v>0</v>
      </c>
      <c r="T68" s="397">
        <f t="shared" si="1"/>
        <v>0</v>
      </c>
      <c r="U68" s="397">
        <f t="shared" si="1"/>
        <v>0</v>
      </c>
      <c r="V68" s="397">
        <f t="shared" si="1"/>
        <v>0</v>
      </c>
      <c r="W68" s="397">
        <f t="shared" si="1"/>
        <v>0</v>
      </c>
      <c r="X68" s="397">
        <f t="shared" si="1"/>
        <v>0</v>
      </c>
      <c r="Y68" s="397">
        <f t="shared" si="1"/>
        <v>0</v>
      </c>
    </row>
    <row r="69" spans="1:35" s="132" customFormat="1" ht="13.5">
      <c r="B69" s="223"/>
      <c r="C69" s="136"/>
      <c r="D69" s="220"/>
      <c r="E69" s="220"/>
      <c r="F69" s="133"/>
      <c r="G69" s="133"/>
      <c r="H69" s="133"/>
      <c r="I69" s="133"/>
      <c r="J69" s="133"/>
      <c r="K69" s="133"/>
      <c r="L69" s="133"/>
      <c r="M69" s="133"/>
      <c r="N69" s="133"/>
      <c r="O69" s="133"/>
      <c r="P69" s="133"/>
      <c r="Q69" s="133"/>
      <c r="R69" s="133"/>
      <c r="S69" s="133"/>
      <c r="T69" s="133"/>
      <c r="U69" s="133"/>
      <c r="V69" s="133"/>
      <c r="W69" s="133"/>
      <c r="X69" s="133"/>
      <c r="Y69" s="133"/>
      <c r="Z69" s="133"/>
      <c r="AA69" s="133"/>
      <c r="AB69" s="133"/>
      <c r="AC69" s="133"/>
      <c r="AD69" s="133"/>
    </row>
    <row r="70" spans="1:35" s="89" customFormat="1" ht="23.25" customHeight="1">
      <c r="B70" s="107" t="s">
        <v>606</v>
      </c>
      <c r="C70" s="92"/>
      <c r="D70" s="92"/>
      <c r="E70" s="92"/>
      <c r="F70" s="92"/>
      <c r="G70" s="92"/>
      <c r="H70" s="92"/>
      <c r="I70" s="92"/>
      <c r="J70" s="92"/>
      <c r="K70" s="92"/>
      <c r="L70" s="92"/>
      <c r="M70" s="92"/>
      <c r="N70" s="92"/>
      <c r="O70" s="92"/>
      <c r="P70" s="92"/>
      <c r="Q70" s="92"/>
      <c r="R70" s="92"/>
      <c r="S70" s="92"/>
      <c r="T70" s="92"/>
      <c r="U70" s="92"/>
      <c r="V70" s="92"/>
      <c r="W70" s="92"/>
      <c r="X70" s="92"/>
      <c r="Y70" s="92"/>
      <c r="Z70" s="92"/>
      <c r="AA70" s="92"/>
      <c r="AB70" s="92"/>
      <c r="AC70" s="92"/>
      <c r="AD70" s="77"/>
      <c r="AE70" s="93"/>
      <c r="AF70" s="94"/>
      <c r="AG70" s="94"/>
      <c r="AH70" s="94"/>
    </row>
    <row r="71" spans="1:35" s="60" customFormat="1" ht="18" customHeight="1" thickBot="1">
      <c r="A71" s="151"/>
      <c r="B71" s="68" t="s">
        <v>1479</v>
      </c>
      <c r="C71" s="48"/>
      <c r="D71" s="48"/>
      <c r="E71" s="48"/>
      <c r="F71" s="48"/>
      <c r="G71" s="48"/>
      <c r="H71" s="48"/>
      <c r="I71" s="48"/>
      <c r="J71" s="48"/>
      <c r="K71" s="48"/>
      <c r="L71" s="48"/>
    </row>
    <row r="72" spans="1:35" s="89" customFormat="1" ht="33" customHeight="1" thickBot="1">
      <c r="B72" s="743" t="s">
        <v>2006</v>
      </c>
      <c r="C72" s="563"/>
      <c r="D72" s="563"/>
      <c r="E72" s="563"/>
      <c r="F72" s="563"/>
      <c r="G72" s="563"/>
      <c r="H72" s="563"/>
      <c r="I72" s="563"/>
      <c r="J72" s="563"/>
      <c r="K72" s="563"/>
      <c r="L72" s="563"/>
      <c r="M72" s="563"/>
      <c r="N72" s="563"/>
      <c r="O72" s="563"/>
      <c r="P72" s="563"/>
      <c r="Q72" s="563"/>
      <c r="R72" s="563"/>
      <c r="S72" s="564"/>
      <c r="T72" s="129"/>
      <c r="U72" s="129"/>
      <c r="V72" s="129"/>
      <c r="W72" s="129"/>
      <c r="X72" s="95"/>
      <c r="Y72" s="95"/>
      <c r="Z72" s="95"/>
      <c r="AA72" s="95"/>
      <c r="AB72" s="95"/>
      <c r="AC72" s="92"/>
      <c r="AD72" s="92"/>
      <c r="AE72" s="78"/>
      <c r="AF72" s="93"/>
      <c r="AG72" s="94"/>
      <c r="AH72" s="94"/>
      <c r="AI72" s="94"/>
    </row>
    <row r="73" spans="1:35" s="89" customFormat="1" ht="18.75" customHeight="1">
      <c r="B73" s="108" t="s">
        <v>534</v>
      </c>
      <c r="C73" s="91"/>
      <c r="D73" s="92"/>
      <c r="E73" s="92"/>
      <c r="F73" s="92"/>
      <c r="G73" s="92"/>
      <c r="H73" s="92"/>
      <c r="I73" s="92"/>
      <c r="J73" s="92"/>
      <c r="K73" s="92"/>
      <c r="L73" s="92"/>
      <c r="M73" s="92"/>
      <c r="N73" s="92"/>
      <c r="O73" s="92"/>
      <c r="P73" s="92"/>
      <c r="Q73" s="92"/>
      <c r="R73" s="92"/>
      <c r="S73" s="92"/>
      <c r="T73" s="92"/>
      <c r="U73" s="92"/>
      <c r="V73" s="92"/>
      <c r="W73" s="92"/>
      <c r="X73" s="92"/>
      <c r="Y73" s="92"/>
      <c r="Z73" s="92"/>
      <c r="AA73" s="92"/>
      <c r="AB73" s="92"/>
      <c r="AC73" s="92"/>
      <c r="AD73" s="92"/>
      <c r="AE73" s="78"/>
      <c r="AF73" s="93"/>
      <c r="AG73" s="94"/>
      <c r="AH73" s="94"/>
      <c r="AI73" s="94"/>
    </row>
    <row r="74" spans="1:35" s="1" customFormat="1" ht="144.75" customHeight="1">
      <c r="A74" s="2"/>
      <c r="B74" s="6"/>
      <c r="C74" s="7" t="s">
        <v>1087</v>
      </c>
      <c r="D74" s="7" t="s">
        <v>1088</v>
      </c>
      <c r="E74" s="7" t="s">
        <v>1100</v>
      </c>
      <c r="F74" s="7" t="s">
        <v>1101</v>
      </c>
      <c r="G74" s="7" t="s">
        <v>1102</v>
      </c>
      <c r="H74" s="7" t="s">
        <v>1089</v>
      </c>
      <c r="I74" s="7" t="s">
        <v>1090</v>
      </c>
      <c r="J74" s="7" t="s">
        <v>1091</v>
      </c>
      <c r="K74" s="7" t="s">
        <v>1103</v>
      </c>
      <c r="L74" s="7" t="s">
        <v>1104</v>
      </c>
      <c r="M74" s="7" t="s">
        <v>1092</v>
      </c>
      <c r="N74" s="7" t="s">
        <v>1093</v>
      </c>
      <c r="O74" s="7" t="s">
        <v>1094</v>
      </c>
      <c r="P74" s="7" t="s">
        <v>1105</v>
      </c>
      <c r="Q74" s="7" t="s">
        <v>1106</v>
      </c>
      <c r="R74" s="7" t="s">
        <v>1107</v>
      </c>
      <c r="S74" s="7" t="s">
        <v>1108</v>
      </c>
      <c r="T74" s="7" t="s">
        <v>1109</v>
      </c>
      <c r="U74" s="531" t="s">
        <v>2010</v>
      </c>
      <c r="V74" s="531" t="s">
        <v>2011</v>
      </c>
      <c r="W74" s="315" t="s">
        <v>1865</v>
      </c>
      <c r="X74" s="315" t="s">
        <v>1866</v>
      </c>
      <c r="Y74" s="8" t="s">
        <v>1110</v>
      </c>
    </row>
    <row r="75" spans="1:35" s="75" customFormat="1" ht="54" customHeight="1">
      <c r="B75" s="234" t="s">
        <v>1948</v>
      </c>
      <c r="C75" s="397">
        <f t="shared" ref="C75:Y75" si="2">IF(C40=0,0,((C30)+((C31+C32+C33+C34)*C40/C62))/(C40*1000))</f>
        <v>0</v>
      </c>
      <c r="D75" s="397">
        <f t="shared" si="2"/>
        <v>0</v>
      </c>
      <c r="E75" s="397">
        <f t="shared" si="2"/>
        <v>0</v>
      </c>
      <c r="F75" s="397">
        <f t="shared" si="2"/>
        <v>0</v>
      </c>
      <c r="G75" s="397">
        <f t="shared" si="2"/>
        <v>0</v>
      </c>
      <c r="H75" s="397">
        <f t="shared" si="2"/>
        <v>0</v>
      </c>
      <c r="I75" s="397">
        <f t="shared" si="2"/>
        <v>0</v>
      </c>
      <c r="J75" s="397">
        <f t="shared" si="2"/>
        <v>0</v>
      </c>
      <c r="K75" s="397">
        <f t="shared" si="2"/>
        <v>0</v>
      </c>
      <c r="L75" s="397">
        <f t="shared" si="2"/>
        <v>0</v>
      </c>
      <c r="M75" s="397">
        <f t="shared" si="2"/>
        <v>0</v>
      </c>
      <c r="N75" s="397">
        <f t="shared" si="2"/>
        <v>0</v>
      </c>
      <c r="O75" s="397">
        <f t="shared" si="2"/>
        <v>0</v>
      </c>
      <c r="P75" s="397">
        <f t="shared" si="2"/>
        <v>0</v>
      </c>
      <c r="Q75" s="397">
        <f t="shared" si="2"/>
        <v>0</v>
      </c>
      <c r="R75" s="397">
        <f t="shared" si="2"/>
        <v>0</v>
      </c>
      <c r="S75" s="397">
        <f t="shared" si="2"/>
        <v>0</v>
      </c>
      <c r="T75" s="397">
        <f t="shared" si="2"/>
        <v>0</v>
      </c>
      <c r="U75" s="397">
        <f t="shared" si="2"/>
        <v>0</v>
      </c>
      <c r="V75" s="397">
        <f t="shared" si="2"/>
        <v>0</v>
      </c>
      <c r="W75" s="397">
        <f t="shared" si="2"/>
        <v>0</v>
      </c>
      <c r="X75" s="397">
        <f t="shared" si="2"/>
        <v>0</v>
      </c>
      <c r="Y75" s="397">
        <f t="shared" si="2"/>
        <v>0</v>
      </c>
    </row>
    <row r="76" spans="1:35" s="132" customFormat="1">
      <c r="C76" s="133"/>
      <c r="D76" s="133"/>
      <c r="E76" s="133"/>
      <c r="F76" s="133"/>
      <c r="G76" s="133"/>
      <c r="H76" s="133"/>
      <c r="I76" s="133"/>
      <c r="J76" s="133"/>
      <c r="K76" s="133"/>
      <c r="L76" s="133"/>
      <c r="M76" s="133"/>
      <c r="N76" s="133"/>
      <c r="O76" s="133"/>
      <c r="P76" s="133"/>
      <c r="Q76" s="133"/>
      <c r="R76" s="133"/>
      <c r="S76" s="133"/>
      <c r="T76" s="133"/>
      <c r="U76" s="133"/>
      <c r="V76" s="133"/>
      <c r="W76" s="133"/>
      <c r="X76" s="133"/>
      <c r="Y76" s="133"/>
      <c r="Z76" s="133"/>
      <c r="AA76" s="133"/>
      <c r="AB76" s="133"/>
      <c r="AC76" s="133"/>
      <c r="AD76" s="133"/>
    </row>
    <row r="77" spans="1:35" s="132" customFormat="1" ht="13.5">
      <c r="B77" s="223"/>
      <c r="C77" s="136"/>
      <c r="D77" s="220"/>
      <c r="E77" s="220"/>
      <c r="F77" s="133"/>
      <c r="G77" s="133"/>
      <c r="H77" s="133"/>
      <c r="I77" s="133"/>
      <c r="J77" s="133"/>
      <c r="K77" s="133"/>
      <c r="L77" s="133"/>
      <c r="M77" s="133"/>
      <c r="N77" s="133"/>
      <c r="O77" s="133"/>
      <c r="P77" s="133"/>
      <c r="Q77" s="133"/>
      <c r="R77" s="133"/>
      <c r="S77" s="133"/>
      <c r="T77" s="133"/>
      <c r="U77" s="133"/>
      <c r="V77" s="133"/>
      <c r="W77" s="133"/>
      <c r="X77" s="133"/>
      <c r="Y77" s="133"/>
      <c r="Z77" s="133"/>
      <c r="AA77" s="133"/>
      <c r="AB77" s="133"/>
      <c r="AC77" s="133"/>
      <c r="AD77" s="133"/>
    </row>
    <row r="78" spans="1:35" s="89" customFormat="1" ht="23.25" customHeight="1">
      <c r="B78" s="107" t="s">
        <v>607</v>
      </c>
      <c r="C78" s="92"/>
      <c r="D78" s="92"/>
      <c r="E78" s="92"/>
      <c r="F78" s="92"/>
      <c r="G78" s="92"/>
      <c r="H78" s="92"/>
      <c r="I78" s="92"/>
      <c r="J78" s="92"/>
      <c r="K78" s="92"/>
      <c r="L78" s="92"/>
      <c r="M78" s="92"/>
      <c r="N78" s="92"/>
      <c r="O78" s="92"/>
      <c r="P78" s="92"/>
      <c r="Q78" s="92"/>
      <c r="R78" s="92"/>
      <c r="S78" s="92"/>
      <c r="T78" s="92"/>
      <c r="U78" s="92"/>
      <c r="V78" s="92"/>
      <c r="W78" s="92"/>
      <c r="X78" s="92"/>
      <c r="Y78" s="92"/>
      <c r="Z78" s="92"/>
      <c r="AA78" s="92"/>
      <c r="AB78" s="92"/>
      <c r="AC78" s="92"/>
      <c r="AD78" s="77"/>
      <c r="AE78" s="93"/>
      <c r="AF78" s="94"/>
      <c r="AG78" s="94"/>
      <c r="AH78" s="94"/>
    </row>
    <row r="79" spans="1:35" s="60" customFormat="1" ht="18" customHeight="1" thickBot="1">
      <c r="A79" s="151"/>
      <c r="B79" s="68" t="s">
        <v>1486</v>
      </c>
      <c r="C79" s="48"/>
      <c r="D79" s="48"/>
      <c r="E79" s="48"/>
      <c r="F79" s="48"/>
      <c r="G79" s="48"/>
      <c r="H79" s="48"/>
      <c r="I79" s="48"/>
      <c r="J79" s="48"/>
      <c r="K79" s="48"/>
      <c r="L79" s="48"/>
    </row>
    <row r="80" spans="1:35" s="89" customFormat="1" ht="18.75" customHeight="1" thickBot="1">
      <c r="B80" s="562" t="s">
        <v>2007</v>
      </c>
      <c r="C80" s="563"/>
      <c r="D80" s="563"/>
      <c r="E80" s="563"/>
      <c r="F80" s="563"/>
      <c r="G80" s="563"/>
      <c r="H80" s="563"/>
      <c r="I80" s="563"/>
      <c r="J80" s="563"/>
      <c r="K80" s="563"/>
      <c r="L80" s="563"/>
      <c r="M80" s="563"/>
      <c r="N80" s="563"/>
      <c r="O80" s="563"/>
      <c r="P80" s="563"/>
      <c r="Q80" s="563"/>
      <c r="R80" s="563"/>
      <c r="S80" s="564"/>
      <c r="T80" s="129"/>
      <c r="U80" s="129"/>
      <c r="V80" s="129"/>
      <c r="W80" s="129"/>
      <c r="X80" s="95"/>
      <c r="Y80" s="95"/>
      <c r="Z80" s="95"/>
      <c r="AA80" s="95"/>
      <c r="AB80" s="95"/>
      <c r="AC80" s="92"/>
      <c r="AD80" s="92"/>
      <c r="AE80" s="78"/>
      <c r="AF80" s="93"/>
      <c r="AG80" s="94"/>
      <c r="AH80" s="94"/>
      <c r="AI80" s="94"/>
    </row>
    <row r="81" spans="1:35" s="89" customFormat="1" ht="18.75" customHeight="1">
      <c r="B81" s="108" t="s">
        <v>533</v>
      </c>
      <c r="C81" s="91"/>
      <c r="D81" s="92"/>
      <c r="E81" s="92"/>
      <c r="F81" s="92"/>
      <c r="G81" s="92"/>
      <c r="H81" s="92"/>
      <c r="I81" s="92"/>
      <c r="J81" s="92"/>
      <c r="K81" s="92"/>
      <c r="L81" s="92"/>
      <c r="M81" s="92"/>
      <c r="N81" s="92"/>
      <c r="O81" s="92"/>
      <c r="P81" s="92"/>
      <c r="Q81" s="92"/>
      <c r="R81" s="92"/>
      <c r="S81" s="92"/>
      <c r="T81" s="92"/>
      <c r="U81" s="92"/>
      <c r="V81" s="92"/>
      <c r="W81" s="92"/>
      <c r="X81" s="92"/>
      <c r="Y81" s="92"/>
      <c r="Z81" s="92"/>
      <c r="AA81" s="92"/>
      <c r="AB81" s="92"/>
      <c r="AC81" s="92"/>
      <c r="AD81" s="92"/>
      <c r="AE81" s="78"/>
      <c r="AF81" s="93"/>
      <c r="AG81" s="94"/>
      <c r="AH81" s="94"/>
      <c r="AI81" s="94"/>
    </row>
    <row r="82" spans="1:35" s="1" customFormat="1" ht="148.5" customHeight="1">
      <c r="A82" s="2"/>
      <c r="B82" s="6"/>
      <c r="C82" s="7" t="s">
        <v>1087</v>
      </c>
      <c r="D82" s="7" t="s">
        <v>1088</v>
      </c>
      <c r="E82" s="7" t="s">
        <v>1100</v>
      </c>
      <c r="F82" s="7" t="s">
        <v>1101</v>
      </c>
      <c r="G82" s="7" t="s">
        <v>1102</v>
      </c>
      <c r="H82" s="7" t="s">
        <v>1089</v>
      </c>
      <c r="I82" s="7" t="s">
        <v>1090</v>
      </c>
      <c r="J82" s="7" t="s">
        <v>1091</v>
      </c>
      <c r="K82" s="7" t="s">
        <v>1103</v>
      </c>
      <c r="L82" s="7" t="s">
        <v>1104</v>
      </c>
      <c r="M82" s="7" t="s">
        <v>1092</v>
      </c>
      <c r="N82" s="7" t="s">
        <v>1093</v>
      </c>
      <c r="O82" s="7" t="s">
        <v>1094</v>
      </c>
      <c r="P82" s="7" t="s">
        <v>1105</v>
      </c>
      <c r="Q82" s="7" t="s">
        <v>1106</v>
      </c>
      <c r="R82" s="7" t="s">
        <v>1107</v>
      </c>
      <c r="S82" s="7" t="s">
        <v>1108</v>
      </c>
      <c r="T82" s="7" t="s">
        <v>1109</v>
      </c>
      <c r="U82" s="531" t="s">
        <v>2010</v>
      </c>
      <c r="V82" s="531" t="s">
        <v>2011</v>
      </c>
      <c r="W82" s="315" t="s">
        <v>1865</v>
      </c>
      <c r="X82" s="315" t="s">
        <v>1866</v>
      </c>
      <c r="Y82" s="8" t="s">
        <v>1110</v>
      </c>
    </row>
    <row r="83" spans="1:35" s="75" customFormat="1" ht="54" customHeight="1">
      <c r="B83" s="234" t="s">
        <v>1949</v>
      </c>
      <c r="C83" s="397" t="str">
        <f t="shared" ref="C83:Y83" si="3">IF(C45=0,"-",IF(C62=0,0,(C31+C32+C33+C34)/(C62*1000)))</f>
        <v>-</v>
      </c>
      <c r="D83" s="397" t="str">
        <f t="shared" si="3"/>
        <v>-</v>
      </c>
      <c r="E83" s="397" t="str">
        <f t="shared" si="3"/>
        <v>-</v>
      </c>
      <c r="F83" s="397" t="str">
        <f t="shared" si="3"/>
        <v>-</v>
      </c>
      <c r="G83" s="397" t="str">
        <f t="shared" si="3"/>
        <v>-</v>
      </c>
      <c r="H83" s="397" t="str">
        <f t="shared" si="3"/>
        <v>-</v>
      </c>
      <c r="I83" s="397" t="str">
        <f t="shared" si="3"/>
        <v>-</v>
      </c>
      <c r="J83" s="397" t="str">
        <f t="shared" si="3"/>
        <v>-</v>
      </c>
      <c r="K83" s="397" t="str">
        <f t="shared" si="3"/>
        <v>-</v>
      </c>
      <c r="L83" s="397" t="str">
        <f t="shared" si="3"/>
        <v>-</v>
      </c>
      <c r="M83" s="397" t="str">
        <f t="shared" si="3"/>
        <v>-</v>
      </c>
      <c r="N83" s="397" t="str">
        <f t="shared" si="3"/>
        <v>-</v>
      </c>
      <c r="O83" s="397" t="str">
        <f t="shared" si="3"/>
        <v>-</v>
      </c>
      <c r="P83" s="397" t="str">
        <f t="shared" si="3"/>
        <v>-</v>
      </c>
      <c r="Q83" s="397" t="str">
        <f t="shared" si="3"/>
        <v>-</v>
      </c>
      <c r="R83" s="397" t="str">
        <f t="shared" si="3"/>
        <v>-</v>
      </c>
      <c r="S83" s="397" t="str">
        <f t="shared" si="3"/>
        <v>-</v>
      </c>
      <c r="T83" s="397" t="str">
        <f t="shared" si="3"/>
        <v>-</v>
      </c>
      <c r="U83" s="397" t="str">
        <f t="shared" si="3"/>
        <v>-</v>
      </c>
      <c r="V83" s="397" t="str">
        <f t="shared" si="3"/>
        <v>-</v>
      </c>
      <c r="W83" s="397" t="str">
        <f t="shared" si="3"/>
        <v>-</v>
      </c>
      <c r="X83" s="397" t="str">
        <f t="shared" si="3"/>
        <v>-</v>
      </c>
      <c r="Y83" s="397" t="str">
        <f t="shared" si="3"/>
        <v>-</v>
      </c>
    </row>
    <row r="84" spans="1:35" s="132" customFormat="1">
      <c r="C84" s="133"/>
      <c r="D84" s="133"/>
      <c r="E84" s="133"/>
      <c r="F84" s="133"/>
      <c r="G84" s="133"/>
      <c r="H84" s="133"/>
      <c r="I84" s="133"/>
      <c r="J84" s="133"/>
      <c r="K84" s="133"/>
      <c r="L84" s="133"/>
      <c r="M84" s="133"/>
      <c r="N84" s="133"/>
      <c r="O84" s="133"/>
      <c r="P84" s="133"/>
      <c r="Q84" s="133"/>
      <c r="R84" s="133"/>
      <c r="S84" s="133"/>
      <c r="T84" s="133"/>
      <c r="U84" s="133"/>
      <c r="V84" s="133"/>
      <c r="W84" s="133"/>
      <c r="X84" s="133"/>
      <c r="Y84" s="133"/>
      <c r="Z84" s="133"/>
      <c r="AA84" s="133"/>
      <c r="AB84" s="133"/>
      <c r="AC84" s="133"/>
      <c r="AD84" s="133"/>
    </row>
    <row r="85" spans="1:35" s="89" customFormat="1" ht="23.25" customHeight="1">
      <c r="B85" s="107" t="s">
        <v>608</v>
      </c>
      <c r="C85" s="92"/>
      <c r="D85" s="92"/>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77"/>
      <c r="AE85" s="93"/>
      <c r="AF85" s="94"/>
      <c r="AG85" s="94"/>
      <c r="AH85" s="94"/>
    </row>
    <row r="86" spans="1:35" s="60" customFormat="1" ht="18" customHeight="1" thickBot="1">
      <c r="A86" s="151"/>
      <c r="B86" s="68" t="s">
        <v>529</v>
      </c>
      <c r="C86" s="48"/>
      <c r="D86" s="48"/>
      <c r="E86" s="48"/>
      <c r="F86" s="48"/>
      <c r="G86" s="48"/>
      <c r="H86" s="48"/>
      <c r="I86" s="48"/>
      <c r="J86" s="48"/>
      <c r="K86" s="48"/>
      <c r="L86" s="48"/>
    </row>
    <row r="87" spans="1:35" s="89" customFormat="1" ht="18.75" customHeight="1" thickBot="1">
      <c r="B87" s="562" t="s">
        <v>2008</v>
      </c>
      <c r="C87" s="563"/>
      <c r="D87" s="563"/>
      <c r="E87" s="563"/>
      <c r="F87" s="563"/>
      <c r="G87" s="563"/>
      <c r="H87" s="563"/>
      <c r="I87" s="563"/>
      <c r="J87" s="563"/>
      <c r="K87" s="563"/>
      <c r="L87" s="563"/>
      <c r="M87" s="563"/>
      <c r="N87" s="563"/>
      <c r="O87" s="563"/>
      <c r="P87" s="563"/>
      <c r="Q87" s="563"/>
      <c r="R87" s="563"/>
      <c r="S87" s="564"/>
      <c r="T87" s="129"/>
      <c r="U87" s="129"/>
      <c r="V87" s="129"/>
      <c r="W87" s="129"/>
      <c r="X87" s="95"/>
      <c r="Y87" s="95"/>
      <c r="Z87" s="95"/>
      <c r="AA87" s="95"/>
      <c r="AB87" s="95"/>
      <c r="AC87" s="92"/>
      <c r="AD87" s="92"/>
      <c r="AE87" s="78"/>
      <c r="AF87" s="93"/>
      <c r="AG87" s="94"/>
      <c r="AH87" s="94"/>
      <c r="AI87" s="94"/>
    </row>
    <row r="88" spans="1:35" s="89" customFormat="1" ht="18.75" customHeight="1">
      <c r="B88" s="108" t="s">
        <v>535</v>
      </c>
      <c r="C88" s="91"/>
      <c r="D88" s="92"/>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78"/>
      <c r="AF88" s="93"/>
      <c r="AG88" s="94"/>
      <c r="AH88" s="94"/>
      <c r="AI88" s="94"/>
    </row>
    <row r="89" spans="1:35" s="1" customFormat="1" ht="146.25" customHeight="1">
      <c r="A89" s="2"/>
      <c r="B89" s="6"/>
      <c r="C89" s="7" t="s">
        <v>1087</v>
      </c>
      <c r="D89" s="7" t="s">
        <v>1088</v>
      </c>
      <c r="E89" s="7" t="s">
        <v>1100</v>
      </c>
      <c r="F89" s="7" t="s">
        <v>1101</v>
      </c>
      <c r="G89" s="7" t="s">
        <v>1102</v>
      </c>
      <c r="H89" s="7" t="s">
        <v>1089</v>
      </c>
      <c r="I89" s="7" t="s">
        <v>1090</v>
      </c>
      <c r="J89" s="7" t="s">
        <v>1091</v>
      </c>
      <c r="K89" s="7" t="s">
        <v>1103</v>
      </c>
      <c r="L89" s="7" t="s">
        <v>1104</v>
      </c>
      <c r="M89" s="7" t="s">
        <v>1092</v>
      </c>
      <c r="N89" s="7" t="s">
        <v>1093</v>
      </c>
      <c r="O89" s="7" t="s">
        <v>1094</v>
      </c>
      <c r="P89" s="7" t="s">
        <v>1105</v>
      </c>
      <c r="Q89" s="7" t="s">
        <v>1106</v>
      </c>
      <c r="R89" s="7" t="s">
        <v>1107</v>
      </c>
      <c r="S89" s="7" t="s">
        <v>1108</v>
      </c>
      <c r="T89" s="7" t="s">
        <v>1867</v>
      </c>
      <c r="U89" s="531" t="s">
        <v>2010</v>
      </c>
      <c r="V89" s="531" t="s">
        <v>2011</v>
      </c>
      <c r="W89" s="315" t="s">
        <v>1865</v>
      </c>
      <c r="X89" s="315" t="s">
        <v>1866</v>
      </c>
      <c r="Y89" s="8" t="s">
        <v>1110</v>
      </c>
    </row>
    <row r="90" spans="1:35" s="75" customFormat="1" ht="54" customHeight="1">
      <c r="B90" s="234" t="s">
        <v>1950</v>
      </c>
      <c r="C90" s="397">
        <f t="shared" ref="C90:Y90" si="4">IF($H$49=0,0,C35/$H$49)</f>
        <v>0</v>
      </c>
      <c r="D90" s="397">
        <f t="shared" si="4"/>
        <v>0</v>
      </c>
      <c r="E90" s="397">
        <f t="shared" si="4"/>
        <v>0</v>
      </c>
      <c r="F90" s="397">
        <f t="shared" si="4"/>
        <v>0</v>
      </c>
      <c r="G90" s="397">
        <f t="shared" si="4"/>
        <v>0</v>
      </c>
      <c r="H90" s="397">
        <f t="shared" si="4"/>
        <v>0</v>
      </c>
      <c r="I90" s="397">
        <f t="shared" si="4"/>
        <v>0</v>
      </c>
      <c r="J90" s="397">
        <f t="shared" si="4"/>
        <v>0</v>
      </c>
      <c r="K90" s="397">
        <f t="shared" si="4"/>
        <v>0</v>
      </c>
      <c r="L90" s="397">
        <f t="shared" si="4"/>
        <v>0</v>
      </c>
      <c r="M90" s="397">
        <f t="shared" si="4"/>
        <v>0</v>
      </c>
      <c r="N90" s="397">
        <f t="shared" si="4"/>
        <v>0</v>
      </c>
      <c r="O90" s="397">
        <f t="shared" si="4"/>
        <v>0</v>
      </c>
      <c r="P90" s="397">
        <f t="shared" si="4"/>
        <v>0</v>
      </c>
      <c r="Q90" s="397">
        <f t="shared" si="4"/>
        <v>0</v>
      </c>
      <c r="R90" s="397">
        <f t="shared" si="4"/>
        <v>0</v>
      </c>
      <c r="S90" s="397">
        <f t="shared" si="4"/>
        <v>0</v>
      </c>
      <c r="T90" s="397">
        <f t="shared" si="4"/>
        <v>0</v>
      </c>
      <c r="U90" s="397">
        <f t="shared" si="4"/>
        <v>0</v>
      </c>
      <c r="V90" s="397">
        <f t="shared" si="4"/>
        <v>0</v>
      </c>
      <c r="W90" s="397">
        <f t="shared" si="4"/>
        <v>0</v>
      </c>
      <c r="X90" s="397">
        <f t="shared" si="4"/>
        <v>0</v>
      </c>
      <c r="Y90" s="397">
        <f t="shared" si="4"/>
        <v>0</v>
      </c>
    </row>
    <row r="91" spans="1:35" s="132" customFormat="1">
      <c r="C91" s="133"/>
      <c r="D91" s="133"/>
      <c r="E91" s="133"/>
      <c r="F91" s="133"/>
      <c r="G91" s="133"/>
      <c r="H91" s="133"/>
      <c r="I91" s="133"/>
      <c r="J91" s="133"/>
      <c r="K91" s="133"/>
      <c r="L91" s="133"/>
      <c r="M91" s="133"/>
      <c r="N91" s="133"/>
      <c r="O91" s="133"/>
      <c r="P91" s="133"/>
      <c r="Q91" s="133"/>
      <c r="R91" s="133"/>
      <c r="S91" s="133"/>
      <c r="T91" s="133"/>
      <c r="U91" s="133"/>
      <c r="V91" s="133"/>
      <c r="W91" s="133"/>
      <c r="X91" s="133"/>
      <c r="Y91" s="133"/>
      <c r="Z91" s="133"/>
      <c r="AA91" s="133"/>
      <c r="AB91" s="133"/>
      <c r="AC91" s="133"/>
      <c r="AD91" s="133"/>
    </row>
    <row r="92" spans="1:35" s="132" customFormat="1">
      <c r="C92" s="133"/>
      <c r="D92" s="133"/>
      <c r="E92" s="133"/>
      <c r="F92" s="133"/>
      <c r="G92" s="133"/>
      <c r="H92" s="133"/>
      <c r="I92" s="133"/>
      <c r="J92" s="133"/>
      <c r="K92" s="133"/>
      <c r="L92" s="133"/>
      <c r="M92" s="133"/>
      <c r="N92" s="133"/>
      <c r="O92" s="133"/>
      <c r="P92" s="133"/>
      <c r="Q92" s="133"/>
      <c r="R92" s="133"/>
      <c r="S92" s="133"/>
      <c r="T92" s="133"/>
      <c r="U92" s="133"/>
      <c r="V92" s="133"/>
      <c r="W92" s="133"/>
      <c r="X92" s="133"/>
      <c r="Y92" s="133"/>
      <c r="Z92" s="133"/>
      <c r="AA92" s="133"/>
      <c r="AB92" s="133"/>
      <c r="AC92" s="133"/>
      <c r="AD92" s="133"/>
    </row>
    <row r="93" spans="1:35" s="89" customFormat="1" ht="23.25" customHeight="1">
      <c r="B93" s="107" t="s">
        <v>169</v>
      </c>
      <c r="C93" s="92"/>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77"/>
      <c r="AE93" s="93"/>
      <c r="AF93" s="94"/>
      <c r="AG93" s="94"/>
      <c r="AH93" s="94"/>
    </row>
    <row r="94" spans="1:35" s="60" customFormat="1" ht="18" customHeight="1" thickBot="1">
      <c r="A94" s="151"/>
      <c r="B94" s="68" t="s">
        <v>536</v>
      </c>
      <c r="C94" s="48"/>
      <c r="D94" s="48"/>
      <c r="E94" s="48"/>
      <c r="F94" s="48"/>
      <c r="G94" s="48"/>
      <c r="H94" s="48"/>
      <c r="I94" s="48"/>
      <c r="J94" s="48"/>
      <c r="K94" s="48"/>
      <c r="L94" s="48"/>
    </row>
    <row r="95" spans="1:35" s="89" customFormat="1" ht="18.75" customHeight="1" thickBot="1">
      <c r="B95" s="562" t="s">
        <v>2009</v>
      </c>
      <c r="C95" s="563"/>
      <c r="D95" s="563"/>
      <c r="E95" s="563"/>
      <c r="F95" s="563"/>
      <c r="G95" s="563"/>
      <c r="H95" s="563"/>
      <c r="I95" s="563"/>
      <c r="J95" s="563"/>
      <c r="K95" s="563"/>
      <c r="L95" s="563"/>
      <c r="M95" s="563"/>
      <c r="N95" s="563"/>
      <c r="O95" s="563"/>
      <c r="P95" s="563"/>
      <c r="Q95" s="563"/>
      <c r="R95" s="563"/>
      <c r="S95" s="564"/>
      <c r="T95" s="129"/>
      <c r="U95" s="129"/>
      <c r="V95" s="129"/>
      <c r="W95" s="129"/>
      <c r="X95" s="95"/>
      <c r="Y95" s="95"/>
      <c r="Z95" s="95"/>
      <c r="AA95" s="95"/>
      <c r="AB95" s="95"/>
      <c r="AC95" s="92"/>
      <c r="AD95" s="92"/>
      <c r="AE95" s="78"/>
      <c r="AF95" s="93"/>
      <c r="AG95" s="94"/>
      <c r="AH95" s="94"/>
      <c r="AI95" s="94"/>
    </row>
    <row r="96" spans="1:35" s="89" customFormat="1" ht="18.75" customHeight="1">
      <c r="B96" s="108" t="s">
        <v>767</v>
      </c>
      <c r="C96" s="91"/>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78"/>
      <c r="AF96" s="93"/>
      <c r="AG96" s="94"/>
      <c r="AH96" s="94"/>
      <c r="AI96" s="94"/>
    </row>
    <row r="97" spans="1:30" s="1" customFormat="1" ht="144.75" customHeight="1">
      <c r="A97" s="2"/>
      <c r="B97" s="6"/>
      <c r="C97" s="7" t="s">
        <v>1087</v>
      </c>
      <c r="D97" s="7" t="s">
        <v>1088</v>
      </c>
      <c r="E97" s="7" t="s">
        <v>1100</v>
      </c>
      <c r="F97" s="7" t="s">
        <v>1101</v>
      </c>
      <c r="G97" s="7" t="s">
        <v>1102</v>
      </c>
      <c r="H97" s="7" t="s">
        <v>1089</v>
      </c>
      <c r="I97" s="7" t="s">
        <v>1090</v>
      </c>
      <c r="J97" s="7" t="s">
        <v>1091</v>
      </c>
      <c r="K97" s="7" t="s">
        <v>1103</v>
      </c>
      <c r="L97" s="7" t="s">
        <v>1104</v>
      </c>
      <c r="M97" s="7" t="s">
        <v>1092</v>
      </c>
      <c r="N97" s="7" t="s">
        <v>1093</v>
      </c>
      <c r="O97" s="7" t="s">
        <v>1094</v>
      </c>
      <c r="P97" s="7" t="s">
        <v>1105</v>
      </c>
      <c r="Q97" s="7" t="s">
        <v>1106</v>
      </c>
      <c r="R97" s="7" t="s">
        <v>1107</v>
      </c>
      <c r="S97" s="7" t="s">
        <v>1108</v>
      </c>
      <c r="T97" s="7" t="s">
        <v>1109</v>
      </c>
      <c r="U97" s="531" t="s">
        <v>2010</v>
      </c>
      <c r="V97" s="531" t="s">
        <v>2011</v>
      </c>
      <c r="W97" s="315" t="s">
        <v>1865</v>
      </c>
      <c r="X97" s="315" t="s">
        <v>1866</v>
      </c>
      <c r="Y97" s="8" t="s">
        <v>1110</v>
      </c>
    </row>
    <row r="98" spans="1:30" s="75" customFormat="1" ht="54" customHeight="1">
      <c r="B98" s="234" t="s">
        <v>1951</v>
      </c>
      <c r="C98" s="397">
        <f t="shared" ref="C98:Y98" si="5">IF($H$53=0,0,C35/$H$53)</f>
        <v>0</v>
      </c>
      <c r="D98" s="397">
        <f t="shared" si="5"/>
        <v>0</v>
      </c>
      <c r="E98" s="397">
        <f t="shared" si="5"/>
        <v>0</v>
      </c>
      <c r="F98" s="397">
        <f t="shared" si="5"/>
        <v>0</v>
      </c>
      <c r="G98" s="397">
        <f t="shared" si="5"/>
        <v>0</v>
      </c>
      <c r="H98" s="397">
        <f t="shared" si="5"/>
        <v>0</v>
      </c>
      <c r="I98" s="397">
        <f t="shared" si="5"/>
        <v>0</v>
      </c>
      <c r="J98" s="397">
        <f t="shared" si="5"/>
        <v>0</v>
      </c>
      <c r="K98" s="397">
        <f t="shared" si="5"/>
        <v>0</v>
      </c>
      <c r="L98" s="397">
        <f t="shared" si="5"/>
        <v>0</v>
      </c>
      <c r="M98" s="397">
        <f t="shared" si="5"/>
        <v>0</v>
      </c>
      <c r="N98" s="397">
        <f t="shared" si="5"/>
        <v>0</v>
      </c>
      <c r="O98" s="397">
        <f t="shared" si="5"/>
        <v>0</v>
      </c>
      <c r="P98" s="397">
        <f t="shared" si="5"/>
        <v>0</v>
      </c>
      <c r="Q98" s="397">
        <f t="shared" si="5"/>
        <v>0</v>
      </c>
      <c r="R98" s="397">
        <f t="shared" si="5"/>
        <v>0</v>
      </c>
      <c r="S98" s="397">
        <f t="shared" si="5"/>
        <v>0</v>
      </c>
      <c r="T98" s="397">
        <f t="shared" si="5"/>
        <v>0</v>
      </c>
      <c r="U98" s="397">
        <f t="shared" si="5"/>
        <v>0</v>
      </c>
      <c r="V98" s="397">
        <f t="shared" si="5"/>
        <v>0</v>
      </c>
      <c r="W98" s="397">
        <f t="shared" si="5"/>
        <v>0</v>
      </c>
      <c r="X98" s="397">
        <f t="shared" si="5"/>
        <v>0</v>
      </c>
      <c r="Y98" s="397">
        <f t="shared" si="5"/>
        <v>0</v>
      </c>
    </row>
    <row r="99" spans="1:30" s="132" customFormat="1">
      <c r="C99" s="133"/>
      <c r="D99" s="133"/>
      <c r="E99" s="133"/>
      <c r="F99" s="133"/>
      <c r="G99" s="133"/>
      <c r="H99" s="133"/>
      <c r="I99" s="133"/>
      <c r="J99" s="133"/>
      <c r="K99" s="133"/>
      <c r="L99" s="133"/>
      <c r="M99" s="133"/>
      <c r="N99" s="133"/>
      <c r="O99" s="133"/>
      <c r="P99" s="133"/>
      <c r="Q99" s="133"/>
      <c r="R99" s="133"/>
      <c r="S99" s="133"/>
      <c r="T99" s="133"/>
      <c r="U99" s="133"/>
      <c r="V99" s="133"/>
      <c r="W99" s="133"/>
      <c r="X99" s="133"/>
      <c r="Y99" s="133"/>
      <c r="Z99" s="133"/>
      <c r="AA99" s="133"/>
      <c r="AB99" s="133"/>
      <c r="AC99" s="133"/>
      <c r="AD99" s="133"/>
    </row>
    <row r="100" spans="1:30" s="132" customFormat="1">
      <c r="C100" s="133"/>
      <c r="D100" s="133"/>
      <c r="E100" s="133"/>
      <c r="F100" s="133"/>
      <c r="G100" s="133"/>
      <c r="H100" s="133"/>
      <c r="I100" s="133"/>
      <c r="J100" s="133"/>
      <c r="K100" s="133"/>
      <c r="L100" s="133"/>
      <c r="M100" s="133"/>
      <c r="N100" s="133"/>
      <c r="O100" s="133"/>
      <c r="P100" s="133"/>
      <c r="Q100" s="133"/>
      <c r="R100" s="133"/>
      <c r="S100" s="133"/>
      <c r="T100" s="133"/>
      <c r="U100" s="133"/>
      <c r="V100" s="133"/>
      <c r="W100" s="133"/>
      <c r="X100" s="133"/>
      <c r="Y100" s="133"/>
      <c r="Z100" s="133"/>
      <c r="AA100" s="133"/>
      <c r="AB100" s="133"/>
      <c r="AC100" s="133"/>
      <c r="AD100" s="133"/>
    </row>
    <row r="101" spans="1:30" s="132" customFormat="1">
      <c r="C101" s="133"/>
      <c r="D101" s="133"/>
      <c r="E101" s="133"/>
      <c r="F101" s="133"/>
      <c r="G101" s="133"/>
      <c r="H101" s="133"/>
      <c r="I101" s="133"/>
      <c r="J101" s="133"/>
      <c r="K101" s="133"/>
      <c r="L101" s="133"/>
      <c r="M101" s="133"/>
      <c r="N101" s="133"/>
      <c r="O101" s="133"/>
      <c r="P101" s="133"/>
      <c r="Q101" s="133"/>
      <c r="R101" s="133"/>
      <c r="S101" s="133"/>
      <c r="T101" s="133"/>
      <c r="U101" s="133"/>
      <c r="V101" s="133"/>
      <c r="W101" s="133"/>
      <c r="X101" s="133"/>
      <c r="Y101" s="133"/>
      <c r="Z101" s="133"/>
      <c r="AA101" s="133"/>
      <c r="AB101" s="133"/>
      <c r="AC101" s="133"/>
      <c r="AD101" s="133"/>
    </row>
    <row r="102" spans="1:30" s="132" customFormat="1">
      <c r="C102" s="133"/>
      <c r="D102" s="133"/>
      <c r="E102" s="133"/>
      <c r="F102" s="133"/>
      <c r="G102" s="133"/>
      <c r="H102" s="133"/>
      <c r="I102" s="133"/>
      <c r="J102" s="133"/>
      <c r="K102" s="133"/>
      <c r="L102" s="133"/>
      <c r="M102" s="133"/>
      <c r="N102" s="133"/>
      <c r="O102" s="133"/>
      <c r="P102" s="133"/>
      <c r="Q102" s="133"/>
      <c r="R102" s="133"/>
      <c r="S102" s="133"/>
      <c r="T102" s="133"/>
      <c r="U102" s="133"/>
      <c r="V102" s="133"/>
      <c r="W102" s="133"/>
      <c r="X102" s="133"/>
      <c r="Y102" s="133"/>
      <c r="Z102" s="133"/>
      <c r="AA102" s="133"/>
      <c r="AB102" s="133"/>
      <c r="AC102" s="133"/>
      <c r="AD102" s="133"/>
    </row>
    <row r="103" spans="1:30" s="132" customFormat="1">
      <c r="C103" s="133"/>
      <c r="D103" s="133"/>
      <c r="E103" s="133"/>
      <c r="F103" s="133"/>
      <c r="G103" s="133"/>
      <c r="H103" s="133"/>
      <c r="I103" s="133"/>
      <c r="J103" s="133"/>
      <c r="K103" s="133"/>
      <c r="L103" s="133"/>
      <c r="M103" s="133"/>
      <c r="N103" s="133"/>
      <c r="O103" s="133"/>
      <c r="P103" s="133"/>
      <c r="Q103" s="133"/>
      <c r="R103" s="133"/>
      <c r="S103" s="133"/>
      <c r="T103" s="133"/>
      <c r="U103" s="133"/>
      <c r="V103" s="133"/>
      <c r="W103" s="133"/>
      <c r="X103" s="133"/>
      <c r="Y103" s="133"/>
      <c r="Z103" s="133"/>
      <c r="AA103" s="133"/>
      <c r="AB103" s="133"/>
      <c r="AC103" s="133"/>
      <c r="AD103" s="133"/>
    </row>
    <row r="104" spans="1:30" s="132" customFormat="1">
      <c r="C104" s="133"/>
      <c r="D104" s="133"/>
      <c r="E104" s="133"/>
      <c r="F104" s="133"/>
      <c r="G104" s="133"/>
      <c r="H104" s="133"/>
      <c r="I104" s="133"/>
      <c r="J104" s="133"/>
      <c r="K104" s="133"/>
      <c r="L104" s="133"/>
      <c r="M104" s="133"/>
      <c r="N104" s="133"/>
      <c r="O104" s="133"/>
      <c r="P104" s="133"/>
      <c r="Q104" s="133"/>
      <c r="R104" s="133"/>
      <c r="S104" s="133"/>
      <c r="T104" s="133"/>
      <c r="U104" s="133"/>
      <c r="V104" s="133"/>
      <c r="W104" s="133"/>
      <c r="X104" s="133"/>
      <c r="Y104" s="133"/>
      <c r="Z104" s="133"/>
      <c r="AA104" s="133"/>
      <c r="AB104" s="133"/>
      <c r="AC104" s="133"/>
      <c r="AD104" s="133"/>
    </row>
    <row r="105" spans="1:30" s="132" customFormat="1">
      <c r="C105" s="133"/>
      <c r="D105" s="133"/>
      <c r="E105" s="133"/>
      <c r="F105" s="133"/>
      <c r="G105" s="133"/>
      <c r="H105" s="133"/>
      <c r="I105" s="133"/>
      <c r="J105" s="133"/>
      <c r="K105" s="133"/>
      <c r="L105" s="133"/>
      <c r="M105" s="133"/>
      <c r="N105" s="133"/>
      <c r="O105" s="133"/>
      <c r="P105" s="133"/>
      <c r="Q105" s="133"/>
      <c r="R105" s="133"/>
      <c r="S105" s="133"/>
      <c r="T105" s="133"/>
      <c r="U105" s="133"/>
      <c r="V105" s="133"/>
      <c r="W105" s="133"/>
      <c r="X105" s="133"/>
      <c r="Y105" s="133"/>
      <c r="Z105" s="133"/>
      <c r="AA105" s="133"/>
      <c r="AB105" s="133"/>
      <c r="AC105" s="133"/>
      <c r="AD105" s="133"/>
    </row>
    <row r="106" spans="1:30" s="132" customFormat="1">
      <c r="C106" s="133"/>
      <c r="D106" s="133"/>
      <c r="E106" s="133"/>
      <c r="F106" s="133"/>
      <c r="G106" s="133"/>
      <c r="H106" s="133"/>
      <c r="I106" s="133"/>
      <c r="J106" s="133"/>
      <c r="K106" s="133"/>
      <c r="L106" s="133"/>
      <c r="M106" s="133"/>
      <c r="N106" s="133"/>
      <c r="O106" s="133"/>
      <c r="P106" s="133"/>
      <c r="Q106" s="133"/>
      <c r="R106" s="133"/>
      <c r="S106" s="133"/>
      <c r="T106" s="133"/>
      <c r="U106" s="133"/>
      <c r="V106" s="133"/>
      <c r="W106" s="133"/>
      <c r="X106" s="133"/>
      <c r="Y106" s="133"/>
      <c r="Z106" s="133"/>
      <c r="AA106" s="133"/>
      <c r="AB106" s="133"/>
      <c r="AC106" s="133"/>
      <c r="AD106" s="133"/>
    </row>
    <row r="107" spans="1:30" s="132" customFormat="1">
      <c r="C107" s="133"/>
      <c r="D107" s="133"/>
      <c r="E107" s="133"/>
      <c r="F107" s="133"/>
      <c r="G107" s="133"/>
      <c r="H107" s="133"/>
      <c r="I107" s="133"/>
      <c r="J107" s="133"/>
      <c r="K107" s="133"/>
      <c r="L107" s="133"/>
      <c r="M107" s="133"/>
      <c r="N107" s="133"/>
      <c r="O107" s="133"/>
      <c r="P107" s="133"/>
      <c r="Q107" s="133"/>
      <c r="R107" s="133"/>
      <c r="S107" s="133"/>
      <c r="T107" s="133"/>
      <c r="U107" s="133"/>
      <c r="V107" s="133"/>
      <c r="W107" s="133"/>
      <c r="X107" s="133"/>
      <c r="Y107" s="133"/>
      <c r="Z107" s="133"/>
      <c r="AA107" s="133"/>
      <c r="AB107" s="133"/>
      <c r="AC107" s="133"/>
      <c r="AD107" s="133"/>
    </row>
    <row r="108" spans="1:30" s="132" customFormat="1">
      <c r="C108" s="133"/>
      <c r="D108" s="133"/>
      <c r="E108" s="133"/>
      <c r="F108" s="133"/>
      <c r="G108" s="133"/>
      <c r="H108" s="133"/>
      <c r="I108" s="133"/>
      <c r="J108" s="133"/>
      <c r="K108" s="133"/>
      <c r="L108" s="133"/>
      <c r="M108" s="133"/>
      <c r="N108" s="133"/>
      <c r="O108" s="133"/>
      <c r="P108" s="133"/>
      <c r="Q108" s="133"/>
      <c r="R108" s="133"/>
      <c r="S108" s="133"/>
      <c r="T108" s="133"/>
      <c r="U108" s="133"/>
      <c r="V108" s="133"/>
      <c r="W108" s="133"/>
      <c r="X108" s="133"/>
      <c r="Y108" s="133"/>
      <c r="Z108" s="133"/>
      <c r="AA108" s="133"/>
      <c r="AB108" s="133"/>
      <c r="AC108" s="133"/>
      <c r="AD108" s="133"/>
    </row>
    <row r="109" spans="1:30" s="132" customFormat="1">
      <c r="C109" s="133"/>
      <c r="D109" s="133"/>
      <c r="E109" s="133"/>
      <c r="F109" s="133"/>
      <c r="G109" s="133"/>
      <c r="H109" s="133"/>
      <c r="I109" s="133"/>
      <c r="J109" s="133"/>
      <c r="K109" s="133"/>
      <c r="L109" s="133"/>
      <c r="M109" s="133"/>
      <c r="N109" s="133"/>
      <c r="O109" s="133"/>
      <c r="P109" s="133"/>
      <c r="Q109" s="133"/>
      <c r="R109" s="133"/>
      <c r="S109" s="133"/>
      <c r="T109" s="133"/>
      <c r="U109" s="133"/>
      <c r="V109" s="133"/>
      <c r="W109" s="133"/>
      <c r="X109" s="133"/>
      <c r="Y109" s="133"/>
      <c r="Z109" s="133"/>
      <c r="AA109" s="133"/>
      <c r="AB109" s="133"/>
      <c r="AC109" s="133"/>
      <c r="AD109" s="133"/>
    </row>
    <row r="110" spans="1:30" s="132" customFormat="1">
      <c r="C110" s="133"/>
      <c r="D110" s="133"/>
      <c r="E110" s="133"/>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row>
    <row r="111" spans="1:30" s="132" customFormat="1">
      <c r="C111" s="133"/>
      <c r="D111" s="133"/>
      <c r="E111" s="133"/>
      <c r="F111" s="133"/>
      <c r="G111" s="133"/>
      <c r="H111" s="133"/>
      <c r="I111" s="133"/>
      <c r="J111" s="133"/>
      <c r="K111" s="133"/>
      <c r="L111" s="133"/>
      <c r="M111" s="133"/>
      <c r="N111" s="133"/>
      <c r="O111" s="133"/>
      <c r="P111" s="133"/>
      <c r="Q111" s="133"/>
      <c r="R111" s="133"/>
      <c r="S111" s="133"/>
      <c r="T111" s="133"/>
      <c r="U111" s="133"/>
      <c r="V111" s="133"/>
      <c r="W111" s="133"/>
      <c r="X111" s="133"/>
      <c r="Y111" s="133"/>
      <c r="Z111" s="133"/>
      <c r="AA111" s="133"/>
      <c r="AB111" s="133"/>
      <c r="AC111" s="133"/>
      <c r="AD111" s="133"/>
    </row>
    <row r="112" spans="1:30" s="132" customFormat="1">
      <c r="C112" s="133"/>
      <c r="D112" s="133"/>
      <c r="E112" s="133"/>
      <c r="F112" s="133"/>
      <c r="G112" s="133"/>
      <c r="H112" s="133"/>
      <c r="I112" s="133"/>
      <c r="J112" s="133"/>
      <c r="K112" s="133"/>
      <c r="L112" s="133"/>
      <c r="M112" s="133"/>
      <c r="N112" s="133"/>
      <c r="O112" s="133"/>
      <c r="P112" s="133"/>
      <c r="Q112" s="133"/>
      <c r="R112" s="133"/>
      <c r="S112" s="133"/>
      <c r="T112" s="133"/>
      <c r="U112" s="133"/>
      <c r="V112" s="133"/>
      <c r="W112" s="133"/>
      <c r="X112" s="133"/>
      <c r="Y112" s="133"/>
      <c r="Z112" s="133"/>
      <c r="AA112" s="133"/>
      <c r="AB112" s="133"/>
      <c r="AC112" s="133"/>
      <c r="AD112" s="133"/>
    </row>
    <row r="113" spans="3:30" s="132" customFormat="1">
      <c r="C113" s="133"/>
      <c r="D113" s="133"/>
      <c r="E113" s="133"/>
      <c r="F113" s="133"/>
      <c r="G113" s="133"/>
      <c r="H113" s="133"/>
      <c r="I113" s="133"/>
      <c r="J113" s="133"/>
      <c r="K113" s="133"/>
      <c r="L113" s="133"/>
      <c r="M113" s="133"/>
      <c r="N113" s="133"/>
      <c r="O113" s="133"/>
      <c r="P113" s="133"/>
      <c r="Q113" s="133"/>
      <c r="R113" s="133"/>
      <c r="S113" s="133"/>
      <c r="T113" s="133"/>
      <c r="U113" s="133"/>
      <c r="V113" s="133"/>
      <c r="W113" s="133"/>
      <c r="X113" s="133"/>
      <c r="Y113" s="133"/>
      <c r="Z113" s="133"/>
      <c r="AA113" s="133"/>
      <c r="AB113" s="133"/>
      <c r="AC113" s="133"/>
      <c r="AD113" s="133"/>
    </row>
    <row r="114" spans="3:30" s="132" customFormat="1">
      <c r="C114" s="133"/>
      <c r="D114" s="133"/>
      <c r="E114" s="133"/>
      <c r="F114" s="133"/>
      <c r="G114" s="133"/>
      <c r="H114" s="133"/>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row>
    <row r="115" spans="3:30" s="132" customFormat="1">
      <c r="C115" s="133"/>
      <c r="D115" s="133"/>
      <c r="E115" s="133"/>
      <c r="F115" s="133"/>
      <c r="G115" s="133"/>
      <c r="H115" s="133"/>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row>
    <row r="116" spans="3:30" s="132" customFormat="1">
      <c r="C116" s="133"/>
      <c r="D116" s="133"/>
      <c r="E116" s="133"/>
      <c r="F116" s="133"/>
      <c r="G116" s="133"/>
      <c r="H116" s="133"/>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row>
    <row r="117" spans="3:30" s="132" customFormat="1">
      <c r="C117" s="133"/>
      <c r="D117" s="133"/>
      <c r="E117" s="133"/>
      <c r="F117" s="133"/>
      <c r="G117" s="133"/>
      <c r="H117" s="133"/>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row>
    <row r="118" spans="3:30" s="132" customFormat="1">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row>
    <row r="119" spans="3:30" s="132" customFormat="1">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row>
    <row r="120" spans="3:30" s="132" customFormat="1">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row>
    <row r="121" spans="3:30" s="132" customFormat="1">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row>
    <row r="122" spans="3:30" s="132" customFormat="1">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row>
    <row r="123" spans="3:30" s="132" customFormat="1">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row>
    <row r="124" spans="3:30" s="132" customFormat="1">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row>
    <row r="125" spans="3:30" s="132" customFormat="1">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row>
    <row r="126" spans="3:30" s="132" customFormat="1">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row>
    <row r="127" spans="3:30" s="132" customFormat="1">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row>
    <row r="128" spans="3:30" s="132" customFormat="1">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row>
    <row r="129" spans="3:30" s="132" customFormat="1">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row>
    <row r="130" spans="3:30" s="132" customFormat="1">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row>
    <row r="131" spans="3:30" s="132" customFormat="1">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row>
    <row r="132" spans="3:30" s="132" customFormat="1">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row>
    <row r="133" spans="3:30" s="132" customFormat="1">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row>
    <row r="134" spans="3:30" s="132" customFormat="1">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row>
    <row r="135" spans="3:30" s="132" customFormat="1">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row>
    <row r="136" spans="3:30" s="132" customFormat="1">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row>
    <row r="137" spans="3:30" s="132" customFormat="1">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row>
    <row r="138" spans="3:30" s="132" customFormat="1">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row>
    <row r="139" spans="3:30" s="132" customFormat="1">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row>
    <row r="140" spans="3:30" s="132" customFormat="1">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row>
    <row r="141" spans="3:30"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3:30"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3:30"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3:30"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row r="148" spans="3:30" s="132" customFormat="1">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row>
    <row r="149" spans="3:30" s="132" customFormat="1">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row>
    <row r="150" spans="3:30" s="132" customFormat="1">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row>
    <row r="151" spans="3:30" s="132" customFormat="1">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row>
    <row r="152" spans="3:30" s="132" customFormat="1">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row>
    <row r="153" spans="3:30" s="132" customFormat="1">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row>
    <row r="154" spans="3:30" s="132" customFormat="1">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row>
    <row r="155" spans="3:30"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3:30"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3:30"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3:30"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3:30"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3:30"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sheetData>
  <sheetProtection sheet="1" objects="1" scenarios="1"/>
  <mergeCells count="27">
    <mergeCell ref="H49:I49"/>
    <mergeCell ref="H53:I53"/>
    <mergeCell ref="B23:G23"/>
    <mergeCell ref="H23:J23"/>
    <mergeCell ref="B24:G24"/>
    <mergeCell ref="H24:J24"/>
    <mergeCell ref="A1:Y1"/>
    <mergeCell ref="K23:P23"/>
    <mergeCell ref="K24:P24"/>
    <mergeCell ref="H21:J21"/>
    <mergeCell ref="B21:G21"/>
    <mergeCell ref="B22:G22"/>
    <mergeCell ref="H22:J22"/>
    <mergeCell ref="K21:P21"/>
    <mergeCell ref="K22:P22"/>
    <mergeCell ref="B19:G19"/>
    <mergeCell ref="B20:G20"/>
    <mergeCell ref="H19:J19"/>
    <mergeCell ref="H20:J20"/>
    <mergeCell ref="K19:P19"/>
    <mergeCell ref="K20:P20"/>
    <mergeCell ref="B87:S87"/>
    <mergeCell ref="B95:S95"/>
    <mergeCell ref="B59:S59"/>
    <mergeCell ref="B65:S65"/>
    <mergeCell ref="B80:S80"/>
    <mergeCell ref="B72:S72"/>
  </mergeCells>
  <phoneticPr fontId="4"/>
  <pageMargins left="0.39370078740157483" right="0.39370078740157483" top="0.55118110236220474" bottom="0.6692913385826772" header="0.31496062992125984" footer="0.51181102362204722"/>
  <pageSetup paperSize="8" scale="56" fitToHeight="0" orientation="portrait" r:id="rId1"/>
  <headerFooter alignWithMargins="0">
    <oddFooter>&amp;C&amp;A&amp;P</oddFooter>
  </headerFooter>
  <rowBreaks count="1" manualBreakCount="1">
    <brk id="55" max="22" man="1"/>
  </rowBreaks>
  <colBreaks count="1" manualBreakCount="1">
    <brk id="23" max="98"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J385"/>
  <sheetViews>
    <sheetView showGridLines="0" zoomScaleNormal="100" zoomScaleSheetLayoutView="75" workbookViewId="0">
      <selection activeCell="A2" sqref="A2"/>
    </sheetView>
  </sheetViews>
  <sheetFormatPr defaultRowHeight="11.25"/>
  <cols>
    <col min="1" max="1" width="9.25" style="2" customWidth="1"/>
    <col min="2" max="2" width="9.375" style="1" customWidth="1"/>
    <col min="3" max="5" width="10.625" style="1" customWidth="1"/>
    <col min="6" max="10" width="16.875" style="1" customWidth="1"/>
    <col min="11" max="12" width="11.25" style="1" customWidth="1"/>
    <col min="13" max="16" width="10.625" style="1" customWidth="1"/>
    <col min="17" max="17" width="11.875" style="1" customWidth="1"/>
    <col min="18" max="20" width="10.625" style="1" customWidth="1"/>
    <col min="21" max="24" width="4.25" style="1" customWidth="1"/>
    <col min="25" max="29" width="10.625" style="1" customWidth="1"/>
    <col min="30" max="30" width="12.375" style="18" customWidth="1"/>
    <col min="31" max="16384" width="9" style="1"/>
  </cols>
  <sheetData>
    <row r="1" spans="1:30" ht="21">
      <c r="A1" s="1003" t="s">
        <v>251</v>
      </c>
      <c r="B1" s="1003"/>
      <c r="C1" s="1003"/>
      <c r="D1" s="1003"/>
      <c r="E1" s="1003"/>
      <c r="F1" s="1003"/>
      <c r="G1" s="1003"/>
      <c r="H1" s="1003"/>
      <c r="I1" s="1003"/>
      <c r="J1" s="1003"/>
      <c r="K1" s="236"/>
      <c r="L1" s="236"/>
      <c r="M1" s="236"/>
      <c r="N1" s="236"/>
      <c r="O1" s="236"/>
      <c r="P1" s="236"/>
      <c r="Q1" s="236"/>
      <c r="R1" s="236"/>
      <c r="S1" s="236"/>
      <c r="T1" s="236"/>
      <c r="U1" s="236"/>
      <c r="V1" s="236"/>
      <c r="W1" s="236"/>
      <c r="X1" s="236"/>
      <c r="Y1" s="236"/>
      <c r="Z1" s="236"/>
      <c r="AA1" s="236"/>
      <c r="AB1" s="236"/>
      <c r="AC1" s="236"/>
      <c r="AD1" s="236"/>
    </row>
    <row r="2" spans="1:30" ht="14.25" customHeight="1">
      <c r="A2" s="231"/>
      <c r="B2" s="231"/>
      <c r="C2" s="231"/>
      <c r="D2" s="231"/>
      <c r="E2" s="231"/>
      <c r="F2" s="231"/>
      <c r="G2" s="231"/>
      <c r="H2" s="231"/>
      <c r="I2" s="231"/>
      <c r="J2" s="231"/>
      <c r="K2" s="236"/>
      <c r="L2" s="236"/>
      <c r="M2" s="236"/>
      <c r="N2" s="236"/>
      <c r="O2" s="236"/>
      <c r="P2" s="236"/>
      <c r="Q2" s="236"/>
      <c r="R2" s="236"/>
      <c r="S2" s="236"/>
      <c r="T2" s="236"/>
      <c r="U2" s="236"/>
      <c r="V2" s="236"/>
      <c r="W2" s="236"/>
      <c r="X2" s="236"/>
      <c r="Y2" s="236"/>
      <c r="Z2" s="236"/>
      <c r="AA2" s="236"/>
      <c r="AB2" s="236"/>
      <c r="AC2" s="236"/>
      <c r="AD2" s="236"/>
    </row>
    <row r="3" spans="1:30" s="48" customFormat="1" ht="14.25" customHeight="1">
      <c r="A3" s="494"/>
      <c r="B3" s="56"/>
      <c r="C3" s="58"/>
      <c r="D3" s="58"/>
      <c r="E3" s="58"/>
      <c r="F3" s="58"/>
      <c r="G3" s="58"/>
      <c r="H3" s="58"/>
      <c r="I3" s="58"/>
      <c r="J3" s="58"/>
      <c r="K3" s="58"/>
      <c r="L3" s="58"/>
      <c r="M3" s="58"/>
      <c r="N3" s="58"/>
      <c r="O3" s="57"/>
      <c r="P3" s="57"/>
      <c r="Q3" s="57"/>
      <c r="R3" s="57"/>
      <c r="S3" s="57"/>
      <c r="T3" s="57"/>
      <c r="U3" s="57"/>
      <c r="V3" s="57"/>
      <c r="W3" s="57"/>
      <c r="X3" s="57"/>
      <c r="Y3" s="57"/>
      <c r="Z3" s="57"/>
      <c r="AA3" s="57"/>
      <c r="AB3" s="57"/>
      <c r="AC3" s="57"/>
      <c r="AD3" s="57"/>
    </row>
    <row r="4" spans="1:30" s="48" customFormat="1" ht="14.25" customHeight="1">
      <c r="A4" s="217"/>
      <c r="B4" s="84" t="s">
        <v>1773</v>
      </c>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48" customFormat="1" ht="18" customHeight="1">
      <c r="A6" s="217"/>
      <c r="B6" s="59"/>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row>
    <row r="7" spans="1:30" s="48" customFormat="1" ht="18" customHeight="1">
      <c r="A7" s="217"/>
      <c r="B7" s="59"/>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row>
    <row r="8" spans="1:30" s="48" customFormat="1" ht="18" customHeight="1">
      <c r="A8" s="217"/>
      <c r="B8" s="59"/>
      <c r="C8" s="57"/>
      <c r="D8" s="57"/>
      <c r="E8" s="57"/>
      <c r="F8" s="57"/>
      <c r="G8" s="57"/>
      <c r="H8" s="57"/>
      <c r="I8" s="57"/>
      <c r="J8" s="57"/>
      <c r="K8" s="57"/>
      <c r="L8" s="57"/>
      <c r="M8" s="57"/>
      <c r="N8" s="57"/>
      <c r="O8" s="57"/>
      <c r="P8" s="57"/>
      <c r="Q8" s="57"/>
      <c r="R8" s="57"/>
      <c r="S8" s="57"/>
      <c r="T8" s="57"/>
      <c r="U8" s="57"/>
      <c r="V8" s="57"/>
      <c r="W8" s="57"/>
      <c r="X8" s="57"/>
      <c r="Y8" s="57"/>
      <c r="Z8" s="57"/>
      <c r="AA8" s="57"/>
      <c r="AB8" s="57"/>
      <c r="AC8" s="57"/>
      <c r="AD8" s="57"/>
    </row>
    <row r="9" spans="1:30" s="48" customFormat="1" ht="18" customHeight="1">
      <c r="A9" s="217"/>
      <c r="B9" s="59"/>
      <c r="C9" s="57"/>
      <c r="D9" s="57"/>
      <c r="E9" s="57"/>
      <c r="F9" s="57"/>
      <c r="G9" s="57"/>
      <c r="H9" s="57"/>
      <c r="I9" s="57"/>
      <c r="J9" s="57"/>
      <c r="K9" s="57"/>
      <c r="L9" s="57"/>
      <c r="M9" s="57"/>
      <c r="N9" s="57"/>
      <c r="O9" s="57"/>
      <c r="P9" s="57"/>
      <c r="Q9" s="57"/>
      <c r="R9" s="57"/>
      <c r="S9" s="57"/>
      <c r="T9" s="57"/>
      <c r="U9" s="57"/>
      <c r="V9" s="57"/>
      <c r="W9" s="57"/>
      <c r="X9" s="57"/>
      <c r="Y9" s="57"/>
      <c r="Z9" s="57"/>
      <c r="AA9" s="57"/>
      <c r="AB9" s="57"/>
      <c r="AC9" s="57"/>
      <c r="AD9" s="57"/>
    </row>
    <row r="10" spans="1:30" s="48" customFormat="1" ht="18" customHeight="1">
      <c r="A10" s="217"/>
      <c r="B10" s="59"/>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row>
    <row r="11" spans="1:30" s="48" customFormat="1" ht="18" customHeight="1">
      <c r="A11" s="217"/>
      <c r="B11" s="59"/>
      <c r="C11" s="57"/>
      <c r="D11" s="57"/>
      <c r="E11" s="57"/>
      <c r="F11" s="57"/>
      <c r="G11" s="57"/>
      <c r="H11" s="57"/>
      <c r="I11" s="57"/>
      <c r="J11" s="57"/>
      <c r="K11" s="57"/>
      <c r="L11" s="57"/>
      <c r="M11" s="57"/>
      <c r="N11" s="57"/>
      <c r="O11" s="57"/>
      <c r="P11" s="57"/>
      <c r="Q11" s="57"/>
      <c r="R11" s="57"/>
      <c r="S11" s="57"/>
      <c r="T11" s="57"/>
      <c r="U11" s="57"/>
      <c r="V11" s="57"/>
      <c r="W11" s="57"/>
      <c r="X11" s="57"/>
      <c r="Y11" s="57"/>
      <c r="Z11" s="57"/>
      <c r="AA11" s="57"/>
      <c r="AB11" s="57"/>
      <c r="AC11" s="57"/>
      <c r="AD11" s="57"/>
    </row>
    <row r="12" spans="1:30" s="60" customFormat="1" ht="21.75" customHeight="1">
      <c r="A12" s="259" t="s">
        <v>986</v>
      </c>
      <c r="B12" s="64" t="s">
        <v>1304</v>
      </c>
      <c r="C12" s="61"/>
      <c r="D12" s="61"/>
      <c r="E12" s="61"/>
      <c r="F12" s="61"/>
      <c r="G12" s="61"/>
      <c r="H12" s="61"/>
      <c r="I12" s="61"/>
      <c r="J12" s="61"/>
      <c r="K12" s="61"/>
      <c r="L12" s="61"/>
      <c r="M12" s="61"/>
      <c r="N12" s="61"/>
      <c r="O12" s="61"/>
      <c r="P12" s="61"/>
      <c r="Q12" s="61"/>
      <c r="R12" s="61"/>
      <c r="S12" s="61"/>
      <c r="T12" s="61"/>
      <c r="U12" s="61"/>
      <c r="V12" s="61"/>
      <c r="W12" s="61"/>
      <c r="X12" s="61"/>
      <c r="Y12" s="61"/>
      <c r="Z12" s="61"/>
      <c r="AA12" s="61"/>
      <c r="AB12" s="61"/>
      <c r="AC12" s="61"/>
      <c r="AD12" s="61"/>
    </row>
    <row r="13" spans="1:30" s="60" customFormat="1" ht="21.75" customHeight="1">
      <c r="A13" s="151"/>
      <c r="B13" s="48" t="s">
        <v>867</v>
      </c>
      <c r="C13" s="57"/>
      <c r="D13" s="57"/>
      <c r="E13" s="57"/>
      <c r="F13" s="57"/>
      <c r="G13" s="57"/>
      <c r="H13" s="57"/>
      <c r="I13" s="57"/>
      <c r="J13" s="57"/>
      <c r="K13" s="57"/>
      <c r="L13" s="57"/>
      <c r="M13" s="61"/>
      <c r="N13" s="61"/>
      <c r="O13" s="61"/>
      <c r="P13" s="61"/>
      <c r="Q13" s="61"/>
      <c r="R13" s="61"/>
      <c r="S13" s="61"/>
      <c r="T13" s="61"/>
      <c r="U13" s="61"/>
      <c r="V13" s="61"/>
      <c r="W13" s="61"/>
    </row>
    <row r="14" spans="1:30" s="60" customFormat="1" ht="21.75" customHeight="1">
      <c r="A14" s="151"/>
      <c r="B14" s="571" t="s">
        <v>1304</v>
      </c>
      <c r="C14" s="571"/>
      <c r="D14" s="571"/>
      <c r="E14" s="571"/>
      <c r="F14" s="571"/>
      <c r="G14" s="571"/>
      <c r="H14" s="566" t="s">
        <v>1769</v>
      </c>
      <c r="I14" s="568"/>
      <c r="J14" s="567"/>
      <c r="K14" s="566" t="s">
        <v>1768</v>
      </c>
      <c r="L14" s="568"/>
      <c r="M14" s="567"/>
      <c r="Q14" s="61"/>
    </row>
    <row r="15" spans="1:30" s="60" customFormat="1" ht="21.75" customHeight="1">
      <c r="A15" s="151"/>
      <c r="B15" s="557" t="s">
        <v>638</v>
      </c>
      <c r="C15" s="557"/>
      <c r="D15" s="557"/>
      <c r="E15" s="557"/>
      <c r="F15" s="557"/>
      <c r="G15" s="557"/>
      <c r="H15" s="559" t="s">
        <v>1782</v>
      </c>
      <c r="I15" s="569"/>
      <c r="J15" s="570"/>
      <c r="K15" s="559" t="s">
        <v>796</v>
      </c>
      <c r="L15" s="569"/>
      <c r="M15" s="570"/>
      <c r="Q15" s="61"/>
    </row>
    <row r="16" spans="1:30" s="60" customFormat="1" ht="21.75" customHeight="1">
      <c r="A16" s="151"/>
      <c r="B16" s="557" t="s">
        <v>639</v>
      </c>
      <c r="C16" s="557"/>
      <c r="D16" s="557"/>
      <c r="E16" s="557"/>
      <c r="F16" s="557"/>
      <c r="G16" s="557"/>
      <c r="H16" s="559" t="s">
        <v>1782</v>
      </c>
      <c r="I16" s="569"/>
      <c r="J16" s="570"/>
      <c r="K16" s="559" t="s">
        <v>797</v>
      </c>
      <c r="L16" s="569"/>
      <c r="M16" s="570"/>
      <c r="Q16" s="61"/>
    </row>
    <row r="17" spans="1:24" s="60" customFormat="1" ht="21.75" customHeight="1">
      <c r="A17" s="151"/>
      <c r="B17" s="557" t="s">
        <v>640</v>
      </c>
      <c r="C17" s="557"/>
      <c r="D17" s="557"/>
      <c r="E17" s="557"/>
      <c r="F17" s="557"/>
      <c r="G17" s="557"/>
      <c r="H17" s="559" t="s">
        <v>1782</v>
      </c>
      <c r="I17" s="569"/>
      <c r="J17" s="570"/>
      <c r="K17" s="559" t="s">
        <v>798</v>
      </c>
      <c r="L17" s="569"/>
      <c r="M17" s="570"/>
      <c r="Q17" s="61"/>
    </row>
    <row r="18" spans="1:24" s="60" customFormat="1" ht="21.75" customHeight="1">
      <c r="A18" s="151"/>
      <c r="B18" s="557" t="s">
        <v>641</v>
      </c>
      <c r="C18" s="557"/>
      <c r="D18" s="557"/>
      <c r="E18" s="557"/>
      <c r="F18" s="557"/>
      <c r="G18" s="557"/>
      <c r="H18" s="559" t="s">
        <v>1782</v>
      </c>
      <c r="I18" s="569"/>
      <c r="J18" s="570"/>
      <c r="K18" s="559" t="s">
        <v>799</v>
      </c>
      <c r="L18" s="569"/>
      <c r="M18" s="570"/>
      <c r="Q18" s="61"/>
    </row>
    <row r="19" spans="1:24" s="60" customFormat="1" ht="21.75" customHeight="1">
      <c r="A19" s="151"/>
      <c r="B19" s="557" t="s">
        <v>642</v>
      </c>
      <c r="C19" s="557"/>
      <c r="D19" s="557"/>
      <c r="E19" s="557"/>
      <c r="F19" s="557"/>
      <c r="G19" s="557"/>
      <c r="H19" s="559" t="s">
        <v>1782</v>
      </c>
      <c r="I19" s="569"/>
      <c r="J19" s="570"/>
      <c r="K19" s="559" t="s">
        <v>800</v>
      </c>
      <c r="L19" s="569"/>
      <c r="M19" s="570"/>
      <c r="Q19" s="61"/>
    </row>
    <row r="20" spans="1:24" s="60" customFormat="1" ht="21.75" customHeight="1">
      <c r="A20" s="151"/>
      <c r="B20" s="557" t="s">
        <v>643</v>
      </c>
      <c r="C20" s="557"/>
      <c r="D20" s="557"/>
      <c r="E20" s="557"/>
      <c r="F20" s="557"/>
      <c r="G20" s="557"/>
      <c r="H20" s="559" t="s">
        <v>1782</v>
      </c>
      <c r="I20" s="569"/>
      <c r="J20" s="570"/>
      <c r="K20" s="559" t="s">
        <v>801</v>
      </c>
      <c r="L20" s="569"/>
      <c r="M20" s="570"/>
      <c r="Q20" s="61"/>
    </row>
    <row r="21" spans="1:24" s="60" customFormat="1" ht="21.75" customHeight="1">
      <c r="A21" s="151"/>
      <c r="B21" s="65"/>
      <c r="C21" s="65"/>
      <c r="D21" s="65"/>
      <c r="E21" s="65"/>
      <c r="F21" s="65"/>
      <c r="G21" s="65"/>
      <c r="H21" s="66"/>
      <c r="I21" s="67"/>
      <c r="J21" s="67"/>
      <c r="K21" s="67"/>
      <c r="L21" s="67"/>
      <c r="M21" s="67"/>
      <c r="N21" s="67"/>
      <c r="O21" s="66"/>
      <c r="P21" s="66"/>
      <c r="Q21" s="66"/>
      <c r="R21" s="66"/>
      <c r="S21" s="66"/>
      <c r="T21" s="66"/>
      <c r="U21" s="66"/>
      <c r="V21" s="66"/>
      <c r="W21" s="66"/>
      <c r="X21" s="61"/>
    </row>
    <row r="22" spans="1:24" s="60" customFormat="1" ht="18" customHeight="1">
      <c r="A22" s="151"/>
      <c r="B22" s="217" t="s">
        <v>1674</v>
      </c>
      <c r="C22" s="217"/>
      <c r="D22" s="217"/>
      <c r="E22" s="217"/>
      <c r="F22" s="217"/>
      <c r="G22" s="217"/>
      <c r="H22" s="217"/>
      <c r="I22" s="217"/>
      <c r="J22" s="217"/>
      <c r="K22" s="217"/>
      <c r="L22" s="217"/>
    </row>
    <row r="23" spans="1:24" s="75" customFormat="1" ht="20.25" customHeight="1">
      <c r="B23" s="249" t="s">
        <v>776</v>
      </c>
      <c r="C23" s="77"/>
      <c r="D23" s="77"/>
      <c r="E23" s="77"/>
      <c r="F23" s="77"/>
      <c r="G23" s="77"/>
      <c r="H23" s="77"/>
      <c r="I23" s="77"/>
      <c r="J23" s="77"/>
      <c r="K23" s="77"/>
      <c r="L23" s="77"/>
      <c r="M23" s="77"/>
      <c r="N23" s="77"/>
      <c r="O23" s="77"/>
      <c r="P23" s="77"/>
      <c r="Q23" s="77"/>
      <c r="R23" s="77"/>
      <c r="S23" s="77"/>
      <c r="T23" s="77"/>
      <c r="U23" s="77"/>
      <c r="V23" s="77"/>
      <c r="W23" s="79"/>
      <c r="X23" s="80"/>
    </row>
    <row r="24" spans="1:24" s="75" customFormat="1" ht="20.25" customHeight="1">
      <c r="B24" s="75" t="s">
        <v>644</v>
      </c>
      <c r="C24" s="77"/>
      <c r="D24" s="77"/>
      <c r="E24" s="77"/>
      <c r="F24" s="77"/>
      <c r="G24" s="77"/>
      <c r="H24" s="77"/>
      <c r="I24" s="77"/>
      <c r="J24" s="77"/>
      <c r="K24" s="77"/>
      <c r="L24" s="77"/>
      <c r="M24" s="77"/>
      <c r="N24" s="77"/>
      <c r="O24" s="77"/>
      <c r="P24" s="77"/>
      <c r="Q24" s="77"/>
      <c r="R24" s="77"/>
      <c r="S24" s="77"/>
      <c r="T24" s="77"/>
      <c r="U24" s="77"/>
      <c r="V24" s="77"/>
      <c r="W24" s="79"/>
      <c r="X24" s="80"/>
    </row>
    <row r="25" spans="1:24" s="75" customFormat="1" ht="17.25" customHeight="1">
      <c r="B25" s="757" t="s">
        <v>1783</v>
      </c>
      <c r="C25" s="754" t="s">
        <v>162</v>
      </c>
      <c r="D25" s="903" t="s">
        <v>1364</v>
      </c>
      <c r="E25" s="903"/>
      <c r="F25" s="613" t="s">
        <v>1562</v>
      </c>
      <c r="G25" s="758" t="s">
        <v>436</v>
      </c>
      <c r="H25" s="758" t="s">
        <v>1131</v>
      </c>
      <c r="I25" s="758" t="s">
        <v>437</v>
      </c>
      <c r="J25" s="663" t="s">
        <v>438</v>
      </c>
    </row>
    <row r="26" spans="1:24" s="111" customFormat="1" ht="165.75" customHeight="1">
      <c r="B26" s="757"/>
      <c r="C26" s="572"/>
      <c r="D26" s="330" t="s">
        <v>1306</v>
      </c>
      <c r="E26" s="330" t="s">
        <v>1307</v>
      </c>
      <c r="F26" s="613"/>
      <c r="G26" s="751"/>
      <c r="H26" s="751"/>
      <c r="I26" s="751"/>
      <c r="J26" s="663"/>
    </row>
    <row r="27" spans="1:24" s="75" customFormat="1" ht="12">
      <c r="B27" s="177">
        <v>1</v>
      </c>
      <c r="C27" s="245" t="str">
        <f>中直・施!C168</f>
        <v/>
      </c>
      <c r="D27" s="245" t="str">
        <f>中直・施!D168</f>
        <v/>
      </c>
      <c r="E27" s="245" t="str">
        <f>中直・施!E168</f>
        <v/>
      </c>
      <c r="F27" s="113">
        <f>中直・施!F168</f>
        <v>0</v>
      </c>
      <c r="G27" s="305">
        <f>中直・施!G168</f>
        <v>0</v>
      </c>
      <c r="H27" s="305">
        <f>中直・施!H168</f>
        <v>0</v>
      </c>
      <c r="I27" s="305">
        <f>中直・施!I168</f>
        <v>0</v>
      </c>
      <c r="J27" s="305">
        <f>中直・施!J168</f>
        <v>0</v>
      </c>
    </row>
    <row r="28" spans="1:24" s="75" customFormat="1" ht="12">
      <c r="B28" s="177">
        <v>2</v>
      </c>
      <c r="C28" s="245" t="str">
        <f>中直・施!C169</f>
        <v/>
      </c>
      <c r="D28" s="245" t="str">
        <f>中直・施!D169</f>
        <v/>
      </c>
      <c r="E28" s="245" t="str">
        <f>中直・施!E169</f>
        <v/>
      </c>
      <c r="F28" s="113">
        <f>中直・施!F169</f>
        <v>0</v>
      </c>
      <c r="G28" s="305">
        <f>中直・施!G169</f>
        <v>0</v>
      </c>
      <c r="H28" s="305">
        <f>中直・施!H169</f>
        <v>0</v>
      </c>
      <c r="I28" s="305">
        <f>中直・施!I169</f>
        <v>0</v>
      </c>
      <c r="J28" s="305">
        <f>中直・施!J169</f>
        <v>0</v>
      </c>
    </row>
    <row r="29" spans="1:24" s="75" customFormat="1" ht="12">
      <c r="B29" s="177">
        <v>3</v>
      </c>
      <c r="C29" s="245" t="str">
        <f>中直・施!C170</f>
        <v/>
      </c>
      <c r="D29" s="245" t="str">
        <f>中直・施!D170</f>
        <v/>
      </c>
      <c r="E29" s="245" t="str">
        <f>中直・施!E170</f>
        <v/>
      </c>
      <c r="F29" s="113">
        <f>中直・施!F170</f>
        <v>0</v>
      </c>
      <c r="G29" s="305">
        <f>中直・施!G170</f>
        <v>0</v>
      </c>
      <c r="H29" s="305">
        <f>中直・施!H170</f>
        <v>0</v>
      </c>
      <c r="I29" s="305">
        <f>中直・施!I170</f>
        <v>0</v>
      </c>
      <c r="J29" s="305">
        <f>中直・施!J170</f>
        <v>0</v>
      </c>
    </row>
    <row r="30" spans="1:24" s="75" customFormat="1" ht="12">
      <c r="B30" s="177">
        <v>4</v>
      </c>
      <c r="C30" s="245" t="str">
        <f>中直・施!C171</f>
        <v/>
      </c>
      <c r="D30" s="245" t="str">
        <f>中直・施!D171</f>
        <v/>
      </c>
      <c r="E30" s="245" t="str">
        <f>中直・施!E171</f>
        <v/>
      </c>
      <c r="F30" s="113">
        <f>中直・施!F171</f>
        <v>0</v>
      </c>
      <c r="G30" s="305">
        <f>中直・施!G171</f>
        <v>0</v>
      </c>
      <c r="H30" s="305">
        <f>中直・施!H171</f>
        <v>0</v>
      </c>
      <c r="I30" s="305">
        <f>中直・施!I171</f>
        <v>0</v>
      </c>
      <c r="J30" s="305">
        <f>中直・施!J171</f>
        <v>0</v>
      </c>
    </row>
    <row r="31" spans="1:24" s="75" customFormat="1" ht="12">
      <c r="B31" s="177">
        <v>5</v>
      </c>
      <c r="C31" s="245" t="str">
        <f>中直・施!C172</f>
        <v/>
      </c>
      <c r="D31" s="245" t="str">
        <f>中直・施!D172</f>
        <v/>
      </c>
      <c r="E31" s="245" t="str">
        <f>中直・施!E172</f>
        <v/>
      </c>
      <c r="F31" s="113">
        <f>中直・施!F172</f>
        <v>0</v>
      </c>
      <c r="G31" s="305">
        <f>中直・施!G172</f>
        <v>0</v>
      </c>
      <c r="H31" s="305">
        <f>中直・施!H172</f>
        <v>0</v>
      </c>
      <c r="I31" s="305">
        <f>中直・施!I172</f>
        <v>0</v>
      </c>
      <c r="J31" s="305">
        <f>中直・施!J172</f>
        <v>0</v>
      </c>
    </row>
    <row r="32" spans="1:24" s="75" customFormat="1" ht="12">
      <c r="B32" s="177">
        <v>6</v>
      </c>
      <c r="C32" s="245" t="str">
        <f>中直・施!C173</f>
        <v/>
      </c>
      <c r="D32" s="245" t="str">
        <f>中直・施!D173</f>
        <v/>
      </c>
      <c r="E32" s="245" t="str">
        <f>中直・施!E173</f>
        <v/>
      </c>
      <c r="F32" s="113">
        <f>中直・施!F173</f>
        <v>0</v>
      </c>
      <c r="G32" s="305">
        <f>中直・施!G173</f>
        <v>0</v>
      </c>
      <c r="H32" s="305">
        <f>中直・施!H173</f>
        <v>0</v>
      </c>
      <c r="I32" s="305">
        <f>中直・施!I173</f>
        <v>0</v>
      </c>
      <c r="J32" s="305">
        <f>中直・施!J173</f>
        <v>0</v>
      </c>
    </row>
    <row r="33" spans="2:27" s="75" customFormat="1" ht="12">
      <c r="B33" s="177">
        <v>7</v>
      </c>
      <c r="C33" s="245" t="str">
        <f>中直・施!C174</f>
        <v/>
      </c>
      <c r="D33" s="245" t="str">
        <f>中直・施!D174</f>
        <v/>
      </c>
      <c r="E33" s="245" t="str">
        <f>中直・施!E174</f>
        <v/>
      </c>
      <c r="F33" s="113">
        <f>中直・施!F174</f>
        <v>0</v>
      </c>
      <c r="G33" s="305">
        <f>中直・施!G174</f>
        <v>0</v>
      </c>
      <c r="H33" s="305">
        <f>中直・施!H174</f>
        <v>0</v>
      </c>
      <c r="I33" s="305">
        <f>中直・施!I174</f>
        <v>0</v>
      </c>
      <c r="J33" s="305">
        <f>中直・施!J174</f>
        <v>0</v>
      </c>
    </row>
    <row r="34" spans="2:27" s="75" customFormat="1" ht="12">
      <c r="B34" s="177">
        <v>8</v>
      </c>
      <c r="C34" s="245" t="str">
        <f>中直・施!C175</f>
        <v/>
      </c>
      <c r="D34" s="245" t="str">
        <f>中直・施!D175</f>
        <v/>
      </c>
      <c r="E34" s="245" t="str">
        <f>中直・施!E175</f>
        <v/>
      </c>
      <c r="F34" s="113">
        <f>中直・施!F175</f>
        <v>0</v>
      </c>
      <c r="G34" s="305">
        <f>中直・施!G175</f>
        <v>0</v>
      </c>
      <c r="H34" s="305">
        <f>中直・施!H175</f>
        <v>0</v>
      </c>
      <c r="I34" s="305">
        <f>中直・施!I175</f>
        <v>0</v>
      </c>
      <c r="J34" s="305">
        <f>中直・施!J175</f>
        <v>0</v>
      </c>
    </row>
    <row r="35" spans="2:27" s="75" customFormat="1" ht="12">
      <c r="B35" s="177">
        <v>9</v>
      </c>
      <c r="C35" s="245" t="str">
        <f>中直・施!C176</f>
        <v/>
      </c>
      <c r="D35" s="245" t="str">
        <f>中直・施!D176</f>
        <v/>
      </c>
      <c r="E35" s="245" t="str">
        <f>中直・施!E176</f>
        <v/>
      </c>
      <c r="F35" s="113">
        <f>中直・施!F176</f>
        <v>0</v>
      </c>
      <c r="G35" s="305">
        <f>中直・施!G176</f>
        <v>0</v>
      </c>
      <c r="H35" s="305">
        <f>中直・施!H176</f>
        <v>0</v>
      </c>
      <c r="I35" s="305">
        <f>中直・施!I176</f>
        <v>0</v>
      </c>
      <c r="J35" s="305">
        <f>中直・施!J176</f>
        <v>0</v>
      </c>
    </row>
    <row r="36" spans="2:27" s="75" customFormat="1" ht="12">
      <c r="B36" s="177">
        <v>10</v>
      </c>
      <c r="C36" s="245" t="str">
        <f>中直・施!C177</f>
        <v/>
      </c>
      <c r="D36" s="245" t="str">
        <f>中直・施!D177</f>
        <v/>
      </c>
      <c r="E36" s="245" t="str">
        <f>中直・施!E177</f>
        <v/>
      </c>
      <c r="F36" s="113">
        <f>中直・施!F177</f>
        <v>0</v>
      </c>
      <c r="G36" s="305">
        <f>中直・施!G177</f>
        <v>0</v>
      </c>
      <c r="H36" s="305">
        <f>中直・施!H177</f>
        <v>0</v>
      </c>
      <c r="I36" s="305">
        <f>中直・施!I177</f>
        <v>0</v>
      </c>
      <c r="J36" s="305">
        <f>中直・施!J177</f>
        <v>0</v>
      </c>
    </row>
    <row r="37" spans="2:27" s="75" customFormat="1" ht="12">
      <c r="B37" s="177">
        <v>11</v>
      </c>
      <c r="C37" s="245" t="str">
        <f>中直・施!C178</f>
        <v/>
      </c>
      <c r="D37" s="245" t="str">
        <f>中直・施!D178</f>
        <v/>
      </c>
      <c r="E37" s="245" t="str">
        <f>中直・施!E178</f>
        <v/>
      </c>
      <c r="F37" s="113">
        <f>中直・施!F178</f>
        <v>0</v>
      </c>
      <c r="G37" s="305">
        <f>中直・施!G178</f>
        <v>0</v>
      </c>
      <c r="H37" s="305">
        <f>中直・施!H178</f>
        <v>0</v>
      </c>
      <c r="I37" s="305">
        <f>中直・施!I178</f>
        <v>0</v>
      </c>
      <c r="J37" s="305">
        <f>中直・施!J178</f>
        <v>0</v>
      </c>
    </row>
    <row r="38" spans="2:27" s="75" customFormat="1" ht="12">
      <c r="B38" s="177">
        <v>12</v>
      </c>
      <c r="C38" s="245" t="str">
        <f>中直・施!C179</f>
        <v/>
      </c>
      <c r="D38" s="245" t="str">
        <f>中直・施!D179</f>
        <v/>
      </c>
      <c r="E38" s="245" t="str">
        <f>中直・施!E179</f>
        <v/>
      </c>
      <c r="F38" s="113">
        <f>中直・施!F179</f>
        <v>0</v>
      </c>
      <c r="G38" s="305">
        <f>中直・施!G179</f>
        <v>0</v>
      </c>
      <c r="H38" s="305">
        <f>中直・施!H179</f>
        <v>0</v>
      </c>
      <c r="I38" s="305">
        <f>中直・施!I179</f>
        <v>0</v>
      </c>
      <c r="J38" s="305">
        <f>中直・施!J179</f>
        <v>0</v>
      </c>
    </row>
    <row r="39" spans="2:27" s="75" customFormat="1" ht="12">
      <c r="B39" s="177">
        <v>13</v>
      </c>
      <c r="C39" s="245" t="str">
        <f>中直・施!C180</f>
        <v/>
      </c>
      <c r="D39" s="245" t="str">
        <f>中直・施!D180</f>
        <v/>
      </c>
      <c r="E39" s="245" t="str">
        <f>中直・施!E180</f>
        <v/>
      </c>
      <c r="F39" s="113">
        <f>中直・施!F180</f>
        <v>0</v>
      </c>
      <c r="G39" s="305">
        <f>中直・施!G180</f>
        <v>0</v>
      </c>
      <c r="H39" s="305">
        <f>中直・施!H180</f>
        <v>0</v>
      </c>
      <c r="I39" s="305">
        <f>中直・施!I180</f>
        <v>0</v>
      </c>
      <c r="J39" s="305">
        <f>中直・施!J180</f>
        <v>0</v>
      </c>
    </row>
    <row r="40" spans="2:27" s="75" customFormat="1" ht="12">
      <c r="B40" s="177">
        <v>14</v>
      </c>
      <c r="C40" s="245" t="str">
        <f>中直・施!C181</f>
        <v/>
      </c>
      <c r="D40" s="245" t="str">
        <f>中直・施!D181</f>
        <v/>
      </c>
      <c r="E40" s="245" t="str">
        <f>中直・施!E181</f>
        <v/>
      </c>
      <c r="F40" s="113">
        <f>中直・施!F181</f>
        <v>0</v>
      </c>
      <c r="G40" s="305">
        <f>中直・施!G181</f>
        <v>0</v>
      </c>
      <c r="H40" s="305">
        <f>中直・施!H181</f>
        <v>0</v>
      </c>
      <c r="I40" s="305">
        <f>中直・施!I181</f>
        <v>0</v>
      </c>
      <c r="J40" s="305">
        <f>中直・施!J181</f>
        <v>0</v>
      </c>
    </row>
    <row r="41" spans="2:27" s="75" customFormat="1" ht="12">
      <c r="B41" s="177">
        <v>15</v>
      </c>
      <c r="C41" s="245" t="str">
        <f>中直・施!C182</f>
        <v/>
      </c>
      <c r="D41" s="245" t="str">
        <f>中直・施!D182</f>
        <v/>
      </c>
      <c r="E41" s="245" t="str">
        <f>中直・施!E182</f>
        <v/>
      </c>
      <c r="F41" s="113">
        <f>中直・施!F182</f>
        <v>0</v>
      </c>
      <c r="G41" s="305">
        <f>中直・施!G182</f>
        <v>0</v>
      </c>
      <c r="H41" s="305">
        <f>中直・施!H182</f>
        <v>0</v>
      </c>
      <c r="I41" s="305">
        <f>中直・施!I182</f>
        <v>0</v>
      </c>
      <c r="J41" s="305">
        <f>中直・施!J182</f>
        <v>0</v>
      </c>
    </row>
    <row r="42" spans="2:27" s="75" customFormat="1" ht="12">
      <c r="B42" s="122"/>
      <c r="C42" s="77"/>
      <c r="D42" s="77"/>
      <c r="E42" s="77"/>
      <c r="F42" s="77"/>
      <c r="G42" s="77"/>
      <c r="H42" s="77"/>
      <c r="I42" s="77"/>
      <c r="J42" s="77"/>
      <c r="K42" s="77"/>
      <c r="L42" s="77"/>
      <c r="M42" s="77"/>
      <c r="N42" s="77"/>
      <c r="O42" s="77"/>
      <c r="P42" s="77"/>
      <c r="Q42" s="77"/>
      <c r="R42" s="77"/>
      <c r="S42" s="77"/>
      <c r="T42" s="77"/>
      <c r="U42" s="77"/>
      <c r="V42" s="77"/>
      <c r="W42" s="79"/>
      <c r="Y42" s="80"/>
      <c r="Z42" s="80"/>
      <c r="AA42" s="80"/>
    </row>
    <row r="43" spans="2:27" s="75" customFormat="1" ht="20.25" customHeight="1">
      <c r="B43" s="249" t="s">
        <v>585</v>
      </c>
      <c r="C43" s="77"/>
      <c r="D43" s="77"/>
      <c r="E43" s="77"/>
      <c r="F43" s="77"/>
      <c r="G43" s="77"/>
      <c r="H43" s="77"/>
      <c r="I43" s="77"/>
      <c r="J43" s="77"/>
      <c r="K43" s="77"/>
      <c r="L43" s="77"/>
      <c r="M43" s="77"/>
      <c r="N43" s="77"/>
      <c r="O43" s="77"/>
      <c r="P43" s="77"/>
      <c r="Q43" s="77"/>
      <c r="R43" s="77"/>
      <c r="S43" s="77"/>
      <c r="T43" s="77"/>
      <c r="U43" s="77"/>
      <c r="V43" s="77"/>
      <c r="W43" s="79"/>
      <c r="X43" s="80"/>
    </row>
    <row r="44" spans="2:27" s="75" customFormat="1" ht="20.25" customHeight="1">
      <c r="B44" s="75" t="s">
        <v>644</v>
      </c>
      <c r="C44" s="77"/>
      <c r="D44" s="77"/>
      <c r="E44" s="77"/>
      <c r="F44" s="77"/>
      <c r="G44" s="77"/>
      <c r="H44" s="77"/>
      <c r="I44" s="77"/>
      <c r="J44" s="77"/>
      <c r="K44" s="77"/>
      <c r="L44" s="77"/>
      <c r="M44" s="77"/>
      <c r="N44" s="77"/>
      <c r="O44" s="77"/>
      <c r="P44" s="77"/>
      <c r="Q44" s="77"/>
      <c r="R44" s="77"/>
      <c r="S44" s="77"/>
      <c r="T44" s="77"/>
      <c r="U44" s="77"/>
      <c r="V44" s="77"/>
      <c r="W44" s="79"/>
      <c r="X44" s="80"/>
    </row>
    <row r="45" spans="2:27" s="75" customFormat="1" ht="17.25" customHeight="1">
      <c r="B45" s="851" t="s">
        <v>1095</v>
      </c>
      <c r="C45" s="754" t="s">
        <v>163</v>
      </c>
      <c r="D45" s="903" t="s">
        <v>1364</v>
      </c>
      <c r="E45" s="903"/>
      <c r="F45" s="613" t="s">
        <v>499</v>
      </c>
      <c r="G45" s="758" t="s">
        <v>500</v>
      </c>
      <c r="H45" s="758" t="s">
        <v>501</v>
      </c>
      <c r="I45" s="758" t="s">
        <v>502</v>
      </c>
      <c r="J45" s="663" t="s">
        <v>503</v>
      </c>
      <c r="K45" s="663" t="s">
        <v>498</v>
      </c>
    </row>
    <row r="46" spans="2:27" s="111" customFormat="1" ht="165.75" customHeight="1">
      <c r="B46" s="852"/>
      <c r="C46" s="572"/>
      <c r="D46" s="330" t="s">
        <v>1306</v>
      </c>
      <c r="E46" s="330" t="s">
        <v>1307</v>
      </c>
      <c r="F46" s="613"/>
      <c r="G46" s="751"/>
      <c r="H46" s="751"/>
      <c r="I46" s="751"/>
      <c r="J46" s="663"/>
      <c r="K46" s="663"/>
    </row>
    <row r="47" spans="2:27" s="75" customFormat="1" ht="12">
      <c r="B47" s="177">
        <v>1</v>
      </c>
      <c r="C47" s="342" t="str">
        <f>中公・施!C224</f>
        <v/>
      </c>
      <c r="D47" s="245" t="str">
        <f>中公・施!D224</f>
        <v/>
      </c>
      <c r="E47" s="245" t="str">
        <f>中公・施!E224</f>
        <v/>
      </c>
      <c r="F47" s="130">
        <f>中公・施!F224</f>
        <v>0</v>
      </c>
      <c r="G47" s="305">
        <f>中公・施!G224</f>
        <v>0</v>
      </c>
      <c r="H47" s="305">
        <f>中公・施!H224</f>
        <v>0</v>
      </c>
      <c r="I47" s="305">
        <f>中公・施!I224</f>
        <v>0</v>
      </c>
      <c r="J47" s="305">
        <f>中公・施!J224</f>
        <v>0</v>
      </c>
      <c r="K47" s="305">
        <f>中公・施!K224</f>
        <v>0</v>
      </c>
    </row>
    <row r="48" spans="2:27" s="75" customFormat="1" ht="12">
      <c r="B48" s="177">
        <v>2</v>
      </c>
      <c r="C48" s="342" t="str">
        <f>中公・施!C225</f>
        <v/>
      </c>
      <c r="D48" s="245" t="str">
        <f>中公・施!D225</f>
        <v/>
      </c>
      <c r="E48" s="245" t="str">
        <f>中公・施!E225</f>
        <v/>
      </c>
      <c r="F48" s="130">
        <f>中公・施!F225</f>
        <v>0</v>
      </c>
      <c r="G48" s="305">
        <f>中公・施!G225</f>
        <v>0</v>
      </c>
      <c r="H48" s="305">
        <f>中公・施!H225</f>
        <v>0</v>
      </c>
      <c r="I48" s="305">
        <f>中公・施!I225</f>
        <v>0</v>
      </c>
      <c r="J48" s="305">
        <f>中公・施!J225</f>
        <v>0</v>
      </c>
      <c r="K48" s="305">
        <f>中公・施!K225</f>
        <v>0</v>
      </c>
    </row>
    <row r="49" spans="2:27" s="75" customFormat="1" ht="12">
      <c r="B49" s="177">
        <v>3</v>
      </c>
      <c r="C49" s="342" t="str">
        <f>中公・施!C226</f>
        <v/>
      </c>
      <c r="D49" s="245" t="str">
        <f>中公・施!D226</f>
        <v/>
      </c>
      <c r="E49" s="245" t="str">
        <f>中公・施!E226</f>
        <v/>
      </c>
      <c r="F49" s="130">
        <f>中公・施!F226</f>
        <v>0</v>
      </c>
      <c r="G49" s="305">
        <f>中公・施!G226</f>
        <v>0</v>
      </c>
      <c r="H49" s="305">
        <f>中公・施!H226</f>
        <v>0</v>
      </c>
      <c r="I49" s="305">
        <f>中公・施!I226</f>
        <v>0</v>
      </c>
      <c r="J49" s="305">
        <f>中公・施!J226</f>
        <v>0</v>
      </c>
      <c r="K49" s="305">
        <f>中公・施!K226</f>
        <v>0</v>
      </c>
    </row>
    <row r="50" spans="2:27" s="75" customFormat="1" ht="12">
      <c r="B50" s="177">
        <v>4</v>
      </c>
      <c r="C50" s="342" t="str">
        <f>中公・施!C227</f>
        <v/>
      </c>
      <c r="D50" s="245" t="str">
        <f>中公・施!D227</f>
        <v/>
      </c>
      <c r="E50" s="245" t="str">
        <f>中公・施!E227</f>
        <v/>
      </c>
      <c r="F50" s="130">
        <f>中公・施!F227</f>
        <v>0</v>
      </c>
      <c r="G50" s="305">
        <f>中公・施!G227</f>
        <v>0</v>
      </c>
      <c r="H50" s="305">
        <f>中公・施!H227</f>
        <v>0</v>
      </c>
      <c r="I50" s="305">
        <f>中公・施!I227</f>
        <v>0</v>
      </c>
      <c r="J50" s="305">
        <f>中公・施!J227</f>
        <v>0</v>
      </c>
      <c r="K50" s="305">
        <f>中公・施!K227</f>
        <v>0</v>
      </c>
    </row>
    <row r="51" spans="2:27" s="75" customFormat="1" ht="12">
      <c r="B51" s="177">
        <v>5</v>
      </c>
      <c r="C51" s="342" t="str">
        <f>中公・施!C228</f>
        <v/>
      </c>
      <c r="D51" s="245" t="str">
        <f>中公・施!D228</f>
        <v/>
      </c>
      <c r="E51" s="245" t="str">
        <f>中公・施!E228</f>
        <v/>
      </c>
      <c r="F51" s="130">
        <f>中公・施!F228</f>
        <v>0</v>
      </c>
      <c r="G51" s="305">
        <f>中公・施!G228</f>
        <v>0</v>
      </c>
      <c r="H51" s="305">
        <f>中公・施!H228</f>
        <v>0</v>
      </c>
      <c r="I51" s="305">
        <f>中公・施!I228</f>
        <v>0</v>
      </c>
      <c r="J51" s="305">
        <f>中公・施!J228</f>
        <v>0</v>
      </c>
      <c r="K51" s="305">
        <f>中公・施!K228</f>
        <v>0</v>
      </c>
    </row>
    <row r="52" spans="2:27" s="75" customFormat="1" ht="12">
      <c r="B52" s="177">
        <v>6</v>
      </c>
      <c r="C52" s="342" t="str">
        <f>中公・施!C229</f>
        <v/>
      </c>
      <c r="D52" s="245" t="str">
        <f>中公・施!D229</f>
        <v/>
      </c>
      <c r="E52" s="245" t="str">
        <f>中公・施!E229</f>
        <v/>
      </c>
      <c r="F52" s="130">
        <f>中公・施!F229</f>
        <v>0</v>
      </c>
      <c r="G52" s="305">
        <f>中公・施!G229</f>
        <v>0</v>
      </c>
      <c r="H52" s="305">
        <f>中公・施!H229</f>
        <v>0</v>
      </c>
      <c r="I52" s="305">
        <f>中公・施!I229</f>
        <v>0</v>
      </c>
      <c r="J52" s="305">
        <f>中公・施!J229</f>
        <v>0</v>
      </c>
      <c r="K52" s="305">
        <f>中公・施!K229</f>
        <v>0</v>
      </c>
    </row>
    <row r="53" spans="2:27" s="75" customFormat="1" ht="12">
      <c r="B53" s="177">
        <v>7</v>
      </c>
      <c r="C53" s="342" t="str">
        <f>中公・施!C230</f>
        <v/>
      </c>
      <c r="D53" s="245" t="str">
        <f>中公・施!D230</f>
        <v/>
      </c>
      <c r="E53" s="245" t="str">
        <f>中公・施!E230</f>
        <v/>
      </c>
      <c r="F53" s="130">
        <f>中公・施!F230</f>
        <v>0</v>
      </c>
      <c r="G53" s="305">
        <f>中公・施!G230</f>
        <v>0</v>
      </c>
      <c r="H53" s="305">
        <f>中公・施!H230</f>
        <v>0</v>
      </c>
      <c r="I53" s="305">
        <f>中公・施!I230</f>
        <v>0</v>
      </c>
      <c r="J53" s="305">
        <f>中公・施!J230</f>
        <v>0</v>
      </c>
      <c r="K53" s="305">
        <f>中公・施!K230</f>
        <v>0</v>
      </c>
    </row>
    <row r="54" spans="2:27" s="75" customFormat="1" ht="12">
      <c r="B54" s="177">
        <v>8</v>
      </c>
      <c r="C54" s="342" t="str">
        <f>中公・施!C231</f>
        <v/>
      </c>
      <c r="D54" s="245" t="str">
        <f>中公・施!D231</f>
        <v/>
      </c>
      <c r="E54" s="245" t="str">
        <f>中公・施!E231</f>
        <v/>
      </c>
      <c r="F54" s="130">
        <f>中公・施!F231</f>
        <v>0</v>
      </c>
      <c r="G54" s="305">
        <f>中公・施!G231</f>
        <v>0</v>
      </c>
      <c r="H54" s="305">
        <f>中公・施!H231</f>
        <v>0</v>
      </c>
      <c r="I54" s="305">
        <f>中公・施!I231</f>
        <v>0</v>
      </c>
      <c r="J54" s="305">
        <f>中公・施!J231</f>
        <v>0</v>
      </c>
      <c r="K54" s="305">
        <f>中公・施!K231</f>
        <v>0</v>
      </c>
    </row>
    <row r="55" spans="2:27" s="75" customFormat="1" ht="12">
      <c r="B55" s="177">
        <v>9</v>
      </c>
      <c r="C55" s="342" t="str">
        <f>中公・施!C232</f>
        <v/>
      </c>
      <c r="D55" s="245" t="str">
        <f>中公・施!D232</f>
        <v/>
      </c>
      <c r="E55" s="245" t="str">
        <f>中公・施!E232</f>
        <v/>
      </c>
      <c r="F55" s="130">
        <f>中公・施!F232</f>
        <v>0</v>
      </c>
      <c r="G55" s="305">
        <f>中公・施!G232</f>
        <v>0</v>
      </c>
      <c r="H55" s="305">
        <f>中公・施!H232</f>
        <v>0</v>
      </c>
      <c r="I55" s="305">
        <f>中公・施!I232</f>
        <v>0</v>
      </c>
      <c r="J55" s="305">
        <f>中公・施!J232</f>
        <v>0</v>
      </c>
      <c r="K55" s="305">
        <f>中公・施!K232</f>
        <v>0</v>
      </c>
    </row>
    <row r="56" spans="2:27" s="75" customFormat="1" ht="12">
      <c r="B56" s="177">
        <v>10</v>
      </c>
      <c r="C56" s="342" t="str">
        <f>中公・施!C233</f>
        <v/>
      </c>
      <c r="D56" s="245" t="str">
        <f>中公・施!D233</f>
        <v/>
      </c>
      <c r="E56" s="245" t="str">
        <f>中公・施!E233</f>
        <v/>
      </c>
      <c r="F56" s="130">
        <f>中公・施!F233</f>
        <v>0</v>
      </c>
      <c r="G56" s="305">
        <f>中公・施!G233</f>
        <v>0</v>
      </c>
      <c r="H56" s="305">
        <f>中公・施!H233</f>
        <v>0</v>
      </c>
      <c r="I56" s="305">
        <f>中公・施!I233</f>
        <v>0</v>
      </c>
      <c r="J56" s="305">
        <f>中公・施!J233</f>
        <v>0</v>
      </c>
      <c r="K56" s="305">
        <f>中公・施!K233</f>
        <v>0</v>
      </c>
    </row>
    <row r="57" spans="2:27" s="75" customFormat="1" ht="12">
      <c r="B57" s="177">
        <v>11</v>
      </c>
      <c r="C57" s="342" t="str">
        <f>中公・施!C234</f>
        <v/>
      </c>
      <c r="D57" s="245" t="str">
        <f>中公・施!D234</f>
        <v/>
      </c>
      <c r="E57" s="245" t="str">
        <f>中公・施!E234</f>
        <v/>
      </c>
      <c r="F57" s="130">
        <f>中公・施!F234</f>
        <v>0</v>
      </c>
      <c r="G57" s="305">
        <f>中公・施!G234</f>
        <v>0</v>
      </c>
      <c r="H57" s="305">
        <f>中公・施!H234</f>
        <v>0</v>
      </c>
      <c r="I57" s="305">
        <f>中公・施!I234</f>
        <v>0</v>
      </c>
      <c r="J57" s="305">
        <f>中公・施!J234</f>
        <v>0</v>
      </c>
      <c r="K57" s="305">
        <f>中公・施!K234</f>
        <v>0</v>
      </c>
    </row>
    <row r="58" spans="2:27" s="75" customFormat="1" ht="12">
      <c r="B58" s="177">
        <v>12</v>
      </c>
      <c r="C58" s="342" t="str">
        <f>中公・施!C235</f>
        <v/>
      </c>
      <c r="D58" s="245" t="str">
        <f>中公・施!D235</f>
        <v/>
      </c>
      <c r="E58" s="245" t="str">
        <f>中公・施!E235</f>
        <v/>
      </c>
      <c r="F58" s="130">
        <f>中公・施!F235</f>
        <v>0</v>
      </c>
      <c r="G58" s="305">
        <f>中公・施!G235</f>
        <v>0</v>
      </c>
      <c r="H58" s="305">
        <f>中公・施!H235</f>
        <v>0</v>
      </c>
      <c r="I58" s="305">
        <f>中公・施!I235</f>
        <v>0</v>
      </c>
      <c r="J58" s="305">
        <f>中公・施!J235</f>
        <v>0</v>
      </c>
      <c r="K58" s="305">
        <f>中公・施!K235</f>
        <v>0</v>
      </c>
    </row>
    <row r="59" spans="2:27" s="75" customFormat="1" ht="12">
      <c r="B59" s="177">
        <v>13</v>
      </c>
      <c r="C59" s="342" t="str">
        <f>中公・施!C236</f>
        <v/>
      </c>
      <c r="D59" s="245" t="str">
        <f>中公・施!D236</f>
        <v/>
      </c>
      <c r="E59" s="245" t="str">
        <f>中公・施!E236</f>
        <v/>
      </c>
      <c r="F59" s="130">
        <f>中公・施!F236</f>
        <v>0</v>
      </c>
      <c r="G59" s="305">
        <f>中公・施!G236</f>
        <v>0</v>
      </c>
      <c r="H59" s="305">
        <f>中公・施!H236</f>
        <v>0</v>
      </c>
      <c r="I59" s="305">
        <f>中公・施!I236</f>
        <v>0</v>
      </c>
      <c r="J59" s="305">
        <f>中公・施!J236</f>
        <v>0</v>
      </c>
      <c r="K59" s="305">
        <f>中公・施!K236</f>
        <v>0</v>
      </c>
    </row>
    <row r="60" spans="2:27" s="75" customFormat="1" ht="12">
      <c r="B60" s="177">
        <v>14</v>
      </c>
      <c r="C60" s="342" t="str">
        <f>中公・施!C237</f>
        <v/>
      </c>
      <c r="D60" s="245" t="str">
        <f>中公・施!D237</f>
        <v/>
      </c>
      <c r="E60" s="245" t="str">
        <f>中公・施!E237</f>
        <v/>
      </c>
      <c r="F60" s="130">
        <f>中公・施!F237</f>
        <v>0</v>
      </c>
      <c r="G60" s="305">
        <f>中公・施!G237</f>
        <v>0</v>
      </c>
      <c r="H60" s="305">
        <f>中公・施!H237</f>
        <v>0</v>
      </c>
      <c r="I60" s="305">
        <f>中公・施!I237</f>
        <v>0</v>
      </c>
      <c r="J60" s="305">
        <f>中公・施!J237</f>
        <v>0</v>
      </c>
      <c r="K60" s="305">
        <f>中公・施!K237</f>
        <v>0</v>
      </c>
    </row>
    <row r="61" spans="2:27" s="75" customFormat="1" ht="12">
      <c r="B61" s="177">
        <v>15</v>
      </c>
      <c r="C61" s="342" t="str">
        <f>中公・施!C238</f>
        <v/>
      </c>
      <c r="D61" s="245" t="str">
        <f>中公・施!D238</f>
        <v/>
      </c>
      <c r="E61" s="245" t="str">
        <f>中公・施!E238</f>
        <v/>
      </c>
      <c r="F61" s="130">
        <f>中公・施!F238</f>
        <v>0</v>
      </c>
      <c r="G61" s="305">
        <f>中公・施!G238</f>
        <v>0</v>
      </c>
      <c r="H61" s="305">
        <f>中公・施!H238</f>
        <v>0</v>
      </c>
      <c r="I61" s="305">
        <f>中公・施!I238</f>
        <v>0</v>
      </c>
      <c r="J61" s="305">
        <f>中公・施!J238</f>
        <v>0</v>
      </c>
      <c r="K61" s="305">
        <f>中公・施!K238</f>
        <v>0</v>
      </c>
    </row>
    <row r="62" spans="2:27" s="75" customFormat="1" ht="12">
      <c r="B62" s="122"/>
      <c r="C62" s="77"/>
      <c r="D62" s="77"/>
      <c r="E62" s="77"/>
      <c r="F62" s="77"/>
      <c r="G62" s="77"/>
      <c r="H62" s="77"/>
      <c r="I62" s="77"/>
      <c r="J62" s="77"/>
      <c r="K62" s="77"/>
      <c r="L62" s="77"/>
      <c r="M62" s="77"/>
      <c r="N62" s="77"/>
      <c r="O62" s="77"/>
      <c r="P62" s="77"/>
      <c r="Q62" s="77"/>
      <c r="R62" s="77"/>
      <c r="S62" s="77"/>
      <c r="T62" s="77"/>
      <c r="U62" s="77"/>
      <c r="V62" s="77"/>
      <c r="W62" s="79"/>
      <c r="Y62" s="80"/>
      <c r="Z62" s="80"/>
      <c r="AA62" s="80"/>
    </row>
    <row r="63" spans="2:27" s="75" customFormat="1" ht="20.25" customHeight="1">
      <c r="B63" s="249" t="s">
        <v>586</v>
      </c>
      <c r="C63" s="77"/>
      <c r="D63" s="77"/>
      <c r="E63" s="77"/>
      <c r="F63" s="77"/>
      <c r="G63" s="77"/>
      <c r="H63" s="77"/>
      <c r="I63" s="77"/>
      <c r="J63" s="77"/>
      <c r="K63" s="77"/>
      <c r="L63" s="77"/>
      <c r="M63" s="77"/>
      <c r="N63" s="77"/>
      <c r="O63" s="77"/>
      <c r="P63" s="77"/>
      <c r="Q63" s="77"/>
      <c r="R63" s="77"/>
      <c r="S63" s="77"/>
      <c r="T63" s="77"/>
      <c r="U63" s="77"/>
      <c r="V63" s="77"/>
      <c r="W63" s="79"/>
      <c r="X63" s="80"/>
    </row>
    <row r="64" spans="2:27" s="75" customFormat="1" ht="20.25" customHeight="1">
      <c r="B64" s="75" t="s">
        <v>644</v>
      </c>
      <c r="C64" s="77"/>
      <c r="D64" s="77"/>
      <c r="E64" s="77"/>
      <c r="F64" s="77"/>
      <c r="G64" s="77"/>
      <c r="H64" s="77"/>
      <c r="I64" s="77"/>
      <c r="J64" s="77"/>
      <c r="K64" s="77"/>
      <c r="L64" s="77"/>
      <c r="M64" s="77"/>
      <c r="N64" s="77"/>
      <c r="O64" s="77"/>
      <c r="P64" s="77"/>
      <c r="Q64" s="77"/>
      <c r="R64" s="77"/>
      <c r="S64" s="77"/>
      <c r="T64" s="77"/>
      <c r="U64" s="77"/>
      <c r="V64" s="77"/>
      <c r="W64" s="79"/>
      <c r="X64" s="80"/>
    </row>
    <row r="65" spans="2:8" s="75" customFormat="1" ht="17.25" customHeight="1">
      <c r="B65" s="757" t="s">
        <v>1783</v>
      </c>
      <c r="C65" s="754" t="s">
        <v>162</v>
      </c>
      <c r="D65" s="613" t="s">
        <v>1562</v>
      </c>
      <c r="E65" s="758" t="s">
        <v>436</v>
      </c>
      <c r="F65" s="758" t="s">
        <v>1131</v>
      </c>
      <c r="G65" s="758" t="s">
        <v>437</v>
      </c>
      <c r="H65" s="663" t="s">
        <v>438</v>
      </c>
    </row>
    <row r="66" spans="2:8" s="111" customFormat="1" ht="165.75" customHeight="1">
      <c r="B66" s="757"/>
      <c r="C66" s="572"/>
      <c r="D66" s="613"/>
      <c r="E66" s="751"/>
      <c r="F66" s="751"/>
      <c r="G66" s="751"/>
      <c r="H66" s="663"/>
    </row>
    <row r="67" spans="2:8" s="75" customFormat="1" ht="12">
      <c r="B67" s="177">
        <v>1</v>
      </c>
      <c r="C67" s="245" t="str">
        <f>最直・施!C159</f>
        <v/>
      </c>
      <c r="D67" s="113">
        <f>最直・施!D159</f>
        <v>0</v>
      </c>
      <c r="E67" s="305">
        <f>最直・施!E159</f>
        <v>0</v>
      </c>
      <c r="F67" s="305">
        <f>最直・施!F159</f>
        <v>0</v>
      </c>
      <c r="G67" s="305">
        <f>最直・施!G159</f>
        <v>0</v>
      </c>
      <c r="H67" s="305">
        <f>最直・施!H159</f>
        <v>0</v>
      </c>
    </row>
    <row r="68" spans="2:8" s="75" customFormat="1" ht="12">
      <c r="B68" s="177">
        <v>2</v>
      </c>
      <c r="C68" s="245" t="str">
        <f>最直・施!C160</f>
        <v/>
      </c>
      <c r="D68" s="113">
        <f>最直・施!D160</f>
        <v>0</v>
      </c>
      <c r="E68" s="305">
        <f>最直・施!E160</f>
        <v>0</v>
      </c>
      <c r="F68" s="305">
        <f>最直・施!F160</f>
        <v>0</v>
      </c>
      <c r="G68" s="305">
        <f>最直・施!G160</f>
        <v>0</v>
      </c>
      <c r="H68" s="305">
        <f>最直・施!H160</f>
        <v>0</v>
      </c>
    </row>
    <row r="69" spans="2:8" s="75" customFormat="1" ht="12">
      <c r="B69" s="177">
        <v>3</v>
      </c>
      <c r="C69" s="245" t="str">
        <f>最直・施!C161</f>
        <v/>
      </c>
      <c r="D69" s="113">
        <f>最直・施!D161</f>
        <v>0</v>
      </c>
      <c r="E69" s="305">
        <f>最直・施!E161</f>
        <v>0</v>
      </c>
      <c r="F69" s="305">
        <f>最直・施!F161</f>
        <v>0</v>
      </c>
      <c r="G69" s="305">
        <f>最直・施!G161</f>
        <v>0</v>
      </c>
      <c r="H69" s="305">
        <f>最直・施!H161</f>
        <v>0</v>
      </c>
    </row>
    <row r="70" spans="2:8" s="75" customFormat="1" ht="12">
      <c r="B70" s="177">
        <v>4</v>
      </c>
      <c r="C70" s="245" t="str">
        <f>最直・施!C162</f>
        <v/>
      </c>
      <c r="D70" s="113">
        <f>最直・施!D162</f>
        <v>0</v>
      </c>
      <c r="E70" s="305">
        <f>最直・施!E162</f>
        <v>0</v>
      </c>
      <c r="F70" s="305">
        <f>最直・施!F162</f>
        <v>0</v>
      </c>
      <c r="G70" s="305">
        <f>最直・施!G162</f>
        <v>0</v>
      </c>
      <c r="H70" s="305">
        <f>最直・施!H162</f>
        <v>0</v>
      </c>
    </row>
    <row r="71" spans="2:8" s="75" customFormat="1" ht="12">
      <c r="B71" s="177">
        <v>5</v>
      </c>
      <c r="C71" s="245" t="str">
        <f>最直・施!C163</f>
        <v/>
      </c>
      <c r="D71" s="113">
        <f>最直・施!D163</f>
        <v>0</v>
      </c>
      <c r="E71" s="305">
        <f>最直・施!E163</f>
        <v>0</v>
      </c>
      <c r="F71" s="305">
        <f>最直・施!F163</f>
        <v>0</v>
      </c>
      <c r="G71" s="305">
        <f>最直・施!G163</f>
        <v>0</v>
      </c>
      <c r="H71" s="305">
        <f>最直・施!H163</f>
        <v>0</v>
      </c>
    </row>
    <row r="72" spans="2:8" s="75" customFormat="1" ht="12">
      <c r="B72" s="177">
        <v>6</v>
      </c>
      <c r="C72" s="245" t="str">
        <f>最直・施!C164</f>
        <v/>
      </c>
      <c r="D72" s="113">
        <f>最直・施!D164</f>
        <v>0</v>
      </c>
      <c r="E72" s="305">
        <f>最直・施!E164</f>
        <v>0</v>
      </c>
      <c r="F72" s="305">
        <f>最直・施!F164</f>
        <v>0</v>
      </c>
      <c r="G72" s="305">
        <f>最直・施!G164</f>
        <v>0</v>
      </c>
      <c r="H72" s="305">
        <f>最直・施!H164</f>
        <v>0</v>
      </c>
    </row>
    <row r="73" spans="2:8" s="75" customFormat="1" ht="12">
      <c r="B73" s="177">
        <v>7</v>
      </c>
      <c r="C73" s="245" t="str">
        <f>最直・施!C165</f>
        <v/>
      </c>
      <c r="D73" s="113">
        <f>最直・施!D165</f>
        <v>0</v>
      </c>
      <c r="E73" s="305">
        <f>最直・施!E165</f>
        <v>0</v>
      </c>
      <c r="F73" s="305">
        <f>最直・施!F165</f>
        <v>0</v>
      </c>
      <c r="G73" s="305">
        <f>最直・施!G165</f>
        <v>0</v>
      </c>
      <c r="H73" s="305">
        <f>最直・施!H165</f>
        <v>0</v>
      </c>
    </row>
    <row r="74" spans="2:8" s="75" customFormat="1" ht="12">
      <c r="B74" s="177">
        <v>8</v>
      </c>
      <c r="C74" s="245" t="str">
        <f>最直・施!C166</f>
        <v/>
      </c>
      <c r="D74" s="113">
        <f>最直・施!D166</f>
        <v>0</v>
      </c>
      <c r="E74" s="305">
        <f>最直・施!E166</f>
        <v>0</v>
      </c>
      <c r="F74" s="305">
        <f>最直・施!F166</f>
        <v>0</v>
      </c>
      <c r="G74" s="305">
        <f>最直・施!G166</f>
        <v>0</v>
      </c>
      <c r="H74" s="305">
        <f>最直・施!H166</f>
        <v>0</v>
      </c>
    </row>
    <row r="75" spans="2:8" s="75" customFormat="1" ht="12">
      <c r="B75" s="177">
        <v>9</v>
      </c>
      <c r="C75" s="245" t="str">
        <f>最直・施!C167</f>
        <v/>
      </c>
      <c r="D75" s="113">
        <f>最直・施!D167</f>
        <v>0</v>
      </c>
      <c r="E75" s="305">
        <f>最直・施!E167</f>
        <v>0</v>
      </c>
      <c r="F75" s="305">
        <f>最直・施!F167</f>
        <v>0</v>
      </c>
      <c r="G75" s="305">
        <f>最直・施!G167</f>
        <v>0</v>
      </c>
      <c r="H75" s="305">
        <f>最直・施!H167</f>
        <v>0</v>
      </c>
    </row>
    <row r="76" spans="2:8" s="75" customFormat="1" ht="12">
      <c r="B76" s="177">
        <v>10</v>
      </c>
      <c r="C76" s="245" t="str">
        <f>最直・施!C168</f>
        <v/>
      </c>
      <c r="D76" s="113">
        <f>最直・施!D168</f>
        <v>0</v>
      </c>
      <c r="E76" s="305">
        <f>最直・施!E168</f>
        <v>0</v>
      </c>
      <c r="F76" s="305">
        <f>最直・施!F168</f>
        <v>0</v>
      </c>
      <c r="G76" s="305">
        <f>最直・施!G168</f>
        <v>0</v>
      </c>
      <c r="H76" s="305">
        <f>最直・施!H168</f>
        <v>0</v>
      </c>
    </row>
    <row r="77" spans="2:8" s="75" customFormat="1" ht="12">
      <c r="B77" s="177">
        <v>11</v>
      </c>
      <c r="C77" s="245" t="str">
        <f>最直・施!C169</f>
        <v/>
      </c>
      <c r="D77" s="113">
        <f>最直・施!D169</f>
        <v>0</v>
      </c>
      <c r="E77" s="305">
        <f>最直・施!E169</f>
        <v>0</v>
      </c>
      <c r="F77" s="305">
        <f>最直・施!F169</f>
        <v>0</v>
      </c>
      <c r="G77" s="305">
        <f>最直・施!G169</f>
        <v>0</v>
      </c>
      <c r="H77" s="305">
        <f>最直・施!H169</f>
        <v>0</v>
      </c>
    </row>
    <row r="78" spans="2:8" s="75" customFormat="1" ht="12">
      <c r="B78" s="177">
        <v>12</v>
      </c>
      <c r="C78" s="245" t="str">
        <f>最直・施!C170</f>
        <v/>
      </c>
      <c r="D78" s="113">
        <f>最直・施!D170</f>
        <v>0</v>
      </c>
      <c r="E78" s="305">
        <f>最直・施!E170</f>
        <v>0</v>
      </c>
      <c r="F78" s="305">
        <f>最直・施!F170</f>
        <v>0</v>
      </c>
      <c r="G78" s="305">
        <f>最直・施!G170</f>
        <v>0</v>
      </c>
      <c r="H78" s="305">
        <f>最直・施!H170</f>
        <v>0</v>
      </c>
    </row>
    <row r="79" spans="2:8" s="75" customFormat="1" ht="12">
      <c r="B79" s="177">
        <v>13</v>
      </c>
      <c r="C79" s="245" t="str">
        <f>最直・施!C171</f>
        <v/>
      </c>
      <c r="D79" s="113">
        <f>最直・施!D171</f>
        <v>0</v>
      </c>
      <c r="E79" s="305">
        <f>最直・施!E171</f>
        <v>0</v>
      </c>
      <c r="F79" s="305">
        <f>最直・施!F171</f>
        <v>0</v>
      </c>
      <c r="G79" s="305">
        <f>最直・施!G171</f>
        <v>0</v>
      </c>
      <c r="H79" s="305">
        <f>最直・施!H171</f>
        <v>0</v>
      </c>
    </row>
    <row r="80" spans="2:8" s="75" customFormat="1" ht="12">
      <c r="B80" s="177">
        <v>14</v>
      </c>
      <c r="C80" s="245" t="str">
        <f>最直・施!C172</f>
        <v/>
      </c>
      <c r="D80" s="113">
        <f>最直・施!D172</f>
        <v>0</v>
      </c>
      <c r="E80" s="305">
        <f>最直・施!E172</f>
        <v>0</v>
      </c>
      <c r="F80" s="305">
        <f>最直・施!F172</f>
        <v>0</v>
      </c>
      <c r="G80" s="305">
        <f>最直・施!G172</f>
        <v>0</v>
      </c>
      <c r="H80" s="305">
        <f>最直・施!H172</f>
        <v>0</v>
      </c>
    </row>
    <row r="81" spans="2:27" s="75" customFormat="1" ht="12">
      <c r="B81" s="177">
        <v>15</v>
      </c>
      <c r="C81" s="245" t="str">
        <f>最直・施!C173</f>
        <v/>
      </c>
      <c r="D81" s="113">
        <f>最直・施!D173</f>
        <v>0</v>
      </c>
      <c r="E81" s="305">
        <f>最直・施!E173</f>
        <v>0</v>
      </c>
      <c r="F81" s="305">
        <f>最直・施!F173</f>
        <v>0</v>
      </c>
      <c r="G81" s="305">
        <f>最直・施!G173</f>
        <v>0</v>
      </c>
      <c r="H81" s="305">
        <f>最直・施!H173</f>
        <v>0</v>
      </c>
    </row>
    <row r="82" spans="2:27" s="75" customFormat="1" ht="12">
      <c r="B82" s="122"/>
      <c r="C82" s="77"/>
      <c r="D82" s="77"/>
      <c r="E82" s="77"/>
      <c r="F82" s="77"/>
      <c r="G82" s="77"/>
      <c r="H82" s="77"/>
      <c r="I82" s="77"/>
      <c r="J82" s="77"/>
      <c r="K82" s="77"/>
      <c r="L82" s="77"/>
      <c r="M82" s="77"/>
      <c r="N82" s="77"/>
      <c r="O82" s="77"/>
      <c r="P82" s="77"/>
      <c r="Q82" s="77"/>
      <c r="R82" s="77"/>
      <c r="S82" s="77"/>
      <c r="T82" s="77"/>
      <c r="U82" s="77"/>
      <c r="V82" s="77"/>
      <c r="W82" s="79"/>
      <c r="Y82" s="80"/>
      <c r="Z82" s="80"/>
      <c r="AA82" s="80"/>
    </row>
    <row r="83" spans="2:27" s="75" customFormat="1" ht="20.25" customHeight="1">
      <c r="B83" s="249" t="s">
        <v>364</v>
      </c>
      <c r="C83" s="77"/>
      <c r="D83" s="77"/>
      <c r="E83" s="77"/>
      <c r="F83" s="77"/>
      <c r="G83" s="77"/>
      <c r="H83" s="77"/>
      <c r="I83" s="77"/>
      <c r="J83" s="77"/>
      <c r="K83" s="77"/>
      <c r="L83" s="77"/>
      <c r="M83" s="77"/>
      <c r="N83" s="77"/>
      <c r="O83" s="77"/>
      <c r="P83" s="77"/>
      <c r="Q83" s="77"/>
      <c r="R83" s="77"/>
      <c r="S83" s="77"/>
      <c r="T83" s="77"/>
      <c r="U83" s="77"/>
      <c r="V83" s="77"/>
      <c r="W83" s="79"/>
      <c r="X83" s="80"/>
    </row>
    <row r="84" spans="2:27" s="75" customFormat="1" ht="20.25" customHeight="1">
      <c r="B84" s="75" t="s">
        <v>644</v>
      </c>
      <c r="C84" s="77"/>
      <c r="D84" s="77"/>
      <c r="E84" s="77"/>
      <c r="F84" s="77"/>
      <c r="G84" s="77"/>
      <c r="H84" s="77"/>
      <c r="I84" s="77"/>
      <c r="J84" s="77"/>
      <c r="K84" s="77"/>
      <c r="L84" s="77"/>
      <c r="M84" s="77"/>
      <c r="N84" s="77"/>
      <c r="O84" s="77"/>
      <c r="P84" s="77"/>
      <c r="Q84" s="77"/>
      <c r="R84" s="77"/>
      <c r="S84" s="77"/>
      <c r="T84" s="77"/>
      <c r="U84" s="77"/>
      <c r="V84" s="77"/>
      <c r="W84" s="79"/>
      <c r="X84" s="80"/>
    </row>
    <row r="85" spans="2:27" s="75" customFormat="1" ht="17.25" customHeight="1">
      <c r="B85" s="851" t="s">
        <v>1095</v>
      </c>
      <c r="C85" s="754" t="s">
        <v>164</v>
      </c>
      <c r="D85" s="613" t="s">
        <v>499</v>
      </c>
      <c r="E85" s="758" t="s">
        <v>500</v>
      </c>
      <c r="F85" s="758" t="s">
        <v>501</v>
      </c>
      <c r="G85" s="758" t="s">
        <v>502</v>
      </c>
      <c r="H85" s="663" t="s">
        <v>503</v>
      </c>
      <c r="I85" s="663" t="s">
        <v>498</v>
      </c>
    </row>
    <row r="86" spans="2:27" s="111" customFormat="1" ht="165.75" customHeight="1">
      <c r="B86" s="852"/>
      <c r="C86" s="572"/>
      <c r="D86" s="613"/>
      <c r="E86" s="751"/>
      <c r="F86" s="751"/>
      <c r="G86" s="751"/>
      <c r="H86" s="663"/>
      <c r="I86" s="663"/>
    </row>
    <row r="87" spans="2:27" s="75" customFormat="1" ht="12">
      <c r="B87" s="177">
        <v>1</v>
      </c>
      <c r="C87" s="342" t="str">
        <f>最公・施!C214</f>
        <v/>
      </c>
      <c r="D87" s="130">
        <f>最公・施!D214</f>
        <v>0</v>
      </c>
      <c r="E87" s="305">
        <f>最公・施!E214</f>
        <v>0</v>
      </c>
      <c r="F87" s="305">
        <f>最公・施!F214</f>
        <v>0</v>
      </c>
      <c r="G87" s="305">
        <f>最公・施!G214</f>
        <v>0</v>
      </c>
      <c r="H87" s="305">
        <f>最公・施!H214</f>
        <v>0</v>
      </c>
      <c r="I87" s="305">
        <f>最公・施!I214</f>
        <v>0</v>
      </c>
    </row>
    <row r="88" spans="2:27" s="75" customFormat="1" ht="12">
      <c r="B88" s="177">
        <v>2</v>
      </c>
      <c r="C88" s="342" t="str">
        <f>最公・施!C215</f>
        <v/>
      </c>
      <c r="D88" s="130">
        <f>最公・施!D215</f>
        <v>0</v>
      </c>
      <c r="E88" s="305">
        <f>最公・施!E215</f>
        <v>0</v>
      </c>
      <c r="F88" s="305">
        <f>最公・施!F215</f>
        <v>0</v>
      </c>
      <c r="G88" s="305">
        <f>最公・施!G215</f>
        <v>0</v>
      </c>
      <c r="H88" s="305">
        <f>最公・施!H215</f>
        <v>0</v>
      </c>
      <c r="I88" s="305">
        <f>最公・施!I215</f>
        <v>0</v>
      </c>
    </row>
    <row r="89" spans="2:27" s="75" customFormat="1" ht="12">
      <c r="B89" s="177">
        <v>3</v>
      </c>
      <c r="C89" s="342" t="str">
        <f>最公・施!C216</f>
        <v/>
      </c>
      <c r="D89" s="130">
        <f>最公・施!D216</f>
        <v>0</v>
      </c>
      <c r="E89" s="305">
        <f>最公・施!E216</f>
        <v>0</v>
      </c>
      <c r="F89" s="305">
        <f>最公・施!F216</f>
        <v>0</v>
      </c>
      <c r="G89" s="305">
        <f>最公・施!G216</f>
        <v>0</v>
      </c>
      <c r="H89" s="305">
        <f>最公・施!H216</f>
        <v>0</v>
      </c>
      <c r="I89" s="305">
        <f>最公・施!I216</f>
        <v>0</v>
      </c>
    </row>
    <row r="90" spans="2:27" s="75" customFormat="1" ht="12">
      <c r="B90" s="177">
        <v>4</v>
      </c>
      <c r="C90" s="342" t="str">
        <f>最公・施!C217</f>
        <v/>
      </c>
      <c r="D90" s="130">
        <f>最公・施!D217</f>
        <v>0</v>
      </c>
      <c r="E90" s="305">
        <f>最公・施!E217</f>
        <v>0</v>
      </c>
      <c r="F90" s="305">
        <f>最公・施!F217</f>
        <v>0</v>
      </c>
      <c r="G90" s="305">
        <f>最公・施!G217</f>
        <v>0</v>
      </c>
      <c r="H90" s="305">
        <f>最公・施!H217</f>
        <v>0</v>
      </c>
      <c r="I90" s="305">
        <f>最公・施!I217</f>
        <v>0</v>
      </c>
    </row>
    <row r="91" spans="2:27" s="75" customFormat="1" ht="12">
      <c r="B91" s="177">
        <v>5</v>
      </c>
      <c r="C91" s="342" t="str">
        <f>最公・施!C218</f>
        <v/>
      </c>
      <c r="D91" s="130">
        <f>最公・施!D218</f>
        <v>0</v>
      </c>
      <c r="E91" s="305">
        <f>最公・施!E218</f>
        <v>0</v>
      </c>
      <c r="F91" s="305">
        <f>最公・施!F218</f>
        <v>0</v>
      </c>
      <c r="G91" s="305">
        <f>最公・施!G218</f>
        <v>0</v>
      </c>
      <c r="H91" s="305">
        <f>最公・施!H218</f>
        <v>0</v>
      </c>
      <c r="I91" s="305">
        <f>最公・施!I218</f>
        <v>0</v>
      </c>
    </row>
    <row r="92" spans="2:27" s="75" customFormat="1" ht="12">
      <c r="B92" s="177">
        <v>6</v>
      </c>
      <c r="C92" s="342" t="str">
        <f>最公・施!C219</f>
        <v/>
      </c>
      <c r="D92" s="130">
        <f>最公・施!D219</f>
        <v>0</v>
      </c>
      <c r="E92" s="305">
        <f>最公・施!E219</f>
        <v>0</v>
      </c>
      <c r="F92" s="305">
        <f>最公・施!F219</f>
        <v>0</v>
      </c>
      <c r="G92" s="305">
        <f>最公・施!G219</f>
        <v>0</v>
      </c>
      <c r="H92" s="305">
        <f>最公・施!H219</f>
        <v>0</v>
      </c>
      <c r="I92" s="305">
        <f>最公・施!I219</f>
        <v>0</v>
      </c>
    </row>
    <row r="93" spans="2:27" s="75" customFormat="1" ht="12">
      <c r="B93" s="177">
        <v>7</v>
      </c>
      <c r="C93" s="342" t="str">
        <f>最公・施!C220</f>
        <v/>
      </c>
      <c r="D93" s="130">
        <f>最公・施!D220</f>
        <v>0</v>
      </c>
      <c r="E93" s="305">
        <f>最公・施!E220</f>
        <v>0</v>
      </c>
      <c r="F93" s="305">
        <f>最公・施!F220</f>
        <v>0</v>
      </c>
      <c r="G93" s="305">
        <f>最公・施!G220</f>
        <v>0</v>
      </c>
      <c r="H93" s="305">
        <f>最公・施!H220</f>
        <v>0</v>
      </c>
      <c r="I93" s="305">
        <f>最公・施!I220</f>
        <v>0</v>
      </c>
    </row>
    <row r="94" spans="2:27" s="75" customFormat="1" ht="12">
      <c r="B94" s="177">
        <v>8</v>
      </c>
      <c r="C94" s="342" t="str">
        <f>最公・施!C221</f>
        <v/>
      </c>
      <c r="D94" s="130">
        <f>最公・施!D221</f>
        <v>0</v>
      </c>
      <c r="E94" s="305">
        <f>最公・施!E221</f>
        <v>0</v>
      </c>
      <c r="F94" s="305">
        <f>最公・施!F221</f>
        <v>0</v>
      </c>
      <c r="G94" s="305">
        <f>最公・施!G221</f>
        <v>0</v>
      </c>
      <c r="H94" s="305">
        <f>最公・施!H221</f>
        <v>0</v>
      </c>
      <c r="I94" s="305">
        <f>最公・施!I221</f>
        <v>0</v>
      </c>
    </row>
    <row r="95" spans="2:27" s="75" customFormat="1" ht="12">
      <c r="B95" s="177">
        <v>9</v>
      </c>
      <c r="C95" s="342" t="str">
        <f>最公・施!C222</f>
        <v/>
      </c>
      <c r="D95" s="130">
        <f>最公・施!D222</f>
        <v>0</v>
      </c>
      <c r="E95" s="305">
        <f>最公・施!E222</f>
        <v>0</v>
      </c>
      <c r="F95" s="305">
        <f>最公・施!F222</f>
        <v>0</v>
      </c>
      <c r="G95" s="305">
        <f>最公・施!G222</f>
        <v>0</v>
      </c>
      <c r="H95" s="305">
        <f>最公・施!H222</f>
        <v>0</v>
      </c>
      <c r="I95" s="305">
        <f>最公・施!I222</f>
        <v>0</v>
      </c>
    </row>
    <row r="96" spans="2:27" s="75" customFormat="1" ht="12">
      <c r="B96" s="177">
        <v>10</v>
      </c>
      <c r="C96" s="342" t="str">
        <f>最公・施!C223</f>
        <v/>
      </c>
      <c r="D96" s="130">
        <f>最公・施!D223</f>
        <v>0</v>
      </c>
      <c r="E96" s="305">
        <f>最公・施!E223</f>
        <v>0</v>
      </c>
      <c r="F96" s="305">
        <f>最公・施!F223</f>
        <v>0</v>
      </c>
      <c r="G96" s="305">
        <f>最公・施!G223</f>
        <v>0</v>
      </c>
      <c r="H96" s="305">
        <f>最公・施!H223</f>
        <v>0</v>
      </c>
      <c r="I96" s="305">
        <f>最公・施!I223</f>
        <v>0</v>
      </c>
    </row>
    <row r="97" spans="2:27" s="75" customFormat="1" ht="12">
      <c r="B97" s="177">
        <v>11</v>
      </c>
      <c r="C97" s="342" t="str">
        <f>最公・施!C224</f>
        <v/>
      </c>
      <c r="D97" s="130">
        <f>最公・施!D224</f>
        <v>0</v>
      </c>
      <c r="E97" s="305">
        <f>最公・施!E224</f>
        <v>0</v>
      </c>
      <c r="F97" s="305">
        <f>最公・施!F224</f>
        <v>0</v>
      </c>
      <c r="G97" s="305">
        <f>最公・施!G224</f>
        <v>0</v>
      </c>
      <c r="H97" s="305">
        <f>最公・施!H224</f>
        <v>0</v>
      </c>
      <c r="I97" s="305">
        <f>最公・施!I224</f>
        <v>0</v>
      </c>
    </row>
    <row r="98" spans="2:27" s="75" customFormat="1" ht="12">
      <c r="B98" s="177">
        <v>12</v>
      </c>
      <c r="C98" s="342" t="str">
        <f>最公・施!C225</f>
        <v/>
      </c>
      <c r="D98" s="130">
        <f>最公・施!D225</f>
        <v>0</v>
      </c>
      <c r="E98" s="305">
        <f>最公・施!E225</f>
        <v>0</v>
      </c>
      <c r="F98" s="305">
        <f>最公・施!F225</f>
        <v>0</v>
      </c>
      <c r="G98" s="305">
        <f>最公・施!G225</f>
        <v>0</v>
      </c>
      <c r="H98" s="305">
        <f>最公・施!H225</f>
        <v>0</v>
      </c>
      <c r="I98" s="305">
        <f>最公・施!I225</f>
        <v>0</v>
      </c>
    </row>
    <row r="99" spans="2:27" s="75" customFormat="1" ht="12">
      <c r="B99" s="177">
        <v>13</v>
      </c>
      <c r="C99" s="342" t="str">
        <f>最公・施!C226</f>
        <v/>
      </c>
      <c r="D99" s="130">
        <f>最公・施!D226</f>
        <v>0</v>
      </c>
      <c r="E99" s="305">
        <f>最公・施!E226</f>
        <v>0</v>
      </c>
      <c r="F99" s="305">
        <f>最公・施!F226</f>
        <v>0</v>
      </c>
      <c r="G99" s="305">
        <f>最公・施!G226</f>
        <v>0</v>
      </c>
      <c r="H99" s="305">
        <f>最公・施!H226</f>
        <v>0</v>
      </c>
      <c r="I99" s="305">
        <f>最公・施!I226</f>
        <v>0</v>
      </c>
    </row>
    <row r="100" spans="2:27" s="75" customFormat="1" ht="12">
      <c r="B100" s="177">
        <v>14</v>
      </c>
      <c r="C100" s="342" t="str">
        <f>最公・施!C227</f>
        <v/>
      </c>
      <c r="D100" s="130">
        <f>最公・施!D227</f>
        <v>0</v>
      </c>
      <c r="E100" s="305">
        <f>最公・施!E227</f>
        <v>0</v>
      </c>
      <c r="F100" s="305">
        <f>最公・施!F227</f>
        <v>0</v>
      </c>
      <c r="G100" s="305">
        <f>最公・施!G227</f>
        <v>0</v>
      </c>
      <c r="H100" s="305">
        <f>最公・施!H227</f>
        <v>0</v>
      </c>
      <c r="I100" s="305">
        <f>最公・施!I227</f>
        <v>0</v>
      </c>
    </row>
    <row r="101" spans="2:27" s="75" customFormat="1" ht="12">
      <c r="B101" s="177">
        <v>15</v>
      </c>
      <c r="C101" s="342" t="str">
        <f>最公・施!C228</f>
        <v/>
      </c>
      <c r="D101" s="130">
        <f>最公・施!D228</f>
        <v>0</v>
      </c>
      <c r="E101" s="305">
        <f>最公・施!E228</f>
        <v>0</v>
      </c>
      <c r="F101" s="305">
        <f>最公・施!F228</f>
        <v>0</v>
      </c>
      <c r="G101" s="305">
        <f>最公・施!G228</f>
        <v>0</v>
      </c>
      <c r="H101" s="305">
        <f>最公・施!H228</f>
        <v>0</v>
      </c>
      <c r="I101" s="305">
        <f>最公・施!I228</f>
        <v>0</v>
      </c>
    </row>
    <row r="102" spans="2:27" s="75" customFormat="1" ht="12">
      <c r="B102" s="122"/>
      <c r="C102" s="77"/>
      <c r="D102" s="77"/>
      <c r="E102" s="77"/>
      <c r="F102" s="77"/>
      <c r="G102" s="77"/>
      <c r="H102" s="77"/>
      <c r="I102" s="77"/>
      <c r="J102" s="77"/>
      <c r="K102" s="77"/>
      <c r="L102" s="77"/>
      <c r="M102" s="77"/>
      <c r="N102" s="77"/>
      <c r="O102" s="77"/>
      <c r="P102" s="77"/>
      <c r="Q102" s="77"/>
      <c r="R102" s="77"/>
      <c r="S102" s="77"/>
      <c r="T102" s="77"/>
      <c r="U102" s="77"/>
      <c r="V102" s="77"/>
      <c r="W102" s="79"/>
      <c r="Y102" s="80"/>
      <c r="Z102" s="80"/>
      <c r="AA102" s="80"/>
    </row>
    <row r="103" spans="2:27" s="75" customFormat="1" ht="20.25" customHeight="1">
      <c r="B103" s="249" t="s">
        <v>365</v>
      </c>
      <c r="C103" s="77"/>
      <c r="D103" s="77"/>
      <c r="E103" s="77"/>
      <c r="F103" s="77"/>
      <c r="G103" s="77"/>
      <c r="H103" s="77"/>
      <c r="I103" s="77"/>
      <c r="J103" s="77"/>
      <c r="K103" s="77"/>
      <c r="L103" s="77"/>
      <c r="M103" s="77"/>
      <c r="N103" s="77"/>
      <c r="O103" s="77"/>
      <c r="P103" s="77"/>
      <c r="Q103" s="77"/>
      <c r="R103" s="77"/>
      <c r="S103" s="77"/>
      <c r="T103" s="77"/>
      <c r="U103" s="77"/>
      <c r="V103" s="77"/>
      <c r="W103" s="79"/>
      <c r="X103" s="80"/>
    </row>
    <row r="104" spans="2:27" s="75" customFormat="1" ht="20.25" customHeight="1">
      <c r="B104" s="75" t="s">
        <v>644</v>
      </c>
      <c r="C104" s="77"/>
      <c r="D104" s="77"/>
      <c r="E104" s="77"/>
      <c r="F104" s="77"/>
      <c r="G104" s="77"/>
      <c r="H104" s="77"/>
      <c r="I104" s="77"/>
      <c r="J104" s="77"/>
      <c r="K104" s="77"/>
      <c r="L104" s="77"/>
      <c r="M104" s="77"/>
      <c r="N104" s="77"/>
      <c r="O104" s="77"/>
      <c r="P104" s="77"/>
      <c r="Q104" s="77"/>
      <c r="R104" s="77"/>
      <c r="S104" s="77"/>
      <c r="T104" s="77"/>
      <c r="U104" s="77"/>
      <c r="V104" s="77"/>
      <c r="W104" s="79"/>
      <c r="X104" s="80"/>
    </row>
    <row r="105" spans="2:27" s="75" customFormat="1" ht="17.25" customHeight="1">
      <c r="B105" s="757" t="s">
        <v>1783</v>
      </c>
      <c r="C105" s="754" t="s">
        <v>165</v>
      </c>
      <c r="D105" s="613" t="s">
        <v>1562</v>
      </c>
      <c r="E105" s="758" t="s">
        <v>436</v>
      </c>
      <c r="F105" s="758" t="s">
        <v>1131</v>
      </c>
      <c r="G105" s="758" t="s">
        <v>437</v>
      </c>
      <c r="H105" s="663" t="s">
        <v>438</v>
      </c>
    </row>
    <row r="106" spans="2:27" s="111" customFormat="1" ht="165.75" customHeight="1">
      <c r="B106" s="757"/>
      <c r="C106" s="572"/>
      <c r="D106" s="613"/>
      <c r="E106" s="751"/>
      <c r="F106" s="751"/>
      <c r="G106" s="751"/>
      <c r="H106" s="663"/>
    </row>
    <row r="107" spans="2:27" s="75" customFormat="1" ht="12">
      <c r="B107" s="177">
        <v>1</v>
      </c>
      <c r="C107" s="245" t="str">
        <f>資直・施!C153</f>
        <v/>
      </c>
      <c r="D107" s="113">
        <f>IF(資直・施!AB29="",0,資直・施!AB29)</f>
        <v>0</v>
      </c>
      <c r="E107" s="305">
        <f>資直・施!F153</f>
        <v>0</v>
      </c>
      <c r="F107" s="305">
        <f>資直・施!G153</f>
        <v>0</v>
      </c>
      <c r="G107" s="305">
        <f>資直・施!H153</f>
        <v>0</v>
      </c>
      <c r="H107" s="305">
        <f>資直・施!I153</f>
        <v>0</v>
      </c>
    </row>
    <row r="108" spans="2:27" s="75" customFormat="1" ht="12">
      <c r="B108" s="177">
        <v>2</v>
      </c>
      <c r="C108" s="245" t="str">
        <f>資直・施!C154</f>
        <v/>
      </c>
      <c r="D108" s="113">
        <f>IF(資直・施!AB30="",0,資直・施!AB30)</f>
        <v>0</v>
      </c>
      <c r="E108" s="305">
        <f>資直・施!F154</f>
        <v>0</v>
      </c>
      <c r="F108" s="305">
        <f>資直・施!G154</f>
        <v>0</v>
      </c>
      <c r="G108" s="305">
        <f>資直・施!H154</f>
        <v>0</v>
      </c>
      <c r="H108" s="305">
        <f>資直・施!I154</f>
        <v>0</v>
      </c>
    </row>
    <row r="109" spans="2:27" s="75" customFormat="1" ht="12">
      <c r="B109" s="177">
        <v>3</v>
      </c>
      <c r="C109" s="245" t="str">
        <f>資直・施!C155</f>
        <v/>
      </c>
      <c r="D109" s="113">
        <f>IF(資直・施!AB31="",0,資直・施!AB31)</f>
        <v>0</v>
      </c>
      <c r="E109" s="305">
        <f>資直・施!F155</f>
        <v>0</v>
      </c>
      <c r="F109" s="305">
        <f>資直・施!G155</f>
        <v>0</v>
      </c>
      <c r="G109" s="305">
        <f>資直・施!H155</f>
        <v>0</v>
      </c>
      <c r="H109" s="305">
        <f>資直・施!I155</f>
        <v>0</v>
      </c>
    </row>
    <row r="110" spans="2:27" s="75" customFormat="1" ht="12">
      <c r="B110" s="177">
        <v>4</v>
      </c>
      <c r="C110" s="245" t="str">
        <f>資直・施!C156</f>
        <v/>
      </c>
      <c r="D110" s="113">
        <f>IF(資直・施!AB32="",0,資直・施!AB32)</f>
        <v>0</v>
      </c>
      <c r="E110" s="305">
        <f>資直・施!F156</f>
        <v>0</v>
      </c>
      <c r="F110" s="305">
        <f>資直・施!G156</f>
        <v>0</v>
      </c>
      <c r="G110" s="305">
        <f>資直・施!H156</f>
        <v>0</v>
      </c>
      <c r="H110" s="305">
        <f>資直・施!I156</f>
        <v>0</v>
      </c>
    </row>
    <row r="111" spans="2:27" s="75" customFormat="1" ht="12">
      <c r="B111" s="177">
        <v>5</v>
      </c>
      <c r="C111" s="245" t="str">
        <f>資直・施!C157</f>
        <v/>
      </c>
      <c r="D111" s="113">
        <f>IF(資直・施!AB33="",0,資直・施!AB33)</f>
        <v>0</v>
      </c>
      <c r="E111" s="305">
        <f>資直・施!F157</f>
        <v>0</v>
      </c>
      <c r="F111" s="305">
        <f>資直・施!G157</f>
        <v>0</v>
      </c>
      <c r="G111" s="305">
        <f>資直・施!H157</f>
        <v>0</v>
      </c>
      <c r="H111" s="305">
        <f>資直・施!I157</f>
        <v>0</v>
      </c>
    </row>
    <row r="112" spans="2:27" s="75" customFormat="1" ht="12">
      <c r="B112" s="177">
        <v>6</v>
      </c>
      <c r="C112" s="245" t="str">
        <f>資直・施!C158</f>
        <v/>
      </c>
      <c r="D112" s="113">
        <f>IF(資直・施!AB34="",0,資直・施!AB34)</f>
        <v>0</v>
      </c>
      <c r="E112" s="305">
        <f>資直・施!F158</f>
        <v>0</v>
      </c>
      <c r="F112" s="305">
        <f>資直・施!G158</f>
        <v>0</v>
      </c>
      <c r="G112" s="305">
        <f>資直・施!H158</f>
        <v>0</v>
      </c>
      <c r="H112" s="305">
        <f>資直・施!I158</f>
        <v>0</v>
      </c>
    </row>
    <row r="113" spans="2:27" s="75" customFormat="1" ht="12">
      <c r="B113" s="177">
        <v>7</v>
      </c>
      <c r="C113" s="245" t="str">
        <f>資直・施!C159</f>
        <v/>
      </c>
      <c r="D113" s="113">
        <f>IF(資直・施!AB35="",0,資直・施!AB35)</f>
        <v>0</v>
      </c>
      <c r="E113" s="305">
        <f>資直・施!F159</f>
        <v>0</v>
      </c>
      <c r="F113" s="305">
        <f>資直・施!G159</f>
        <v>0</v>
      </c>
      <c r="G113" s="305">
        <f>資直・施!H159</f>
        <v>0</v>
      </c>
      <c r="H113" s="305">
        <f>資直・施!I159</f>
        <v>0</v>
      </c>
    </row>
    <row r="114" spans="2:27" s="75" customFormat="1" ht="12">
      <c r="B114" s="177">
        <v>8</v>
      </c>
      <c r="C114" s="245" t="str">
        <f>資直・施!C160</f>
        <v/>
      </c>
      <c r="D114" s="113">
        <f>IF(資直・施!AB36="",0,資直・施!AB36)</f>
        <v>0</v>
      </c>
      <c r="E114" s="305">
        <f>資直・施!F160</f>
        <v>0</v>
      </c>
      <c r="F114" s="305">
        <f>資直・施!G160</f>
        <v>0</v>
      </c>
      <c r="G114" s="305">
        <f>資直・施!H160</f>
        <v>0</v>
      </c>
      <c r="H114" s="305">
        <f>資直・施!I160</f>
        <v>0</v>
      </c>
    </row>
    <row r="115" spans="2:27" s="75" customFormat="1" ht="12">
      <c r="B115" s="177">
        <v>9</v>
      </c>
      <c r="C115" s="245" t="str">
        <f>資直・施!C161</f>
        <v/>
      </c>
      <c r="D115" s="113">
        <f>IF(資直・施!AB37="",0,資直・施!AB37)</f>
        <v>0</v>
      </c>
      <c r="E115" s="305">
        <f>資直・施!F161</f>
        <v>0</v>
      </c>
      <c r="F115" s="305">
        <f>資直・施!G161</f>
        <v>0</v>
      </c>
      <c r="G115" s="305">
        <f>資直・施!H161</f>
        <v>0</v>
      </c>
      <c r="H115" s="305">
        <f>資直・施!I161</f>
        <v>0</v>
      </c>
    </row>
    <row r="116" spans="2:27" s="75" customFormat="1" ht="12">
      <c r="B116" s="177">
        <v>10</v>
      </c>
      <c r="C116" s="245" t="str">
        <f>資直・施!C162</f>
        <v/>
      </c>
      <c r="D116" s="113">
        <f>IF(資直・施!AB38="",0,資直・施!AB38)</f>
        <v>0</v>
      </c>
      <c r="E116" s="305">
        <f>資直・施!F162</f>
        <v>0</v>
      </c>
      <c r="F116" s="305">
        <f>資直・施!G162</f>
        <v>0</v>
      </c>
      <c r="G116" s="305">
        <f>資直・施!H162</f>
        <v>0</v>
      </c>
      <c r="H116" s="305">
        <f>資直・施!I162</f>
        <v>0</v>
      </c>
    </row>
    <row r="117" spans="2:27" s="75" customFormat="1" ht="12">
      <c r="B117" s="177">
        <v>11</v>
      </c>
      <c r="C117" s="245" t="str">
        <f>資直・施!C163</f>
        <v/>
      </c>
      <c r="D117" s="113">
        <f>IF(資直・施!AB39="",0,資直・施!AB39)</f>
        <v>0</v>
      </c>
      <c r="E117" s="305">
        <f>資直・施!F163</f>
        <v>0</v>
      </c>
      <c r="F117" s="305">
        <f>資直・施!G163</f>
        <v>0</v>
      </c>
      <c r="G117" s="305">
        <f>資直・施!H163</f>
        <v>0</v>
      </c>
      <c r="H117" s="305">
        <f>資直・施!I163</f>
        <v>0</v>
      </c>
    </row>
    <row r="118" spans="2:27" s="75" customFormat="1" ht="12">
      <c r="B118" s="177">
        <v>12</v>
      </c>
      <c r="C118" s="245" t="str">
        <f>資直・施!C164</f>
        <v/>
      </c>
      <c r="D118" s="113">
        <f>IF(資直・施!AB40="",0,資直・施!AB40)</f>
        <v>0</v>
      </c>
      <c r="E118" s="305">
        <f>資直・施!F164</f>
        <v>0</v>
      </c>
      <c r="F118" s="305">
        <f>資直・施!G164</f>
        <v>0</v>
      </c>
      <c r="G118" s="305">
        <f>資直・施!H164</f>
        <v>0</v>
      </c>
      <c r="H118" s="305">
        <f>資直・施!I164</f>
        <v>0</v>
      </c>
    </row>
    <row r="119" spans="2:27" s="75" customFormat="1" ht="12">
      <c r="B119" s="177">
        <v>13</v>
      </c>
      <c r="C119" s="245" t="str">
        <f>資直・施!C165</f>
        <v/>
      </c>
      <c r="D119" s="113">
        <f>IF(資直・施!AB41="",0,資直・施!AB41)</f>
        <v>0</v>
      </c>
      <c r="E119" s="305">
        <f>資直・施!F165</f>
        <v>0</v>
      </c>
      <c r="F119" s="305">
        <f>資直・施!G165</f>
        <v>0</v>
      </c>
      <c r="G119" s="305">
        <f>資直・施!H165</f>
        <v>0</v>
      </c>
      <c r="H119" s="305">
        <f>資直・施!I165</f>
        <v>0</v>
      </c>
    </row>
    <row r="120" spans="2:27" s="75" customFormat="1" ht="12">
      <c r="B120" s="177">
        <v>14</v>
      </c>
      <c r="C120" s="245" t="str">
        <f>資直・施!C166</f>
        <v/>
      </c>
      <c r="D120" s="113">
        <f>IF(資直・施!AB42="",0,資直・施!AB42)</f>
        <v>0</v>
      </c>
      <c r="E120" s="305">
        <f>資直・施!F166</f>
        <v>0</v>
      </c>
      <c r="F120" s="305">
        <f>資直・施!G166</f>
        <v>0</v>
      </c>
      <c r="G120" s="305">
        <f>資直・施!H166</f>
        <v>0</v>
      </c>
      <c r="H120" s="305">
        <f>資直・施!I166</f>
        <v>0</v>
      </c>
    </row>
    <row r="121" spans="2:27" s="75" customFormat="1" ht="12">
      <c r="B121" s="177">
        <v>15</v>
      </c>
      <c r="C121" s="245" t="str">
        <f>資直・施!C167</f>
        <v/>
      </c>
      <c r="D121" s="113">
        <f>IF(資直・施!AB43="",0,資直・施!AB43)</f>
        <v>0</v>
      </c>
      <c r="E121" s="305">
        <f>資直・施!F167</f>
        <v>0</v>
      </c>
      <c r="F121" s="305">
        <f>資直・施!G167</f>
        <v>0</v>
      </c>
      <c r="G121" s="305">
        <f>資直・施!H167</f>
        <v>0</v>
      </c>
      <c r="H121" s="305">
        <f>資直・施!I167</f>
        <v>0</v>
      </c>
    </row>
    <row r="122" spans="2:27" s="75" customFormat="1" ht="12">
      <c r="B122" s="122"/>
      <c r="C122" s="77"/>
      <c r="D122" s="77"/>
      <c r="E122" s="77"/>
      <c r="F122" s="77"/>
      <c r="G122" s="77"/>
      <c r="H122" s="77"/>
      <c r="I122" s="77"/>
      <c r="J122" s="77"/>
      <c r="K122" s="77"/>
      <c r="L122" s="77"/>
      <c r="M122" s="77"/>
      <c r="N122" s="77"/>
      <c r="O122" s="77"/>
      <c r="P122" s="77"/>
      <c r="Q122" s="77"/>
      <c r="R122" s="77"/>
      <c r="S122" s="77"/>
      <c r="T122" s="77"/>
      <c r="U122" s="77"/>
      <c r="V122" s="77"/>
      <c r="W122" s="79"/>
      <c r="Y122" s="80"/>
      <c r="Z122" s="80"/>
      <c r="AA122" s="80"/>
    </row>
    <row r="123" spans="2:27" s="75" customFormat="1" ht="20.25" customHeight="1">
      <c r="B123" s="249" t="s">
        <v>366</v>
      </c>
      <c r="C123" s="77"/>
      <c r="D123" s="77"/>
      <c r="E123" s="77"/>
      <c r="F123" s="77"/>
      <c r="G123" s="77"/>
      <c r="H123" s="77"/>
      <c r="I123" s="77"/>
      <c r="J123" s="77"/>
      <c r="K123" s="77"/>
      <c r="L123" s="77"/>
      <c r="M123" s="77"/>
      <c r="N123" s="77"/>
      <c r="O123" s="77"/>
      <c r="P123" s="77"/>
      <c r="Q123" s="77"/>
      <c r="R123" s="77"/>
      <c r="S123" s="77"/>
      <c r="T123" s="77"/>
      <c r="U123" s="77"/>
      <c r="V123" s="77"/>
      <c r="W123" s="79"/>
      <c r="X123" s="80"/>
    </row>
    <row r="124" spans="2:27" s="75" customFormat="1" ht="20.25" customHeight="1">
      <c r="B124" s="75" t="s">
        <v>644</v>
      </c>
      <c r="C124" s="77"/>
      <c r="D124" s="77"/>
      <c r="E124" s="77"/>
      <c r="F124" s="77"/>
      <c r="G124" s="77"/>
      <c r="H124" s="77"/>
      <c r="I124" s="77"/>
      <c r="J124" s="77"/>
      <c r="K124" s="77"/>
      <c r="L124" s="77"/>
      <c r="M124" s="77"/>
      <c r="N124" s="77"/>
      <c r="O124" s="77"/>
      <c r="P124" s="77"/>
      <c r="Q124" s="77"/>
      <c r="R124" s="77"/>
      <c r="S124" s="77"/>
      <c r="T124" s="77"/>
      <c r="U124" s="77"/>
      <c r="V124" s="77"/>
      <c r="W124" s="79"/>
      <c r="X124" s="80"/>
    </row>
    <row r="125" spans="2:27" s="75" customFormat="1" ht="17.25" customHeight="1">
      <c r="B125" s="851" t="s">
        <v>1095</v>
      </c>
      <c r="C125" s="754" t="s">
        <v>165</v>
      </c>
      <c r="D125" s="613" t="s">
        <v>499</v>
      </c>
      <c r="E125" s="758" t="s">
        <v>500</v>
      </c>
      <c r="F125" s="758" t="s">
        <v>501</v>
      </c>
      <c r="G125" s="758" t="s">
        <v>502</v>
      </c>
      <c r="H125" s="663" t="s">
        <v>503</v>
      </c>
      <c r="I125" s="663" t="s">
        <v>498</v>
      </c>
    </row>
    <row r="126" spans="2:27" s="111" customFormat="1" ht="165.75" customHeight="1">
      <c r="B126" s="852"/>
      <c r="C126" s="572"/>
      <c r="D126" s="613"/>
      <c r="E126" s="751"/>
      <c r="F126" s="751"/>
      <c r="G126" s="751"/>
      <c r="H126" s="663"/>
      <c r="I126" s="663"/>
    </row>
    <row r="127" spans="2:27" s="75" customFormat="1" ht="12">
      <c r="B127" s="177">
        <v>1</v>
      </c>
      <c r="C127" s="341" t="str">
        <f>資公・施!C212</f>
        <v/>
      </c>
      <c r="D127" s="332">
        <f>資公・施!D212</f>
        <v>0</v>
      </c>
      <c r="E127" s="305">
        <f>資公・施!E212</f>
        <v>0</v>
      </c>
      <c r="F127" s="305">
        <f>資公・施!F212</f>
        <v>0</v>
      </c>
      <c r="G127" s="305">
        <f>資公・施!G212</f>
        <v>0</v>
      </c>
      <c r="H127" s="305">
        <f>資公・施!H212</f>
        <v>0</v>
      </c>
      <c r="I127" s="305">
        <f>資公・施!I212</f>
        <v>0</v>
      </c>
    </row>
    <row r="128" spans="2:27" s="75" customFormat="1" ht="12">
      <c r="B128" s="177">
        <v>2</v>
      </c>
      <c r="C128" s="341" t="str">
        <f>資公・施!C213</f>
        <v/>
      </c>
      <c r="D128" s="332">
        <f>資公・施!D213</f>
        <v>0</v>
      </c>
      <c r="E128" s="305">
        <f>資公・施!E213</f>
        <v>0</v>
      </c>
      <c r="F128" s="305">
        <f>資公・施!F213</f>
        <v>0</v>
      </c>
      <c r="G128" s="305">
        <f>資公・施!G213</f>
        <v>0</v>
      </c>
      <c r="H128" s="305">
        <f>資公・施!H213</f>
        <v>0</v>
      </c>
      <c r="I128" s="305">
        <f>資公・施!I213</f>
        <v>0</v>
      </c>
    </row>
    <row r="129" spans="1:34" s="75" customFormat="1" ht="12">
      <c r="B129" s="177">
        <v>3</v>
      </c>
      <c r="C129" s="341" t="str">
        <f>資公・施!C214</f>
        <v/>
      </c>
      <c r="D129" s="332">
        <f>資公・施!D214</f>
        <v>0</v>
      </c>
      <c r="E129" s="305">
        <f>資公・施!E214</f>
        <v>0</v>
      </c>
      <c r="F129" s="305">
        <f>資公・施!F214</f>
        <v>0</v>
      </c>
      <c r="G129" s="305">
        <f>資公・施!G214</f>
        <v>0</v>
      </c>
      <c r="H129" s="305">
        <f>資公・施!H214</f>
        <v>0</v>
      </c>
      <c r="I129" s="305">
        <f>資公・施!I214</f>
        <v>0</v>
      </c>
    </row>
    <row r="130" spans="1:34" s="75" customFormat="1" ht="12">
      <c r="B130" s="177">
        <v>4</v>
      </c>
      <c r="C130" s="341" t="str">
        <f>資公・施!C215</f>
        <v/>
      </c>
      <c r="D130" s="332">
        <f>資公・施!D215</f>
        <v>0</v>
      </c>
      <c r="E130" s="305">
        <f>資公・施!E215</f>
        <v>0</v>
      </c>
      <c r="F130" s="305">
        <f>資公・施!F215</f>
        <v>0</v>
      </c>
      <c r="G130" s="305">
        <f>資公・施!G215</f>
        <v>0</v>
      </c>
      <c r="H130" s="305">
        <f>資公・施!H215</f>
        <v>0</v>
      </c>
      <c r="I130" s="305">
        <f>資公・施!I215</f>
        <v>0</v>
      </c>
    </row>
    <row r="131" spans="1:34" s="75" customFormat="1" ht="12">
      <c r="B131" s="177">
        <v>5</v>
      </c>
      <c r="C131" s="341" t="str">
        <f>資公・施!C216</f>
        <v/>
      </c>
      <c r="D131" s="332">
        <f>資公・施!D216</f>
        <v>0</v>
      </c>
      <c r="E131" s="305">
        <f>資公・施!E216</f>
        <v>0</v>
      </c>
      <c r="F131" s="305">
        <f>資公・施!F216</f>
        <v>0</v>
      </c>
      <c r="G131" s="305">
        <f>資公・施!G216</f>
        <v>0</v>
      </c>
      <c r="H131" s="305">
        <f>資公・施!H216</f>
        <v>0</v>
      </c>
      <c r="I131" s="305">
        <f>資公・施!I216</f>
        <v>0</v>
      </c>
    </row>
    <row r="132" spans="1:34" s="75" customFormat="1" ht="12">
      <c r="B132" s="177">
        <v>6</v>
      </c>
      <c r="C132" s="341" t="str">
        <f>資公・施!C217</f>
        <v/>
      </c>
      <c r="D132" s="332">
        <f>資公・施!D217</f>
        <v>0</v>
      </c>
      <c r="E132" s="305">
        <f>資公・施!E217</f>
        <v>0</v>
      </c>
      <c r="F132" s="305">
        <f>資公・施!F217</f>
        <v>0</v>
      </c>
      <c r="G132" s="305">
        <f>資公・施!G217</f>
        <v>0</v>
      </c>
      <c r="H132" s="305">
        <f>資公・施!H217</f>
        <v>0</v>
      </c>
      <c r="I132" s="305">
        <f>資公・施!I217</f>
        <v>0</v>
      </c>
    </row>
    <row r="133" spans="1:34" s="75" customFormat="1" ht="12">
      <c r="B133" s="177">
        <v>7</v>
      </c>
      <c r="C133" s="341" t="str">
        <f>資公・施!C218</f>
        <v/>
      </c>
      <c r="D133" s="332">
        <f>資公・施!D218</f>
        <v>0</v>
      </c>
      <c r="E133" s="305">
        <f>資公・施!E218</f>
        <v>0</v>
      </c>
      <c r="F133" s="305">
        <f>資公・施!F218</f>
        <v>0</v>
      </c>
      <c r="G133" s="305">
        <f>資公・施!G218</f>
        <v>0</v>
      </c>
      <c r="H133" s="305">
        <f>資公・施!H218</f>
        <v>0</v>
      </c>
      <c r="I133" s="305">
        <f>資公・施!I218</f>
        <v>0</v>
      </c>
    </row>
    <row r="134" spans="1:34" s="75" customFormat="1" ht="12">
      <c r="B134" s="177">
        <v>8</v>
      </c>
      <c r="C134" s="341" t="str">
        <f>資公・施!C219</f>
        <v/>
      </c>
      <c r="D134" s="332">
        <f>資公・施!D219</f>
        <v>0</v>
      </c>
      <c r="E134" s="305">
        <f>資公・施!E219</f>
        <v>0</v>
      </c>
      <c r="F134" s="305">
        <f>資公・施!F219</f>
        <v>0</v>
      </c>
      <c r="G134" s="305">
        <f>資公・施!G219</f>
        <v>0</v>
      </c>
      <c r="H134" s="305">
        <f>資公・施!H219</f>
        <v>0</v>
      </c>
      <c r="I134" s="305">
        <f>資公・施!I219</f>
        <v>0</v>
      </c>
    </row>
    <row r="135" spans="1:34" s="75" customFormat="1" ht="12">
      <c r="B135" s="177">
        <v>9</v>
      </c>
      <c r="C135" s="341" t="str">
        <f>資公・施!C220</f>
        <v/>
      </c>
      <c r="D135" s="332">
        <f>資公・施!D220</f>
        <v>0</v>
      </c>
      <c r="E135" s="305">
        <f>資公・施!E220</f>
        <v>0</v>
      </c>
      <c r="F135" s="305">
        <f>資公・施!F220</f>
        <v>0</v>
      </c>
      <c r="G135" s="305">
        <f>資公・施!G220</f>
        <v>0</v>
      </c>
      <c r="H135" s="305">
        <f>資公・施!H220</f>
        <v>0</v>
      </c>
      <c r="I135" s="305">
        <f>資公・施!I220</f>
        <v>0</v>
      </c>
    </row>
    <row r="136" spans="1:34" s="75" customFormat="1" ht="12">
      <c r="B136" s="177">
        <v>10</v>
      </c>
      <c r="C136" s="341" t="str">
        <f>資公・施!C221</f>
        <v/>
      </c>
      <c r="D136" s="332">
        <f>資公・施!D221</f>
        <v>0</v>
      </c>
      <c r="E136" s="305">
        <f>資公・施!E221</f>
        <v>0</v>
      </c>
      <c r="F136" s="305">
        <f>資公・施!F221</f>
        <v>0</v>
      </c>
      <c r="G136" s="305">
        <f>資公・施!G221</f>
        <v>0</v>
      </c>
      <c r="H136" s="305">
        <f>資公・施!H221</f>
        <v>0</v>
      </c>
      <c r="I136" s="305">
        <f>資公・施!I221</f>
        <v>0</v>
      </c>
    </row>
    <row r="137" spans="1:34" s="75" customFormat="1" ht="12">
      <c r="B137" s="177">
        <v>11</v>
      </c>
      <c r="C137" s="341" t="str">
        <f>資公・施!C222</f>
        <v/>
      </c>
      <c r="D137" s="332">
        <f>資公・施!D222</f>
        <v>0</v>
      </c>
      <c r="E137" s="305">
        <f>資公・施!E222</f>
        <v>0</v>
      </c>
      <c r="F137" s="305">
        <f>資公・施!F222</f>
        <v>0</v>
      </c>
      <c r="G137" s="305">
        <f>資公・施!G222</f>
        <v>0</v>
      </c>
      <c r="H137" s="305">
        <f>資公・施!H222</f>
        <v>0</v>
      </c>
      <c r="I137" s="305">
        <f>資公・施!I222</f>
        <v>0</v>
      </c>
    </row>
    <row r="138" spans="1:34" s="75" customFormat="1" ht="12">
      <c r="B138" s="177">
        <v>12</v>
      </c>
      <c r="C138" s="341" t="str">
        <f>資公・施!C223</f>
        <v/>
      </c>
      <c r="D138" s="332">
        <f>資公・施!D223</f>
        <v>0</v>
      </c>
      <c r="E138" s="305">
        <f>資公・施!E223</f>
        <v>0</v>
      </c>
      <c r="F138" s="305">
        <f>資公・施!F223</f>
        <v>0</v>
      </c>
      <c r="G138" s="305">
        <f>資公・施!G223</f>
        <v>0</v>
      </c>
      <c r="H138" s="305">
        <f>資公・施!H223</f>
        <v>0</v>
      </c>
      <c r="I138" s="305">
        <f>資公・施!I223</f>
        <v>0</v>
      </c>
    </row>
    <row r="139" spans="1:34" s="75" customFormat="1" ht="12">
      <c r="B139" s="177">
        <v>13</v>
      </c>
      <c r="C139" s="341" t="str">
        <f>資公・施!C224</f>
        <v/>
      </c>
      <c r="D139" s="332">
        <f>資公・施!D224</f>
        <v>0</v>
      </c>
      <c r="E139" s="305">
        <f>資公・施!E224</f>
        <v>0</v>
      </c>
      <c r="F139" s="305">
        <f>資公・施!F224</f>
        <v>0</v>
      </c>
      <c r="G139" s="305">
        <f>資公・施!G224</f>
        <v>0</v>
      </c>
      <c r="H139" s="305">
        <f>資公・施!H224</f>
        <v>0</v>
      </c>
      <c r="I139" s="305">
        <f>資公・施!I224</f>
        <v>0</v>
      </c>
    </row>
    <row r="140" spans="1:34" s="75" customFormat="1" ht="12">
      <c r="B140" s="177">
        <v>14</v>
      </c>
      <c r="C140" s="341" t="str">
        <f>資公・施!C225</f>
        <v/>
      </c>
      <c r="D140" s="332">
        <f>資公・施!D225</f>
        <v>0</v>
      </c>
      <c r="E140" s="305">
        <f>資公・施!E225</f>
        <v>0</v>
      </c>
      <c r="F140" s="305">
        <f>資公・施!F225</f>
        <v>0</v>
      </c>
      <c r="G140" s="305">
        <f>資公・施!G225</f>
        <v>0</v>
      </c>
      <c r="H140" s="305">
        <f>資公・施!H225</f>
        <v>0</v>
      </c>
      <c r="I140" s="305">
        <f>資公・施!I225</f>
        <v>0</v>
      </c>
    </row>
    <row r="141" spans="1:34" s="75" customFormat="1" ht="12">
      <c r="B141" s="177">
        <v>15</v>
      </c>
      <c r="C141" s="341" t="str">
        <f>資公・施!C226</f>
        <v/>
      </c>
      <c r="D141" s="332">
        <f>資公・施!D226</f>
        <v>0</v>
      </c>
      <c r="E141" s="305">
        <f>資公・施!E226</f>
        <v>0</v>
      </c>
      <c r="F141" s="305">
        <f>資公・施!F226</f>
        <v>0</v>
      </c>
      <c r="G141" s="305">
        <f>資公・施!G226</f>
        <v>0</v>
      </c>
      <c r="H141" s="305">
        <f>資公・施!H226</f>
        <v>0</v>
      </c>
      <c r="I141" s="305">
        <f>資公・施!I226</f>
        <v>0</v>
      </c>
    </row>
    <row r="142" spans="1:34" s="75" customFormat="1" ht="12">
      <c r="B142" s="122"/>
      <c r="C142" s="77"/>
      <c r="D142" s="77"/>
      <c r="E142" s="77"/>
      <c r="F142" s="77"/>
      <c r="G142" s="77"/>
      <c r="H142" s="77"/>
      <c r="I142" s="77"/>
      <c r="J142" s="77"/>
      <c r="K142" s="77"/>
      <c r="L142" s="77"/>
      <c r="M142" s="77"/>
      <c r="N142" s="77"/>
      <c r="O142" s="77"/>
      <c r="P142" s="77"/>
      <c r="Q142" s="77"/>
      <c r="R142" s="77"/>
      <c r="S142" s="77"/>
      <c r="T142" s="77"/>
      <c r="U142" s="77"/>
      <c r="V142" s="77"/>
      <c r="W142" s="79"/>
      <c r="Y142" s="80"/>
      <c r="Z142" s="80"/>
      <c r="AA142" s="80"/>
    </row>
    <row r="143" spans="1:34" s="60" customFormat="1" ht="21.75" customHeight="1">
      <c r="A143" s="259" t="s">
        <v>1547</v>
      </c>
      <c r="B143" s="259" t="s">
        <v>988</v>
      </c>
      <c r="C143" s="62"/>
      <c r="D143" s="62"/>
      <c r="E143" s="62"/>
      <c r="F143" s="62"/>
      <c r="G143" s="62"/>
      <c r="H143" s="62"/>
      <c r="I143" s="62"/>
      <c r="J143" s="62"/>
      <c r="K143" s="62"/>
      <c r="L143" s="62"/>
      <c r="M143" s="61"/>
      <c r="N143" s="61"/>
      <c r="O143" s="61"/>
      <c r="P143" s="61"/>
      <c r="Q143" s="61"/>
      <c r="R143" s="61"/>
      <c r="S143" s="61"/>
      <c r="T143" s="61"/>
      <c r="U143" s="61"/>
      <c r="V143" s="61"/>
      <c r="W143" s="61"/>
      <c r="X143" s="61"/>
      <c r="Y143" s="61"/>
      <c r="Z143" s="61"/>
      <c r="AA143" s="61"/>
      <c r="AB143" s="61"/>
      <c r="AC143" s="61"/>
      <c r="AD143" s="61"/>
    </row>
    <row r="144" spans="1:34" s="89" customFormat="1" ht="20.25" customHeight="1">
      <c r="B144" s="107" t="s">
        <v>329</v>
      </c>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77"/>
      <c r="AE144" s="93"/>
      <c r="AF144" s="94"/>
      <c r="AG144" s="94"/>
      <c r="AH144" s="94"/>
    </row>
    <row r="145" spans="1:36" s="60" customFormat="1" ht="18" customHeight="1" thickBot="1">
      <c r="A145" s="151"/>
      <c r="B145" s="249" t="s">
        <v>367</v>
      </c>
      <c r="C145" s="217"/>
      <c r="D145" s="217"/>
      <c r="E145" s="217"/>
      <c r="F145" s="217"/>
      <c r="G145" s="217"/>
      <c r="H145" s="217"/>
      <c r="I145" s="217"/>
      <c r="J145" s="217"/>
      <c r="K145" s="217"/>
      <c r="L145" s="217"/>
      <c r="M145" s="217"/>
    </row>
    <row r="146" spans="1:36" s="89" customFormat="1" ht="18.75" customHeight="1" thickBot="1">
      <c r="B146" s="96" t="s">
        <v>113</v>
      </c>
      <c r="C146" s="97"/>
      <c r="D146" s="97"/>
      <c r="E146" s="97"/>
      <c r="F146" s="97"/>
      <c r="G146" s="97"/>
      <c r="H146" s="97"/>
      <c r="I146" s="97"/>
      <c r="J146" s="97"/>
      <c r="K146" s="97"/>
      <c r="L146" s="97"/>
      <c r="M146" s="97"/>
      <c r="N146" s="97"/>
      <c r="O146" s="168"/>
      <c r="P146" s="129"/>
      <c r="Q146" s="129"/>
      <c r="R146" s="129"/>
      <c r="S146" s="129"/>
      <c r="T146" s="129"/>
      <c r="U146" s="129"/>
      <c r="V146" s="129"/>
      <c r="W146" s="129"/>
      <c r="X146" s="129"/>
      <c r="Y146" s="95"/>
      <c r="Z146" s="95"/>
      <c r="AA146" s="95"/>
      <c r="AB146" s="95"/>
      <c r="AC146" s="95"/>
      <c r="AD146" s="92"/>
      <c r="AE146" s="92"/>
      <c r="AF146" s="78"/>
      <c r="AG146" s="93"/>
      <c r="AH146" s="94"/>
      <c r="AI146" s="94"/>
      <c r="AJ146" s="94"/>
    </row>
    <row r="147" spans="1:36" s="89" customFormat="1" ht="18.75" customHeight="1">
      <c r="B147" s="108" t="s">
        <v>111</v>
      </c>
      <c r="C147" s="91"/>
      <c r="D147" s="92"/>
      <c r="E147" s="92"/>
      <c r="F147" s="92"/>
      <c r="G147" s="92"/>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78"/>
      <c r="AG147" s="93"/>
      <c r="AH147" s="94"/>
      <c r="AI147" s="94"/>
      <c r="AJ147" s="94"/>
    </row>
    <row r="148" spans="1:36" ht="12">
      <c r="A148" s="237"/>
      <c r="B148" s="146" t="s">
        <v>1416</v>
      </c>
      <c r="C148" s="146" t="s">
        <v>108</v>
      </c>
      <c r="D148" s="146" t="s">
        <v>109</v>
      </c>
      <c r="E148" s="146" t="s">
        <v>280</v>
      </c>
      <c r="F148" s="296" t="s">
        <v>1899</v>
      </c>
      <c r="G148" s="296"/>
      <c r="H148" s="146" t="s">
        <v>1900</v>
      </c>
      <c r="I148" s="146" t="s">
        <v>1730</v>
      </c>
      <c r="J148" s="146" t="s">
        <v>1731</v>
      </c>
      <c r="K148" s="146" t="s">
        <v>1732</v>
      </c>
      <c r="S148" s="4"/>
      <c r="AD148" s="1"/>
    </row>
    <row r="149" spans="1:36" ht="12">
      <c r="A149" s="237"/>
      <c r="B149" s="320">
        <v>1</v>
      </c>
      <c r="C149" s="146">
        <f>IF(E149="",0,COUNTIF(E149,E149))</f>
        <v>0</v>
      </c>
      <c r="D149" s="146" t="str">
        <f>IF(C149=1,COUNTIF(C149,1),"")</f>
        <v/>
      </c>
      <c r="E149" s="398" t="str">
        <f>C27</f>
        <v/>
      </c>
      <c r="F149" s="399">
        <f t="shared" ref="F149:F161" si="0">F27</f>
        <v>0</v>
      </c>
      <c r="G149" s="399"/>
      <c r="H149" s="399">
        <f>G27</f>
        <v>0</v>
      </c>
      <c r="I149" s="399">
        <f t="shared" ref="H149:K163" si="1">H27</f>
        <v>0</v>
      </c>
      <c r="J149" s="399">
        <f t="shared" si="1"/>
        <v>0</v>
      </c>
      <c r="K149" s="399">
        <f t="shared" si="1"/>
        <v>0</v>
      </c>
      <c r="S149" s="4"/>
      <c r="AD149" s="1"/>
    </row>
    <row r="150" spans="1:36" ht="12">
      <c r="A150" s="237"/>
      <c r="B150" s="320">
        <v>2</v>
      </c>
      <c r="C150" s="146" t="str">
        <f>IF(E150="","",COUNTIF($E$149:E150,E150))</f>
        <v/>
      </c>
      <c r="D150" s="146" t="str">
        <f>IF(C150=1,COUNTIF($C$149:C150,1),"")</f>
        <v/>
      </c>
      <c r="E150" s="398" t="str">
        <f t="shared" ref="E150:E163" si="2">C28</f>
        <v/>
      </c>
      <c r="F150" s="399">
        <f t="shared" si="0"/>
        <v>0</v>
      </c>
      <c r="G150" s="399"/>
      <c r="H150" s="399">
        <f t="shared" si="1"/>
        <v>0</v>
      </c>
      <c r="I150" s="399">
        <f t="shared" si="1"/>
        <v>0</v>
      </c>
      <c r="J150" s="399">
        <f t="shared" si="1"/>
        <v>0</v>
      </c>
      <c r="K150" s="399">
        <f t="shared" si="1"/>
        <v>0</v>
      </c>
      <c r="S150" s="4"/>
      <c r="AD150" s="1"/>
    </row>
    <row r="151" spans="1:36" ht="12">
      <c r="A151" s="237"/>
      <c r="B151" s="6">
        <v>3</v>
      </c>
      <c r="C151" s="146" t="str">
        <f>IF(E151="","",COUNTIF($E$149:E151,E151))</f>
        <v/>
      </c>
      <c r="D151" s="146" t="str">
        <f>IF(C151=1,COUNTIF($C$149:C151,1),"")</f>
        <v/>
      </c>
      <c r="E151" s="398" t="str">
        <f t="shared" si="2"/>
        <v/>
      </c>
      <c r="F151" s="399">
        <f t="shared" si="0"/>
        <v>0</v>
      </c>
      <c r="G151" s="399"/>
      <c r="H151" s="399">
        <f t="shared" si="1"/>
        <v>0</v>
      </c>
      <c r="I151" s="399">
        <f t="shared" si="1"/>
        <v>0</v>
      </c>
      <c r="J151" s="399">
        <f t="shared" si="1"/>
        <v>0</v>
      </c>
      <c r="K151" s="399">
        <f t="shared" si="1"/>
        <v>0</v>
      </c>
      <c r="N151" s="46"/>
      <c r="O151" s="46"/>
      <c r="P151" s="46"/>
      <c r="Q151" s="46"/>
      <c r="R151" s="46"/>
      <c r="S151" s="47"/>
      <c r="AD151" s="1"/>
    </row>
    <row r="152" spans="1:36" ht="12">
      <c r="A152" s="237"/>
      <c r="B152" s="6">
        <v>4</v>
      </c>
      <c r="C152" s="146" t="str">
        <f>IF(E152="","",COUNTIF($E$149:E152,E152))</f>
        <v/>
      </c>
      <c r="D152" s="146" t="str">
        <f>IF(C152=1,COUNTIF($C$149:C152,1),"")</f>
        <v/>
      </c>
      <c r="E152" s="398" t="str">
        <f t="shared" si="2"/>
        <v/>
      </c>
      <c r="F152" s="399">
        <f t="shared" si="0"/>
        <v>0</v>
      </c>
      <c r="G152" s="399"/>
      <c r="H152" s="399">
        <f t="shared" si="1"/>
        <v>0</v>
      </c>
      <c r="I152" s="399">
        <f t="shared" si="1"/>
        <v>0</v>
      </c>
      <c r="J152" s="399">
        <f t="shared" si="1"/>
        <v>0</v>
      </c>
      <c r="K152" s="399">
        <f t="shared" si="1"/>
        <v>0</v>
      </c>
      <c r="N152" s="46"/>
      <c r="O152" s="46"/>
      <c r="P152" s="46"/>
      <c r="Q152" s="46"/>
      <c r="R152" s="46"/>
      <c r="S152" s="47"/>
      <c r="AD152" s="1"/>
    </row>
    <row r="153" spans="1:36" ht="12">
      <c r="A153" s="237"/>
      <c r="B153" s="6">
        <v>5</v>
      </c>
      <c r="C153" s="146" t="str">
        <f>IF(E153="","",COUNTIF($E$149:E153,E153))</f>
        <v/>
      </c>
      <c r="D153" s="146" t="str">
        <f>IF(C153=1,COUNTIF($C$149:C153,1),"")</f>
        <v/>
      </c>
      <c r="E153" s="398" t="str">
        <f t="shared" si="2"/>
        <v/>
      </c>
      <c r="F153" s="399">
        <f t="shared" si="0"/>
        <v>0</v>
      </c>
      <c r="G153" s="399"/>
      <c r="H153" s="399">
        <f t="shared" si="1"/>
        <v>0</v>
      </c>
      <c r="I153" s="399">
        <f t="shared" si="1"/>
        <v>0</v>
      </c>
      <c r="J153" s="399">
        <f t="shared" si="1"/>
        <v>0</v>
      </c>
      <c r="K153" s="399">
        <f t="shared" si="1"/>
        <v>0</v>
      </c>
      <c r="N153" s="46"/>
      <c r="O153" s="46"/>
      <c r="P153" s="46"/>
      <c r="Q153" s="46"/>
      <c r="R153" s="46"/>
      <c r="S153" s="47"/>
      <c r="AD153" s="1"/>
    </row>
    <row r="154" spans="1:36" ht="12">
      <c r="A154" s="237"/>
      <c r="B154" s="6">
        <v>6</v>
      </c>
      <c r="C154" s="146" t="str">
        <f>IF(E154="","",COUNTIF($E$149:E154,E154))</f>
        <v/>
      </c>
      <c r="D154" s="146" t="str">
        <f>IF(C154=1,COUNTIF($C$149:C154,1),"")</f>
        <v/>
      </c>
      <c r="E154" s="398" t="str">
        <f t="shared" si="2"/>
        <v/>
      </c>
      <c r="F154" s="399">
        <f t="shared" si="0"/>
        <v>0</v>
      </c>
      <c r="G154" s="399"/>
      <c r="H154" s="399">
        <f t="shared" si="1"/>
        <v>0</v>
      </c>
      <c r="I154" s="399">
        <f t="shared" si="1"/>
        <v>0</v>
      </c>
      <c r="J154" s="399">
        <f t="shared" si="1"/>
        <v>0</v>
      </c>
      <c r="K154" s="399">
        <f t="shared" si="1"/>
        <v>0</v>
      </c>
      <c r="N154" s="46"/>
      <c r="O154" s="46"/>
      <c r="P154" s="46"/>
      <c r="Q154" s="46"/>
      <c r="R154" s="46"/>
      <c r="S154" s="47"/>
      <c r="AD154" s="1"/>
    </row>
    <row r="155" spans="1:36" ht="12">
      <c r="A155" s="237"/>
      <c r="B155" s="6">
        <v>7</v>
      </c>
      <c r="C155" s="146" t="str">
        <f>IF(E155="","",COUNTIF($E$149:E155,E155))</f>
        <v/>
      </c>
      <c r="D155" s="146" t="str">
        <f>IF(C155=1,COUNTIF($C$149:C155,1),"")</f>
        <v/>
      </c>
      <c r="E155" s="398" t="str">
        <f t="shared" si="2"/>
        <v/>
      </c>
      <c r="F155" s="399">
        <f t="shared" si="0"/>
        <v>0</v>
      </c>
      <c r="G155" s="399"/>
      <c r="H155" s="399">
        <f t="shared" si="1"/>
        <v>0</v>
      </c>
      <c r="I155" s="399">
        <f t="shared" si="1"/>
        <v>0</v>
      </c>
      <c r="J155" s="399">
        <f t="shared" si="1"/>
        <v>0</v>
      </c>
      <c r="K155" s="399">
        <f t="shared" si="1"/>
        <v>0</v>
      </c>
      <c r="N155" s="46"/>
      <c r="O155" s="46"/>
      <c r="P155" s="46"/>
      <c r="Q155" s="46"/>
      <c r="R155" s="46"/>
      <c r="S155" s="47"/>
      <c r="AD155" s="1"/>
    </row>
    <row r="156" spans="1:36" ht="12">
      <c r="A156" s="237"/>
      <c r="B156" s="6">
        <v>8</v>
      </c>
      <c r="C156" s="146" t="str">
        <f>IF(E156="","",COUNTIF($E$149:E156,E156))</f>
        <v/>
      </c>
      <c r="D156" s="146" t="str">
        <f>IF(C156=1,COUNTIF($C$149:C156,1),"")</f>
        <v/>
      </c>
      <c r="E156" s="398" t="str">
        <f t="shared" si="2"/>
        <v/>
      </c>
      <c r="F156" s="399">
        <f t="shared" si="0"/>
        <v>0</v>
      </c>
      <c r="G156" s="399"/>
      <c r="H156" s="399">
        <f t="shared" si="1"/>
        <v>0</v>
      </c>
      <c r="I156" s="399">
        <f t="shared" si="1"/>
        <v>0</v>
      </c>
      <c r="J156" s="399">
        <f t="shared" si="1"/>
        <v>0</v>
      </c>
      <c r="K156" s="399">
        <f t="shared" si="1"/>
        <v>0</v>
      </c>
      <c r="N156" s="46"/>
      <c r="O156" s="46"/>
      <c r="P156" s="46"/>
      <c r="Q156" s="46"/>
      <c r="R156" s="46"/>
      <c r="S156" s="47"/>
      <c r="AD156" s="1"/>
    </row>
    <row r="157" spans="1:36" ht="12">
      <c r="A157" s="237"/>
      <c r="B157" s="6">
        <v>9</v>
      </c>
      <c r="C157" s="146" t="str">
        <f>IF(E157="","",COUNTIF($E$149:E157,E157))</f>
        <v/>
      </c>
      <c r="D157" s="146" t="str">
        <f>IF(C157=1,COUNTIF($C$149:C157,1),"")</f>
        <v/>
      </c>
      <c r="E157" s="398" t="str">
        <f t="shared" si="2"/>
        <v/>
      </c>
      <c r="F157" s="399">
        <f t="shared" si="0"/>
        <v>0</v>
      </c>
      <c r="G157" s="399"/>
      <c r="H157" s="399">
        <f t="shared" si="1"/>
        <v>0</v>
      </c>
      <c r="I157" s="399">
        <f t="shared" si="1"/>
        <v>0</v>
      </c>
      <c r="J157" s="399">
        <f t="shared" si="1"/>
        <v>0</v>
      </c>
      <c r="K157" s="399">
        <f t="shared" si="1"/>
        <v>0</v>
      </c>
      <c r="N157" s="46"/>
      <c r="O157" s="46"/>
      <c r="P157" s="46"/>
      <c r="Q157" s="46"/>
      <c r="R157" s="46"/>
      <c r="S157" s="47"/>
      <c r="AD157" s="1"/>
    </row>
    <row r="158" spans="1:36" ht="12">
      <c r="A158" s="237"/>
      <c r="B158" s="6">
        <v>10</v>
      </c>
      <c r="C158" s="146" t="str">
        <f>IF(E158="","",COUNTIF($E$149:E158,E158))</f>
        <v/>
      </c>
      <c r="D158" s="146" t="str">
        <f>IF(C158=1,COUNTIF($C$149:C158,1),"")</f>
        <v/>
      </c>
      <c r="E158" s="398" t="str">
        <f t="shared" si="2"/>
        <v/>
      </c>
      <c r="F158" s="399">
        <f t="shared" si="0"/>
        <v>0</v>
      </c>
      <c r="G158" s="399"/>
      <c r="H158" s="399">
        <f t="shared" si="1"/>
        <v>0</v>
      </c>
      <c r="I158" s="399">
        <f t="shared" si="1"/>
        <v>0</v>
      </c>
      <c r="J158" s="399">
        <f t="shared" si="1"/>
        <v>0</v>
      </c>
      <c r="K158" s="399">
        <f t="shared" si="1"/>
        <v>0</v>
      </c>
      <c r="N158" s="46"/>
      <c r="O158" s="46"/>
      <c r="P158" s="46"/>
      <c r="Q158" s="46"/>
      <c r="R158" s="46"/>
      <c r="S158" s="47"/>
      <c r="AD158" s="1"/>
    </row>
    <row r="159" spans="1:36" ht="12">
      <c r="A159" s="237"/>
      <c r="B159" s="6">
        <v>11</v>
      </c>
      <c r="C159" s="146" t="str">
        <f>IF(E159="","",COUNTIF($E$149:E159,E159))</f>
        <v/>
      </c>
      <c r="D159" s="146" t="str">
        <f>IF(C159=1,COUNTIF($C$149:C159,1),"")</f>
        <v/>
      </c>
      <c r="E159" s="398" t="str">
        <f t="shared" si="2"/>
        <v/>
      </c>
      <c r="F159" s="399">
        <f t="shared" si="0"/>
        <v>0</v>
      </c>
      <c r="G159" s="399"/>
      <c r="H159" s="399">
        <f t="shared" si="1"/>
        <v>0</v>
      </c>
      <c r="I159" s="399">
        <f t="shared" si="1"/>
        <v>0</v>
      </c>
      <c r="J159" s="399">
        <f t="shared" si="1"/>
        <v>0</v>
      </c>
      <c r="K159" s="399">
        <f t="shared" si="1"/>
        <v>0</v>
      </c>
      <c r="S159" s="18"/>
      <c r="AD159" s="1"/>
    </row>
    <row r="160" spans="1:36" ht="12">
      <c r="A160" s="237"/>
      <c r="B160" s="6">
        <v>12</v>
      </c>
      <c r="C160" s="146" t="str">
        <f>IF(E160="","",COUNTIF($E$149:E160,E160))</f>
        <v/>
      </c>
      <c r="D160" s="146" t="str">
        <f>IF(C160=1,COUNTIF($C$149:C160,1),"")</f>
        <v/>
      </c>
      <c r="E160" s="398" t="str">
        <f t="shared" si="2"/>
        <v/>
      </c>
      <c r="F160" s="399">
        <f t="shared" si="0"/>
        <v>0</v>
      </c>
      <c r="G160" s="399"/>
      <c r="H160" s="399">
        <f t="shared" si="1"/>
        <v>0</v>
      </c>
      <c r="I160" s="399">
        <f t="shared" si="1"/>
        <v>0</v>
      </c>
      <c r="J160" s="399">
        <f t="shared" si="1"/>
        <v>0</v>
      </c>
      <c r="K160" s="399">
        <f t="shared" si="1"/>
        <v>0</v>
      </c>
      <c r="S160" s="18"/>
      <c r="AD160" s="1"/>
    </row>
    <row r="161" spans="1:36" ht="12">
      <c r="A161" s="237"/>
      <c r="B161" s="6">
        <v>13</v>
      </c>
      <c r="C161" s="146" t="str">
        <f>IF(E161="","",COUNTIF($E$149:E161,E161))</f>
        <v/>
      </c>
      <c r="D161" s="146" t="str">
        <f>IF(C161=1,COUNTIF($C$149:C161,1),"")</f>
        <v/>
      </c>
      <c r="E161" s="398" t="str">
        <f t="shared" si="2"/>
        <v/>
      </c>
      <c r="F161" s="399">
        <f t="shared" si="0"/>
        <v>0</v>
      </c>
      <c r="G161" s="399"/>
      <c r="H161" s="399">
        <f t="shared" si="1"/>
        <v>0</v>
      </c>
      <c r="I161" s="399">
        <f t="shared" si="1"/>
        <v>0</v>
      </c>
      <c r="J161" s="399">
        <f t="shared" si="1"/>
        <v>0</v>
      </c>
      <c r="K161" s="399">
        <f t="shared" si="1"/>
        <v>0</v>
      </c>
      <c r="S161" s="18"/>
      <c r="AD161" s="1"/>
    </row>
    <row r="162" spans="1:36" ht="12">
      <c r="A162" s="237"/>
      <c r="B162" s="6">
        <v>14</v>
      </c>
      <c r="C162" s="146" t="str">
        <f>IF(E162="","",COUNTIF($E$149:E162,E162))</f>
        <v/>
      </c>
      <c r="D162" s="146" t="str">
        <f>IF(C162=1,COUNTIF($C$149:C162,1),"")</f>
        <v/>
      </c>
      <c r="E162" s="398" t="str">
        <f t="shared" si="2"/>
        <v/>
      </c>
      <c r="F162" s="399">
        <f>F40</f>
        <v>0</v>
      </c>
      <c r="G162" s="399"/>
      <c r="H162" s="399">
        <f t="shared" si="1"/>
        <v>0</v>
      </c>
      <c r="I162" s="399">
        <f t="shared" si="1"/>
        <v>0</v>
      </c>
      <c r="J162" s="399">
        <f t="shared" si="1"/>
        <v>0</v>
      </c>
      <c r="K162" s="399">
        <f t="shared" si="1"/>
        <v>0</v>
      </c>
      <c r="S162" s="18"/>
      <c r="AD162" s="1"/>
    </row>
    <row r="163" spans="1:36" ht="12">
      <c r="A163" s="237"/>
      <c r="B163" s="6">
        <v>15</v>
      </c>
      <c r="C163" s="146" t="str">
        <f>IF(E163="","",COUNTIF($E$149:E163,E163))</f>
        <v/>
      </c>
      <c r="D163" s="146" t="str">
        <f>IF(C163=1,COUNTIF($C$149:C163,1),"")</f>
        <v/>
      </c>
      <c r="E163" s="398" t="str">
        <f t="shared" si="2"/>
        <v/>
      </c>
      <c r="F163" s="399">
        <f>F41</f>
        <v>0</v>
      </c>
      <c r="G163" s="399"/>
      <c r="H163" s="399">
        <f t="shared" si="1"/>
        <v>0</v>
      </c>
      <c r="I163" s="399">
        <f t="shared" si="1"/>
        <v>0</v>
      </c>
      <c r="J163" s="399">
        <f t="shared" si="1"/>
        <v>0</v>
      </c>
      <c r="K163" s="399">
        <f t="shared" si="1"/>
        <v>0</v>
      </c>
      <c r="L163" s="504"/>
      <c r="M163" s="27"/>
      <c r="S163" s="18"/>
      <c r="AD163" s="1"/>
    </row>
    <row r="164" spans="1:36" ht="12">
      <c r="A164" s="237"/>
      <c r="B164" s="132"/>
      <c r="C164" s="132"/>
      <c r="D164" s="132"/>
      <c r="E164" s="132"/>
      <c r="F164" s="132"/>
      <c r="G164" s="132"/>
      <c r="H164" s="132"/>
      <c r="I164" s="132"/>
      <c r="J164" s="132"/>
      <c r="K164" s="132"/>
      <c r="L164" s="27" t="str">
        <f>IF(E164="","",COUNTIF(E$145:E164,E164))</f>
        <v/>
      </c>
      <c r="M164" s="27" t="str">
        <f>IF(L164=1,COUNTIF(L$145:L164,1),"")</f>
        <v/>
      </c>
      <c r="U164" s="1" t="str">
        <f>IF(T164="","",COUNTIF($T$145:$T$263,T164))</f>
        <v/>
      </c>
      <c r="V164" s="1" t="str">
        <f>IF(T164="","",COUNTIF($T$145:T164,T164))</f>
        <v/>
      </c>
      <c r="W164" s="1" t="str">
        <f>IF(AND(U164=2,V164=1),1,"")</f>
        <v/>
      </c>
      <c r="X164" s="1" t="str">
        <f>IF(W164="","",COUNTIF($W$145:W164,1))</f>
        <v/>
      </c>
    </row>
    <row r="165" spans="1:36" s="60" customFormat="1" ht="18" customHeight="1" thickBot="1">
      <c r="A165" s="151"/>
      <c r="B165" s="249" t="s">
        <v>368</v>
      </c>
      <c r="C165" s="217"/>
      <c r="D165" s="217"/>
      <c r="E165" s="217"/>
      <c r="F165" s="217"/>
      <c r="G165" s="217"/>
      <c r="H165" s="217"/>
      <c r="I165" s="217"/>
      <c r="J165" s="217"/>
      <c r="K165" s="217"/>
      <c r="L165" s="217"/>
      <c r="M165" s="217"/>
    </row>
    <row r="166" spans="1:36" s="89" customFormat="1" ht="18.75" customHeight="1" thickBot="1">
      <c r="B166" s="96" t="s">
        <v>1790</v>
      </c>
      <c r="C166" s="97"/>
      <c r="D166" s="97"/>
      <c r="E166" s="97"/>
      <c r="F166" s="97"/>
      <c r="G166" s="97"/>
      <c r="H166" s="97"/>
      <c r="I166" s="97"/>
      <c r="J166" s="97"/>
      <c r="K166" s="97"/>
      <c r="L166" s="97"/>
      <c r="M166" s="97"/>
      <c r="N166" s="97"/>
      <c r="O166" s="168"/>
      <c r="P166" s="129"/>
      <c r="Q166" s="129"/>
      <c r="R166" s="129"/>
      <c r="S166" s="129"/>
      <c r="T166" s="129"/>
      <c r="U166" s="129"/>
      <c r="V166" s="129"/>
      <c r="W166" s="129"/>
      <c r="X166" s="129"/>
      <c r="Y166" s="95"/>
      <c r="Z166" s="95"/>
      <c r="AA166" s="95"/>
      <c r="AB166" s="95"/>
      <c r="AC166" s="95"/>
      <c r="AD166" s="92"/>
      <c r="AE166" s="92"/>
      <c r="AF166" s="78"/>
      <c r="AG166" s="93"/>
      <c r="AH166" s="94"/>
      <c r="AI166" s="94"/>
      <c r="AJ166" s="94"/>
    </row>
    <row r="167" spans="1:36" s="89" customFormat="1" ht="18.75" customHeight="1">
      <c r="B167" s="108" t="s">
        <v>112</v>
      </c>
      <c r="C167" s="91"/>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78"/>
      <c r="AG167" s="93"/>
      <c r="AH167" s="94"/>
      <c r="AI167" s="94"/>
      <c r="AJ167" s="94"/>
    </row>
    <row r="168" spans="1:36" ht="12">
      <c r="A168" s="237"/>
      <c r="B168" s="146" t="s">
        <v>1416</v>
      </c>
      <c r="C168" s="146" t="s">
        <v>108</v>
      </c>
      <c r="D168" s="146" t="s">
        <v>109</v>
      </c>
      <c r="E168" s="146" t="s">
        <v>280</v>
      </c>
      <c r="F168" s="296" t="s">
        <v>1899</v>
      </c>
      <c r="G168" s="296" t="s">
        <v>1901</v>
      </c>
      <c r="H168" s="146" t="s">
        <v>1900</v>
      </c>
      <c r="I168" s="146" t="s">
        <v>1730</v>
      </c>
      <c r="J168" s="146" t="s">
        <v>1731</v>
      </c>
      <c r="K168" s="146" t="s">
        <v>1732</v>
      </c>
      <c r="S168" s="4"/>
      <c r="AD168" s="1"/>
    </row>
    <row r="169" spans="1:36" ht="12">
      <c r="A169" s="237"/>
      <c r="B169" s="320">
        <v>1</v>
      </c>
      <c r="C169" s="260">
        <f>IF(E169="",0,COUNTIF(E169,E169))</f>
        <v>0</v>
      </c>
      <c r="D169" s="260" t="str">
        <f>IF(C169=1,COUNTIF(C169,1),"")</f>
        <v/>
      </c>
      <c r="E169" s="401" t="str">
        <f>C47</f>
        <v/>
      </c>
      <c r="F169" s="185">
        <f t="shared" ref="F169:F181" si="3">F47</f>
        <v>0</v>
      </c>
      <c r="G169" s="185">
        <f>K47</f>
        <v>0</v>
      </c>
      <c r="H169" s="185">
        <f t="shared" ref="H169:K183" si="4">G47</f>
        <v>0</v>
      </c>
      <c r="I169" s="185">
        <f t="shared" si="4"/>
        <v>0</v>
      </c>
      <c r="J169" s="185">
        <f t="shared" si="4"/>
        <v>0</v>
      </c>
      <c r="K169" s="185">
        <f t="shared" si="4"/>
        <v>0</v>
      </c>
      <c r="R169" s="18"/>
      <c r="AD169" s="1"/>
    </row>
    <row r="170" spans="1:36" ht="12">
      <c r="A170" s="237"/>
      <c r="B170" s="320">
        <v>2</v>
      </c>
      <c r="C170" s="260" t="str">
        <f>IF(E170="","",COUNTIF($E$169:E170,E170))</f>
        <v/>
      </c>
      <c r="D170" s="260" t="str">
        <f>IF(C170=1,COUNTIF($C$169:C170,1),"")</f>
        <v/>
      </c>
      <c r="E170" s="401" t="str">
        <f t="shared" ref="E170:E183" si="5">C48</f>
        <v/>
      </c>
      <c r="F170" s="185">
        <f t="shared" si="3"/>
        <v>0</v>
      </c>
      <c r="G170" s="185">
        <f t="shared" ref="G170:G183" si="6">K48</f>
        <v>0</v>
      </c>
      <c r="H170" s="185">
        <f t="shared" si="4"/>
        <v>0</v>
      </c>
      <c r="I170" s="185">
        <f t="shared" si="4"/>
        <v>0</v>
      </c>
      <c r="J170" s="185">
        <f t="shared" si="4"/>
        <v>0</v>
      </c>
      <c r="K170" s="185">
        <f t="shared" si="4"/>
        <v>0</v>
      </c>
      <c r="R170" s="18"/>
      <c r="AD170" s="1"/>
    </row>
    <row r="171" spans="1:36" ht="12">
      <c r="A171" s="237"/>
      <c r="B171" s="6">
        <v>3</v>
      </c>
      <c r="C171" s="260" t="str">
        <f>IF(E171="","",COUNTIF($E$169:E171,E171))</f>
        <v/>
      </c>
      <c r="D171" s="260" t="str">
        <f>IF(C171=1,COUNTIF($C$169:C171,1),"")</f>
        <v/>
      </c>
      <c r="E171" s="401" t="str">
        <f t="shared" si="5"/>
        <v/>
      </c>
      <c r="F171" s="185">
        <f t="shared" si="3"/>
        <v>0</v>
      </c>
      <c r="G171" s="185">
        <f t="shared" si="6"/>
        <v>0</v>
      </c>
      <c r="H171" s="185">
        <f t="shared" si="4"/>
        <v>0</v>
      </c>
      <c r="I171" s="185">
        <f t="shared" si="4"/>
        <v>0</v>
      </c>
      <c r="J171" s="185">
        <f t="shared" si="4"/>
        <v>0</v>
      </c>
      <c r="K171" s="185">
        <f t="shared" si="4"/>
        <v>0</v>
      </c>
      <c r="R171" s="18"/>
      <c r="AD171" s="1"/>
    </row>
    <row r="172" spans="1:36" ht="12">
      <c r="A172" s="237"/>
      <c r="B172" s="6">
        <v>4</v>
      </c>
      <c r="C172" s="260" t="str">
        <f>IF(E172="","",COUNTIF($E$169:E172,E172))</f>
        <v/>
      </c>
      <c r="D172" s="260" t="str">
        <f>IF(C172=1,COUNTIF($C$169:C172,1),"")</f>
        <v/>
      </c>
      <c r="E172" s="401" t="str">
        <f t="shared" si="5"/>
        <v/>
      </c>
      <c r="F172" s="185">
        <f t="shared" si="3"/>
        <v>0</v>
      </c>
      <c r="G172" s="185">
        <f t="shared" si="6"/>
        <v>0</v>
      </c>
      <c r="H172" s="185">
        <f t="shared" si="4"/>
        <v>0</v>
      </c>
      <c r="I172" s="185">
        <f t="shared" si="4"/>
        <v>0</v>
      </c>
      <c r="J172" s="185">
        <f t="shared" si="4"/>
        <v>0</v>
      </c>
      <c r="K172" s="185">
        <f t="shared" si="4"/>
        <v>0</v>
      </c>
      <c r="R172" s="18"/>
      <c r="AD172" s="1"/>
    </row>
    <row r="173" spans="1:36" ht="12">
      <c r="A173" s="237"/>
      <c r="B173" s="6">
        <v>5</v>
      </c>
      <c r="C173" s="260" t="str">
        <f>IF(E173="","",COUNTIF($E$169:E173,E173))</f>
        <v/>
      </c>
      <c r="D173" s="260" t="str">
        <f>IF(C173=1,COUNTIF($C$169:C173,1),"")</f>
        <v/>
      </c>
      <c r="E173" s="401" t="str">
        <f t="shared" si="5"/>
        <v/>
      </c>
      <c r="F173" s="185">
        <f t="shared" si="3"/>
        <v>0</v>
      </c>
      <c r="G173" s="185">
        <f t="shared" si="6"/>
        <v>0</v>
      </c>
      <c r="H173" s="185">
        <f t="shared" si="4"/>
        <v>0</v>
      </c>
      <c r="I173" s="185">
        <f t="shared" si="4"/>
        <v>0</v>
      </c>
      <c r="J173" s="185">
        <f t="shared" si="4"/>
        <v>0</v>
      </c>
      <c r="K173" s="185">
        <f t="shared" si="4"/>
        <v>0</v>
      </c>
      <c r="R173" s="18"/>
      <c r="AD173" s="1"/>
    </row>
    <row r="174" spans="1:36" ht="12">
      <c r="A174" s="237"/>
      <c r="B174" s="6">
        <v>6</v>
      </c>
      <c r="C174" s="260" t="str">
        <f>IF(E174="","",COUNTIF($E$169:E174,E174))</f>
        <v/>
      </c>
      <c r="D174" s="260" t="str">
        <f>IF(C174=1,COUNTIF($C$169:C174,1),"")</f>
        <v/>
      </c>
      <c r="E174" s="401" t="str">
        <f t="shared" si="5"/>
        <v/>
      </c>
      <c r="F174" s="185">
        <f t="shared" si="3"/>
        <v>0</v>
      </c>
      <c r="G174" s="185">
        <f t="shared" si="6"/>
        <v>0</v>
      </c>
      <c r="H174" s="185">
        <f t="shared" si="4"/>
        <v>0</v>
      </c>
      <c r="I174" s="185">
        <f t="shared" si="4"/>
        <v>0</v>
      </c>
      <c r="J174" s="185">
        <f t="shared" si="4"/>
        <v>0</v>
      </c>
      <c r="K174" s="185">
        <f t="shared" si="4"/>
        <v>0</v>
      </c>
      <c r="R174" s="18"/>
      <c r="AD174" s="1"/>
    </row>
    <row r="175" spans="1:36" ht="12">
      <c r="A175" s="237"/>
      <c r="B175" s="6">
        <v>7</v>
      </c>
      <c r="C175" s="260" t="str">
        <f>IF(E175="","",COUNTIF($E$169:E175,E175))</f>
        <v/>
      </c>
      <c r="D175" s="260" t="str">
        <f>IF(C175=1,COUNTIF($C$169:C175,1),"")</f>
        <v/>
      </c>
      <c r="E175" s="401" t="str">
        <f t="shared" si="5"/>
        <v/>
      </c>
      <c r="F175" s="185">
        <f t="shared" si="3"/>
        <v>0</v>
      </c>
      <c r="G175" s="185">
        <f t="shared" si="6"/>
        <v>0</v>
      </c>
      <c r="H175" s="185">
        <f t="shared" si="4"/>
        <v>0</v>
      </c>
      <c r="I175" s="185">
        <f t="shared" si="4"/>
        <v>0</v>
      </c>
      <c r="J175" s="185">
        <f t="shared" si="4"/>
        <v>0</v>
      </c>
      <c r="K175" s="185">
        <f t="shared" si="4"/>
        <v>0</v>
      </c>
      <c r="R175" s="18"/>
      <c r="AD175" s="1"/>
    </row>
    <row r="176" spans="1:36" ht="12">
      <c r="A176" s="237"/>
      <c r="B176" s="6">
        <v>8</v>
      </c>
      <c r="C176" s="260" t="str">
        <f>IF(E176="","",COUNTIF($E$169:E176,E176))</f>
        <v/>
      </c>
      <c r="D176" s="260" t="str">
        <f>IF(C176=1,COUNTIF($C$169:C176,1),"")</f>
        <v/>
      </c>
      <c r="E176" s="401" t="str">
        <f t="shared" si="5"/>
        <v/>
      </c>
      <c r="F176" s="185">
        <f t="shared" si="3"/>
        <v>0</v>
      </c>
      <c r="G176" s="185">
        <f t="shared" si="6"/>
        <v>0</v>
      </c>
      <c r="H176" s="185">
        <f t="shared" si="4"/>
        <v>0</v>
      </c>
      <c r="I176" s="185">
        <f t="shared" si="4"/>
        <v>0</v>
      </c>
      <c r="J176" s="185">
        <f t="shared" si="4"/>
        <v>0</v>
      </c>
      <c r="K176" s="185">
        <f t="shared" si="4"/>
        <v>0</v>
      </c>
      <c r="R176" s="18"/>
      <c r="AD176" s="1"/>
    </row>
    <row r="177" spans="1:36" ht="12">
      <c r="A177" s="237"/>
      <c r="B177" s="6">
        <v>9</v>
      </c>
      <c r="C177" s="260" t="str">
        <f>IF(E177="","",COUNTIF($E$169:E177,E177))</f>
        <v/>
      </c>
      <c r="D177" s="260" t="str">
        <f>IF(C177=1,COUNTIF($C$169:C177,1),"")</f>
        <v/>
      </c>
      <c r="E177" s="401" t="str">
        <f t="shared" si="5"/>
        <v/>
      </c>
      <c r="F177" s="185">
        <f t="shared" si="3"/>
        <v>0</v>
      </c>
      <c r="G177" s="185">
        <f t="shared" si="6"/>
        <v>0</v>
      </c>
      <c r="H177" s="185">
        <f t="shared" si="4"/>
        <v>0</v>
      </c>
      <c r="I177" s="185">
        <f t="shared" si="4"/>
        <v>0</v>
      </c>
      <c r="J177" s="185">
        <f t="shared" si="4"/>
        <v>0</v>
      </c>
      <c r="K177" s="185">
        <f t="shared" si="4"/>
        <v>0</v>
      </c>
      <c r="R177" s="18"/>
      <c r="AD177" s="1"/>
    </row>
    <row r="178" spans="1:36" ht="12">
      <c r="A178" s="237"/>
      <c r="B178" s="6">
        <v>10</v>
      </c>
      <c r="C178" s="260" t="str">
        <f>IF(E178="","",COUNTIF($E$169:E178,E178))</f>
        <v/>
      </c>
      <c r="D178" s="260" t="str">
        <f>IF(C178=1,COUNTIF($C$169:C178,1),"")</f>
        <v/>
      </c>
      <c r="E178" s="401" t="str">
        <f t="shared" si="5"/>
        <v/>
      </c>
      <c r="F178" s="185">
        <f t="shared" si="3"/>
        <v>0</v>
      </c>
      <c r="G178" s="185">
        <f t="shared" si="6"/>
        <v>0</v>
      </c>
      <c r="H178" s="185">
        <f t="shared" si="4"/>
        <v>0</v>
      </c>
      <c r="I178" s="185">
        <f t="shared" si="4"/>
        <v>0</v>
      </c>
      <c r="J178" s="185">
        <f t="shared" si="4"/>
        <v>0</v>
      </c>
      <c r="K178" s="185">
        <f t="shared" si="4"/>
        <v>0</v>
      </c>
      <c r="R178" s="18"/>
      <c r="AD178" s="1"/>
    </row>
    <row r="179" spans="1:36" ht="12">
      <c r="A179" s="237"/>
      <c r="B179" s="6">
        <v>11</v>
      </c>
      <c r="C179" s="260" t="str">
        <f>IF(E179="","",COUNTIF($E$169:E179,E179))</f>
        <v/>
      </c>
      <c r="D179" s="260" t="str">
        <f>IF(C179=1,COUNTIF($C$169:C179,1),"")</f>
        <v/>
      </c>
      <c r="E179" s="401" t="str">
        <f t="shared" si="5"/>
        <v/>
      </c>
      <c r="F179" s="185">
        <f t="shared" si="3"/>
        <v>0</v>
      </c>
      <c r="G179" s="185">
        <f t="shared" si="6"/>
        <v>0</v>
      </c>
      <c r="H179" s="185">
        <f t="shared" si="4"/>
        <v>0</v>
      </c>
      <c r="I179" s="185">
        <f t="shared" si="4"/>
        <v>0</v>
      </c>
      <c r="J179" s="185">
        <f t="shared" si="4"/>
        <v>0</v>
      </c>
      <c r="K179" s="185">
        <f t="shared" si="4"/>
        <v>0</v>
      </c>
      <c r="R179" s="18"/>
      <c r="AD179" s="1"/>
    </row>
    <row r="180" spans="1:36" ht="12">
      <c r="A180" s="237"/>
      <c r="B180" s="6">
        <v>12</v>
      </c>
      <c r="C180" s="260" t="str">
        <f>IF(E180="","",COUNTIF($E$169:E180,E180))</f>
        <v/>
      </c>
      <c r="D180" s="260" t="str">
        <f>IF(C180=1,COUNTIF($C$169:C180,1),"")</f>
        <v/>
      </c>
      <c r="E180" s="401" t="str">
        <f t="shared" si="5"/>
        <v/>
      </c>
      <c r="F180" s="185">
        <f t="shared" si="3"/>
        <v>0</v>
      </c>
      <c r="G180" s="185">
        <f t="shared" si="6"/>
        <v>0</v>
      </c>
      <c r="H180" s="185">
        <f t="shared" si="4"/>
        <v>0</v>
      </c>
      <c r="I180" s="185">
        <f t="shared" si="4"/>
        <v>0</v>
      </c>
      <c r="J180" s="185">
        <f t="shared" si="4"/>
        <v>0</v>
      </c>
      <c r="K180" s="185">
        <f t="shared" si="4"/>
        <v>0</v>
      </c>
      <c r="R180" s="18"/>
      <c r="AD180" s="1"/>
    </row>
    <row r="181" spans="1:36" ht="12">
      <c r="A181" s="237"/>
      <c r="B181" s="6">
        <v>13</v>
      </c>
      <c r="C181" s="260" t="str">
        <f>IF(E181="","",COUNTIF($E$169:E181,E181))</f>
        <v/>
      </c>
      <c r="D181" s="260" t="str">
        <f>IF(C181=1,COUNTIF($C$169:C181,1),"")</f>
        <v/>
      </c>
      <c r="E181" s="401" t="str">
        <f t="shared" si="5"/>
        <v/>
      </c>
      <c r="F181" s="185">
        <f t="shared" si="3"/>
        <v>0</v>
      </c>
      <c r="G181" s="185">
        <f t="shared" si="6"/>
        <v>0</v>
      </c>
      <c r="H181" s="185">
        <f t="shared" si="4"/>
        <v>0</v>
      </c>
      <c r="I181" s="185">
        <f t="shared" si="4"/>
        <v>0</v>
      </c>
      <c r="J181" s="185">
        <f t="shared" si="4"/>
        <v>0</v>
      </c>
      <c r="K181" s="185">
        <f t="shared" si="4"/>
        <v>0</v>
      </c>
      <c r="R181" s="18"/>
      <c r="AD181" s="1"/>
    </row>
    <row r="182" spans="1:36" ht="12">
      <c r="A182" s="237"/>
      <c r="B182" s="6">
        <v>14</v>
      </c>
      <c r="C182" s="260" t="str">
        <f>IF(E182="","",COUNTIF($E$169:E182,E182))</f>
        <v/>
      </c>
      <c r="D182" s="260" t="str">
        <f>IF(C182=1,COUNTIF($C$169:C182,1),"")</f>
        <v/>
      </c>
      <c r="E182" s="401" t="str">
        <f t="shared" si="5"/>
        <v/>
      </c>
      <c r="F182" s="185">
        <f>F60</f>
        <v>0</v>
      </c>
      <c r="G182" s="185">
        <f t="shared" si="6"/>
        <v>0</v>
      </c>
      <c r="H182" s="185">
        <f t="shared" si="4"/>
        <v>0</v>
      </c>
      <c r="I182" s="185">
        <f t="shared" si="4"/>
        <v>0</v>
      </c>
      <c r="J182" s="185">
        <f t="shared" si="4"/>
        <v>0</v>
      </c>
      <c r="K182" s="185">
        <f t="shared" si="4"/>
        <v>0</v>
      </c>
      <c r="R182" s="18"/>
      <c r="AD182" s="1"/>
    </row>
    <row r="183" spans="1:36" ht="12">
      <c r="A183" s="237"/>
      <c r="B183" s="6">
        <v>15</v>
      </c>
      <c r="C183" s="260" t="str">
        <f>IF(E183="","",COUNTIF($E$169:E183,E183))</f>
        <v/>
      </c>
      <c r="D183" s="260" t="str">
        <f>IF(C183=1,COUNTIF($C$169:C183,1),"")</f>
        <v/>
      </c>
      <c r="E183" s="401" t="str">
        <f t="shared" si="5"/>
        <v/>
      </c>
      <c r="F183" s="185">
        <f>F61</f>
        <v>0</v>
      </c>
      <c r="G183" s="185">
        <f t="shared" si="6"/>
        <v>0</v>
      </c>
      <c r="H183" s="185">
        <f t="shared" si="4"/>
        <v>0</v>
      </c>
      <c r="I183" s="185">
        <f t="shared" si="4"/>
        <v>0</v>
      </c>
      <c r="J183" s="185">
        <f t="shared" si="4"/>
        <v>0</v>
      </c>
      <c r="K183" s="185">
        <f t="shared" si="4"/>
        <v>0</v>
      </c>
      <c r="L183" s="504"/>
      <c r="M183" s="27"/>
      <c r="R183" s="18"/>
      <c r="AD183" s="1"/>
    </row>
    <row r="184" spans="1:36" ht="12">
      <c r="A184" s="237"/>
      <c r="B184" s="132"/>
      <c r="C184" s="132"/>
      <c r="D184" s="132"/>
      <c r="E184" s="132"/>
      <c r="F184" s="132"/>
      <c r="G184" s="132"/>
      <c r="H184" s="132"/>
      <c r="I184" s="132"/>
      <c r="J184" s="132"/>
      <c r="K184" s="132"/>
      <c r="L184" s="27" t="str">
        <f>IF(E184="","",COUNTIF(E$145:E184,E184))</f>
        <v/>
      </c>
      <c r="M184" s="27" t="str">
        <f>IF(L184=1,COUNTIF(L$145:L184,1),"")</f>
        <v/>
      </c>
      <c r="U184" s="1" t="str">
        <f>IF(T184="","",COUNTIF($T$145:$T$263,T184))</f>
        <v/>
      </c>
      <c r="V184" s="1" t="str">
        <f>IF(T184="","",COUNTIF($T$145:T184,T184))</f>
        <v/>
      </c>
      <c r="W184" s="1" t="str">
        <f>IF(AND(U184=2,V184=1),1,"")</f>
        <v/>
      </c>
      <c r="X184" s="1" t="str">
        <f>IF(W184="","",COUNTIF($W$145:W184,1))</f>
        <v/>
      </c>
    </row>
    <row r="185" spans="1:36" s="60" customFormat="1" ht="18" customHeight="1" thickBot="1">
      <c r="A185" s="151"/>
      <c r="B185" s="249" t="s">
        <v>110</v>
      </c>
      <c r="C185" s="217"/>
      <c r="D185" s="217"/>
      <c r="E185" s="217"/>
      <c r="F185" s="217"/>
      <c r="G185" s="217"/>
      <c r="H185" s="217"/>
      <c r="I185" s="217"/>
      <c r="J185" s="217"/>
      <c r="K185" s="217"/>
      <c r="L185" s="217"/>
      <c r="M185" s="217"/>
    </row>
    <row r="186" spans="1:36" s="89" customFormat="1" ht="18.75" customHeight="1" thickBot="1">
      <c r="B186" s="96" t="s">
        <v>257</v>
      </c>
      <c r="C186" s="97"/>
      <c r="D186" s="97"/>
      <c r="E186" s="97"/>
      <c r="F186" s="97"/>
      <c r="G186" s="97"/>
      <c r="H186" s="97"/>
      <c r="I186" s="97"/>
      <c r="J186" s="97"/>
      <c r="K186" s="97"/>
      <c r="L186" s="97"/>
      <c r="M186" s="97"/>
      <c r="N186" s="97"/>
      <c r="O186" s="168"/>
      <c r="P186" s="129"/>
      <c r="Q186" s="129"/>
      <c r="R186" s="129"/>
      <c r="S186" s="129"/>
      <c r="T186" s="129"/>
      <c r="U186" s="129"/>
      <c r="V186" s="129"/>
      <c r="W186" s="129"/>
      <c r="X186" s="129"/>
      <c r="Y186" s="95"/>
      <c r="Z186" s="95"/>
      <c r="AA186" s="95"/>
      <c r="AB186" s="95"/>
      <c r="AC186" s="95"/>
      <c r="AD186" s="92"/>
      <c r="AE186" s="92"/>
      <c r="AF186" s="78"/>
      <c r="AG186" s="93"/>
      <c r="AH186" s="94"/>
      <c r="AI186" s="94"/>
      <c r="AJ186" s="94"/>
    </row>
    <row r="187" spans="1:36" s="89" customFormat="1" ht="18.75" customHeight="1">
      <c r="B187" s="108" t="s">
        <v>114</v>
      </c>
      <c r="C187" s="91"/>
      <c r="D187" s="92"/>
      <c r="E187" s="92"/>
      <c r="F187" s="92"/>
      <c r="G187" s="92"/>
      <c r="H187" s="92"/>
      <c r="I187" s="92"/>
      <c r="J187" s="92"/>
      <c r="K187" s="92"/>
      <c r="L187" s="92"/>
      <c r="M187" s="92"/>
      <c r="N187" s="92"/>
      <c r="O187" s="92"/>
      <c r="P187" s="92"/>
      <c r="Q187" s="92"/>
      <c r="R187" s="92"/>
      <c r="S187" s="92"/>
      <c r="T187" s="92"/>
      <c r="U187" s="92"/>
      <c r="V187" s="92"/>
      <c r="W187" s="92"/>
      <c r="X187" s="92"/>
      <c r="Y187" s="92"/>
      <c r="Z187" s="92"/>
      <c r="AA187" s="92"/>
      <c r="AB187" s="92"/>
      <c r="AC187" s="92"/>
      <c r="AD187" s="92"/>
      <c r="AE187" s="92"/>
      <c r="AF187" s="78"/>
      <c r="AG187" s="93"/>
      <c r="AH187" s="94"/>
      <c r="AI187" s="94"/>
      <c r="AJ187" s="94"/>
    </row>
    <row r="188" spans="1:36" ht="12">
      <c r="A188" s="237"/>
      <c r="B188" s="146" t="s">
        <v>1416</v>
      </c>
      <c r="C188" s="146" t="s">
        <v>108</v>
      </c>
      <c r="D188" s="146" t="s">
        <v>109</v>
      </c>
      <c r="E188" s="146" t="s">
        <v>280</v>
      </c>
      <c r="F188" s="296" t="s">
        <v>1899</v>
      </c>
      <c r="G188" s="296"/>
      <c r="H188" s="146" t="s">
        <v>1900</v>
      </c>
      <c r="I188" s="146" t="s">
        <v>1730</v>
      </c>
      <c r="J188" s="146" t="s">
        <v>1731</v>
      </c>
      <c r="K188" s="146" t="s">
        <v>1732</v>
      </c>
      <c r="S188" s="4"/>
      <c r="AD188" s="1"/>
    </row>
    <row r="189" spans="1:36" ht="12">
      <c r="A189" s="237"/>
      <c r="B189" s="320">
        <v>1</v>
      </c>
      <c r="C189" s="260">
        <f>IF(E189="",0,COUNTIF(E189,E189))</f>
        <v>0</v>
      </c>
      <c r="D189" s="260" t="str">
        <f>IF(C189=1,COUNTIF(C189,1),"")</f>
        <v/>
      </c>
      <c r="E189" s="401" t="str">
        <f>C67</f>
        <v/>
      </c>
      <c r="F189" s="185">
        <f>D67</f>
        <v>0</v>
      </c>
      <c r="G189" s="185"/>
      <c r="H189" s="305">
        <f>E67</f>
        <v>0</v>
      </c>
      <c r="I189" s="305">
        <f>F67</f>
        <v>0</v>
      </c>
      <c r="J189" s="305">
        <f>G67</f>
        <v>0</v>
      </c>
      <c r="K189" s="305">
        <f>H67</f>
        <v>0</v>
      </c>
      <c r="S189" s="4"/>
      <c r="AD189" s="1"/>
    </row>
    <row r="190" spans="1:36" ht="12">
      <c r="A190" s="237"/>
      <c r="B190" s="320">
        <v>2</v>
      </c>
      <c r="C190" s="260" t="str">
        <f>IF(E190="","",COUNTIF($E$189:E190,E190))</f>
        <v/>
      </c>
      <c r="D190" s="260" t="str">
        <f>IF(C190=1,COUNTIF($C$189:C190,1),"")</f>
        <v/>
      </c>
      <c r="E190" s="401" t="str">
        <f t="shared" ref="E190:E203" si="7">C68</f>
        <v/>
      </c>
      <c r="F190" s="185">
        <f t="shared" ref="F190:F203" si="8">D68</f>
        <v>0</v>
      </c>
      <c r="G190" s="185"/>
      <c r="H190" s="305">
        <f t="shared" ref="H190:H203" si="9">E68</f>
        <v>0</v>
      </c>
      <c r="I190" s="305">
        <f t="shared" ref="I190:I203" si="10">F68</f>
        <v>0</v>
      </c>
      <c r="J190" s="305">
        <f t="shared" ref="J190:J203" si="11">G68</f>
        <v>0</v>
      </c>
      <c r="K190" s="305">
        <f t="shared" ref="K190:K203" si="12">H68</f>
        <v>0</v>
      </c>
      <c r="S190" s="4"/>
      <c r="AD190" s="1"/>
    </row>
    <row r="191" spans="1:36" ht="12">
      <c r="A191" s="237"/>
      <c r="B191" s="6">
        <v>3</v>
      </c>
      <c r="C191" s="260" t="str">
        <f>IF(E191="","",COUNTIF($E$189:E191,E191))</f>
        <v/>
      </c>
      <c r="D191" s="260" t="str">
        <f>IF(C191=1,COUNTIF($C$189:C191,1),"")</f>
        <v/>
      </c>
      <c r="E191" s="401" t="str">
        <f t="shared" si="7"/>
        <v/>
      </c>
      <c r="F191" s="185">
        <f t="shared" si="8"/>
        <v>0</v>
      </c>
      <c r="G191" s="185"/>
      <c r="H191" s="305">
        <f t="shared" si="9"/>
        <v>0</v>
      </c>
      <c r="I191" s="305">
        <f t="shared" si="10"/>
        <v>0</v>
      </c>
      <c r="J191" s="305">
        <f t="shared" si="11"/>
        <v>0</v>
      </c>
      <c r="K191" s="305">
        <f t="shared" si="12"/>
        <v>0</v>
      </c>
      <c r="N191" s="46"/>
      <c r="O191" s="46"/>
      <c r="P191" s="46"/>
      <c r="Q191" s="46"/>
      <c r="R191" s="46"/>
      <c r="S191" s="47"/>
      <c r="AD191" s="1"/>
    </row>
    <row r="192" spans="1:36" ht="12">
      <c r="A192" s="237"/>
      <c r="B192" s="6">
        <v>4</v>
      </c>
      <c r="C192" s="260" t="str">
        <f>IF(E192="","",COUNTIF($E$189:E192,E192))</f>
        <v/>
      </c>
      <c r="D192" s="260" t="str">
        <f>IF(C192=1,COUNTIF($C$189:C192,1),"")</f>
        <v/>
      </c>
      <c r="E192" s="401" t="str">
        <f t="shared" si="7"/>
        <v/>
      </c>
      <c r="F192" s="185">
        <f t="shared" si="8"/>
        <v>0</v>
      </c>
      <c r="G192" s="185"/>
      <c r="H192" s="305">
        <f t="shared" si="9"/>
        <v>0</v>
      </c>
      <c r="I192" s="305">
        <f t="shared" si="10"/>
        <v>0</v>
      </c>
      <c r="J192" s="305">
        <f t="shared" si="11"/>
        <v>0</v>
      </c>
      <c r="K192" s="305">
        <f t="shared" si="12"/>
        <v>0</v>
      </c>
      <c r="N192" s="46"/>
      <c r="O192" s="46"/>
      <c r="P192" s="46"/>
      <c r="Q192" s="46"/>
      <c r="R192" s="46"/>
      <c r="S192" s="47"/>
      <c r="AD192" s="1"/>
    </row>
    <row r="193" spans="1:36" ht="12">
      <c r="A193" s="237"/>
      <c r="B193" s="6">
        <v>5</v>
      </c>
      <c r="C193" s="260" t="str">
        <f>IF(E193="","",COUNTIF($E$189:E193,E193))</f>
        <v/>
      </c>
      <c r="D193" s="260" t="str">
        <f>IF(C193=1,COUNTIF($C$189:C193,1),"")</f>
        <v/>
      </c>
      <c r="E193" s="401" t="str">
        <f t="shared" si="7"/>
        <v/>
      </c>
      <c r="F193" s="185">
        <f t="shared" si="8"/>
        <v>0</v>
      </c>
      <c r="G193" s="185"/>
      <c r="H193" s="305">
        <f t="shared" si="9"/>
        <v>0</v>
      </c>
      <c r="I193" s="305">
        <f t="shared" si="10"/>
        <v>0</v>
      </c>
      <c r="J193" s="305">
        <f t="shared" si="11"/>
        <v>0</v>
      </c>
      <c r="K193" s="305">
        <f t="shared" si="12"/>
        <v>0</v>
      </c>
      <c r="N193" s="46"/>
      <c r="O193" s="46"/>
      <c r="P193" s="46"/>
      <c r="Q193" s="46"/>
      <c r="R193" s="46"/>
      <c r="S193" s="47"/>
      <c r="AD193" s="1"/>
    </row>
    <row r="194" spans="1:36" ht="12">
      <c r="A194" s="237"/>
      <c r="B194" s="6">
        <v>6</v>
      </c>
      <c r="C194" s="260" t="str">
        <f>IF(E194="","",COUNTIF($E$189:E194,E194))</f>
        <v/>
      </c>
      <c r="D194" s="260" t="str">
        <f>IF(C194=1,COUNTIF($C$189:C194,1),"")</f>
        <v/>
      </c>
      <c r="E194" s="401" t="str">
        <f t="shared" si="7"/>
        <v/>
      </c>
      <c r="F194" s="185">
        <f t="shared" si="8"/>
        <v>0</v>
      </c>
      <c r="G194" s="185"/>
      <c r="H194" s="305">
        <f t="shared" si="9"/>
        <v>0</v>
      </c>
      <c r="I194" s="305">
        <f t="shared" si="10"/>
        <v>0</v>
      </c>
      <c r="J194" s="305">
        <f t="shared" si="11"/>
        <v>0</v>
      </c>
      <c r="K194" s="305">
        <f t="shared" si="12"/>
        <v>0</v>
      </c>
      <c r="N194" s="46"/>
      <c r="O194" s="46"/>
      <c r="P194" s="46"/>
      <c r="Q194" s="46"/>
      <c r="R194" s="46"/>
      <c r="S194" s="47"/>
      <c r="AD194" s="1"/>
    </row>
    <row r="195" spans="1:36" ht="12">
      <c r="A195" s="237"/>
      <c r="B195" s="6">
        <v>7</v>
      </c>
      <c r="C195" s="260" t="str">
        <f>IF(E195="","",COUNTIF($E$189:E195,E195))</f>
        <v/>
      </c>
      <c r="D195" s="260" t="str">
        <f>IF(C195=1,COUNTIF($C$189:C195,1),"")</f>
        <v/>
      </c>
      <c r="E195" s="401" t="str">
        <f t="shared" si="7"/>
        <v/>
      </c>
      <c r="F195" s="185">
        <f t="shared" si="8"/>
        <v>0</v>
      </c>
      <c r="G195" s="185"/>
      <c r="H195" s="305">
        <f t="shared" si="9"/>
        <v>0</v>
      </c>
      <c r="I195" s="305">
        <f t="shared" si="10"/>
        <v>0</v>
      </c>
      <c r="J195" s="305">
        <f t="shared" si="11"/>
        <v>0</v>
      </c>
      <c r="K195" s="305">
        <f t="shared" si="12"/>
        <v>0</v>
      </c>
      <c r="N195" s="46"/>
      <c r="O195" s="46"/>
      <c r="P195" s="46"/>
      <c r="Q195" s="46"/>
      <c r="R195" s="46"/>
      <c r="S195" s="47"/>
      <c r="AD195" s="1"/>
    </row>
    <row r="196" spans="1:36" ht="12">
      <c r="A196" s="237"/>
      <c r="B196" s="6">
        <v>8</v>
      </c>
      <c r="C196" s="260" t="str">
        <f>IF(E196="","",COUNTIF($E$189:E196,E196))</f>
        <v/>
      </c>
      <c r="D196" s="260" t="str">
        <f>IF(C196=1,COUNTIF($C$189:C196,1),"")</f>
        <v/>
      </c>
      <c r="E196" s="401" t="str">
        <f t="shared" si="7"/>
        <v/>
      </c>
      <c r="F196" s="185">
        <f t="shared" si="8"/>
        <v>0</v>
      </c>
      <c r="G196" s="185"/>
      <c r="H196" s="305">
        <f t="shared" si="9"/>
        <v>0</v>
      </c>
      <c r="I196" s="305">
        <f t="shared" si="10"/>
        <v>0</v>
      </c>
      <c r="J196" s="305">
        <f t="shared" si="11"/>
        <v>0</v>
      </c>
      <c r="K196" s="305">
        <f t="shared" si="12"/>
        <v>0</v>
      </c>
      <c r="N196" s="46"/>
      <c r="O196" s="46"/>
      <c r="P196" s="46"/>
      <c r="Q196" s="46"/>
      <c r="R196" s="46"/>
      <c r="S196" s="47"/>
      <c r="AD196" s="1"/>
    </row>
    <row r="197" spans="1:36" ht="12">
      <c r="A197" s="237"/>
      <c r="B197" s="6">
        <v>9</v>
      </c>
      <c r="C197" s="260" t="str">
        <f>IF(E197="","",COUNTIF($E$189:E197,E197))</f>
        <v/>
      </c>
      <c r="D197" s="260" t="str">
        <f>IF(C197=1,COUNTIF($C$189:C197,1),"")</f>
        <v/>
      </c>
      <c r="E197" s="401" t="str">
        <f t="shared" si="7"/>
        <v/>
      </c>
      <c r="F197" s="185">
        <f t="shared" si="8"/>
        <v>0</v>
      </c>
      <c r="G197" s="185"/>
      <c r="H197" s="305">
        <f t="shared" si="9"/>
        <v>0</v>
      </c>
      <c r="I197" s="305">
        <f t="shared" si="10"/>
        <v>0</v>
      </c>
      <c r="J197" s="305">
        <f t="shared" si="11"/>
        <v>0</v>
      </c>
      <c r="K197" s="305">
        <f t="shared" si="12"/>
        <v>0</v>
      </c>
      <c r="N197" s="46"/>
      <c r="O197" s="46"/>
      <c r="P197" s="46"/>
      <c r="Q197" s="46"/>
      <c r="R197" s="46"/>
      <c r="S197" s="47"/>
      <c r="AD197" s="1"/>
    </row>
    <row r="198" spans="1:36" ht="12">
      <c r="A198" s="237"/>
      <c r="B198" s="6">
        <v>10</v>
      </c>
      <c r="C198" s="260" t="str">
        <f>IF(E198="","",COUNTIF($E$189:E198,E198))</f>
        <v/>
      </c>
      <c r="D198" s="260" t="str">
        <f>IF(C198=1,COUNTIF($C$189:C198,1),"")</f>
        <v/>
      </c>
      <c r="E198" s="401" t="str">
        <f t="shared" si="7"/>
        <v/>
      </c>
      <c r="F198" s="185">
        <f t="shared" si="8"/>
        <v>0</v>
      </c>
      <c r="G198" s="185"/>
      <c r="H198" s="305">
        <f t="shared" si="9"/>
        <v>0</v>
      </c>
      <c r="I198" s="305">
        <f t="shared" si="10"/>
        <v>0</v>
      </c>
      <c r="J198" s="305">
        <f t="shared" si="11"/>
        <v>0</v>
      </c>
      <c r="K198" s="305">
        <f t="shared" si="12"/>
        <v>0</v>
      </c>
      <c r="N198" s="46"/>
      <c r="O198" s="46"/>
      <c r="P198" s="46"/>
      <c r="Q198" s="46"/>
      <c r="R198" s="46"/>
      <c r="S198" s="47"/>
      <c r="AD198" s="1"/>
    </row>
    <row r="199" spans="1:36" ht="12">
      <c r="A199" s="237"/>
      <c r="B199" s="6">
        <v>11</v>
      </c>
      <c r="C199" s="260" t="str">
        <f>IF(E199="","",COUNTIF($E$189:E199,E199))</f>
        <v/>
      </c>
      <c r="D199" s="260" t="str">
        <f>IF(C199=1,COUNTIF($C$189:C199,1),"")</f>
        <v/>
      </c>
      <c r="E199" s="401" t="str">
        <f t="shared" si="7"/>
        <v/>
      </c>
      <c r="F199" s="185">
        <f t="shared" si="8"/>
        <v>0</v>
      </c>
      <c r="G199" s="185"/>
      <c r="H199" s="305">
        <f t="shared" si="9"/>
        <v>0</v>
      </c>
      <c r="I199" s="305">
        <f t="shared" si="10"/>
        <v>0</v>
      </c>
      <c r="J199" s="305">
        <f t="shared" si="11"/>
        <v>0</v>
      </c>
      <c r="K199" s="305">
        <f t="shared" si="12"/>
        <v>0</v>
      </c>
      <c r="S199" s="18"/>
      <c r="AD199" s="1"/>
    </row>
    <row r="200" spans="1:36" ht="12">
      <c r="A200" s="237"/>
      <c r="B200" s="6">
        <v>12</v>
      </c>
      <c r="C200" s="260" t="str">
        <f>IF(E200="","",COUNTIF($E$189:E200,E200))</f>
        <v/>
      </c>
      <c r="D200" s="260" t="str">
        <f>IF(C200=1,COUNTIF($C$189:C200,1),"")</f>
        <v/>
      </c>
      <c r="E200" s="401" t="str">
        <f t="shared" si="7"/>
        <v/>
      </c>
      <c r="F200" s="185">
        <f t="shared" si="8"/>
        <v>0</v>
      </c>
      <c r="G200" s="185"/>
      <c r="H200" s="305">
        <f t="shared" si="9"/>
        <v>0</v>
      </c>
      <c r="I200" s="305">
        <f t="shared" si="10"/>
        <v>0</v>
      </c>
      <c r="J200" s="305">
        <f t="shared" si="11"/>
        <v>0</v>
      </c>
      <c r="K200" s="305">
        <f t="shared" si="12"/>
        <v>0</v>
      </c>
      <c r="S200" s="18"/>
      <c r="AD200" s="1"/>
    </row>
    <row r="201" spans="1:36" ht="12">
      <c r="A201" s="237"/>
      <c r="B201" s="6">
        <v>13</v>
      </c>
      <c r="C201" s="260" t="str">
        <f>IF(E201="","",COUNTIF($E$189:E201,E201))</f>
        <v/>
      </c>
      <c r="D201" s="260" t="str">
        <f>IF(C201=1,COUNTIF($C$189:C201,1),"")</f>
        <v/>
      </c>
      <c r="E201" s="401" t="str">
        <f t="shared" si="7"/>
        <v/>
      </c>
      <c r="F201" s="185">
        <f t="shared" si="8"/>
        <v>0</v>
      </c>
      <c r="G201" s="185"/>
      <c r="H201" s="305">
        <f t="shared" si="9"/>
        <v>0</v>
      </c>
      <c r="I201" s="305">
        <f t="shared" si="10"/>
        <v>0</v>
      </c>
      <c r="J201" s="305">
        <f t="shared" si="11"/>
        <v>0</v>
      </c>
      <c r="K201" s="305">
        <f t="shared" si="12"/>
        <v>0</v>
      </c>
      <c r="S201" s="18"/>
      <c r="AD201" s="1"/>
    </row>
    <row r="202" spans="1:36" ht="12">
      <c r="A202" s="237"/>
      <c r="B202" s="6">
        <v>14</v>
      </c>
      <c r="C202" s="260" t="str">
        <f>IF(E202="","",COUNTIF($E$189:E202,E202))</f>
        <v/>
      </c>
      <c r="D202" s="260" t="str">
        <f>IF(C202=1,COUNTIF($C$189:C202,1),"")</f>
        <v/>
      </c>
      <c r="E202" s="401" t="str">
        <f t="shared" si="7"/>
        <v/>
      </c>
      <c r="F202" s="185">
        <f t="shared" si="8"/>
        <v>0</v>
      </c>
      <c r="G202" s="185"/>
      <c r="H202" s="305">
        <f t="shared" si="9"/>
        <v>0</v>
      </c>
      <c r="I202" s="305">
        <f t="shared" si="10"/>
        <v>0</v>
      </c>
      <c r="J202" s="305">
        <f t="shared" si="11"/>
        <v>0</v>
      </c>
      <c r="K202" s="305">
        <f t="shared" si="12"/>
        <v>0</v>
      </c>
      <c r="S202" s="18"/>
      <c r="AD202" s="1"/>
    </row>
    <row r="203" spans="1:36" ht="12">
      <c r="A203" s="237"/>
      <c r="B203" s="6">
        <v>15</v>
      </c>
      <c r="C203" s="260" t="str">
        <f>IF(E203="","",COUNTIF($E$189:E203,E203))</f>
        <v/>
      </c>
      <c r="D203" s="260" t="str">
        <f>IF(C203=1,COUNTIF($C$189:C203,1),"")</f>
        <v/>
      </c>
      <c r="E203" s="401" t="str">
        <f t="shared" si="7"/>
        <v/>
      </c>
      <c r="F203" s="185">
        <f t="shared" si="8"/>
        <v>0</v>
      </c>
      <c r="G203" s="185"/>
      <c r="H203" s="305">
        <f t="shared" si="9"/>
        <v>0</v>
      </c>
      <c r="I203" s="305">
        <f t="shared" si="10"/>
        <v>0</v>
      </c>
      <c r="J203" s="305">
        <f t="shared" si="11"/>
        <v>0</v>
      </c>
      <c r="K203" s="305">
        <f t="shared" si="12"/>
        <v>0</v>
      </c>
      <c r="L203" s="504"/>
      <c r="M203" s="27"/>
      <c r="S203" s="18"/>
      <c r="AD203" s="1"/>
    </row>
    <row r="204" spans="1:36" ht="12">
      <c r="A204" s="237"/>
      <c r="B204" s="132"/>
      <c r="C204" s="132"/>
      <c r="D204" s="132"/>
      <c r="E204" s="132"/>
      <c r="F204" s="132"/>
      <c r="G204" s="132"/>
      <c r="H204" s="132"/>
      <c r="I204" s="132"/>
      <c r="J204" s="132"/>
      <c r="K204" s="132"/>
      <c r="L204" s="27" t="str">
        <f>IF(E204="","",COUNTIF(E$145:E204,E204))</f>
        <v/>
      </c>
      <c r="M204" s="27" t="str">
        <f>IF(L204=1,COUNTIF(L$145:L204,1),"")</f>
        <v/>
      </c>
      <c r="U204" s="1" t="str">
        <f>IF(T204="","",COUNTIF($T$145:$T$263,T204))</f>
        <v/>
      </c>
      <c r="V204" s="1" t="str">
        <f>IF(T204="","",COUNTIF($T$145:T204,T204))</f>
        <v/>
      </c>
      <c r="W204" s="1" t="str">
        <f>IF(AND(U204=2,V204=1),1,"")</f>
        <v/>
      </c>
      <c r="X204" s="1" t="str">
        <f>IF(W204="","",COUNTIF($W$145:W204,1))</f>
        <v/>
      </c>
    </row>
    <row r="205" spans="1:36" s="60" customFormat="1" ht="18" customHeight="1" thickBot="1">
      <c r="A205" s="151"/>
      <c r="B205" s="249" t="s">
        <v>369</v>
      </c>
      <c r="C205" s="217"/>
      <c r="D205" s="217"/>
      <c r="E205" s="217"/>
      <c r="F205" s="217"/>
      <c r="G205" s="217"/>
      <c r="H205" s="217"/>
      <c r="I205" s="217"/>
      <c r="J205" s="217"/>
      <c r="K205" s="217"/>
      <c r="L205" s="217"/>
      <c r="M205" s="217"/>
    </row>
    <row r="206" spans="1:36" s="89" customFormat="1" ht="18.75" customHeight="1" thickBot="1">
      <c r="B206" s="562" t="s">
        <v>25</v>
      </c>
      <c r="C206" s="563"/>
      <c r="D206" s="563"/>
      <c r="E206" s="563"/>
      <c r="F206" s="563"/>
      <c r="G206" s="563"/>
      <c r="H206" s="563"/>
      <c r="I206" s="563"/>
      <c r="J206" s="563"/>
      <c r="K206" s="563"/>
      <c r="L206" s="563"/>
      <c r="M206" s="563"/>
      <c r="N206" s="564"/>
      <c r="O206" s="168"/>
      <c r="P206" s="129"/>
      <c r="Q206" s="129"/>
      <c r="R206" s="129"/>
      <c r="S206" s="129"/>
      <c r="T206" s="129"/>
      <c r="U206" s="129"/>
      <c r="V206" s="129"/>
      <c r="W206" s="129"/>
      <c r="X206" s="129"/>
      <c r="Y206" s="95"/>
      <c r="Z206" s="95"/>
      <c r="AA206" s="95"/>
      <c r="AB206" s="95"/>
      <c r="AC206" s="95"/>
      <c r="AD206" s="92"/>
      <c r="AE206" s="92"/>
      <c r="AF206" s="78"/>
      <c r="AG206" s="93"/>
      <c r="AH206" s="94"/>
      <c r="AI206" s="94"/>
      <c r="AJ206" s="94"/>
    </row>
    <row r="207" spans="1:36" s="89" customFormat="1" ht="18.75" customHeight="1">
      <c r="B207" s="108" t="s">
        <v>1791</v>
      </c>
      <c r="C207" s="91"/>
      <c r="D207" s="92"/>
      <c r="E207" s="92"/>
      <c r="F207" s="92"/>
      <c r="G207" s="92"/>
      <c r="H207" s="92"/>
      <c r="I207" s="92"/>
      <c r="J207" s="92"/>
      <c r="K207" s="92"/>
      <c r="L207" s="92"/>
      <c r="M207" s="92"/>
      <c r="N207" s="92"/>
      <c r="O207" s="92"/>
      <c r="P207" s="92"/>
      <c r="Q207" s="92"/>
      <c r="R207" s="92"/>
      <c r="S207" s="92"/>
      <c r="T207" s="92"/>
      <c r="U207" s="92"/>
      <c r="V207" s="92"/>
      <c r="W207" s="92"/>
      <c r="X207" s="92"/>
      <c r="Y207" s="92"/>
      <c r="Z207" s="92"/>
      <c r="AA207" s="92"/>
      <c r="AB207" s="92"/>
      <c r="AC207" s="92"/>
      <c r="AD207" s="92"/>
      <c r="AE207" s="92"/>
      <c r="AF207" s="78"/>
      <c r="AG207" s="93"/>
      <c r="AH207" s="94"/>
      <c r="AI207" s="94"/>
      <c r="AJ207" s="94"/>
    </row>
    <row r="208" spans="1:36" ht="12">
      <c r="A208" s="237"/>
      <c r="B208" s="146" t="s">
        <v>1416</v>
      </c>
      <c r="C208" s="146" t="s">
        <v>108</v>
      </c>
      <c r="D208" s="146" t="s">
        <v>109</v>
      </c>
      <c r="E208" s="146" t="s">
        <v>280</v>
      </c>
      <c r="F208" s="296" t="s">
        <v>1899</v>
      </c>
      <c r="G208" s="296" t="s">
        <v>1901</v>
      </c>
      <c r="H208" s="146" t="s">
        <v>1900</v>
      </c>
      <c r="I208" s="146" t="s">
        <v>1730</v>
      </c>
      <c r="J208" s="146" t="s">
        <v>1731</v>
      </c>
      <c r="K208" s="146" t="s">
        <v>1732</v>
      </c>
      <c r="S208" s="4"/>
      <c r="AD208" s="1"/>
    </row>
    <row r="209" spans="1:30" ht="12">
      <c r="A209" s="237"/>
      <c r="B209" s="320">
        <v>1</v>
      </c>
      <c r="C209" s="260">
        <f>IF(E209="",0,COUNTIF(E209,E209))</f>
        <v>0</v>
      </c>
      <c r="D209" s="260" t="str">
        <f>IF(C209=1,COUNTIF(C209,1),"")</f>
        <v/>
      </c>
      <c r="E209" s="401" t="str">
        <f>C87</f>
        <v/>
      </c>
      <c r="F209" s="185">
        <f>D87</f>
        <v>0</v>
      </c>
      <c r="G209" s="185">
        <f>I87</f>
        <v>0</v>
      </c>
      <c r="H209" s="305">
        <f>E87</f>
        <v>0</v>
      </c>
      <c r="I209" s="305">
        <f>F87</f>
        <v>0</v>
      </c>
      <c r="J209" s="305">
        <f>G87</f>
        <v>0</v>
      </c>
      <c r="K209" s="305">
        <f>H87</f>
        <v>0</v>
      </c>
      <c r="R209" s="18"/>
      <c r="AD209" s="1"/>
    </row>
    <row r="210" spans="1:30" ht="12">
      <c r="A210" s="237"/>
      <c r="B210" s="320">
        <v>2</v>
      </c>
      <c r="C210" s="260" t="str">
        <f>IF(E210="","",COUNTIF($E$209:E210,E210))</f>
        <v/>
      </c>
      <c r="D210" s="260" t="str">
        <f>IF(C210=1,COUNTIF($C$209:C210,1),"")</f>
        <v/>
      </c>
      <c r="E210" s="401" t="str">
        <f t="shared" ref="E210:E223" si="13">C88</f>
        <v/>
      </c>
      <c r="F210" s="185">
        <f t="shared" ref="F210:F223" si="14">D88</f>
        <v>0</v>
      </c>
      <c r="G210" s="185">
        <f t="shared" ref="G210:G223" si="15">I88</f>
        <v>0</v>
      </c>
      <c r="H210" s="305">
        <f t="shared" ref="H210:H223" si="16">E88</f>
        <v>0</v>
      </c>
      <c r="I210" s="305">
        <f t="shared" ref="I210:I223" si="17">F88</f>
        <v>0</v>
      </c>
      <c r="J210" s="305">
        <f t="shared" ref="J210:J223" si="18">G88</f>
        <v>0</v>
      </c>
      <c r="K210" s="305">
        <f t="shared" ref="K210:K223" si="19">H88</f>
        <v>0</v>
      </c>
      <c r="R210" s="18"/>
      <c r="AD210" s="1"/>
    </row>
    <row r="211" spans="1:30" ht="12">
      <c r="A211" s="237"/>
      <c r="B211" s="6">
        <v>3</v>
      </c>
      <c r="C211" s="260" t="str">
        <f>IF(E211="","",COUNTIF($E$209:E211,E211))</f>
        <v/>
      </c>
      <c r="D211" s="260" t="str">
        <f>IF(C211=1,COUNTIF($C$209:C211,1),"")</f>
        <v/>
      </c>
      <c r="E211" s="401" t="str">
        <f t="shared" si="13"/>
        <v/>
      </c>
      <c r="F211" s="185">
        <f t="shared" si="14"/>
        <v>0</v>
      </c>
      <c r="G211" s="185">
        <f t="shared" si="15"/>
        <v>0</v>
      </c>
      <c r="H211" s="305">
        <f t="shared" si="16"/>
        <v>0</v>
      </c>
      <c r="I211" s="305">
        <f t="shared" si="17"/>
        <v>0</v>
      </c>
      <c r="J211" s="305">
        <f t="shared" si="18"/>
        <v>0</v>
      </c>
      <c r="K211" s="305">
        <f t="shared" si="19"/>
        <v>0</v>
      </c>
      <c r="R211" s="18"/>
      <c r="AD211" s="1"/>
    </row>
    <row r="212" spans="1:30" ht="12">
      <c r="A212" s="237"/>
      <c r="B212" s="6">
        <v>4</v>
      </c>
      <c r="C212" s="260" t="str">
        <f>IF(E212="","",COUNTIF($E$209:E212,E212))</f>
        <v/>
      </c>
      <c r="D212" s="260" t="str">
        <f>IF(C212=1,COUNTIF($C$209:C212,1),"")</f>
        <v/>
      </c>
      <c r="E212" s="401" t="str">
        <f t="shared" si="13"/>
        <v/>
      </c>
      <c r="F212" s="185">
        <f t="shared" si="14"/>
        <v>0</v>
      </c>
      <c r="G212" s="185">
        <f t="shared" si="15"/>
        <v>0</v>
      </c>
      <c r="H212" s="305">
        <f t="shared" si="16"/>
        <v>0</v>
      </c>
      <c r="I212" s="305">
        <f t="shared" si="17"/>
        <v>0</v>
      </c>
      <c r="J212" s="305">
        <f t="shared" si="18"/>
        <v>0</v>
      </c>
      <c r="K212" s="305">
        <f t="shared" si="19"/>
        <v>0</v>
      </c>
      <c r="R212" s="18"/>
      <c r="AD212" s="1"/>
    </row>
    <row r="213" spans="1:30" ht="12">
      <c r="A213" s="237"/>
      <c r="B213" s="6">
        <v>5</v>
      </c>
      <c r="C213" s="260" t="str">
        <f>IF(E213="","",COUNTIF($E$209:E213,E213))</f>
        <v/>
      </c>
      <c r="D213" s="260" t="str">
        <f>IF(C213=1,COUNTIF($C$209:C213,1),"")</f>
        <v/>
      </c>
      <c r="E213" s="401" t="str">
        <f t="shared" si="13"/>
        <v/>
      </c>
      <c r="F213" s="185">
        <f t="shared" si="14"/>
        <v>0</v>
      </c>
      <c r="G213" s="185">
        <f t="shared" si="15"/>
        <v>0</v>
      </c>
      <c r="H213" s="305">
        <f t="shared" si="16"/>
        <v>0</v>
      </c>
      <c r="I213" s="305">
        <f t="shared" si="17"/>
        <v>0</v>
      </c>
      <c r="J213" s="305">
        <f t="shared" si="18"/>
        <v>0</v>
      </c>
      <c r="K213" s="305">
        <f t="shared" si="19"/>
        <v>0</v>
      </c>
      <c r="R213" s="18"/>
      <c r="AD213" s="1"/>
    </row>
    <row r="214" spans="1:30" ht="12">
      <c r="A214" s="237"/>
      <c r="B214" s="6">
        <v>6</v>
      </c>
      <c r="C214" s="260" t="str">
        <f>IF(E214="","",COUNTIF($E$209:E214,E214))</f>
        <v/>
      </c>
      <c r="D214" s="260" t="str">
        <f>IF(C214=1,COUNTIF($C$209:C214,1),"")</f>
        <v/>
      </c>
      <c r="E214" s="401" t="str">
        <f t="shared" si="13"/>
        <v/>
      </c>
      <c r="F214" s="185">
        <f t="shared" si="14"/>
        <v>0</v>
      </c>
      <c r="G214" s="185">
        <f t="shared" si="15"/>
        <v>0</v>
      </c>
      <c r="H214" s="305">
        <f t="shared" si="16"/>
        <v>0</v>
      </c>
      <c r="I214" s="305">
        <f t="shared" si="17"/>
        <v>0</v>
      </c>
      <c r="J214" s="305">
        <f t="shared" si="18"/>
        <v>0</v>
      </c>
      <c r="K214" s="305">
        <f t="shared" si="19"/>
        <v>0</v>
      </c>
      <c r="R214" s="18"/>
      <c r="AD214" s="1"/>
    </row>
    <row r="215" spans="1:30" ht="12">
      <c r="A215" s="237"/>
      <c r="B215" s="6">
        <v>7</v>
      </c>
      <c r="C215" s="260" t="str">
        <f>IF(E215="","",COUNTIF($E$209:E215,E215))</f>
        <v/>
      </c>
      <c r="D215" s="260" t="str">
        <f>IF(C215=1,COUNTIF($C$209:C215,1),"")</f>
        <v/>
      </c>
      <c r="E215" s="401" t="str">
        <f t="shared" si="13"/>
        <v/>
      </c>
      <c r="F215" s="185">
        <f t="shared" si="14"/>
        <v>0</v>
      </c>
      <c r="G215" s="185">
        <f t="shared" si="15"/>
        <v>0</v>
      </c>
      <c r="H215" s="305">
        <f t="shared" si="16"/>
        <v>0</v>
      </c>
      <c r="I215" s="305">
        <f t="shared" si="17"/>
        <v>0</v>
      </c>
      <c r="J215" s="305">
        <f t="shared" si="18"/>
        <v>0</v>
      </c>
      <c r="K215" s="305">
        <f t="shared" si="19"/>
        <v>0</v>
      </c>
      <c r="R215" s="18"/>
      <c r="AD215" s="1"/>
    </row>
    <row r="216" spans="1:30" ht="12">
      <c r="A216" s="237"/>
      <c r="B216" s="6">
        <v>8</v>
      </c>
      <c r="C216" s="260" t="str">
        <f>IF(E216="","",COUNTIF($E$209:E216,E216))</f>
        <v/>
      </c>
      <c r="D216" s="260" t="str">
        <f>IF(C216=1,COUNTIF($C$209:C216,1),"")</f>
        <v/>
      </c>
      <c r="E216" s="401" t="str">
        <f t="shared" si="13"/>
        <v/>
      </c>
      <c r="F216" s="185">
        <f t="shared" si="14"/>
        <v>0</v>
      </c>
      <c r="G216" s="185">
        <f t="shared" si="15"/>
        <v>0</v>
      </c>
      <c r="H216" s="305">
        <f t="shared" si="16"/>
        <v>0</v>
      </c>
      <c r="I216" s="305">
        <f t="shared" si="17"/>
        <v>0</v>
      </c>
      <c r="J216" s="305">
        <f t="shared" si="18"/>
        <v>0</v>
      </c>
      <c r="K216" s="305">
        <f t="shared" si="19"/>
        <v>0</v>
      </c>
      <c r="R216" s="18"/>
      <c r="AD216" s="1"/>
    </row>
    <row r="217" spans="1:30" ht="12">
      <c r="A217" s="237"/>
      <c r="B217" s="6">
        <v>9</v>
      </c>
      <c r="C217" s="260" t="str">
        <f>IF(E217="","",COUNTIF($E$209:E217,E217))</f>
        <v/>
      </c>
      <c r="D217" s="260" t="str">
        <f>IF(C217=1,COUNTIF($C$209:C217,1),"")</f>
        <v/>
      </c>
      <c r="E217" s="401" t="str">
        <f t="shared" si="13"/>
        <v/>
      </c>
      <c r="F217" s="185">
        <f t="shared" si="14"/>
        <v>0</v>
      </c>
      <c r="G217" s="185">
        <f t="shared" si="15"/>
        <v>0</v>
      </c>
      <c r="H217" s="305">
        <f t="shared" si="16"/>
        <v>0</v>
      </c>
      <c r="I217" s="305">
        <f t="shared" si="17"/>
        <v>0</v>
      </c>
      <c r="J217" s="305">
        <f t="shared" si="18"/>
        <v>0</v>
      </c>
      <c r="K217" s="305">
        <f t="shared" si="19"/>
        <v>0</v>
      </c>
      <c r="R217" s="18"/>
      <c r="AD217" s="1"/>
    </row>
    <row r="218" spans="1:30" ht="12">
      <c r="A218" s="237"/>
      <c r="B218" s="6">
        <v>10</v>
      </c>
      <c r="C218" s="260" t="str">
        <f>IF(E218="","",COUNTIF($E$209:E218,E218))</f>
        <v/>
      </c>
      <c r="D218" s="260" t="str">
        <f>IF(C218=1,COUNTIF($C$209:C218,1),"")</f>
        <v/>
      </c>
      <c r="E218" s="401" t="str">
        <f t="shared" si="13"/>
        <v/>
      </c>
      <c r="F218" s="185">
        <f t="shared" si="14"/>
        <v>0</v>
      </c>
      <c r="G218" s="185">
        <f t="shared" si="15"/>
        <v>0</v>
      </c>
      <c r="H218" s="305">
        <f t="shared" si="16"/>
        <v>0</v>
      </c>
      <c r="I218" s="305">
        <f t="shared" si="17"/>
        <v>0</v>
      </c>
      <c r="J218" s="305">
        <f t="shared" si="18"/>
        <v>0</v>
      </c>
      <c r="K218" s="305">
        <f t="shared" si="19"/>
        <v>0</v>
      </c>
      <c r="R218" s="18"/>
      <c r="AD218" s="1"/>
    </row>
    <row r="219" spans="1:30" ht="12">
      <c r="A219" s="237"/>
      <c r="B219" s="6">
        <v>11</v>
      </c>
      <c r="C219" s="260" t="str">
        <f>IF(E219="","",COUNTIF($E$209:E219,E219))</f>
        <v/>
      </c>
      <c r="D219" s="260" t="str">
        <f>IF(C219=1,COUNTIF($C$209:C219,1),"")</f>
        <v/>
      </c>
      <c r="E219" s="401" t="str">
        <f t="shared" si="13"/>
        <v/>
      </c>
      <c r="F219" s="185">
        <f t="shared" si="14"/>
        <v>0</v>
      </c>
      <c r="G219" s="185">
        <f t="shared" si="15"/>
        <v>0</v>
      </c>
      <c r="H219" s="305">
        <f t="shared" si="16"/>
        <v>0</v>
      </c>
      <c r="I219" s="305">
        <f t="shared" si="17"/>
        <v>0</v>
      </c>
      <c r="J219" s="305">
        <f t="shared" si="18"/>
        <v>0</v>
      </c>
      <c r="K219" s="305">
        <f t="shared" si="19"/>
        <v>0</v>
      </c>
      <c r="R219" s="18"/>
      <c r="AD219" s="1"/>
    </row>
    <row r="220" spans="1:30" ht="12">
      <c r="A220" s="237"/>
      <c r="B220" s="6">
        <v>12</v>
      </c>
      <c r="C220" s="260" t="str">
        <f>IF(E220="","",COUNTIF($E$209:E220,E220))</f>
        <v/>
      </c>
      <c r="D220" s="260" t="str">
        <f>IF(C220=1,COUNTIF($C$209:C220,1),"")</f>
        <v/>
      </c>
      <c r="E220" s="401" t="str">
        <f t="shared" si="13"/>
        <v/>
      </c>
      <c r="F220" s="185">
        <f t="shared" si="14"/>
        <v>0</v>
      </c>
      <c r="G220" s="185">
        <f t="shared" si="15"/>
        <v>0</v>
      </c>
      <c r="H220" s="305">
        <f t="shared" si="16"/>
        <v>0</v>
      </c>
      <c r="I220" s="305">
        <f t="shared" si="17"/>
        <v>0</v>
      </c>
      <c r="J220" s="305">
        <f t="shared" si="18"/>
        <v>0</v>
      </c>
      <c r="K220" s="305">
        <f t="shared" si="19"/>
        <v>0</v>
      </c>
      <c r="R220" s="18"/>
      <c r="AD220" s="1"/>
    </row>
    <row r="221" spans="1:30" ht="12">
      <c r="A221" s="237"/>
      <c r="B221" s="6">
        <v>13</v>
      </c>
      <c r="C221" s="260" t="str">
        <f>IF(E221="","",COUNTIF($E$209:E221,E221))</f>
        <v/>
      </c>
      <c r="D221" s="260" t="str">
        <f>IF(C221=1,COUNTIF($C$209:C221,1),"")</f>
        <v/>
      </c>
      <c r="E221" s="401" t="str">
        <f t="shared" si="13"/>
        <v/>
      </c>
      <c r="F221" s="185">
        <f t="shared" si="14"/>
        <v>0</v>
      </c>
      <c r="G221" s="185">
        <f t="shared" si="15"/>
        <v>0</v>
      </c>
      <c r="H221" s="305">
        <f t="shared" si="16"/>
        <v>0</v>
      </c>
      <c r="I221" s="305">
        <f t="shared" si="17"/>
        <v>0</v>
      </c>
      <c r="J221" s="305">
        <f t="shared" si="18"/>
        <v>0</v>
      </c>
      <c r="K221" s="305">
        <f t="shared" si="19"/>
        <v>0</v>
      </c>
      <c r="R221" s="18"/>
      <c r="AD221" s="1"/>
    </row>
    <row r="222" spans="1:30" ht="12">
      <c r="A222" s="237"/>
      <c r="B222" s="6">
        <v>14</v>
      </c>
      <c r="C222" s="260" t="str">
        <f>IF(E222="","",COUNTIF($E$209:E222,E222))</f>
        <v/>
      </c>
      <c r="D222" s="260" t="str">
        <f>IF(C222=1,COUNTIF($C$209:C222,1),"")</f>
        <v/>
      </c>
      <c r="E222" s="401" t="str">
        <f t="shared" si="13"/>
        <v/>
      </c>
      <c r="F222" s="185">
        <f t="shared" si="14"/>
        <v>0</v>
      </c>
      <c r="G222" s="185">
        <f t="shared" si="15"/>
        <v>0</v>
      </c>
      <c r="H222" s="305">
        <f t="shared" si="16"/>
        <v>0</v>
      </c>
      <c r="I222" s="305">
        <f t="shared" si="17"/>
        <v>0</v>
      </c>
      <c r="J222" s="305">
        <f t="shared" si="18"/>
        <v>0</v>
      </c>
      <c r="K222" s="305">
        <f t="shared" si="19"/>
        <v>0</v>
      </c>
      <c r="R222" s="18"/>
      <c r="AD222" s="1"/>
    </row>
    <row r="223" spans="1:30" ht="12">
      <c r="A223" s="237"/>
      <c r="B223" s="6">
        <v>15</v>
      </c>
      <c r="C223" s="260" t="str">
        <f>IF(E223="","",COUNTIF($E$209:E223,E223))</f>
        <v/>
      </c>
      <c r="D223" s="260" t="str">
        <f>IF(C223=1,COUNTIF($C$209:C223,1),"")</f>
        <v/>
      </c>
      <c r="E223" s="401" t="str">
        <f t="shared" si="13"/>
        <v/>
      </c>
      <c r="F223" s="185">
        <f t="shared" si="14"/>
        <v>0</v>
      </c>
      <c r="G223" s="185">
        <f t="shared" si="15"/>
        <v>0</v>
      </c>
      <c r="H223" s="305">
        <f t="shared" si="16"/>
        <v>0</v>
      </c>
      <c r="I223" s="305">
        <f t="shared" si="17"/>
        <v>0</v>
      </c>
      <c r="J223" s="305">
        <f t="shared" si="18"/>
        <v>0</v>
      </c>
      <c r="K223" s="305">
        <f t="shared" si="19"/>
        <v>0</v>
      </c>
      <c r="L223" s="504"/>
      <c r="M223" s="27"/>
      <c r="R223" s="18"/>
      <c r="AD223" s="1"/>
    </row>
    <row r="224" spans="1:30" ht="12">
      <c r="A224" s="237"/>
      <c r="B224" s="132"/>
      <c r="C224" s="132"/>
      <c r="D224" s="132"/>
      <c r="E224" s="132"/>
      <c r="F224" s="132"/>
      <c r="G224" s="132"/>
      <c r="H224" s="132"/>
      <c r="I224" s="132"/>
      <c r="J224" s="132"/>
      <c r="K224" s="132"/>
      <c r="L224" s="27" t="str">
        <f>IF(E224="","",COUNTIF(E$145:E224,E224))</f>
        <v/>
      </c>
      <c r="M224" s="27" t="str">
        <f>IF(L224=1,COUNTIF(L$145:L224,1),"")</f>
        <v/>
      </c>
      <c r="U224" s="1" t="str">
        <f>IF(T224="","",COUNTIF($T$145:$T$263,T224))</f>
        <v/>
      </c>
      <c r="V224" s="1" t="str">
        <f>IF(T224="","",COUNTIF($T$145:T224,T224))</f>
        <v/>
      </c>
      <c r="W224" s="1" t="str">
        <f>IF(AND(U224=2,V224=1),1,"")</f>
        <v/>
      </c>
      <c r="X224" s="1" t="str">
        <f>IF(W224="","",COUNTIF($W$145:W224,1))</f>
        <v/>
      </c>
    </row>
    <row r="225" spans="1:36" s="60" customFormat="1" ht="18" customHeight="1" thickBot="1">
      <c r="A225" s="151"/>
      <c r="B225" s="249" t="s">
        <v>370</v>
      </c>
      <c r="C225" s="217"/>
      <c r="D225" s="217"/>
      <c r="E225" s="217"/>
      <c r="F225" s="217"/>
      <c r="G225" s="217"/>
      <c r="H225" s="217"/>
      <c r="I225" s="217"/>
      <c r="J225" s="217"/>
      <c r="K225" s="217"/>
      <c r="L225" s="217"/>
      <c r="M225" s="217"/>
    </row>
    <row r="226" spans="1:36" s="89" customFormat="1" ht="18.75" customHeight="1" thickBot="1">
      <c r="B226" s="96" t="s">
        <v>27</v>
      </c>
      <c r="C226" s="97"/>
      <c r="D226" s="97"/>
      <c r="E226" s="97"/>
      <c r="F226" s="97"/>
      <c r="G226" s="97"/>
      <c r="H226" s="97"/>
      <c r="I226" s="97"/>
      <c r="J226" s="97"/>
      <c r="K226" s="97"/>
      <c r="L226" s="97"/>
      <c r="M226" s="97"/>
      <c r="N226" s="97"/>
      <c r="O226" s="168"/>
      <c r="P226" s="129"/>
      <c r="Q226" s="129"/>
      <c r="R226" s="129"/>
      <c r="S226" s="129"/>
      <c r="T226" s="129"/>
      <c r="U226" s="129"/>
      <c r="V226" s="129"/>
      <c r="W226" s="129"/>
      <c r="X226" s="129"/>
      <c r="Y226" s="95"/>
      <c r="Z226" s="95"/>
      <c r="AA226" s="95"/>
      <c r="AB226" s="95"/>
      <c r="AC226" s="95"/>
      <c r="AD226" s="92"/>
      <c r="AE226" s="92"/>
      <c r="AF226" s="78"/>
      <c r="AG226" s="93"/>
      <c r="AH226" s="94"/>
      <c r="AI226" s="94"/>
      <c r="AJ226" s="94"/>
    </row>
    <row r="227" spans="1:36" s="89" customFormat="1" ht="18.75" customHeight="1">
      <c r="B227" s="108" t="s">
        <v>258</v>
      </c>
      <c r="C227" s="91"/>
      <c r="D227" s="92"/>
      <c r="E227" s="92"/>
      <c r="F227" s="92"/>
      <c r="G227" s="92"/>
      <c r="H227" s="92"/>
      <c r="I227" s="92"/>
      <c r="J227" s="92"/>
      <c r="K227" s="92"/>
      <c r="L227" s="92"/>
      <c r="M227" s="92"/>
      <c r="N227" s="92"/>
      <c r="O227" s="92"/>
      <c r="P227" s="92"/>
      <c r="Q227" s="92"/>
      <c r="R227" s="92"/>
      <c r="S227" s="92"/>
      <c r="T227" s="92"/>
      <c r="U227" s="92"/>
      <c r="V227" s="92"/>
      <c r="W227" s="92"/>
      <c r="X227" s="92"/>
      <c r="Y227" s="92"/>
      <c r="Z227" s="92"/>
      <c r="AA227" s="92"/>
      <c r="AB227" s="92"/>
      <c r="AC227" s="92"/>
      <c r="AD227" s="92"/>
      <c r="AE227" s="92"/>
      <c r="AF227" s="78"/>
      <c r="AG227" s="93"/>
      <c r="AH227" s="94"/>
      <c r="AI227" s="94"/>
      <c r="AJ227" s="94"/>
    </row>
    <row r="228" spans="1:36" ht="12">
      <c r="A228" s="237"/>
      <c r="B228" s="146" t="s">
        <v>1416</v>
      </c>
      <c r="C228" s="146" t="s">
        <v>108</v>
      </c>
      <c r="D228" s="146" t="s">
        <v>109</v>
      </c>
      <c r="E228" s="146" t="s">
        <v>280</v>
      </c>
      <c r="F228" s="296" t="s">
        <v>1899</v>
      </c>
      <c r="G228" s="296"/>
      <c r="H228" s="146" t="s">
        <v>1900</v>
      </c>
      <c r="I228" s="146" t="s">
        <v>1730</v>
      </c>
      <c r="J228" s="146" t="s">
        <v>1731</v>
      </c>
      <c r="K228" s="146" t="s">
        <v>1732</v>
      </c>
      <c r="S228" s="4"/>
      <c r="AD228" s="1"/>
    </row>
    <row r="229" spans="1:36" ht="12">
      <c r="A229" s="237"/>
      <c r="B229" s="320">
        <v>1</v>
      </c>
      <c r="C229" s="260">
        <f>IF(E229="",0,COUNTIF(E229,E229))</f>
        <v>0</v>
      </c>
      <c r="D229" s="260" t="str">
        <f>IF(C229=1,COUNTIF(C229,1),"")</f>
        <v/>
      </c>
      <c r="E229" s="401" t="str">
        <f>C107</f>
        <v/>
      </c>
      <c r="F229" s="185">
        <f>D107</f>
        <v>0</v>
      </c>
      <c r="G229" s="185"/>
      <c r="H229" s="185">
        <f>E107</f>
        <v>0</v>
      </c>
      <c r="I229" s="185">
        <f>F107</f>
        <v>0</v>
      </c>
      <c r="J229" s="185">
        <f>G107</f>
        <v>0</v>
      </c>
      <c r="K229" s="185">
        <f>H107</f>
        <v>0</v>
      </c>
      <c r="S229" s="4"/>
      <c r="AD229" s="1"/>
    </row>
    <row r="230" spans="1:36" ht="12">
      <c r="A230" s="237"/>
      <c r="B230" s="320">
        <v>2</v>
      </c>
      <c r="C230" s="260" t="str">
        <f>IF(E230="","",COUNTIF($E$229:E230,E230))</f>
        <v/>
      </c>
      <c r="D230" s="260" t="str">
        <f>IF(C230=1,COUNTIF($C$229:C230,1),"")</f>
        <v/>
      </c>
      <c r="E230" s="401" t="str">
        <f t="shared" ref="E230:E243" si="20">C108</f>
        <v/>
      </c>
      <c r="F230" s="185">
        <f t="shared" ref="F230:F243" si="21">D108</f>
        <v>0</v>
      </c>
      <c r="G230" s="185"/>
      <c r="H230" s="185">
        <f t="shared" ref="H230:H243" si="22">E108</f>
        <v>0</v>
      </c>
      <c r="I230" s="185">
        <f t="shared" ref="I230:I243" si="23">F108</f>
        <v>0</v>
      </c>
      <c r="J230" s="185">
        <f t="shared" ref="J230:J243" si="24">G108</f>
        <v>0</v>
      </c>
      <c r="K230" s="185">
        <f t="shared" ref="K230:K243" si="25">H108</f>
        <v>0</v>
      </c>
      <c r="S230" s="4"/>
      <c r="AD230" s="1"/>
    </row>
    <row r="231" spans="1:36" ht="12">
      <c r="A231" s="237"/>
      <c r="B231" s="6">
        <v>3</v>
      </c>
      <c r="C231" s="260" t="str">
        <f>IF(E231="","",COUNTIF($E$229:E231,E231))</f>
        <v/>
      </c>
      <c r="D231" s="260" t="str">
        <f>IF(C231=1,COUNTIF($C$229:C231,1),"")</f>
        <v/>
      </c>
      <c r="E231" s="401" t="str">
        <f t="shared" si="20"/>
        <v/>
      </c>
      <c r="F231" s="185">
        <f t="shared" si="21"/>
        <v>0</v>
      </c>
      <c r="G231" s="185"/>
      <c r="H231" s="185">
        <f t="shared" si="22"/>
        <v>0</v>
      </c>
      <c r="I231" s="185">
        <f t="shared" si="23"/>
        <v>0</v>
      </c>
      <c r="J231" s="185">
        <f t="shared" si="24"/>
        <v>0</v>
      </c>
      <c r="K231" s="185">
        <f t="shared" si="25"/>
        <v>0</v>
      </c>
      <c r="N231" s="46"/>
      <c r="O231" s="46"/>
      <c r="P231" s="46"/>
      <c r="Q231" s="46"/>
      <c r="R231" s="46"/>
      <c r="S231" s="47"/>
      <c r="AD231" s="1"/>
    </row>
    <row r="232" spans="1:36" ht="12">
      <c r="A232" s="237"/>
      <c r="B232" s="6">
        <v>4</v>
      </c>
      <c r="C232" s="260" t="str">
        <f>IF(E232="","",COUNTIF($E$229:E232,E232))</f>
        <v/>
      </c>
      <c r="D232" s="260" t="str">
        <f>IF(C232=1,COUNTIF($C$229:C232,1),"")</f>
        <v/>
      </c>
      <c r="E232" s="401" t="str">
        <f t="shared" si="20"/>
        <v/>
      </c>
      <c r="F232" s="185">
        <f t="shared" si="21"/>
        <v>0</v>
      </c>
      <c r="G232" s="185"/>
      <c r="H232" s="185">
        <f t="shared" si="22"/>
        <v>0</v>
      </c>
      <c r="I232" s="185">
        <f t="shared" si="23"/>
        <v>0</v>
      </c>
      <c r="J232" s="185">
        <f t="shared" si="24"/>
        <v>0</v>
      </c>
      <c r="K232" s="185">
        <f t="shared" si="25"/>
        <v>0</v>
      </c>
      <c r="N232" s="46"/>
      <c r="O232" s="46"/>
      <c r="P232" s="46"/>
      <c r="Q232" s="46"/>
      <c r="R232" s="46"/>
      <c r="S232" s="47"/>
      <c r="AD232" s="1"/>
    </row>
    <row r="233" spans="1:36" ht="12">
      <c r="A233" s="237"/>
      <c r="B233" s="6">
        <v>5</v>
      </c>
      <c r="C233" s="260" t="str">
        <f>IF(E233="","",COUNTIF($E$229:E233,E233))</f>
        <v/>
      </c>
      <c r="D233" s="260" t="str">
        <f>IF(C233=1,COUNTIF($C$229:C233,1),"")</f>
        <v/>
      </c>
      <c r="E233" s="401" t="str">
        <f t="shared" si="20"/>
        <v/>
      </c>
      <c r="F233" s="185">
        <f t="shared" si="21"/>
        <v>0</v>
      </c>
      <c r="G233" s="185"/>
      <c r="H233" s="185">
        <f t="shared" si="22"/>
        <v>0</v>
      </c>
      <c r="I233" s="185">
        <f t="shared" si="23"/>
        <v>0</v>
      </c>
      <c r="J233" s="185">
        <f t="shared" si="24"/>
        <v>0</v>
      </c>
      <c r="K233" s="185">
        <f t="shared" si="25"/>
        <v>0</v>
      </c>
      <c r="N233" s="46"/>
      <c r="O233" s="46"/>
      <c r="P233" s="46"/>
      <c r="Q233" s="46"/>
      <c r="R233" s="46"/>
      <c r="S233" s="47"/>
      <c r="AD233" s="1"/>
    </row>
    <row r="234" spans="1:36" ht="12">
      <c r="A234" s="237"/>
      <c r="B234" s="6">
        <v>6</v>
      </c>
      <c r="C234" s="260" t="str">
        <f>IF(E234="","",COUNTIF($E$229:E234,E234))</f>
        <v/>
      </c>
      <c r="D234" s="260" t="str">
        <f>IF(C234=1,COUNTIF($C$229:C234,1),"")</f>
        <v/>
      </c>
      <c r="E234" s="401" t="str">
        <f t="shared" si="20"/>
        <v/>
      </c>
      <c r="F234" s="185">
        <f t="shared" si="21"/>
        <v>0</v>
      </c>
      <c r="G234" s="185"/>
      <c r="H234" s="185">
        <f t="shared" si="22"/>
        <v>0</v>
      </c>
      <c r="I234" s="185">
        <f t="shared" si="23"/>
        <v>0</v>
      </c>
      <c r="J234" s="185">
        <f t="shared" si="24"/>
        <v>0</v>
      </c>
      <c r="K234" s="185">
        <f t="shared" si="25"/>
        <v>0</v>
      </c>
      <c r="N234" s="46"/>
      <c r="O234" s="46"/>
      <c r="P234" s="46"/>
      <c r="Q234" s="46"/>
      <c r="R234" s="46"/>
      <c r="S234" s="47"/>
      <c r="AD234" s="1"/>
    </row>
    <row r="235" spans="1:36" ht="12">
      <c r="A235" s="237"/>
      <c r="B235" s="6">
        <v>7</v>
      </c>
      <c r="C235" s="260" t="str">
        <f>IF(E235="","",COUNTIF($E$229:E235,E235))</f>
        <v/>
      </c>
      <c r="D235" s="260" t="str">
        <f>IF(C235=1,COUNTIF($C$229:C235,1),"")</f>
        <v/>
      </c>
      <c r="E235" s="401" t="str">
        <f t="shared" si="20"/>
        <v/>
      </c>
      <c r="F235" s="185">
        <f t="shared" si="21"/>
        <v>0</v>
      </c>
      <c r="G235" s="185"/>
      <c r="H235" s="185">
        <f t="shared" si="22"/>
        <v>0</v>
      </c>
      <c r="I235" s="185">
        <f t="shared" si="23"/>
        <v>0</v>
      </c>
      <c r="J235" s="185">
        <f t="shared" si="24"/>
        <v>0</v>
      </c>
      <c r="K235" s="185">
        <f t="shared" si="25"/>
        <v>0</v>
      </c>
      <c r="N235" s="46"/>
      <c r="O235" s="46"/>
      <c r="P235" s="46"/>
      <c r="Q235" s="46"/>
      <c r="R235" s="46"/>
      <c r="S235" s="47"/>
      <c r="AD235" s="1"/>
    </row>
    <row r="236" spans="1:36" ht="12">
      <c r="A236" s="237"/>
      <c r="B236" s="6">
        <v>8</v>
      </c>
      <c r="C236" s="260" t="str">
        <f>IF(E236="","",COUNTIF($E$229:E236,E236))</f>
        <v/>
      </c>
      <c r="D236" s="260" t="str">
        <f>IF(C236=1,COUNTIF($C$229:C236,1),"")</f>
        <v/>
      </c>
      <c r="E236" s="401" t="str">
        <f t="shared" si="20"/>
        <v/>
      </c>
      <c r="F236" s="185">
        <f t="shared" si="21"/>
        <v>0</v>
      </c>
      <c r="G236" s="185"/>
      <c r="H236" s="185">
        <f t="shared" si="22"/>
        <v>0</v>
      </c>
      <c r="I236" s="185">
        <f t="shared" si="23"/>
        <v>0</v>
      </c>
      <c r="J236" s="185">
        <f t="shared" si="24"/>
        <v>0</v>
      </c>
      <c r="K236" s="185">
        <f t="shared" si="25"/>
        <v>0</v>
      </c>
      <c r="N236" s="46"/>
      <c r="O236" s="46"/>
      <c r="P236" s="46"/>
      <c r="Q236" s="46"/>
      <c r="R236" s="46"/>
      <c r="S236" s="47"/>
      <c r="AD236" s="1"/>
    </row>
    <row r="237" spans="1:36" ht="12">
      <c r="A237" s="237"/>
      <c r="B237" s="6">
        <v>9</v>
      </c>
      <c r="C237" s="260" t="str">
        <f>IF(E237="","",COUNTIF($E$229:E237,E237))</f>
        <v/>
      </c>
      <c r="D237" s="260" t="str">
        <f>IF(C237=1,COUNTIF($C$229:C237,1),"")</f>
        <v/>
      </c>
      <c r="E237" s="401" t="str">
        <f t="shared" si="20"/>
        <v/>
      </c>
      <c r="F237" s="185">
        <f t="shared" si="21"/>
        <v>0</v>
      </c>
      <c r="G237" s="185"/>
      <c r="H237" s="185">
        <f t="shared" si="22"/>
        <v>0</v>
      </c>
      <c r="I237" s="185">
        <f t="shared" si="23"/>
        <v>0</v>
      </c>
      <c r="J237" s="185">
        <f t="shared" si="24"/>
        <v>0</v>
      </c>
      <c r="K237" s="185">
        <f t="shared" si="25"/>
        <v>0</v>
      </c>
      <c r="N237" s="46"/>
      <c r="O237" s="46"/>
      <c r="P237" s="46"/>
      <c r="Q237" s="46"/>
      <c r="R237" s="46"/>
      <c r="S237" s="47"/>
      <c r="AD237" s="1"/>
    </row>
    <row r="238" spans="1:36" ht="12">
      <c r="A238" s="237"/>
      <c r="B238" s="6">
        <v>10</v>
      </c>
      <c r="C238" s="260" t="str">
        <f>IF(E238="","",COUNTIF($E$229:E238,E238))</f>
        <v/>
      </c>
      <c r="D238" s="260" t="str">
        <f>IF(C238=1,COUNTIF($C$229:C238,1),"")</f>
        <v/>
      </c>
      <c r="E238" s="401" t="str">
        <f t="shared" si="20"/>
        <v/>
      </c>
      <c r="F238" s="185">
        <f t="shared" si="21"/>
        <v>0</v>
      </c>
      <c r="G238" s="185"/>
      <c r="H238" s="185">
        <f t="shared" si="22"/>
        <v>0</v>
      </c>
      <c r="I238" s="185">
        <f t="shared" si="23"/>
        <v>0</v>
      </c>
      <c r="J238" s="185">
        <f t="shared" si="24"/>
        <v>0</v>
      </c>
      <c r="K238" s="185">
        <f t="shared" si="25"/>
        <v>0</v>
      </c>
      <c r="N238" s="46"/>
      <c r="O238" s="46"/>
      <c r="P238" s="46"/>
      <c r="Q238" s="46"/>
      <c r="R238" s="46"/>
      <c r="S238" s="47"/>
      <c r="AD238" s="1"/>
    </row>
    <row r="239" spans="1:36" ht="12">
      <c r="A239" s="237"/>
      <c r="B239" s="6">
        <v>11</v>
      </c>
      <c r="C239" s="260" t="str">
        <f>IF(E239="","",COUNTIF($E$229:E239,E239))</f>
        <v/>
      </c>
      <c r="D239" s="260" t="str">
        <f>IF(C239=1,COUNTIF($C$229:C239,1),"")</f>
        <v/>
      </c>
      <c r="E239" s="401" t="str">
        <f t="shared" si="20"/>
        <v/>
      </c>
      <c r="F239" s="185">
        <f t="shared" si="21"/>
        <v>0</v>
      </c>
      <c r="G239" s="185"/>
      <c r="H239" s="185">
        <f t="shared" si="22"/>
        <v>0</v>
      </c>
      <c r="I239" s="185">
        <f t="shared" si="23"/>
        <v>0</v>
      </c>
      <c r="J239" s="185">
        <f t="shared" si="24"/>
        <v>0</v>
      </c>
      <c r="K239" s="185">
        <f t="shared" si="25"/>
        <v>0</v>
      </c>
      <c r="S239" s="18"/>
      <c r="AD239" s="1"/>
    </row>
    <row r="240" spans="1:36" ht="12">
      <c r="A240" s="237"/>
      <c r="B240" s="6">
        <v>12</v>
      </c>
      <c r="C240" s="260" t="str">
        <f>IF(E240="","",COUNTIF($E$229:E240,E240))</f>
        <v/>
      </c>
      <c r="D240" s="260" t="str">
        <f>IF(C240=1,COUNTIF($C$229:C240,1),"")</f>
        <v/>
      </c>
      <c r="E240" s="401" t="str">
        <f t="shared" si="20"/>
        <v/>
      </c>
      <c r="F240" s="185">
        <f t="shared" si="21"/>
        <v>0</v>
      </c>
      <c r="G240" s="185"/>
      <c r="H240" s="185">
        <f t="shared" si="22"/>
        <v>0</v>
      </c>
      <c r="I240" s="185">
        <f t="shared" si="23"/>
        <v>0</v>
      </c>
      <c r="J240" s="185">
        <f t="shared" si="24"/>
        <v>0</v>
      </c>
      <c r="K240" s="185">
        <f t="shared" si="25"/>
        <v>0</v>
      </c>
      <c r="S240" s="18"/>
      <c r="AD240" s="1"/>
    </row>
    <row r="241" spans="1:36" ht="12">
      <c r="A241" s="237"/>
      <c r="B241" s="6">
        <v>13</v>
      </c>
      <c r="C241" s="260" t="str">
        <f>IF(E241="","",COUNTIF($E$229:E241,E241))</f>
        <v/>
      </c>
      <c r="D241" s="260" t="str">
        <f>IF(C241=1,COUNTIF($C$229:C241,1),"")</f>
        <v/>
      </c>
      <c r="E241" s="401" t="str">
        <f t="shared" si="20"/>
        <v/>
      </c>
      <c r="F241" s="185">
        <f t="shared" si="21"/>
        <v>0</v>
      </c>
      <c r="G241" s="185"/>
      <c r="H241" s="185">
        <f t="shared" si="22"/>
        <v>0</v>
      </c>
      <c r="I241" s="185">
        <f t="shared" si="23"/>
        <v>0</v>
      </c>
      <c r="J241" s="185">
        <f t="shared" si="24"/>
        <v>0</v>
      </c>
      <c r="K241" s="185">
        <f t="shared" si="25"/>
        <v>0</v>
      </c>
      <c r="S241" s="18"/>
      <c r="AD241" s="1"/>
    </row>
    <row r="242" spans="1:36" ht="12">
      <c r="A242" s="237"/>
      <c r="B242" s="6">
        <v>14</v>
      </c>
      <c r="C242" s="260" t="str">
        <f>IF(E242="","",COUNTIF($E$229:E242,E242))</f>
        <v/>
      </c>
      <c r="D242" s="260" t="str">
        <f>IF(C242=1,COUNTIF($C$229:C242,1),"")</f>
        <v/>
      </c>
      <c r="E242" s="401" t="str">
        <f t="shared" si="20"/>
        <v/>
      </c>
      <c r="F242" s="185">
        <f t="shared" si="21"/>
        <v>0</v>
      </c>
      <c r="G242" s="185"/>
      <c r="H242" s="185">
        <f t="shared" si="22"/>
        <v>0</v>
      </c>
      <c r="I242" s="185">
        <f t="shared" si="23"/>
        <v>0</v>
      </c>
      <c r="J242" s="185">
        <f t="shared" si="24"/>
        <v>0</v>
      </c>
      <c r="K242" s="185">
        <f t="shared" si="25"/>
        <v>0</v>
      </c>
      <c r="S242" s="18"/>
      <c r="AD242" s="1"/>
    </row>
    <row r="243" spans="1:36" ht="12">
      <c r="A243" s="237"/>
      <c r="B243" s="6">
        <v>15</v>
      </c>
      <c r="C243" s="260" t="str">
        <f>IF(E243="","",COUNTIF($E$229:E243,E243))</f>
        <v/>
      </c>
      <c r="D243" s="260" t="str">
        <f>IF(C243=1,COUNTIF($C$229:C243,1),"")</f>
        <v/>
      </c>
      <c r="E243" s="401" t="str">
        <f t="shared" si="20"/>
        <v/>
      </c>
      <c r="F243" s="185">
        <f t="shared" si="21"/>
        <v>0</v>
      </c>
      <c r="G243" s="185"/>
      <c r="H243" s="185">
        <f t="shared" si="22"/>
        <v>0</v>
      </c>
      <c r="I243" s="185">
        <f t="shared" si="23"/>
        <v>0</v>
      </c>
      <c r="J243" s="185">
        <f t="shared" si="24"/>
        <v>0</v>
      </c>
      <c r="K243" s="185">
        <f t="shared" si="25"/>
        <v>0</v>
      </c>
      <c r="L243" s="504"/>
      <c r="M243" s="27"/>
      <c r="S243" s="18"/>
      <c r="AD243" s="1"/>
    </row>
    <row r="244" spans="1:36" ht="12">
      <c r="A244" s="237"/>
      <c r="B244" s="132"/>
      <c r="C244" s="132"/>
      <c r="D244" s="132"/>
      <c r="E244" s="132"/>
      <c r="F244" s="132"/>
      <c r="G244" s="132"/>
      <c r="H244" s="132"/>
      <c r="I244" s="132"/>
      <c r="J244" s="132"/>
      <c r="K244" s="132"/>
      <c r="L244" s="27" t="str">
        <f>IF(E244="","",COUNTIF(E$145:E244,E244))</f>
        <v/>
      </c>
      <c r="M244" s="27" t="str">
        <f>IF(L244=1,COUNTIF(L$145:L244,1),"")</f>
        <v/>
      </c>
      <c r="U244" s="1" t="str">
        <f>IF(T244="","",COUNTIF($T$145:$T$263,T244))</f>
        <v/>
      </c>
      <c r="V244" s="1" t="str">
        <f>IF(T244="","",COUNTIF($T$145:T244,T244))</f>
        <v/>
      </c>
      <c r="W244" s="1" t="str">
        <f>IF(AND(U244=2,V244=1),1,"")</f>
        <v/>
      </c>
      <c r="X244" s="1" t="str">
        <f>IF(W244="","",COUNTIF($W$145:W244,1))</f>
        <v/>
      </c>
    </row>
    <row r="245" spans="1:36" s="60" customFormat="1" ht="18" customHeight="1" thickBot="1">
      <c r="A245" s="151"/>
      <c r="B245" s="249" t="s">
        <v>371</v>
      </c>
      <c r="C245" s="217"/>
      <c r="D245" s="217"/>
      <c r="E245" s="217"/>
      <c r="F245" s="217"/>
      <c r="G245" s="217"/>
      <c r="H245" s="217"/>
      <c r="I245" s="217"/>
      <c r="J245" s="217"/>
      <c r="K245" s="217"/>
      <c r="L245" s="217"/>
      <c r="M245" s="217"/>
    </row>
    <row r="246" spans="1:36" s="89" customFormat="1" ht="18.75" customHeight="1" thickBot="1">
      <c r="B246" s="96" t="s">
        <v>27</v>
      </c>
      <c r="C246" s="97"/>
      <c r="D246" s="97"/>
      <c r="E246" s="97"/>
      <c r="F246" s="97"/>
      <c r="G246" s="97"/>
      <c r="H246" s="97"/>
      <c r="I246" s="97"/>
      <c r="J246" s="97"/>
      <c r="K246" s="97"/>
      <c r="L246" s="97"/>
      <c r="M246" s="97"/>
      <c r="N246" s="97"/>
      <c r="O246" s="168"/>
      <c r="P246" s="129"/>
      <c r="Q246" s="129"/>
      <c r="R246" s="129"/>
      <c r="S246" s="129"/>
      <c r="T246" s="129"/>
      <c r="U246" s="129"/>
      <c r="V246" s="129"/>
      <c r="W246" s="129"/>
      <c r="X246" s="129"/>
      <c r="Y246" s="95"/>
      <c r="Z246" s="95"/>
      <c r="AA246" s="95"/>
      <c r="AB246" s="95"/>
      <c r="AC246" s="95"/>
      <c r="AD246" s="92"/>
      <c r="AE246" s="92"/>
      <c r="AF246" s="78"/>
      <c r="AG246" s="93"/>
      <c r="AH246" s="94"/>
      <c r="AI246" s="94"/>
      <c r="AJ246" s="94"/>
    </row>
    <row r="247" spans="1:36" s="89" customFormat="1" ht="18.75" customHeight="1">
      <c r="B247" s="108" t="s">
        <v>26</v>
      </c>
      <c r="C247" s="91"/>
      <c r="D247" s="92"/>
      <c r="E247" s="92"/>
      <c r="F247" s="92"/>
      <c r="G247" s="92"/>
      <c r="H247" s="92"/>
      <c r="I247" s="92"/>
      <c r="J247" s="92"/>
      <c r="K247" s="92"/>
      <c r="L247" s="92"/>
      <c r="M247" s="92"/>
      <c r="N247" s="92"/>
      <c r="O247" s="92"/>
      <c r="P247" s="92"/>
      <c r="Q247" s="92"/>
      <c r="R247" s="92"/>
      <c r="S247" s="92"/>
      <c r="T247" s="92"/>
      <c r="U247" s="92"/>
      <c r="V247" s="92"/>
      <c r="W247" s="92"/>
      <c r="X247" s="92"/>
      <c r="Y247" s="92"/>
      <c r="Z247" s="92"/>
      <c r="AA247" s="92"/>
      <c r="AB247" s="92"/>
      <c r="AC247" s="92"/>
      <c r="AD247" s="92"/>
      <c r="AE247" s="92"/>
      <c r="AF247" s="78"/>
      <c r="AG247" s="93"/>
      <c r="AH247" s="94"/>
      <c r="AI247" s="94"/>
      <c r="AJ247" s="94"/>
    </row>
    <row r="248" spans="1:36" ht="12">
      <c r="A248" s="237"/>
      <c r="B248" s="146" t="s">
        <v>1416</v>
      </c>
      <c r="C248" s="146" t="s">
        <v>108</v>
      </c>
      <c r="D248" s="146" t="s">
        <v>109</v>
      </c>
      <c r="E248" s="146" t="s">
        <v>280</v>
      </c>
      <c r="F248" s="296" t="s">
        <v>1899</v>
      </c>
      <c r="G248" s="296" t="s">
        <v>1901</v>
      </c>
      <c r="H248" s="146" t="s">
        <v>1900</v>
      </c>
      <c r="I248" s="146" t="s">
        <v>1730</v>
      </c>
      <c r="J248" s="146" t="s">
        <v>1731</v>
      </c>
      <c r="K248" s="146" t="s">
        <v>1732</v>
      </c>
      <c r="S248" s="4"/>
      <c r="AD248" s="1"/>
    </row>
    <row r="249" spans="1:36" ht="12">
      <c r="A249" s="237"/>
      <c r="B249" s="320">
        <v>1</v>
      </c>
      <c r="C249" s="146">
        <f>IF(E249="",0,COUNTIF(E249,E249))</f>
        <v>0</v>
      </c>
      <c r="D249" s="146" t="str">
        <f>IF(C249=1,COUNTIF(C249,1),"")</f>
        <v/>
      </c>
      <c r="E249" s="398" t="str">
        <f>C127</f>
        <v/>
      </c>
      <c r="F249" s="344">
        <f>D127</f>
        <v>0</v>
      </c>
      <c r="G249" s="185">
        <f>I127</f>
        <v>0</v>
      </c>
      <c r="H249" s="402">
        <f>E127</f>
        <v>0</v>
      </c>
      <c r="I249" s="402">
        <f>F127</f>
        <v>0</v>
      </c>
      <c r="J249" s="402">
        <f>G127</f>
        <v>0</v>
      </c>
      <c r="K249" s="402">
        <f>H127</f>
        <v>0</v>
      </c>
      <c r="R249" s="18"/>
      <c r="AD249" s="1"/>
    </row>
    <row r="250" spans="1:36" ht="12">
      <c r="A250" s="237"/>
      <c r="B250" s="320">
        <v>2</v>
      </c>
      <c r="C250" s="146" t="str">
        <f>IF(E250="","",COUNTIF($E$249:E250,E250))</f>
        <v/>
      </c>
      <c r="D250" s="146" t="str">
        <f>IF(C250=1,COUNTIF($C$249:C250,1),"")</f>
        <v/>
      </c>
      <c r="E250" s="398" t="str">
        <f t="shared" ref="E250:E263" si="26">C128</f>
        <v/>
      </c>
      <c r="F250" s="344">
        <f t="shared" ref="F250:F263" si="27">D128</f>
        <v>0</v>
      </c>
      <c r="G250" s="185">
        <f t="shared" ref="G250:G263" si="28">I128</f>
        <v>0</v>
      </c>
      <c r="H250" s="402">
        <f t="shared" ref="H250:H263" si="29">E128</f>
        <v>0</v>
      </c>
      <c r="I250" s="402">
        <f t="shared" ref="I250:I263" si="30">F128</f>
        <v>0</v>
      </c>
      <c r="J250" s="402">
        <f t="shared" ref="J250:J263" si="31">G128</f>
        <v>0</v>
      </c>
      <c r="K250" s="402">
        <f t="shared" ref="K250:K263" si="32">H128</f>
        <v>0</v>
      </c>
      <c r="R250" s="18"/>
      <c r="AD250" s="1"/>
    </row>
    <row r="251" spans="1:36" ht="12">
      <c r="A251" s="237"/>
      <c r="B251" s="6">
        <v>3</v>
      </c>
      <c r="C251" s="146" t="str">
        <f>IF(E251="","",COUNTIF($E$249:E251,E251))</f>
        <v/>
      </c>
      <c r="D251" s="146" t="str">
        <f>IF(C251=1,COUNTIF($C$249:C251,1),"")</f>
        <v/>
      </c>
      <c r="E251" s="398" t="str">
        <f t="shared" si="26"/>
        <v/>
      </c>
      <c r="F251" s="344">
        <f t="shared" si="27"/>
        <v>0</v>
      </c>
      <c r="G251" s="185">
        <f t="shared" si="28"/>
        <v>0</v>
      </c>
      <c r="H251" s="402">
        <f t="shared" si="29"/>
        <v>0</v>
      </c>
      <c r="I251" s="402">
        <f t="shared" si="30"/>
        <v>0</v>
      </c>
      <c r="J251" s="402">
        <f t="shared" si="31"/>
        <v>0</v>
      </c>
      <c r="K251" s="402">
        <f t="shared" si="32"/>
        <v>0</v>
      </c>
      <c r="R251" s="18"/>
      <c r="AD251" s="1"/>
    </row>
    <row r="252" spans="1:36" ht="12">
      <c r="A252" s="237"/>
      <c r="B252" s="6">
        <v>4</v>
      </c>
      <c r="C252" s="146" t="str">
        <f>IF(E252="","",COUNTIF($E$249:E252,E252))</f>
        <v/>
      </c>
      <c r="D252" s="146" t="str">
        <f>IF(C252=1,COUNTIF($C$249:C252,1),"")</f>
        <v/>
      </c>
      <c r="E252" s="398" t="str">
        <f t="shared" si="26"/>
        <v/>
      </c>
      <c r="F252" s="344">
        <f t="shared" si="27"/>
        <v>0</v>
      </c>
      <c r="G252" s="185">
        <f t="shared" si="28"/>
        <v>0</v>
      </c>
      <c r="H252" s="402">
        <f t="shared" si="29"/>
        <v>0</v>
      </c>
      <c r="I252" s="402">
        <f t="shared" si="30"/>
        <v>0</v>
      </c>
      <c r="J252" s="402">
        <f t="shared" si="31"/>
        <v>0</v>
      </c>
      <c r="K252" s="402">
        <f t="shared" si="32"/>
        <v>0</v>
      </c>
      <c r="R252" s="18"/>
      <c r="AD252" s="1"/>
    </row>
    <row r="253" spans="1:36" ht="12">
      <c r="A253" s="237"/>
      <c r="B253" s="6">
        <v>5</v>
      </c>
      <c r="C253" s="146" t="str">
        <f>IF(E253="","",COUNTIF($E$249:E253,E253))</f>
        <v/>
      </c>
      <c r="D253" s="146" t="str">
        <f>IF(C253=1,COUNTIF($C$249:C253,1),"")</f>
        <v/>
      </c>
      <c r="E253" s="398" t="str">
        <f t="shared" si="26"/>
        <v/>
      </c>
      <c r="F253" s="344">
        <f t="shared" si="27"/>
        <v>0</v>
      </c>
      <c r="G253" s="185">
        <f t="shared" si="28"/>
        <v>0</v>
      </c>
      <c r="H253" s="402">
        <f t="shared" si="29"/>
        <v>0</v>
      </c>
      <c r="I253" s="402">
        <f t="shared" si="30"/>
        <v>0</v>
      </c>
      <c r="J253" s="402">
        <f t="shared" si="31"/>
        <v>0</v>
      </c>
      <c r="K253" s="402">
        <f t="shared" si="32"/>
        <v>0</v>
      </c>
      <c r="R253" s="18"/>
      <c r="AD253" s="1"/>
    </row>
    <row r="254" spans="1:36" ht="12">
      <c r="A254" s="237"/>
      <c r="B254" s="6">
        <v>6</v>
      </c>
      <c r="C254" s="146" t="str">
        <f>IF(E254="","",COUNTIF($E$249:E254,E254))</f>
        <v/>
      </c>
      <c r="D254" s="146" t="str">
        <f>IF(C254=1,COUNTIF($C$249:C254,1),"")</f>
        <v/>
      </c>
      <c r="E254" s="398" t="str">
        <f t="shared" si="26"/>
        <v/>
      </c>
      <c r="F254" s="344">
        <f t="shared" si="27"/>
        <v>0</v>
      </c>
      <c r="G254" s="185">
        <f t="shared" si="28"/>
        <v>0</v>
      </c>
      <c r="H254" s="402">
        <f t="shared" si="29"/>
        <v>0</v>
      </c>
      <c r="I254" s="402">
        <f t="shared" si="30"/>
        <v>0</v>
      </c>
      <c r="J254" s="402">
        <f t="shared" si="31"/>
        <v>0</v>
      </c>
      <c r="K254" s="402">
        <f t="shared" si="32"/>
        <v>0</v>
      </c>
      <c r="R254" s="18"/>
      <c r="AD254" s="1"/>
    </row>
    <row r="255" spans="1:36" ht="12">
      <c r="A255" s="237"/>
      <c r="B255" s="6">
        <v>7</v>
      </c>
      <c r="C255" s="146" t="str">
        <f>IF(E255="","",COUNTIF($E$249:E255,E255))</f>
        <v/>
      </c>
      <c r="D255" s="146" t="str">
        <f>IF(C255=1,COUNTIF($C$249:C255,1),"")</f>
        <v/>
      </c>
      <c r="E255" s="398" t="str">
        <f t="shared" si="26"/>
        <v/>
      </c>
      <c r="F255" s="344">
        <f t="shared" si="27"/>
        <v>0</v>
      </c>
      <c r="G255" s="185">
        <f t="shared" si="28"/>
        <v>0</v>
      </c>
      <c r="H255" s="402">
        <f t="shared" si="29"/>
        <v>0</v>
      </c>
      <c r="I255" s="402">
        <f t="shared" si="30"/>
        <v>0</v>
      </c>
      <c r="J255" s="402">
        <f t="shared" si="31"/>
        <v>0</v>
      </c>
      <c r="K255" s="402">
        <f t="shared" si="32"/>
        <v>0</v>
      </c>
      <c r="R255" s="18"/>
      <c r="AD255" s="1"/>
    </row>
    <row r="256" spans="1:36" ht="12">
      <c r="A256" s="237"/>
      <c r="B256" s="6">
        <v>8</v>
      </c>
      <c r="C256" s="146" t="str">
        <f>IF(E256="","",COUNTIF($E$249:E256,E256))</f>
        <v/>
      </c>
      <c r="D256" s="146" t="str">
        <f>IF(C256=1,COUNTIF($C$249:C256,1),"")</f>
        <v/>
      </c>
      <c r="E256" s="398" t="str">
        <f t="shared" si="26"/>
        <v/>
      </c>
      <c r="F256" s="344">
        <f t="shared" si="27"/>
        <v>0</v>
      </c>
      <c r="G256" s="185">
        <f t="shared" si="28"/>
        <v>0</v>
      </c>
      <c r="H256" s="402">
        <f t="shared" si="29"/>
        <v>0</v>
      </c>
      <c r="I256" s="402">
        <f t="shared" si="30"/>
        <v>0</v>
      </c>
      <c r="J256" s="402">
        <f t="shared" si="31"/>
        <v>0</v>
      </c>
      <c r="K256" s="402">
        <f t="shared" si="32"/>
        <v>0</v>
      </c>
      <c r="R256" s="18"/>
      <c r="AD256" s="1"/>
    </row>
    <row r="257" spans="1:35" ht="12">
      <c r="A257" s="237"/>
      <c r="B257" s="6">
        <v>9</v>
      </c>
      <c r="C257" s="146" t="str">
        <f>IF(E257="","",COUNTIF($E$249:E257,E257))</f>
        <v/>
      </c>
      <c r="D257" s="146" t="str">
        <f>IF(C257=1,COUNTIF($C$249:C257,1),"")</f>
        <v/>
      </c>
      <c r="E257" s="398" t="str">
        <f t="shared" si="26"/>
        <v/>
      </c>
      <c r="F257" s="344">
        <f t="shared" si="27"/>
        <v>0</v>
      </c>
      <c r="G257" s="185">
        <f t="shared" si="28"/>
        <v>0</v>
      </c>
      <c r="H257" s="402">
        <f t="shared" si="29"/>
        <v>0</v>
      </c>
      <c r="I257" s="402">
        <f t="shared" si="30"/>
        <v>0</v>
      </c>
      <c r="J257" s="402">
        <f t="shared" si="31"/>
        <v>0</v>
      </c>
      <c r="K257" s="402">
        <f t="shared" si="32"/>
        <v>0</v>
      </c>
      <c r="R257" s="18"/>
      <c r="AD257" s="1"/>
    </row>
    <row r="258" spans="1:35" ht="12">
      <c r="A258" s="237"/>
      <c r="B258" s="6">
        <v>10</v>
      </c>
      <c r="C258" s="146" t="str">
        <f>IF(E258="","",COUNTIF($E$249:E258,E258))</f>
        <v/>
      </c>
      <c r="D258" s="146" t="str">
        <f>IF(C258=1,COUNTIF($C$249:C258,1),"")</f>
        <v/>
      </c>
      <c r="E258" s="398" t="str">
        <f t="shared" si="26"/>
        <v/>
      </c>
      <c r="F258" s="344">
        <f t="shared" si="27"/>
        <v>0</v>
      </c>
      <c r="G258" s="185">
        <f t="shared" si="28"/>
        <v>0</v>
      </c>
      <c r="H258" s="402">
        <f t="shared" si="29"/>
        <v>0</v>
      </c>
      <c r="I258" s="402">
        <f t="shared" si="30"/>
        <v>0</v>
      </c>
      <c r="J258" s="402">
        <f t="shared" si="31"/>
        <v>0</v>
      </c>
      <c r="K258" s="402">
        <f t="shared" si="32"/>
        <v>0</v>
      </c>
      <c r="R258" s="18"/>
      <c r="AD258" s="1"/>
    </row>
    <row r="259" spans="1:35" ht="12">
      <c r="A259" s="237"/>
      <c r="B259" s="6">
        <v>11</v>
      </c>
      <c r="C259" s="146" t="str">
        <f>IF(E259="","",COUNTIF($E$249:E259,E259))</f>
        <v/>
      </c>
      <c r="D259" s="146" t="str">
        <f>IF(C259=1,COUNTIF($C$249:C259,1),"")</f>
        <v/>
      </c>
      <c r="E259" s="398" t="str">
        <f t="shared" si="26"/>
        <v/>
      </c>
      <c r="F259" s="344">
        <f t="shared" si="27"/>
        <v>0</v>
      </c>
      <c r="G259" s="185">
        <f t="shared" si="28"/>
        <v>0</v>
      </c>
      <c r="H259" s="402">
        <f t="shared" si="29"/>
        <v>0</v>
      </c>
      <c r="I259" s="402">
        <f t="shared" si="30"/>
        <v>0</v>
      </c>
      <c r="J259" s="402">
        <f t="shared" si="31"/>
        <v>0</v>
      </c>
      <c r="K259" s="402">
        <f t="shared" si="32"/>
        <v>0</v>
      </c>
      <c r="R259" s="18"/>
      <c r="AD259" s="1"/>
    </row>
    <row r="260" spans="1:35" ht="12">
      <c r="A260" s="237"/>
      <c r="B260" s="6">
        <v>12</v>
      </c>
      <c r="C260" s="146" t="str">
        <f>IF(E260="","",COUNTIF($E$249:E260,E260))</f>
        <v/>
      </c>
      <c r="D260" s="146" t="str">
        <f>IF(C260=1,COUNTIF($C$249:C260,1),"")</f>
        <v/>
      </c>
      <c r="E260" s="398" t="str">
        <f t="shared" si="26"/>
        <v/>
      </c>
      <c r="F260" s="344">
        <f t="shared" si="27"/>
        <v>0</v>
      </c>
      <c r="G260" s="185">
        <f t="shared" si="28"/>
        <v>0</v>
      </c>
      <c r="H260" s="402">
        <f t="shared" si="29"/>
        <v>0</v>
      </c>
      <c r="I260" s="402">
        <f t="shared" si="30"/>
        <v>0</v>
      </c>
      <c r="J260" s="402">
        <f t="shared" si="31"/>
        <v>0</v>
      </c>
      <c r="K260" s="402">
        <f t="shared" si="32"/>
        <v>0</v>
      </c>
      <c r="R260" s="18"/>
      <c r="AD260" s="1"/>
    </row>
    <row r="261" spans="1:35" ht="12">
      <c r="A261" s="237"/>
      <c r="B261" s="6">
        <v>13</v>
      </c>
      <c r="C261" s="146" t="str">
        <f>IF(E261="","",COUNTIF($E$249:E261,E261))</f>
        <v/>
      </c>
      <c r="D261" s="146" t="str">
        <f>IF(C261=1,COUNTIF($C$249:C261,1),"")</f>
        <v/>
      </c>
      <c r="E261" s="398" t="str">
        <f t="shared" si="26"/>
        <v/>
      </c>
      <c r="F261" s="344">
        <f t="shared" si="27"/>
        <v>0</v>
      </c>
      <c r="G261" s="185">
        <f t="shared" si="28"/>
        <v>0</v>
      </c>
      <c r="H261" s="402">
        <f t="shared" si="29"/>
        <v>0</v>
      </c>
      <c r="I261" s="402">
        <f t="shared" si="30"/>
        <v>0</v>
      </c>
      <c r="J261" s="402">
        <f t="shared" si="31"/>
        <v>0</v>
      </c>
      <c r="K261" s="402">
        <f t="shared" si="32"/>
        <v>0</v>
      </c>
      <c r="R261" s="18"/>
      <c r="AD261" s="1"/>
    </row>
    <row r="262" spans="1:35" ht="12">
      <c r="A262" s="237"/>
      <c r="B262" s="6">
        <v>14</v>
      </c>
      <c r="C262" s="146" t="str">
        <f>IF(E262="","",COUNTIF($E$249:E262,E262))</f>
        <v/>
      </c>
      <c r="D262" s="146" t="str">
        <f>IF(C262=1,COUNTIF($C$249:C262,1),"")</f>
        <v/>
      </c>
      <c r="E262" s="398" t="str">
        <f t="shared" si="26"/>
        <v/>
      </c>
      <c r="F262" s="344">
        <f t="shared" si="27"/>
        <v>0</v>
      </c>
      <c r="G262" s="185">
        <f t="shared" si="28"/>
        <v>0</v>
      </c>
      <c r="H262" s="402">
        <f t="shared" si="29"/>
        <v>0</v>
      </c>
      <c r="I262" s="402">
        <f t="shared" si="30"/>
        <v>0</v>
      </c>
      <c r="J262" s="402">
        <f t="shared" si="31"/>
        <v>0</v>
      </c>
      <c r="K262" s="402">
        <f t="shared" si="32"/>
        <v>0</v>
      </c>
      <c r="R262" s="18"/>
      <c r="AD262" s="1"/>
    </row>
    <row r="263" spans="1:35" ht="12">
      <c r="A263" s="237"/>
      <c r="B263" s="6">
        <v>15</v>
      </c>
      <c r="C263" s="146" t="str">
        <f>IF(E263="","",COUNTIF($E$249:E263,E263))</f>
        <v/>
      </c>
      <c r="D263" s="146" t="str">
        <f>IF(C263=1,COUNTIF($C$249:C263,1),"")</f>
        <v/>
      </c>
      <c r="E263" s="398" t="str">
        <f t="shared" si="26"/>
        <v/>
      </c>
      <c r="F263" s="344">
        <f t="shared" si="27"/>
        <v>0</v>
      </c>
      <c r="G263" s="185">
        <f t="shared" si="28"/>
        <v>0</v>
      </c>
      <c r="H263" s="402">
        <f t="shared" si="29"/>
        <v>0</v>
      </c>
      <c r="I263" s="402">
        <f t="shared" si="30"/>
        <v>0</v>
      </c>
      <c r="J263" s="402">
        <f t="shared" si="31"/>
        <v>0</v>
      </c>
      <c r="K263" s="402">
        <f t="shared" si="32"/>
        <v>0</v>
      </c>
      <c r="R263" s="18"/>
      <c r="AD263" s="1"/>
    </row>
    <row r="264" spans="1:35" ht="12">
      <c r="A264" s="237"/>
      <c r="B264" s="132"/>
      <c r="C264" s="132"/>
      <c r="D264" s="132"/>
      <c r="E264" s="132"/>
      <c r="F264" s="132"/>
      <c r="G264" s="132"/>
      <c r="H264" s="132"/>
      <c r="I264" s="132"/>
      <c r="J264" s="132"/>
      <c r="X264" s="1" t="str">
        <f>IF(W264="","",COUNTIF($W$145:W264,1))</f>
        <v/>
      </c>
    </row>
    <row r="265" spans="1:35" s="89" customFormat="1" ht="20.25" customHeight="1">
      <c r="B265" s="107" t="s">
        <v>170</v>
      </c>
      <c r="C265" s="92"/>
      <c r="D265" s="92"/>
      <c r="E265" s="92"/>
      <c r="F265" s="92"/>
      <c r="G265" s="92"/>
      <c r="H265" s="92"/>
      <c r="I265" s="92"/>
      <c r="J265" s="92"/>
      <c r="K265" s="92"/>
      <c r="L265" s="92"/>
      <c r="M265" s="92"/>
      <c r="N265" s="92"/>
      <c r="O265" s="92"/>
      <c r="P265" s="92"/>
      <c r="Q265" s="92"/>
      <c r="R265" s="92"/>
      <c r="S265" s="92"/>
      <c r="T265" s="92"/>
      <c r="U265" s="92"/>
      <c r="V265" s="92"/>
      <c r="W265" s="92"/>
      <c r="X265" s="92"/>
      <c r="Y265" s="92"/>
      <c r="Z265" s="92"/>
      <c r="AA265" s="92"/>
      <c r="AB265" s="92"/>
      <c r="AC265" s="92"/>
      <c r="AD265" s="77"/>
      <c r="AE265" s="93"/>
      <c r="AF265" s="94"/>
      <c r="AG265" s="94"/>
      <c r="AH265" s="94"/>
    </row>
    <row r="266" spans="1:35" s="60" customFormat="1" ht="18" customHeight="1" thickBot="1">
      <c r="A266" s="151"/>
      <c r="B266" s="249" t="s">
        <v>372</v>
      </c>
      <c r="C266" s="217"/>
      <c r="D266" s="217"/>
      <c r="E266" s="217"/>
      <c r="F266" s="217"/>
      <c r="G266" s="217"/>
      <c r="H266" s="217"/>
      <c r="I266" s="217"/>
      <c r="J266" s="217"/>
      <c r="K266" s="217"/>
      <c r="L266" s="217"/>
    </row>
    <row r="267" spans="1:35" s="89" customFormat="1" ht="18.75" customHeight="1" thickBot="1">
      <c r="B267" s="96" t="s">
        <v>32</v>
      </c>
      <c r="C267" s="97"/>
      <c r="D267" s="97"/>
      <c r="E267" s="97"/>
      <c r="F267" s="97"/>
      <c r="G267" s="97"/>
      <c r="H267" s="97"/>
      <c r="I267" s="97"/>
      <c r="J267" s="97"/>
      <c r="K267" s="97"/>
      <c r="L267" s="97"/>
      <c r="M267" s="97"/>
      <c r="N267" s="168"/>
      <c r="O267" s="129"/>
      <c r="P267" s="129"/>
      <c r="Q267" s="129"/>
      <c r="R267" s="129"/>
      <c r="S267" s="129"/>
      <c r="T267" s="129"/>
      <c r="U267" s="129"/>
      <c r="V267" s="129"/>
      <c r="W267" s="129"/>
      <c r="X267" s="95"/>
      <c r="Y267" s="95"/>
      <c r="Z267" s="95"/>
      <c r="AA267" s="95"/>
      <c r="AB267" s="95"/>
      <c r="AC267" s="92"/>
      <c r="AD267" s="92"/>
      <c r="AE267" s="78"/>
      <c r="AF267" s="93"/>
      <c r="AG267" s="94"/>
      <c r="AH267" s="94"/>
      <c r="AI267" s="94"/>
    </row>
    <row r="268" spans="1:35" s="89" customFormat="1" ht="18.75" customHeight="1">
      <c r="B268" s="108" t="s">
        <v>28</v>
      </c>
      <c r="C268" s="91"/>
      <c r="D268" s="92"/>
      <c r="E268" s="92"/>
      <c r="F268" s="92"/>
      <c r="G268" s="92"/>
      <c r="H268" s="92"/>
      <c r="I268" s="92"/>
      <c r="J268" s="92"/>
      <c r="K268" s="92"/>
      <c r="L268" s="92"/>
      <c r="M268" s="92"/>
      <c r="N268" s="92"/>
      <c r="O268" s="92"/>
      <c r="P268" s="92"/>
      <c r="Q268" s="92"/>
      <c r="R268" s="92"/>
      <c r="S268" s="92"/>
      <c r="T268" s="92"/>
      <c r="U268" s="92"/>
      <c r="V268" s="92"/>
      <c r="W268" s="92"/>
      <c r="X268" s="92"/>
      <c r="Y268" s="92"/>
      <c r="Z268" s="92"/>
      <c r="AA268" s="92"/>
      <c r="AB268" s="92"/>
      <c r="AC268" s="92"/>
      <c r="AD268" s="92"/>
      <c r="AE268" s="78"/>
      <c r="AF268" s="93"/>
      <c r="AG268" s="94"/>
      <c r="AH268" s="94"/>
      <c r="AI268" s="94"/>
    </row>
    <row r="269" spans="1:35" ht="22.5">
      <c r="A269" s="237"/>
      <c r="B269" s="6" t="s">
        <v>1416</v>
      </c>
      <c r="C269" s="6" t="s">
        <v>280</v>
      </c>
      <c r="D269" s="377" t="s">
        <v>1902</v>
      </c>
      <c r="F269" s="6" t="s">
        <v>1730</v>
      </c>
      <c r="G269" s="6" t="s">
        <v>1900</v>
      </c>
      <c r="H269" s="6" t="s">
        <v>1731</v>
      </c>
      <c r="I269" s="6" t="s">
        <v>1732</v>
      </c>
      <c r="J269" s="403" t="s">
        <v>1952</v>
      </c>
      <c r="O269" s="4"/>
      <c r="AD269" s="1"/>
    </row>
    <row r="270" spans="1:35" ht="12">
      <c r="A270" s="237"/>
      <c r="B270" s="320">
        <v>1</v>
      </c>
      <c r="C270" s="401" t="str">
        <f t="shared" ref="C270:C284" si="33">IF(ISERROR(VLOOKUP(B149,$D$149:$E$163,2,FALSE)),"",VLOOKUP(B149,$D$149:$E$163,2,FALSE))</f>
        <v/>
      </c>
      <c r="D270" s="250" t="str">
        <f t="shared" ref="D270:D284" si="34">IF($C270="","",SUMIF($E$149:$E$163,$C270,F$149:F$163))</f>
        <v/>
      </c>
      <c r="F270" s="378" t="str">
        <f t="shared" ref="F270:F284" si="35">IF($C270="","",SUMIF($E$149:$E$163,$C270,I$149:I$163))</f>
        <v/>
      </c>
      <c r="G270" s="378" t="str">
        <f t="shared" ref="G270:G284" si="36">IF($C270="","",SUMIF($E$149:$E$163,$C270,H$149:H$163))</f>
        <v/>
      </c>
      <c r="H270" s="378" t="str">
        <f t="shared" ref="H270:H284" si="37">IF($C270="","",SUMIF($E$149:$E$163,$C270,J$149:J$163))</f>
        <v/>
      </c>
      <c r="I270" s="378" t="str">
        <f t="shared" ref="I270:I284" si="38">IF($C270="","",SUMIF($E$149:$E$163,$C270,K$149:K$163))</f>
        <v/>
      </c>
      <c r="J270" s="214" t="str">
        <f t="shared" ref="J270:J284" si="39">IF(C270="","-",IF(D270=0,0,SUM(F270:I270)/(D270*1000)))</f>
        <v>-</v>
      </c>
      <c r="O270" s="4"/>
      <c r="AD270" s="1"/>
    </row>
    <row r="271" spans="1:35" ht="12">
      <c r="A271" s="237"/>
      <c r="B271" s="320">
        <v>2</v>
      </c>
      <c r="C271" s="401" t="str">
        <f t="shared" si="33"/>
        <v/>
      </c>
      <c r="D271" s="250" t="str">
        <f t="shared" si="34"/>
        <v/>
      </c>
      <c r="F271" s="378" t="str">
        <f t="shared" si="35"/>
        <v/>
      </c>
      <c r="G271" s="378" t="str">
        <f t="shared" si="36"/>
        <v/>
      </c>
      <c r="H271" s="378" t="str">
        <f t="shared" si="37"/>
        <v/>
      </c>
      <c r="I271" s="378" t="str">
        <f t="shared" si="38"/>
        <v/>
      </c>
      <c r="J271" s="214" t="str">
        <f t="shared" si="39"/>
        <v>-</v>
      </c>
      <c r="O271" s="4"/>
      <c r="AD271" s="1"/>
    </row>
    <row r="272" spans="1:35" ht="12">
      <c r="A272" s="237"/>
      <c r="B272" s="6">
        <v>3</v>
      </c>
      <c r="C272" s="401" t="str">
        <f t="shared" si="33"/>
        <v/>
      </c>
      <c r="D272" s="250" t="str">
        <f t="shared" si="34"/>
        <v/>
      </c>
      <c r="F272" s="378" t="str">
        <f t="shared" si="35"/>
        <v/>
      </c>
      <c r="G272" s="378" t="str">
        <f t="shared" si="36"/>
        <v/>
      </c>
      <c r="H272" s="378" t="str">
        <f t="shared" si="37"/>
        <v/>
      </c>
      <c r="I272" s="378" t="str">
        <f t="shared" si="38"/>
        <v/>
      </c>
      <c r="J272" s="214" t="str">
        <f t="shared" si="39"/>
        <v>-</v>
      </c>
      <c r="K272" s="46"/>
      <c r="L272" s="46"/>
      <c r="M272" s="46"/>
      <c r="N272" s="46"/>
      <c r="O272" s="47"/>
      <c r="AD272" s="1"/>
    </row>
    <row r="273" spans="1:35" ht="12">
      <c r="A273" s="237"/>
      <c r="B273" s="6">
        <v>4</v>
      </c>
      <c r="C273" s="401" t="str">
        <f t="shared" si="33"/>
        <v/>
      </c>
      <c r="D273" s="250" t="str">
        <f t="shared" si="34"/>
        <v/>
      </c>
      <c r="F273" s="378" t="str">
        <f t="shared" si="35"/>
        <v/>
      </c>
      <c r="G273" s="378" t="str">
        <f t="shared" si="36"/>
        <v/>
      </c>
      <c r="H273" s="378" t="str">
        <f t="shared" si="37"/>
        <v/>
      </c>
      <c r="I273" s="378" t="str">
        <f t="shared" si="38"/>
        <v/>
      </c>
      <c r="J273" s="214" t="str">
        <f t="shared" si="39"/>
        <v>-</v>
      </c>
      <c r="K273" s="46"/>
      <c r="L273" s="46"/>
      <c r="M273" s="46"/>
      <c r="N273" s="46"/>
      <c r="O273" s="47"/>
      <c r="AD273" s="1"/>
    </row>
    <row r="274" spans="1:35" ht="12">
      <c r="A274" s="237"/>
      <c r="B274" s="6">
        <v>5</v>
      </c>
      <c r="C274" s="401" t="str">
        <f t="shared" si="33"/>
        <v/>
      </c>
      <c r="D274" s="250" t="str">
        <f t="shared" si="34"/>
        <v/>
      </c>
      <c r="F274" s="378" t="str">
        <f t="shared" si="35"/>
        <v/>
      </c>
      <c r="G274" s="378" t="str">
        <f t="shared" si="36"/>
        <v/>
      </c>
      <c r="H274" s="378" t="str">
        <f t="shared" si="37"/>
        <v/>
      </c>
      <c r="I274" s="378" t="str">
        <f t="shared" si="38"/>
        <v/>
      </c>
      <c r="J274" s="214" t="str">
        <f t="shared" si="39"/>
        <v>-</v>
      </c>
      <c r="K274" s="46"/>
      <c r="L274" s="46"/>
      <c r="M274" s="46"/>
      <c r="N274" s="46"/>
      <c r="O274" s="47"/>
      <c r="AD274" s="1"/>
    </row>
    <row r="275" spans="1:35" ht="12">
      <c r="A275" s="237"/>
      <c r="B275" s="6">
        <v>6</v>
      </c>
      <c r="C275" s="401" t="str">
        <f t="shared" si="33"/>
        <v/>
      </c>
      <c r="D275" s="250" t="str">
        <f t="shared" si="34"/>
        <v/>
      </c>
      <c r="F275" s="378" t="str">
        <f t="shared" si="35"/>
        <v/>
      </c>
      <c r="G275" s="378" t="str">
        <f t="shared" si="36"/>
        <v/>
      </c>
      <c r="H275" s="378" t="str">
        <f t="shared" si="37"/>
        <v/>
      </c>
      <c r="I275" s="378" t="str">
        <f t="shared" si="38"/>
        <v/>
      </c>
      <c r="J275" s="214" t="str">
        <f t="shared" si="39"/>
        <v>-</v>
      </c>
      <c r="K275" s="46"/>
      <c r="L275" s="46"/>
      <c r="M275" s="46"/>
      <c r="N275" s="46"/>
      <c r="O275" s="47"/>
      <c r="AD275" s="1"/>
    </row>
    <row r="276" spans="1:35" ht="12">
      <c r="A276" s="237"/>
      <c r="B276" s="6">
        <v>7</v>
      </c>
      <c r="C276" s="401" t="str">
        <f t="shared" si="33"/>
        <v/>
      </c>
      <c r="D276" s="250" t="str">
        <f t="shared" si="34"/>
        <v/>
      </c>
      <c r="F276" s="378" t="str">
        <f t="shared" si="35"/>
        <v/>
      </c>
      <c r="G276" s="378" t="str">
        <f t="shared" si="36"/>
        <v/>
      </c>
      <c r="H276" s="378" t="str">
        <f t="shared" si="37"/>
        <v/>
      </c>
      <c r="I276" s="378" t="str">
        <f t="shared" si="38"/>
        <v/>
      </c>
      <c r="J276" s="214" t="str">
        <f t="shared" si="39"/>
        <v>-</v>
      </c>
      <c r="K276" s="46"/>
      <c r="L276" s="46"/>
      <c r="M276" s="46"/>
      <c r="N276" s="46"/>
      <c r="O276" s="47"/>
      <c r="AD276" s="1"/>
    </row>
    <row r="277" spans="1:35" ht="12">
      <c r="A277" s="237"/>
      <c r="B277" s="6">
        <v>8</v>
      </c>
      <c r="C277" s="401" t="str">
        <f t="shared" si="33"/>
        <v/>
      </c>
      <c r="D277" s="250" t="str">
        <f t="shared" si="34"/>
        <v/>
      </c>
      <c r="F277" s="378" t="str">
        <f t="shared" si="35"/>
        <v/>
      </c>
      <c r="G277" s="378" t="str">
        <f t="shared" si="36"/>
        <v/>
      </c>
      <c r="H277" s="378" t="str">
        <f t="shared" si="37"/>
        <v/>
      </c>
      <c r="I277" s="378" t="str">
        <f t="shared" si="38"/>
        <v/>
      </c>
      <c r="J277" s="214" t="str">
        <f t="shared" si="39"/>
        <v>-</v>
      </c>
      <c r="K277" s="46"/>
      <c r="L277" s="46"/>
      <c r="M277" s="46"/>
      <c r="N277" s="46"/>
      <c r="O277" s="47"/>
      <c r="AD277" s="1"/>
    </row>
    <row r="278" spans="1:35" ht="12">
      <c r="A278" s="237"/>
      <c r="B278" s="6">
        <v>9</v>
      </c>
      <c r="C278" s="401" t="str">
        <f t="shared" si="33"/>
        <v/>
      </c>
      <c r="D278" s="250" t="str">
        <f t="shared" si="34"/>
        <v/>
      </c>
      <c r="F278" s="378" t="str">
        <f t="shared" si="35"/>
        <v/>
      </c>
      <c r="G278" s="378" t="str">
        <f t="shared" si="36"/>
        <v/>
      </c>
      <c r="H278" s="378" t="str">
        <f t="shared" si="37"/>
        <v/>
      </c>
      <c r="I278" s="378" t="str">
        <f t="shared" si="38"/>
        <v/>
      </c>
      <c r="J278" s="214" t="str">
        <f t="shared" si="39"/>
        <v>-</v>
      </c>
      <c r="K278" s="46"/>
      <c r="L278" s="46"/>
      <c r="M278" s="46"/>
      <c r="N278" s="46"/>
      <c r="O278" s="47"/>
      <c r="AD278" s="1"/>
    </row>
    <row r="279" spans="1:35" ht="12">
      <c r="A279" s="237"/>
      <c r="B279" s="6">
        <v>10</v>
      </c>
      <c r="C279" s="401" t="str">
        <f t="shared" si="33"/>
        <v/>
      </c>
      <c r="D279" s="250" t="str">
        <f t="shared" si="34"/>
        <v/>
      </c>
      <c r="F279" s="378" t="str">
        <f t="shared" si="35"/>
        <v/>
      </c>
      <c r="G279" s="378" t="str">
        <f t="shared" si="36"/>
        <v/>
      </c>
      <c r="H279" s="378" t="str">
        <f t="shared" si="37"/>
        <v/>
      </c>
      <c r="I279" s="378" t="str">
        <f t="shared" si="38"/>
        <v/>
      </c>
      <c r="J279" s="214" t="str">
        <f t="shared" si="39"/>
        <v>-</v>
      </c>
      <c r="K279" s="46"/>
      <c r="L279" s="46"/>
      <c r="M279" s="46"/>
      <c r="N279" s="46"/>
      <c r="O279" s="47"/>
      <c r="AD279" s="1"/>
    </row>
    <row r="280" spans="1:35" ht="12">
      <c r="A280" s="237"/>
      <c r="B280" s="6">
        <v>11</v>
      </c>
      <c r="C280" s="401" t="str">
        <f t="shared" si="33"/>
        <v/>
      </c>
      <c r="D280" s="250" t="str">
        <f t="shared" si="34"/>
        <v/>
      </c>
      <c r="F280" s="378" t="str">
        <f t="shared" si="35"/>
        <v/>
      </c>
      <c r="G280" s="378" t="str">
        <f t="shared" si="36"/>
        <v/>
      </c>
      <c r="H280" s="378" t="str">
        <f t="shared" si="37"/>
        <v/>
      </c>
      <c r="I280" s="378" t="str">
        <f t="shared" si="38"/>
        <v/>
      </c>
      <c r="J280" s="214" t="str">
        <f t="shared" si="39"/>
        <v>-</v>
      </c>
      <c r="O280" s="18"/>
      <c r="AD280" s="1"/>
    </row>
    <row r="281" spans="1:35" ht="12">
      <c r="A281" s="237"/>
      <c r="B281" s="6">
        <v>12</v>
      </c>
      <c r="C281" s="401" t="str">
        <f t="shared" si="33"/>
        <v/>
      </c>
      <c r="D281" s="250" t="str">
        <f t="shared" si="34"/>
        <v/>
      </c>
      <c r="F281" s="378" t="str">
        <f t="shared" si="35"/>
        <v/>
      </c>
      <c r="G281" s="378" t="str">
        <f t="shared" si="36"/>
        <v/>
      </c>
      <c r="H281" s="378" t="str">
        <f t="shared" si="37"/>
        <v/>
      </c>
      <c r="I281" s="378" t="str">
        <f t="shared" si="38"/>
        <v/>
      </c>
      <c r="J281" s="214" t="str">
        <f t="shared" si="39"/>
        <v>-</v>
      </c>
      <c r="O281" s="18"/>
      <c r="AD281" s="1"/>
    </row>
    <row r="282" spans="1:35" ht="12">
      <c r="A282" s="237"/>
      <c r="B282" s="6">
        <v>13</v>
      </c>
      <c r="C282" s="401" t="str">
        <f t="shared" si="33"/>
        <v/>
      </c>
      <c r="D282" s="250" t="str">
        <f t="shared" si="34"/>
        <v/>
      </c>
      <c r="F282" s="378" t="str">
        <f t="shared" si="35"/>
        <v/>
      </c>
      <c r="G282" s="378" t="str">
        <f t="shared" si="36"/>
        <v/>
      </c>
      <c r="H282" s="378" t="str">
        <f t="shared" si="37"/>
        <v/>
      </c>
      <c r="I282" s="378" t="str">
        <f t="shared" si="38"/>
        <v/>
      </c>
      <c r="J282" s="214" t="str">
        <f t="shared" si="39"/>
        <v>-</v>
      </c>
      <c r="O282" s="18"/>
      <c r="AD282" s="1"/>
    </row>
    <row r="283" spans="1:35" ht="12">
      <c r="A283" s="237"/>
      <c r="B283" s="6">
        <v>14</v>
      </c>
      <c r="C283" s="401" t="str">
        <f t="shared" si="33"/>
        <v/>
      </c>
      <c r="D283" s="250" t="str">
        <f t="shared" si="34"/>
        <v/>
      </c>
      <c r="F283" s="378" t="str">
        <f t="shared" si="35"/>
        <v/>
      </c>
      <c r="G283" s="378" t="str">
        <f t="shared" si="36"/>
        <v/>
      </c>
      <c r="H283" s="378" t="str">
        <f t="shared" si="37"/>
        <v/>
      </c>
      <c r="I283" s="378" t="str">
        <f t="shared" si="38"/>
        <v/>
      </c>
      <c r="J283" s="214" t="str">
        <f t="shared" si="39"/>
        <v>-</v>
      </c>
      <c r="O283" s="18"/>
      <c r="AD283" s="1"/>
    </row>
    <row r="284" spans="1:35" ht="12">
      <c r="A284" s="237"/>
      <c r="B284" s="6">
        <v>15</v>
      </c>
      <c r="C284" s="401" t="str">
        <f t="shared" si="33"/>
        <v/>
      </c>
      <c r="D284" s="250" t="str">
        <f t="shared" si="34"/>
        <v/>
      </c>
      <c r="F284" s="378" t="str">
        <f t="shared" si="35"/>
        <v/>
      </c>
      <c r="G284" s="378" t="str">
        <f t="shared" si="36"/>
        <v/>
      </c>
      <c r="H284" s="378" t="str">
        <f t="shared" si="37"/>
        <v/>
      </c>
      <c r="I284" s="378" t="str">
        <f t="shared" si="38"/>
        <v/>
      </c>
      <c r="J284" s="214" t="str">
        <f t="shared" si="39"/>
        <v>-</v>
      </c>
      <c r="O284" s="18"/>
      <c r="AD284" s="1"/>
    </row>
    <row r="285" spans="1:35" ht="12">
      <c r="A285" s="237"/>
      <c r="B285" s="132"/>
      <c r="C285" s="132"/>
      <c r="D285" s="132"/>
      <c r="E285" s="132"/>
      <c r="F285" s="132"/>
      <c r="G285" s="132"/>
      <c r="H285" s="132"/>
      <c r="I285" s="132"/>
      <c r="J285" s="132"/>
      <c r="P285" s="18"/>
      <c r="AD285" s="1"/>
    </row>
    <row r="286" spans="1:35" s="60" customFormat="1" ht="18" customHeight="1" thickBot="1">
      <c r="A286" s="151"/>
      <c r="B286" s="249" t="s">
        <v>373</v>
      </c>
      <c r="C286" s="217"/>
      <c r="D286" s="217"/>
      <c r="E286" s="217"/>
      <c r="F286" s="217"/>
      <c r="G286" s="217"/>
      <c r="H286" s="217"/>
      <c r="I286" s="217"/>
      <c r="J286" s="217"/>
      <c r="K286" s="217"/>
      <c r="L286" s="217"/>
    </row>
    <row r="287" spans="1:35" s="89" customFormat="1" ht="18.75" customHeight="1" thickBot="1">
      <c r="B287" s="96" t="s">
        <v>34</v>
      </c>
      <c r="C287" s="97"/>
      <c r="D287" s="97"/>
      <c r="E287" s="97"/>
      <c r="F287" s="97"/>
      <c r="G287" s="97"/>
      <c r="H287" s="97"/>
      <c r="I287" s="97"/>
      <c r="J287" s="97"/>
      <c r="K287" s="97"/>
      <c r="L287" s="97"/>
      <c r="M287" s="97"/>
      <c r="N287" s="168"/>
      <c r="O287" s="129"/>
      <c r="P287" s="129"/>
      <c r="Q287" s="129"/>
      <c r="R287" s="129"/>
      <c r="S287" s="129"/>
      <c r="T287" s="129"/>
      <c r="U287" s="129"/>
      <c r="V287" s="129"/>
      <c r="W287" s="129"/>
      <c r="X287" s="95"/>
      <c r="Y287" s="95"/>
      <c r="Z287" s="95"/>
      <c r="AA287" s="95"/>
      <c r="AB287" s="95"/>
      <c r="AC287" s="92"/>
      <c r="AD287" s="92"/>
      <c r="AE287" s="78"/>
      <c r="AF287" s="93"/>
      <c r="AG287" s="94"/>
      <c r="AH287" s="94"/>
      <c r="AI287" s="94"/>
    </row>
    <row r="288" spans="1:35" s="89" customFormat="1" ht="18.75" customHeight="1">
      <c r="B288" s="108" t="s">
        <v>29</v>
      </c>
      <c r="C288" s="91"/>
      <c r="D288" s="92"/>
      <c r="E288" s="92"/>
      <c r="F288" s="92"/>
      <c r="G288" s="92"/>
      <c r="H288" s="92"/>
      <c r="I288" s="92"/>
      <c r="J288" s="92"/>
      <c r="K288" s="92"/>
      <c r="L288" s="92"/>
      <c r="M288" s="92"/>
      <c r="N288" s="92"/>
      <c r="O288" s="92"/>
      <c r="P288" s="92"/>
      <c r="Q288" s="92"/>
      <c r="R288" s="92"/>
      <c r="S288" s="92"/>
      <c r="T288" s="92"/>
      <c r="U288" s="92"/>
      <c r="V288" s="92"/>
      <c r="W288" s="92"/>
      <c r="X288" s="92"/>
      <c r="Y288" s="92"/>
      <c r="Z288" s="92"/>
      <c r="AA288" s="92"/>
      <c r="AB288" s="92"/>
      <c r="AC288" s="92"/>
      <c r="AD288" s="92"/>
      <c r="AE288" s="78"/>
      <c r="AF288" s="93"/>
      <c r="AG288" s="94"/>
      <c r="AH288" s="94"/>
      <c r="AI288" s="94"/>
    </row>
    <row r="289" spans="1:30" ht="22.5">
      <c r="A289" s="237"/>
      <c r="B289" s="6" t="s">
        <v>1416</v>
      </c>
      <c r="C289" s="6" t="s">
        <v>280</v>
      </c>
      <c r="D289" s="377" t="s">
        <v>1902</v>
      </c>
      <c r="E289" s="6" t="s">
        <v>1901</v>
      </c>
      <c r="F289" s="6" t="s">
        <v>1730</v>
      </c>
      <c r="G289" s="6" t="s">
        <v>1900</v>
      </c>
      <c r="H289" s="6" t="s">
        <v>1731</v>
      </c>
      <c r="I289" s="6" t="s">
        <v>1732</v>
      </c>
      <c r="J289" s="403" t="s">
        <v>1952</v>
      </c>
      <c r="P289" s="4"/>
      <c r="AD289" s="1"/>
    </row>
    <row r="290" spans="1:30" ht="12">
      <c r="A290" s="237"/>
      <c r="B290" s="320">
        <v>1</v>
      </c>
      <c r="C290" s="146" t="str">
        <f t="shared" ref="C290:C304" si="40">IF(ISERROR(VLOOKUP(B169,$D$169:$E$183,2,FALSE)),"",VLOOKUP(B169,$D$169:$E$183,2,FALSE))</f>
        <v/>
      </c>
      <c r="D290" s="364" t="str">
        <f t="shared" ref="D290:D304" si="41">IF($C290="","",SUMIF($E$169:$E$183,$C290,F$169:F$183))</f>
        <v/>
      </c>
      <c r="E290" s="404" t="str">
        <f t="shared" ref="E290:E304" si="42">IF($C290="","",SUMIF($E$169:$E$183,$C290,G$169:G$183))</f>
        <v/>
      </c>
      <c r="F290" s="404" t="str">
        <f t="shared" ref="F290:F304" si="43">IF($C290="","",SUMIF($E$169:$E$183,$C290,I$169:I$183))</f>
        <v/>
      </c>
      <c r="G290" s="404" t="str">
        <f t="shared" ref="G290:G304" si="44">IF($C290="","",SUMIF($E$169:$E$183,$C290,H$169:H$183))</f>
        <v/>
      </c>
      <c r="H290" s="404" t="str">
        <f t="shared" ref="H290:H304" si="45">IF($C290="","",SUMIF($E$169:$E$183,$C290,J$169:J$183))</f>
        <v/>
      </c>
      <c r="I290" s="404" t="str">
        <f t="shared" ref="I290:I304" si="46">IF($C290="","",SUMIF($E$169:$E$183,$C290,K$169:K$183))</f>
        <v/>
      </c>
      <c r="J290" s="214" t="str">
        <f t="shared" ref="J290:J304" si="47">IF(C290="","-",IF(D290=0,0,SUM(E290:I290)/(D290*1000)))</f>
        <v>-</v>
      </c>
      <c r="O290" s="18"/>
      <c r="AD290" s="1"/>
    </row>
    <row r="291" spans="1:30" ht="12">
      <c r="A291" s="237"/>
      <c r="B291" s="320">
        <v>2</v>
      </c>
      <c r="C291" s="146" t="str">
        <f t="shared" si="40"/>
        <v/>
      </c>
      <c r="D291" s="364" t="str">
        <f t="shared" si="41"/>
        <v/>
      </c>
      <c r="E291" s="404" t="str">
        <f t="shared" si="42"/>
        <v/>
      </c>
      <c r="F291" s="404" t="str">
        <f t="shared" si="43"/>
        <v/>
      </c>
      <c r="G291" s="404" t="str">
        <f t="shared" si="44"/>
        <v/>
      </c>
      <c r="H291" s="404" t="str">
        <f t="shared" si="45"/>
        <v/>
      </c>
      <c r="I291" s="404" t="str">
        <f t="shared" si="46"/>
        <v/>
      </c>
      <c r="J291" s="214" t="str">
        <f t="shared" si="47"/>
        <v>-</v>
      </c>
      <c r="O291" s="18"/>
      <c r="AD291" s="1"/>
    </row>
    <row r="292" spans="1:30" ht="12">
      <c r="A292" s="237"/>
      <c r="B292" s="6">
        <v>3</v>
      </c>
      <c r="C292" s="146" t="str">
        <f t="shared" si="40"/>
        <v/>
      </c>
      <c r="D292" s="364" t="str">
        <f t="shared" si="41"/>
        <v/>
      </c>
      <c r="E292" s="404" t="str">
        <f t="shared" si="42"/>
        <v/>
      </c>
      <c r="F292" s="404" t="str">
        <f t="shared" si="43"/>
        <v/>
      </c>
      <c r="G292" s="404" t="str">
        <f t="shared" si="44"/>
        <v/>
      </c>
      <c r="H292" s="404" t="str">
        <f t="shared" si="45"/>
        <v/>
      </c>
      <c r="I292" s="404" t="str">
        <f t="shared" si="46"/>
        <v/>
      </c>
      <c r="J292" s="214" t="str">
        <f t="shared" si="47"/>
        <v>-</v>
      </c>
      <c r="O292" s="18"/>
      <c r="AD292" s="1"/>
    </row>
    <row r="293" spans="1:30" ht="12">
      <c r="A293" s="237"/>
      <c r="B293" s="6">
        <v>4</v>
      </c>
      <c r="C293" s="146" t="str">
        <f t="shared" si="40"/>
        <v/>
      </c>
      <c r="D293" s="364" t="str">
        <f t="shared" si="41"/>
        <v/>
      </c>
      <c r="E293" s="404" t="str">
        <f t="shared" si="42"/>
        <v/>
      </c>
      <c r="F293" s="404" t="str">
        <f t="shared" si="43"/>
        <v/>
      </c>
      <c r="G293" s="404" t="str">
        <f t="shared" si="44"/>
        <v/>
      </c>
      <c r="H293" s="404" t="str">
        <f t="shared" si="45"/>
        <v/>
      </c>
      <c r="I293" s="404" t="str">
        <f t="shared" si="46"/>
        <v/>
      </c>
      <c r="J293" s="214" t="str">
        <f t="shared" si="47"/>
        <v>-</v>
      </c>
      <c r="O293" s="18"/>
      <c r="AD293" s="1"/>
    </row>
    <row r="294" spans="1:30" ht="12">
      <c r="A294" s="237"/>
      <c r="B294" s="6">
        <v>5</v>
      </c>
      <c r="C294" s="146" t="str">
        <f t="shared" si="40"/>
        <v/>
      </c>
      <c r="D294" s="364" t="str">
        <f t="shared" si="41"/>
        <v/>
      </c>
      <c r="E294" s="404" t="str">
        <f t="shared" si="42"/>
        <v/>
      </c>
      <c r="F294" s="404" t="str">
        <f t="shared" si="43"/>
        <v/>
      </c>
      <c r="G294" s="404" t="str">
        <f t="shared" si="44"/>
        <v/>
      </c>
      <c r="H294" s="404" t="str">
        <f t="shared" si="45"/>
        <v/>
      </c>
      <c r="I294" s="404" t="str">
        <f t="shared" si="46"/>
        <v/>
      </c>
      <c r="J294" s="214" t="str">
        <f t="shared" si="47"/>
        <v>-</v>
      </c>
      <c r="O294" s="18"/>
      <c r="AD294" s="1"/>
    </row>
    <row r="295" spans="1:30" ht="12">
      <c r="A295" s="237"/>
      <c r="B295" s="6">
        <v>6</v>
      </c>
      <c r="C295" s="146" t="str">
        <f t="shared" si="40"/>
        <v/>
      </c>
      <c r="D295" s="364" t="str">
        <f t="shared" si="41"/>
        <v/>
      </c>
      <c r="E295" s="404" t="str">
        <f t="shared" si="42"/>
        <v/>
      </c>
      <c r="F295" s="404" t="str">
        <f t="shared" si="43"/>
        <v/>
      </c>
      <c r="G295" s="404" t="str">
        <f t="shared" si="44"/>
        <v/>
      </c>
      <c r="H295" s="404" t="str">
        <f t="shared" si="45"/>
        <v/>
      </c>
      <c r="I295" s="404" t="str">
        <f t="shared" si="46"/>
        <v/>
      </c>
      <c r="J295" s="214" t="str">
        <f t="shared" si="47"/>
        <v>-</v>
      </c>
      <c r="O295" s="18"/>
      <c r="AD295" s="1"/>
    </row>
    <row r="296" spans="1:30" ht="12">
      <c r="A296" s="237"/>
      <c r="B296" s="6">
        <v>7</v>
      </c>
      <c r="C296" s="146" t="str">
        <f t="shared" si="40"/>
        <v/>
      </c>
      <c r="D296" s="364" t="str">
        <f t="shared" si="41"/>
        <v/>
      </c>
      <c r="E296" s="404" t="str">
        <f t="shared" si="42"/>
        <v/>
      </c>
      <c r="F296" s="404" t="str">
        <f t="shared" si="43"/>
        <v/>
      </c>
      <c r="G296" s="404" t="str">
        <f t="shared" si="44"/>
        <v/>
      </c>
      <c r="H296" s="404" t="str">
        <f t="shared" si="45"/>
        <v/>
      </c>
      <c r="I296" s="404" t="str">
        <f t="shared" si="46"/>
        <v/>
      </c>
      <c r="J296" s="214" t="str">
        <f t="shared" si="47"/>
        <v>-</v>
      </c>
      <c r="O296" s="18"/>
      <c r="AD296" s="1"/>
    </row>
    <row r="297" spans="1:30" ht="12">
      <c r="A297" s="237"/>
      <c r="B297" s="6">
        <v>8</v>
      </c>
      <c r="C297" s="146" t="str">
        <f t="shared" si="40"/>
        <v/>
      </c>
      <c r="D297" s="364" t="str">
        <f t="shared" si="41"/>
        <v/>
      </c>
      <c r="E297" s="404" t="str">
        <f t="shared" si="42"/>
        <v/>
      </c>
      <c r="F297" s="404" t="str">
        <f t="shared" si="43"/>
        <v/>
      </c>
      <c r="G297" s="404" t="str">
        <f t="shared" si="44"/>
        <v/>
      </c>
      <c r="H297" s="404" t="str">
        <f t="shared" si="45"/>
        <v/>
      </c>
      <c r="I297" s="404" t="str">
        <f t="shared" si="46"/>
        <v/>
      </c>
      <c r="J297" s="214" t="str">
        <f t="shared" si="47"/>
        <v>-</v>
      </c>
      <c r="O297" s="18"/>
      <c r="AD297" s="1"/>
    </row>
    <row r="298" spans="1:30" ht="12">
      <c r="A298" s="237"/>
      <c r="B298" s="6">
        <v>9</v>
      </c>
      <c r="C298" s="146" t="str">
        <f t="shared" si="40"/>
        <v/>
      </c>
      <c r="D298" s="364" t="str">
        <f t="shared" si="41"/>
        <v/>
      </c>
      <c r="E298" s="404" t="str">
        <f t="shared" si="42"/>
        <v/>
      </c>
      <c r="F298" s="404" t="str">
        <f t="shared" si="43"/>
        <v/>
      </c>
      <c r="G298" s="404" t="str">
        <f t="shared" si="44"/>
        <v/>
      </c>
      <c r="H298" s="404" t="str">
        <f t="shared" si="45"/>
        <v/>
      </c>
      <c r="I298" s="404" t="str">
        <f t="shared" si="46"/>
        <v/>
      </c>
      <c r="J298" s="214" t="str">
        <f t="shared" si="47"/>
        <v>-</v>
      </c>
      <c r="O298" s="18"/>
      <c r="AD298" s="1"/>
    </row>
    <row r="299" spans="1:30" ht="12">
      <c r="A299" s="237"/>
      <c r="B299" s="6">
        <v>10</v>
      </c>
      <c r="C299" s="146" t="str">
        <f t="shared" si="40"/>
        <v/>
      </c>
      <c r="D299" s="364" t="str">
        <f t="shared" si="41"/>
        <v/>
      </c>
      <c r="E299" s="404" t="str">
        <f t="shared" si="42"/>
        <v/>
      </c>
      <c r="F299" s="404" t="str">
        <f t="shared" si="43"/>
        <v/>
      </c>
      <c r="G299" s="404" t="str">
        <f t="shared" si="44"/>
        <v/>
      </c>
      <c r="H299" s="404" t="str">
        <f t="shared" si="45"/>
        <v/>
      </c>
      <c r="I299" s="404" t="str">
        <f t="shared" si="46"/>
        <v/>
      </c>
      <c r="J299" s="214" t="str">
        <f t="shared" si="47"/>
        <v>-</v>
      </c>
      <c r="O299" s="18"/>
      <c r="AD299" s="1"/>
    </row>
    <row r="300" spans="1:30" ht="12">
      <c r="A300" s="237"/>
      <c r="B300" s="6">
        <v>11</v>
      </c>
      <c r="C300" s="146" t="str">
        <f t="shared" si="40"/>
        <v/>
      </c>
      <c r="D300" s="364" t="str">
        <f t="shared" si="41"/>
        <v/>
      </c>
      <c r="E300" s="404" t="str">
        <f t="shared" si="42"/>
        <v/>
      </c>
      <c r="F300" s="404" t="str">
        <f t="shared" si="43"/>
        <v/>
      </c>
      <c r="G300" s="404" t="str">
        <f t="shared" si="44"/>
        <v/>
      </c>
      <c r="H300" s="404" t="str">
        <f t="shared" si="45"/>
        <v/>
      </c>
      <c r="I300" s="404" t="str">
        <f t="shared" si="46"/>
        <v/>
      </c>
      <c r="J300" s="214" t="str">
        <f t="shared" si="47"/>
        <v>-</v>
      </c>
      <c r="O300" s="18"/>
      <c r="AD300" s="1"/>
    </row>
    <row r="301" spans="1:30" ht="12">
      <c r="A301" s="237"/>
      <c r="B301" s="6">
        <v>12</v>
      </c>
      <c r="C301" s="146" t="str">
        <f t="shared" si="40"/>
        <v/>
      </c>
      <c r="D301" s="364" t="str">
        <f t="shared" si="41"/>
        <v/>
      </c>
      <c r="E301" s="404" t="str">
        <f t="shared" si="42"/>
        <v/>
      </c>
      <c r="F301" s="404" t="str">
        <f t="shared" si="43"/>
        <v/>
      </c>
      <c r="G301" s="404" t="str">
        <f t="shared" si="44"/>
        <v/>
      </c>
      <c r="H301" s="404" t="str">
        <f t="shared" si="45"/>
        <v/>
      </c>
      <c r="I301" s="404" t="str">
        <f t="shared" si="46"/>
        <v/>
      </c>
      <c r="J301" s="214" t="str">
        <f t="shared" si="47"/>
        <v>-</v>
      </c>
      <c r="O301" s="18"/>
      <c r="AD301" s="1"/>
    </row>
    <row r="302" spans="1:30" ht="12">
      <c r="A302" s="237"/>
      <c r="B302" s="6">
        <v>13</v>
      </c>
      <c r="C302" s="146" t="str">
        <f t="shared" si="40"/>
        <v/>
      </c>
      <c r="D302" s="364" t="str">
        <f t="shared" si="41"/>
        <v/>
      </c>
      <c r="E302" s="404" t="str">
        <f t="shared" si="42"/>
        <v/>
      </c>
      <c r="F302" s="404" t="str">
        <f t="shared" si="43"/>
        <v/>
      </c>
      <c r="G302" s="404" t="str">
        <f t="shared" si="44"/>
        <v/>
      </c>
      <c r="H302" s="404" t="str">
        <f t="shared" si="45"/>
        <v/>
      </c>
      <c r="I302" s="404" t="str">
        <f t="shared" si="46"/>
        <v/>
      </c>
      <c r="J302" s="214" t="str">
        <f t="shared" si="47"/>
        <v>-</v>
      </c>
      <c r="O302" s="18"/>
      <c r="AD302" s="1"/>
    </row>
    <row r="303" spans="1:30" ht="12">
      <c r="A303" s="237"/>
      <c r="B303" s="6">
        <v>14</v>
      </c>
      <c r="C303" s="146" t="str">
        <f t="shared" si="40"/>
        <v/>
      </c>
      <c r="D303" s="364" t="str">
        <f t="shared" si="41"/>
        <v/>
      </c>
      <c r="E303" s="404" t="str">
        <f t="shared" si="42"/>
        <v/>
      </c>
      <c r="F303" s="404" t="str">
        <f t="shared" si="43"/>
        <v/>
      </c>
      <c r="G303" s="404" t="str">
        <f t="shared" si="44"/>
        <v/>
      </c>
      <c r="H303" s="404" t="str">
        <f t="shared" si="45"/>
        <v/>
      </c>
      <c r="I303" s="404" t="str">
        <f t="shared" si="46"/>
        <v/>
      </c>
      <c r="J303" s="214" t="str">
        <f t="shared" si="47"/>
        <v>-</v>
      </c>
      <c r="O303" s="18"/>
      <c r="AD303" s="1"/>
    </row>
    <row r="304" spans="1:30" ht="12">
      <c r="A304" s="237"/>
      <c r="B304" s="6">
        <v>15</v>
      </c>
      <c r="C304" s="146" t="str">
        <f t="shared" si="40"/>
        <v/>
      </c>
      <c r="D304" s="364" t="str">
        <f t="shared" si="41"/>
        <v/>
      </c>
      <c r="E304" s="404" t="str">
        <f t="shared" si="42"/>
        <v/>
      </c>
      <c r="F304" s="404" t="str">
        <f t="shared" si="43"/>
        <v/>
      </c>
      <c r="G304" s="404" t="str">
        <f t="shared" si="44"/>
        <v/>
      </c>
      <c r="H304" s="404" t="str">
        <f t="shared" si="45"/>
        <v/>
      </c>
      <c r="I304" s="404" t="str">
        <f t="shared" si="46"/>
        <v/>
      </c>
      <c r="J304" s="214" t="str">
        <f t="shared" si="47"/>
        <v>-</v>
      </c>
      <c r="O304" s="18"/>
      <c r="AD304" s="1"/>
    </row>
    <row r="305" spans="1:35" ht="12">
      <c r="A305" s="237"/>
      <c r="B305" s="132"/>
      <c r="C305" s="132"/>
      <c r="D305" s="132"/>
      <c r="E305" s="132"/>
      <c r="F305" s="132"/>
      <c r="G305" s="132"/>
      <c r="H305" s="132"/>
      <c r="I305" s="132"/>
      <c r="J305" s="132"/>
      <c r="P305" s="18"/>
      <c r="AD305" s="1"/>
    </row>
    <row r="306" spans="1:35" s="60" customFormat="1" ht="18" customHeight="1" thickBot="1">
      <c r="A306" s="151"/>
      <c r="B306" s="249" t="s">
        <v>374</v>
      </c>
      <c r="C306" s="217"/>
      <c r="D306" s="217"/>
      <c r="E306" s="217"/>
      <c r="F306" s="217"/>
      <c r="G306" s="217"/>
      <c r="H306" s="217"/>
      <c r="I306" s="217"/>
      <c r="J306" s="217"/>
      <c r="K306" s="217"/>
      <c r="L306" s="217"/>
    </row>
    <row r="307" spans="1:35" s="89" customFormat="1" ht="18.75" customHeight="1" thickBot="1">
      <c r="B307" s="96" t="s">
        <v>1356</v>
      </c>
      <c r="C307" s="97"/>
      <c r="D307" s="97"/>
      <c r="E307" s="97"/>
      <c r="F307" s="97"/>
      <c r="G307" s="97"/>
      <c r="H307" s="97"/>
      <c r="I307" s="97"/>
      <c r="J307" s="97"/>
      <c r="K307" s="97"/>
      <c r="L307" s="97"/>
      <c r="M307" s="97"/>
      <c r="N307" s="168"/>
      <c r="O307" s="129"/>
      <c r="P307" s="129"/>
      <c r="Q307" s="129"/>
      <c r="R307" s="129"/>
      <c r="S307" s="129"/>
      <c r="T307" s="129"/>
      <c r="U307" s="129"/>
      <c r="V307" s="129"/>
      <c r="W307" s="129"/>
      <c r="X307" s="95"/>
      <c r="Y307" s="95"/>
      <c r="Z307" s="95"/>
      <c r="AA307" s="95"/>
      <c r="AB307" s="95"/>
      <c r="AC307" s="92"/>
      <c r="AD307" s="92"/>
      <c r="AE307" s="78"/>
      <c r="AF307" s="93"/>
      <c r="AG307" s="94"/>
      <c r="AH307" s="94"/>
      <c r="AI307" s="94"/>
    </row>
    <row r="308" spans="1:35" s="89" customFormat="1" ht="18.75" customHeight="1">
      <c r="B308" s="108" t="s">
        <v>30</v>
      </c>
      <c r="C308" s="91"/>
      <c r="D308" s="92"/>
      <c r="E308" s="92"/>
      <c r="F308" s="92"/>
      <c r="G308" s="92"/>
      <c r="H308" s="92"/>
      <c r="I308" s="92"/>
      <c r="J308" s="92"/>
      <c r="K308" s="92"/>
      <c r="L308" s="92"/>
      <c r="M308" s="92"/>
      <c r="N308" s="92"/>
      <c r="O308" s="92"/>
      <c r="P308" s="92"/>
      <c r="Q308" s="92"/>
      <c r="R308" s="92"/>
      <c r="S308" s="92"/>
      <c r="T308" s="92"/>
      <c r="U308" s="92"/>
      <c r="V308" s="92"/>
      <c r="W308" s="92"/>
      <c r="X308" s="92"/>
      <c r="Y308" s="92"/>
      <c r="Z308" s="92"/>
      <c r="AA308" s="92"/>
      <c r="AB308" s="92"/>
      <c r="AC308" s="92"/>
      <c r="AD308" s="92"/>
      <c r="AE308" s="78"/>
      <c r="AF308" s="93"/>
      <c r="AG308" s="94"/>
      <c r="AH308" s="94"/>
      <c r="AI308" s="94"/>
    </row>
    <row r="309" spans="1:35" ht="22.5">
      <c r="A309" s="237"/>
      <c r="B309" s="6" t="s">
        <v>1416</v>
      </c>
      <c r="C309" s="6" t="s">
        <v>280</v>
      </c>
      <c r="D309" s="377" t="s">
        <v>1902</v>
      </c>
      <c r="F309" s="6" t="s">
        <v>1730</v>
      </c>
      <c r="G309" s="6" t="s">
        <v>1900</v>
      </c>
      <c r="H309" s="6" t="s">
        <v>1731</v>
      </c>
      <c r="I309" s="6" t="s">
        <v>1732</v>
      </c>
      <c r="J309" s="403" t="s">
        <v>1952</v>
      </c>
      <c r="O309" s="4"/>
      <c r="AD309" s="1"/>
    </row>
    <row r="310" spans="1:35" ht="12">
      <c r="A310" s="237"/>
      <c r="B310" s="320">
        <v>1</v>
      </c>
      <c r="C310" s="401" t="str">
        <f t="shared" ref="C310:C324" si="48">IF(ISERROR(VLOOKUP(B189,$D$189:$E$203,2,FALSE)),"",VLOOKUP(B189,$D$189:$E$203,2,FALSE))</f>
        <v/>
      </c>
      <c r="D310" s="250" t="str">
        <f t="shared" ref="D310:D324" si="49">IF($C310="","",SUMIF($E$189:$E$203,$C310,F$189:F$203))</f>
        <v/>
      </c>
      <c r="F310" s="378" t="str">
        <f t="shared" ref="F310:F324" si="50">IF($C310="","",SUMIF($E$189:$E$203,$C310,I$189:I$203))</f>
        <v/>
      </c>
      <c r="G310" s="378" t="str">
        <f t="shared" ref="G310:G324" si="51">IF($C310="","",SUMIF($E$189:$E$203,$C310,H$189:H$203))</f>
        <v/>
      </c>
      <c r="H310" s="378" t="str">
        <f t="shared" ref="H310:H324" si="52">IF($C310="","",SUMIF($E$189:$E$203,$C310,J$189:J$203))</f>
        <v/>
      </c>
      <c r="I310" s="378" t="str">
        <f t="shared" ref="I310:I324" si="53">IF($C310="","",SUMIF($E$189:$E$203,$C310,K$189:K$203))</f>
        <v/>
      </c>
      <c r="J310" s="214" t="str">
        <f t="shared" ref="J310:J324" si="54">IF(C310="","-",IF(D310=0,0,SUM(F310:I310)/(D310*1000)))</f>
        <v>-</v>
      </c>
      <c r="O310" s="4"/>
      <c r="AD310" s="1"/>
    </row>
    <row r="311" spans="1:35" ht="12">
      <c r="A311" s="237"/>
      <c r="B311" s="320">
        <v>2</v>
      </c>
      <c r="C311" s="401" t="str">
        <f t="shared" si="48"/>
        <v/>
      </c>
      <c r="D311" s="250" t="str">
        <f t="shared" si="49"/>
        <v/>
      </c>
      <c r="F311" s="378" t="str">
        <f t="shared" si="50"/>
        <v/>
      </c>
      <c r="G311" s="378" t="str">
        <f t="shared" si="51"/>
        <v/>
      </c>
      <c r="H311" s="378" t="str">
        <f t="shared" si="52"/>
        <v/>
      </c>
      <c r="I311" s="378" t="str">
        <f t="shared" si="53"/>
        <v/>
      </c>
      <c r="J311" s="214" t="str">
        <f t="shared" si="54"/>
        <v>-</v>
      </c>
      <c r="O311" s="4"/>
      <c r="AD311" s="1"/>
    </row>
    <row r="312" spans="1:35" ht="12">
      <c r="A312" s="237"/>
      <c r="B312" s="6">
        <v>3</v>
      </c>
      <c r="C312" s="401" t="str">
        <f t="shared" si="48"/>
        <v/>
      </c>
      <c r="D312" s="250" t="str">
        <f t="shared" si="49"/>
        <v/>
      </c>
      <c r="F312" s="378" t="str">
        <f t="shared" si="50"/>
        <v/>
      </c>
      <c r="G312" s="378" t="str">
        <f t="shared" si="51"/>
        <v/>
      </c>
      <c r="H312" s="378" t="str">
        <f t="shared" si="52"/>
        <v/>
      </c>
      <c r="I312" s="378" t="str">
        <f t="shared" si="53"/>
        <v/>
      </c>
      <c r="J312" s="214" t="str">
        <f t="shared" si="54"/>
        <v>-</v>
      </c>
      <c r="K312" s="46"/>
      <c r="L312" s="46"/>
      <c r="M312" s="46"/>
      <c r="N312" s="46"/>
      <c r="O312" s="47"/>
      <c r="AD312" s="1"/>
    </row>
    <row r="313" spans="1:35" ht="12">
      <c r="A313" s="237"/>
      <c r="B313" s="6">
        <v>4</v>
      </c>
      <c r="C313" s="401" t="str">
        <f t="shared" si="48"/>
        <v/>
      </c>
      <c r="D313" s="250" t="str">
        <f t="shared" si="49"/>
        <v/>
      </c>
      <c r="F313" s="378" t="str">
        <f t="shared" si="50"/>
        <v/>
      </c>
      <c r="G313" s="378" t="str">
        <f t="shared" si="51"/>
        <v/>
      </c>
      <c r="H313" s="378" t="str">
        <f t="shared" si="52"/>
        <v/>
      </c>
      <c r="I313" s="378" t="str">
        <f t="shared" si="53"/>
        <v/>
      </c>
      <c r="J313" s="214" t="str">
        <f t="shared" si="54"/>
        <v>-</v>
      </c>
      <c r="K313" s="46"/>
      <c r="L313" s="46"/>
      <c r="M313" s="46"/>
      <c r="N313" s="46"/>
      <c r="O313" s="47"/>
      <c r="AD313" s="1"/>
    </row>
    <row r="314" spans="1:35" ht="12">
      <c r="A314" s="237"/>
      <c r="B314" s="6">
        <v>5</v>
      </c>
      <c r="C314" s="401" t="str">
        <f t="shared" si="48"/>
        <v/>
      </c>
      <c r="D314" s="250" t="str">
        <f t="shared" si="49"/>
        <v/>
      </c>
      <c r="F314" s="378" t="str">
        <f t="shared" si="50"/>
        <v/>
      </c>
      <c r="G314" s="378" t="str">
        <f t="shared" si="51"/>
        <v/>
      </c>
      <c r="H314" s="378" t="str">
        <f t="shared" si="52"/>
        <v/>
      </c>
      <c r="I314" s="378" t="str">
        <f t="shared" si="53"/>
        <v/>
      </c>
      <c r="J314" s="214" t="str">
        <f t="shared" si="54"/>
        <v>-</v>
      </c>
      <c r="K314" s="46"/>
      <c r="L314" s="46"/>
      <c r="M314" s="46"/>
      <c r="N314" s="46"/>
      <c r="O314" s="47"/>
      <c r="AD314" s="1"/>
    </row>
    <row r="315" spans="1:35" ht="12">
      <c r="A315" s="237"/>
      <c r="B315" s="6">
        <v>6</v>
      </c>
      <c r="C315" s="401" t="str">
        <f t="shared" si="48"/>
        <v/>
      </c>
      <c r="D315" s="250" t="str">
        <f t="shared" si="49"/>
        <v/>
      </c>
      <c r="F315" s="378" t="str">
        <f t="shared" si="50"/>
        <v/>
      </c>
      <c r="G315" s="378" t="str">
        <f t="shared" si="51"/>
        <v/>
      </c>
      <c r="H315" s="378" t="str">
        <f t="shared" si="52"/>
        <v/>
      </c>
      <c r="I315" s="378" t="str">
        <f t="shared" si="53"/>
        <v/>
      </c>
      <c r="J315" s="214" t="str">
        <f t="shared" si="54"/>
        <v>-</v>
      </c>
      <c r="K315" s="46"/>
      <c r="L315" s="46"/>
      <c r="M315" s="46"/>
      <c r="N315" s="46"/>
      <c r="O315" s="47"/>
      <c r="AD315" s="1"/>
    </row>
    <row r="316" spans="1:35" ht="12">
      <c r="A316" s="237"/>
      <c r="B316" s="6">
        <v>7</v>
      </c>
      <c r="C316" s="401" t="str">
        <f t="shared" si="48"/>
        <v/>
      </c>
      <c r="D316" s="250" t="str">
        <f t="shared" si="49"/>
        <v/>
      </c>
      <c r="F316" s="378" t="str">
        <f t="shared" si="50"/>
        <v/>
      </c>
      <c r="G316" s="378" t="str">
        <f t="shared" si="51"/>
        <v/>
      </c>
      <c r="H316" s="378" t="str">
        <f t="shared" si="52"/>
        <v/>
      </c>
      <c r="I316" s="378" t="str">
        <f t="shared" si="53"/>
        <v/>
      </c>
      <c r="J316" s="214" t="str">
        <f t="shared" si="54"/>
        <v>-</v>
      </c>
      <c r="K316" s="46"/>
      <c r="L316" s="46"/>
      <c r="M316" s="46"/>
      <c r="N316" s="46"/>
      <c r="O316" s="47"/>
      <c r="AD316" s="1"/>
    </row>
    <row r="317" spans="1:35" ht="12">
      <c r="A317" s="237"/>
      <c r="B317" s="6">
        <v>8</v>
      </c>
      <c r="C317" s="401" t="str">
        <f t="shared" si="48"/>
        <v/>
      </c>
      <c r="D317" s="250" t="str">
        <f t="shared" si="49"/>
        <v/>
      </c>
      <c r="F317" s="378" t="str">
        <f t="shared" si="50"/>
        <v/>
      </c>
      <c r="G317" s="378" t="str">
        <f t="shared" si="51"/>
        <v/>
      </c>
      <c r="H317" s="378" t="str">
        <f t="shared" si="52"/>
        <v/>
      </c>
      <c r="I317" s="378" t="str">
        <f t="shared" si="53"/>
        <v/>
      </c>
      <c r="J317" s="214" t="str">
        <f t="shared" si="54"/>
        <v>-</v>
      </c>
      <c r="K317" s="46"/>
      <c r="L317" s="46"/>
      <c r="M317" s="46"/>
      <c r="N317" s="46"/>
      <c r="O317" s="47"/>
      <c r="AD317" s="1"/>
    </row>
    <row r="318" spans="1:35" ht="12">
      <c r="A318" s="237"/>
      <c r="B318" s="6">
        <v>9</v>
      </c>
      <c r="C318" s="401" t="str">
        <f t="shared" si="48"/>
        <v/>
      </c>
      <c r="D318" s="250" t="str">
        <f t="shared" si="49"/>
        <v/>
      </c>
      <c r="F318" s="378" t="str">
        <f t="shared" si="50"/>
        <v/>
      </c>
      <c r="G318" s="378" t="str">
        <f t="shared" si="51"/>
        <v/>
      </c>
      <c r="H318" s="378" t="str">
        <f t="shared" si="52"/>
        <v/>
      </c>
      <c r="I318" s="378" t="str">
        <f t="shared" si="53"/>
        <v/>
      </c>
      <c r="J318" s="214" t="str">
        <f t="shared" si="54"/>
        <v>-</v>
      </c>
      <c r="K318" s="46"/>
      <c r="L318" s="46"/>
      <c r="M318" s="46"/>
      <c r="N318" s="46"/>
      <c r="O318" s="47"/>
      <c r="AD318" s="1"/>
    </row>
    <row r="319" spans="1:35" ht="12">
      <c r="A319" s="237"/>
      <c r="B319" s="6">
        <v>10</v>
      </c>
      <c r="C319" s="401" t="str">
        <f t="shared" si="48"/>
        <v/>
      </c>
      <c r="D319" s="250" t="str">
        <f t="shared" si="49"/>
        <v/>
      </c>
      <c r="F319" s="378" t="str">
        <f t="shared" si="50"/>
        <v/>
      </c>
      <c r="G319" s="378" t="str">
        <f t="shared" si="51"/>
        <v/>
      </c>
      <c r="H319" s="378" t="str">
        <f t="shared" si="52"/>
        <v/>
      </c>
      <c r="I319" s="378" t="str">
        <f t="shared" si="53"/>
        <v/>
      </c>
      <c r="J319" s="214" t="str">
        <f t="shared" si="54"/>
        <v>-</v>
      </c>
      <c r="K319" s="46"/>
      <c r="L319" s="46"/>
      <c r="M319" s="46"/>
      <c r="N319" s="46"/>
      <c r="O319" s="47"/>
      <c r="AD319" s="1"/>
    </row>
    <row r="320" spans="1:35" ht="12">
      <c r="A320" s="237"/>
      <c r="B320" s="6">
        <v>11</v>
      </c>
      <c r="C320" s="401" t="str">
        <f t="shared" si="48"/>
        <v/>
      </c>
      <c r="D320" s="250" t="str">
        <f t="shared" si="49"/>
        <v/>
      </c>
      <c r="F320" s="378" t="str">
        <f t="shared" si="50"/>
        <v/>
      </c>
      <c r="G320" s="378" t="str">
        <f t="shared" si="51"/>
        <v/>
      </c>
      <c r="H320" s="378" t="str">
        <f t="shared" si="52"/>
        <v/>
      </c>
      <c r="I320" s="378" t="str">
        <f t="shared" si="53"/>
        <v/>
      </c>
      <c r="J320" s="214" t="str">
        <f t="shared" si="54"/>
        <v>-</v>
      </c>
      <c r="O320" s="18"/>
      <c r="AD320" s="1"/>
    </row>
    <row r="321" spans="1:35" ht="12">
      <c r="A321" s="237"/>
      <c r="B321" s="6">
        <v>12</v>
      </c>
      <c r="C321" s="401" t="str">
        <f t="shared" si="48"/>
        <v/>
      </c>
      <c r="D321" s="250" t="str">
        <f t="shared" si="49"/>
        <v/>
      </c>
      <c r="F321" s="378" t="str">
        <f t="shared" si="50"/>
        <v/>
      </c>
      <c r="G321" s="378" t="str">
        <f t="shared" si="51"/>
        <v/>
      </c>
      <c r="H321" s="378" t="str">
        <f t="shared" si="52"/>
        <v/>
      </c>
      <c r="I321" s="378" t="str">
        <f t="shared" si="53"/>
        <v/>
      </c>
      <c r="J321" s="214" t="str">
        <f t="shared" si="54"/>
        <v>-</v>
      </c>
      <c r="O321" s="18"/>
      <c r="AD321" s="1"/>
    </row>
    <row r="322" spans="1:35" ht="12">
      <c r="A322" s="237"/>
      <c r="B322" s="6">
        <v>13</v>
      </c>
      <c r="C322" s="401" t="str">
        <f t="shared" si="48"/>
        <v/>
      </c>
      <c r="D322" s="250" t="str">
        <f t="shared" si="49"/>
        <v/>
      </c>
      <c r="F322" s="378" t="str">
        <f t="shared" si="50"/>
        <v/>
      </c>
      <c r="G322" s="378" t="str">
        <f t="shared" si="51"/>
        <v/>
      </c>
      <c r="H322" s="378" t="str">
        <f t="shared" si="52"/>
        <v/>
      </c>
      <c r="I322" s="378" t="str">
        <f t="shared" si="53"/>
        <v/>
      </c>
      <c r="J322" s="214" t="str">
        <f t="shared" si="54"/>
        <v>-</v>
      </c>
      <c r="O322" s="18"/>
      <c r="AD322" s="1"/>
    </row>
    <row r="323" spans="1:35" ht="12">
      <c r="A323" s="237"/>
      <c r="B323" s="6">
        <v>14</v>
      </c>
      <c r="C323" s="401" t="str">
        <f t="shared" si="48"/>
        <v/>
      </c>
      <c r="D323" s="250" t="str">
        <f t="shared" si="49"/>
        <v/>
      </c>
      <c r="F323" s="378" t="str">
        <f t="shared" si="50"/>
        <v/>
      </c>
      <c r="G323" s="378" t="str">
        <f t="shared" si="51"/>
        <v/>
      </c>
      <c r="H323" s="378" t="str">
        <f t="shared" si="52"/>
        <v/>
      </c>
      <c r="I323" s="378" t="str">
        <f t="shared" si="53"/>
        <v/>
      </c>
      <c r="J323" s="214" t="str">
        <f t="shared" si="54"/>
        <v>-</v>
      </c>
      <c r="O323" s="18"/>
      <c r="AD323" s="1"/>
    </row>
    <row r="324" spans="1:35" ht="12">
      <c r="A324" s="237"/>
      <c r="B324" s="6">
        <v>15</v>
      </c>
      <c r="C324" s="401" t="str">
        <f t="shared" si="48"/>
        <v/>
      </c>
      <c r="D324" s="250" t="str">
        <f t="shared" si="49"/>
        <v/>
      </c>
      <c r="F324" s="378" t="str">
        <f t="shared" si="50"/>
        <v/>
      </c>
      <c r="G324" s="378" t="str">
        <f t="shared" si="51"/>
        <v/>
      </c>
      <c r="H324" s="378" t="str">
        <f t="shared" si="52"/>
        <v/>
      </c>
      <c r="I324" s="378" t="str">
        <f t="shared" si="53"/>
        <v/>
      </c>
      <c r="J324" s="214" t="str">
        <f t="shared" si="54"/>
        <v>-</v>
      </c>
      <c r="O324" s="18"/>
      <c r="AD324" s="1"/>
    </row>
    <row r="325" spans="1:35" ht="12">
      <c r="A325" s="237"/>
      <c r="B325" s="132"/>
      <c r="C325" s="132"/>
      <c r="D325" s="132"/>
      <c r="E325" s="132"/>
      <c r="F325" s="132"/>
      <c r="G325" s="132"/>
      <c r="H325" s="132"/>
      <c r="I325" s="132"/>
      <c r="J325" s="132"/>
      <c r="P325" s="18"/>
      <c r="AD325" s="1"/>
    </row>
    <row r="326" spans="1:35" s="60" customFormat="1" ht="18" customHeight="1" thickBot="1">
      <c r="A326" s="151"/>
      <c r="B326" s="249" t="s">
        <v>375</v>
      </c>
      <c r="C326" s="217"/>
      <c r="D326" s="217"/>
      <c r="E326" s="217"/>
      <c r="F326" s="217"/>
      <c r="G326" s="217"/>
      <c r="H326" s="217"/>
      <c r="I326" s="217"/>
      <c r="J326" s="217"/>
      <c r="K326" s="217"/>
      <c r="L326" s="217"/>
    </row>
    <row r="327" spans="1:35" s="89" customFormat="1" ht="18.75" customHeight="1" thickBot="1">
      <c r="B327" s="96" t="s">
        <v>37</v>
      </c>
      <c r="C327" s="97"/>
      <c r="D327" s="97"/>
      <c r="E327" s="97"/>
      <c r="F327" s="97"/>
      <c r="G327" s="97"/>
      <c r="H327" s="97"/>
      <c r="I327" s="97"/>
      <c r="J327" s="97"/>
      <c r="K327" s="97"/>
      <c r="L327" s="97"/>
      <c r="M327" s="97"/>
      <c r="N327" s="168"/>
      <c r="O327" s="129"/>
      <c r="P327" s="129"/>
      <c r="Q327" s="129"/>
      <c r="R327" s="129"/>
      <c r="S327" s="129"/>
      <c r="T327" s="129"/>
      <c r="U327" s="129"/>
      <c r="V327" s="129"/>
      <c r="W327" s="129"/>
      <c r="X327" s="95"/>
      <c r="Y327" s="95"/>
      <c r="Z327" s="95"/>
      <c r="AA327" s="95"/>
      <c r="AB327" s="95"/>
      <c r="AC327" s="92"/>
      <c r="AD327" s="92"/>
      <c r="AE327" s="78"/>
      <c r="AF327" s="93"/>
      <c r="AG327" s="94"/>
      <c r="AH327" s="94"/>
      <c r="AI327" s="94"/>
    </row>
    <row r="328" spans="1:35" s="89" customFormat="1" ht="18.75" customHeight="1">
      <c r="B328" s="108" t="s">
        <v>31</v>
      </c>
      <c r="C328" s="91"/>
      <c r="D328" s="92"/>
      <c r="E328" s="92"/>
      <c r="F328" s="92"/>
      <c r="G328" s="92"/>
      <c r="H328" s="92"/>
      <c r="I328" s="92"/>
      <c r="J328" s="92"/>
      <c r="K328" s="92"/>
      <c r="L328" s="92"/>
      <c r="M328" s="92"/>
      <c r="N328" s="92"/>
      <c r="O328" s="92"/>
      <c r="P328" s="92"/>
      <c r="Q328" s="92"/>
      <c r="R328" s="92"/>
      <c r="S328" s="92"/>
      <c r="T328" s="92"/>
      <c r="U328" s="92"/>
      <c r="V328" s="92"/>
      <c r="W328" s="92"/>
      <c r="X328" s="92"/>
      <c r="Y328" s="92"/>
      <c r="Z328" s="92"/>
      <c r="AA328" s="92"/>
      <c r="AB328" s="92"/>
      <c r="AC328" s="92"/>
      <c r="AD328" s="92"/>
      <c r="AE328" s="78"/>
      <c r="AF328" s="93"/>
      <c r="AG328" s="94"/>
      <c r="AH328" s="94"/>
      <c r="AI328" s="94"/>
    </row>
    <row r="329" spans="1:35" ht="22.5">
      <c r="A329" s="237"/>
      <c r="B329" s="6" t="s">
        <v>1416</v>
      </c>
      <c r="C329" s="6" t="s">
        <v>280</v>
      </c>
      <c r="D329" s="377" t="s">
        <v>1902</v>
      </c>
      <c r="E329" s="6" t="s">
        <v>1901</v>
      </c>
      <c r="F329" s="6" t="s">
        <v>1730</v>
      </c>
      <c r="G329" s="6" t="s">
        <v>1900</v>
      </c>
      <c r="H329" s="6" t="s">
        <v>1731</v>
      </c>
      <c r="I329" s="6" t="s">
        <v>1732</v>
      </c>
      <c r="J329" s="403" t="s">
        <v>1952</v>
      </c>
      <c r="P329" s="4"/>
      <c r="AD329" s="1"/>
    </row>
    <row r="330" spans="1:35" ht="12">
      <c r="A330" s="237"/>
      <c r="B330" s="320">
        <v>1</v>
      </c>
      <c r="C330" s="401" t="str">
        <f t="shared" ref="C330:C344" si="55">IF(ISERROR(VLOOKUP(B209,$D$209:$E$223,2,FALSE)),"",VLOOKUP(B209,$D$209:$E$223,2,FALSE))</f>
        <v/>
      </c>
      <c r="D330" s="364" t="str">
        <f t="shared" ref="D330:D344" si="56">IF($C330="","",SUMIF($E$209:$E$223,$C330,F$209:F$223))</f>
        <v/>
      </c>
      <c r="E330" s="404" t="str">
        <f t="shared" ref="E330:E344" si="57">IF($C330="","",SUMIF($E$209:$E$223,$C330,G$209:G$223))</f>
        <v/>
      </c>
      <c r="F330" s="404" t="str">
        <f>IF($C330="","",SUMIF($E$209:$E$223,$C330,I$209:I$223))</f>
        <v/>
      </c>
      <c r="G330" s="404" t="str">
        <f>IF($C330="","",SUMIF($E$209:$E$223,$C330,H$209:H$223))</f>
        <v/>
      </c>
      <c r="H330" s="404" t="str">
        <f t="shared" ref="H330:H344" si="58">IF($C330="","",SUMIF($E$209:$E$223,$C330,J$209:J$223))</f>
        <v/>
      </c>
      <c r="I330" s="404" t="str">
        <f t="shared" ref="I330:I344" si="59">IF($C330="","",SUMIF($E$209:$E$223,$C330,K$209:K$223))</f>
        <v/>
      </c>
      <c r="J330" s="214" t="str">
        <f t="shared" ref="J330:J344" si="60">IF(C330="","-",IF(D330=0,0,SUM(E330:I330)/(D330*1000)))</f>
        <v>-</v>
      </c>
      <c r="O330" s="18"/>
      <c r="AD330" s="1"/>
    </row>
    <row r="331" spans="1:35" ht="12">
      <c r="A331" s="237"/>
      <c r="B331" s="320">
        <v>2</v>
      </c>
      <c r="C331" s="401" t="str">
        <f t="shared" si="55"/>
        <v/>
      </c>
      <c r="D331" s="364" t="str">
        <f t="shared" si="56"/>
        <v/>
      </c>
      <c r="E331" s="404" t="str">
        <f t="shared" si="57"/>
        <v/>
      </c>
      <c r="F331" s="404" t="str">
        <f t="shared" ref="F331:F344" si="61">IF($C331="","",SUMIF($E$209:$E$223,$C331,H$209:H$223))</f>
        <v/>
      </c>
      <c r="G331" s="404" t="str">
        <f t="shared" ref="G331:G344" si="62">IF($C331="","",SUMIF($E$209:$E$223,$C331,I$209:I$223))</f>
        <v/>
      </c>
      <c r="H331" s="404" t="str">
        <f t="shared" si="58"/>
        <v/>
      </c>
      <c r="I331" s="404" t="str">
        <f t="shared" si="59"/>
        <v/>
      </c>
      <c r="J331" s="214" t="str">
        <f t="shared" si="60"/>
        <v>-</v>
      </c>
      <c r="O331" s="18"/>
      <c r="AD331" s="1"/>
    </row>
    <row r="332" spans="1:35" ht="12">
      <c r="A332" s="237"/>
      <c r="B332" s="6">
        <v>3</v>
      </c>
      <c r="C332" s="401" t="str">
        <f t="shared" si="55"/>
        <v/>
      </c>
      <c r="D332" s="364" t="str">
        <f t="shared" si="56"/>
        <v/>
      </c>
      <c r="E332" s="404" t="str">
        <f t="shared" si="57"/>
        <v/>
      </c>
      <c r="F332" s="404" t="str">
        <f t="shared" si="61"/>
        <v/>
      </c>
      <c r="G332" s="404" t="str">
        <f t="shared" si="62"/>
        <v/>
      </c>
      <c r="H332" s="404" t="str">
        <f t="shared" si="58"/>
        <v/>
      </c>
      <c r="I332" s="404" t="str">
        <f t="shared" si="59"/>
        <v/>
      </c>
      <c r="J332" s="214" t="str">
        <f t="shared" si="60"/>
        <v>-</v>
      </c>
      <c r="O332" s="18"/>
      <c r="AD332" s="1"/>
    </row>
    <row r="333" spans="1:35" ht="12">
      <c r="A333" s="237"/>
      <c r="B333" s="6">
        <v>4</v>
      </c>
      <c r="C333" s="401" t="str">
        <f t="shared" si="55"/>
        <v/>
      </c>
      <c r="D333" s="364" t="str">
        <f t="shared" si="56"/>
        <v/>
      </c>
      <c r="E333" s="404" t="str">
        <f t="shared" si="57"/>
        <v/>
      </c>
      <c r="F333" s="404" t="str">
        <f t="shared" si="61"/>
        <v/>
      </c>
      <c r="G333" s="404" t="str">
        <f t="shared" si="62"/>
        <v/>
      </c>
      <c r="H333" s="404" t="str">
        <f t="shared" si="58"/>
        <v/>
      </c>
      <c r="I333" s="404" t="str">
        <f t="shared" si="59"/>
        <v/>
      </c>
      <c r="J333" s="214" t="str">
        <f t="shared" si="60"/>
        <v>-</v>
      </c>
      <c r="O333" s="18"/>
      <c r="AD333" s="1"/>
    </row>
    <row r="334" spans="1:35" ht="12">
      <c r="A334" s="237"/>
      <c r="B334" s="6">
        <v>5</v>
      </c>
      <c r="C334" s="401" t="str">
        <f t="shared" si="55"/>
        <v/>
      </c>
      <c r="D334" s="364" t="str">
        <f t="shared" si="56"/>
        <v/>
      </c>
      <c r="E334" s="404" t="str">
        <f t="shared" si="57"/>
        <v/>
      </c>
      <c r="F334" s="404" t="str">
        <f t="shared" si="61"/>
        <v/>
      </c>
      <c r="G334" s="404" t="str">
        <f t="shared" si="62"/>
        <v/>
      </c>
      <c r="H334" s="404" t="str">
        <f t="shared" si="58"/>
        <v/>
      </c>
      <c r="I334" s="404" t="str">
        <f t="shared" si="59"/>
        <v/>
      </c>
      <c r="J334" s="214" t="str">
        <f t="shared" si="60"/>
        <v>-</v>
      </c>
      <c r="O334" s="18"/>
      <c r="AD334" s="1"/>
    </row>
    <row r="335" spans="1:35" ht="12">
      <c r="A335" s="237"/>
      <c r="B335" s="6">
        <v>6</v>
      </c>
      <c r="C335" s="401" t="str">
        <f t="shared" si="55"/>
        <v/>
      </c>
      <c r="D335" s="364" t="str">
        <f t="shared" si="56"/>
        <v/>
      </c>
      <c r="E335" s="404" t="str">
        <f t="shared" si="57"/>
        <v/>
      </c>
      <c r="F335" s="404" t="str">
        <f t="shared" si="61"/>
        <v/>
      </c>
      <c r="G335" s="404" t="str">
        <f t="shared" si="62"/>
        <v/>
      </c>
      <c r="H335" s="404" t="str">
        <f t="shared" si="58"/>
        <v/>
      </c>
      <c r="I335" s="404" t="str">
        <f t="shared" si="59"/>
        <v/>
      </c>
      <c r="J335" s="214" t="str">
        <f t="shared" si="60"/>
        <v>-</v>
      </c>
      <c r="O335" s="18"/>
      <c r="AD335" s="1"/>
    </row>
    <row r="336" spans="1:35" ht="12">
      <c r="A336" s="237"/>
      <c r="B336" s="6">
        <v>7</v>
      </c>
      <c r="C336" s="401" t="str">
        <f t="shared" si="55"/>
        <v/>
      </c>
      <c r="D336" s="364" t="str">
        <f t="shared" si="56"/>
        <v/>
      </c>
      <c r="E336" s="404" t="str">
        <f t="shared" si="57"/>
        <v/>
      </c>
      <c r="F336" s="404" t="str">
        <f t="shared" si="61"/>
        <v/>
      </c>
      <c r="G336" s="404" t="str">
        <f t="shared" si="62"/>
        <v/>
      </c>
      <c r="H336" s="404" t="str">
        <f t="shared" si="58"/>
        <v/>
      </c>
      <c r="I336" s="404" t="str">
        <f t="shared" si="59"/>
        <v/>
      </c>
      <c r="J336" s="214" t="str">
        <f t="shared" si="60"/>
        <v>-</v>
      </c>
      <c r="O336" s="18"/>
      <c r="AD336" s="1"/>
    </row>
    <row r="337" spans="1:35" ht="12">
      <c r="A337" s="237"/>
      <c r="B337" s="6">
        <v>8</v>
      </c>
      <c r="C337" s="401" t="str">
        <f t="shared" si="55"/>
        <v/>
      </c>
      <c r="D337" s="364" t="str">
        <f t="shared" si="56"/>
        <v/>
      </c>
      <c r="E337" s="404" t="str">
        <f t="shared" si="57"/>
        <v/>
      </c>
      <c r="F337" s="404" t="str">
        <f t="shared" si="61"/>
        <v/>
      </c>
      <c r="G337" s="404" t="str">
        <f t="shared" si="62"/>
        <v/>
      </c>
      <c r="H337" s="404" t="str">
        <f t="shared" si="58"/>
        <v/>
      </c>
      <c r="I337" s="404" t="str">
        <f t="shared" si="59"/>
        <v/>
      </c>
      <c r="J337" s="214" t="str">
        <f t="shared" si="60"/>
        <v>-</v>
      </c>
      <c r="O337" s="18"/>
      <c r="AD337" s="1"/>
    </row>
    <row r="338" spans="1:35" ht="12">
      <c r="A338" s="237"/>
      <c r="B338" s="6">
        <v>9</v>
      </c>
      <c r="C338" s="401" t="str">
        <f t="shared" si="55"/>
        <v/>
      </c>
      <c r="D338" s="364" t="str">
        <f t="shared" si="56"/>
        <v/>
      </c>
      <c r="E338" s="404" t="str">
        <f t="shared" si="57"/>
        <v/>
      </c>
      <c r="F338" s="404" t="str">
        <f t="shared" si="61"/>
        <v/>
      </c>
      <c r="G338" s="404" t="str">
        <f t="shared" si="62"/>
        <v/>
      </c>
      <c r="H338" s="404" t="str">
        <f t="shared" si="58"/>
        <v/>
      </c>
      <c r="I338" s="404" t="str">
        <f t="shared" si="59"/>
        <v/>
      </c>
      <c r="J338" s="214" t="str">
        <f t="shared" si="60"/>
        <v>-</v>
      </c>
      <c r="O338" s="18"/>
      <c r="AD338" s="1"/>
    </row>
    <row r="339" spans="1:35" ht="12">
      <c r="A339" s="237"/>
      <c r="B339" s="6">
        <v>10</v>
      </c>
      <c r="C339" s="401" t="str">
        <f t="shared" si="55"/>
        <v/>
      </c>
      <c r="D339" s="364" t="str">
        <f t="shared" si="56"/>
        <v/>
      </c>
      <c r="E339" s="404" t="str">
        <f t="shared" si="57"/>
        <v/>
      </c>
      <c r="F339" s="404" t="str">
        <f t="shared" si="61"/>
        <v/>
      </c>
      <c r="G339" s="404" t="str">
        <f t="shared" si="62"/>
        <v/>
      </c>
      <c r="H339" s="404" t="str">
        <f t="shared" si="58"/>
        <v/>
      </c>
      <c r="I339" s="404" t="str">
        <f t="shared" si="59"/>
        <v/>
      </c>
      <c r="J339" s="214" t="str">
        <f t="shared" si="60"/>
        <v>-</v>
      </c>
      <c r="O339" s="18"/>
      <c r="AD339" s="1"/>
    </row>
    <row r="340" spans="1:35" ht="12">
      <c r="A340" s="237"/>
      <c r="B340" s="6">
        <v>11</v>
      </c>
      <c r="C340" s="401" t="str">
        <f t="shared" si="55"/>
        <v/>
      </c>
      <c r="D340" s="364" t="str">
        <f t="shared" si="56"/>
        <v/>
      </c>
      <c r="E340" s="404" t="str">
        <f t="shared" si="57"/>
        <v/>
      </c>
      <c r="F340" s="404" t="str">
        <f t="shared" si="61"/>
        <v/>
      </c>
      <c r="G340" s="404" t="str">
        <f t="shared" si="62"/>
        <v/>
      </c>
      <c r="H340" s="404" t="str">
        <f t="shared" si="58"/>
        <v/>
      </c>
      <c r="I340" s="404" t="str">
        <f t="shared" si="59"/>
        <v/>
      </c>
      <c r="J340" s="214" t="str">
        <f t="shared" si="60"/>
        <v>-</v>
      </c>
      <c r="O340" s="18"/>
      <c r="AD340" s="1"/>
    </row>
    <row r="341" spans="1:35" ht="12">
      <c r="A341" s="237"/>
      <c r="B341" s="6">
        <v>12</v>
      </c>
      <c r="C341" s="401" t="str">
        <f t="shared" si="55"/>
        <v/>
      </c>
      <c r="D341" s="364" t="str">
        <f t="shared" si="56"/>
        <v/>
      </c>
      <c r="E341" s="404" t="str">
        <f t="shared" si="57"/>
        <v/>
      </c>
      <c r="F341" s="404" t="str">
        <f t="shared" si="61"/>
        <v/>
      </c>
      <c r="G341" s="404" t="str">
        <f t="shared" si="62"/>
        <v/>
      </c>
      <c r="H341" s="404" t="str">
        <f t="shared" si="58"/>
        <v/>
      </c>
      <c r="I341" s="404" t="str">
        <f t="shared" si="59"/>
        <v/>
      </c>
      <c r="J341" s="214" t="str">
        <f t="shared" si="60"/>
        <v>-</v>
      </c>
      <c r="O341" s="18"/>
      <c r="AD341" s="1"/>
    </row>
    <row r="342" spans="1:35" ht="12">
      <c r="A342" s="237"/>
      <c r="B342" s="6">
        <v>13</v>
      </c>
      <c r="C342" s="401" t="str">
        <f t="shared" si="55"/>
        <v/>
      </c>
      <c r="D342" s="364" t="str">
        <f t="shared" si="56"/>
        <v/>
      </c>
      <c r="E342" s="404" t="str">
        <f t="shared" si="57"/>
        <v/>
      </c>
      <c r="F342" s="404" t="str">
        <f t="shared" si="61"/>
        <v/>
      </c>
      <c r="G342" s="404" t="str">
        <f t="shared" si="62"/>
        <v/>
      </c>
      <c r="H342" s="404" t="str">
        <f t="shared" si="58"/>
        <v/>
      </c>
      <c r="I342" s="404" t="str">
        <f t="shared" si="59"/>
        <v/>
      </c>
      <c r="J342" s="214" t="str">
        <f t="shared" si="60"/>
        <v>-</v>
      </c>
      <c r="O342" s="18"/>
      <c r="AD342" s="1"/>
    </row>
    <row r="343" spans="1:35" ht="12">
      <c r="A343" s="237"/>
      <c r="B343" s="6">
        <v>14</v>
      </c>
      <c r="C343" s="401" t="str">
        <f t="shared" si="55"/>
        <v/>
      </c>
      <c r="D343" s="364" t="str">
        <f t="shared" si="56"/>
        <v/>
      </c>
      <c r="E343" s="404" t="str">
        <f t="shared" si="57"/>
        <v/>
      </c>
      <c r="F343" s="404" t="str">
        <f t="shared" si="61"/>
        <v/>
      </c>
      <c r="G343" s="404" t="str">
        <f t="shared" si="62"/>
        <v/>
      </c>
      <c r="H343" s="404" t="str">
        <f t="shared" si="58"/>
        <v/>
      </c>
      <c r="I343" s="404" t="str">
        <f t="shared" si="59"/>
        <v/>
      </c>
      <c r="J343" s="214" t="str">
        <f t="shared" si="60"/>
        <v>-</v>
      </c>
      <c r="O343" s="18"/>
      <c r="AD343" s="1"/>
    </row>
    <row r="344" spans="1:35" ht="12">
      <c r="A344" s="237"/>
      <c r="B344" s="6">
        <v>15</v>
      </c>
      <c r="C344" s="401" t="str">
        <f t="shared" si="55"/>
        <v/>
      </c>
      <c r="D344" s="364" t="str">
        <f t="shared" si="56"/>
        <v/>
      </c>
      <c r="E344" s="404" t="str">
        <f t="shared" si="57"/>
        <v/>
      </c>
      <c r="F344" s="404" t="str">
        <f t="shared" si="61"/>
        <v/>
      </c>
      <c r="G344" s="404" t="str">
        <f t="shared" si="62"/>
        <v/>
      </c>
      <c r="H344" s="404" t="str">
        <f t="shared" si="58"/>
        <v/>
      </c>
      <c r="I344" s="404" t="str">
        <f t="shared" si="59"/>
        <v/>
      </c>
      <c r="J344" s="214" t="str">
        <f t="shared" si="60"/>
        <v>-</v>
      </c>
      <c r="O344" s="18"/>
      <c r="AD344" s="1"/>
    </row>
    <row r="345" spans="1:35" ht="12">
      <c r="A345" s="237"/>
      <c r="B345" s="132"/>
      <c r="C345" s="132"/>
      <c r="D345" s="132"/>
      <c r="E345" s="132"/>
      <c r="F345" s="132"/>
      <c r="G345" s="132"/>
      <c r="H345" s="132"/>
      <c r="I345" s="132"/>
      <c r="J345" s="132"/>
      <c r="P345" s="18"/>
      <c r="AD345" s="1"/>
    </row>
    <row r="346" spans="1:35" s="60" customFormat="1" ht="18" customHeight="1" thickBot="1">
      <c r="A346" s="151"/>
      <c r="B346" s="249" t="s">
        <v>727</v>
      </c>
      <c r="C346" s="217"/>
      <c r="D346" s="217"/>
      <c r="E346" s="217"/>
      <c r="F346" s="217"/>
      <c r="G346" s="217"/>
      <c r="H346" s="217"/>
      <c r="I346" s="217"/>
      <c r="J346" s="217"/>
      <c r="K346" s="217"/>
      <c r="L346" s="217"/>
    </row>
    <row r="347" spans="1:35" s="89" customFormat="1" ht="18.75" customHeight="1" thickBot="1">
      <c r="B347" s="96" t="s">
        <v>36</v>
      </c>
      <c r="C347" s="97"/>
      <c r="D347" s="97"/>
      <c r="E347" s="97"/>
      <c r="F347" s="97"/>
      <c r="G347" s="97"/>
      <c r="H347" s="97"/>
      <c r="I347" s="97"/>
      <c r="J347" s="97"/>
      <c r="K347" s="97"/>
      <c r="L347" s="97"/>
      <c r="M347" s="97"/>
      <c r="N347" s="168"/>
      <c r="O347" s="129"/>
      <c r="P347" s="129"/>
      <c r="Q347" s="129"/>
      <c r="R347" s="129"/>
      <c r="S347" s="129"/>
      <c r="T347" s="129"/>
      <c r="U347" s="129"/>
      <c r="V347" s="129"/>
      <c r="W347" s="129"/>
      <c r="X347" s="95"/>
      <c r="Y347" s="95"/>
      <c r="Z347" s="95"/>
      <c r="AA347" s="95"/>
      <c r="AB347" s="95"/>
      <c r="AC347" s="92"/>
      <c r="AD347" s="92"/>
      <c r="AE347" s="78"/>
      <c r="AF347" s="93"/>
      <c r="AG347" s="94"/>
      <c r="AH347" s="94"/>
      <c r="AI347" s="94"/>
    </row>
    <row r="348" spans="1:35" s="89" customFormat="1" ht="18.75" customHeight="1">
      <c r="B348" s="108" t="s">
        <v>33</v>
      </c>
      <c r="C348" s="91"/>
      <c r="D348" s="92"/>
      <c r="E348" s="92"/>
      <c r="F348" s="92"/>
      <c r="G348" s="92"/>
      <c r="H348" s="92"/>
      <c r="I348" s="92"/>
      <c r="J348" s="92"/>
      <c r="K348" s="92"/>
      <c r="L348" s="92"/>
      <c r="M348" s="92"/>
      <c r="N348" s="92"/>
      <c r="O348" s="92"/>
      <c r="P348" s="92"/>
      <c r="Q348" s="92"/>
      <c r="R348" s="92"/>
      <c r="S348" s="92"/>
      <c r="T348" s="92"/>
      <c r="U348" s="92"/>
      <c r="V348" s="92"/>
      <c r="W348" s="92"/>
      <c r="X348" s="92"/>
      <c r="Y348" s="92"/>
      <c r="Z348" s="92"/>
      <c r="AA348" s="92"/>
      <c r="AB348" s="92"/>
      <c r="AC348" s="92"/>
      <c r="AD348" s="92"/>
      <c r="AE348" s="78"/>
      <c r="AF348" s="93"/>
      <c r="AG348" s="94"/>
      <c r="AH348" s="94"/>
      <c r="AI348" s="94"/>
    </row>
    <row r="349" spans="1:35" ht="22.5">
      <c r="A349" s="237"/>
      <c r="B349" s="6" t="s">
        <v>1416</v>
      </c>
      <c r="C349" s="6" t="s">
        <v>280</v>
      </c>
      <c r="D349" s="377" t="s">
        <v>1902</v>
      </c>
      <c r="F349" s="6" t="s">
        <v>1730</v>
      </c>
      <c r="G349" s="6" t="s">
        <v>1900</v>
      </c>
      <c r="H349" s="6" t="s">
        <v>1731</v>
      </c>
      <c r="I349" s="6" t="s">
        <v>1732</v>
      </c>
      <c r="J349" s="403" t="s">
        <v>1952</v>
      </c>
      <c r="O349" s="4"/>
      <c r="AD349" s="1"/>
    </row>
    <row r="350" spans="1:35" ht="12">
      <c r="A350" s="237"/>
      <c r="B350" s="320">
        <v>1</v>
      </c>
      <c r="C350" s="401" t="str">
        <f t="shared" ref="C350:C364" si="63">IF(ISERROR(VLOOKUP(B229,$D$229:$E$243,2,FALSE)),"",VLOOKUP(B229,$D$229:$E$243,2,FALSE))</f>
        <v/>
      </c>
      <c r="D350" s="250" t="str">
        <f t="shared" ref="D350:D364" si="64">IF($C350="","",SUMIF($E$229:$E$243,$C350,F$229:F$243))</f>
        <v/>
      </c>
      <c r="F350" s="378" t="str">
        <f t="shared" ref="F350:F364" si="65">IF($C350="","",SUMIF($E$229:$E$243,$C350,I$229:I$243))</f>
        <v/>
      </c>
      <c r="G350" s="378" t="str">
        <f t="shared" ref="G350:G364" si="66">IF($C350="","",SUMIF($E$229:$E$243,$C350,H$229:H$243))</f>
        <v/>
      </c>
      <c r="H350" s="378" t="str">
        <f t="shared" ref="H350:H364" si="67">IF($C350="","",SUMIF($E$229:$E$243,$C350,J$229:J$243))</f>
        <v/>
      </c>
      <c r="I350" s="378" t="str">
        <f t="shared" ref="I350:I364" si="68">IF($C350="","",SUMIF($E$229:$E$243,$C350,K$229:K$243))</f>
        <v/>
      </c>
      <c r="J350" s="214" t="str">
        <f t="shared" ref="J350:J364" si="69">IF(C350="","-",IF(D350=0,0,SUM(F350:I350)/(D350*1000)))</f>
        <v>-</v>
      </c>
      <c r="O350" s="4"/>
      <c r="AD350" s="1"/>
    </row>
    <row r="351" spans="1:35" ht="12">
      <c r="A351" s="237"/>
      <c r="B351" s="320">
        <v>2</v>
      </c>
      <c r="C351" s="401" t="str">
        <f t="shared" si="63"/>
        <v/>
      </c>
      <c r="D351" s="250" t="str">
        <f t="shared" si="64"/>
        <v/>
      </c>
      <c r="F351" s="378" t="str">
        <f t="shared" si="65"/>
        <v/>
      </c>
      <c r="G351" s="378" t="str">
        <f t="shared" si="66"/>
        <v/>
      </c>
      <c r="H351" s="378" t="str">
        <f t="shared" si="67"/>
        <v/>
      </c>
      <c r="I351" s="378" t="str">
        <f t="shared" si="68"/>
        <v/>
      </c>
      <c r="J351" s="214" t="str">
        <f t="shared" si="69"/>
        <v>-</v>
      </c>
      <c r="O351" s="4"/>
      <c r="AD351" s="1"/>
    </row>
    <row r="352" spans="1:35" ht="12">
      <c r="A352" s="237"/>
      <c r="B352" s="6">
        <v>3</v>
      </c>
      <c r="C352" s="401" t="str">
        <f t="shared" si="63"/>
        <v/>
      </c>
      <c r="D352" s="250" t="str">
        <f t="shared" si="64"/>
        <v/>
      </c>
      <c r="F352" s="378" t="str">
        <f t="shared" si="65"/>
        <v/>
      </c>
      <c r="G352" s="378" t="str">
        <f t="shared" si="66"/>
        <v/>
      </c>
      <c r="H352" s="378" t="str">
        <f t="shared" si="67"/>
        <v/>
      </c>
      <c r="I352" s="378" t="str">
        <f t="shared" si="68"/>
        <v/>
      </c>
      <c r="J352" s="214" t="str">
        <f t="shared" si="69"/>
        <v>-</v>
      </c>
      <c r="K352" s="46"/>
      <c r="L352" s="46"/>
      <c r="M352" s="46"/>
      <c r="N352" s="46"/>
      <c r="O352" s="47"/>
      <c r="AD352" s="1"/>
    </row>
    <row r="353" spans="1:35" ht="12">
      <c r="A353" s="237"/>
      <c r="B353" s="6">
        <v>4</v>
      </c>
      <c r="C353" s="401" t="str">
        <f t="shared" si="63"/>
        <v/>
      </c>
      <c r="D353" s="250" t="str">
        <f t="shared" si="64"/>
        <v/>
      </c>
      <c r="F353" s="378" t="str">
        <f t="shared" si="65"/>
        <v/>
      </c>
      <c r="G353" s="378" t="str">
        <f t="shared" si="66"/>
        <v/>
      </c>
      <c r="H353" s="378" t="str">
        <f t="shared" si="67"/>
        <v/>
      </c>
      <c r="I353" s="378" t="str">
        <f t="shared" si="68"/>
        <v/>
      </c>
      <c r="J353" s="214" t="str">
        <f t="shared" si="69"/>
        <v>-</v>
      </c>
      <c r="K353" s="46"/>
      <c r="L353" s="46"/>
      <c r="M353" s="46"/>
      <c r="N353" s="46"/>
      <c r="O353" s="47"/>
      <c r="AD353" s="1"/>
    </row>
    <row r="354" spans="1:35" ht="12">
      <c r="A354" s="237"/>
      <c r="B354" s="6">
        <v>5</v>
      </c>
      <c r="C354" s="401" t="str">
        <f t="shared" si="63"/>
        <v/>
      </c>
      <c r="D354" s="250" t="str">
        <f t="shared" si="64"/>
        <v/>
      </c>
      <c r="F354" s="378" t="str">
        <f t="shared" si="65"/>
        <v/>
      </c>
      <c r="G354" s="378" t="str">
        <f t="shared" si="66"/>
        <v/>
      </c>
      <c r="H354" s="378" t="str">
        <f t="shared" si="67"/>
        <v/>
      </c>
      <c r="I354" s="378" t="str">
        <f t="shared" si="68"/>
        <v/>
      </c>
      <c r="J354" s="214" t="str">
        <f t="shared" si="69"/>
        <v>-</v>
      </c>
      <c r="K354" s="46"/>
      <c r="L354" s="46"/>
      <c r="M354" s="46"/>
      <c r="N354" s="46"/>
      <c r="O354" s="47"/>
      <c r="AD354" s="1"/>
    </row>
    <row r="355" spans="1:35" ht="12">
      <c r="A355" s="237"/>
      <c r="B355" s="6">
        <v>6</v>
      </c>
      <c r="C355" s="401" t="str">
        <f t="shared" si="63"/>
        <v/>
      </c>
      <c r="D355" s="250" t="str">
        <f t="shared" si="64"/>
        <v/>
      </c>
      <c r="F355" s="378" t="str">
        <f t="shared" si="65"/>
        <v/>
      </c>
      <c r="G355" s="378" t="str">
        <f t="shared" si="66"/>
        <v/>
      </c>
      <c r="H355" s="378" t="str">
        <f t="shared" si="67"/>
        <v/>
      </c>
      <c r="I355" s="378" t="str">
        <f t="shared" si="68"/>
        <v/>
      </c>
      <c r="J355" s="214" t="str">
        <f t="shared" si="69"/>
        <v>-</v>
      </c>
      <c r="K355" s="46"/>
      <c r="L355" s="46"/>
      <c r="M355" s="46"/>
      <c r="N355" s="46"/>
      <c r="O355" s="47"/>
      <c r="AD355" s="1"/>
    </row>
    <row r="356" spans="1:35" ht="12">
      <c r="A356" s="237"/>
      <c r="B356" s="6">
        <v>7</v>
      </c>
      <c r="C356" s="401" t="str">
        <f t="shared" si="63"/>
        <v/>
      </c>
      <c r="D356" s="250" t="str">
        <f t="shared" si="64"/>
        <v/>
      </c>
      <c r="F356" s="378" t="str">
        <f t="shared" si="65"/>
        <v/>
      </c>
      <c r="G356" s="378" t="str">
        <f t="shared" si="66"/>
        <v/>
      </c>
      <c r="H356" s="378" t="str">
        <f t="shared" si="67"/>
        <v/>
      </c>
      <c r="I356" s="378" t="str">
        <f t="shared" si="68"/>
        <v/>
      </c>
      <c r="J356" s="214" t="str">
        <f t="shared" si="69"/>
        <v>-</v>
      </c>
      <c r="K356" s="46"/>
      <c r="L356" s="46"/>
      <c r="M356" s="46"/>
      <c r="N356" s="46"/>
      <c r="O356" s="47"/>
      <c r="AD356" s="1"/>
    </row>
    <row r="357" spans="1:35" ht="12">
      <c r="A357" s="237"/>
      <c r="B357" s="6">
        <v>8</v>
      </c>
      <c r="C357" s="401" t="str">
        <f t="shared" si="63"/>
        <v/>
      </c>
      <c r="D357" s="250" t="str">
        <f t="shared" si="64"/>
        <v/>
      </c>
      <c r="F357" s="378" t="str">
        <f t="shared" si="65"/>
        <v/>
      </c>
      <c r="G357" s="378" t="str">
        <f t="shared" si="66"/>
        <v/>
      </c>
      <c r="H357" s="378" t="str">
        <f t="shared" si="67"/>
        <v/>
      </c>
      <c r="I357" s="378" t="str">
        <f t="shared" si="68"/>
        <v/>
      </c>
      <c r="J357" s="214" t="str">
        <f t="shared" si="69"/>
        <v>-</v>
      </c>
      <c r="K357" s="46"/>
      <c r="L357" s="46"/>
      <c r="M357" s="46"/>
      <c r="N357" s="46"/>
      <c r="O357" s="47"/>
      <c r="AD357" s="1"/>
    </row>
    <row r="358" spans="1:35" ht="12">
      <c r="A358" s="237"/>
      <c r="B358" s="6">
        <v>9</v>
      </c>
      <c r="C358" s="401" t="str">
        <f t="shared" si="63"/>
        <v/>
      </c>
      <c r="D358" s="250" t="str">
        <f t="shared" si="64"/>
        <v/>
      </c>
      <c r="F358" s="378" t="str">
        <f t="shared" si="65"/>
        <v/>
      </c>
      <c r="G358" s="378" t="str">
        <f t="shared" si="66"/>
        <v/>
      </c>
      <c r="H358" s="378" t="str">
        <f t="shared" si="67"/>
        <v/>
      </c>
      <c r="I358" s="378" t="str">
        <f t="shared" si="68"/>
        <v/>
      </c>
      <c r="J358" s="214" t="str">
        <f t="shared" si="69"/>
        <v>-</v>
      </c>
      <c r="K358" s="46"/>
      <c r="L358" s="46"/>
      <c r="M358" s="46"/>
      <c r="N358" s="46"/>
      <c r="O358" s="47"/>
      <c r="AD358" s="1"/>
    </row>
    <row r="359" spans="1:35" ht="12">
      <c r="A359" s="237"/>
      <c r="B359" s="6">
        <v>10</v>
      </c>
      <c r="C359" s="401" t="str">
        <f t="shared" si="63"/>
        <v/>
      </c>
      <c r="D359" s="250" t="str">
        <f t="shared" si="64"/>
        <v/>
      </c>
      <c r="F359" s="378" t="str">
        <f t="shared" si="65"/>
        <v/>
      </c>
      <c r="G359" s="378" t="str">
        <f t="shared" si="66"/>
        <v/>
      </c>
      <c r="H359" s="378" t="str">
        <f t="shared" si="67"/>
        <v/>
      </c>
      <c r="I359" s="378" t="str">
        <f t="shared" si="68"/>
        <v/>
      </c>
      <c r="J359" s="214" t="str">
        <f t="shared" si="69"/>
        <v>-</v>
      </c>
      <c r="K359" s="46"/>
      <c r="L359" s="46"/>
      <c r="M359" s="46"/>
      <c r="N359" s="46"/>
      <c r="O359" s="47"/>
      <c r="AD359" s="1"/>
    </row>
    <row r="360" spans="1:35" ht="12">
      <c r="A360" s="237"/>
      <c r="B360" s="6">
        <v>11</v>
      </c>
      <c r="C360" s="401" t="str">
        <f t="shared" si="63"/>
        <v/>
      </c>
      <c r="D360" s="250" t="str">
        <f t="shared" si="64"/>
        <v/>
      </c>
      <c r="F360" s="378" t="str">
        <f t="shared" si="65"/>
        <v/>
      </c>
      <c r="G360" s="378" t="str">
        <f t="shared" si="66"/>
        <v/>
      </c>
      <c r="H360" s="378" t="str">
        <f t="shared" si="67"/>
        <v/>
      </c>
      <c r="I360" s="378" t="str">
        <f t="shared" si="68"/>
        <v/>
      </c>
      <c r="J360" s="214" t="str">
        <f t="shared" si="69"/>
        <v>-</v>
      </c>
      <c r="O360" s="18"/>
      <c r="AD360" s="1"/>
    </row>
    <row r="361" spans="1:35" ht="12">
      <c r="A361" s="237"/>
      <c r="B361" s="6">
        <v>12</v>
      </c>
      <c r="C361" s="401" t="str">
        <f t="shared" si="63"/>
        <v/>
      </c>
      <c r="D361" s="250" t="str">
        <f t="shared" si="64"/>
        <v/>
      </c>
      <c r="F361" s="378" t="str">
        <f t="shared" si="65"/>
        <v/>
      </c>
      <c r="G361" s="378" t="str">
        <f t="shared" si="66"/>
        <v/>
      </c>
      <c r="H361" s="378" t="str">
        <f t="shared" si="67"/>
        <v/>
      </c>
      <c r="I361" s="378" t="str">
        <f t="shared" si="68"/>
        <v/>
      </c>
      <c r="J361" s="214" t="str">
        <f t="shared" si="69"/>
        <v>-</v>
      </c>
      <c r="O361" s="18"/>
      <c r="AD361" s="1"/>
    </row>
    <row r="362" spans="1:35" ht="12">
      <c r="A362" s="237"/>
      <c r="B362" s="6">
        <v>13</v>
      </c>
      <c r="C362" s="401" t="str">
        <f t="shared" si="63"/>
        <v/>
      </c>
      <c r="D362" s="250" t="str">
        <f t="shared" si="64"/>
        <v/>
      </c>
      <c r="F362" s="378" t="str">
        <f t="shared" si="65"/>
        <v/>
      </c>
      <c r="G362" s="378" t="str">
        <f t="shared" si="66"/>
        <v/>
      </c>
      <c r="H362" s="378" t="str">
        <f t="shared" si="67"/>
        <v/>
      </c>
      <c r="I362" s="378" t="str">
        <f t="shared" si="68"/>
        <v/>
      </c>
      <c r="J362" s="214" t="str">
        <f t="shared" si="69"/>
        <v>-</v>
      </c>
      <c r="O362" s="18"/>
      <c r="AD362" s="1"/>
    </row>
    <row r="363" spans="1:35" ht="12">
      <c r="A363" s="237"/>
      <c r="B363" s="6">
        <v>14</v>
      </c>
      <c r="C363" s="401" t="str">
        <f t="shared" si="63"/>
        <v/>
      </c>
      <c r="D363" s="250" t="str">
        <f t="shared" si="64"/>
        <v/>
      </c>
      <c r="F363" s="378" t="str">
        <f t="shared" si="65"/>
        <v/>
      </c>
      <c r="G363" s="378" t="str">
        <f t="shared" si="66"/>
        <v/>
      </c>
      <c r="H363" s="378" t="str">
        <f t="shared" si="67"/>
        <v/>
      </c>
      <c r="I363" s="378" t="str">
        <f t="shared" si="68"/>
        <v/>
      </c>
      <c r="J363" s="214" t="str">
        <f t="shared" si="69"/>
        <v>-</v>
      </c>
      <c r="O363" s="18"/>
      <c r="AD363" s="1"/>
    </row>
    <row r="364" spans="1:35" ht="12">
      <c r="A364" s="237"/>
      <c r="B364" s="6">
        <v>15</v>
      </c>
      <c r="C364" s="401" t="str">
        <f t="shared" si="63"/>
        <v/>
      </c>
      <c r="D364" s="250" t="str">
        <f t="shared" si="64"/>
        <v/>
      </c>
      <c r="F364" s="378" t="str">
        <f t="shared" si="65"/>
        <v/>
      </c>
      <c r="G364" s="378" t="str">
        <f t="shared" si="66"/>
        <v/>
      </c>
      <c r="H364" s="378" t="str">
        <f t="shared" si="67"/>
        <v/>
      </c>
      <c r="I364" s="378" t="str">
        <f t="shared" si="68"/>
        <v/>
      </c>
      <c r="J364" s="214" t="str">
        <f t="shared" si="69"/>
        <v>-</v>
      </c>
      <c r="O364" s="18"/>
      <c r="AD364" s="1"/>
    </row>
    <row r="365" spans="1:35" ht="12">
      <c r="A365" s="237"/>
      <c r="B365" s="132"/>
      <c r="C365" s="132"/>
      <c r="D365" s="132"/>
      <c r="E365" s="132"/>
      <c r="F365" s="132"/>
      <c r="G365" s="132"/>
      <c r="H365" s="132"/>
      <c r="I365" s="132"/>
      <c r="J365" s="132"/>
      <c r="P365" s="18"/>
      <c r="AD365" s="1"/>
    </row>
    <row r="366" spans="1:35" s="60" customFormat="1" ht="18" customHeight="1" thickBot="1">
      <c r="A366" s="151"/>
      <c r="B366" s="249" t="s">
        <v>728</v>
      </c>
      <c r="C366" s="217"/>
      <c r="D366" s="217"/>
      <c r="E366" s="217"/>
      <c r="F366" s="217"/>
      <c r="G366" s="217"/>
      <c r="H366" s="217"/>
      <c r="I366" s="217"/>
      <c r="J366" s="217"/>
      <c r="K366" s="217"/>
      <c r="L366" s="217"/>
    </row>
    <row r="367" spans="1:35" s="89" customFormat="1" ht="18.75" customHeight="1" thickBot="1">
      <c r="B367" s="96" t="s">
        <v>1357</v>
      </c>
      <c r="C367" s="97"/>
      <c r="D367" s="97"/>
      <c r="E367" s="97"/>
      <c r="F367" s="97"/>
      <c r="G367" s="97"/>
      <c r="H367" s="97"/>
      <c r="I367" s="97"/>
      <c r="J367" s="97"/>
      <c r="K367" s="97"/>
      <c r="L367" s="97"/>
      <c r="M367" s="97"/>
      <c r="N367" s="168"/>
      <c r="O367" s="129"/>
      <c r="P367" s="129"/>
      <c r="Q367" s="129"/>
      <c r="R367" s="129"/>
      <c r="S367" s="129"/>
      <c r="T367" s="129"/>
      <c r="U367" s="129"/>
      <c r="V367" s="129"/>
      <c r="W367" s="129"/>
      <c r="X367" s="95"/>
      <c r="Y367" s="95"/>
      <c r="Z367" s="95"/>
      <c r="AA367" s="95"/>
      <c r="AB367" s="95"/>
      <c r="AC367" s="92"/>
      <c r="AD367" s="92"/>
      <c r="AE367" s="78"/>
      <c r="AF367" s="93"/>
      <c r="AG367" s="94"/>
      <c r="AH367" s="94"/>
      <c r="AI367" s="94"/>
    </row>
    <row r="368" spans="1:35" s="89" customFormat="1" ht="18.75" customHeight="1">
      <c r="B368" s="108" t="s">
        <v>35</v>
      </c>
      <c r="C368" s="91"/>
      <c r="D368" s="92"/>
      <c r="E368" s="92"/>
      <c r="F368" s="92"/>
      <c r="G368" s="92"/>
      <c r="H368" s="92"/>
      <c r="I368" s="92"/>
      <c r="J368" s="92"/>
      <c r="K368" s="92"/>
      <c r="L368" s="92"/>
      <c r="M368" s="92"/>
      <c r="N368" s="92"/>
      <c r="O368" s="92"/>
      <c r="P368" s="92"/>
      <c r="Q368" s="92"/>
      <c r="R368" s="92"/>
      <c r="S368" s="92"/>
      <c r="T368" s="92"/>
      <c r="U368" s="92"/>
      <c r="V368" s="92"/>
      <c r="W368" s="92"/>
      <c r="X368" s="92"/>
      <c r="Y368" s="92"/>
      <c r="Z368" s="92"/>
      <c r="AA368" s="92"/>
      <c r="AB368" s="92"/>
      <c r="AC368" s="92"/>
      <c r="AD368" s="92"/>
      <c r="AE368" s="78"/>
      <c r="AF368" s="93"/>
      <c r="AG368" s="94"/>
      <c r="AH368" s="94"/>
      <c r="AI368" s="94"/>
    </row>
    <row r="369" spans="1:30" ht="22.5">
      <c r="A369" s="237"/>
      <c r="B369" s="6" t="s">
        <v>1416</v>
      </c>
      <c r="C369" s="6" t="s">
        <v>280</v>
      </c>
      <c r="D369" s="377" t="s">
        <v>1902</v>
      </c>
      <c r="E369" s="6" t="s">
        <v>1901</v>
      </c>
      <c r="F369" s="6" t="s">
        <v>1730</v>
      </c>
      <c r="G369" s="6" t="s">
        <v>1900</v>
      </c>
      <c r="H369" s="6" t="s">
        <v>1731</v>
      </c>
      <c r="I369" s="6" t="s">
        <v>1732</v>
      </c>
      <c r="J369" s="403" t="s">
        <v>1952</v>
      </c>
      <c r="P369" s="4"/>
      <c r="AD369" s="1"/>
    </row>
    <row r="370" spans="1:30" ht="12">
      <c r="A370" s="237"/>
      <c r="B370" s="320">
        <v>1</v>
      </c>
      <c r="C370" s="260" t="str">
        <f t="shared" ref="C370:C384" si="70">IF(ISERROR(VLOOKUP(B249,$D$249:$E$263,2,FALSE)),"",VLOOKUP(B249,$D$249:$E$263,2,FALSE))</f>
        <v/>
      </c>
      <c r="D370" s="364" t="str">
        <f t="shared" ref="D370:D384" si="71">IF($C370="","",SUMIF($E$249:$E$263,$C370,F$249:F$263))</f>
        <v/>
      </c>
      <c r="E370" s="404" t="str">
        <f t="shared" ref="E370:E384" si="72">IF($C370="","",SUMIF($E$249:$E$263,$C370,G$249:G$263))</f>
        <v/>
      </c>
      <c r="F370" s="404" t="str">
        <f t="shared" ref="F370:F384" si="73">IF($C370="","",SUMIF($E$249:$E$263,$C370,I$249:I$263))</f>
        <v/>
      </c>
      <c r="G370" s="404" t="str">
        <f t="shared" ref="G370:G384" si="74">IF($C370="","",SUMIF($E$249:$E$263,$C370,H$249:H$263))</f>
        <v/>
      </c>
      <c r="H370" s="404" t="str">
        <f t="shared" ref="H370:H384" si="75">IF($C370="","",SUMIF($E$249:$E$263,$C370,J$249:J$263))</f>
        <v/>
      </c>
      <c r="I370" s="404" t="str">
        <f t="shared" ref="I370:I384" si="76">IF($C370="","",SUMIF($E$249:$E$263,$C370,K$249:K$263))</f>
        <v/>
      </c>
      <c r="J370" s="214" t="str">
        <f t="shared" ref="J370:J384" si="77">IF(C370="","-",IF(D370=0,0,SUM(E370:I370)/(D370*1000)))</f>
        <v>-</v>
      </c>
      <c r="O370" s="18"/>
      <c r="AD370" s="1"/>
    </row>
    <row r="371" spans="1:30" ht="12">
      <c r="A371" s="237"/>
      <c r="B371" s="320">
        <v>2</v>
      </c>
      <c r="C371" s="260" t="str">
        <f t="shared" si="70"/>
        <v/>
      </c>
      <c r="D371" s="364" t="str">
        <f t="shared" si="71"/>
        <v/>
      </c>
      <c r="E371" s="404" t="str">
        <f t="shared" si="72"/>
        <v/>
      </c>
      <c r="F371" s="404" t="str">
        <f t="shared" si="73"/>
        <v/>
      </c>
      <c r="G371" s="404" t="str">
        <f t="shared" si="74"/>
        <v/>
      </c>
      <c r="H371" s="404" t="str">
        <f t="shared" si="75"/>
        <v/>
      </c>
      <c r="I371" s="404" t="str">
        <f t="shared" si="76"/>
        <v/>
      </c>
      <c r="J371" s="214" t="str">
        <f t="shared" si="77"/>
        <v>-</v>
      </c>
      <c r="O371" s="18"/>
      <c r="AD371" s="1"/>
    </row>
    <row r="372" spans="1:30" ht="12">
      <c r="A372" s="237"/>
      <c r="B372" s="6">
        <v>3</v>
      </c>
      <c r="C372" s="260" t="str">
        <f t="shared" si="70"/>
        <v/>
      </c>
      <c r="D372" s="364" t="str">
        <f t="shared" si="71"/>
        <v/>
      </c>
      <c r="E372" s="404" t="str">
        <f t="shared" si="72"/>
        <v/>
      </c>
      <c r="F372" s="404" t="str">
        <f t="shared" si="73"/>
        <v/>
      </c>
      <c r="G372" s="404" t="str">
        <f t="shared" si="74"/>
        <v/>
      </c>
      <c r="H372" s="404" t="str">
        <f t="shared" si="75"/>
        <v/>
      </c>
      <c r="I372" s="404" t="str">
        <f t="shared" si="76"/>
        <v/>
      </c>
      <c r="J372" s="214" t="str">
        <f t="shared" si="77"/>
        <v>-</v>
      </c>
      <c r="O372" s="18"/>
      <c r="AD372" s="1"/>
    </row>
    <row r="373" spans="1:30" ht="12">
      <c r="A373" s="237"/>
      <c r="B373" s="6">
        <v>4</v>
      </c>
      <c r="C373" s="260" t="str">
        <f t="shared" si="70"/>
        <v/>
      </c>
      <c r="D373" s="364" t="str">
        <f t="shared" si="71"/>
        <v/>
      </c>
      <c r="E373" s="404" t="str">
        <f t="shared" si="72"/>
        <v/>
      </c>
      <c r="F373" s="404" t="str">
        <f t="shared" si="73"/>
        <v/>
      </c>
      <c r="G373" s="404" t="str">
        <f t="shared" si="74"/>
        <v/>
      </c>
      <c r="H373" s="404" t="str">
        <f t="shared" si="75"/>
        <v/>
      </c>
      <c r="I373" s="404" t="str">
        <f t="shared" si="76"/>
        <v/>
      </c>
      <c r="J373" s="214" t="str">
        <f t="shared" si="77"/>
        <v>-</v>
      </c>
      <c r="O373" s="18"/>
      <c r="AD373" s="1"/>
    </row>
    <row r="374" spans="1:30" ht="12">
      <c r="A374" s="237"/>
      <c r="B374" s="6">
        <v>5</v>
      </c>
      <c r="C374" s="260" t="str">
        <f t="shared" si="70"/>
        <v/>
      </c>
      <c r="D374" s="364" t="str">
        <f t="shared" si="71"/>
        <v/>
      </c>
      <c r="E374" s="404" t="str">
        <f t="shared" si="72"/>
        <v/>
      </c>
      <c r="F374" s="404" t="str">
        <f t="shared" si="73"/>
        <v/>
      </c>
      <c r="G374" s="404" t="str">
        <f t="shared" si="74"/>
        <v/>
      </c>
      <c r="H374" s="404" t="str">
        <f t="shared" si="75"/>
        <v/>
      </c>
      <c r="I374" s="404" t="str">
        <f t="shared" si="76"/>
        <v/>
      </c>
      <c r="J374" s="214" t="str">
        <f t="shared" si="77"/>
        <v>-</v>
      </c>
      <c r="O374" s="18"/>
      <c r="AD374" s="1"/>
    </row>
    <row r="375" spans="1:30" ht="12">
      <c r="A375" s="237"/>
      <c r="B375" s="6">
        <v>6</v>
      </c>
      <c r="C375" s="260" t="str">
        <f t="shared" si="70"/>
        <v/>
      </c>
      <c r="D375" s="364" t="str">
        <f t="shared" si="71"/>
        <v/>
      </c>
      <c r="E375" s="404" t="str">
        <f t="shared" si="72"/>
        <v/>
      </c>
      <c r="F375" s="404" t="str">
        <f t="shared" si="73"/>
        <v/>
      </c>
      <c r="G375" s="404" t="str">
        <f t="shared" si="74"/>
        <v/>
      </c>
      <c r="H375" s="404" t="str">
        <f t="shared" si="75"/>
        <v/>
      </c>
      <c r="I375" s="404" t="str">
        <f t="shared" si="76"/>
        <v/>
      </c>
      <c r="J375" s="214" t="str">
        <f t="shared" si="77"/>
        <v>-</v>
      </c>
      <c r="O375" s="18"/>
      <c r="AD375" s="1"/>
    </row>
    <row r="376" spans="1:30" ht="12">
      <c r="A376" s="237"/>
      <c r="B376" s="6">
        <v>7</v>
      </c>
      <c r="C376" s="260" t="str">
        <f t="shared" si="70"/>
        <v/>
      </c>
      <c r="D376" s="364" t="str">
        <f t="shared" si="71"/>
        <v/>
      </c>
      <c r="E376" s="404" t="str">
        <f t="shared" si="72"/>
        <v/>
      </c>
      <c r="F376" s="404" t="str">
        <f t="shared" si="73"/>
        <v/>
      </c>
      <c r="G376" s="404" t="str">
        <f t="shared" si="74"/>
        <v/>
      </c>
      <c r="H376" s="404" t="str">
        <f t="shared" si="75"/>
        <v/>
      </c>
      <c r="I376" s="404" t="str">
        <f t="shared" si="76"/>
        <v/>
      </c>
      <c r="J376" s="214" t="str">
        <f t="shared" si="77"/>
        <v>-</v>
      </c>
      <c r="O376" s="18"/>
      <c r="AD376" s="1"/>
    </row>
    <row r="377" spans="1:30" ht="12">
      <c r="A377" s="237"/>
      <c r="B377" s="6">
        <v>8</v>
      </c>
      <c r="C377" s="260" t="str">
        <f t="shared" si="70"/>
        <v/>
      </c>
      <c r="D377" s="364" t="str">
        <f t="shared" si="71"/>
        <v/>
      </c>
      <c r="E377" s="404" t="str">
        <f t="shared" si="72"/>
        <v/>
      </c>
      <c r="F377" s="404" t="str">
        <f t="shared" si="73"/>
        <v/>
      </c>
      <c r="G377" s="404" t="str">
        <f t="shared" si="74"/>
        <v/>
      </c>
      <c r="H377" s="404" t="str">
        <f t="shared" si="75"/>
        <v/>
      </c>
      <c r="I377" s="404" t="str">
        <f t="shared" si="76"/>
        <v/>
      </c>
      <c r="J377" s="214" t="str">
        <f t="shared" si="77"/>
        <v>-</v>
      </c>
      <c r="O377" s="18"/>
      <c r="AD377" s="1"/>
    </row>
    <row r="378" spans="1:30" ht="12">
      <c r="A378" s="237"/>
      <c r="B378" s="6">
        <v>9</v>
      </c>
      <c r="C378" s="260" t="str">
        <f t="shared" si="70"/>
        <v/>
      </c>
      <c r="D378" s="364" t="str">
        <f t="shared" si="71"/>
        <v/>
      </c>
      <c r="E378" s="404" t="str">
        <f t="shared" si="72"/>
        <v/>
      </c>
      <c r="F378" s="404" t="str">
        <f t="shared" si="73"/>
        <v/>
      </c>
      <c r="G378" s="404" t="str">
        <f t="shared" si="74"/>
        <v/>
      </c>
      <c r="H378" s="404" t="str">
        <f t="shared" si="75"/>
        <v/>
      </c>
      <c r="I378" s="404" t="str">
        <f t="shared" si="76"/>
        <v/>
      </c>
      <c r="J378" s="214" t="str">
        <f t="shared" si="77"/>
        <v>-</v>
      </c>
      <c r="O378" s="18"/>
      <c r="AD378" s="1"/>
    </row>
    <row r="379" spans="1:30" ht="12">
      <c r="A379" s="237"/>
      <c r="B379" s="6">
        <v>10</v>
      </c>
      <c r="C379" s="260" t="str">
        <f t="shared" si="70"/>
        <v/>
      </c>
      <c r="D379" s="364" t="str">
        <f t="shared" si="71"/>
        <v/>
      </c>
      <c r="E379" s="404" t="str">
        <f t="shared" si="72"/>
        <v/>
      </c>
      <c r="F379" s="404" t="str">
        <f t="shared" si="73"/>
        <v/>
      </c>
      <c r="G379" s="404" t="str">
        <f t="shared" si="74"/>
        <v/>
      </c>
      <c r="H379" s="404" t="str">
        <f t="shared" si="75"/>
        <v/>
      </c>
      <c r="I379" s="404" t="str">
        <f t="shared" si="76"/>
        <v/>
      </c>
      <c r="J379" s="214" t="str">
        <f t="shared" si="77"/>
        <v>-</v>
      </c>
      <c r="O379" s="18"/>
      <c r="AD379" s="1"/>
    </row>
    <row r="380" spans="1:30" ht="12">
      <c r="A380" s="237"/>
      <c r="B380" s="6">
        <v>11</v>
      </c>
      <c r="C380" s="260" t="str">
        <f t="shared" si="70"/>
        <v/>
      </c>
      <c r="D380" s="364" t="str">
        <f t="shared" si="71"/>
        <v/>
      </c>
      <c r="E380" s="404" t="str">
        <f t="shared" si="72"/>
        <v/>
      </c>
      <c r="F380" s="404" t="str">
        <f t="shared" si="73"/>
        <v/>
      </c>
      <c r="G380" s="404" t="str">
        <f t="shared" si="74"/>
        <v/>
      </c>
      <c r="H380" s="404" t="str">
        <f t="shared" si="75"/>
        <v/>
      </c>
      <c r="I380" s="404" t="str">
        <f t="shared" si="76"/>
        <v/>
      </c>
      <c r="J380" s="214" t="str">
        <f t="shared" si="77"/>
        <v>-</v>
      </c>
      <c r="O380" s="18"/>
      <c r="AD380" s="1"/>
    </row>
    <row r="381" spans="1:30" ht="12">
      <c r="A381" s="237"/>
      <c r="B381" s="6">
        <v>12</v>
      </c>
      <c r="C381" s="260" t="str">
        <f t="shared" si="70"/>
        <v/>
      </c>
      <c r="D381" s="364" t="str">
        <f t="shared" si="71"/>
        <v/>
      </c>
      <c r="E381" s="404" t="str">
        <f t="shared" si="72"/>
        <v/>
      </c>
      <c r="F381" s="404" t="str">
        <f t="shared" si="73"/>
        <v/>
      </c>
      <c r="G381" s="404" t="str">
        <f t="shared" si="74"/>
        <v/>
      </c>
      <c r="H381" s="404" t="str">
        <f t="shared" si="75"/>
        <v/>
      </c>
      <c r="I381" s="404" t="str">
        <f t="shared" si="76"/>
        <v/>
      </c>
      <c r="J381" s="214" t="str">
        <f t="shared" si="77"/>
        <v>-</v>
      </c>
      <c r="O381" s="18"/>
      <c r="AD381" s="1"/>
    </row>
    <row r="382" spans="1:30" ht="12">
      <c r="A382" s="237"/>
      <c r="B382" s="6">
        <v>13</v>
      </c>
      <c r="C382" s="260" t="str">
        <f t="shared" si="70"/>
        <v/>
      </c>
      <c r="D382" s="364" t="str">
        <f t="shared" si="71"/>
        <v/>
      </c>
      <c r="E382" s="404" t="str">
        <f t="shared" si="72"/>
        <v/>
      </c>
      <c r="F382" s="404" t="str">
        <f t="shared" si="73"/>
        <v/>
      </c>
      <c r="G382" s="404" t="str">
        <f t="shared" si="74"/>
        <v/>
      </c>
      <c r="H382" s="404" t="str">
        <f t="shared" si="75"/>
        <v/>
      </c>
      <c r="I382" s="404" t="str">
        <f t="shared" si="76"/>
        <v/>
      </c>
      <c r="J382" s="214" t="str">
        <f t="shared" si="77"/>
        <v>-</v>
      </c>
      <c r="O382" s="18"/>
      <c r="AD382" s="1"/>
    </row>
    <row r="383" spans="1:30" ht="12">
      <c r="A383" s="237"/>
      <c r="B383" s="6">
        <v>14</v>
      </c>
      <c r="C383" s="260" t="str">
        <f t="shared" si="70"/>
        <v/>
      </c>
      <c r="D383" s="364" t="str">
        <f t="shared" si="71"/>
        <v/>
      </c>
      <c r="E383" s="404" t="str">
        <f t="shared" si="72"/>
        <v/>
      </c>
      <c r="F383" s="404" t="str">
        <f t="shared" si="73"/>
        <v/>
      </c>
      <c r="G383" s="404" t="str">
        <f t="shared" si="74"/>
        <v/>
      </c>
      <c r="H383" s="404" t="str">
        <f t="shared" si="75"/>
        <v/>
      </c>
      <c r="I383" s="404" t="str">
        <f t="shared" si="76"/>
        <v/>
      </c>
      <c r="J383" s="214" t="str">
        <f t="shared" si="77"/>
        <v>-</v>
      </c>
      <c r="O383" s="18"/>
      <c r="AD383" s="1"/>
    </row>
    <row r="384" spans="1:30" ht="12">
      <c r="A384" s="237"/>
      <c r="B384" s="6">
        <v>15</v>
      </c>
      <c r="C384" s="260" t="str">
        <f t="shared" si="70"/>
        <v/>
      </c>
      <c r="D384" s="364" t="str">
        <f t="shared" si="71"/>
        <v/>
      </c>
      <c r="E384" s="404" t="str">
        <f t="shared" si="72"/>
        <v/>
      </c>
      <c r="F384" s="404" t="str">
        <f t="shared" si="73"/>
        <v/>
      </c>
      <c r="G384" s="404" t="str">
        <f t="shared" si="74"/>
        <v/>
      </c>
      <c r="H384" s="404" t="str">
        <f t="shared" si="75"/>
        <v/>
      </c>
      <c r="I384" s="404" t="str">
        <f t="shared" si="76"/>
        <v/>
      </c>
      <c r="J384" s="214" t="str">
        <f t="shared" si="77"/>
        <v>-</v>
      </c>
      <c r="O384" s="18"/>
      <c r="AD384" s="1"/>
    </row>
    <row r="385" spans="1:30" ht="12">
      <c r="A385" s="237"/>
      <c r="B385" s="132"/>
      <c r="C385" s="132"/>
      <c r="D385" s="132"/>
      <c r="E385" s="132"/>
      <c r="F385" s="132"/>
      <c r="G385" s="132"/>
      <c r="H385" s="132"/>
      <c r="I385" s="132"/>
      <c r="J385" s="132"/>
      <c r="P385" s="18"/>
      <c r="AD385" s="1"/>
    </row>
  </sheetData>
  <sheetProtection sheet="1" objects="1" scenarios="1"/>
  <mergeCells count="70">
    <mergeCell ref="K14:M14"/>
    <mergeCell ref="A1:J1"/>
    <mergeCell ref="B14:G14"/>
    <mergeCell ref="H14:J14"/>
    <mergeCell ref="B18:G18"/>
    <mergeCell ref="H18:J18"/>
    <mergeCell ref="K18:M18"/>
    <mergeCell ref="B15:G15"/>
    <mergeCell ref="H15:J15"/>
    <mergeCell ref="K15:M15"/>
    <mergeCell ref="B16:G16"/>
    <mergeCell ref="H16:J16"/>
    <mergeCell ref="K16:M16"/>
    <mergeCell ref="B17:G17"/>
    <mergeCell ref="K20:M20"/>
    <mergeCell ref="B19:G19"/>
    <mergeCell ref="H19:J19"/>
    <mergeCell ref="H20:J20"/>
    <mergeCell ref="H17:J17"/>
    <mergeCell ref="K17:M17"/>
    <mergeCell ref="K19:M19"/>
    <mergeCell ref="F25:F26"/>
    <mergeCell ref="H65:H66"/>
    <mergeCell ref="J25:J26"/>
    <mergeCell ref="B20:G20"/>
    <mergeCell ref="B25:B26"/>
    <mergeCell ref="C25:C26"/>
    <mergeCell ref="D25:E25"/>
    <mergeCell ref="G25:G26"/>
    <mergeCell ref="H25:H26"/>
    <mergeCell ref="C45:C46"/>
    <mergeCell ref="D45:E45"/>
    <mergeCell ref="F45:F46"/>
    <mergeCell ref="F65:F66"/>
    <mergeCell ref="D65:D66"/>
    <mergeCell ref="E65:E66"/>
    <mergeCell ref="B45:B46"/>
    <mergeCell ref="B105:B106"/>
    <mergeCell ref="B85:B86"/>
    <mergeCell ref="C105:C106"/>
    <mergeCell ref="G65:G66"/>
    <mergeCell ref="E105:E106"/>
    <mergeCell ref="C85:C86"/>
    <mergeCell ref="K45:K46"/>
    <mergeCell ref="G45:G46"/>
    <mergeCell ref="H45:H46"/>
    <mergeCell ref="I45:I46"/>
    <mergeCell ref="I85:I86"/>
    <mergeCell ref="I25:I26"/>
    <mergeCell ref="J45:J46"/>
    <mergeCell ref="I125:I126"/>
    <mergeCell ref="G125:G126"/>
    <mergeCell ref="B65:B66"/>
    <mergeCell ref="C65:C66"/>
    <mergeCell ref="D85:D86"/>
    <mergeCell ref="E85:E86"/>
    <mergeCell ref="F85:F86"/>
    <mergeCell ref="D105:D106"/>
    <mergeCell ref="G105:G106"/>
    <mergeCell ref="H105:H106"/>
    <mergeCell ref="G85:G86"/>
    <mergeCell ref="H85:H86"/>
    <mergeCell ref="F105:F106"/>
    <mergeCell ref="H125:H126"/>
    <mergeCell ref="B206:N206"/>
    <mergeCell ref="B125:B126"/>
    <mergeCell ref="C125:C126"/>
    <mergeCell ref="D125:D126"/>
    <mergeCell ref="E125:E126"/>
    <mergeCell ref="F125:F126"/>
  </mergeCells>
  <phoneticPr fontId="4"/>
  <dataValidations count="1">
    <dataValidation showInputMessage="1" showErrorMessage="1" sqref="C47:K61 C127:I141 C87:I101"/>
  </dataValidations>
  <pageMargins left="0.75" right="0.75" top="1" bottom="1" header="0.51200000000000001" footer="0.51200000000000001"/>
  <pageSetup paperSize="8" scale="65" orientation="portrait" verticalDpi="300" r:id="rId1"/>
  <headerFooter alignWithMargins="0"/>
  <rowBreaks count="4" manualBreakCount="4">
    <brk id="62" max="13" man="1"/>
    <brk id="122" max="13" man="1"/>
    <brk id="204" max="13" man="1"/>
    <brk id="285" max="1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AI186"/>
  <sheetViews>
    <sheetView showGridLines="0" zoomScaleNormal="100" zoomScaleSheetLayoutView="75" workbookViewId="0">
      <selection activeCell="A2" sqref="A2"/>
    </sheetView>
  </sheetViews>
  <sheetFormatPr defaultRowHeight="12"/>
  <cols>
    <col min="1" max="1" width="5.5" style="132" customWidth="1"/>
    <col min="2" max="2" width="7.375" style="38" customWidth="1"/>
    <col min="3" max="4" width="7.375" style="134" customWidth="1"/>
    <col min="5" max="5" width="11.75" style="134" customWidth="1"/>
    <col min="6" max="7" width="14.625" style="134" customWidth="1"/>
    <col min="8" max="8" width="13.375" style="134" customWidth="1"/>
    <col min="9" max="9" width="13" style="134" customWidth="1"/>
    <col min="10" max="10" width="16.125" style="134" customWidth="1"/>
    <col min="11" max="11" width="13.125" style="134" customWidth="1"/>
    <col min="12" max="12" width="15" style="134" customWidth="1"/>
    <col min="13" max="13" width="15.125" style="134" customWidth="1"/>
    <col min="14" max="14" width="13.375" style="134" customWidth="1"/>
    <col min="15" max="22" width="7.375" style="134" customWidth="1"/>
    <col min="23" max="28" width="10.625" style="134" customWidth="1"/>
    <col min="29" max="30" width="5" style="134" customWidth="1"/>
    <col min="31" max="37" width="7.75" style="38" customWidth="1"/>
    <col min="38" max="38" width="9.5" style="38" customWidth="1"/>
    <col min="39" max="16384" width="9" style="38"/>
  </cols>
  <sheetData>
    <row r="1" spans="1:30" s="48" customFormat="1" ht="21">
      <c r="A1" s="647" t="s">
        <v>509</v>
      </c>
      <c r="B1" s="647"/>
      <c r="C1" s="647"/>
      <c r="D1" s="647"/>
      <c r="E1" s="647"/>
      <c r="F1" s="647"/>
      <c r="G1" s="647"/>
      <c r="H1" s="647"/>
      <c r="I1" s="647"/>
      <c r="J1" s="647"/>
      <c r="K1" s="647"/>
      <c r="L1" s="647"/>
      <c r="M1" s="647"/>
      <c r="N1" s="647"/>
      <c r="O1" s="216"/>
      <c r="P1" s="216"/>
      <c r="Q1" s="216"/>
      <c r="R1" s="216"/>
      <c r="S1" s="216"/>
      <c r="T1" s="216"/>
      <c r="U1" s="216"/>
      <c r="V1" s="216"/>
      <c r="W1" s="216"/>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31.5"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31.5"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60" customFormat="1" ht="31.5" customHeight="1">
      <c r="A6" s="15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row>
    <row r="7" spans="1:30" s="60" customFormat="1" ht="21.75" customHeight="1">
      <c r="A7" s="259" t="s">
        <v>508</v>
      </c>
      <c r="B7" s="64" t="s">
        <v>1304</v>
      </c>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row>
    <row r="8" spans="1:30" s="60" customFormat="1" ht="21.75" customHeight="1">
      <c r="A8" s="151"/>
      <c r="B8" s="48" t="s">
        <v>867</v>
      </c>
      <c r="C8" s="57"/>
      <c r="D8" s="57"/>
      <c r="E8" s="57"/>
      <c r="F8" s="57"/>
      <c r="G8" s="57"/>
      <c r="H8" s="57"/>
      <c r="I8" s="57"/>
      <c r="J8" s="57"/>
      <c r="K8" s="57"/>
      <c r="L8" s="57"/>
      <c r="M8" s="61"/>
      <c r="N8" s="61"/>
      <c r="O8" s="61"/>
      <c r="P8" s="61"/>
      <c r="Q8" s="61"/>
      <c r="R8" s="61"/>
      <c r="S8" s="61"/>
      <c r="T8" s="61"/>
      <c r="U8" s="61"/>
      <c r="V8" s="61"/>
      <c r="W8" s="61"/>
    </row>
    <row r="9" spans="1:30" s="60" customFormat="1" ht="21.75" customHeight="1">
      <c r="A9" s="151"/>
      <c r="B9" s="571" t="s">
        <v>1304</v>
      </c>
      <c r="C9" s="571"/>
      <c r="D9" s="571"/>
      <c r="E9" s="571"/>
      <c r="F9" s="571"/>
      <c r="G9" s="571"/>
      <c r="H9" s="566" t="s">
        <v>1769</v>
      </c>
      <c r="I9" s="568"/>
      <c r="J9" s="567"/>
      <c r="K9" s="566" t="s">
        <v>1768</v>
      </c>
      <c r="L9" s="568"/>
      <c r="M9" s="567"/>
      <c r="Q9" s="61"/>
    </row>
    <row r="10" spans="1:30" s="60" customFormat="1" ht="21.75" customHeight="1">
      <c r="A10" s="151"/>
      <c r="B10" s="557" t="s">
        <v>1378</v>
      </c>
      <c r="C10" s="557"/>
      <c r="D10" s="557"/>
      <c r="E10" s="557"/>
      <c r="F10" s="557"/>
      <c r="G10" s="557"/>
      <c r="H10" s="559" t="s">
        <v>1770</v>
      </c>
      <c r="I10" s="569"/>
      <c r="J10" s="570"/>
      <c r="K10" s="559" t="s">
        <v>510</v>
      </c>
      <c r="L10" s="569"/>
      <c r="M10" s="570"/>
      <c r="Q10" s="61"/>
    </row>
    <row r="11" spans="1:30" s="60" customFormat="1" ht="21.75" customHeight="1">
      <c r="A11" s="151"/>
      <c r="B11" s="557" t="s">
        <v>1376</v>
      </c>
      <c r="C11" s="557"/>
      <c r="D11" s="557"/>
      <c r="E11" s="557"/>
      <c r="F11" s="557"/>
      <c r="G11" s="557"/>
      <c r="H11" s="559" t="s">
        <v>1770</v>
      </c>
      <c r="I11" s="1001"/>
      <c r="J11" s="1002"/>
      <c r="K11" s="559" t="s">
        <v>510</v>
      </c>
      <c r="L11" s="569"/>
      <c r="M11" s="570"/>
      <c r="Q11" s="61"/>
    </row>
    <row r="12" spans="1:30" s="60" customFormat="1" ht="21.75" customHeight="1">
      <c r="A12" s="151"/>
      <c r="B12" s="557" t="s">
        <v>1377</v>
      </c>
      <c r="C12" s="557"/>
      <c r="D12" s="557"/>
      <c r="E12" s="557"/>
      <c r="F12" s="557"/>
      <c r="G12" s="557"/>
      <c r="H12" s="559" t="s">
        <v>1770</v>
      </c>
      <c r="I12" s="569"/>
      <c r="J12" s="570"/>
      <c r="K12" s="559" t="s">
        <v>510</v>
      </c>
      <c r="L12" s="569"/>
      <c r="M12" s="570"/>
      <c r="Q12" s="61"/>
    </row>
    <row r="13" spans="1:30" s="60" customFormat="1" ht="21.75" customHeight="1">
      <c r="A13" s="151"/>
      <c r="B13" s="557" t="s">
        <v>421</v>
      </c>
      <c r="C13" s="557"/>
      <c r="D13" s="557"/>
      <c r="E13" s="557"/>
      <c r="F13" s="557"/>
      <c r="G13" s="557"/>
      <c r="H13" s="559" t="s">
        <v>1782</v>
      </c>
      <c r="I13" s="1001"/>
      <c r="J13" s="1002"/>
      <c r="K13" s="559" t="s">
        <v>194</v>
      </c>
      <c r="L13" s="569"/>
      <c r="M13" s="570"/>
      <c r="Q13" s="61"/>
    </row>
    <row r="14" spans="1:30" s="60" customFormat="1" ht="21.75" customHeight="1">
      <c r="A14" s="151"/>
      <c r="B14" s="557" t="s">
        <v>1085</v>
      </c>
      <c r="C14" s="557"/>
      <c r="D14" s="557"/>
      <c r="E14" s="557"/>
      <c r="F14" s="557"/>
      <c r="G14" s="557"/>
      <c r="H14" s="559" t="s">
        <v>1782</v>
      </c>
      <c r="I14" s="1001"/>
      <c r="J14" s="1002"/>
      <c r="K14" s="559" t="s">
        <v>195</v>
      </c>
      <c r="L14" s="569"/>
      <c r="M14" s="570"/>
      <c r="Q14" s="61"/>
    </row>
    <row r="15" spans="1:30" s="60" customFormat="1" ht="21.75" customHeight="1">
      <c r="A15" s="151"/>
      <c r="B15" s="65"/>
      <c r="C15" s="65"/>
      <c r="D15" s="65"/>
      <c r="E15" s="65"/>
      <c r="F15" s="65"/>
      <c r="G15" s="65"/>
      <c r="H15" s="66"/>
      <c r="I15" s="67"/>
      <c r="J15" s="67"/>
      <c r="K15" s="67"/>
      <c r="L15" s="67"/>
      <c r="M15" s="67"/>
      <c r="N15" s="67"/>
      <c r="O15" s="66"/>
      <c r="P15" s="66"/>
      <c r="Q15" s="66"/>
      <c r="R15" s="66"/>
      <c r="S15" s="66"/>
      <c r="T15" s="66"/>
      <c r="U15" s="66"/>
      <c r="V15" s="66"/>
      <c r="W15" s="66"/>
      <c r="X15" s="61"/>
    </row>
    <row r="16" spans="1:30" s="60" customFormat="1" ht="18" customHeight="1">
      <c r="A16" s="151"/>
      <c r="B16" s="48" t="s">
        <v>1674</v>
      </c>
      <c r="C16" s="48"/>
      <c r="D16" s="48"/>
      <c r="E16" s="48"/>
      <c r="F16" s="48"/>
      <c r="G16" s="48"/>
      <c r="H16" s="48"/>
      <c r="I16" s="48"/>
      <c r="J16" s="48"/>
      <c r="K16" s="48"/>
      <c r="L16" s="48"/>
    </row>
    <row r="17" spans="1:35" s="60" customFormat="1" ht="15" customHeight="1">
      <c r="A17" s="151"/>
      <c r="B17" s="68" t="s">
        <v>1397</v>
      </c>
      <c r="C17" s="61"/>
      <c r="D17" s="61"/>
      <c r="E17" s="61"/>
      <c r="F17" s="61"/>
      <c r="G17" s="61"/>
      <c r="H17" s="61"/>
      <c r="I17" s="61"/>
      <c r="J17" s="61"/>
      <c r="K17" s="61"/>
      <c r="L17" s="61"/>
      <c r="M17" s="61"/>
      <c r="N17" s="61"/>
      <c r="O17" s="61"/>
      <c r="P17" s="61"/>
      <c r="Q17" s="61"/>
      <c r="R17" s="61"/>
      <c r="S17" s="61"/>
      <c r="T17" s="61"/>
      <c r="U17" s="61"/>
      <c r="V17" s="61"/>
      <c r="W17" s="61"/>
      <c r="X17" s="61"/>
      <c r="Y17" s="61"/>
      <c r="Z17" s="61"/>
      <c r="AA17" s="61"/>
    </row>
    <row r="18" spans="1:35" s="48" customFormat="1" ht="13.5">
      <c r="A18" s="217"/>
      <c r="B18" s="38" t="s">
        <v>1375</v>
      </c>
      <c r="C18" s="217"/>
      <c r="D18" s="217"/>
      <c r="E18" s="217"/>
      <c r="F18" s="217"/>
      <c r="G18" s="217"/>
      <c r="H18" s="225"/>
      <c r="I18" s="217"/>
      <c r="J18" s="217"/>
      <c r="K18" s="225"/>
      <c r="L18" s="225"/>
      <c r="M18" s="225"/>
      <c r="N18" s="217"/>
      <c r="O18" s="285"/>
      <c r="Q18" s="218"/>
      <c r="R18" s="218"/>
      <c r="S18" s="218"/>
    </row>
    <row r="19" spans="1:35" s="48" customFormat="1" ht="24.75" customHeight="1">
      <c r="A19" s="217"/>
      <c r="B19" s="572" t="s">
        <v>511</v>
      </c>
      <c r="C19" s="572"/>
      <c r="D19" s="572" t="s">
        <v>1218</v>
      </c>
      <c r="E19" s="572"/>
      <c r="F19" s="572"/>
      <c r="G19" s="572" t="s">
        <v>1219</v>
      </c>
      <c r="H19" s="572"/>
      <c r="I19" s="6" t="s">
        <v>1019</v>
      </c>
      <c r="J19" s="6" t="s">
        <v>1220</v>
      </c>
      <c r="K19" s="6" t="s">
        <v>1221</v>
      </c>
      <c r="L19" s="6" t="s">
        <v>1422</v>
      </c>
      <c r="M19" s="6" t="s">
        <v>239</v>
      </c>
      <c r="N19" s="6" t="s">
        <v>1222</v>
      </c>
      <c r="O19" s="217"/>
    </row>
    <row r="20" spans="1:35" s="48" customFormat="1" ht="13.5">
      <c r="A20" s="217"/>
      <c r="B20" s="1015" t="str">
        <f>IF('[1]30'!B31="","",'[1]30'!B31)</f>
        <v/>
      </c>
      <c r="C20" s="1015"/>
      <c r="D20" s="578" t="str">
        <f>IF('[1]30'!D31="","",'[1]30'!D31)</f>
        <v/>
      </c>
      <c r="E20" s="578"/>
      <c r="F20" s="578"/>
      <c r="G20" s="578" t="str">
        <f>IF('[1]30'!G31="","",'[1]30'!G31)</f>
        <v/>
      </c>
      <c r="H20" s="578"/>
      <c r="I20" s="299" t="str">
        <f>IF('[1]30'!I31="","",'[1]30'!I31)</f>
        <v/>
      </c>
      <c r="J20" s="404" t="str">
        <f>IF('[1]30'!J31="","",'[1]30'!J31)</f>
        <v/>
      </c>
      <c r="K20" s="298" t="str">
        <f>IF('[1]30'!K31="","",'[1]30'!K31)</f>
        <v/>
      </c>
      <c r="L20" s="404">
        <f>IF('[1]30'!L31="","",'[1]30'!L31)</f>
        <v>0</v>
      </c>
      <c r="M20" s="404">
        <f>IF('[1]30'!M31="","",'[1]30'!M31)</f>
        <v>0</v>
      </c>
      <c r="N20" s="404">
        <f>IF('[1]30'!N31="","",'[1]30'!N31)</f>
        <v>0</v>
      </c>
      <c r="O20" s="217"/>
    </row>
    <row r="21" spans="1:35" s="48" customFormat="1" ht="13.5">
      <c r="A21" s="217"/>
      <c r="B21" s="1015" t="str">
        <f>IF('[1]30'!B32="","",'[1]30'!B32)</f>
        <v/>
      </c>
      <c r="C21" s="1015"/>
      <c r="D21" s="578" t="str">
        <f>IF('[1]30'!D32="","",'[1]30'!D32)</f>
        <v/>
      </c>
      <c r="E21" s="578"/>
      <c r="F21" s="578"/>
      <c r="G21" s="578" t="str">
        <f>IF('[1]30'!G32="","",'[1]30'!G32)</f>
        <v/>
      </c>
      <c r="H21" s="578"/>
      <c r="I21" s="299" t="str">
        <f>IF('[1]30'!I32="","",'[1]30'!I32)</f>
        <v/>
      </c>
      <c r="J21" s="404" t="str">
        <f>IF('[1]30'!J32="","",'[1]30'!J32)</f>
        <v/>
      </c>
      <c r="K21" s="298" t="str">
        <f>IF('[1]30'!K32="","",'[1]30'!K32)</f>
        <v/>
      </c>
      <c r="L21" s="404">
        <f>IF('[1]30'!L32="","",'[1]30'!L32)</f>
        <v>0</v>
      </c>
      <c r="M21" s="404">
        <f>IF('[1]30'!M32="","",'[1]30'!M32)</f>
        <v>0</v>
      </c>
      <c r="N21" s="404">
        <f>IF('[1]30'!N32="","",'[1]30'!N32)</f>
        <v>0</v>
      </c>
      <c r="O21" s="217"/>
    </row>
    <row r="22" spans="1:35" s="48" customFormat="1" ht="13.5">
      <c r="A22" s="217"/>
      <c r="B22" s="1015" t="str">
        <f>IF('[1]30'!B33="","",'[1]30'!B33)</f>
        <v/>
      </c>
      <c r="C22" s="1015"/>
      <c r="D22" s="578" t="str">
        <f>IF('[1]30'!D33="","",'[1]30'!D33)</f>
        <v/>
      </c>
      <c r="E22" s="578"/>
      <c r="F22" s="578"/>
      <c r="G22" s="578" t="str">
        <f>IF('[1]30'!G33="","",'[1]30'!G33)</f>
        <v/>
      </c>
      <c r="H22" s="578"/>
      <c r="I22" s="299" t="str">
        <f>IF('[1]30'!I33="","",'[1]30'!I33)</f>
        <v/>
      </c>
      <c r="J22" s="404" t="str">
        <f>IF('[1]30'!J33="","",'[1]30'!J33)</f>
        <v/>
      </c>
      <c r="K22" s="298" t="str">
        <f>IF('[1]30'!K33="","",'[1]30'!K33)</f>
        <v/>
      </c>
      <c r="L22" s="404">
        <f>IF('[1]30'!L33="","",'[1]30'!L33)</f>
        <v>0</v>
      </c>
      <c r="M22" s="404">
        <f>IF('[1]30'!M33="","",'[1]30'!M33)</f>
        <v>0</v>
      </c>
      <c r="N22" s="404">
        <f>IF('[1]30'!N33="","",'[1]30'!N33)</f>
        <v>0</v>
      </c>
      <c r="O22" s="217"/>
    </row>
    <row r="23" spans="1:35" s="48" customFormat="1" ht="13.5">
      <c r="A23" s="217"/>
      <c r="B23" s="1015" t="str">
        <f>IF('[1]30'!B34="","",'[1]30'!B34)</f>
        <v/>
      </c>
      <c r="C23" s="1015"/>
      <c r="D23" s="578" t="str">
        <f>IF('[1]30'!D34="","",'[1]30'!D34)</f>
        <v/>
      </c>
      <c r="E23" s="578"/>
      <c r="F23" s="578"/>
      <c r="G23" s="578" t="str">
        <f>IF('[1]30'!G34="","",'[1]30'!G34)</f>
        <v/>
      </c>
      <c r="H23" s="578"/>
      <c r="I23" s="299" t="str">
        <f>IF('[1]30'!I34="","",'[1]30'!I34)</f>
        <v/>
      </c>
      <c r="J23" s="404" t="str">
        <f>IF('[1]30'!J34="","",'[1]30'!J34)</f>
        <v/>
      </c>
      <c r="K23" s="298" t="str">
        <f>IF('[1]30'!K34="","",'[1]30'!K34)</f>
        <v/>
      </c>
      <c r="L23" s="404">
        <f>IF('[1]30'!L34="","",'[1]30'!L34)</f>
        <v>0</v>
      </c>
      <c r="M23" s="404">
        <f>IF('[1]30'!M34="","",'[1]30'!M34)</f>
        <v>0</v>
      </c>
      <c r="N23" s="404">
        <f>IF('[1]30'!N34="","",'[1]30'!N34)</f>
        <v>0</v>
      </c>
      <c r="O23" s="217"/>
    </row>
    <row r="24" spans="1:35" s="48" customFormat="1" ht="13.5">
      <c r="A24" s="217"/>
      <c r="B24" s="1015" t="str">
        <f>IF('[1]30'!B35="","",'[1]30'!B35)</f>
        <v/>
      </c>
      <c r="C24" s="1015"/>
      <c r="D24" s="578" t="str">
        <f>IF('[1]30'!D35="","",'[1]30'!D35)</f>
        <v/>
      </c>
      <c r="E24" s="578"/>
      <c r="F24" s="578"/>
      <c r="G24" s="578" t="str">
        <f>IF('[1]30'!G35="","",'[1]30'!G35)</f>
        <v/>
      </c>
      <c r="H24" s="578"/>
      <c r="I24" s="299" t="str">
        <f>IF('[1]30'!I35="","",'[1]30'!I35)</f>
        <v/>
      </c>
      <c r="J24" s="404" t="str">
        <f>IF('[1]30'!J35="","",'[1]30'!J35)</f>
        <v/>
      </c>
      <c r="K24" s="298" t="str">
        <f>IF('[1]30'!K35="","",'[1]30'!K35)</f>
        <v/>
      </c>
      <c r="L24" s="404">
        <f>IF('[1]30'!L35="","",'[1]30'!L35)</f>
        <v>0</v>
      </c>
      <c r="M24" s="404">
        <f>IF('[1]30'!M35="","",'[1]30'!M35)</f>
        <v>0</v>
      </c>
      <c r="N24" s="404">
        <f>IF('[1]30'!N35="","",'[1]30'!N35)</f>
        <v>0</v>
      </c>
      <c r="O24" s="217"/>
    </row>
    <row r="25" spans="1:35" s="48" customFormat="1" ht="13.5">
      <c r="A25" s="217"/>
      <c r="B25" s="1015" t="str">
        <f>IF('[1]30'!B36="","",'[1]30'!B36)</f>
        <v/>
      </c>
      <c r="C25" s="1015"/>
      <c r="D25" s="578" t="str">
        <f>IF('[1]30'!D36="","",'[1]30'!D36)</f>
        <v/>
      </c>
      <c r="E25" s="578"/>
      <c r="F25" s="578"/>
      <c r="G25" s="578" t="str">
        <f>IF('[1]30'!G36="","",'[1]30'!G36)</f>
        <v/>
      </c>
      <c r="H25" s="578"/>
      <c r="I25" s="299" t="str">
        <f>IF('[1]30'!I36="","",'[1]30'!I36)</f>
        <v/>
      </c>
      <c r="J25" s="404" t="str">
        <f>IF('[1]30'!J36="","",'[1]30'!J36)</f>
        <v/>
      </c>
      <c r="K25" s="298" t="str">
        <f>IF('[1]30'!K36="","",'[1]30'!K36)</f>
        <v/>
      </c>
      <c r="L25" s="404">
        <f>IF('[1]30'!L36="","",'[1]30'!L36)</f>
        <v>0</v>
      </c>
      <c r="M25" s="404">
        <f>IF('[1]30'!M36="","",'[1]30'!M36)</f>
        <v>0</v>
      </c>
      <c r="N25" s="404">
        <f>IF('[1]30'!N36="","",'[1]30'!N36)</f>
        <v>0</v>
      </c>
      <c r="O25" s="217"/>
    </row>
    <row r="26" spans="1:35" s="48" customFormat="1" ht="13.5">
      <c r="A26" s="217"/>
      <c r="B26" s="1015" t="str">
        <f>IF('[1]30'!B37="","",'[1]30'!B37)</f>
        <v/>
      </c>
      <c r="C26" s="1015"/>
      <c r="D26" s="578" t="str">
        <f>IF('[1]30'!D37="","",'[1]30'!D37)</f>
        <v/>
      </c>
      <c r="E26" s="578"/>
      <c r="F26" s="578"/>
      <c r="G26" s="578" t="str">
        <f>IF('[1]30'!G37="","",'[1]30'!G37)</f>
        <v/>
      </c>
      <c r="H26" s="578"/>
      <c r="I26" s="299" t="str">
        <f>IF('[1]30'!I37="","",'[1]30'!I37)</f>
        <v/>
      </c>
      <c r="J26" s="404" t="str">
        <f>IF('[1]30'!J37="","",'[1]30'!J37)</f>
        <v/>
      </c>
      <c r="K26" s="298" t="str">
        <f>IF('[1]30'!K37="","",'[1]30'!K37)</f>
        <v/>
      </c>
      <c r="L26" s="404">
        <f>IF('[1]30'!L37="","",'[1]30'!L37)</f>
        <v>0</v>
      </c>
      <c r="M26" s="404">
        <f>IF('[1]30'!M37="","",'[1]30'!M37)</f>
        <v>0</v>
      </c>
      <c r="N26" s="404">
        <f>IF('[1]30'!N37="","",'[1]30'!N37)</f>
        <v>0</v>
      </c>
      <c r="O26" s="217"/>
    </row>
    <row r="27" spans="1:35" s="48" customFormat="1" ht="13.5">
      <c r="A27" s="217"/>
      <c r="B27" s="1015" t="str">
        <f>IF('[1]30'!B38="","",'[1]30'!B38)</f>
        <v/>
      </c>
      <c r="C27" s="1015"/>
      <c r="D27" s="578" t="str">
        <f>IF('[1]30'!D38="","",'[1]30'!D38)</f>
        <v/>
      </c>
      <c r="E27" s="578"/>
      <c r="F27" s="578"/>
      <c r="G27" s="578" t="str">
        <f>IF('[1]30'!G38="","",'[1]30'!G38)</f>
        <v/>
      </c>
      <c r="H27" s="578"/>
      <c r="I27" s="299" t="str">
        <f>IF('[1]30'!I38="","",'[1]30'!I38)</f>
        <v/>
      </c>
      <c r="J27" s="404" t="str">
        <f>IF('[1]30'!J38="","",'[1]30'!J38)</f>
        <v/>
      </c>
      <c r="K27" s="298" t="str">
        <f>IF('[1]30'!K38="","",'[1]30'!K38)</f>
        <v/>
      </c>
      <c r="L27" s="404">
        <f>IF('[1]30'!L38="","",'[1]30'!L38)</f>
        <v>0</v>
      </c>
      <c r="M27" s="404">
        <f>IF('[1]30'!M38="","",'[1]30'!M38)</f>
        <v>0</v>
      </c>
      <c r="N27" s="404">
        <f>IF('[1]30'!N38="","",'[1]30'!N38)</f>
        <v>0</v>
      </c>
      <c r="O27" s="217"/>
    </row>
    <row r="28" spans="1:35" s="48" customFormat="1" ht="13.5">
      <c r="A28" s="217"/>
      <c r="B28" s="1015" t="str">
        <f>IF('[1]30'!B39="","",'[1]30'!B39)</f>
        <v/>
      </c>
      <c r="C28" s="1015"/>
      <c r="D28" s="578" t="str">
        <f>IF('[1]30'!D39="","",'[1]30'!D39)</f>
        <v/>
      </c>
      <c r="E28" s="578"/>
      <c r="F28" s="578"/>
      <c r="G28" s="578" t="str">
        <f>IF('[1]30'!G39="","",'[1]30'!G39)</f>
        <v/>
      </c>
      <c r="H28" s="578"/>
      <c r="I28" s="299" t="str">
        <f>IF('[1]30'!I39="","",'[1]30'!I39)</f>
        <v/>
      </c>
      <c r="J28" s="404" t="str">
        <f>IF('[1]30'!J39="","",'[1]30'!J39)</f>
        <v/>
      </c>
      <c r="K28" s="298" t="str">
        <f>IF('[1]30'!K39="","",'[1]30'!K39)</f>
        <v/>
      </c>
      <c r="L28" s="404">
        <f>IF('[1]30'!L39="","",'[1]30'!L39)</f>
        <v>0</v>
      </c>
      <c r="M28" s="404">
        <f>IF('[1]30'!M39="","",'[1]30'!M39)</f>
        <v>0</v>
      </c>
      <c r="N28" s="404">
        <f>IF('[1]30'!N39="","",'[1]30'!N39)</f>
        <v>0</v>
      </c>
      <c r="O28" s="217"/>
    </row>
    <row r="29" spans="1:35" s="48" customFormat="1" ht="13.5">
      <c r="A29" s="217"/>
      <c r="B29" s="1015" t="str">
        <f>IF('[1]30'!B40="","",'[1]30'!B40)</f>
        <v/>
      </c>
      <c r="C29" s="1015"/>
      <c r="D29" s="578" t="str">
        <f>IF('[1]30'!D40="","",'[1]30'!D40)</f>
        <v/>
      </c>
      <c r="E29" s="578"/>
      <c r="F29" s="578"/>
      <c r="G29" s="578" t="str">
        <f>IF('[1]30'!G40="","",'[1]30'!G40)</f>
        <v/>
      </c>
      <c r="H29" s="578"/>
      <c r="I29" s="299" t="str">
        <f>IF('[1]30'!I40="","",'[1]30'!I40)</f>
        <v/>
      </c>
      <c r="J29" s="404" t="str">
        <f>IF('[1]30'!J40="","",'[1]30'!J40)</f>
        <v/>
      </c>
      <c r="K29" s="298" t="str">
        <f>IF('[1]30'!K40="","",'[1]30'!K40)</f>
        <v/>
      </c>
      <c r="L29" s="404">
        <f>IF('[1]30'!L40="","",'[1]30'!L40)</f>
        <v>0</v>
      </c>
      <c r="M29" s="404">
        <f>IF('[1]30'!M40="","",'[1]30'!M40)</f>
        <v>0</v>
      </c>
      <c r="N29" s="404">
        <f>IF('[1]30'!N40="","",'[1]30'!N40)</f>
        <v>0</v>
      </c>
      <c r="O29" s="217"/>
    </row>
    <row r="30" spans="1:35" s="48" customFormat="1" ht="13.5">
      <c r="A30" s="217"/>
      <c r="B30" s="578" t="s">
        <v>1110</v>
      </c>
      <c r="C30" s="578"/>
      <c r="D30" s="578"/>
      <c r="E30" s="578"/>
      <c r="F30" s="578"/>
      <c r="G30" s="578"/>
      <c r="H30" s="578"/>
      <c r="I30" s="299"/>
      <c r="J30" s="404"/>
      <c r="K30" s="404"/>
      <c r="L30" s="404">
        <f>SUM(L20:L29)</f>
        <v>0</v>
      </c>
      <c r="M30" s="404">
        <f>SUM(M20:M29)</f>
        <v>0</v>
      </c>
      <c r="N30" s="404">
        <f>SUM(N20:N29)</f>
        <v>0</v>
      </c>
      <c r="O30" s="405"/>
      <c r="P30" s="219"/>
      <c r="Q30" s="219"/>
      <c r="R30" s="219"/>
      <c r="S30" s="219"/>
      <c r="T30" s="219"/>
      <c r="U30" s="219"/>
      <c r="V30" s="219"/>
      <c r="W30" s="219"/>
      <c r="X30" s="219"/>
      <c r="Y30" s="219"/>
      <c r="Z30" s="219"/>
      <c r="AA30" s="219"/>
      <c r="AB30" s="219"/>
      <c r="AC30" s="219"/>
      <c r="AD30" s="219"/>
      <c r="AE30" s="219"/>
    </row>
    <row r="31" spans="1:35" s="75" customFormat="1">
      <c r="B31" s="80"/>
      <c r="C31" s="77"/>
      <c r="D31" s="77"/>
      <c r="E31" s="77"/>
      <c r="F31" s="77"/>
      <c r="G31" s="77"/>
      <c r="H31" s="77"/>
      <c r="I31" s="77"/>
      <c r="J31" s="77"/>
      <c r="K31" s="77"/>
      <c r="L31" s="77"/>
      <c r="M31" s="77"/>
      <c r="N31" s="77"/>
      <c r="O31" s="77"/>
      <c r="P31" s="77"/>
      <c r="Q31" s="77"/>
      <c r="R31" s="77"/>
      <c r="S31" s="77"/>
      <c r="T31" s="77"/>
      <c r="U31" s="77"/>
      <c r="V31" s="77"/>
      <c r="W31" s="77"/>
      <c r="X31" s="77"/>
      <c r="Y31" s="77"/>
      <c r="Z31" s="77"/>
      <c r="AA31" s="77"/>
      <c r="AB31" s="77"/>
      <c r="AC31" s="77"/>
      <c r="AD31" s="77"/>
      <c r="AE31" s="79"/>
      <c r="AF31" s="80"/>
      <c r="AH31" s="80"/>
      <c r="AI31" s="80"/>
    </row>
    <row r="32" spans="1:35" s="48" customFormat="1" ht="13.5">
      <c r="A32" s="217"/>
      <c r="B32" s="132" t="s">
        <v>1178</v>
      </c>
      <c r="C32" s="217"/>
      <c r="D32" s="217"/>
      <c r="E32" s="217"/>
      <c r="F32" s="217"/>
      <c r="G32" s="217"/>
      <c r="H32" s="217"/>
      <c r="I32" s="217"/>
      <c r="J32" s="217"/>
      <c r="K32" s="217"/>
      <c r="L32" s="217"/>
      <c r="M32" s="285"/>
      <c r="N32" s="217"/>
      <c r="O32" s="285"/>
    </row>
    <row r="33" spans="1:15" s="48" customFormat="1" ht="33.75" customHeight="1">
      <c r="A33" s="217"/>
      <c r="B33" s="146" t="s">
        <v>1658</v>
      </c>
      <c r="C33" s="572" t="s">
        <v>1659</v>
      </c>
      <c r="D33" s="572"/>
      <c r="E33" s="6" t="s">
        <v>240</v>
      </c>
      <c r="F33" s="6" t="s">
        <v>241</v>
      </c>
      <c r="G33" s="6" t="s">
        <v>242</v>
      </c>
      <c r="H33" s="6" t="s">
        <v>1663</v>
      </c>
      <c r="I33" s="6" t="s">
        <v>1330</v>
      </c>
      <c r="J33" s="6" t="s">
        <v>177</v>
      </c>
      <c r="K33" s="217"/>
      <c r="L33" s="217"/>
      <c r="M33" s="217"/>
      <c r="N33" s="217"/>
      <c r="O33" s="217"/>
    </row>
    <row r="34" spans="1:15" s="48" customFormat="1" ht="13.5">
      <c r="A34" s="217"/>
      <c r="B34" s="400" t="str">
        <f>IF('[1]30'!B46="","",'[1]30'!B46)</f>
        <v/>
      </c>
      <c r="C34" s="578" t="str">
        <f>IF('[1]30'!C46="","",'[1]30'!C46)</f>
        <v/>
      </c>
      <c r="D34" s="578"/>
      <c r="E34" s="404" t="str">
        <f>IF('[1]30'!E46="","",'[1]30'!E46)</f>
        <v/>
      </c>
      <c r="F34" s="404" t="str">
        <f>IF('[1]30'!F46="","",'[1]30'!F46)</f>
        <v/>
      </c>
      <c r="G34" s="404" t="str">
        <f>IF('[1]30'!G46="","",'[1]30'!G46)</f>
        <v/>
      </c>
      <c r="H34" s="297" t="str">
        <f>IF('[1]30'!H46="","",'[1]30'!H46)</f>
        <v/>
      </c>
      <c r="I34" s="404">
        <f>IF('[1]30'!I46="","",'[1]30'!I46)</f>
        <v>0</v>
      </c>
      <c r="J34" s="297">
        <f>IF('[1]30'!J46="","",'[1]30'!J46)</f>
        <v>0</v>
      </c>
      <c r="K34" s="217"/>
      <c r="L34" s="217"/>
      <c r="M34" s="217"/>
      <c r="N34" s="217"/>
      <c r="O34" s="217"/>
    </row>
    <row r="35" spans="1:15" s="48" customFormat="1" ht="13.5">
      <c r="A35" s="217"/>
      <c r="B35" s="400" t="str">
        <f>IF('[1]30'!B47="","",'[1]30'!B47)</f>
        <v/>
      </c>
      <c r="C35" s="578" t="str">
        <f>IF('[1]30'!C47="","",'[1]30'!C47)</f>
        <v/>
      </c>
      <c r="D35" s="578"/>
      <c r="E35" s="404" t="str">
        <f>IF('[1]30'!E47="","",'[1]30'!E47)</f>
        <v/>
      </c>
      <c r="F35" s="404" t="str">
        <f>IF('[1]30'!F47="","",'[1]30'!F47)</f>
        <v/>
      </c>
      <c r="G35" s="404" t="str">
        <f>IF('[1]30'!G47="","",'[1]30'!G47)</f>
        <v/>
      </c>
      <c r="H35" s="297" t="str">
        <f>IF('[1]30'!H47="","",'[1]30'!H47)</f>
        <v/>
      </c>
      <c r="I35" s="404">
        <f>IF('[1]30'!I47="","",'[1]30'!I47)</f>
        <v>0</v>
      </c>
      <c r="J35" s="297">
        <f>IF('[1]30'!J47="","",'[1]30'!J47)</f>
        <v>0</v>
      </c>
      <c r="K35" s="217"/>
      <c r="L35" s="217"/>
      <c r="M35" s="217"/>
      <c r="N35" s="217"/>
      <c r="O35" s="217"/>
    </row>
    <row r="36" spans="1:15" s="48" customFormat="1" ht="13.5">
      <c r="A36" s="217"/>
      <c r="B36" s="400" t="str">
        <f>IF('[1]30'!B48="","",'[1]30'!B48)</f>
        <v/>
      </c>
      <c r="C36" s="578" t="str">
        <f>IF('[1]30'!C48="","",'[1]30'!C48)</f>
        <v/>
      </c>
      <c r="D36" s="578"/>
      <c r="E36" s="404" t="str">
        <f>IF('[1]30'!E48="","",'[1]30'!E48)</f>
        <v/>
      </c>
      <c r="F36" s="404" t="str">
        <f>IF('[1]30'!F48="","",'[1]30'!F48)</f>
        <v/>
      </c>
      <c r="G36" s="404" t="str">
        <f>IF('[1]30'!G48="","",'[1]30'!G48)</f>
        <v/>
      </c>
      <c r="H36" s="297" t="str">
        <f>IF('[1]30'!H48="","",'[1]30'!H48)</f>
        <v/>
      </c>
      <c r="I36" s="404">
        <f>IF('[1]30'!I48="","",'[1]30'!I48)</f>
        <v>0</v>
      </c>
      <c r="J36" s="297">
        <f>IF('[1]30'!J48="","",'[1]30'!J48)</f>
        <v>0</v>
      </c>
      <c r="K36" s="217"/>
      <c r="L36" s="217"/>
      <c r="M36" s="217"/>
      <c r="N36" s="217"/>
      <c r="O36" s="217"/>
    </row>
    <row r="37" spans="1:15" s="48" customFormat="1" ht="13.5">
      <c r="A37" s="217"/>
      <c r="B37" s="400" t="str">
        <f>IF('[1]30'!B49="","",'[1]30'!B49)</f>
        <v/>
      </c>
      <c r="C37" s="578" t="str">
        <f>IF('[1]30'!C49="","",'[1]30'!C49)</f>
        <v/>
      </c>
      <c r="D37" s="578"/>
      <c r="E37" s="404" t="str">
        <f>IF('[1]30'!E49="","",'[1]30'!E49)</f>
        <v/>
      </c>
      <c r="F37" s="404" t="str">
        <f>IF('[1]30'!F49="","",'[1]30'!F49)</f>
        <v/>
      </c>
      <c r="G37" s="404" t="str">
        <f>IF('[1]30'!G49="","",'[1]30'!G49)</f>
        <v/>
      </c>
      <c r="H37" s="297" t="str">
        <f>IF('[1]30'!H49="","",'[1]30'!H49)</f>
        <v/>
      </c>
      <c r="I37" s="404">
        <f>IF('[1]30'!I49="","",'[1]30'!I49)</f>
        <v>0</v>
      </c>
      <c r="J37" s="297">
        <f>IF('[1]30'!J49="","",'[1]30'!J49)</f>
        <v>0</v>
      </c>
      <c r="K37" s="217"/>
      <c r="L37" s="217"/>
      <c r="M37" s="217"/>
      <c r="N37" s="217"/>
      <c r="O37" s="217"/>
    </row>
    <row r="38" spans="1:15" s="48" customFormat="1" ht="13.5">
      <c r="A38" s="217"/>
      <c r="B38" s="400" t="str">
        <f>IF('[1]30'!B50="","",'[1]30'!B50)</f>
        <v/>
      </c>
      <c r="C38" s="578" t="str">
        <f>IF('[1]30'!C50="","",'[1]30'!C50)</f>
        <v/>
      </c>
      <c r="D38" s="578"/>
      <c r="E38" s="404" t="str">
        <f>IF('[1]30'!E50="","",'[1]30'!E50)</f>
        <v/>
      </c>
      <c r="F38" s="404" t="str">
        <f>IF('[1]30'!F50="","",'[1]30'!F50)</f>
        <v/>
      </c>
      <c r="G38" s="404" t="str">
        <f>IF('[1]30'!G50="","",'[1]30'!G50)</f>
        <v/>
      </c>
      <c r="H38" s="297" t="str">
        <f>IF('[1]30'!H50="","",'[1]30'!H50)</f>
        <v/>
      </c>
      <c r="I38" s="404">
        <f>IF('[1]30'!I50="","",'[1]30'!I50)</f>
        <v>0</v>
      </c>
      <c r="J38" s="297">
        <f>IF('[1]30'!J50="","",'[1]30'!J50)</f>
        <v>0</v>
      </c>
      <c r="K38" s="217"/>
      <c r="L38" s="217"/>
      <c r="M38" s="217"/>
      <c r="N38" s="217"/>
      <c r="O38" s="217"/>
    </row>
    <row r="39" spans="1:15" s="48" customFormat="1" ht="13.5">
      <c r="A39" s="217"/>
      <c r="B39" s="400" t="str">
        <f>IF('[1]30'!B51="","",'[1]30'!B51)</f>
        <v/>
      </c>
      <c r="C39" s="578" t="str">
        <f>IF('[1]30'!C51="","",'[1]30'!C51)</f>
        <v/>
      </c>
      <c r="D39" s="578"/>
      <c r="E39" s="404" t="str">
        <f>IF('[1]30'!E51="","",'[1]30'!E51)</f>
        <v/>
      </c>
      <c r="F39" s="404" t="str">
        <f>IF('[1]30'!F51="","",'[1]30'!F51)</f>
        <v/>
      </c>
      <c r="G39" s="404" t="str">
        <f>IF('[1]30'!G51="","",'[1]30'!G51)</f>
        <v/>
      </c>
      <c r="H39" s="297" t="str">
        <f>IF('[1]30'!H51="","",'[1]30'!H51)</f>
        <v/>
      </c>
      <c r="I39" s="404">
        <f>IF('[1]30'!I51="","",'[1]30'!I51)</f>
        <v>0</v>
      </c>
      <c r="J39" s="297">
        <f>IF('[1]30'!J51="","",'[1]30'!J51)</f>
        <v>0</v>
      </c>
      <c r="K39" s="217"/>
      <c r="L39" s="217"/>
      <c r="M39" s="217"/>
      <c r="N39" s="217"/>
      <c r="O39" s="217"/>
    </row>
    <row r="40" spans="1:15" s="48" customFormat="1" ht="13.5">
      <c r="A40" s="217"/>
      <c r="B40" s="400" t="str">
        <f>IF('[1]30'!B52="","",'[1]30'!B52)</f>
        <v/>
      </c>
      <c r="C40" s="578" t="str">
        <f>IF('[1]30'!C52="","",'[1]30'!C52)</f>
        <v/>
      </c>
      <c r="D40" s="578"/>
      <c r="E40" s="404" t="str">
        <f>IF('[1]30'!E52="","",'[1]30'!E52)</f>
        <v/>
      </c>
      <c r="F40" s="404" t="str">
        <f>IF('[1]30'!F52="","",'[1]30'!F52)</f>
        <v/>
      </c>
      <c r="G40" s="404" t="str">
        <f>IF('[1]30'!G52="","",'[1]30'!G52)</f>
        <v/>
      </c>
      <c r="H40" s="297" t="str">
        <f>IF('[1]30'!H52="","",'[1]30'!H52)</f>
        <v/>
      </c>
      <c r="I40" s="404">
        <f>IF('[1]30'!I52="","",'[1]30'!I52)</f>
        <v>0</v>
      </c>
      <c r="J40" s="297">
        <f>IF('[1]30'!J52="","",'[1]30'!J52)</f>
        <v>0</v>
      </c>
      <c r="K40" s="217"/>
      <c r="L40" s="217"/>
      <c r="M40" s="217"/>
      <c r="N40" s="217"/>
      <c r="O40" s="217"/>
    </row>
    <row r="41" spans="1:15" s="48" customFormat="1" ht="13.5">
      <c r="A41" s="217"/>
      <c r="B41" s="400" t="str">
        <f>IF('[1]30'!B53="","",'[1]30'!B53)</f>
        <v/>
      </c>
      <c r="C41" s="578" t="str">
        <f>IF('[1]30'!C53="","",'[1]30'!C53)</f>
        <v/>
      </c>
      <c r="D41" s="578"/>
      <c r="E41" s="404" t="str">
        <f>IF('[1]30'!E53="","",'[1]30'!E53)</f>
        <v/>
      </c>
      <c r="F41" s="404" t="str">
        <f>IF('[1]30'!F53="","",'[1]30'!F53)</f>
        <v/>
      </c>
      <c r="G41" s="404" t="str">
        <f>IF('[1]30'!G53="","",'[1]30'!G53)</f>
        <v/>
      </c>
      <c r="H41" s="297" t="str">
        <f>IF('[1]30'!H53="","",'[1]30'!H53)</f>
        <v/>
      </c>
      <c r="I41" s="404">
        <f>IF('[1]30'!I53="","",'[1]30'!I53)</f>
        <v>0</v>
      </c>
      <c r="J41" s="297">
        <f>IF('[1]30'!J53="","",'[1]30'!J53)</f>
        <v>0</v>
      </c>
      <c r="K41" s="217"/>
      <c r="L41" s="217"/>
      <c r="M41" s="217"/>
      <c r="N41" s="217"/>
      <c r="O41" s="217"/>
    </row>
    <row r="42" spans="1:15" s="48" customFormat="1" ht="13.5">
      <c r="A42" s="217"/>
      <c r="B42" s="400" t="str">
        <f>IF('[1]30'!B54="","",'[1]30'!B54)</f>
        <v/>
      </c>
      <c r="C42" s="578" t="str">
        <f>IF('[1]30'!C54="","",'[1]30'!C54)</f>
        <v/>
      </c>
      <c r="D42" s="578"/>
      <c r="E42" s="404" t="str">
        <f>IF('[1]30'!E54="","",'[1]30'!E54)</f>
        <v/>
      </c>
      <c r="F42" s="404" t="str">
        <f>IF('[1]30'!F54="","",'[1]30'!F54)</f>
        <v/>
      </c>
      <c r="G42" s="404" t="str">
        <f>IF('[1]30'!G54="","",'[1]30'!G54)</f>
        <v/>
      </c>
      <c r="H42" s="297" t="str">
        <f>IF('[1]30'!H54="","",'[1]30'!H54)</f>
        <v/>
      </c>
      <c r="I42" s="404">
        <f>IF('[1]30'!I54="","",'[1]30'!I54)</f>
        <v>0</v>
      </c>
      <c r="J42" s="297">
        <f>IF('[1]30'!J54="","",'[1]30'!J54)</f>
        <v>0</v>
      </c>
      <c r="K42" s="217"/>
      <c r="L42" s="217"/>
      <c r="M42" s="217"/>
      <c r="N42" s="217"/>
      <c r="O42" s="217"/>
    </row>
    <row r="43" spans="1:15" s="48" customFormat="1" ht="13.5">
      <c r="A43" s="217"/>
      <c r="B43" s="400" t="str">
        <f>IF('[1]30'!B55="","",'[1]30'!B55)</f>
        <v/>
      </c>
      <c r="C43" s="578" t="str">
        <f>IF('[1]30'!C55="","",'[1]30'!C55)</f>
        <v/>
      </c>
      <c r="D43" s="578"/>
      <c r="E43" s="404" t="str">
        <f>IF('[1]30'!E55="","",'[1]30'!E55)</f>
        <v/>
      </c>
      <c r="F43" s="404" t="str">
        <f>IF('[1]30'!F55="","",'[1]30'!F55)</f>
        <v/>
      </c>
      <c r="G43" s="404" t="str">
        <f>IF('[1]30'!G55="","",'[1]30'!G55)</f>
        <v/>
      </c>
      <c r="H43" s="297" t="str">
        <f>IF('[1]30'!H55="","",'[1]30'!H55)</f>
        <v/>
      </c>
      <c r="I43" s="404">
        <f>IF('[1]30'!I55="","",'[1]30'!I55)</f>
        <v>0</v>
      </c>
      <c r="J43" s="297">
        <f>IF('[1]30'!J55="","",'[1]30'!J55)</f>
        <v>0</v>
      </c>
      <c r="K43" s="217"/>
      <c r="L43" s="217"/>
      <c r="M43" s="217"/>
      <c r="N43" s="217"/>
      <c r="O43" s="217"/>
    </row>
    <row r="44" spans="1:15" s="48" customFormat="1" ht="13.5">
      <c r="A44" s="217"/>
      <c r="B44" s="217"/>
      <c r="C44" s="217"/>
      <c r="D44" s="217"/>
      <c r="E44" s="217"/>
      <c r="F44" s="217"/>
      <c r="G44" s="217"/>
      <c r="H44" s="217"/>
      <c r="I44" s="217"/>
      <c r="J44" s="217"/>
      <c r="K44" s="217"/>
      <c r="L44" s="217"/>
      <c r="M44" s="217"/>
      <c r="N44" s="217"/>
      <c r="O44" s="217"/>
    </row>
    <row r="45" spans="1:15" s="48" customFormat="1" ht="13.5">
      <c r="A45" s="217"/>
      <c r="B45" s="132" t="s">
        <v>1179</v>
      </c>
      <c r="C45" s="217"/>
      <c r="D45" s="217"/>
      <c r="E45" s="217"/>
      <c r="F45" s="217"/>
      <c r="G45" s="217"/>
      <c r="H45" s="217"/>
      <c r="I45" s="217"/>
      <c r="J45" s="217"/>
      <c r="K45" s="285"/>
      <c r="L45" s="217"/>
      <c r="M45" s="217"/>
      <c r="N45" s="217"/>
      <c r="O45" s="217"/>
    </row>
    <row r="46" spans="1:15" s="48" customFormat="1" ht="33.75" customHeight="1">
      <c r="A46" s="217"/>
      <c r="B46" s="146" t="s">
        <v>1658</v>
      </c>
      <c r="C46" s="572" t="s">
        <v>178</v>
      </c>
      <c r="D46" s="572"/>
      <c r="E46" s="6" t="s">
        <v>1660</v>
      </c>
      <c r="F46" s="6" t="s">
        <v>1661</v>
      </c>
      <c r="G46" s="6" t="s">
        <v>1662</v>
      </c>
      <c r="H46" s="230" t="s">
        <v>407</v>
      </c>
      <c r="I46" s="217"/>
      <c r="J46" s="217"/>
      <c r="K46" s="217"/>
      <c r="L46" s="217"/>
      <c r="M46" s="217"/>
      <c r="N46" s="217"/>
      <c r="O46" s="217"/>
    </row>
    <row r="47" spans="1:15" s="48" customFormat="1" ht="13.5">
      <c r="A47" s="217"/>
      <c r="B47" s="400" t="str">
        <f>IF('[1]30'!B59="","",'[1]30'!B59)</f>
        <v/>
      </c>
      <c r="C47" s="578" t="str">
        <f>IF('[1]30'!C59="","",'[1]30'!C59)</f>
        <v/>
      </c>
      <c r="D47" s="578"/>
      <c r="E47" s="404" t="str">
        <f>IF('[1]30'!E59="","",'[1]30'!E59)</f>
        <v/>
      </c>
      <c r="F47" s="298" t="str">
        <f>IF('[1]30'!F59="","",'[1]30'!F59)</f>
        <v/>
      </c>
      <c r="G47" s="298" t="str">
        <f>IF('[1]30'!G59="","",'[1]30'!G59)</f>
        <v/>
      </c>
      <c r="H47" s="298">
        <f>IF('[1]30'!H59="","",'[1]30'!H59)</f>
        <v>0</v>
      </c>
      <c r="I47" s="217"/>
      <c r="J47" s="217"/>
      <c r="K47" s="217"/>
      <c r="L47" s="217"/>
      <c r="M47" s="217"/>
      <c r="N47" s="217"/>
      <c r="O47" s="217"/>
    </row>
    <row r="48" spans="1:15" s="48" customFormat="1" ht="13.5">
      <c r="A48" s="217"/>
      <c r="B48" s="400" t="str">
        <f>IF('[1]30'!B60="","",'[1]30'!B60)</f>
        <v/>
      </c>
      <c r="C48" s="578" t="str">
        <f>IF('[1]30'!C60="","",'[1]30'!C60)</f>
        <v/>
      </c>
      <c r="D48" s="578"/>
      <c r="E48" s="298" t="str">
        <f>IF('[1]30'!E60="","",'[1]30'!E60)</f>
        <v/>
      </c>
      <c r="F48" s="298" t="str">
        <f>IF('[1]30'!F60="","",'[1]30'!F60)</f>
        <v/>
      </c>
      <c r="G48" s="298" t="str">
        <f>IF('[1]30'!G60="","",'[1]30'!G60)</f>
        <v/>
      </c>
      <c r="H48" s="298">
        <f>IF('[1]30'!H60="","",'[1]30'!H60)</f>
        <v>0</v>
      </c>
      <c r="I48" s="217"/>
      <c r="J48" s="217"/>
      <c r="K48" s="217"/>
      <c r="L48" s="217"/>
      <c r="M48" s="217"/>
      <c r="N48" s="217"/>
      <c r="O48" s="217"/>
    </row>
    <row r="49" spans="1:30" s="48" customFormat="1" ht="13.5">
      <c r="A49" s="217"/>
      <c r="B49" s="400" t="str">
        <f>IF('[1]30'!B61="","",'[1]30'!B61)</f>
        <v/>
      </c>
      <c r="C49" s="578" t="str">
        <f>IF('[1]30'!C61="","",'[1]30'!C61)</f>
        <v/>
      </c>
      <c r="D49" s="578"/>
      <c r="E49" s="298" t="str">
        <f>IF('[1]30'!E61="","",'[1]30'!E61)</f>
        <v/>
      </c>
      <c r="F49" s="298" t="str">
        <f>IF('[1]30'!F61="","",'[1]30'!F61)</f>
        <v/>
      </c>
      <c r="G49" s="298" t="str">
        <f>IF('[1]30'!G61="","",'[1]30'!G61)</f>
        <v/>
      </c>
      <c r="H49" s="298">
        <f>IF('[1]30'!H61="","",'[1]30'!H61)</f>
        <v>0</v>
      </c>
      <c r="I49" s="217"/>
      <c r="J49" s="217"/>
      <c r="K49" s="217"/>
      <c r="L49" s="217"/>
      <c r="M49" s="217"/>
      <c r="N49" s="217"/>
      <c r="O49" s="217"/>
    </row>
    <row r="50" spans="1:30" s="48" customFormat="1" ht="13.5">
      <c r="A50" s="217"/>
      <c r="B50" s="400" t="str">
        <f>IF('[1]30'!B62="","",'[1]30'!B62)</f>
        <v/>
      </c>
      <c r="C50" s="578" t="str">
        <f>IF('[1]30'!C62="","",'[1]30'!C62)</f>
        <v/>
      </c>
      <c r="D50" s="578"/>
      <c r="E50" s="298" t="str">
        <f>IF('[1]30'!E62="","",'[1]30'!E62)</f>
        <v/>
      </c>
      <c r="F50" s="298" t="str">
        <f>IF('[1]30'!F62="","",'[1]30'!F62)</f>
        <v/>
      </c>
      <c r="G50" s="298" t="str">
        <f>IF('[1]30'!G62="","",'[1]30'!G62)</f>
        <v/>
      </c>
      <c r="H50" s="298">
        <f>IF('[1]30'!H62="","",'[1]30'!H62)</f>
        <v>0</v>
      </c>
      <c r="I50" s="217"/>
      <c r="J50" s="217"/>
      <c r="K50" s="217"/>
      <c r="L50" s="217"/>
      <c r="M50" s="217"/>
      <c r="N50" s="217"/>
      <c r="O50" s="217"/>
    </row>
    <row r="51" spans="1:30" s="48" customFormat="1" ht="13.5">
      <c r="A51" s="217"/>
      <c r="B51" s="400" t="str">
        <f>IF('[1]30'!B63="","",'[1]30'!B63)</f>
        <v/>
      </c>
      <c r="C51" s="578" t="str">
        <f>IF('[1]30'!C63="","",'[1]30'!C63)</f>
        <v/>
      </c>
      <c r="D51" s="578"/>
      <c r="E51" s="298" t="str">
        <f>IF('[1]30'!E63="","",'[1]30'!E63)</f>
        <v/>
      </c>
      <c r="F51" s="298" t="str">
        <f>IF('[1]30'!F63="","",'[1]30'!F63)</f>
        <v/>
      </c>
      <c r="G51" s="298" t="str">
        <f>IF('[1]30'!G63="","",'[1]30'!G63)</f>
        <v/>
      </c>
      <c r="H51" s="298">
        <f>IF('[1]30'!H63="","",'[1]30'!H63)</f>
        <v>0</v>
      </c>
      <c r="I51" s="217"/>
      <c r="J51" s="217"/>
      <c r="K51" s="217"/>
      <c r="L51" s="217"/>
      <c r="M51" s="217"/>
      <c r="N51" s="217"/>
      <c r="O51" s="217"/>
    </row>
    <row r="52" spans="1:30" s="48" customFormat="1" ht="13.5">
      <c r="A52" s="217"/>
      <c r="B52" s="400" t="str">
        <f>IF('[1]30'!B64="","",'[1]30'!B64)</f>
        <v/>
      </c>
      <c r="C52" s="578" t="str">
        <f>IF('[1]30'!C64="","",'[1]30'!C64)</f>
        <v/>
      </c>
      <c r="D52" s="578"/>
      <c r="E52" s="298" t="str">
        <f>IF('[1]30'!E64="","",'[1]30'!E64)</f>
        <v/>
      </c>
      <c r="F52" s="298" t="str">
        <f>IF('[1]30'!F64="","",'[1]30'!F64)</f>
        <v/>
      </c>
      <c r="G52" s="298" t="str">
        <f>IF('[1]30'!G64="","",'[1]30'!G64)</f>
        <v/>
      </c>
      <c r="H52" s="298">
        <f>IF('[1]30'!H64="","",'[1]30'!H64)</f>
        <v>0</v>
      </c>
      <c r="I52" s="217"/>
      <c r="J52" s="217"/>
      <c r="K52" s="217"/>
      <c r="L52" s="217"/>
      <c r="M52" s="217"/>
      <c r="N52" s="217"/>
      <c r="O52" s="217"/>
    </row>
    <row r="53" spans="1:30" s="48" customFormat="1" ht="13.5">
      <c r="A53" s="217"/>
      <c r="B53" s="400" t="str">
        <f>IF('[1]30'!B65="","",'[1]30'!B65)</f>
        <v/>
      </c>
      <c r="C53" s="578" t="str">
        <f>IF('[1]30'!C65="","",'[1]30'!C65)</f>
        <v/>
      </c>
      <c r="D53" s="578"/>
      <c r="E53" s="298" t="str">
        <f>IF('[1]30'!E65="","",'[1]30'!E65)</f>
        <v/>
      </c>
      <c r="F53" s="298" t="str">
        <f>IF('[1]30'!F65="","",'[1]30'!F65)</f>
        <v/>
      </c>
      <c r="G53" s="298" t="str">
        <f>IF('[1]30'!G65="","",'[1]30'!G65)</f>
        <v/>
      </c>
      <c r="H53" s="298">
        <f>IF('[1]30'!H65="","",'[1]30'!H65)</f>
        <v>0</v>
      </c>
      <c r="I53" s="217"/>
      <c r="J53" s="217"/>
      <c r="K53" s="217"/>
      <c r="L53" s="217"/>
      <c r="M53" s="217"/>
      <c r="N53" s="217"/>
      <c r="O53" s="217"/>
    </row>
    <row r="54" spans="1:30" s="48" customFormat="1" ht="13.5">
      <c r="A54" s="217"/>
      <c r="B54" s="400" t="str">
        <f>IF('[1]30'!B66="","",'[1]30'!B66)</f>
        <v/>
      </c>
      <c r="C54" s="578" t="str">
        <f>IF('[1]30'!C66="","",'[1]30'!C66)</f>
        <v/>
      </c>
      <c r="D54" s="578"/>
      <c r="E54" s="298" t="str">
        <f>IF('[1]30'!E66="","",'[1]30'!E66)</f>
        <v/>
      </c>
      <c r="F54" s="298" t="str">
        <f>IF('[1]30'!F66="","",'[1]30'!F66)</f>
        <v/>
      </c>
      <c r="G54" s="298" t="str">
        <f>IF('[1]30'!G66="","",'[1]30'!G66)</f>
        <v/>
      </c>
      <c r="H54" s="298">
        <f>IF('[1]30'!H66="","",'[1]30'!H66)</f>
        <v>0</v>
      </c>
      <c r="I54" s="217"/>
      <c r="J54" s="217"/>
      <c r="K54" s="217"/>
      <c r="L54" s="217"/>
      <c r="M54" s="217"/>
      <c r="N54" s="217"/>
      <c r="O54" s="217"/>
    </row>
    <row r="55" spans="1:30" s="48" customFormat="1" ht="13.5">
      <c r="A55" s="217"/>
      <c r="B55" s="400" t="str">
        <f>IF('[1]30'!B67="","",'[1]30'!B67)</f>
        <v/>
      </c>
      <c r="C55" s="578" t="str">
        <f>IF('[1]30'!C67="","",'[1]30'!C67)</f>
        <v/>
      </c>
      <c r="D55" s="578"/>
      <c r="E55" s="298" t="str">
        <f>IF('[1]30'!E67="","",'[1]30'!E67)</f>
        <v/>
      </c>
      <c r="F55" s="298" t="str">
        <f>IF('[1]30'!F67="","",'[1]30'!F67)</f>
        <v/>
      </c>
      <c r="G55" s="298" t="str">
        <f>IF('[1]30'!G67="","",'[1]30'!G67)</f>
        <v/>
      </c>
      <c r="H55" s="298">
        <f>IF('[1]30'!H67="","",'[1]30'!H67)</f>
        <v>0</v>
      </c>
      <c r="I55" s="217"/>
      <c r="J55" s="217"/>
      <c r="K55" s="217"/>
      <c r="L55" s="217"/>
      <c r="M55" s="217"/>
      <c r="N55" s="217"/>
      <c r="O55" s="217"/>
    </row>
    <row r="56" spans="1:30" s="48" customFormat="1" ht="13.5">
      <c r="A56" s="217"/>
      <c r="B56" s="400" t="str">
        <f>IF('[1]30'!B68="","",'[1]30'!B68)</f>
        <v/>
      </c>
      <c r="C56" s="578" t="str">
        <f>IF('[1]30'!C68="","",'[1]30'!C68)</f>
        <v/>
      </c>
      <c r="D56" s="578"/>
      <c r="E56" s="298" t="str">
        <f>IF('[1]30'!E68="","",'[1]30'!E68)</f>
        <v/>
      </c>
      <c r="F56" s="298" t="str">
        <f>IF('[1]30'!F68="","",'[1]30'!F68)</f>
        <v/>
      </c>
      <c r="G56" s="298" t="str">
        <f>IF('[1]30'!G68="","",'[1]30'!G68)</f>
        <v/>
      </c>
      <c r="H56" s="298">
        <f>IF('[1]30'!H68="","",'[1]30'!H68)</f>
        <v>0</v>
      </c>
      <c r="I56" s="217"/>
      <c r="J56" s="217"/>
      <c r="K56" s="217"/>
      <c r="L56" s="217"/>
      <c r="M56" s="217"/>
      <c r="N56" s="217"/>
      <c r="O56" s="217"/>
    </row>
    <row r="57" spans="1:30" s="132" customFormat="1">
      <c r="C57" s="133"/>
      <c r="D57" s="133"/>
      <c r="E57" s="133"/>
      <c r="F57" s="133"/>
      <c r="G57" s="133"/>
      <c r="H57" s="133"/>
      <c r="I57" s="133"/>
      <c r="J57" s="133"/>
      <c r="K57" s="133"/>
      <c r="L57" s="133"/>
      <c r="M57" s="133"/>
      <c r="N57" s="133"/>
      <c r="O57" s="133"/>
      <c r="P57" s="133"/>
      <c r="Q57" s="133"/>
      <c r="R57" s="133"/>
      <c r="S57" s="133"/>
      <c r="T57" s="133"/>
      <c r="U57" s="133"/>
      <c r="V57" s="133"/>
      <c r="W57" s="133"/>
      <c r="X57" s="133"/>
      <c r="Y57" s="133"/>
      <c r="Z57" s="133"/>
      <c r="AA57" s="133"/>
      <c r="AB57" s="133"/>
      <c r="AC57" s="133"/>
      <c r="AD57" s="133"/>
    </row>
    <row r="58" spans="1:30" ht="15.75" customHeight="1">
      <c r="B58" s="249" t="s">
        <v>861</v>
      </c>
      <c r="C58" s="132"/>
      <c r="D58" s="132"/>
      <c r="E58" s="132"/>
      <c r="F58" s="132"/>
      <c r="G58" s="132"/>
      <c r="H58" s="132"/>
      <c r="I58" s="132"/>
      <c r="J58" s="132"/>
      <c r="K58" s="132"/>
      <c r="L58" s="132"/>
      <c r="M58" s="132"/>
      <c r="N58" s="132"/>
      <c r="O58" s="132"/>
      <c r="P58" s="38"/>
      <c r="Q58" s="38"/>
      <c r="R58" s="38"/>
      <c r="S58" s="38"/>
      <c r="T58" s="38"/>
      <c r="U58" s="38"/>
      <c r="V58" s="38"/>
      <c r="W58" s="38"/>
      <c r="X58" s="38"/>
      <c r="Y58" s="38"/>
      <c r="Z58" s="38"/>
      <c r="AA58" s="38"/>
      <c r="AB58" s="38"/>
      <c r="AC58" s="38"/>
      <c r="AD58" s="38"/>
    </row>
    <row r="59" spans="1:30">
      <c r="B59" s="748"/>
      <c r="C59" s="748"/>
      <c r="D59" s="572" t="s">
        <v>255</v>
      </c>
      <c r="E59" s="572"/>
      <c r="F59" s="572"/>
      <c r="G59" s="132"/>
      <c r="H59" s="132"/>
      <c r="I59" s="132"/>
      <c r="J59" s="132"/>
      <c r="K59" s="132"/>
      <c r="L59" s="132"/>
      <c r="M59" s="132"/>
      <c r="N59" s="132"/>
      <c r="O59" s="132"/>
      <c r="P59" s="38"/>
      <c r="Q59" s="38"/>
      <c r="R59" s="38"/>
      <c r="S59" s="38"/>
      <c r="T59" s="38"/>
      <c r="U59" s="38"/>
      <c r="V59" s="38"/>
      <c r="W59" s="38"/>
      <c r="X59" s="38"/>
      <c r="Y59" s="38"/>
      <c r="Z59" s="38"/>
      <c r="AA59" s="38"/>
      <c r="AB59" s="38"/>
      <c r="AC59" s="38"/>
      <c r="AD59" s="38"/>
    </row>
    <row r="60" spans="1:30">
      <c r="B60" s="748" t="s">
        <v>568</v>
      </c>
      <c r="C60" s="748"/>
      <c r="D60" s="1012">
        <f>施・部の費用!D264</f>
        <v>0</v>
      </c>
      <c r="E60" s="1013"/>
      <c r="F60" s="1014"/>
      <c r="G60" s="132"/>
      <c r="H60" s="132"/>
      <c r="I60" s="132"/>
      <c r="J60" s="132"/>
      <c r="K60" s="132"/>
      <c r="L60" s="132"/>
      <c r="M60" s="132"/>
      <c r="N60" s="132"/>
      <c r="O60" s="132"/>
      <c r="P60" s="38"/>
      <c r="Q60" s="38"/>
      <c r="R60" s="38"/>
      <c r="S60" s="38"/>
      <c r="T60" s="38"/>
      <c r="U60" s="38"/>
      <c r="V60" s="38"/>
      <c r="W60" s="38"/>
      <c r="X60" s="38"/>
      <c r="Y60" s="38"/>
      <c r="Z60" s="38"/>
      <c r="AA60" s="38"/>
      <c r="AB60" s="38"/>
      <c r="AC60" s="38"/>
      <c r="AD60" s="38"/>
    </row>
    <row r="61" spans="1:30">
      <c r="B61" s="748" t="s">
        <v>571</v>
      </c>
      <c r="C61" s="748"/>
      <c r="D61" s="1012">
        <f>施・部の費用!D265</f>
        <v>0</v>
      </c>
      <c r="E61" s="1013"/>
      <c r="F61" s="1014"/>
      <c r="G61" s="132"/>
      <c r="H61" s="132"/>
      <c r="I61" s="132"/>
      <c r="J61" s="132"/>
      <c r="K61" s="132"/>
      <c r="L61" s="132"/>
      <c r="M61" s="132"/>
      <c r="N61" s="132"/>
      <c r="O61" s="132"/>
      <c r="P61" s="38"/>
      <c r="Q61" s="38"/>
      <c r="R61" s="38"/>
      <c r="S61" s="38"/>
      <c r="T61" s="38"/>
      <c r="U61" s="38"/>
      <c r="V61" s="38"/>
      <c r="W61" s="38"/>
      <c r="X61" s="38"/>
      <c r="Y61" s="38"/>
      <c r="Z61" s="38"/>
      <c r="AA61" s="38"/>
      <c r="AB61" s="38"/>
      <c r="AC61" s="38"/>
      <c r="AD61" s="38"/>
    </row>
    <row r="62" spans="1:30">
      <c r="B62" s="748" t="s">
        <v>572</v>
      </c>
      <c r="C62" s="748"/>
      <c r="D62" s="1012">
        <f>施・部の費用!D266</f>
        <v>0</v>
      </c>
      <c r="E62" s="1013"/>
      <c r="F62" s="1014"/>
      <c r="G62" s="132"/>
      <c r="H62" s="132"/>
      <c r="I62" s="132"/>
      <c r="J62" s="132"/>
      <c r="K62" s="132"/>
      <c r="L62" s="132"/>
      <c r="M62" s="132"/>
      <c r="N62" s="132"/>
      <c r="O62" s="132"/>
      <c r="P62" s="38"/>
      <c r="Q62" s="38"/>
      <c r="R62" s="38"/>
      <c r="S62" s="38"/>
      <c r="T62" s="38"/>
      <c r="U62" s="38"/>
      <c r="V62" s="38"/>
      <c r="W62" s="38"/>
      <c r="X62" s="38"/>
      <c r="Y62" s="38"/>
      <c r="Z62" s="38"/>
      <c r="AA62" s="38"/>
      <c r="AB62" s="38"/>
      <c r="AC62" s="38"/>
      <c r="AD62" s="38"/>
    </row>
    <row r="63" spans="1:30">
      <c r="B63" s="748" t="s">
        <v>99</v>
      </c>
      <c r="C63" s="748"/>
      <c r="D63" s="1012">
        <f>施・部の費用!D267</f>
        <v>0</v>
      </c>
      <c r="E63" s="1013"/>
      <c r="F63" s="1014"/>
      <c r="G63" s="132"/>
      <c r="H63" s="132"/>
      <c r="I63" s="132"/>
      <c r="J63" s="132"/>
      <c r="K63" s="132"/>
      <c r="L63" s="132"/>
      <c r="M63" s="132"/>
      <c r="N63" s="132"/>
      <c r="O63" s="132"/>
      <c r="P63" s="38"/>
      <c r="Q63" s="38"/>
      <c r="R63" s="38"/>
      <c r="S63" s="38"/>
      <c r="T63" s="38"/>
      <c r="U63" s="38"/>
      <c r="V63" s="38"/>
      <c r="W63" s="38"/>
      <c r="X63" s="38"/>
      <c r="Y63" s="38"/>
      <c r="Z63" s="38"/>
      <c r="AA63" s="38"/>
      <c r="AB63" s="38"/>
      <c r="AC63" s="38"/>
      <c r="AD63" s="38"/>
    </row>
    <row r="64" spans="1:30">
      <c r="B64" s="748" t="s">
        <v>575</v>
      </c>
      <c r="C64" s="748"/>
      <c r="D64" s="1012">
        <f>施・部の費用!D268</f>
        <v>0</v>
      </c>
      <c r="E64" s="1013"/>
      <c r="F64" s="1014"/>
      <c r="G64" s="287"/>
      <c r="H64" s="132"/>
      <c r="I64" s="132"/>
      <c r="J64" s="132"/>
      <c r="K64" s="132"/>
      <c r="L64" s="132"/>
      <c r="M64" s="132"/>
      <c r="N64" s="132"/>
      <c r="O64" s="132"/>
      <c r="P64" s="38"/>
      <c r="Q64" s="38"/>
      <c r="R64" s="38"/>
      <c r="S64" s="38"/>
      <c r="T64" s="38"/>
      <c r="U64" s="38"/>
      <c r="V64" s="38"/>
      <c r="W64" s="38"/>
      <c r="X64" s="38"/>
      <c r="Y64" s="38"/>
      <c r="Z64" s="38"/>
      <c r="AA64" s="38"/>
      <c r="AB64" s="38"/>
      <c r="AC64" s="38"/>
      <c r="AD64" s="38"/>
    </row>
    <row r="65" spans="1:34">
      <c r="B65" s="288"/>
      <c r="C65" s="288"/>
      <c r="D65" s="286"/>
      <c r="E65" s="286"/>
      <c r="F65" s="286"/>
      <c r="G65" s="287"/>
      <c r="H65" s="132"/>
      <c r="I65" s="132"/>
      <c r="J65" s="132"/>
      <c r="K65" s="132"/>
      <c r="L65" s="132"/>
      <c r="M65" s="132"/>
      <c r="N65" s="132"/>
      <c r="O65" s="132"/>
      <c r="P65" s="38"/>
      <c r="Q65" s="38"/>
      <c r="R65" s="38"/>
      <c r="S65" s="38"/>
      <c r="T65" s="38"/>
      <c r="U65" s="38"/>
      <c r="V65" s="38"/>
      <c r="W65" s="38"/>
      <c r="X65" s="38"/>
      <c r="Y65" s="38"/>
      <c r="Z65" s="38"/>
      <c r="AA65" s="38"/>
      <c r="AB65" s="38"/>
      <c r="AC65" s="38"/>
      <c r="AD65" s="38"/>
    </row>
    <row r="66" spans="1:34">
      <c r="B66" s="748"/>
      <c r="C66" s="748"/>
      <c r="D66" s="573" t="s">
        <v>256</v>
      </c>
      <c r="E66" s="670"/>
      <c r="F66" s="574"/>
      <c r="G66" s="287"/>
      <c r="H66" s="132"/>
      <c r="I66" s="132"/>
      <c r="J66" s="132"/>
      <c r="K66" s="132"/>
      <c r="L66" s="132"/>
      <c r="M66" s="132"/>
      <c r="N66" s="132"/>
      <c r="O66" s="132"/>
      <c r="P66" s="38"/>
      <c r="Q66" s="38"/>
      <c r="R66" s="38"/>
      <c r="S66" s="38"/>
      <c r="T66" s="38"/>
      <c r="U66" s="38"/>
      <c r="V66" s="38"/>
      <c r="W66" s="38"/>
      <c r="X66" s="38"/>
      <c r="Y66" s="38"/>
      <c r="Z66" s="38"/>
      <c r="AA66" s="38"/>
      <c r="AB66" s="38"/>
      <c r="AC66" s="38"/>
      <c r="AD66" s="38"/>
    </row>
    <row r="67" spans="1:34">
      <c r="B67" s="748" t="s">
        <v>1132</v>
      </c>
      <c r="C67" s="748"/>
      <c r="D67" s="1008">
        <f>施・部の費用!D271</f>
        <v>0</v>
      </c>
      <c r="E67" s="1011"/>
      <c r="F67" s="1009"/>
      <c r="G67" s="287"/>
      <c r="H67" s="132"/>
      <c r="I67" s="132"/>
      <c r="J67" s="132"/>
      <c r="K67" s="132"/>
      <c r="L67" s="132"/>
      <c r="M67" s="132"/>
      <c r="N67" s="132"/>
      <c r="O67" s="132"/>
      <c r="P67" s="38"/>
      <c r="Q67" s="38"/>
      <c r="R67" s="38"/>
      <c r="S67" s="38"/>
      <c r="T67" s="38"/>
      <c r="U67" s="38"/>
      <c r="V67" s="38"/>
      <c r="W67" s="38"/>
      <c r="X67" s="38"/>
      <c r="Y67" s="38"/>
      <c r="Z67" s="38"/>
      <c r="AA67" s="38"/>
      <c r="AB67" s="38"/>
      <c r="AC67" s="38"/>
      <c r="AD67" s="38"/>
    </row>
    <row r="68" spans="1:34">
      <c r="B68" s="748" t="s">
        <v>1028</v>
      </c>
      <c r="C68" s="748"/>
      <c r="D68" s="1008">
        <f>施・部の費用!D272</f>
        <v>0</v>
      </c>
      <c r="E68" s="1011"/>
      <c r="F68" s="1009"/>
      <c r="G68" s="132"/>
      <c r="H68" s="132"/>
      <c r="I68" s="132"/>
      <c r="J68" s="132"/>
      <c r="K68" s="132"/>
      <c r="L68" s="132"/>
      <c r="M68" s="132"/>
      <c r="N68" s="132"/>
      <c r="O68" s="132"/>
      <c r="P68" s="38"/>
      <c r="Q68" s="38"/>
      <c r="R68" s="38"/>
      <c r="S68" s="38"/>
      <c r="T68" s="38"/>
      <c r="U68" s="38"/>
      <c r="V68" s="38"/>
      <c r="W68" s="38"/>
      <c r="X68" s="38"/>
      <c r="Y68" s="38"/>
      <c r="Z68" s="38"/>
      <c r="AA68" s="38"/>
      <c r="AB68" s="38"/>
      <c r="AC68" s="38"/>
      <c r="AD68" s="38"/>
    </row>
    <row r="69" spans="1:34" s="60" customFormat="1" ht="21.75" customHeight="1">
      <c r="A69" s="151"/>
      <c r="B69" s="249"/>
      <c r="C69" s="151"/>
      <c r="D69" s="151"/>
      <c r="E69" s="151"/>
      <c r="F69" s="151"/>
      <c r="G69" s="151"/>
      <c r="H69" s="151"/>
      <c r="I69" s="151"/>
      <c r="J69" s="151"/>
      <c r="K69" s="151"/>
      <c r="L69" s="151"/>
      <c r="M69" s="151"/>
      <c r="N69" s="151"/>
      <c r="O69" s="151"/>
    </row>
    <row r="70" spans="1:34" s="89" customFormat="1" ht="17.25" customHeight="1">
      <c r="B70" s="249" t="s">
        <v>862</v>
      </c>
      <c r="C70" s="91"/>
      <c r="D70" s="92"/>
      <c r="E70" s="92"/>
      <c r="F70" s="92"/>
      <c r="G70" s="92"/>
      <c r="H70" s="92"/>
      <c r="I70" s="92"/>
      <c r="J70" s="92"/>
      <c r="K70" s="92"/>
      <c r="L70" s="92"/>
      <c r="M70" s="92"/>
      <c r="N70" s="92"/>
      <c r="O70" s="92"/>
      <c r="P70" s="92"/>
      <c r="Q70" s="92"/>
      <c r="R70" s="92"/>
      <c r="S70" s="92"/>
      <c r="T70" s="92"/>
      <c r="U70" s="92"/>
      <c r="V70" s="92"/>
      <c r="W70" s="78"/>
      <c r="X70" s="93"/>
      <c r="Y70" s="94"/>
      <c r="Z70" s="94"/>
      <c r="AA70" s="94"/>
    </row>
    <row r="71" spans="1:34">
      <c r="B71" s="572"/>
      <c r="C71" s="572"/>
      <c r="D71" s="572" t="s">
        <v>255</v>
      </c>
      <c r="E71" s="572"/>
      <c r="F71" s="572"/>
      <c r="G71" s="629" t="s">
        <v>1084</v>
      </c>
      <c r="H71" s="630"/>
      <c r="I71" s="631"/>
      <c r="J71" s="1016"/>
      <c r="K71" s="1016"/>
      <c r="L71" s="1016"/>
      <c r="M71" s="1016"/>
      <c r="N71" s="1016"/>
      <c r="O71" s="1016"/>
      <c r="P71" s="699"/>
      <c r="Q71" s="699"/>
      <c r="R71" s="699"/>
      <c r="S71" s="38"/>
      <c r="T71" s="38"/>
      <c r="U71" s="38"/>
      <c r="V71" s="38"/>
      <c r="W71" s="38"/>
      <c r="X71" s="38"/>
      <c r="Y71" s="38"/>
      <c r="Z71" s="38"/>
      <c r="AA71" s="38"/>
      <c r="AB71" s="38"/>
      <c r="AC71" s="38"/>
      <c r="AD71" s="38"/>
    </row>
    <row r="72" spans="1:34">
      <c r="B72" s="748" t="s">
        <v>568</v>
      </c>
      <c r="C72" s="748"/>
      <c r="D72" s="1008">
        <f ca="1">車・減!E206</f>
        <v>0</v>
      </c>
      <c r="E72" s="1011"/>
      <c r="F72" s="1009"/>
      <c r="G72" s="1008">
        <f ca="1">車・減!H206</f>
        <v>0</v>
      </c>
      <c r="H72" s="1011"/>
      <c r="I72" s="1009"/>
      <c r="J72" s="132"/>
      <c r="K72" s="132"/>
      <c r="L72" s="132"/>
      <c r="M72" s="132"/>
      <c r="N72" s="132"/>
      <c r="O72" s="132"/>
      <c r="P72" s="38"/>
      <c r="Q72" s="38"/>
      <c r="R72" s="38"/>
      <c r="S72" s="38"/>
      <c r="T72" s="38"/>
      <c r="U72" s="38"/>
      <c r="V72" s="38"/>
      <c r="W72" s="38"/>
      <c r="X72" s="38"/>
      <c r="Y72" s="38"/>
      <c r="Z72" s="38"/>
      <c r="AA72" s="38"/>
      <c r="AB72" s="38"/>
      <c r="AC72" s="38"/>
      <c r="AD72" s="38"/>
    </row>
    <row r="73" spans="1:34">
      <c r="B73" s="748" t="s">
        <v>571</v>
      </c>
      <c r="C73" s="748"/>
      <c r="D73" s="1008">
        <f ca="1">車・減!E207</f>
        <v>0</v>
      </c>
      <c r="E73" s="1011"/>
      <c r="F73" s="1009"/>
      <c r="G73" s="1008">
        <f ca="1">車・減!H207</f>
        <v>0</v>
      </c>
      <c r="H73" s="1011"/>
      <c r="I73" s="1009"/>
      <c r="J73" s="132"/>
      <c r="K73" s="132"/>
      <c r="L73" s="132"/>
      <c r="M73" s="132"/>
      <c r="N73" s="132"/>
      <c r="O73" s="132"/>
      <c r="P73" s="38"/>
      <c r="Q73" s="38"/>
      <c r="R73" s="38"/>
      <c r="S73" s="38"/>
      <c r="T73" s="38"/>
      <c r="U73" s="38"/>
      <c r="V73" s="38"/>
      <c r="W73" s="38"/>
      <c r="X73" s="38"/>
      <c r="Y73" s="38"/>
      <c r="Z73" s="38"/>
      <c r="AA73" s="38"/>
      <c r="AB73" s="38"/>
      <c r="AC73" s="38"/>
      <c r="AD73" s="38"/>
    </row>
    <row r="74" spans="1:34">
      <c r="B74" s="748" t="s">
        <v>572</v>
      </c>
      <c r="C74" s="748"/>
      <c r="D74" s="1008">
        <f ca="1">車・減!E208</f>
        <v>0</v>
      </c>
      <c r="E74" s="1011"/>
      <c r="F74" s="1009"/>
      <c r="G74" s="1008">
        <f ca="1">車・減!H208</f>
        <v>0</v>
      </c>
      <c r="H74" s="1011"/>
      <c r="I74" s="1009"/>
      <c r="J74" s="132"/>
      <c r="K74" s="132"/>
      <c r="L74" s="132"/>
      <c r="M74" s="132"/>
      <c r="N74" s="132"/>
      <c r="O74" s="132"/>
      <c r="P74" s="38"/>
      <c r="Q74" s="38"/>
      <c r="R74" s="38"/>
      <c r="S74" s="38"/>
      <c r="T74" s="38"/>
      <c r="U74" s="38"/>
      <c r="V74" s="38"/>
      <c r="W74" s="38"/>
      <c r="X74" s="38"/>
      <c r="Y74" s="38"/>
      <c r="Z74" s="38"/>
      <c r="AA74" s="38"/>
      <c r="AB74" s="38"/>
      <c r="AC74" s="38"/>
      <c r="AD74" s="38"/>
    </row>
    <row r="75" spans="1:34">
      <c r="B75" s="748" t="s">
        <v>99</v>
      </c>
      <c r="C75" s="748"/>
      <c r="D75" s="1008">
        <f ca="1">車・減!E209</f>
        <v>0</v>
      </c>
      <c r="E75" s="1011"/>
      <c r="F75" s="1009"/>
      <c r="G75" s="1008">
        <f ca="1">車・減!H209</f>
        <v>0</v>
      </c>
      <c r="H75" s="1011"/>
      <c r="I75" s="1009"/>
      <c r="J75" s="132"/>
      <c r="K75" s="132"/>
      <c r="L75" s="132"/>
      <c r="M75" s="132"/>
      <c r="N75" s="132"/>
      <c r="O75" s="132"/>
      <c r="P75" s="38"/>
      <c r="Q75" s="38"/>
      <c r="R75" s="38"/>
      <c r="S75" s="38"/>
      <c r="T75" s="38"/>
      <c r="U75" s="38"/>
      <c r="V75" s="38"/>
      <c r="W75" s="38"/>
      <c r="X75" s="38"/>
      <c r="Y75" s="38"/>
      <c r="Z75" s="38"/>
      <c r="AA75" s="38"/>
      <c r="AB75" s="38"/>
      <c r="AC75" s="38"/>
      <c r="AD75" s="38"/>
    </row>
    <row r="76" spans="1:34">
      <c r="B76" s="748" t="s">
        <v>575</v>
      </c>
      <c r="C76" s="748"/>
      <c r="D76" s="1008">
        <f ca="1">車・減!E210</f>
        <v>0</v>
      </c>
      <c r="E76" s="1011"/>
      <c r="F76" s="1009"/>
      <c r="G76" s="1008">
        <f ca="1">車・減!H210</f>
        <v>0</v>
      </c>
      <c r="H76" s="1011"/>
      <c r="I76" s="1009"/>
      <c r="J76" s="132"/>
      <c r="K76" s="132"/>
      <c r="L76" s="132"/>
      <c r="M76" s="132"/>
      <c r="N76" s="132"/>
      <c r="O76" s="132"/>
      <c r="P76" s="38"/>
      <c r="Q76" s="38"/>
      <c r="R76" s="38"/>
      <c r="S76" s="38"/>
      <c r="T76" s="38"/>
      <c r="U76" s="38"/>
      <c r="V76" s="38"/>
      <c r="W76" s="38"/>
      <c r="X76" s="38"/>
      <c r="Y76" s="38"/>
      <c r="Z76" s="38"/>
      <c r="AA76" s="38"/>
      <c r="AB76" s="38"/>
      <c r="AC76" s="38"/>
      <c r="AD76" s="38"/>
    </row>
    <row r="77" spans="1:34">
      <c r="B77" s="226"/>
      <c r="C77" s="226"/>
      <c r="D77" s="220"/>
      <c r="E77" s="220"/>
      <c r="F77" s="220"/>
      <c r="G77" s="132"/>
      <c r="H77" s="132"/>
      <c r="I77" s="132"/>
      <c r="J77" s="132"/>
      <c r="K77" s="132"/>
      <c r="L77" s="132"/>
      <c r="M77" s="132"/>
      <c r="N77" s="132"/>
      <c r="O77" s="132"/>
      <c r="P77" s="38"/>
      <c r="Q77" s="38"/>
      <c r="R77" s="38"/>
      <c r="S77" s="38"/>
      <c r="T77" s="38"/>
      <c r="U77" s="38"/>
      <c r="V77" s="38"/>
      <c r="W77" s="38"/>
      <c r="X77" s="38"/>
      <c r="Y77" s="38"/>
      <c r="Z77" s="38"/>
      <c r="AA77" s="38"/>
      <c r="AB77" s="38"/>
      <c r="AC77" s="38"/>
      <c r="AD77" s="38"/>
    </row>
    <row r="78" spans="1:34" s="60" customFormat="1" ht="21.75" customHeight="1">
      <c r="A78" s="259" t="s">
        <v>1561</v>
      </c>
      <c r="B78" s="259" t="s">
        <v>988</v>
      </c>
      <c r="C78" s="62"/>
      <c r="D78" s="62"/>
      <c r="E78" s="62"/>
      <c r="F78" s="62"/>
      <c r="G78" s="62"/>
      <c r="H78" s="62"/>
      <c r="I78" s="62"/>
      <c r="J78" s="62"/>
      <c r="K78" s="62"/>
      <c r="L78" s="62"/>
      <c r="M78" s="62"/>
      <c r="N78" s="62"/>
      <c r="O78" s="62"/>
      <c r="P78" s="61"/>
      <c r="Q78" s="61"/>
      <c r="R78" s="61"/>
      <c r="S78" s="61"/>
      <c r="T78" s="61"/>
      <c r="U78" s="61"/>
      <c r="V78" s="61"/>
      <c r="W78" s="61"/>
      <c r="X78" s="61"/>
      <c r="Y78" s="61"/>
      <c r="Z78" s="61"/>
      <c r="AA78" s="61"/>
      <c r="AB78" s="61"/>
      <c r="AC78" s="61"/>
      <c r="AD78" s="61"/>
    </row>
    <row r="79" spans="1:34" s="89" customFormat="1" ht="23.25" customHeight="1">
      <c r="B79" s="107" t="s">
        <v>419</v>
      </c>
      <c r="C79" s="92"/>
      <c r="D79" s="92"/>
      <c r="E79" s="92"/>
      <c r="F79" s="92"/>
      <c r="G79" s="92"/>
      <c r="H79" s="92"/>
      <c r="I79" s="92"/>
      <c r="J79" s="92"/>
      <c r="K79" s="92"/>
      <c r="L79" s="92"/>
      <c r="M79" s="92"/>
      <c r="N79" s="92"/>
      <c r="O79" s="92"/>
      <c r="P79" s="92"/>
      <c r="Q79" s="92"/>
      <c r="R79" s="92"/>
      <c r="S79" s="92"/>
      <c r="T79" s="92"/>
      <c r="U79" s="92"/>
      <c r="V79" s="92"/>
      <c r="W79" s="92"/>
      <c r="X79" s="92"/>
      <c r="Y79" s="92"/>
      <c r="Z79" s="92"/>
      <c r="AA79" s="92"/>
      <c r="AB79" s="92"/>
      <c r="AC79" s="92"/>
      <c r="AD79" s="77"/>
      <c r="AE79" s="93"/>
      <c r="AF79" s="94"/>
      <c r="AG79" s="94"/>
      <c r="AH79" s="94"/>
    </row>
    <row r="80" spans="1:34" s="60" customFormat="1" ht="18" customHeight="1" thickBot="1">
      <c r="A80" s="151"/>
      <c r="B80" s="249" t="s">
        <v>1398</v>
      </c>
      <c r="C80" s="217"/>
      <c r="D80" s="217"/>
      <c r="E80" s="217"/>
      <c r="F80" s="217"/>
      <c r="G80" s="217"/>
      <c r="H80" s="217"/>
      <c r="I80" s="217"/>
      <c r="J80" s="217"/>
      <c r="K80" s="217"/>
      <c r="L80" s="217"/>
      <c r="M80" s="151"/>
      <c r="N80" s="151"/>
      <c r="O80" s="151"/>
    </row>
    <row r="81" spans="1:35" s="89" customFormat="1" ht="18.75" customHeight="1" thickBot="1">
      <c r="B81" s="562" t="s">
        <v>1129</v>
      </c>
      <c r="C81" s="563"/>
      <c r="D81" s="563"/>
      <c r="E81" s="563"/>
      <c r="F81" s="563"/>
      <c r="G81" s="563"/>
      <c r="H81" s="563"/>
      <c r="I81" s="563"/>
      <c r="J81" s="563"/>
      <c r="K81" s="563"/>
      <c r="L81" s="563"/>
      <c r="M81" s="563"/>
      <c r="N81" s="564"/>
      <c r="O81" s="128"/>
      <c r="P81" s="129"/>
      <c r="Q81" s="129"/>
      <c r="R81" s="129"/>
      <c r="S81" s="129"/>
      <c r="T81" s="129"/>
      <c r="U81" s="129"/>
      <c r="V81" s="129"/>
      <c r="W81" s="129"/>
      <c r="X81" s="95"/>
      <c r="Y81" s="95"/>
      <c r="Z81" s="95"/>
      <c r="AA81" s="95"/>
      <c r="AB81" s="95"/>
      <c r="AC81" s="92"/>
      <c r="AD81" s="92"/>
      <c r="AE81" s="78"/>
      <c r="AF81" s="93"/>
      <c r="AG81" s="94"/>
      <c r="AH81" s="94"/>
      <c r="AI81" s="94"/>
    </row>
    <row r="82" spans="1:35" s="89" customFormat="1" ht="18.75" customHeight="1">
      <c r="B82" s="108" t="s">
        <v>1374</v>
      </c>
      <c r="C82" s="91"/>
      <c r="D82" s="92"/>
      <c r="E82" s="92"/>
      <c r="F82" s="92"/>
      <c r="G82" s="92"/>
      <c r="H82" s="92"/>
      <c r="I82" s="92"/>
      <c r="J82" s="92"/>
      <c r="K82" s="92"/>
      <c r="L82" s="92"/>
      <c r="M82" s="92"/>
      <c r="N82" s="92"/>
      <c r="O82" s="92"/>
      <c r="P82" s="92"/>
      <c r="Q82" s="92"/>
      <c r="R82" s="92"/>
      <c r="S82" s="92"/>
      <c r="T82" s="92"/>
      <c r="U82" s="92"/>
      <c r="V82" s="92"/>
      <c r="W82" s="92"/>
      <c r="X82" s="92"/>
      <c r="Y82" s="92"/>
      <c r="Z82" s="92"/>
      <c r="AA82" s="92"/>
      <c r="AB82" s="92"/>
      <c r="AC82" s="92"/>
      <c r="AD82" s="92"/>
      <c r="AE82" s="78"/>
      <c r="AF82" s="93"/>
      <c r="AG82" s="94"/>
      <c r="AH82" s="94"/>
      <c r="AI82" s="94"/>
    </row>
    <row r="83" spans="1:35" s="132" customFormat="1">
      <c r="B83" s="573"/>
      <c r="C83" s="574"/>
      <c r="D83" s="1006" t="s">
        <v>420</v>
      </c>
      <c r="E83" s="1007"/>
      <c r="F83" s="133"/>
      <c r="G83" s="133"/>
      <c r="H83" s="133"/>
      <c r="I83" s="133"/>
      <c r="J83" s="133"/>
      <c r="K83" s="133"/>
      <c r="L83" s="133"/>
      <c r="M83" s="133"/>
      <c r="N83" s="133"/>
      <c r="O83" s="133"/>
      <c r="P83" s="133"/>
      <c r="Q83" s="133"/>
      <c r="R83" s="133"/>
      <c r="S83" s="133"/>
      <c r="T83" s="133"/>
      <c r="U83" s="133"/>
      <c r="V83" s="133"/>
      <c r="W83" s="133"/>
      <c r="X83" s="133"/>
      <c r="Y83" s="133"/>
      <c r="Z83" s="133"/>
      <c r="AA83" s="133"/>
      <c r="AB83" s="133"/>
      <c r="AC83" s="133"/>
      <c r="AD83" s="133"/>
    </row>
    <row r="84" spans="1:35">
      <c r="B84" s="748" t="s">
        <v>568</v>
      </c>
      <c r="C84" s="748"/>
      <c r="D84" s="1008">
        <f ca="1">D60+D72</f>
        <v>0</v>
      </c>
      <c r="E84" s="1009"/>
      <c r="F84" s="289"/>
      <c r="G84" s="132"/>
      <c r="H84" s="132"/>
      <c r="I84" s="132"/>
      <c r="J84" s="132"/>
      <c r="K84" s="132"/>
      <c r="L84" s="132"/>
      <c r="M84" s="132"/>
      <c r="N84" s="132"/>
      <c r="O84" s="132"/>
      <c r="P84" s="38"/>
      <c r="Q84" s="38"/>
      <c r="R84" s="38"/>
      <c r="S84" s="38"/>
      <c r="T84" s="38"/>
      <c r="U84" s="38"/>
      <c r="V84" s="38"/>
      <c r="W84" s="38"/>
      <c r="X84" s="38"/>
      <c r="Y84" s="38"/>
      <c r="Z84" s="38"/>
      <c r="AA84" s="38"/>
      <c r="AB84" s="38"/>
      <c r="AC84" s="38"/>
      <c r="AD84" s="38"/>
    </row>
    <row r="85" spans="1:35">
      <c r="B85" s="748" t="s">
        <v>571</v>
      </c>
      <c r="C85" s="748"/>
      <c r="D85" s="1008">
        <f ca="1">D61+D73</f>
        <v>0</v>
      </c>
      <c r="E85" s="1009"/>
      <c r="F85" s="289"/>
      <c r="G85" s="132"/>
      <c r="H85" s="132"/>
      <c r="I85" s="132"/>
      <c r="J85" s="132"/>
      <c r="K85" s="132"/>
      <c r="L85" s="132"/>
      <c r="M85" s="132"/>
      <c r="N85" s="132"/>
      <c r="O85" s="132"/>
      <c r="P85" s="38"/>
      <c r="Q85" s="38"/>
      <c r="R85" s="38"/>
      <c r="S85" s="38"/>
      <c r="T85" s="38"/>
      <c r="U85" s="38"/>
      <c r="V85" s="38"/>
      <c r="W85" s="38"/>
      <c r="X85" s="38"/>
      <c r="Y85" s="38"/>
      <c r="Z85" s="38"/>
      <c r="AA85" s="38"/>
      <c r="AB85" s="38"/>
      <c r="AC85" s="38"/>
      <c r="AD85" s="38"/>
    </row>
    <row r="86" spans="1:35">
      <c r="B86" s="748" t="s">
        <v>572</v>
      </c>
      <c r="C86" s="748"/>
      <c r="D86" s="1008">
        <f ca="1">D62+D74</f>
        <v>0</v>
      </c>
      <c r="E86" s="1009"/>
      <c r="F86" s="289"/>
      <c r="G86" s="132"/>
      <c r="H86" s="132"/>
      <c r="I86" s="132"/>
      <c r="J86" s="132"/>
      <c r="K86" s="132"/>
      <c r="L86" s="132"/>
      <c r="M86" s="132"/>
      <c r="N86" s="132"/>
      <c r="O86" s="132"/>
      <c r="P86" s="38"/>
      <c r="Q86" s="38"/>
      <c r="R86" s="38"/>
      <c r="S86" s="38"/>
      <c r="T86" s="38"/>
      <c r="U86" s="38"/>
      <c r="V86" s="38"/>
      <c r="W86" s="38"/>
      <c r="X86" s="38"/>
      <c r="Y86" s="38"/>
      <c r="Z86" s="38"/>
      <c r="AA86" s="38"/>
      <c r="AB86" s="38"/>
      <c r="AC86" s="38"/>
      <c r="AD86" s="38"/>
    </row>
    <row r="87" spans="1:35">
      <c r="B87" s="748" t="s">
        <v>99</v>
      </c>
      <c r="C87" s="748"/>
      <c r="D87" s="1008">
        <f ca="1">D63+D75</f>
        <v>0</v>
      </c>
      <c r="E87" s="1009"/>
      <c r="F87" s="289"/>
      <c r="G87" s="132"/>
      <c r="H87" s="132"/>
      <c r="I87" s="132"/>
      <c r="J87" s="132"/>
      <c r="K87" s="132"/>
      <c r="L87" s="132"/>
      <c r="M87" s="132"/>
      <c r="N87" s="132"/>
      <c r="O87" s="132"/>
      <c r="P87" s="38"/>
      <c r="Q87" s="38"/>
      <c r="R87" s="38"/>
      <c r="S87" s="38"/>
      <c r="T87" s="38"/>
      <c r="U87" s="38"/>
      <c r="V87" s="38"/>
      <c r="W87" s="38"/>
      <c r="X87" s="38"/>
      <c r="Y87" s="38"/>
      <c r="Z87" s="38"/>
      <c r="AA87" s="38"/>
      <c r="AB87" s="38"/>
      <c r="AC87" s="38"/>
      <c r="AD87" s="38"/>
    </row>
    <row r="88" spans="1:35">
      <c r="B88" s="748" t="s">
        <v>575</v>
      </c>
      <c r="C88" s="748"/>
      <c r="D88" s="1008">
        <f ca="1">D64+D76</f>
        <v>0</v>
      </c>
      <c r="E88" s="1009"/>
      <c r="F88" s="289"/>
      <c r="G88" s="132"/>
      <c r="H88" s="132"/>
      <c r="I88" s="132"/>
      <c r="J88" s="132"/>
      <c r="K88" s="132"/>
      <c r="L88" s="132"/>
      <c r="M88" s="132"/>
      <c r="N88" s="132"/>
      <c r="O88" s="132"/>
      <c r="P88" s="38"/>
      <c r="Q88" s="38"/>
      <c r="R88" s="38"/>
      <c r="S88" s="38"/>
      <c r="T88" s="38"/>
      <c r="U88" s="38"/>
      <c r="V88" s="38"/>
      <c r="W88" s="38"/>
      <c r="X88" s="38"/>
      <c r="Y88" s="38"/>
      <c r="Z88" s="38"/>
      <c r="AA88" s="38"/>
      <c r="AB88" s="38"/>
      <c r="AC88" s="38"/>
      <c r="AD88" s="38"/>
    </row>
    <row r="89" spans="1:35" s="132" customFormat="1">
      <c r="B89" s="748" t="s">
        <v>1132</v>
      </c>
      <c r="C89" s="748"/>
      <c r="D89" s="1008">
        <f ca="1">D67+SUM(G72:I76)</f>
        <v>0</v>
      </c>
      <c r="E89" s="1009"/>
      <c r="F89" s="133"/>
      <c r="G89" s="133"/>
      <c r="H89" s="133"/>
      <c r="I89" s="133"/>
      <c r="J89" s="133"/>
      <c r="K89" s="133"/>
      <c r="L89" s="133"/>
      <c r="M89" s="133"/>
      <c r="N89" s="133"/>
      <c r="O89" s="133"/>
      <c r="P89" s="133"/>
      <c r="Q89" s="133"/>
      <c r="R89" s="133"/>
      <c r="S89" s="133"/>
      <c r="T89" s="133"/>
      <c r="U89" s="133"/>
      <c r="V89" s="133"/>
      <c r="W89" s="133"/>
      <c r="X89" s="133"/>
      <c r="Y89" s="133"/>
      <c r="Z89" s="133"/>
      <c r="AA89" s="133"/>
      <c r="AB89" s="133"/>
      <c r="AC89" s="133"/>
      <c r="AD89" s="133"/>
    </row>
    <row r="90" spans="1:35" s="132" customFormat="1">
      <c r="B90" s="748" t="s">
        <v>1028</v>
      </c>
      <c r="C90" s="748"/>
      <c r="D90" s="1008">
        <f>D68</f>
        <v>0</v>
      </c>
      <c r="E90" s="1009"/>
      <c r="F90" s="133"/>
      <c r="G90" s="133"/>
      <c r="H90" s="133"/>
      <c r="I90" s="133"/>
      <c r="J90" s="133"/>
      <c r="K90" s="133"/>
      <c r="L90" s="133"/>
      <c r="M90" s="133"/>
      <c r="N90" s="133"/>
      <c r="O90" s="133"/>
      <c r="P90" s="133"/>
      <c r="Q90" s="133"/>
      <c r="R90" s="133"/>
      <c r="S90" s="133"/>
      <c r="T90" s="133"/>
      <c r="U90" s="133"/>
      <c r="V90" s="133"/>
      <c r="W90" s="133"/>
      <c r="X90" s="133"/>
      <c r="Y90" s="133"/>
      <c r="Z90" s="133"/>
      <c r="AA90" s="133"/>
      <c r="AB90" s="133"/>
      <c r="AC90" s="133"/>
      <c r="AD90" s="133"/>
    </row>
    <row r="91" spans="1:35" s="132" customFormat="1">
      <c r="C91" s="133"/>
      <c r="D91" s="133"/>
      <c r="E91" s="133"/>
      <c r="F91" s="133"/>
      <c r="G91" s="133"/>
      <c r="H91" s="133"/>
      <c r="I91" s="133"/>
      <c r="J91" s="133"/>
      <c r="K91" s="133"/>
      <c r="L91" s="133"/>
      <c r="M91" s="133"/>
      <c r="N91" s="133"/>
      <c r="O91" s="133"/>
      <c r="P91" s="133"/>
      <c r="Q91" s="133"/>
      <c r="R91" s="133"/>
      <c r="S91" s="133"/>
      <c r="T91" s="133"/>
      <c r="U91" s="133"/>
      <c r="V91" s="133"/>
      <c r="W91" s="133"/>
      <c r="X91" s="133"/>
      <c r="Y91" s="133"/>
      <c r="Z91" s="133"/>
      <c r="AA91" s="133"/>
      <c r="AB91" s="133"/>
      <c r="AC91" s="133"/>
      <c r="AD91" s="133"/>
    </row>
    <row r="92" spans="1:35" s="89" customFormat="1" ht="23.25" customHeight="1">
      <c r="B92" s="107" t="s">
        <v>330</v>
      </c>
      <c r="C92" s="92"/>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77"/>
      <c r="AE92" s="93"/>
      <c r="AF92" s="94"/>
      <c r="AG92" s="94"/>
      <c r="AH92" s="94"/>
    </row>
    <row r="93" spans="1:35" s="60" customFormat="1" ht="18" customHeight="1" thickBot="1">
      <c r="A93" s="151"/>
      <c r="B93" s="249" t="s">
        <v>863</v>
      </c>
      <c r="C93" s="217"/>
      <c r="D93" s="217"/>
      <c r="E93" s="217"/>
      <c r="F93" s="217"/>
      <c r="G93" s="217"/>
      <c r="H93" s="217"/>
      <c r="I93" s="217"/>
      <c r="J93" s="217"/>
      <c r="K93" s="217"/>
      <c r="L93" s="217"/>
      <c r="M93" s="151"/>
      <c r="N93" s="151"/>
      <c r="O93" s="151"/>
    </row>
    <row r="94" spans="1:35" s="89" customFormat="1" ht="18.75" customHeight="1" thickBot="1">
      <c r="B94" s="562" t="s">
        <v>1180</v>
      </c>
      <c r="C94" s="746"/>
      <c r="D94" s="746"/>
      <c r="E94" s="746"/>
      <c r="F94" s="746"/>
      <c r="G94" s="746"/>
      <c r="H94" s="746"/>
      <c r="I94" s="746"/>
      <c r="J94" s="746"/>
      <c r="K94" s="746"/>
      <c r="L94" s="746"/>
      <c r="M94" s="746"/>
      <c r="N94" s="747"/>
      <c r="O94" s="128"/>
      <c r="P94" s="129"/>
      <c r="Q94" s="129"/>
      <c r="R94" s="129"/>
      <c r="S94" s="129"/>
      <c r="T94" s="129"/>
      <c r="U94" s="129"/>
      <c r="V94" s="129"/>
      <c r="W94" s="129"/>
      <c r="X94" s="95"/>
      <c r="Y94" s="95"/>
      <c r="Z94" s="95"/>
      <c r="AA94" s="95"/>
      <c r="AB94" s="95"/>
      <c r="AC94" s="92"/>
      <c r="AD94" s="92"/>
      <c r="AE94" s="78"/>
      <c r="AF94" s="93"/>
      <c r="AG94" s="94"/>
      <c r="AH94" s="94"/>
      <c r="AI94" s="94"/>
    </row>
    <row r="95" spans="1:35" s="89" customFormat="1" ht="18.75" customHeight="1">
      <c r="B95" s="108" t="s">
        <v>1373</v>
      </c>
      <c r="C95" s="91"/>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78"/>
      <c r="AF95" s="93"/>
      <c r="AG95" s="94"/>
      <c r="AH95" s="94"/>
      <c r="AI95" s="94"/>
    </row>
    <row r="96" spans="1:35" s="132" customFormat="1">
      <c r="B96" s="573"/>
      <c r="C96" s="574"/>
      <c r="D96" s="1006" t="s">
        <v>409</v>
      </c>
      <c r="E96" s="1007"/>
      <c r="F96" s="133"/>
      <c r="G96" s="133"/>
      <c r="H96" s="133"/>
      <c r="I96" s="133"/>
      <c r="J96" s="133"/>
      <c r="K96" s="133"/>
      <c r="L96" s="133"/>
      <c r="M96" s="133"/>
      <c r="N96" s="133"/>
      <c r="O96" s="133"/>
      <c r="P96" s="133"/>
      <c r="Q96" s="133"/>
      <c r="R96" s="133"/>
      <c r="S96" s="133"/>
      <c r="T96" s="133"/>
      <c r="U96" s="133"/>
      <c r="V96" s="133"/>
      <c r="W96" s="133"/>
      <c r="X96" s="133"/>
      <c r="Y96" s="133"/>
      <c r="Z96" s="133"/>
      <c r="AA96" s="133"/>
      <c r="AB96" s="133"/>
      <c r="AC96" s="133"/>
      <c r="AD96" s="133"/>
    </row>
    <row r="97" spans="2:35" s="132" customFormat="1">
      <c r="B97" s="850" t="s">
        <v>1331</v>
      </c>
      <c r="C97" s="811"/>
      <c r="D97" s="1008">
        <f ca="1">SUMIF($B$20:$C$29,B97,$J$20:$J$29)</f>
        <v>0</v>
      </c>
      <c r="E97" s="1009"/>
      <c r="F97" s="133"/>
      <c r="G97" s="133"/>
      <c r="H97" s="133"/>
      <c r="I97" s="133"/>
      <c r="J97" s="133"/>
      <c r="K97" s="133"/>
      <c r="L97" s="133"/>
      <c r="M97" s="133"/>
      <c r="N97" s="133"/>
      <c r="O97" s="133"/>
      <c r="P97" s="133"/>
      <c r="Q97" s="133"/>
      <c r="R97" s="133"/>
      <c r="S97" s="133"/>
      <c r="T97" s="133"/>
      <c r="U97" s="133"/>
      <c r="V97" s="133"/>
      <c r="W97" s="133"/>
      <c r="X97" s="133"/>
      <c r="Y97" s="133"/>
      <c r="Z97" s="133"/>
      <c r="AA97" s="133"/>
      <c r="AB97" s="133"/>
      <c r="AC97" s="133"/>
      <c r="AD97" s="133"/>
    </row>
    <row r="98" spans="2:35" s="132" customFormat="1">
      <c r="B98" s="850" t="s">
        <v>706</v>
      </c>
      <c r="C98" s="811"/>
      <c r="D98" s="1008">
        <f ca="1">SUMIF($B$20:$C$29,B98,$J$20:$J$29)</f>
        <v>0</v>
      </c>
      <c r="E98" s="1009"/>
      <c r="F98" s="133"/>
      <c r="G98" s="133"/>
      <c r="H98" s="133"/>
      <c r="I98" s="133"/>
      <c r="J98" s="133"/>
      <c r="K98" s="133"/>
      <c r="L98" s="133"/>
      <c r="M98" s="133"/>
      <c r="N98" s="133"/>
      <c r="O98" s="133"/>
      <c r="P98" s="133"/>
      <c r="Q98" s="133"/>
      <c r="R98" s="133"/>
      <c r="S98" s="133"/>
      <c r="T98" s="133"/>
      <c r="U98" s="133"/>
      <c r="V98" s="133"/>
      <c r="W98" s="133"/>
      <c r="X98" s="133"/>
      <c r="Y98" s="133"/>
      <c r="Z98" s="133"/>
      <c r="AA98" s="133"/>
      <c r="AB98" s="133"/>
      <c r="AC98" s="133"/>
      <c r="AD98" s="133"/>
    </row>
    <row r="99" spans="2:35" s="132" customFormat="1">
      <c r="B99" s="149"/>
      <c r="C99" s="149"/>
      <c r="D99" s="220"/>
      <c r="E99" s="220"/>
      <c r="F99" s="133"/>
      <c r="G99" s="133"/>
      <c r="H99" s="133"/>
      <c r="I99" s="133"/>
      <c r="J99" s="133"/>
      <c r="K99" s="133"/>
      <c r="L99" s="133"/>
      <c r="M99" s="133"/>
      <c r="N99" s="133"/>
      <c r="O99" s="133"/>
      <c r="P99" s="133"/>
      <c r="Q99" s="133"/>
      <c r="R99" s="133"/>
      <c r="S99" s="133"/>
      <c r="T99" s="133"/>
      <c r="U99" s="133"/>
      <c r="V99" s="133"/>
      <c r="W99" s="133"/>
      <c r="X99" s="133"/>
      <c r="Y99" s="133"/>
      <c r="Z99" s="133"/>
      <c r="AA99" s="133"/>
      <c r="AB99" s="133"/>
      <c r="AC99" s="133"/>
      <c r="AD99" s="133"/>
    </row>
    <row r="100" spans="2:35" s="132" customFormat="1" ht="14.25" thickBot="1">
      <c r="B100" s="290" t="s">
        <v>864</v>
      </c>
      <c r="C100" s="221"/>
      <c r="D100" s="222"/>
      <c r="E100" s="222"/>
      <c r="F100" s="133"/>
      <c r="G100" s="133"/>
      <c r="H100" s="133"/>
      <c r="I100" s="133"/>
      <c r="J100" s="133"/>
      <c r="K100" s="133"/>
      <c r="L100" s="133"/>
      <c r="M100" s="133"/>
      <c r="N100" s="133"/>
      <c r="O100" s="133"/>
      <c r="P100" s="133"/>
      <c r="Q100" s="133"/>
      <c r="R100" s="133"/>
      <c r="S100" s="133"/>
      <c r="T100" s="133"/>
      <c r="U100" s="133"/>
      <c r="V100" s="133"/>
      <c r="W100" s="133"/>
      <c r="X100" s="133"/>
      <c r="Y100" s="133"/>
      <c r="Z100" s="133"/>
      <c r="AA100" s="133"/>
      <c r="AB100" s="133"/>
      <c r="AC100" s="133"/>
      <c r="AD100" s="133"/>
    </row>
    <row r="101" spans="2:35" s="89" customFormat="1" ht="18.75" customHeight="1" thickBot="1">
      <c r="B101" s="562" t="s">
        <v>1181</v>
      </c>
      <c r="C101" s="746"/>
      <c r="D101" s="746"/>
      <c r="E101" s="746"/>
      <c r="F101" s="746"/>
      <c r="G101" s="746"/>
      <c r="H101" s="746"/>
      <c r="I101" s="746"/>
      <c r="J101" s="746"/>
      <c r="K101" s="746"/>
      <c r="L101" s="746"/>
      <c r="M101" s="746"/>
      <c r="N101" s="747"/>
      <c r="O101" s="128"/>
      <c r="P101" s="129"/>
      <c r="Q101" s="129"/>
      <c r="R101" s="129"/>
      <c r="S101" s="129"/>
      <c r="T101" s="129"/>
      <c r="U101" s="129"/>
      <c r="V101" s="129"/>
      <c r="W101" s="129"/>
      <c r="X101" s="95"/>
      <c r="Y101" s="95"/>
      <c r="Z101" s="95"/>
      <c r="AA101" s="95"/>
      <c r="AB101" s="95"/>
      <c r="AC101" s="92"/>
      <c r="AD101" s="92"/>
      <c r="AE101" s="78"/>
      <c r="AF101" s="93"/>
      <c r="AG101" s="94"/>
      <c r="AH101" s="94"/>
      <c r="AI101" s="94"/>
    </row>
    <row r="102" spans="2:35" s="89" customFormat="1" ht="18.75" customHeight="1">
      <c r="B102" s="108" t="s">
        <v>1373</v>
      </c>
      <c r="C102" s="91"/>
      <c r="D102" s="92"/>
      <c r="E102" s="92"/>
      <c r="F102" s="92"/>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c r="AE102" s="78"/>
      <c r="AF102" s="93"/>
      <c r="AG102" s="94"/>
      <c r="AH102" s="94"/>
      <c r="AI102" s="94"/>
    </row>
    <row r="103" spans="2:35" s="132" customFormat="1" ht="28.5" customHeight="1">
      <c r="B103" s="572"/>
      <c r="C103" s="572"/>
      <c r="D103" s="1004" t="s">
        <v>1396</v>
      </c>
      <c r="E103" s="1005"/>
      <c r="F103" s="133"/>
      <c r="G103" s="133"/>
      <c r="H103" s="133"/>
      <c r="I103" s="133"/>
      <c r="J103" s="133"/>
      <c r="K103" s="133"/>
      <c r="L103" s="133"/>
      <c r="M103" s="133"/>
      <c r="N103" s="133"/>
      <c r="O103" s="133"/>
      <c r="P103" s="133"/>
      <c r="Q103" s="133"/>
      <c r="R103" s="133"/>
      <c r="S103" s="133"/>
      <c r="T103" s="133"/>
      <c r="U103" s="133"/>
      <c r="V103" s="133"/>
      <c r="W103" s="133"/>
      <c r="X103" s="133"/>
      <c r="Y103" s="133"/>
      <c r="Z103" s="133"/>
      <c r="AA103" s="133"/>
      <c r="AB103" s="133"/>
      <c r="AC103" s="133"/>
      <c r="AD103" s="133"/>
    </row>
    <row r="104" spans="2:35" s="132" customFormat="1">
      <c r="B104" s="1010" t="s">
        <v>707</v>
      </c>
      <c r="C104" s="1010"/>
      <c r="D104" s="1008">
        <f>SUMIF($B$34:$B$43,"短期",$J$34:$J$43)</f>
        <v>0</v>
      </c>
      <c r="E104" s="1009"/>
      <c r="F104" s="133"/>
      <c r="G104" s="133"/>
      <c r="H104" s="133"/>
      <c r="I104" s="133"/>
      <c r="J104" s="133"/>
      <c r="K104" s="133"/>
      <c r="L104" s="133"/>
      <c r="M104" s="133"/>
      <c r="N104" s="133"/>
      <c r="O104" s="133"/>
      <c r="P104" s="133"/>
      <c r="Q104" s="133"/>
      <c r="R104" s="133"/>
      <c r="S104" s="133"/>
      <c r="T104" s="133"/>
      <c r="U104" s="133"/>
      <c r="V104" s="133"/>
      <c r="W104" s="133"/>
      <c r="X104" s="133"/>
      <c r="Y104" s="133"/>
      <c r="Z104" s="133"/>
      <c r="AA104" s="133"/>
      <c r="AB104" s="133"/>
      <c r="AC104" s="133"/>
      <c r="AD104" s="133"/>
    </row>
    <row r="105" spans="2:35" s="132" customFormat="1">
      <c r="B105" s="1010" t="s">
        <v>709</v>
      </c>
      <c r="C105" s="748"/>
      <c r="D105" s="1008">
        <f>SUMIF($B$34:$B$43,"長期",$J$34:$J$43)</f>
        <v>0</v>
      </c>
      <c r="E105" s="1009"/>
      <c r="F105" s="133"/>
      <c r="G105" s="133"/>
      <c r="H105" s="133"/>
      <c r="I105" s="133"/>
      <c r="J105" s="133"/>
      <c r="K105" s="133"/>
      <c r="L105" s="133"/>
      <c r="M105" s="133"/>
      <c r="N105" s="133"/>
      <c r="O105" s="133"/>
      <c r="P105" s="133"/>
      <c r="Q105" s="133"/>
      <c r="R105" s="133"/>
      <c r="S105" s="133"/>
      <c r="T105" s="133"/>
      <c r="U105" s="133"/>
      <c r="V105" s="133"/>
      <c r="W105" s="133"/>
      <c r="X105" s="133"/>
      <c r="Y105" s="133"/>
      <c r="Z105" s="133"/>
      <c r="AA105" s="133"/>
      <c r="AB105" s="133"/>
      <c r="AC105" s="133"/>
      <c r="AD105" s="133"/>
    </row>
    <row r="106" spans="2:35" s="132" customFormat="1" ht="13.5">
      <c r="B106" s="223"/>
      <c r="C106" s="159"/>
      <c r="D106" s="220"/>
      <c r="E106" s="220"/>
      <c r="F106" s="133"/>
      <c r="G106" s="133"/>
      <c r="H106" s="133"/>
      <c r="I106" s="133"/>
      <c r="J106" s="133"/>
      <c r="K106" s="133"/>
      <c r="L106" s="133"/>
      <c r="M106" s="133"/>
      <c r="N106" s="133"/>
      <c r="O106" s="133"/>
      <c r="P106" s="133"/>
      <c r="Q106" s="133"/>
      <c r="R106" s="133"/>
      <c r="S106" s="133"/>
      <c r="T106" s="133"/>
      <c r="U106" s="133"/>
      <c r="V106" s="133"/>
      <c r="W106" s="133"/>
      <c r="X106" s="133"/>
      <c r="Y106" s="133"/>
      <c r="Z106" s="133"/>
      <c r="AA106" s="133"/>
      <c r="AB106" s="133"/>
      <c r="AC106" s="133"/>
      <c r="AD106" s="133"/>
    </row>
    <row r="107" spans="2:35" s="132" customFormat="1" ht="14.25" thickBot="1">
      <c r="B107" s="290" t="s">
        <v>196</v>
      </c>
      <c r="C107" s="261"/>
      <c r="D107" s="222"/>
      <c r="E107" s="222"/>
      <c r="F107" s="133"/>
      <c r="G107" s="133"/>
      <c r="H107" s="133"/>
      <c r="I107" s="133"/>
      <c r="J107" s="133"/>
      <c r="K107" s="133"/>
      <c r="L107" s="133"/>
      <c r="M107" s="133"/>
      <c r="N107" s="133"/>
      <c r="O107" s="133"/>
      <c r="P107" s="133"/>
      <c r="Q107" s="133"/>
      <c r="R107" s="133"/>
      <c r="S107" s="133"/>
      <c r="T107" s="133"/>
      <c r="U107" s="133"/>
      <c r="V107" s="133"/>
      <c r="W107" s="133"/>
      <c r="X107" s="133"/>
      <c r="Y107" s="133"/>
      <c r="Z107" s="133"/>
      <c r="AA107" s="133"/>
      <c r="AB107" s="133"/>
      <c r="AC107" s="133"/>
      <c r="AD107" s="133"/>
    </row>
    <row r="108" spans="2:35" s="89" customFormat="1" ht="18.75" customHeight="1" thickBot="1">
      <c r="B108" s="562" t="s">
        <v>1182</v>
      </c>
      <c r="C108" s="746"/>
      <c r="D108" s="746"/>
      <c r="E108" s="746"/>
      <c r="F108" s="746"/>
      <c r="G108" s="746"/>
      <c r="H108" s="746"/>
      <c r="I108" s="746"/>
      <c r="J108" s="746"/>
      <c r="K108" s="746"/>
      <c r="L108" s="746"/>
      <c r="M108" s="746"/>
      <c r="N108" s="747"/>
      <c r="O108" s="128"/>
      <c r="P108" s="129"/>
      <c r="Q108" s="129"/>
      <c r="R108" s="129"/>
      <c r="S108" s="129"/>
      <c r="T108" s="129"/>
      <c r="U108" s="129"/>
      <c r="V108" s="129"/>
      <c r="W108" s="129"/>
      <c r="X108" s="95"/>
      <c r="Y108" s="95"/>
      <c r="Z108" s="95"/>
      <c r="AA108" s="95"/>
      <c r="AB108" s="95"/>
      <c r="AC108" s="92"/>
      <c r="AD108" s="92"/>
      <c r="AE108" s="78"/>
      <c r="AF108" s="93"/>
      <c r="AG108" s="94"/>
      <c r="AH108" s="94"/>
      <c r="AI108" s="94"/>
    </row>
    <row r="109" spans="2:35" s="89" customFormat="1" ht="18.75" customHeight="1">
      <c r="B109" s="108" t="s">
        <v>1373</v>
      </c>
      <c r="C109" s="91"/>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78"/>
      <c r="AF109" s="93"/>
      <c r="AG109" s="94"/>
      <c r="AH109" s="94"/>
      <c r="AI109" s="94"/>
    </row>
    <row r="110" spans="2:35" s="132" customFormat="1">
      <c r="B110" s="572"/>
      <c r="C110" s="572"/>
      <c r="D110" s="1005" t="s">
        <v>408</v>
      </c>
      <c r="E110" s="1005"/>
      <c r="F110" s="133"/>
      <c r="G110" s="133"/>
      <c r="H110" s="133"/>
      <c r="I110" s="133"/>
      <c r="J110" s="133"/>
      <c r="K110" s="133"/>
      <c r="L110" s="133"/>
      <c r="M110" s="133"/>
      <c r="N110" s="133"/>
      <c r="O110" s="133"/>
      <c r="P110" s="133"/>
      <c r="Q110" s="133"/>
      <c r="R110" s="133"/>
      <c r="S110" s="133"/>
      <c r="T110" s="133"/>
      <c r="U110" s="133"/>
      <c r="V110" s="133"/>
      <c r="W110" s="133"/>
      <c r="X110" s="133"/>
      <c r="Y110" s="133"/>
      <c r="Z110" s="133"/>
      <c r="AA110" s="133"/>
      <c r="AB110" s="133"/>
      <c r="AC110" s="133"/>
      <c r="AD110" s="133"/>
    </row>
    <row r="111" spans="2:35" s="132" customFormat="1">
      <c r="B111" s="406" t="s">
        <v>708</v>
      </c>
      <c r="C111" s="406"/>
      <c r="D111" s="1008">
        <f>SUMIF($B$47:$B$56,"短期",$H$47:$H$56)</f>
        <v>0</v>
      </c>
      <c r="E111" s="1009"/>
      <c r="F111" s="133"/>
      <c r="G111" s="133"/>
      <c r="H111" s="133"/>
      <c r="I111" s="133"/>
      <c r="J111" s="133"/>
      <c r="K111" s="133"/>
      <c r="L111" s="133"/>
      <c r="M111" s="133"/>
      <c r="N111" s="133"/>
      <c r="O111" s="133"/>
      <c r="P111" s="133"/>
      <c r="Q111" s="133"/>
      <c r="R111" s="133"/>
      <c r="S111" s="133"/>
      <c r="T111" s="133"/>
      <c r="U111" s="133"/>
      <c r="V111" s="133"/>
      <c r="W111" s="133"/>
      <c r="X111" s="133"/>
      <c r="Y111" s="133"/>
      <c r="Z111" s="133"/>
      <c r="AA111" s="133"/>
      <c r="AB111" s="133"/>
      <c r="AC111" s="133"/>
      <c r="AD111" s="133"/>
    </row>
    <row r="112" spans="2:35" s="132" customFormat="1">
      <c r="B112" s="1010" t="s">
        <v>710</v>
      </c>
      <c r="C112" s="748"/>
      <c r="D112" s="1008">
        <f>SUMIF($B$47:$B$56,"長期",$H$47:$H$56)</f>
        <v>0</v>
      </c>
      <c r="E112" s="1009"/>
      <c r="F112" s="133"/>
      <c r="G112" s="133"/>
      <c r="H112" s="133"/>
      <c r="I112" s="133"/>
      <c r="J112" s="133"/>
      <c r="K112" s="133"/>
      <c r="L112" s="133"/>
      <c r="M112" s="133"/>
      <c r="N112" s="133"/>
      <c r="O112" s="133"/>
      <c r="P112" s="133"/>
      <c r="Q112" s="133"/>
      <c r="R112" s="133"/>
      <c r="S112" s="133"/>
      <c r="T112" s="133"/>
      <c r="U112" s="133"/>
      <c r="V112" s="133"/>
      <c r="W112" s="133"/>
      <c r="X112" s="133"/>
      <c r="Y112" s="133"/>
      <c r="Z112" s="133"/>
      <c r="AA112" s="133"/>
      <c r="AB112" s="133"/>
      <c r="AC112" s="133"/>
      <c r="AD112" s="133"/>
    </row>
    <row r="113" spans="3:30" s="132" customFormat="1">
      <c r="C113" s="133"/>
      <c r="D113" s="133"/>
      <c r="E113" s="133"/>
      <c r="F113" s="133"/>
      <c r="G113" s="133"/>
      <c r="H113" s="133"/>
      <c r="I113" s="133"/>
      <c r="J113" s="133"/>
      <c r="K113" s="133"/>
      <c r="L113" s="133"/>
      <c r="M113" s="133"/>
      <c r="N113" s="133"/>
      <c r="O113" s="133"/>
      <c r="P113" s="133"/>
      <c r="Q113" s="133"/>
      <c r="R113" s="133"/>
      <c r="S113" s="133"/>
      <c r="T113" s="133"/>
      <c r="U113" s="133"/>
      <c r="V113" s="133"/>
      <c r="W113" s="133"/>
      <c r="X113" s="133"/>
      <c r="Y113" s="133"/>
      <c r="Z113" s="133"/>
      <c r="AA113" s="133"/>
      <c r="AB113" s="133"/>
      <c r="AC113" s="133"/>
      <c r="AD113" s="133"/>
    </row>
    <row r="114" spans="3:30" s="132" customFormat="1">
      <c r="C114" s="133"/>
      <c r="D114" s="133"/>
      <c r="E114" s="133"/>
      <c r="F114" s="133"/>
      <c r="G114" s="133"/>
      <c r="H114" s="133"/>
      <c r="I114" s="133"/>
      <c r="J114" s="133"/>
      <c r="K114" s="133"/>
      <c r="L114" s="133"/>
      <c r="M114" s="133"/>
      <c r="N114" s="133"/>
      <c r="O114" s="133"/>
      <c r="P114" s="133"/>
      <c r="Q114" s="133"/>
      <c r="R114" s="133"/>
      <c r="S114" s="133"/>
      <c r="T114" s="133"/>
      <c r="U114" s="133"/>
      <c r="V114" s="133"/>
      <c r="W114" s="133"/>
      <c r="X114" s="133"/>
      <c r="Y114" s="133"/>
      <c r="Z114" s="133"/>
      <c r="AA114" s="133"/>
      <c r="AB114" s="133"/>
      <c r="AC114" s="133"/>
      <c r="AD114" s="133"/>
    </row>
    <row r="115" spans="3:30" s="132" customFormat="1">
      <c r="C115" s="133"/>
      <c r="D115" s="133"/>
      <c r="E115" s="133"/>
      <c r="F115" s="133"/>
      <c r="G115" s="133"/>
      <c r="H115" s="133"/>
      <c r="I115" s="133"/>
      <c r="J115" s="133"/>
      <c r="K115" s="133"/>
      <c r="L115" s="133"/>
      <c r="M115" s="133"/>
      <c r="N115" s="133"/>
      <c r="O115" s="133"/>
      <c r="P115" s="133"/>
      <c r="Q115" s="133"/>
      <c r="R115" s="133"/>
      <c r="S115" s="133"/>
      <c r="T115" s="133"/>
      <c r="U115" s="133"/>
      <c r="V115" s="133"/>
      <c r="W115" s="133"/>
      <c r="X115" s="133"/>
      <c r="Y115" s="133"/>
      <c r="Z115" s="133"/>
      <c r="AA115" s="133"/>
      <c r="AB115" s="133"/>
      <c r="AC115" s="133"/>
      <c r="AD115" s="133"/>
    </row>
    <row r="116" spans="3:30" s="132" customFormat="1">
      <c r="C116" s="133"/>
      <c r="D116" s="133"/>
      <c r="E116" s="133"/>
      <c r="F116" s="133"/>
      <c r="G116" s="133"/>
      <c r="H116" s="133"/>
      <c r="I116" s="133"/>
      <c r="J116" s="133"/>
      <c r="K116" s="133"/>
      <c r="L116" s="133"/>
      <c r="M116" s="133"/>
      <c r="N116" s="133"/>
      <c r="O116" s="133"/>
      <c r="P116" s="133"/>
      <c r="Q116" s="133"/>
      <c r="R116" s="133"/>
      <c r="S116" s="133"/>
      <c r="T116" s="133"/>
      <c r="U116" s="133"/>
      <c r="V116" s="133"/>
      <c r="W116" s="133"/>
      <c r="X116" s="133"/>
      <c r="Y116" s="133"/>
      <c r="Z116" s="133"/>
      <c r="AA116" s="133"/>
      <c r="AB116" s="133"/>
      <c r="AC116" s="133"/>
      <c r="AD116" s="133"/>
    </row>
    <row r="117" spans="3:30" s="132" customFormat="1">
      <c r="C117" s="133"/>
      <c r="D117" s="133"/>
      <c r="E117" s="133"/>
      <c r="F117" s="133"/>
      <c r="G117" s="133"/>
      <c r="H117" s="133"/>
      <c r="I117" s="133"/>
      <c r="J117" s="133"/>
      <c r="K117" s="133"/>
      <c r="L117" s="133"/>
      <c r="M117" s="133"/>
      <c r="N117" s="133"/>
      <c r="O117" s="133"/>
      <c r="P117" s="133"/>
      <c r="Q117" s="133"/>
      <c r="R117" s="133"/>
      <c r="S117" s="133"/>
      <c r="T117" s="133"/>
      <c r="U117" s="133"/>
      <c r="V117" s="133"/>
      <c r="W117" s="133"/>
      <c r="X117" s="133"/>
      <c r="Y117" s="133"/>
      <c r="Z117" s="133"/>
      <c r="AA117" s="133"/>
      <c r="AB117" s="133"/>
      <c r="AC117" s="133"/>
      <c r="AD117" s="133"/>
    </row>
    <row r="118" spans="3:30" s="132" customFormat="1">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c r="Y118" s="133"/>
      <c r="Z118" s="133"/>
      <c r="AA118" s="133"/>
      <c r="AB118" s="133"/>
      <c r="AC118" s="133"/>
      <c r="AD118" s="133"/>
    </row>
    <row r="119" spans="3:30" s="132" customFormat="1">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c r="Y119" s="133"/>
      <c r="Z119" s="133"/>
      <c r="AA119" s="133"/>
      <c r="AB119" s="133"/>
      <c r="AC119" s="133"/>
      <c r="AD119" s="133"/>
    </row>
    <row r="120" spans="3:30" s="132" customFormat="1">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c r="Y120" s="133"/>
      <c r="Z120" s="133"/>
      <c r="AA120" s="133"/>
      <c r="AB120" s="133"/>
      <c r="AC120" s="133"/>
      <c r="AD120" s="133"/>
    </row>
    <row r="121" spans="3:30" s="132" customFormat="1">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c r="Y121" s="133"/>
      <c r="Z121" s="133"/>
      <c r="AA121" s="133"/>
      <c r="AB121" s="133"/>
      <c r="AC121" s="133"/>
      <c r="AD121" s="133"/>
    </row>
    <row r="122" spans="3:30" s="132" customFormat="1">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c r="Y122" s="133"/>
      <c r="Z122" s="133"/>
      <c r="AA122" s="133"/>
      <c r="AB122" s="133"/>
      <c r="AC122" s="133"/>
      <c r="AD122" s="133"/>
    </row>
    <row r="123" spans="3:30" s="132" customFormat="1">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c r="Y123" s="133"/>
      <c r="Z123" s="133"/>
      <c r="AA123" s="133"/>
      <c r="AB123" s="133"/>
      <c r="AC123" s="133"/>
      <c r="AD123" s="133"/>
    </row>
    <row r="124" spans="3:30" s="132" customFormat="1">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c r="Y124" s="133"/>
      <c r="Z124" s="133"/>
      <c r="AA124" s="133"/>
      <c r="AB124" s="133"/>
      <c r="AC124" s="133"/>
      <c r="AD124" s="133"/>
    </row>
    <row r="125" spans="3:30" s="132" customFormat="1">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c r="Y125" s="133"/>
      <c r="Z125" s="133"/>
      <c r="AA125" s="133"/>
      <c r="AB125" s="133"/>
      <c r="AC125" s="133"/>
      <c r="AD125" s="133"/>
    </row>
    <row r="126" spans="3:30" s="132" customFormat="1">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c r="Y126" s="133"/>
      <c r="Z126" s="133"/>
      <c r="AA126" s="133"/>
      <c r="AB126" s="133"/>
      <c r="AC126" s="133"/>
      <c r="AD126" s="133"/>
    </row>
    <row r="127" spans="3:30" s="132" customFormat="1">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c r="Y127" s="133"/>
      <c r="Z127" s="133"/>
      <c r="AA127" s="133"/>
      <c r="AB127" s="133"/>
      <c r="AC127" s="133"/>
      <c r="AD127" s="133"/>
    </row>
    <row r="128" spans="3:30" s="132" customFormat="1">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c r="Y128" s="133"/>
      <c r="Z128" s="133"/>
      <c r="AA128" s="133"/>
      <c r="AB128" s="133"/>
      <c r="AC128" s="133"/>
      <c r="AD128" s="133"/>
    </row>
    <row r="129" spans="3:30" s="132" customFormat="1">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c r="Y129" s="133"/>
      <c r="Z129" s="133"/>
      <c r="AA129" s="133"/>
      <c r="AB129" s="133"/>
      <c r="AC129" s="133"/>
      <c r="AD129" s="133"/>
    </row>
    <row r="130" spans="3:30" s="132" customFormat="1">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c r="Y130" s="133"/>
      <c r="Z130" s="133"/>
      <c r="AA130" s="133"/>
      <c r="AB130" s="133"/>
      <c r="AC130" s="133"/>
      <c r="AD130" s="133"/>
    </row>
    <row r="131" spans="3:30" s="132" customFormat="1">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c r="Y131" s="133"/>
      <c r="Z131" s="133"/>
      <c r="AA131" s="133"/>
      <c r="AB131" s="133"/>
      <c r="AC131" s="133"/>
      <c r="AD131" s="133"/>
    </row>
    <row r="132" spans="3:30" s="132" customFormat="1">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c r="Y132" s="133"/>
      <c r="Z132" s="133"/>
      <c r="AA132" s="133"/>
      <c r="AB132" s="133"/>
      <c r="AC132" s="133"/>
      <c r="AD132" s="133"/>
    </row>
    <row r="133" spans="3:30" s="132" customFormat="1">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c r="Y133" s="133"/>
      <c r="Z133" s="133"/>
      <c r="AA133" s="133"/>
      <c r="AB133" s="133"/>
      <c r="AC133" s="133"/>
      <c r="AD133" s="133"/>
    </row>
    <row r="134" spans="3:30" s="132" customFormat="1">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c r="Y134" s="133"/>
      <c r="Z134" s="133"/>
      <c r="AA134" s="133"/>
      <c r="AB134" s="133"/>
      <c r="AC134" s="133"/>
      <c r="AD134" s="133"/>
    </row>
    <row r="135" spans="3:30" s="132" customFormat="1">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c r="Y135" s="133"/>
      <c r="Z135" s="133"/>
      <c r="AA135" s="133"/>
      <c r="AB135" s="133"/>
      <c r="AC135" s="133"/>
      <c r="AD135" s="133"/>
    </row>
    <row r="136" spans="3:30" s="132" customFormat="1">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c r="Y136" s="133"/>
      <c r="Z136" s="133"/>
      <c r="AA136" s="133"/>
      <c r="AB136" s="133"/>
      <c r="AC136" s="133"/>
      <c r="AD136" s="133"/>
    </row>
    <row r="137" spans="3:30" s="132" customFormat="1">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c r="Y137" s="133"/>
      <c r="Z137" s="133"/>
      <c r="AA137" s="133"/>
      <c r="AB137" s="133"/>
      <c r="AC137" s="133"/>
      <c r="AD137" s="133"/>
    </row>
    <row r="138" spans="3:30" s="132" customFormat="1">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row>
    <row r="139" spans="3:30" s="132" customFormat="1">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row>
    <row r="140" spans="3:30" s="132" customFormat="1">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row>
    <row r="141" spans="3:30" s="132" customFormat="1">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row>
    <row r="142" spans="3:30" s="132" customFormat="1">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row>
    <row r="143" spans="3:30" s="132" customFormat="1">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row>
    <row r="144" spans="3:30" s="132" customFormat="1">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c r="Y144" s="133"/>
      <c r="Z144" s="133"/>
      <c r="AA144" s="133"/>
      <c r="AB144" s="133"/>
      <c r="AC144" s="133"/>
      <c r="AD144" s="133"/>
    </row>
    <row r="145" spans="3:30" s="132" customFormat="1">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c r="Y145" s="133"/>
      <c r="Z145" s="133"/>
      <c r="AA145" s="133"/>
      <c r="AB145" s="133"/>
      <c r="AC145" s="133"/>
      <c r="AD145" s="133"/>
    </row>
    <row r="146" spans="3:30" s="132" customFormat="1">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row>
    <row r="147" spans="3:30" s="132" customFormat="1">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c r="Y147" s="133"/>
      <c r="Z147" s="133"/>
      <c r="AA147" s="133"/>
      <c r="AB147" s="133"/>
      <c r="AC147" s="133"/>
      <c r="AD147" s="133"/>
    </row>
    <row r="148" spans="3:30" s="132" customFormat="1">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row>
    <row r="149" spans="3:30" s="132" customFormat="1">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row>
    <row r="150" spans="3:30" s="132" customFormat="1">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c r="Y150" s="133"/>
      <c r="Z150" s="133"/>
      <c r="AA150" s="133"/>
      <c r="AB150" s="133"/>
      <c r="AC150" s="133"/>
      <c r="AD150" s="133"/>
    </row>
    <row r="151" spans="3:30" s="132" customFormat="1">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c r="Y151" s="133"/>
      <c r="Z151" s="133"/>
      <c r="AA151" s="133"/>
      <c r="AB151" s="133"/>
      <c r="AC151" s="133"/>
      <c r="AD151" s="133"/>
    </row>
    <row r="152" spans="3:30" s="132" customFormat="1">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c r="Y152" s="133"/>
      <c r="Z152" s="133"/>
      <c r="AA152" s="133"/>
      <c r="AB152" s="133"/>
      <c r="AC152" s="133"/>
      <c r="AD152" s="133"/>
    </row>
    <row r="153" spans="3:30" s="132" customFormat="1">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row>
    <row r="154" spans="3:30" s="132" customFormat="1">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row>
    <row r="155" spans="3:30" s="132" customFormat="1">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c r="Y155" s="133"/>
      <c r="Z155" s="133"/>
      <c r="AA155" s="133"/>
      <c r="AB155" s="133"/>
      <c r="AC155" s="133"/>
      <c r="AD155" s="133"/>
    </row>
    <row r="156" spans="3:30" s="132" customFormat="1">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c r="Y156" s="133"/>
      <c r="Z156" s="133"/>
      <c r="AA156" s="133"/>
      <c r="AB156" s="133"/>
      <c r="AC156" s="133"/>
      <c r="AD156" s="133"/>
    </row>
    <row r="157" spans="3:30" s="132" customFormat="1">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c r="Y157" s="133"/>
      <c r="Z157" s="133"/>
      <c r="AA157" s="133"/>
      <c r="AB157" s="133"/>
      <c r="AC157" s="133"/>
      <c r="AD157" s="133"/>
    </row>
    <row r="158" spans="3:30" s="132" customFormat="1">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row>
    <row r="159" spans="3:30" s="132" customFormat="1">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c r="Y159" s="133"/>
      <c r="Z159" s="133"/>
      <c r="AA159" s="133"/>
      <c r="AB159" s="133"/>
      <c r="AC159" s="133"/>
      <c r="AD159" s="133"/>
    </row>
    <row r="160" spans="3:30" s="132" customFormat="1">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c r="Y160" s="133"/>
      <c r="Z160" s="133"/>
      <c r="AA160" s="133"/>
      <c r="AB160" s="133"/>
      <c r="AC160" s="133"/>
      <c r="AD160" s="133"/>
    </row>
    <row r="161" spans="3:30" s="132" customFormat="1">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c r="Y161" s="133"/>
      <c r="Z161" s="133"/>
      <c r="AA161" s="133"/>
      <c r="AB161" s="133"/>
      <c r="AC161" s="133"/>
      <c r="AD161" s="133"/>
    </row>
    <row r="162" spans="3:30" s="132" customFormat="1">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c r="Y162" s="133"/>
      <c r="Z162" s="133"/>
      <c r="AA162" s="133"/>
      <c r="AB162" s="133"/>
      <c r="AC162" s="133"/>
      <c r="AD162" s="133"/>
    </row>
    <row r="163" spans="3:30" s="132" customFormat="1">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c r="Y163" s="133"/>
      <c r="Z163" s="133"/>
      <c r="AA163" s="133"/>
      <c r="AB163" s="133"/>
      <c r="AC163" s="133"/>
      <c r="AD163" s="133"/>
    </row>
    <row r="164" spans="3:30" s="132" customFormat="1">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c r="Y164" s="133"/>
      <c r="Z164" s="133"/>
      <c r="AA164" s="133"/>
      <c r="AB164" s="133"/>
      <c r="AC164" s="133"/>
      <c r="AD164" s="133"/>
    </row>
    <row r="165" spans="3:30" s="132" customFormat="1">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row>
    <row r="166" spans="3:30" s="132" customFormat="1">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row>
    <row r="167" spans="3:30" s="132" customFormat="1">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row>
    <row r="168" spans="3:30" s="132" customFormat="1">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row>
    <row r="169" spans="3:30" s="132" customFormat="1">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row>
    <row r="170" spans="3:30" s="132" customFormat="1">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row>
    <row r="171" spans="3: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3: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3: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3: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3: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3: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sheetData>
  <sheetProtection sheet="1" objects="1" scenarios="1"/>
  <mergeCells count="153">
    <mergeCell ref="C51:D51"/>
    <mergeCell ref="C56:D56"/>
    <mergeCell ref="C52:D52"/>
    <mergeCell ref="C53:D53"/>
    <mergeCell ref="B112:C112"/>
    <mergeCell ref="D105:E105"/>
    <mergeCell ref="D110:E110"/>
    <mergeCell ref="D111:E111"/>
    <mergeCell ref="D112:E112"/>
    <mergeCell ref="B110:C110"/>
    <mergeCell ref="B61:C61"/>
    <mergeCell ref="D61:F61"/>
    <mergeCell ref="B62:C62"/>
    <mergeCell ref="D62:F62"/>
    <mergeCell ref="B63:C63"/>
    <mergeCell ref="B68:C68"/>
    <mergeCell ref="D68:F68"/>
    <mergeCell ref="B66:C66"/>
    <mergeCell ref="B104:C104"/>
    <mergeCell ref="D104:E104"/>
    <mergeCell ref="D74:F74"/>
    <mergeCell ref="B94:N94"/>
    <mergeCell ref="B101:N101"/>
    <mergeCell ref="B108:N108"/>
    <mergeCell ref="C49:D49"/>
    <mergeCell ref="C50:D50"/>
    <mergeCell ref="C36:D36"/>
    <mergeCell ref="B29:C29"/>
    <mergeCell ref="D29:F29"/>
    <mergeCell ref="G29:H29"/>
    <mergeCell ref="B30:C30"/>
    <mergeCell ref="D30:F30"/>
    <mergeCell ref="G30:H30"/>
    <mergeCell ref="C33:D33"/>
    <mergeCell ref="C34:D34"/>
    <mergeCell ref="C35:D35"/>
    <mergeCell ref="B28:C28"/>
    <mergeCell ref="D28:F28"/>
    <mergeCell ref="G28:H28"/>
    <mergeCell ref="B14:G14"/>
    <mergeCell ref="H13:J13"/>
    <mergeCell ref="H14:J14"/>
    <mergeCell ref="B13:G13"/>
    <mergeCell ref="C48:D48"/>
    <mergeCell ref="D25:F25"/>
    <mergeCell ref="G25:H25"/>
    <mergeCell ref="B26:C26"/>
    <mergeCell ref="D26:F26"/>
    <mergeCell ref="G26:H26"/>
    <mergeCell ref="A1:N1"/>
    <mergeCell ref="C47:D47"/>
    <mergeCell ref="C43:D43"/>
    <mergeCell ref="C46:D46"/>
    <mergeCell ref="C39:D39"/>
    <mergeCell ref="C40:D40"/>
    <mergeCell ref="C41:D41"/>
    <mergeCell ref="C42:D42"/>
    <mergeCell ref="B9:G9"/>
    <mergeCell ref="B12:G12"/>
    <mergeCell ref="D20:F20"/>
    <mergeCell ref="G20:H20"/>
    <mergeCell ref="B21:C21"/>
    <mergeCell ref="K9:M9"/>
    <mergeCell ref="H9:J9"/>
    <mergeCell ref="H12:J12"/>
    <mergeCell ref="K12:M12"/>
    <mergeCell ref="C37:D37"/>
    <mergeCell ref="B19:C19"/>
    <mergeCell ref="D19:F19"/>
    <mergeCell ref="G19:H19"/>
    <mergeCell ref="B20:C20"/>
    <mergeCell ref="D21:F21"/>
    <mergeCell ref="H10:J10"/>
    <mergeCell ref="K10:M10"/>
    <mergeCell ref="B11:G11"/>
    <mergeCell ref="H11:J11"/>
    <mergeCell ref="K11:M11"/>
    <mergeCell ref="K13:M13"/>
    <mergeCell ref="K14:M14"/>
    <mergeCell ref="M71:O71"/>
    <mergeCell ref="B73:C73"/>
    <mergeCell ref="P71:R71"/>
    <mergeCell ref="B72:C72"/>
    <mergeCell ref="D72:F72"/>
    <mergeCell ref="B71:C71"/>
    <mergeCell ref="D71:F71"/>
    <mergeCell ref="G71:I71"/>
    <mergeCell ref="J71:L71"/>
    <mergeCell ref="G72:I72"/>
    <mergeCell ref="D66:F66"/>
    <mergeCell ref="B67:C67"/>
    <mergeCell ref="D67:F67"/>
    <mergeCell ref="D73:F73"/>
    <mergeCell ref="C54:D54"/>
    <mergeCell ref="C55:D55"/>
    <mergeCell ref="B59:C59"/>
    <mergeCell ref="D59:F59"/>
    <mergeCell ref="B10:G10"/>
    <mergeCell ref="B74:C74"/>
    <mergeCell ref="D63:F63"/>
    <mergeCell ref="B64:C64"/>
    <mergeCell ref="D64:F64"/>
    <mergeCell ref="G21:H21"/>
    <mergeCell ref="B22:C22"/>
    <mergeCell ref="D22:F22"/>
    <mergeCell ref="G22:H22"/>
    <mergeCell ref="B23:C23"/>
    <mergeCell ref="D23:F23"/>
    <mergeCell ref="G23:H23"/>
    <mergeCell ref="B24:C24"/>
    <mergeCell ref="D24:F24"/>
    <mergeCell ref="G24:H24"/>
    <mergeCell ref="B25:C25"/>
    <mergeCell ref="G73:I73"/>
    <mergeCell ref="G74:I74"/>
    <mergeCell ref="C38:D38"/>
    <mergeCell ref="B60:C60"/>
    <mergeCell ref="D60:F60"/>
    <mergeCell ref="B27:C27"/>
    <mergeCell ref="D27:F27"/>
    <mergeCell ref="G27:H27"/>
    <mergeCell ref="G75:I75"/>
    <mergeCell ref="G76:I76"/>
    <mergeCell ref="B86:C86"/>
    <mergeCell ref="D84:E84"/>
    <mergeCell ref="D85:E85"/>
    <mergeCell ref="D86:E86"/>
    <mergeCell ref="D75:F75"/>
    <mergeCell ref="D76:F76"/>
    <mergeCell ref="B75:C75"/>
    <mergeCell ref="B76:C76"/>
    <mergeCell ref="B81:N81"/>
    <mergeCell ref="B83:C83"/>
    <mergeCell ref="D83:E83"/>
    <mergeCell ref="B89:C89"/>
    <mergeCell ref="D89:E89"/>
    <mergeCell ref="B84:C84"/>
    <mergeCell ref="B85:C85"/>
    <mergeCell ref="B90:C90"/>
    <mergeCell ref="D90:E90"/>
    <mergeCell ref="B87:C87"/>
    <mergeCell ref="B88:C88"/>
    <mergeCell ref="D87:E87"/>
    <mergeCell ref="D88:E88"/>
    <mergeCell ref="B103:C103"/>
    <mergeCell ref="D103:E103"/>
    <mergeCell ref="B97:C97"/>
    <mergeCell ref="B98:C98"/>
    <mergeCell ref="B96:C96"/>
    <mergeCell ref="D96:E96"/>
    <mergeCell ref="D97:E97"/>
    <mergeCell ref="D98:E98"/>
    <mergeCell ref="B105:C105"/>
  </mergeCells>
  <phoneticPr fontId="4"/>
  <pageMargins left="0.39370078740157483" right="0.39370078740157483" top="0.55118110236220474" bottom="0.6692913385826772" header="0.31496062992125984" footer="0.51181102362204722"/>
  <pageSetup paperSize="8" scale="75" fitToHeight="0" orientation="portrait" r:id="rId1"/>
  <headerFooter alignWithMargins="0">
    <oddFooter>&amp;C&amp;A&amp;P</oddFooter>
  </headerFooter>
  <rowBreaks count="1" manualBreakCount="1">
    <brk id="77" max="1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I209"/>
  <sheetViews>
    <sheetView showGridLines="0" zoomScaleNormal="100" zoomScaleSheetLayoutView="75" workbookViewId="0">
      <selection activeCell="A2" sqref="A2"/>
    </sheetView>
  </sheetViews>
  <sheetFormatPr defaultRowHeight="13.5"/>
  <cols>
    <col min="1" max="1" width="5.5" style="217" customWidth="1"/>
    <col min="2" max="2" width="5.5" style="48" customWidth="1"/>
    <col min="3" max="7" width="14.25" style="48" customWidth="1"/>
    <col min="8" max="8" width="14.25" style="84" customWidth="1"/>
    <col min="9" max="10" width="14.25" style="48" customWidth="1"/>
    <col min="11" max="13" width="14.25" style="84" customWidth="1"/>
    <col min="14" max="14" width="14.25" style="217" customWidth="1"/>
    <col min="15" max="15" width="14.25" style="48" customWidth="1"/>
    <col min="16" max="16384" width="9" style="48"/>
  </cols>
  <sheetData>
    <row r="1" spans="1:30" ht="21">
      <c r="A1" s="647" t="s">
        <v>1258</v>
      </c>
      <c r="B1" s="647"/>
      <c r="C1" s="647"/>
      <c r="D1" s="647"/>
      <c r="E1" s="647"/>
      <c r="F1" s="647"/>
      <c r="G1" s="647"/>
      <c r="H1" s="647"/>
      <c r="I1" s="647"/>
      <c r="J1" s="647"/>
      <c r="K1" s="647"/>
      <c r="L1" s="647"/>
      <c r="M1" s="647"/>
      <c r="N1" s="647"/>
    </row>
    <row r="2" spans="1:30" ht="14.25" customHeight="1">
      <c r="O2" s="216"/>
      <c r="P2" s="216"/>
      <c r="Q2" s="216"/>
      <c r="R2" s="216"/>
      <c r="S2" s="216"/>
      <c r="T2" s="216"/>
      <c r="U2" s="216"/>
      <c r="V2" s="216"/>
      <c r="W2" s="216"/>
      <c r="X2" s="57"/>
      <c r="Y2" s="57"/>
      <c r="Z2" s="57"/>
      <c r="AA2" s="57"/>
      <c r="AB2" s="57"/>
      <c r="AC2" s="57"/>
      <c r="AD2" s="57"/>
    </row>
    <row r="3" spans="1:30" ht="14.25" customHeight="1">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ht="18" customHeight="1">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ht="18" customHeight="1">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60" customFormat="1" ht="17.25" customHeight="1">
      <c r="A6" s="15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row>
    <row r="7" spans="1:30" s="60" customFormat="1" ht="21.75" customHeight="1">
      <c r="A7" s="259" t="s">
        <v>986</v>
      </c>
      <c r="B7" s="64" t="s">
        <v>1304</v>
      </c>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row>
    <row r="8" spans="1:30" s="60" customFormat="1" ht="21.75" customHeight="1">
      <c r="A8" s="151"/>
      <c r="B8" s="48" t="s">
        <v>867</v>
      </c>
      <c r="C8" s="57"/>
      <c r="D8" s="57"/>
      <c r="E8" s="57"/>
      <c r="F8" s="57"/>
      <c r="G8" s="57"/>
      <c r="H8" s="57"/>
      <c r="I8" s="57"/>
      <c r="J8" s="57"/>
      <c r="K8" s="57"/>
      <c r="L8" s="57"/>
      <c r="M8" s="61"/>
      <c r="N8" s="61"/>
      <c r="O8" s="61"/>
      <c r="P8" s="61"/>
      <c r="Q8" s="61"/>
      <c r="R8" s="61"/>
      <c r="S8" s="61"/>
      <c r="T8" s="61"/>
      <c r="U8" s="61"/>
      <c r="V8" s="61"/>
      <c r="W8" s="61"/>
    </row>
    <row r="9" spans="1:30" s="60" customFormat="1" ht="21.75" customHeight="1">
      <c r="A9" s="151"/>
      <c r="B9" s="838" t="s">
        <v>1304</v>
      </c>
      <c r="C9" s="839"/>
      <c r="D9" s="839"/>
      <c r="E9" s="566" t="s">
        <v>1769</v>
      </c>
      <c r="F9" s="568"/>
      <c r="G9" s="566" t="s">
        <v>1768</v>
      </c>
      <c r="H9" s="568"/>
      <c r="I9" s="567"/>
      <c r="Q9" s="61"/>
    </row>
    <row r="10" spans="1:30" s="60" customFormat="1" ht="21.75" customHeight="1">
      <c r="A10" s="151"/>
      <c r="B10" s="795" t="s">
        <v>280</v>
      </c>
      <c r="C10" s="796"/>
      <c r="D10" s="796"/>
      <c r="E10" s="559" t="s">
        <v>1770</v>
      </c>
      <c r="F10" s="569"/>
      <c r="G10" s="559" t="s">
        <v>67</v>
      </c>
      <c r="H10" s="569"/>
      <c r="I10" s="570"/>
      <c r="Q10" s="61"/>
    </row>
    <row r="11" spans="1:30" s="60" customFormat="1" ht="21.75" customHeight="1">
      <c r="A11" s="151"/>
      <c r="B11" s="795" t="s">
        <v>66</v>
      </c>
      <c r="C11" s="796"/>
      <c r="D11" s="796"/>
      <c r="E11" s="559" t="s">
        <v>1770</v>
      </c>
      <c r="F11" s="560"/>
      <c r="G11" s="559" t="s">
        <v>1785</v>
      </c>
      <c r="H11" s="569"/>
      <c r="I11" s="570"/>
      <c r="Q11" s="61"/>
    </row>
    <row r="12" spans="1:30" s="60" customFormat="1" ht="21.75" customHeight="1">
      <c r="A12" s="151"/>
      <c r="B12" s="65"/>
      <c r="C12" s="65"/>
      <c r="D12" s="65"/>
      <c r="E12" s="65"/>
      <c r="F12" s="65"/>
      <c r="G12" s="65"/>
      <c r="H12" s="66"/>
      <c r="I12" s="67"/>
      <c r="J12" s="67"/>
      <c r="K12" s="67"/>
      <c r="L12" s="67"/>
      <c r="M12" s="67"/>
      <c r="N12" s="67"/>
      <c r="O12" s="66"/>
      <c r="P12" s="66"/>
      <c r="Q12" s="66"/>
      <c r="R12" s="66"/>
      <c r="S12" s="66"/>
      <c r="T12" s="66"/>
      <c r="U12" s="66"/>
      <c r="V12" s="66"/>
      <c r="W12" s="66"/>
      <c r="X12" s="61"/>
    </row>
    <row r="13" spans="1:30" s="60" customFormat="1" ht="18" customHeight="1">
      <c r="A13" s="151"/>
      <c r="B13" s="48" t="s">
        <v>1674</v>
      </c>
      <c r="C13" s="48"/>
      <c r="D13" s="48"/>
      <c r="E13" s="48"/>
      <c r="F13" s="48"/>
      <c r="G13" s="48"/>
      <c r="H13" s="48"/>
      <c r="I13" s="48"/>
      <c r="J13" s="48"/>
      <c r="K13" s="48"/>
      <c r="L13" s="48"/>
    </row>
    <row r="14" spans="1:30" s="60" customFormat="1" ht="15" customHeight="1">
      <c r="A14" s="151"/>
      <c r="B14" s="249" t="s">
        <v>321</v>
      </c>
      <c r="C14" s="62"/>
      <c r="D14" s="62"/>
      <c r="E14" s="62"/>
      <c r="F14" s="62"/>
      <c r="G14" s="62"/>
      <c r="H14" s="62"/>
      <c r="I14" s="62"/>
      <c r="J14" s="62"/>
      <c r="K14" s="62"/>
      <c r="L14" s="62"/>
      <c r="M14" s="62"/>
      <c r="N14" s="62"/>
      <c r="O14" s="62"/>
      <c r="P14" s="61"/>
      <c r="Q14" s="61"/>
      <c r="R14" s="61"/>
      <c r="S14" s="61"/>
      <c r="T14" s="61"/>
      <c r="U14" s="61"/>
      <c r="V14" s="61"/>
    </row>
    <row r="15" spans="1:30" s="138" customFormat="1" ht="15" customHeight="1">
      <c r="A15" s="142"/>
      <c r="B15" s="757" t="s">
        <v>1332</v>
      </c>
      <c r="C15" s="137" t="s">
        <v>1922</v>
      </c>
      <c r="D15" s="137" t="s">
        <v>1923</v>
      </c>
      <c r="E15" s="137" t="s">
        <v>1924</v>
      </c>
      <c r="F15" s="472" t="s">
        <v>1925</v>
      </c>
      <c r="G15" s="472" t="s">
        <v>1926</v>
      </c>
      <c r="H15" s="1020" t="s">
        <v>1927</v>
      </c>
      <c r="I15" s="1021"/>
      <c r="J15" s="1022"/>
      <c r="K15" s="472" t="s">
        <v>1928</v>
      </c>
      <c r="L15" s="620" t="s">
        <v>1929</v>
      </c>
      <c r="M15" s="620"/>
      <c r="N15" s="472" t="s">
        <v>1930</v>
      </c>
      <c r="O15" s="472" t="s">
        <v>1931</v>
      </c>
    </row>
    <row r="16" spans="1:30" s="139" customFormat="1" ht="27" customHeight="1">
      <c r="A16" s="258"/>
      <c r="B16" s="757"/>
      <c r="C16" s="619" t="s">
        <v>280</v>
      </c>
      <c r="D16" s="619" t="s">
        <v>176</v>
      </c>
      <c r="E16" s="619" t="s">
        <v>137</v>
      </c>
      <c r="F16" s="619" t="s">
        <v>1876</v>
      </c>
      <c r="G16" s="619" t="s">
        <v>1220</v>
      </c>
      <c r="H16" s="1023" t="s">
        <v>138</v>
      </c>
      <c r="I16" s="1024"/>
      <c r="J16" s="1025"/>
      <c r="K16" s="619" t="s">
        <v>139</v>
      </c>
      <c r="L16" s="1026" t="s">
        <v>140</v>
      </c>
      <c r="M16" s="1027"/>
      <c r="N16" s="941" t="s">
        <v>1677</v>
      </c>
      <c r="O16" s="941" t="s">
        <v>1222</v>
      </c>
    </row>
    <row r="17" spans="1:27" s="139" customFormat="1" ht="71.25" customHeight="1">
      <c r="A17" s="258"/>
      <c r="B17" s="757"/>
      <c r="C17" s="619"/>
      <c r="D17" s="619"/>
      <c r="E17" s="619"/>
      <c r="F17" s="619"/>
      <c r="G17" s="619"/>
      <c r="H17" s="119" t="s">
        <v>141</v>
      </c>
      <c r="I17" s="477" t="s">
        <v>246</v>
      </c>
      <c r="J17" s="477" t="s">
        <v>142</v>
      </c>
      <c r="K17" s="619"/>
      <c r="L17" s="478"/>
      <c r="M17" s="473" t="s">
        <v>143</v>
      </c>
      <c r="N17" s="942"/>
      <c r="O17" s="942"/>
    </row>
    <row r="18" spans="1:27" s="75" customFormat="1" ht="11.25" customHeight="1">
      <c r="B18" s="320">
        <v>1</v>
      </c>
      <c r="C18" s="350" t="str">
        <f>IF('[1]2'!C10="","",'[1]2'!C10)</f>
        <v/>
      </c>
      <c r="D18" s="380" t="str">
        <f>IF('[1]2'!D10="","",'[1]2'!D10)</f>
        <v/>
      </c>
      <c r="E18" s="381" t="str">
        <f>IF('[1]2'!E10="","",'[1]2'!E10)</f>
        <v/>
      </c>
      <c r="F18" s="409" t="str">
        <f>IF('[1]2'!F10="","",'[1]2'!F10)</f>
        <v/>
      </c>
      <c r="G18" s="373" t="str">
        <f>IF('[1]2'!G10="","",'[1]2'!G10)</f>
        <v/>
      </c>
      <c r="H18" s="373" t="str">
        <f>IF('[1]2'!H10="","",'[1]2'!H10)</f>
        <v/>
      </c>
      <c r="I18" s="407" t="str">
        <f>IF('[1]2'!I10="","",'[1]2'!I10)</f>
        <v/>
      </c>
      <c r="J18" s="408" t="str">
        <f>IF('[1]2'!J10="","",'[1]2'!J10)</f>
        <v/>
      </c>
      <c r="K18" s="410" t="str">
        <f>IF('[1]2'!K10="","",'[1]2'!K10)</f>
        <v/>
      </c>
      <c r="L18" s="376">
        <f>IF('[1]2'!L10="","",'[1]2'!L10)</f>
        <v>0</v>
      </c>
      <c r="M18" s="376">
        <f>IF('[1]2'!M10="","",'[1]2'!M10)</f>
        <v>0</v>
      </c>
      <c r="N18" s="376">
        <f>IF('[1]2'!N10="","",'[1]2'!N10)</f>
        <v>0</v>
      </c>
      <c r="O18" s="305">
        <f>IF('[1]2'!O10="","",'[1]2'!O10)</f>
        <v>0</v>
      </c>
      <c r="AA18" s="141"/>
    </row>
    <row r="19" spans="1:27" s="138" customFormat="1" ht="11.25" customHeight="1">
      <c r="A19" s="142"/>
      <c r="B19" s="320">
        <v>2</v>
      </c>
      <c r="C19" s="350" t="str">
        <f>IF('[1]2'!C11="","",'[1]2'!C11)</f>
        <v/>
      </c>
      <c r="D19" s="380" t="str">
        <f>IF('[1]2'!D11="","",'[1]2'!D11)</f>
        <v/>
      </c>
      <c r="E19" s="381" t="str">
        <f>IF('[1]2'!E11="","",'[1]2'!E11)</f>
        <v/>
      </c>
      <c r="F19" s="409" t="str">
        <f>IF('[1]2'!F11="","",'[1]2'!F11)</f>
        <v/>
      </c>
      <c r="G19" s="373" t="str">
        <f>IF('[1]2'!G11="","",'[1]2'!G11)</f>
        <v/>
      </c>
      <c r="H19" s="373" t="str">
        <f>IF('[1]2'!H11="","",'[1]2'!H11)</f>
        <v/>
      </c>
      <c r="I19" s="407" t="str">
        <f>IF('[1]2'!I11="","",'[1]2'!I11)</f>
        <v/>
      </c>
      <c r="J19" s="408" t="str">
        <f>IF('[1]2'!J11="","",'[1]2'!J11)</f>
        <v/>
      </c>
      <c r="K19" s="410" t="str">
        <f>IF('[1]2'!K11="","",'[1]2'!K11)</f>
        <v/>
      </c>
      <c r="L19" s="376">
        <f>IF('[1]2'!L11="","",'[1]2'!L11)</f>
        <v>0</v>
      </c>
      <c r="M19" s="376">
        <f>IF('[1]2'!M11="","",'[1]2'!M11)</f>
        <v>0</v>
      </c>
      <c r="N19" s="376">
        <f>IF('[1]2'!N11="","",'[1]2'!N11)</f>
        <v>0</v>
      </c>
      <c r="O19" s="305">
        <f>IF('[1]2'!O11="","",'[1]2'!O11)</f>
        <v>0</v>
      </c>
    </row>
    <row r="20" spans="1:27" s="138" customFormat="1" ht="11.25" customHeight="1">
      <c r="A20" s="142"/>
      <c r="B20" s="320">
        <v>3</v>
      </c>
      <c r="C20" s="350" t="str">
        <f>IF('[1]2'!C12="","",'[1]2'!C12)</f>
        <v/>
      </c>
      <c r="D20" s="380" t="str">
        <f>IF('[1]2'!D12="","",'[1]2'!D12)</f>
        <v/>
      </c>
      <c r="E20" s="381" t="str">
        <f>IF('[1]2'!E12="","",'[1]2'!E12)</f>
        <v/>
      </c>
      <c r="F20" s="409" t="str">
        <f>IF('[1]2'!F12="","",'[1]2'!F12)</f>
        <v/>
      </c>
      <c r="G20" s="373" t="str">
        <f>IF('[1]2'!G12="","",'[1]2'!G12)</f>
        <v/>
      </c>
      <c r="H20" s="373" t="str">
        <f>IF('[1]2'!H12="","",'[1]2'!H12)</f>
        <v/>
      </c>
      <c r="I20" s="407" t="str">
        <f>IF('[1]2'!I12="","",'[1]2'!I12)</f>
        <v/>
      </c>
      <c r="J20" s="408" t="str">
        <f>IF('[1]2'!J12="","",'[1]2'!J12)</f>
        <v/>
      </c>
      <c r="K20" s="410" t="str">
        <f>IF('[1]2'!K12="","",'[1]2'!K12)</f>
        <v/>
      </c>
      <c r="L20" s="376">
        <f>IF('[1]2'!L12="","",'[1]2'!L12)</f>
        <v>0</v>
      </c>
      <c r="M20" s="376">
        <f>IF('[1]2'!M12="","",'[1]2'!M12)</f>
        <v>0</v>
      </c>
      <c r="N20" s="376">
        <f>IF('[1]2'!N12="","",'[1]2'!N12)</f>
        <v>0</v>
      </c>
      <c r="O20" s="305">
        <f>IF('[1]2'!O12="","",'[1]2'!O12)</f>
        <v>0</v>
      </c>
    </row>
    <row r="21" spans="1:27" s="138" customFormat="1" ht="11.25" customHeight="1">
      <c r="A21" s="142"/>
      <c r="B21" s="320">
        <v>4</v>
      </c>
      <c r="C21" s="350" t="str">
        <f>IF('[1]2'!C13="","",'[1]2'!C13)</f>
        <v/>
      </c>
      <c r="D21" s="380" t="str">
        <f>IF('[1]2'!D13="","",'[1]2'!D13)</f>
        <v/>
      </c>
      <c r="E21" s="381" t="str">
        <f>IF('[1]2'!E13="","",'[1]2'!E13)</f>
        <v/>
      </c>
      <c r="F21" s="409" t="str">
        <f>IF('[1]2'!F13="","",'[1]2'!F13)</f>
        <v/>
      </c>
      <c r="G21" s="373" t="str">
        <f>IF('[1]2'!G13="","",'[1]2'!G13)</f>
        <v/>
      </c>
      <c r="H21" s="373" t="str">
        <f>IF('[1]2'!H13="","",'[1]2'!H13)</f>
        <v/>
      </c>
      <c r="I21" s="407" t="str">
        <f>IF('[1]2'!I13="","",'[1]2'!I13)</f>
        <v/>
      </c>
      <c r="J21" s="408" t="str">
        <f>IF('[1]2'!J13="","",'[1]2'!J13)</f>
        <v/>
      </c>
      <c r="K21" s="410" t="str">
        <f>IF('[1]2'!K13="","",'[1]2'!K13)</f>
        <v/>
      </c>
      <c r="L21" s="376">
        <f>IF('[1]2'!L13="","",'[1]2'!L13)</f>
        <v>0</v>
      </c>
      <c r="M21" s="376">
        <f>IF('[1]2'!M13="","",'[1]2'!M13)</f>
        <v>0</v>
      </c>
      <c r="N21" s="376">
        <f>IF('[1]2'!N13="","",'[1]2'!N13)</f>
        <v>0</v>
      </c>
      <c r="O21" s="305">
        <f>IF('[1]2'!O13="","",'[1]2'!O13)</f>
        <v>0</v>
      </c>
    </row>
    <row r="22" spans="1:27" s="138" customFormat="1" ht="11.25" customHeight="1">
      <c r="A22" s="142"/>
      <c r="B22" s="320">
        <v>5</v>
      </c>
      <c r="C22" s="350" t="str">
        <f>IF('[1]2'!C14="","",'[1]2'!C14)</f>
        <v/>
      </c>
      <c r="D22" s="380" t="str">
        <f>IF('[1]2'!D14="","",'[1]2'!D14)</f>
        <v/>
      </c>
      <c r="E22" s="381" t="str">
        <f>IF('[1]2'!E14="","",'[1]2'!E14)</f>
        <v/>
      </c>
      <c r="F22" s="409" t="str">
        <f>IF('[1]2'!F14="","",'[1]2'!F14)</f>
        <v/>
      </c>
      <c r="G22" s="373" t="str">
        <f>IF('[1]2'!G14="","",'[1]2'!G14)</f>
        <v/>
      </c>
      <c r="H22" s="373" t="str">
        <f>IF('[1]2'!H14="","",'[1]2'!H14)</f>
        <v/>
      </c>
      <c r="I22" s="407" t="str">
        <f>IF('[1]2'!I14="","",'[1]2'!I14)</f>
        <v/>
      </c>
      <c r="J22" s="408" t="str">
        <f>IF('[1]2'!J14="","",'[1]2'!J14)</f>
        <v/>
      </c>
      <c r="K22" s="410" t="str">
        <f>IF('[1]2'!K14="","",'[1]2'!K14)</f>
        <v/>
      </c>
      <c r="L22" s="376">
        <f>IF('[1]2'!L14="","",'[1]2'!L14)</f>
        <v>0</v>
      </c>
      <c r="M22" s="376">
        <f>IF('[1]2'!M14="","",'[1]2'!M14)</f>
        <v>0</v>
      </c>
      <c r="N22" s="376">
        <f>IF('[1]2'!N14="","",'[1]2'!N14)</f>
        <v>0</v>
      </c>
      <c r="O22" s="305">
        <f>IF('[1]2'!O14="","",'[1]2'!O14)</f>
        <v>0</v>
      </c>
    </row>
    <row r="23" spans="1:27" s="142" customFormat="1" ht="15.75" customHeight="1">
      <c r="B23" s="320">
        <v>6</v>
      </c>
      <c r="C23" s="350" t="str">
        <f>IF('[1]2'!C15="","",'[1]2'!C15)</f>
        <v/>
      </c>
      <c r="D23" s="380" t="str">
        <f>IF('[1]2'!D15="","",'[1]2'!D15)</f>
        <v/>
      </c>
      <c r="E23" s="381" t="str">
        <f>IF('[1]2'!E15="","",'[1]2'!E15)</f>
        <v/>
      </c>
      <c r="F23" s="409" t="str">
        <f>IF('[1]2'!F15="","",'[1]2'!F15)</f>
        <v/>
      </c>
      <c r="G23" s="373" t="str">
        <f>IF('[1]2'!G15="","",'[1]2'!G15)</f>
        <v/>
      </c>
      <c r="H23" s="373" t="str">
        <f>IF('[1]2'!H15="","",'[1]2'!H15)</f>
        <v/>
      </c>
      <c r="I23" s="407" t="str">
        <f>IF('[1]2'!I15="","",'[1]2'!I15)</f>
        <v/>
      </c>
      <c r="J23" s="408" t="str">
        <f>IF('[1]2'!J15="","",'[1]2'!J15)</f>
        <v/>
      </c>
      <c r="K23" s="410" t="str">
        <f>IF('[1]2'!K15="","",'[1]2'!K15)</f>
        <v/>
      </c>
      <c r="L23" s="376">
        <f>IF('[1]2'!L15="","",'[1]2'!L15)</f>
        <v>0</v>
      </c>
      <c r="M23" s="376">
        <f>IF('[1]2'!M15="","",'[1]2'!M15)</f>
        <v>0</v>
      </c>
      <c r="N23" s="376">
        <f>IF('[1]2'!N15="","",'[1]2'!N15)</f>
        <v>0</v>
      </c>
      <c r="O23" s="305">
        <f>IF('[1]2'!O15="","",'[1]2'!O15)</f>
        <v>0</v>
      </c>
    </row>
    <row r="24" spans="1:27" s="138" customFormat="1" ht="15" customHeight="1">
      <c r="A24" s="142"/>
      <c r="B24" s="320">
        <v>7</v>
      </c>
      <c r="C24" s="350" t="str">
        <f>IF('[1]2'!C16="","",'[1]2'!C16)</f>
        <v/>
      </c>
      <c r="D24" s="380" t="str">
        <f>IF('[1]2'!D16="","",'[1]2'!D16)</f>
        <v/>
      </c>
      <c r="E24" s="381" t="str">
        <f>IF('[1]2'!E16="","",'[1]2'!E16)</f>
        <v/>
      </c>
      <c r="F24" s="409" t="str">
        <f>IF('[1]2'!F16="","",'[1]2'!F16)</f>
        <v/>
      </c>
      <c r="G24" s="373" t="str">
        <f>IF('[1]2'!G16="","",'[1]2'!G16)</f>
        <v/>
      </c>
      <c r="H24" s="373" t="str">
        <f>IF('[1]2'!H16="","",'[1]2'!H16)</f>
        <v/>
      </c>
      <c r="I24" s="407" t="str">
        <f>IF('[1]2'!I16="","",'[1]2'!I16)</f>
        <v/>
      </c>
      <c r="J24" s="408" t="str">
        <f>IF('[1]2'!J16="","",'[1]2'!J16)</f>
        <v/>
      </c>
      <c r="K24" s="410" t="str">
        <f>IF('[1]2'!K16="","",'[1]2'!K16)</f>
        <v/>
      </c>
      <c r="L24" s="376">
        <f>IF('[1]2'!L16="","",'[1]2'!L16)</f>
        <v>0</v>
      </c>
      <c r="M24" s="376">
        <f>IF('[1]2'!M16="","",'[1]2'!M16)</f>
        <v>0</v>
      </c>
      <c r="N24" s="376">
        <f>IF('[1]2'!N16="","",'[1]2'!N16)</f>
        <v>0</v>
      </c>
      <c r="O24" s="305">
        <f>IF('[1]2'!O16="","",'[1]2'!O16)</f>
        <v>0</v>
      </c>
    </row>
    <row r="25" spans="1:27" s="138" customFormat="1" ht="15" customHeight="1">
      <c r="A25" s="142"/>
      <c r="B25" s="320">
        <v>8</v>
      </c>
      <c r="C25" s="350" t="str">
        <f>IF('[1]2'!C17="","",'[1]2'!C17)</f>
        <v/>
      </c>
      <c r="D25" s="380" t="str">
        <f>IF('[1]2'!D17="","",'[1]2'!D17)</f>
        <v/>
      </c>
      <c r="E25" s="381" t="str">
        <f>IF('[1]2'!E17="","",'[1]2'!E17)</f>
        <v/>
      </c>
      <c r="F25" s="409" t="str">
        <f>IF('[1]2'!F17="","",'[1]2'!F17)</f>
        <v/>
      </c>
      <c r="G25" s="373" t="str">
        <f>IF('[1]2'!G17="","",'[1]2'!G17)</f>
        <v/>
      </c>
      <c r="H25" s="373" t="str">
        <f>IF('[1]2'!H17="","",'[1]2'!H17)</f>
        <v/>
      </c>
      <c r="I25" s="407" t="str">
        <f>IF('[1]2'!I17="","",'[1]2'!I17)</f>
        <v/>
      </c>
      <c r="J25" s="408" t="str">
        <f>IF('[1]2'!J17="","",'[1]2'!J17)</f>
        <v/>
      </c>
      <c r="K25" s="410" t="str">
        <f>IF('[1]2'!K17="","",'[1]2'!K17)</f>
        <v/>
      </c>
      <c r="L25" s="376">
        <f>IF('[1]2'!L17="","",'[1]2'!L17)</f>
        <v>0</v>
      </c>
      <c r="M25" s="376">
        <f>IF('[1]2'!M17="","",'[1]2'!M17)</f>
        <v>0</v>
      </c>
      <c r="N25" s="376">
        <f>IF('[1]2'!N17="","",'[1]2'!N17)</f>
        <v>0</v>
      </c>
      <c r="O25" s="305">
        <f>IF('[1]2'!O17="","",'[1]2'!O17)</f>
        <v>0</v>
      </c>
    </row>
    <row r="26" spans="1:27" s="138" customFormat="1" ht="15" customHeight="1">
      <c r="A26" s="142"/>
      <c r="B26" s="320">
        <v>9</v>
      </c>
      <c r="C26" s="350" t="str">
        <f>IF('[1]2'!C18="","",'[1]2'!C18)</f>
        <v/>
      </c>
      <c r="D26" s="380" t="str">
        <f>IF('[1]2'!D18="","",'[1]2'!D18)</f>
        <v/>
      </c>
      <c r="E26" s="381" t="str">
        <f>IF('[1]2'!E18="","",'[1]2'!E18)</f>
        <v/>
      </c>
      <c r="F26" s="409" t="str">
        <f>IF('[1]2'!F18="","",'[1]2'!F18)</f>
        <v/>
      </c>
      <c r="G26" s="373" t="str">
        <f>IF('[1]2'!G18="","",'[1]2'!G18)</f>
        <v/>
      </c>
      <c r="H26" s="373" t="str">
        <f>IF('[1]2'!H18="","",'[1]2'!H18)</f>
        <v/>
      </c>
      <c r="I26" s="407" t="str">
        <f>IF('[1]2'!I18="","",'[1]2'!I18)</f>
        <v/>
      </c>
      <c r="J26" s="408" t="str">
        <f>IF('[1]2'!J18="","",'[1]2'!J18)</f>
        <v/>
      </c>
      <c r="K26" s="410" t="str">
        <f>IF('[1]2'!K18="","",'[1]2'!K18)</f>
        <v/>
      </c>
      <c r="L26" s="376">
        <f>IF('[1]2'!L18="","",'[1]2'!L18)</f>
        <v>0</v>
      </c>
      <c r="M26" s="376">
        <f>IF('[1]2'!M18="","",'[1]2'!M18)</f>
        <v>0</v>
      </c>
      <c r="N26" s="376">
        <f>IF('[1]2'!N18="","",'[1]2'!N18)</f>
        <v>0</v>
      </c>
      <c r="O26" s="305">
        <f>IF('[1]2'!O18="","",'[1]2'!O18)</f>
        <v>0</v>
      </c>
    </row>
    <row r="27" spans="1:27" s="138" customFormat="1" ht="15" customHeight="1">
      <c r="A27" s="142"/>
      <c r="B27" s="320">
        <v>10</v>
      </c>
      <c r="C27" s="350" t="str">
        <f>IF('[1]2'!C19="","",'[1]2'!C19)</f>
        <v/>
      </c>
      <c r="D27" s="380" t="str">
        <f>IF('[1]2'!D19="","",'[1]2'!D19)</f>
        <v/>
      </c>
      <c r="E27" s="381" t="str">
        <f>IF('[1]2'!E19="","",'[1]2'!E19)</f>
        <v/>
      </c>
      <c r="F27" s="409" t="str">
        <f>IF('[1]2'!F19="","",'[1]2'!F19)</f>
        <v/>
      </c>
      <c r="G27" s="373" t="str">
        <f>IF('[1]2'!G19="","",'[1]2'!G19)</f>
        <v/>
      </c>
      <c r="H27" s="373" t="str">
        <f>IF('[1]2'!H19="","",'[1]2'!H19)</f>
        <v/>
      </c>
      <c r="I27" s="407" t="str">
        <f>IF('[1]2'!I19="","",'[1]2'!I19)</f>
        <v/>
      </c>
      <c r="J27" s="408" t="str">
        <f>IF('[1]2'!J19="","",'[1]2'!J19)</f>
        <v/>
      </c>
      <c r="K27" s="410" t="str">
        <f>IF('[1]2'!K19="","",'[1]2'!K19)</f>
        <v/>
      </c>
      <c r="L27" s="376">
        <f>IF('[1]2'!L19="","",'[1]2'!L19)</f>
        <v>0</v>
      </c>
      <c r="M27" s="376">
        <f>IF('[1]2'!M19="","",'[1]2'!M19)</f>
        <v>0</v>
      </c>
      <c r="N27" s="376">
        <f>IF('[1]2'!N19="","",'[1]2'!N19)</f>
        <v>0</v>
      </c>
      <c r="O27" s="305">
        <f>IF('[1]2'!O19="","",'[1]2'!O19)</f>
        <v>0</v>
      </c>
    </row>
    <row r="28" spans="1:27" s="138" customFormat="1" ht="15" customHeight="1">
      <c r="A28" s="142"/>
      <c r="B28" s="320">
        <v>11</v>
      </c>
      <c r="C28" s="350" t="str">
        <f>IF('[1]2'!C20="","",'[1]2'!C20)</f>
        <v/>
      </c>
      <c r="D28" s="380" t="str">
        <f>IF('[1]2'!D20="","",'[1]2'!D20)</f>
        <v/>
      </c>
      <c r="E28" s="381" t="str">
        <f>IF('[1]2'!E20="","",'[1]2'!E20)</f>
        <v/>
      </c>
      <c r="F28" s="409" t="str">
        <f>IF('[1]2'!F20="","",'[1]2'!F20)</f>
        <v/>
      </c>
      <c r="G28" s="373" t="str">
        <f>IF('[1]2'!G20="","",'[1]2'!G20)</f>
        <v/>
      </c>
      <c r="H28" s="373" t="str">
        <f>IF('[1]2'!H20="","",'[1]2'!H20)</f>
        <v/>
      </c>
      <c r="I28" s="407" t="str">
        <f>IF('[1]2'!I20="","",'[1]2'!I20)</f>
        <v/>
      </c>
      <c r="J28" s="408" t="str">
        <f>IF('[1]2'!J20="","",'[1]2'!J20)</f>
        <v/>
      </c>
      <c r="K28" s="410" t="str">
        <f>IF('[1]2'!K20="","",'[1]2'!K20)</f>
        <v/>
      </c>
      <c r="L28" s="376">
        <f>IF('[1]2'!L20="","",'[1]2'!L20)</f>
        <v>0</v>
      </c>
      <c r="M28" s="376">
        <f>IF('[1]2'!M20="","",'[1]2'!M20)</f>
        <v>0</v>
      </c>
      <c r="N28" s="376">
        <f>IF('[1]2'!N20="","",'[1]2'!N20)</f>
        <v>0</v>
      </c>
      <c r="O28" s="305">
        <f>IF('[1]2'!O20="","",'[1]2'!O20)</f>
        <v>0</v>
      </c>
    </row>
    <row r="29" spans="1:27" s="138" customFormat="1" ht="15" customHeight="1">
      <c r="A29" s="142"/>
      <c r="B29" s="320">
        <v>12</v>
      </c>
      <c r="C29" s="350" t="str">
        <f>IF('[1]2'!C21="","",'[1]2'!C21)</f>
        <v/>
      </c>
      <c r="D29" s="380" t="str">
        <f>IF('[1]2'!D21="","",'[1]2'!D21)</f>
        <v/>
      </c>
      <c r="E29" s="381" t="str">
        <f>IF('[1]2'!E21="","",'[1]2'!E21)</f>
        <v/>
      </c>
      <c r="F29" s="409" t="str">
        <f>IF('[1]2'!F21="","",'[1]2'!F21)</f>
        <v/>
      </c>
      <c r="G29" s="373" t="str">
        <f>IF('[1]2'!G21="","",'[1]2'!G21)</f>
        <v/>
      </c>
      <c r="H29" s="373" t="str">
        <f>IF('[1]2'!H21="","",'[1]2'!H21)</f>
        <v/>
      </c>
      <c r="I29" s="407" t="str">
        <f>IF('[1]2'!I21="","",'[1]2'!I21)</f>
        <v/>
      </c>
      <c r="J29" s="408" t="str">
        <f>IF('[1]2'!J21="","",'[1]2'!J21)</f>
        <v/>
      </c>
      <c r="K29" s="410" t="str">
        <f>IF('[1]2'!K21="","",'[1]2'!K21)</f>
        <v/>
      </c>
      <c r="L29" s="376">
        <f>IF('[1]2'!L21="","",'[1]2'!L21)</f>
        <v>0</v>
      </c>
      <c r="M29" s="376">
        <f>IF('[1]2'!M21="","",'[1]2'!M21)</f>
        <v>0</v>
      </c>
      <c r="N29" s="376">
        <f>IF('[1]2'!N21="","",'[1]2'!N21)</f>
        <v>0</v>
      </c>
      <c r="O29" s="305">
        <f>IF('[1]2'!O21="","",'[1]2'!O21)</f>
        <v>0</v>
      </c>
    </row>
    <row r="30" spans="1:27" s="138" customFormat="1" ht="15" customHeight="1">
      <c r="A30" s="142"/>
      <c r="B30" s="320">
        <v>13</v>
      </c>
      <c r="C30" s="350" t="str">
        <f>IF('[1]2'!C22="","",'[1]2'!C22)</f>
        <v/>
      </c>
      <c r="D30" s="380" t="str">
        <f>IF('[1]2'!D22="","",'[1]2'!D22)</f>
        <v/>
      </c>
      <c r="E30" s="381" t="str">
        <f>IF('[1]2'!E22="","",'[1]2'!E22)</f>
        <v/>
      </c>
      <c r="F30" s="409" t="str">
        <f>IF('[1]2'!F22="","",'[1]2'!F22)</f>
        <v/>
      </c>
      <c r="G30" s="373" t="str">
        <f>IF('[1]2'!G22="","",'[1]2'!G22)</f>
        <v/>
      </c>
      <c r="H30" s="373" t="str">
        <f>IF('[1]2'!H22="","",'[1]2'!H22)</f>
        <v/>
      </c>
      <c r="I30" s="407" t="str">
        <f>IF('[1]2'!I22="","",'[1]2'!I22)</f>
        <v/>
      </c>
      <c r="J30" s="408" t="str">
        <f>IF('[1]2'!J22="","",'[1]2'!J22)</f>
        <v/>
      </c>
      <c r="K30" s="410" t="str">
        <f>IF('[1]2'!K22="","",'[1]2'!K22)</f>
        <v/>
      </c>
      <c r="L30" s="376">
        <f>IF('[1]2'!L22="","",'[1]2'!L22)</f>
        <v>0</v>
      </c>
      <c r="M30" s="376">
        <f>IF('[1]2'!M22="","",'[1]2'!M22)</f>
        <v>0</v>
      </c>
      <c r="N30" s="376">
        <f>IF('[1]2'!N22="","",'[1]2'!N22)</f>
        <v>0</v>
      </c>
      <c r="O30" s="305">
        <f>IF('[1]2'!O22="","",'[1]2'!O22)</f>
        <v>0</v>
      </c>
    </row>
    <row r="31" spans="1:27" s="138" customFormat="1" ht="15" customHeight="1">
      <c r="A31" s="142"/>
      <c r="B31" s="320">
        <v>14</v>
      </c>
      <c r="C31" s="350" t="str">
        <f>IF('[1]2'!C23="","",'[1]2'!C23)</f>
        <v/>
      </c>
      <c r="D31" s="380" t="str">
        <f>IF('[1]2'!D23="","",'[1]2'!D23)</f>
        <v/>
      </c>
      <c r="E31" s="381" t="str">
        <f>IF('[1]2'!E23="","",'[1]2'!E23)</f>
        <v/>
      </c>
      <c r="F31" s="409" t="str">
        <f>IF('[1]2'!F23="","",'[1]2'!F23)</f>
        <v/>
      </c>
      <c r="G31" s="373" t="str">
        <f>IF('[1]2'!G23="","",'[1]2'!G23)</f>
        <v/>
      </c>
      <c r="H31" s="373" t="str">
        <f>IF('[1]2'!H23="","",'[1]2'!H23)</f>
        <v/>
      </c>
      <c r="I31" s="407" t="str">
        <f>IF('[1]2'!I23="","",'[1]2'!I23)</f>
        <v/>
      </c>
      <c r="J31" s="408" t="str">
        <f>IF('[1]2'!J23="","",'[1]2'!J23)</f>
        <v/>
      </c>
      <c r="K31" s="410" t="str">
        <f>IF('[1]2'!K23="","",'[1]2'!K23)</f>
        <v/>
      </c>
      <c r="L31" s="376">
        <f>IF('[1]2'!L23="","",'[1]2'!L23)</f>
        <v>0</v>
      </c>
      <c r="M31" s="376">
        <f>IF('[1]2'!M23="","",'[1]2'!M23)</f>
        <v>0</v>
      </c>
      <c r="N31" s="376">
        <f>IF('[1]2'!N23="","",'[1]2'!N23)</f>
        <v>0</v>
      </c>
      <c r="O31" s="305">
        <f>IF('[1]2'!O23="","",'[1]2'!O23)</f>
        <v>0</v>
      </c>
    </row>
    <row r="32" spans="1:27" s="138" customFormat="1" ht="15" customHeight="1">
      <c r="A32" s="142"/>
      <c r="B32" s="320">
        <v>15</v>
      </c>
      <c r="C32" s="350" t="str">
        <f>IF('[1]2'!C24="","",'[1]2'!C24)</f>
        <v/>
      </c>
      <c r="D32" s="380" t="str">
        <f>IF('[1]2'!D24="","",'[1]2'!D24)</f>
        <v/>
      </c>
      <c r="E32" s="381" t="str">
        <f>IF('[1]2'!E24="","",'[1]2'!E24)</f>
        <v/>
      </c>
      <c r="F32" s="409" t="str">
        <f>IF('[1]2'!F24="","",'[1]2'!F24)</f>
        <v/>
      </c>
      <c r="G32" s="373" t="str">
        <f>IF('[1]2'!G24="","",'[1]2'!G24)</f>
        <v/>
      </c>
      <c r="H32" s="373" t="str">
        <f>IF('[1]2'!H24="","",'[1]2'!H24)</f>
        <v/>
      </c>
      <c r="I32" s="407" t="str">
        <f>IF('[1]2'!I24="","",'[1]2'!I24)</f>
        <v/>
      </c>
      <c r="J32" s="408" t="str">
        <f>IF('[1]2'!J24="","",'[1]2'!J24)</f>
        <v/>
      </c>
      <c r="K32" s="410" t="str">
        <f>IF('[1]2'!K24="","",'[1]2'!K24)</f>
        <v/>
      </c>
      <c r="L32" s="376">
        <f>IF('[1]2'!L24="","",'[1]2'!L24)</f>
        <v>0</v>
      </c>
      <c r="M32" s="376">
        <f>IF('[1]2'!M24="","",'[1]2'!M24)</f>
        <v>0</v>
      </c>
      <c r="N32" s="376">
        <f>IF('[1]2'!N24="","",'[1]2'!N24)</f>
        <v>0</v>
      </c>
      <c r="O32" s="305">
        <f>IF('[1]2'!O24="","",'[1]2'!O24)</f>
        <v>0</v>
      </c>
    </row>
    <row r="33" spans="1:15" s="138" customFormat="1" ht="15" customHeight="1">
      <c r="A33" s="142"/>
      <c r="B33" s="320">
        <v>16</v>
      </c>
      <c r="C33" s="350" t="str">
        <f>IF('[1]2'!C25="","",'[1]2'!C25)</f>
        <v/>
      </c>
      <c r="D33" s="380" t="str">
        <f>IF('[1]2'!D25="","",'[1]2'!D25)</f>
        <v/>
      </c>
      <c r="E33" s="381" t="str">
        <f>IF('[1]2'!E25="","",'[1]2'!E25)</f>
        <v/>
      </c>
      <c r="F33" s="409" t="str">
        <f>IF('[1]2'!F25="","",'[1]2'!F25)</f>
        <v/>
      </c>
      <c r="G33" s="373" t="str">
        <f>IF('[1]2'!G25="","",'[1]2'!G25)</f>
        <v/>
      </c>
      <c r="H33" s="373" t="str">
        <f>IF('[1]2'!H25="","",'[1]2'!H25)</f>
        <v/>
      </c>
      <c r="I33" s="407" t="str">
        <f>IF('[1]2'!I25="","",'[1]2'!I25)</f>
        <v/>
      </c>
      <c r="J33" s="408" t="str">
        <f>IF('[1]2'!J25="","",'[1]2'!J25)</f>
        <v/>
      </c>
      <c r="K33" s="410" t="str">
        <f>IF('[1]2'!K25="","",'[1]2'!K25)</f>
        <v/>
      </c>
      <c r="L33" s="376">
        <f>IF('[1]2'!L25="","",'[1]2'!L25)</f>
        <v>0</v>
      </c>
      <c r="M33" s="376">
        <f>IF('[1]2'!M25="","",'[1]2'!M25)</f>
        <v>0</v>
      </c>
      <c r="N33" s="376">
        <f>IF('[1]2'!N25="","",'[1]2'!N25)</f>
        <v>0</v>
      </c>
      <c r="O33" s="305">
        <f>IF('[1]2'!O25="","",'[1]2'!O25)</f>
        <v>0</v>
      </c>
    </row>
    <row r="34" spans="1:15" s="138" customFormat="1" ht="15" customHeight="1">
      <c r="A34" s="142"/>
      <c r="B34" s="320">
        <v>17</v>
      </c>
      <c r="C34" s="350" t="str">
        <f>IF('[1]2'!C26="","",'[1]2'!C26)</f>
        <v/>
      </c>
      <c r="D34" s="380" t="str">
        <f>IF('[1]2'!D26="","",'[1]2'!D26)</f>
        <v/>
      </c>
      <c r="E34" s="381" t="str">
        <f>IF('[1]2'!E26="","",'[1]2'!E26)</f>
        <v/>
      </c>
      <c r="F34" s="409" t="str">
        <f>IF('[1]2'!F26="","",'[1]2'!F26)</f>
        <v/>
      </c>
      <c r="G34" s="373" t="str">
        <f>IF('[1]2'!G26="","",'[1]2'!G26)</f>
        <v/>
      </c>
      <c r="H34" s="373" t="str">
        <f>IF('[1]2'!H26="","",'[1]2'!H26)</f>
        <v/>
      </c>
      <c r="I34" s="407" t="str">
        <f>IF('[1]2'!I26="","",'[1]2'!I26)</f>
        <v/>
      </c>
      <c r="J34" s="408" t="str">
        <f>IF('[1]2'!J26="","",'[1]2'!J26)</f>
        <v/>
      </c>
      <c r="K34" s="410" t="str">
        <f>IF('[1]2'!K26="","",'[1]2'!K26)</f>
        <v/>
      </c>
      <c r="L34" s="376">
        <f>IF('[1]2'!L26="","",'[1]2'!L26)</f>
        <v>0</v>
      </c>
      <c r="M34" s="376">
        <f>IF('[1]2'!M26="","",'[1]2'!M26)</f>
        <v>0</v>
      </c>
      <c r="N34" s="376">
        <f>IF('[1]2'!N26="","",'[1]2'!N26)</f>
        <v>0</v>
      </c>
      <c r="O34" s="305">
        <f>IF('[1]2'!O26="","",'[1]2'!O26)</f>
        <v>0</v>
      </c>
    </row>
    <row r="35" spans="1:15" s="138" customFormat="1" ht="15" customHeight="1">
      <c r="A35" s="142"/>
      <c r="B35" s="320">
        <v>18</v>
      </c>
      <c r="C35" s="350" t="str">
        <f>IF('[1]2'!C27="","",'[1]2'!C27)</f>
        <v/>
      </c>
      <c r="D35" s="380" t="str">
        <f>IF('[1]2'!D27="","",'[1]2'!D27)</f>
        <v/>
      </c>
      <c r="E35" s="381" t="str">
        <f>IF('[1]2'!E27="","",'[1]2'!E27)</f>
        <v/>
      </c>
      <c r="F35" s="409" t="str">
        <f>IF('[1]2'!F27="","",'[1]2'!F27)</f>
        <v/>
      </c>
      <c r="G35" s="373" t="str">
        <f>IF('[1]2'!G27="","",'[1]2'!G27)</f>
        <v/>
      </c>
      <c r="H35" s="373" t="str">
        <f>IF('[1]2'!H27="","",'[1]2'!H27)</f>
        <v/>
      </c>
      <c r="I35" s="407" t="str">
        <f>IF('[1]2'!I27="","",'[1]2'!I27)</f>
        <v/>
      </c>
      <c r="J35" s="408" t="str">
        <f>IF('[1]2'!J27="","",'[1]2'!J27)</f>
        <v/>
      </c>
      <c r="K35" s="410" t="str">
        <f>IF('[1]2'!K27="","",'[1]2'!K27)</f>
        <v/>
      </c>
      <c r="L35" s="376">
        <f>IF('[1]2'!L27="","",'[1]2'!L27)</f>
        <v>0</v>
      </c>
      <c r="M35" s="376">
        <f>IF('[1]2'!M27="","",'[1]2'!M27)</f>
        <v>0</v>
      </c>
      <c r="N35" s="376">
        <f>IF('[1]2'!N27="","",'[1]2'!N27)</f>
        <v>0</v>
      </c>
      <c r="O35" s="305">
        <f>IF('[1]2'!O27="","",'[1]2'!O27)</f>
        <v>0</v>
      </c>
    </row>
    <row r="36" spans="1:15" s="138" customFormat="1" ht="15" customHeight="1">
      <c r="A36" s="142"/>
      <c r="B36" s="320">
        <v>19</v>
      </c>
      <c r="C36" s="350" t="str">
        <f>IF('[1]2'!C28="","",'[1]2'!C28)</f>
        <v/>
      </c>
      <c r="D36" s="380" t="str">
        <f>IF('[1]2'!D28="","",'[1]2'!D28)</f>
        <v/>
      </c>
      <c r="E36" s="381" t="str">
        <f>IF('[1]2'!E28="","",'[1]2'!E28)</f>
        <v/>
      </c>
      <c r="F36" s="409" t="str">
        <f>IF('[1]2'!F28="","",'[1]2'!F28)</f>
        <v/>
      </c>
      <c r="G36" s="373" t="str">
        <f>IF('[1]2'!G28="","",'[1]2'!G28)</f>
        <v/>
      </c>
      <c r="H36" s="373" t="str">
        <f>IF('[1]2'!H28="","",'[1]2'!H28)</f>
        <v/>
      </c>
      <c r="I36" s="407" t="str">
        <f>IF('[1]2'!I28="","",'[1]2'!I28)</f>
        <v/>
      </c>
      <c r="J36" s="408" t="str">
        <f>IF('[1]2'!J28="","",'[1]2'!J28)</f>
        <v/>
      </c>
      <c r="K36" s="410" t="str">
        <f>IF('[1]2'!K28="","",'[1]2'!K28)</f>
        <v/>
      </c>
      <c r="L36" s="376">
        <f>IF('[1]2'!L28="","",'[1]2'!L28)</f>
        <v>0</v>
      </c>
      <c r="M36" s="376">
        <f>IF('[1]2'!M28="","",'[1]2'!M28)</f>
        <v>0</v>
      </c>
      <c r="N36" s="376">
        <f>IF('[1]2'!N28="","",'[1]2'!N28)</f>
        <v>0</v>
      </c>
      <c r="O36" s="305">
        <f>IF('[1]2'!O28="","",'[1]2'!O28)</f>
        <v>0</v>
      </c>
    </row>
    <row r="37" spans="1:15" s="138" customFormat="1" ht="15" customHeight="1">
      <c r="A37" s="142"/>
      <c r="B37" s="320">
        <v>20</v>
      </c>
      <c r="C37" s="350" t="str">
        <f>IF('[1]2'!C29="","",'[1]2'!C29)</f>
        <v/>
      </c>
      <c r="D37" s="380" t="str">
        <f>IF('[1]2'!D29="","",'[1]2'!D29)</f>
        <v/>
      </c>
      <c r="E37" s="381" t="str">
        <f>IF('[1]2'!E29="","",'[1]2'!E29)</f>
        <v/>
      </c>
      <c r="F37" s="409" t="str">
        <f>IF('[1]2'!F29="","",'[1]2'!F29)</f>
        <v/>
      </c>
      <c r="G37" s="373" t="str">
        <f>IF('[1]2'!G29="","",'[1]2'!G29)</f>
        <v/>
      </c>
      <c r="H37" s="373" t="str">
        <f>IF('[1]2'!H29="","",'[1]2'!H29)</f>
        <v/>
      </c>
      <c r="I37" s="407" t="str">
        <f>IF('[1]2'!I29="","",'[1]2'!I29)</f>
        <v/>
      </c>
      <c r="J37" s="408" t="str">
        <f>IF('[1]2'!J29="","",'[1]2'!J29)</f>
        <v/>
      </c>
      <c r="K37" s="410" t="str">
        <f>IF('[1]2'!K29="","",'[1]2'!K29)</f>
        <v/>
      </c>
      <c r="L37" s="376">
        <f>IF('[1]2'!L29="","",'[1]2'!L29)</f>
        <v>0</v>
      </c>
      <c r="M37" s="376">
        <f>IF('[1]2'!M29="","",'[1]2'!M29)</f>
        <v>0</v>
      </c>
      <c r="N37" s="376">
        <f>IF('[1]2'!N29="","",'[1]2'!N29)</f>
        <v>0</v>
      </c>
      <c r="O37" s="305">
        <f>IF('[1]2'!O29="","",'[1]2'!O29)</f>
        <v>0</v>
      </c>
    </row>
    <row r="38" spans="1:15" s="138" customFormat="1" ht="15" customHeight="1">
      <c r="A38" s="142"/>
      <c r="B38" s="320">
        <v>21</v>
      </c>
      <c r="C38" s="350" t="str">
        <f>IF('[1]2'!C30="","",'[1]2'!C30)</f>
        <v/>
      </c>
      <c r="D38" s="380" t="str">
        <f>IF('[1]2'!D30="","",'[1]2'!D30)</f>
        <v/>
      </c>
      <c r="E38" s="381" t="str">
        <f>IF('[1]2'!E30="","",'[1]2'!E30)</f>
        <v/>
      </c>
      <c r="F38" s="409" t="str">
        <f>IF('[1]2'!F30="","",'[1]2'!F30)</f>
        <v/>
      </c>
      <c r="G38" s="373" t="str">
        <f>IF('[1]2'!G30="","",'[1]2'!G30)</f>
        <v/>
      </c>
      <c r="H38" s="373" t="str">
        <f>IF('[1]2'!H30="","",'[1]2'!H30)</f>
        <v/>
      </c>
      <c r="I38" s="407" t="str">
        <f>IF('[1]2'!I30="","",'[1]2'!I30)</f>
        <v/>
      </c>
      <c r="J38" s="408" t="str">
        <f>IF('[1]2'!J30="","",'[1]2'!J30)</f>
        <v/>
      </c>
      <c r="K38" s="410" t="str">
        <f>IF('[1]2'!K30="","",'[1]2'!K30)</f>
        <v/>
      </c>
      <c r="L38" s="376">
        <f>IF('[1]2'!L30="","",'[1]2'!L30)</f>
        <v>0</v>
      </c>
      <c r="M38" s="376">
        <f>IF('[1]2'!M30="","",'[1]2'!M30)</f>
        <v>0</v>
      </c>
      <c r="N38" s="376">
        <f>IF('[1]2'!N30="","",'[1]2'!N30)</f>
        <v>0</v>
      </c>
      <c r="O38" s="305">
        <f>IF('[1]2'!O30="","",'[1]2'!O30)</f>
        <v>0</v>
      </c>
    </row>
    <row r="39" spans="1:15" s="138" customFormat="1" ht="15" customHeight="1">
      <c r="A39" s="142"/>
      <c r="B39" s="320">
        <v>22</v>
      </c>
      <c r="C39" s="350" t="str">
        <f>IF('[1]2'!C31="","",'[1]2'!C31)</f>
        <v/>
      </c>
      <c r="D39" s="380" t="str">
        <f>IF('[1]2'!D31="","",'[1]2'!D31)</f>
        <v/>
      </c>
      <c r="E39" s="381" t="str">
        <f>IF('[1]2'!E31="","",'[1]2'!E31)</f>
        <v/>
      </c>
      <c r="F39" s="409" t="str">
        <f>IF('[1]2'!F31="","",'[1]2'!F31)</f>
        <v/>
      </c>
      <c r="G39" s="373" t="str">
        <f>IF('[1]2'!G31="","",'[1]2'!G31)</f>
        <v/>
      </c>
      <c r="H39" s="373" t="str">
        <f>IF('[1]2'!H31="","",'[1]2'!H31)</f>
        <v/>
      </c>
      <c r="I39" s="407" t="str">
        <f>IF('[1]2'!I31="","",'[1]2'!I31)</f>
        <v/>
      </c>
      <c r="J39" s="408" t="str">
        <f>IF('[1]2'!J31="","",'[1]2'!J31)</f>
        <v/>
      </c>
      <c r="K39" s="410" t="str">
        <f>IF('[1]2'!K31="","",'[1]2'!K31)</f>
        <v/>
      </c>
      <c r="L39" s="376">
        <f>IF('[1]2'!L31="","",'[1]2'!L31)</f>
        <v>0</v>
      </c>
      <c r="M39" s="376">
        <f>IF('[1]2'!M31="","",'[1]2'!M31)</f>
        <v>0</v>
      </c>
      <c r="N39" s="376">
        <f>IF('[1]2'!N31="","",'[1]2'!N31)</f>
        <v>0</v>
      </c>
      <c r="O39" s="305">
        <f>IF('[1]2'!O31="","",'[1]2'!O31)</f>
        <v>0</v>
      </c>
    </row>
    <row r="40" spans="1:15" s="138" customFormat="1" ht="15" customHeight="1">
      <c r="A40" s="142"/>
      <c r="B40" s="320">
        <v>23</v>
      </c>
      <c r="C40" s="350" t="str">
        <f>IF('[1]2'!C32="","",'[1]2'!C32)</f>
        <v/>
      </c>
      <c r="D40" s="380" t="str">
        <f>IF('[1]2'!D32="","",'[1]2'!D32)</f>
        <v/>
      </c>
      <c r="E40" s="381" t="str">
        <f>IF('[1]2'!E32="","",'[1]2'!E32)</f>
        <v/>
      </c>
      <c r="F40" s="409" t="str">
        <f>IF('[1]2'!F32="","",'[1]2'!F32)</f>
        <v/>
      </c>
      <c r="G40" s="373" t="str">
        <f>IF('[1]2'!G32="","",'[1]2'!G32)</f>
        <v/>
      </c>
      <c r="H40" s="373" t="str">
        <f>IF('[1]2'!H32="","",'[1]2'!H32)</f>
        <v/>
      </c>
      <c r="I40" s="407" t="str">
        <f>IF('[1]2'!I32="","",'[1]2'!I32)</f>
        <v/>
      </c>
      <c r="J40" s="408" t="str">
        <f>IF('[1]2'!J32="","",'[1]2'!J32)</f>
        <v/>
      </c>
      <c r="K40" s="410" t="str">
        <f>IF('[1]2'!K32="","",'[1]2'!K32)</f>
        <v/>
      </c>
      <c r="L40" s="376">
        <f>IF('[1]2'!L32="","",'[1]2'!L32)</f>
        <v>0</v>
      </c>
      <c r="M40" s="376">
        <f>IF('[1]2'!M32="","",'[1]2'!M32)</f>
        <v>0</v>
      </c>
      <c r="N40" s="376">
        <f>IF('[1]2'!N32="","",'[1]2'!N32)</f>
        <v>0</v>
      </c>
      <c r="O40" s="305">
        <f>IF('[1]2'!O32="","",'[1]2'!O32)</f>
        <v>0</v>
      </c>
    </row>
    <row r="41" spans="1:15" s="138" customFormat="1" ht="15" customHeight="1">
      <c r="A41" s="142"/>
      <c r="B41" s="320">
        <v>24</v>
      </c>
      <c r="C41" s="350" t="str">
        <f>IF('[1]2'!C33="","",'[1]2'!C33)</f>
        <v/>
      </c>
      <c r="D41" s="380" t="str">
        <f>IF('[1]2'!D33="","",'[1]2'!D33)</f>
        <v/>
      </c>
      <c r="E41" s="381" t="str">
        <f>IF('[1]2'!E33="","",'[1]2'!E33)</f>
        <v/>
      </c>
      <c r="F41" s="409" t="str">
        <f>IF('[1]2'!F33="","",'[1]2'!F33)</f>
        <v/>
      </c>
      <c r="G41" s="373" t="str">
        <f>IF('[1]2'!G33="","",'[1]2'!G33)</f>
        <v/>
      </c>
      <c r="H41" s="373" t="str">
        <f>IF('[1]2'!H33="","",'[1]2'!H33)</f>
        <v/>
      </c>
      <c r="I41" s="407" t="str">
        <f>IF('[1]2'!I33="","",'[1]2'!I33)</f>
        <v/>
      </c>
      <c r="J41" s="408" t="str">
        <f>IF('[1]2'!J33="","",'[1]2'!J33)</f>
        <v/>
      </c>
      <c r="K41" s="410" t="str">
        <f>IF('[1]2'!K33="","",'[1]2'!K33)</f>
        <v/>
      </c>
      <c r="L41" s="376">
        <f>IF('[1]2'!L33="","",'[1]2'!L33)</f>
        <v>0</v>
      </c>
      <c r="M41" s="376">
        <f>IF('[1]2'!M33="","",'[1]2'!M33)</f>
        <v>0</v>
      </c>
      <c r="N41" s="376">
        <f>IF('[1]2'!N33="","",'[1]2'!N33)</f>
        <v>0</v>
      </c>
      <c r="O41" s="305">
        <f>IF('[1]2'!O33="","",'[1]2'!O33)</f>
        <v>0</v>
      </c>
    </row>
    <row r="42" spans="1:15" s="138" customFormat="1" ht="15" customHeight="1">
      <c r="A42" s="142"/>
      <c r="B42" s="320">
        <v>25</v>
      </c>
      <c r="C42" s="350" t="str">
        <f>IF('[1]2'!C34="","",'[1]2'!C34)</f>
        <v/>
      </c>
      <c r="D42" s="380" t="str">
        <f>IF('[1]2'!D34="","",'[1]2'!D34)</f>
        <v/>
      </c>
      <c r="E42" s="381" t="str">
        <f>IF('[1]2'!E34="","",'[1]2'!E34)</f>
        <v/>
      </c>
      <c r="F42" s="409" t="str">
        <f>IF('[1]2'!F34="","",'[1]2'!F34)</f>
        <v/>
      </c>
      <c r="G42" s="373" t="str">
        <f>IF('[1]2'!G34="","",'[1]2'!G34)</f>
        <v/>
      </c>
      <c r="H42" s="373" t="str">
        <f>IF('[1]2'!H34="","",'[1]2'!H34)</f>
        <v/>
      </c>
      <c r="I42" s="407" t="str">
        <f>IF('[1]2'!I34="","",'[1]2'!I34)</f>
        <v/>
      </c>
      <c r="J42" s="408" t="str">
        <f>IF('[1]2'!J34="","",'[1]2'!J34)</f>
        <v/>
      </c>
      <c r="K42" s="410" t="str">
        <f>IF('[1]2'!K34="","",'[1]2'!K34)</f>
        <v/>
      </c>
      <c r="L42" s="376">
        <f>IF('[1]2'!L34="","",'[1]2'!L34)</f>
        <v>0</v>
      </c>
      <c r="M42" s="376">
        <f>IF('[1]2'!M34="","",'[1]2'!M34)</f>
        <v>0</v>
      </c>
      <c r="N42" s="376">
        <f>IF('[1]2'!N34="","",'[1]2'!N34)</f>
        <v>0</v>
      </c>
      <c r="O42" s="305">
        <f>IF('[1]2'!O34="","",'[1]2'!O34)</f>
        <v>0</v>
      </c>
    </row>
    <row r="43" spans="1:15" s="138" customFormat="1" ht="15" customHeight="1">
      <c r="A43" s="142"/>
      <c r="B43" s="320">
        <v>26</v>
      </c>
      <c r="C43" s="350" t="str">
        <f>IF('[1]2'!C35="","",'[1]2'!C35)</f>
        <v/>
      </c>
      <c r="D43" s="380" t="str">
        <f>IF('[1]2'!D35="","",'[1]2'!D35)</f>
        <v/>
      </c>
      <c r="E43" s="381" t="str">
        <f>IF('[1]2'!E35="","",'[1]2'!E35)</f>
        <v/>
      </c>
      <c r="F43" s="409" t="str">
        <f>IF('[1]2'!F35="","",'[1]2'!F35)</f>
        <v/>
      </c>
      <c r="G43" s="373" t="str">
        <f>IF('[1]2'!G35="","",'[1]2'!G35)</f>
        <v/>
      </c>
      <c r="H43" s="373" t="str">
        <f>IF('[1]2'!H35="","",'[1]2'!H35)</f>
        <v/>
      </c>
      <c r="I43" s="407" t="str">
        <f>IF('[1]2'!I35="","",'[1]2'!I35)</f>
        <v/>
      </c>
      <c r="J43" s="408" t="str">
        <f>IF('[1]2'!J35="","",'[1]2'!J35)</f>
        <v/>
      </c>
      <c r="K43" s="410" t="str">
        <f>IF('[1]2'!K35="","",'[1]2'!K35)</f>
        <v/>
      </c>
      <c r="L43" s="376">
        <f>IF('[1]2'!L35="","",'[1]2'!L35)</f>
        <v>0</v>
      </c>
      <c r="M43" s="376">
        <f>IF('[1]2'!M35="","",'[1]2'!M35)</f>
        <v>0</v>
      </c>
      <c r="N43" s="376">
        <f>IF('[1]2'!N35="","",'[1]2'!N35)</f>
        <v>0</v>
      </c>
      <c r="O43" s="305">
        <f>IF('[1]2'!O35="","",'[1]2'!O35)</f>
        <v>0</v>
      </c>
    </row>
    <row r="44" spans="1:15" s="138" customFormat="1" ht="15" customHeight="1">
      <c r="A44" s="142"/>
      <c r="B44" s="320">
        <v>27</v>
      </c>
      <c r="C44" s="350" t="str">
        <f>IF('[1]2'!C36="","",'[1]2'!C36)</f>
        <v/>
      </c>
      <c r="D44" s="380" t="str">
        <f>IF('[1]2'!D36="","",'[1]2'!D36)</f>
        <v/>
      </c>
      <c r="E44" s="381" t="str">
        <f>IF('[1]2'!E36="","",'[1]2'!E36)</f>
        <v/>
      </c>
      <c r="F44" s="409" t="str">
        <f>IF('[1]2'!F36="","",'[1]2'!F36)</f>
        <v/>
      </c>
      <c r="G44" s="373" t="str">
        <f>IF('[1]2'!G36="","",'[1]2'!G36)</f>
        <v/>
      </c>
      <c r="H44" s="373" t="str">
        <f>IF('[1]2'!H36="","",'[1]2'!H36)</f>
        <v/>
      </c>
      <c r="I44" s="407" t="str">
        <f>IF('[1]2'!I36="","",'[1]2'!I36)</f>
        <v/>
      </c>
      <c r="J44" s="408" t="str">
        <f>IF('[1]2'!J36="","",'[1]2'!J36)</f>
        <v/>
      </c>
      <c r="K44" s="410" t="str">
        <f>IF('[1]2'!K36="","",'[1]2'!K36)</f>
        <v/>
      </c>
      <c r="L44" s="376">
        <f>IF('[1]2'!L36="","",'[1]2'!L36)</f>
        <v>0</v>
      </c>
      <c r="M44" s="376">
        <f>IF('[1]2'!M36="","",'[1]2'!M36)</f>
        <v>0</v>
      </c>
      <c r="N44" s="376">
        <f>IF('[1]2'!N36="","",'[1]2'!N36)</f>
        <v>0</v>
      </c>
      <c r="O44" s="305">
        <f>IF('[1]2'!O36="","",'[1]2'!O36)</f>
        <v>0</v>
      </c>
    </row>
    <row r="45" spans="1:15" s="138" customFormat="1" ht="15" customHeight="1">
      <c r="A45" s="142"/>
      <c r="B45" s="320">
        <v>28</v>
      </c>
      <c r="C45" s="350" t="str">
        <f>IF('[1]2'!C37="","",'[1]2'!C37)</f>
        <v/>
      </c>
      <c r="D45" s="380" t="str">
        <f>IF('[1]2'!D37="","",'[1]2'!D37)</f>
        <v/>
      </c>
      <c r="E45" s="381" t="str">
        <f>IF('[1]2'!E37="","",'[1]2'!E37)</f>
        <v/>
      </c>
      <c r="F45" s="409" t="str">
        <f>IF('[1]2'!F37="","",'[1]2'!F37)</f>
        <v/>
      </c>
      <c r="G45" s="373" t="str">
        <f>IF('[1]2'!G37="","",'[1]2'!G37)</f>
        <v/>
      </c>
      <c r="H45" s="373" t="str">
        <f>IF('[1]2'!H37="","",'[1]2'!H37)</f>
        <v/>
      </c>
      <c r="I45" s="407" t="str">
        <f>IF('[1]2'!I37="","",'[1]2'!I37)</f>
        <v/>
      </c>
      <c r="J45" s="408" t="str">
        <f>IF('[1]2'!J37="","",'[1]2'!J37)</f>
        <v/>
      </c>
      <c r="K45" s="410" t="str">
        <f>IF('[1]2'!K37="","",'[1]2'!K37)</f>
        <v/>
      </c>
      <c r="L45" s="376">
        <f>IF('[1]2'!L37="","",'[1]2'!L37)</f>
        <v>0</v>
      </c>
      <c r="M45" s="376">
        <f>IF('[1]2'!M37="","",'[1]2'!M37)</f>
        <v>0</v>
      </c>
      <c r="N45" s="376">
        <f>IF('[1]2'!N37="","",'[1]2'!N37)</f>
        <v>0</v>
      </c>
      <c r="O45" s="305">
        <f>IF('[1]2'!O37="","",'[1]2'!O37)</f>
        <v>0</v>
      </c>
    </row>
    <row r="46" spans="1:15" s="138" customFormat="1" ht="15" customHeight="1">
      <c r="A46" s="142"/>
      <c r="B46" s="320">
        <v>29</v>
      </c>
      <c r="C46" s="350" t="str">
        <f>IF('[1]2'!C38="","",'[1]2'!C38)</f>
        <v/>
      </c>
      <c r="D46" s="380" t="str">
        <f>IF('[1]2'!D38="","",'[1]2'!D38)</f>
        <v/>
      </c>
      <c r="E46" s="381" t="str">
        <f>IF('[1]2'!E38="","",'[1]2'!E38)</f>
        <v/>
      </c>
      <c r="F46" s="409" t="str">
        <f>IF('[1]2'!F38="","",'[1]2'!F38)</f>
        <v/>
      </c>
      <c r="G46" s="373" t="str">
        <f>IF('[1]2'!G38="","",'[1]2'!G38)</f>
        <v/>
      </c>
      <c r="H46" s="373" t="str">
        <f>IF('[1]2'!H38="","",'[1]2'!H38)</f>
        <v/>
      </c>
      <c r="I46" s="407" t="str">
        <f>IF('[1]2'!I38="","",'[1]2'!I38)</f>
        <v/>
      </c>
      <c r="J46" s="408" t="str">
        <f>IF('[1]2'!J38="","",'[1]2'!J38)</f>
        <v/>
      </c>
      <c r="K46" s="410" t="str">
        <f>IF('[1]2'!K38="","",'[1]2'!K38)</f>
        <v/>
      </c>
      <c r="L46" s="376">
        <f>IF('[1]2'!L38="","",'[1]2'!L38)</f>
        <v>0</v>
      </c>
      <c r="M46" s="376">
        <f>IF('[1]2'!M38="","",'[1]2'!M38)</f>
        <v>0</v>
      </c>
      <c r="N46" s="376">
        <f>IF('[1]2'!N38="","",'[1]2'!N38)</f>
        <v>0</v>
      </c>
      <c r="O46" s="305">
        <f>IF('[1]2'!O38="","",'[1]2'!O38)</f>
        <v>0</v>
      </c>
    </row>
    <row r="47" spans="1:15" s="138" customFormat="1" ht="15" customHeight="1">
      <c r="A47" s="142"/>
      <c r="B47" s="320">
        <v>30</v>
      </c>
      <c r="C47" s="350" t="str">
        <f>IF('[1]2'!C39="","",'[1]2'!C39)</f>
        <v/>
      </c>
      <c r="D47" s="380" t="str">
        <f>IF('[1]2'!D39="","",'[1]2'!D39)</f>
        <v/>
      </c>
      <c r="E47" s="381" t="str">
        <f>IF('[1]2'!E39="","",'[1]2'!E39)</f>
        <v/>
      </c>
      <c r="F47" s="409" t="str">
        <f>IF('[1]2'!F39="","",'[1]2'!F39)</f>
        <v/>
      </c>
      <c r="G47" s="373" t="str">
        <f>IF('[1]2'!G39="","",'[1]2'!G39)</f>
        <v/>
      </c>
      <c r="H47" s="373" t="str">
        <f>IF('[1]2'!H39="","",'[1]2'!H39)</f>
        <v/>
      </c>
      <c r="I47" s="407" t="str">
        <f>IF('[1]2'!I39="","",'[1]2'!I39)</f>
        <v/>
      </c>
      <c r="J47" s="408" t="str">
        <f>IF('[1]2'!J39="","",'[1]2'!J39)</f>
        <v/>
      </c>
      <c r="K47" s="410" t="str">
        <f>IF('[1]2'!K39="","",'[1]2'!K39)</f>
        <v/>
      </c>
      <c r="L47" s="376">
        <f>IF('[1]2'!L39="","",'[1]2'!L39)</f>
        <v>0</v>
      </c>
      <c r="M47" s="376">
        <f>IF('[1]2'!M39="","",'[1]2'!M39)</f>
        <v>0</v>
      </c>
      <c r="N47" s="376">
        <f>IF('[1]2'!N39="","",'[1]2'!N39)</f>
        <v>0</v>
      </c>
      <c r="O47" s="305">
        <f>IF('[1]2'!O39="","",'[1]2'!O39)</f>
        <v>0</v>
      </c>
    </row>
    <row r="48" spans="1:15" s="138" customFormat="1" ht="15" customHeight="1">
      <c r="A48" s="142"/>
      <c r="B48" s="320">
        <v>31</v>
      </c>
      <c r="C48" s="350" t="str">
        <f>IF('[1]2'!C40="","",'[1]2'!C40)</f>
        <v/>
      </c>
      <c r="D48" s="380" t="str">
        <f>IF('[1]2'!D40="","",'[1]2'!D40)</f>
        <v/>
      </c>
      <c r="E48" s="381" t="str">
        <f>IF('[1]2'!E40="","",'[1]2'!E40)</f>
        <v/>
      </c>
      <c r="F48" s="409" t="str">
        <f>IF('[1]2'!F40="","",'[1]2'!F40)</f>
        <v/>
      </c>
      <c r="G48" s="373" t="str">
        <f>IF('[1]2'!G40="","",'[1]2'!G40)</f>
        <v/>
      </c>
      <c r="H48" s="373" t="str">
        <f>IF('[1]2'!H40="","",'[1]2'!H40)</f>
        <v/>
      </c>
      <c r="I48" s="407" t="str">
        <f>IF('[1]2'!I40="","",'[1]2'!I40)</f>
        <v/>
      </c>
      <c r="J48" s="408" t="str">
        <f>IF('[1]2'!J40="","",'[1]2'!J40)</f>
        <v/>
      </c>
      <c r="K48" s="410" t="str">
        <f>IF('[1]2'!K40="","",'[1]2'!K40)</f>
        <v/>
      </c>
      <c r="L48" s="376">
        <f>IF('[1]2'!L40="","",'[1]2'!L40)</f>
        <v>0</v>
      </c>
      <c r="M48" s="376">
        <f>IF('[1]2'!M40="","",'[1]2'!M40)</f>
        <v>0</v>
      </c>
      <c r="N48" s="376">
        <f>IF('[1]2'!N40="","",'[1]2'!N40)</f>
        <v>0</v>
      </c>
      <c r="O48" s="305">
        <f>IF('[1]2'!O40="","",'[1]2'!O40)</f>
        <v>0</v>
      </c>
    </row>
    <row r="49" spans="1:15" s="138" customFormat="1" ht="15" customHeight="1">
      <c r="A49" s="142"/>
      <c r="B49" s="320">
        <v>32</v>
      </c>
      <c r="C49" s="350" t="str">
        <f>IF('[1]2'!C41="","",'[1]2'!C41)</f>
        <v/>
      </c>
      <c r="D49" s="380" t="str">
        <f>IF('[1]2'!D41="","",'[1]2'!D41)</f>
        <v/>
      </c>
      <c r="E49" s="381" t="str">
        <f>IF('[1]2'!E41="","",'[1]2'!E41)</f>
        <v/>
      </c>
      <c r="F49" s="409" t="str">
        <f>IF('[1]2'!F41="","",'[1]2'!F41)</f>
        <v/>
      </c>
      <c r="G49" s="373" t="str">
        <f>IF('[1]2'!G41="","",'[1]2'!G41)</f>
        <v/>
      </c>
      <c r="H49" s="373" t="str">
        <f>IF('[1]2'!H41="","",'[1]2'!H41)</f>
        <v/>
      </c>
      <c r="I49" s="407" t="str">
        <f>IF('[1]2'!I41="","",'[1]2'!I41)</f>
        <v/>
      </c>
      <c r="J49" s="408" t="str">
        <f>IF('[1]2'!J41="","",'[1]2'!J41)</f>
        <v/>
      </c>
      <c r="K49" s="410" t="str">
        <f>IF('[1]2'!K41="","",'[1]2'!K41)</f>
        <v/>
      </c>
      <c r="L49" s="376">
        <f>IF('[1]2'!L41="","",'[1]2'!L41)</f>
        <v>0</v>
      </c>
      <c r="M49" s="376">
        <f>IF('[1]2'!M41="","",'[1]2'!M41)</f>
        <v>0</v>
      </c>
      <c r="N49" s="376">
        <f>IF('[1]2'!N41="","",'[1]2'!N41)</f>
        <v>0</v>
      </c>
      <c r="O49" s="305">
        <f>IF('[1]2'!O41="","",'[1]2'!O41)</f>
        <v>0</v>
      </c>
    </row>
    <row r="50" spans="1:15" s="138" customFormat="1" ht="15" customHeight="1">
      <c r="A50" s="142"/>
      <c r="B50" s="320">
        <v>33</v>
      </c>
      <c r="C50" s="350" t="str">
        <f>IF('[1]2'!C42="","",'[1]2'!C42)</f>
        <v/>
      </c>
      <c r="D50" s="380" t="str">
        <f>IF('[1]2'!D42="","",'[1]2'!D42)</f>
        <v/>
      </c>
      <c r="E50" s="381" t="str">
        <f>IF('[1]2'!E42="","",'[1]2'!E42)</f>
        <v/>
      </c>
      <c r="F50" s="409" t="str">
        <f>IF('[1]2'!F42="","",'[1]2'!F42)</f>
        <v/>
      </c>
      <c r="G50" s="373" t="str">
        <f>IF('[1]2'!G42="","",'[1]2'!G42)</f>
        <v/>
      </c>
      <c r="H50" s="373" t="str">
        <f>IF('[1]2'!H42="","",'[1]2'!H42)</f>
        <v/>
      </c>
      <c r="I50" s="407" t="str">
        <f>IF('[1]2'!I42="","",'[1]2'!I42)</f>
        <v/>
      </c>
      <c r="J50" s="408" t="str">
        <f>IF('[1]2'!J42="","",'[1]2'!J42)</f>
        <v/>
      </c>
      <c r="K50" s="410" t="str">
        <f>IF('[1]2'!K42="","",'[1]2'!K42)</f>
        <v/>
      </c>
      <c r="L50" s="376">
        <f>IF('[1]2'!L42="","",'[1]2'!L42)</f>
        <v>0</v>
      </c>
      <c r="M50" s="376">
        <f>IF('[1]2'!M42="","",'[1]2'!M42)</f>
        <v>0</v>
      </c>
      <c r="N50" s="376">
        <f>IF('[1]2'!N42="","",'[1]2'!N42)</f>
        <v>0</v>
      </c>
      <c r="O50" s="305">
        <f>IF('[1]2'!O42="","",'[1]2'!O42)</f>
        <v>0</v>
      </c>
    </row>
    <row r="51" spans="1:15" s="138" customFormat="1" ht="15" customHeight="1">
      <c r="A51" s="142"/>
      <c r="B51" s="320">
        <v>34</v>
      </c>
      <c r="C51" s="350" t="str">
        <f>IF('[1]2'!C43="","",'[1]2'!C43)</f>
        <v/>
      </c>
      <c r="D51" s="380" t="str">
        <f>IF('[1]2'!D43="","",'[1]2'!D43)</f>
        <v/>
      </c>
      <c r="E51" s="381" t="str">
        <f>IF('[1]2'!E43="","",'[1]2'!E43)</f>
        <v/>
      </c>
      <c r="F51" s="409" t="str">
        <f>IF('[1]2'!F43="","",'[1]2'!F43)</f>
        <v/>
      </c>
      <c r="G51" s="373" t="str">
        <f>IF('[1]2'!G43="","",'[1]2'!G43)</f>
        <v/>
      </c>
      <c r="H51" s="373" t="str">
        <f>IF('[1]2'!H43="","",'[1]2'!H43)</f>
        <v/>
      </c>
      <c r="I51" s="407" t="str">
        <f>IF('[1]2'!I43="","",'[1]2'!I43)</f>
        <v/>
      </c>
      <c r="J51" s="408" t="str">
        <f>IF('[1]2'!J43="","",'[1]2'!J43)</f>
        <v/>
      </c>
      <c r="K51" s="410" t="str">
        <f>IF('[1]2'!K43="","",'[1]2'!K43)</f>
        <v/>
      </c>
      <c r="L51" s="376">
        <f>IF('[1]2'!L43="","",'[1]2'!L43)</f>
        <v>0</v>
      </c>
      <c r="M51" s="376">
        <f>IF('[1]2'!M43="","",'[1]2'!M43)</f>
        <v>0</v>
      </c>
      <c r="N51" s="376">
        <f>IF('[1]2'!N43="","",'[1]2'!N43)</f>
        <v>0</v>
      </c>
      <c r="O51" s="305">
        <f>IF('[1]2'!O43="","",'[1]2'!O43)</f>
        <v>0</v>
      </c>
    </row>
    <row r="52" spans="1:15" s="138" customFormat="1" ht="15" customHeight="1">
      <c r="A52" s="142"/>
      <c r="B52" s="320">
        <v>35</v>
      </c>
      <c r="C52" s="350" t="str">
        <f>IF('[1]2'!C44="","",'[1]2'!C44)</f>
        <v/>
      </c>
      <c r="D52" s="380" t="str">
        <f>IF('[1]2'!D44="","",'[1]2'!D44)</f>
        <v/>
      </c>
      <c r="E52" s="381" t="str">
        <f>IF('[1]2'!E44="","",'[1]2'!E44)</f>
        <v/>
      </c>
      <c r="F52" s="409" t="str">
        <f>IF('[1]2'!F44="","",'[1]2'!F44)</f>
        <v/>
      </c>
      <c r="G52" s="373" t="str">
        <f>IF('[1]2'!G44="","",'[1]2'!G44)</f>
        <v/>
      </c>
      <c r="H52" s="373" t="str">
        <f>IF('[1]2'!H44="","",'[1]2'!H44)</f>
        <v/>
      </c>
      <c r="I52" s="407" t="str">
        <f>IF('[1]2'!I44="","",'[1]2'!I44)</f>
        <v/>
      </c>
      <c r="J52" s="408" t="str">
        <f>IF('[1]2'!J44="","",'[1]2'!J44)</f>
        <v/>
      </c>
      <c r="K52" s="410" t="str">
        <f>IF('[1]2'!K44="","",'[1]2'!K44)</f>
        <v/>
      </c>
      <c r="L52" s="376">
        <f>IF('[1]2'!L44="","",'[1]2'!L44)</f>
        <v>0</v>
      </c>
      <c r="M52" s="376">
        <f>IF('[1]2'!M44="","",'[1]2'!M44)</f>
        <v>0</v>
      </c>
      <c r="N52" s="376">
        <f>IF('[1]2'!N44="","",'[1]2'!N44)</f>
        <v>0</v>
      </c>
      <c r="O52" s="305">
        <f>IF('[1]2'!O44="","",'[1]2'!O44)</f>
        <v>0</v>
      </c>
    </row>
    <row r="53" spans="1:15" s="138" customFormat="1" ht="15" customHeight="1">
      <c r="A53" s="142"/>
      <c r="B53" s="320">
        <v>36</v>
      </c>
      <c r="C53" s="350" t="str">
        <f>IF('[1]2'!C45="","",'[1]2'!C45)</f>
        <v/>
      </c>
      <c r="D53" s="380" t="str">
        <f>IF('[1]2'!D45="","",'[1]2'!D45)</f>
        <v/>
      </c>
      <c r="E53" s="381" t="str">
        <f>IF('[1]2'!E45="","",'[1]2'!E45)</f>
        <v/>
      </c>
      <c r="F53" s="409" t="str">
        <f>IF('[1]2'!F45="","",'[1]2'!F45)</f>
        <v/>
      </c>
      <c r="G53" s="373" t="str">
        <f>IF('[1]2'!G45="","",'[1]2'!G45)</f>
        <v/>
      </c>
      <c r="H53" s="373" t="str">
        <f>IF('[1]2'!H45="","",'[1]2'!H45)</f>
        <v/>
      </c>
      <c r="I53" s="407" t="str">
        <f>IF('[1]2'!I45="","",'[1]2'!I45)</f>
        <v/>
      </c>
      <c r="J53" s="408" t="str">
        <f>IF('[1]2'!J45="","",'[1]2'!J45)</f>
        <v/>
      </c>
      <c r="K53" s="410" t="str">
        <f>IF('[1]2'!K45="","",'[1]2'!K45)</f>
        <v/>
      </c>
      <c r="L53" s="376">
        <f>IF('[1]2'!L45="","",'[1]2'!L45)</f>
        <v>0</v>
      </c>
      <c r="M53" s="376">
        <f>IF('[1]2'!M45="","",'[1]2'!M45)</f>
        <v>0</v>
      </c>
      <c r="N53" s="376">
        <f>IF('[1]2'!N45="","",'[1]2'!N45)</f>
        <v>0</v>
      </c>
      <c r="O53" s="305">
        <f>IF('[1]2'!O45="","",'[1]2'!O45)</f>
        <v>0</v>
      </c>
    </row>
    <row r="54" spans="1:15" s="138" customFormat="1" ht="15" customHeight="1">
      <c r="A54" s="142"/>
      <c r="B54" s="320">
        <v>37</v>
      </c>
      <c r="C54" s="350" t="str">
        <f>IF('[1]2'!C46="","",'[1]2'!C46)</f>
        <v/>
      </c>
      <c r="D54" s="380" t="str">
        <f>IF('[1]2'!D46="","",'[1]2'!D46)</f>
        <v/>
      </c>
      <c r="E54" s="381" t="str">
        <f>IF('[1]2'!E46="","",'[1]2'!E46)</f>
        <v/>
      </c>
      <c r="F54" s="409" t="str">
        <f>IF('[1]2'!F46="","",'[1]2'!F46)</f>
        <v/>
      </c>
      <c r="G54" s="373" t="str">
        <f>IF('[1]2'!G46="","",'[1]2'!G46)</f>
        <v/>
      </c>
      <c r="H54" s="373" t="str">
        <f>IF('[1]2'!H46="","",'[1]2'!H46)</f>
        <v/>
      </c>
      <c r="I54" s="407" t="str">
        <f>IF('[1]2'!I46="","",'[1]2'!I46)</f>
        <v/>
      </c>
      <c r="J54" s="408" t="str">
        <f>IF('[1]2'!J46="","",'[1]2'!J46)</f>
        <v/>
      </c>
      <c r="K54" s="410" t="str">
        <f>IF('[1]2'!K46="","",'[1]2'!K46)</f>
        <v/>
      </c>
      <c r="L54" s="376">
        <f>IF('[1]2'!L46="","",'[1]2'!L46)</f>
        <v>0</v>
      </c>
      <c r="M54" s="376">
        <f>IF('[1]2'!M46="","",'[1]2'!M46)</f>
        <v>0</v>
      </c>
      <c r="N54" s="376">
        <f>IF('[1]2'!N46="","",'[1]2'!N46)</f>
        <v>0</v>
      </c>
      <c r="O54" s="305">
        <f>IF('[1]2'!O46="","",'[1]2'!O46)</f>
        <v>0</v>
      </c>
    </row>
    <row r="55" spans="1:15" s="138" customFormat="1" ht="15" customHeight="1">
      <c r="A55" s="142"/>
      <c r="B55" s="320">
        <v>38</v>
      </c>
      <c r="C55" s="350" t="str">
        <f>IF('[1]2'!C47="","",'[1]2'!C47)</f>
        <v/>
      </c>
      <c r="D55" s="380" t="str">
        <f>IF('[1]2'!D47="","",'[1]2'!D47)</f>
        <v/>
      </c>
      <c r="E55" s="381" t="str">
        <f>IF('[1]2'!E47="","",'[1]2'!E47)</f>
        <v/>
      </c>
      <c r="F55" s="409" t="str">
        <f>IF('[1]2'!F47="","",'[1]2'!F47)</f>
        <v/>
      </c>
      <c r="G55" s="373" t="str">
        <f>IF('[1]2'!G47="","",'[1]2'!G47)</f>
        <v/>
      </c>
      <c r="H55" s="373" t="str">
        <f>IF('[1]2'!H47="","",'[1]2'!H47)</f>
        <v/>
      </c>
      <c r="I55" s="407" t="str">
        <f>IF('[1]2'!I47="","",'[1]2'!I47)</f>
        <v/>
      </c>
      <c r="J55" s="408" t="str">
        <f>IF('[1]2'!J47="","",'[1]2'!J47)</f>
        <v/>
      </c>
      <c r="K55" s="410" t="str">
        <f>IF('[1]2'!K47="","",'[1]2'!K47)</f>
        <v/>
      </c>
      <c r="L55" s="376">
        <f>IF('[1]2'!L47="","",'[1]2'!L47)</f>
        <v>0</v>
      </c>
      <c r="M55" s="376">
        <f>IF('[1]2'!M47="","",'[1]2'!M47)</f>
        <v>0</v>
      </c>
      <c r="N55" s="376">
        <f>IF('[1]2'!N47="","",'[1]2'!N47)</f>
        <v>0</v>
      </c>
      <c r="O55" s="305">
        <f>IF('[1]2'!O47="","",'[1]2'!O47)</f>
        <v>0</v>
      </c>
    </row>
    <row r="56" spans="1:15" s="138" customFormat="1" ht="15" customHeight="1">
      <c r="A56" s="142"/>
      <c r="B56" s="320">
        <v>39</v>
      </c>
      <c r="C56" s="350" t="str">
        <f>IF('[1]2'!C48="","",'[1]2'!C48)</f>
        <v/>
      </c>
      <c r="D56" s="380" t="str">
        <f>IF('[1]2'!D48="","",'[1]2'!D48)</f>
        <v/>
      </c>
      <c r="E56" s="381" t="str">
        <f>IF('[1]2'!E48="","",'[1]2'!E48)</f>
        <v/>
      </c>
      <c r="F56" s="409" t="str">
        <f>IF('[1]2'!F48="","",'[1]2'!F48)</f>
        <v/>
      </c>
      <c r="G56" s="373" t="str">
        <f>IF('[1]2'!G48="","",'[1]2'!G48)</f>
        <v/>
      </c>
      <c r="H56" s="373" t="str">
        <f>IF('[1]2'!H48="","",'[1]2'!H48)</f>
        <v/>
      </c>
      <c r="I56" s="407" t="str">
        <f>IF('[1]2'!I48="","",'[1]2'!I48)</f>
        <v/>
      </c>
      <c r="J56" s="408" t="str">
        <f>IF('[1]2'!J48="","",'[1]2'!J48)</f>
        <v/>
      </c>
      <c r="K56" s="410" t="str">
        <f>IF('[1]2'!K48="","",'[1]2'!K48)</f>
        <v/>
      </c>
      <c r="L56" s="376">
        <f>IF('[1]2'!L48="","",'[1]2'!L48)</f>
        <v>0</v>
      </c>
      <c r="M56" s="376">
        <f>IF('[1]2'!M48="","",'[1]2'!M48)</f>
        <v>0</v>
      </c>
      <c r="N56" s="376">
        <f>IF('[1]2'!N48="","",'[1]2'!N48)</f>
        <v>0</v>
      </c>
      <c r="O56" s="305">
        <f>IF('[1]2'!O48="","",'[1]2'!O48)</f>
        <v>0</v>
      </c>
    </row>
    <row r="57" spans="1:15" s="138" customFormat="1" ht="15" customHeight="1">
      <c r="A57" s="142"/>
      <c r="B57" s="320">
        <v>40</v>
      </c>
      <c r="C57" s="350" t="str">
        <f>IF('[1]2'!C49="","",'[1]2'!C49)</f>
        <v/>
      </c>
      <c r="D57" s="380" t="str">
        <f>IF('[1]2'!D49="","",'[1]2'!D49)</f>
        <v/>
      </c>
      <c r="E57" s="381" t="str">
        <f>IF('[1]2'!E49="","",'[1]2'!E49)</f>
        <v/>
      </c>
      <c r="F57" s="409" t="str">
        <f>IF('[1]2'!F49="","",'[1]2'!F49)</f>
        <v/>
      </c>
      <c r="G57" s="373" t="str">
        <f>IF('[1]2'!G49="","",'[1]2'!G49)</f>
        <v/>
      </c>
      <c r="H57" s="373" t="str">
        <f>IF('[1]2'!H49="","",'[1]2'!H49)</f>
        <v/>
      </c>
      <c r="I57" s="407" t="str">
        <f>IF('[1]2'!I49="","",'[1]2'!I49)</f>
        <v/>
      </c>
      <c r="J57" s="408" t="str">
        <f>IF('[1]2'!J49="","",'[1]2'!J49)</f>
        <v/>
      </c>
      <c r="K57" s="410" t="str">
        <f>IF('[1]2'!K49="","",'[1]2'!K49)</f>
        <v/>
      </c>
      <c r="L57" s="376">
        <f>IF('[1]2'!L49="","",'[1]2'!L49)</f>
        <v>0</v>
      </c>
      <c r="M57" s="376">
        <f>IF('[1]2'!M49="","",'[1]2'!M49)</f>
        <v>0</v>
      </c>
      <c r="N57" s="376">
        <f>IF('[1]2'!N49="","",'[1]2'!N49)</f>
        <v>0</v>
      </c>
      <c r="O57" s="305">
        <f>IF('[1]2'!O49="","",'[1]2'!O49)</f>
        <v>0</v>
      </c>
    </row>
    <row r="58" spans="1:15" s="138" customFormat="1" ht="15" customHeight="1">
      <c r="A58" s="142"/>
      <c r="B58" s="320">
        <v>41</v>
      </c>
      <c r="C58" s="350" t="str">
        <f>IF('[1]2'!C50="","",'[1]2'!C50)</f>
        <v/>
      </c>
      <c r="D58" s="380" t="str">
        <f>IF('[1]2'!D50="","",'[1]2'!D50)</f>
        <v/>
      </c>
      <c r="E58" s="381" t="str">
        <f>IF('[1]2'!E50="","",'[1]2'!E50)</f>
        <v/>
      </c>
      <c r="F58" s="409" t="str">
        <f>IF('[1]2'!F50="","",'[1]2'!F50)</f>
        <v/>
      </c>
      <c r="G58" s="373" t="str">
        <f>IF('[1]2'!G50="","",'[1]2'!G50)</f>
        <v/>
      </c>
      <c r="H58" s="373" t="str">
        <f>IF('[1]2'!H50="","",'[1]2'!H50)</f>
        <v/>
      </c>
      <c r="I58" s="407" t="str">
        <f>IF('[1]2'!I50="","",'[1]2'!I50)</f>
        <v/>
      </c>
      <c r="J58" s="408" t="str">
        <f>IF('[1]2'!J50="","",'[1]2'!J50)</f>
        <v/>
      </c>
      <c r="K58" s="410" t="str">
        <f>IF('[1]2'!K50="","",'[1]2'!K50)</f>
        <v/>
      </c>
      <c r="L58" s="376">
        <f>IF('[1]2'!L50="","",'[1]2'!L50)</f>
        <v>0</v>
      </c>
      <c r="M58" s="376">
        <f>IF('[1]2'!M50="","",'[1]2'!M50)</f>
        <v>0</v>
      </c>
      <c r="N58" s="376">
        <f>IF('[1]2'!N50="","",'[1]2'!N50)</f>
        <v>0</v>
      </c>
      <c r="O58" s="305">
        <f>IF('[1]2'!O50="","",'[1]2'!O50)</f>
        <v>0</v>
      </c>
    </row>
    <row r="59" spans="1:15" s="138" customFormat="1" ht="15" customHeight="1">
      <c r="A59" s="142"/>
      <c r="B59" s="320">
        <v>42</v>
      </c>
      <c r="C59" s="350" t="str">
        <f>IF('[1]2'!C51="","",'[1]2'!C51)</f>
        <v/>
      </c>
      <c r="D59" s="380" t="str">
        <f>IF('[1]2'!D51="","",'[1]2'!D51)</f>
        <v/>
      </c>
      <c r="E59" s="381" t="str">
        <f>IF('[1]2'!E51="","",'[1]2'!E51)</f>
        <v/>
      </c>
      <c r="F59" s="409" t="str">
        <f>IF('[1]2'!F51="","",'[1]2'!F51)</f>
        <v/>
      </c>
      <c r="G59" s="373" t="str">
        <f>IF('[1]2'!G51="","",'[1]2'!G51)</f>
        <v/>
      </c>
      <c r="H59" s="373" t="str">
        <f>IF('[1]2'!H51="","",'[1]2'!H51)</f>
        <v/>
      </c>
      <c r="I59" s="407" t="str">
        <f>IF('[1]2'!I51="","",'[1]2'!I51)</f>
        <v/>
      </c>
      <c r="J59" s="408" t="str">
        <f>IF('[1]2'!J51="","",'[1]2'!J51)</f>
        <v/>
      </c>
      <c r="K59" s="410" t="str">
        <f>IF('[1]2'!K51="","",'[1]2'!K51)</f>
        <v/>
      </c>
      <c r="L59" s="376">
        <f>IF('[1]2'!L51="","",'[1]2'!L51)</f>
        <v>0</v>
      </c>
      <c r="M59" s="376">
        <f>IF('[1]2'!M51="","",'[1]2'!M51)</f>
        <v>0</v>
      </c>
      <c r="N59" s="376">
        <f>IF('[1]2'!N51="","",'[1]2'!N51)</f>
        <v>0</v>
      </c>
      <c r="O59" s="305">
        <f>IF('[1]2'!O51="","",'[1]2'!O51)</f>
        <v>0</v>
      </c>
    </row>
    <row r="60" spans="1:15" s="138" customFormat="1" ht="15" customHeight="1">
      <c r="A60" s="142"/>
      <c r="B60" s="320">
        <v>43</v>
      </c>
      <c r="C60" s="350" t="str">
        <f>IF('[1]2'!C52="","",'[1]2'!C52)</f>
        <v/>
      </c>
      <c r="D60" s="380" t="str">
        <f>IF('[1]2'!D52="","",'[1]2'!D52)</f>
        <v/>
      </c>
      <c r="E60" s="381" t="str">
        <f>IF('[1]2'!E52="","",'[1]2'!E52)</f>
        <v/>
      </c>
      <c r="F60" s="409" t="str">
        <f>IF('[1]2'!F52="","",'[1]2'!F52)</f>
        <v/>
      </c>
      <c r="G60" s="373" t="str">
        <f>IF('[1]2'!G52="","",'[1]2'!G52)</f>
        <v/>
      </c>
      <c r="H60" s="373" t="str">
        <f>IF('[1]2'!H52="","",'[1]2'!H52)</f>
        <v/>
      </c>
      <c r="I60" s="407" t="str">
        <f>IF('[1]2'!I52="","",'[1]2'!I52)</f>
        <v/>
      </c>
      <c r="J60" s="408" t="str">
        <f>IF('[1]2'!J52="","",'[1]2'!J52)</f>
        <v/>
      </c>
      <c r="K60" s="410" t="str">
        <f>IF('[1]2'!K52="","",'[1]2'!K52)</f>
        <v/>
      </c>
      <c r="L60" s="376">
        <f>IF('[1]2'!L52="","",'[1]2'!L52)</f>
        <v>0</v>
      </c>
      <c r="M60" s="376">
        <f>IF('[1]2'!M52="","",'[1]2'!M52)</f>
        <v>0</v>
      </c>
      <c r="N60" s="376">
        <f>IF('[1]2'!N52="","",'[1]2'!N52)</f>
        <v>0</v>
      </c>
      <c r="O60" s="305">
        <f>IF('[1]2'!O52="","",'[1]2'!O52)</f>
        <v>0</v>
      </c>
    </row>
    <row r="61" spans="1:15" s="138" customFormat="1" ht="15" customHeight="1">
      <c r="A61" s="142"/>
      <c r="B61" s="320">
        <v>44</v>
      </c>
      <c r="C61" s="350" t="str">
        <f>IF('[1]2'!C53="","",'[1]2'!C53)</f>
        <v/>
      </c>
      <c r="D61" s="380" t="str">
        <f>IF('[1]2'!D53="","",'[1]2'!D53)</f>
        <v/>
      </c>
      <c r="E61" s="381" t="str">
        <f>IF('[1]2'!E53="","",'[1]2'!E53)</f>
        <v/>
      </c>
      <c r="F61" s="409" t="str">
        <f>IF('[1]2'!F53="","",'[1]2'!F53)</f>
        <v/>
      </c>
      <c r="G61" s="373" t="str">
        <f>IF('[1]2'!G53="","",'[1]2'!G53)</f>
        <v/>
      </c>
      <c r="H61" s="373" t="str">
        <f>IF('[1]2'!H53="","",'[1]2'!H53)</f>
        <v/>
      </c>
      <c r="I61" s="407" t="str">
        <f>IF('[1]2'!I53="","",'[1]2'!I53)</f>
        <v/>
      </c>
      <c r="J61" s="408" t="str">
        <f>IF('[1]2'!J53="","",'[1]2'!J53)</f>
        <v/>
      </c>
      <c r="K61" s="410" t="str">
        <f>IF('[1]2'!K53="","",'[1]2'!K53)</f>
        <v/>
      </c>
      <c r="L61" s="376">
        <f>IF('[1]2'!L53="","",'[1]2'!L53)</f>
        <v>0</v>
      </c>
      <c r="M61" s="376">
        <f>IF('[1]2'!M53="","",'[1]2'!M53)</f>
        <v>0</v>
      </c>
      <c r="N61" s="376">
        <f>IF('[1]2'!N53="","",'[1]2'!N53)</f>
        <v>0</v>
      </c>
      <c r="O61" s="305">
        <f>IF('[1]2'!O53="","",'[1]2'!O53)</f>
        <v>0</v>
      </c>
    </row>
    <row r="62" spans="1:15" s="138" customFormat="1" ht="15" customHeight="1">
      <c r="A62" s="142"/>
      <c r="B62" s="320">
        <v>45</v>
      </c>
      <c r="C62" s="350" t="str">
        <f>IF('[1]2'!C54="","",'[1]2'!C54)</f>
        <v/>
      </c>
      <c r="D62" s="380" t="str">
        <f>IF('[1]2'!D54="","",'[1]2'!D54)</f>
        <v/>
      </c>
      <c r="E62" s="381" t="str">
        <f>IF('[1]2'!E54="","",'[1]2'!E54)</f>
        <v/>
      </c>
      <c r="F62" s="409" t="str">
        <f>IF('[1]2'!F54="","",'[1]2'!F54)</f>
        <v/>
      </c>
      <c r="G62" s="373" t="str">
        <f>IF('[1]2'!G54="","",'[1]2'!G54)</f>
        <v/>
      </c>
      <c r="H62" s="373" t="str">
        <f>IF('[1]2'!H54="","",'[1]2'!H54)</f>
        <v/>
      </c>
      <c r="I62" s="407" t="str">
        <f>IF('[1]2'!I54="","",'[1]2'!I54)</f>
        <v/>
      </c>
      <c r="J62" s="408" t="str">
        <f>IF('[1]2'!J54="","",'[1]2'!J54)</f>
        <v/>
      </c>
      <c r="K62" s="410" t="str">
        <f>IF('[1]2'!K54="","",'[1]2'!K54)</f>
        <v/>
      </c>
      <c r="L62" s="376">
        <f>IF('[1]2'!L54="","",'[1]2'!L54)</f>
        <v>0</v>
      </c>
      <c r="M62" s="376">
        <f>IF('[1]2'!M54="","",'[1]2'!M54)</f>
        <v>0</v>
      </c>
      <c r="N62" s="376">
        <f>IF('[1]2'!N54="","",'[1]2'!N54)</f>
        <v>0</v>
      </c>
      <c r="O62" s="305">
        <f>IF('[1]2'!O54="","",'[1]2'!O54)</f>
        <v>0</v>
      </c>
    </row>
    <row r="63" spans="1:15" s="138" customFormat="1" ht="15" customHeight="1">
      <c r="A63" s="142"/>
      <c r="B63" s="320">
        <v>46</v>
      </c>
      <c r="C63" s="350" t="str">
        <f>IF('[1]2'!C55="","",'[1]2'!C55)</f>
        <v/>
      </c>
      <c r="D63" s="380" t="str">
        <f>IF('[1]2'!D55="","",'[1]2'!D55)</f>
        <v/>
      </c>
      <c r="E63" s="381" t="str">
        <f>IF('[1]2'!E55="","",'[1]2'!E55)</f>
        <v/>
      </c>
      <c r="F63" s="409" t="str">
        <f>IF('[1]2'!F55="","",'[1]2'!F55)</f>
        <v/>
      </c>
      <c r="G63" s="373" t="str">
        <f>IF('[1]2'!G55="","",'[1]2'!G55)</f>
        <v/>
      </c>
      <c r="H63" s="373" t="str">
        <f>IF('[1]2'!H55="","",'[1]2'!H55)</f>
        <v/>
      </c>
      <c r="I63" s="407" t="str">
        <f>IF('[1]2'!I55="","",'[1]2'!I55)</f>
        <v/>
      </c>
      <c r="J63" s="408" t="str">
        <f>IF('[1]2'!J55="","",'[1]2'!J55)</f>
        <v/>
      </c>
      <c r="K63" s="410" t="str">
        <f>IF('[1]2'!K55="","",'[1]2'!K55)</f>
        <v/>
      </c>
      <c r="L63" s="376">
        <f>IF('[1]2'!L55="","",'[1]2'!L55)</f>
        <v>0</v>
      </c>
      <c r="M63" s="376">
        <f>IF('[1]2'!M55="","",'[1]2'!M55)</f>
        <v>0</v>
      </c>
      <c r="N63" s="376">
        <f>IF('[1]2'!N55="","",'[1]2'!N55)</f>
        <v>0</v>
      </c>
      <c r="O63" s="305">
        <f>IF('[1]2'!O55="","",'[1]2'!O55)</f>
        <v>0</v>
      </c>
    </row>
    <row r="64" spans="1:15" s="138" customFormat="1" ht="15" customHeight="1">
      <c r="A64" s="142"/>
      <c r="B64" s="320">
        <v>47</v>
      </c>
      <c r="C64" s="350" t="str">
        <f>IF('[1]2'!C56="","",'[1]2'!C56)</f>
        <v/>
      </c>
      <c r="D64" s="380" t="str">
        <f>IF('[1]2'!D56="","",'[1]2'!D56)</f>
        <v/>
      </c>
      <c r="E64" s="381" t="str">
        <f>IF('[1]2'!E56="","",'[1]2'!E56)</f>
        <v/>
      </c>
      <c r="F64" s="409" t="str">
        <f>IF('[1]2'!F56="","",'[1]2'!F56)</f>
        <v/>
      </c>
      <c r="G64" s="373" t="str">
        <f>IF('[1]2'!G56="","",'[1]2'!G56)</f>
        <v/>
      </c>
      <c r="H64" s="373" t="str">
        <f>IF('[1]2'!H56="","",'[1]2'!H56)</f>
        <v/>
      </c>
      <c r="I64" s="407" t="str">
        <f>IF('[1]2'!I56="","",'[1]2'!I56)</f>
        <v/>
      </c>
      <c r="J64" s="408" t="str">
        <f>IF('[1]2'!J56="","",'[1]2'!J56)</f>
        <v/>
      </c>
      <c r="K64" s="410" t="str">
        <f>IF('[1]2'!K56="","",'[1]2'!K56)</f>
        <v/>
      </c>
      <c r="L64" s="376">
        <f>IF('[1]2'!L56="","",'[1]2'!L56)</f>
        <v>0</v>
      </c>
      <c r="M64" s="376">
        <f>IF('[1]2'!M56="","",'[1]2'!M56)</f>
        <v>0</v>
      </c>
      <c r="N64" s="376">
        <f>IF('[1]2'!N56="","",'[1]2'!N56)</f>
        <v>0</v>
      </c>
      <c r="O64" s="305">
        <f>IF('[1]2'!O56="","",'[1]2'!O56)</f>
        <v>0</v>
      </c>
    </row>
    <row r="65" spans="1:24" s="138" customFormat="1" ht="15" customHeight="1">
      <c r="A65" s="142"/>
      <c r="B65" s="320">
        <v>48</v>
      </c>
      <c r="C65" s="350" t="str">
        <f>IF('[1]2'!C57="","",'[1]2'!C57)</f>
        <v/>
      </c>
      <c r="D65" s="380" t="str">
        <f>IF('[1]2'!D57="","",'[1]2'!D57)</f>
        <v/>
      </c>
      <c r="E65" s="381" t="str">
        <f>IF('[1]2'!E57="","",'[1]2'!E57)</f>
        <v/>
      </c>
      <c r="F65" s="409" t="str">
        <f>IF('[1]2'!F57="","",'[1]2'!F57)</f>
        <v/>
      </c>
      <c r="G65" s="373" t="str">
        <f>IF('[1]2'!G57="","",'[1]2'!G57)</f>
        <v/>
      </c>
      <c r="H65" s="373" t="str">
        <f>IF('[1]2'!H57="","",'[1]2'!H57)</f>
        <v/>
      </c>
      <c r="I65" s="407" t="str">
        <f>IF('[1]2'!I57="","",'[1]2'!I57)</f>
        <v/>
      </c>
      <c r="J65" s="408" t="str">
        <f>IF('[1]2'!J57="","",'[1]2'!J57)</f>
        <v/>
      </c>
      <c r="K65" s="410" t="str">
        <f>IF('[1]2'!K57="","",'[1]2'!K57)</f>
        <v/>
      </c>
      <c r="L65" s="376">
        <f>IF('[1]2'!L57="","",'[1]2'!L57)</f>
        <v>0</v>
      </c>
      <c r="M65" s="376">
        <f>IF('[1]2'!M57="","",'[1]2'!M57)</f>
        <v>0</v>
      </c>
      <c r="N65" s="376">
        <f>IF('[1]2'!N57="","",'[1]2'!N57)</f>
        <v>0</v>
      </c>
      <c r="O65" s="305">
        <f>IF('[1]2'!O57="","",'[1]2'!O57)</f>
        <v>0</v>
      </c>
    </row>
    <row r="66" spans="1:24" s="138" customFormat="1" ht="15" customHeight="1">
      <c r="A66" s="142"/>
      <c r="B66" s="320">
        <v>49</v>
      </c>
      <c r="C66" s="350" t="str">
        <f>IF('[1]2'!C58="","",'[1]2'!C58)</f>
        <v/>
      </c>
      <c r="D66" s="380" t="str">
        <f>IF('[1]2'!D58="","",'[1]2'!D58)</f>
        <v/>
      </c>
      <c r="E66" s="381" t="str">
        <f>IF('[1]2'!E58="","",'[1]2'!E58)</f>
        <v/>
      </c>
      <c r="F66" s="409" t="str">
        <f>IF('[1]2'!F58="","",'[1]2'!F58)</f>
        <v/>
      </c>
      <c r="G66" s="373" t="str">
        <f>IF('[1]2'!G58="","",'[1]2'!G58)</f>
        <v/>
      </c>
      <c r="H66" s="373" t="str">
        <f>IF('[1]2'!H58="","",'[1]2'!H58)</f>
        <v/>
      </c>
      <c r="I66" s="407" t="str">
        <f>IF('[1]2'!I58="","",'[1]2'!I58)</f>
        <v/>
      </c>
      <c r="J66" s="408" t="str">
        <f>IF('[1]2'!J58="","",'[1]2'!J58)</f>
        <v/>
      </c>
      <c r="K66" s="410" t="str">
        <f>IF('[1]2'!K58="","",'[1]2'!K58)</f>
        <v/>
      </c>
      <c r="L66" s="376">
        <f>IF('[1]2'!L58="","",'[1]2'!L58)</f>
        <v>0</v>
      </c>
      <c r="M66" s="376">
        <f>IF('[1]2'!M58="","",'[1]2'!M58)</f>
        <v>0</v>
      </c>
      <c r="N66" s="376">
        <f>IF('[1]2'!N58="","",'[1]2'!N58)</f>
        <v>0</v>
      </c>
      <c r="O66" s="305">
        <f>IF('[1]2'!O58="","",'[1]2'!O58)</f>
        <v>0</v>
      </c>
    </row>
    <row r="67" spans="1:24" s="138" customFormat="1" ht="15" customHeight="1">
      <c r="A67" s="142"/>
      <c r="B67" s="320">
        <v>50</v>
      </c>
      <c r="C67" s="350" t="str">
        <f>IF('[1]2'!C59="","",'[1]2'!C59)</f>
        <v/>
      </c>
      <c r="D67" s="380" t="str">
        <f>IF('[1]2'!D59="","",'[1]2'!D59)</f>
        <v/>
      </c>
      <c r="E67" s="381" t="str">
        <f>IF('[1]2'!E59="","",'[1]2'!E59)</f>
        <v/>
      </c>
      <c r="F67" s="409" t="str">
        <f>IF('[1]2'!F59="","",'[1]2'!F59)</f>
        <v/>
      </c>
      <c r="G67" s="373" t="str">
        <f>IF('[1]2'!G59="","",'[1]2'!G59)</f>
        <v/>
      </c>
      <c r="H67" s="373" t="str">
        <f>IF('[1]2'!H59="","",'[1]2'!H59)</f>
        <v/>
      </c>
      <c r="I67" s="407" t="str">
        <f>IF('[1]2'!I59="","",'[1]2'!I59)</f>
        <v/>
      </c>
      <c r="J67" s="408" t="str">
        <f>IF('[1]2'!J59="","",'[1]2'!J59)</f>
        <v/>
      </c>
      <c r="K67" s="410" t="str">
        <f>IF('[1]2'!K59="","",'[1]2'!K59)</f>
        <v/>
      </c>
      <c r="L67" s="376">
        <f>IF('[1]2'!L59="","",'[1]2'!L59)</f>
        <v>0</v>
      </c>
      <c r="M67" s="376">
        <f>IF('[1]2'!M59="","",'[1]2'!M59)</f>
        <v>0</v>
      </c>
      <c r="N67" s="376">
        <f>IF('[1]2'!N59="","",'[1]2'!N59)</f>
        <v>0</v>
      </c>
      <c r="O67" s="305">
        <f>IF('[1]2'!O59="","",'[1]2'!O59)</f>
        <v>0</v>
      </c>
    </row>
    <row r="68" spans="1:24" s="142" customFormat="1" ht="9" customHeight="1">
      <c r="B68" s="78"/>
      <c r="C68" s="143"/>
      <c r="D68" s="143"/>
      <c r="E68" s="143"/>
      <c r="F68" s="143"/>
      <c r="G68" s="143"/>
      <c r="H68" s="106"/>
      <c r="I68" s="79"/>
      <c r="J68" s="144"/>
      <c r="K68" s="144"/>
      <c r="L68" s="144"/>
      <c r="M68" s="144"/>
      <c r="N68" s="144"/>
      <c r="O68" s="144"/>
      <c r="P68" s="79"/>
      <c r="Q68" s="80"/>
      <c r="R68" s="79"/>
      <c r="S68" s="145"/>
      <c r="T68" s="145"/>
      <c r="U68" s="145"/>
      <c r="V68" s="145"/>
      <c r="W68" s="145"/>
      <c r="X68" s="145"/>
    </row>
    <row r="69" spans="1:24" s="60" customFormat="1" ht="21.75" customHeight="1">
      <c r="A69" s="151"/>
      <c r="B69" s="249" t="s">
        <v>877</v>
      </c>
      <c r="C69" s="62"/>
      <c r="D69" s="62"/>
      <c r="E69" s="62"/>
      <c r="F69" s="62"/>
      <c r="G69" s="62"/>
      <c r="H69" s="62"/>
      <c r="I69" s="62"/>
      <c r="J69" s="62"/>
      <c r="K69" s="62"/>
      <c r="L69" s="62"/>
      <c r="M69" s="62"/>
      <c r="N69" s="62"/>
      <c r="O69" s="62"/>
      <c r="P69" s="61"/>
      <c r="Q69" s="61"/>
      <c r="R69" s="61"/>
      <c r="S69" s="61"/>
      <c r="T69" s="61"/>
      <c r="U69" s="61"/>
      <c r="V69" s="61"/>
    </row>
    <row r="70" spans="1:24" s="142" customFormat="1" ht="15" customHeight="1">
      <c r="B70" s="708" t="s">
        <v>1789</v>
      </c>
      <c r="C70" s="137" t="s">
        <v>1922</v>
      </c>
      <c r="D70" s="137" t="s">
        <v>1923</v>
      </c>
      <c r="E70" s="137" t="s">
        <v>1924</v>
      </c>
      <c r="F70" s="659" t="s">
        <v>1925</v>
      </c>
      <c r="G70" s="1019"/>
      <c r="H70" s="137" t="s">
        <v>1926</v>
      </c>
      <c r="M70" s="144"/>
      <c r="N70" s="144"/>
      <c r="T70" s="145"/>
      <c r="U70" s="145"/>
      <c r="V70" s="145"/>
      <c r="W70" s="145"/>
    </row>
    <row r="71" spans="1:24" s="142" customFormat="1" ht="15" customHeight="1">
      <c r="B71" s="1017"/>
      <c r="C71" s="572" t="s">
        <v>280</v>
      </c>
      <c r="D71" s="572" t="s">
        <v>281</v>
      </c>
      <c r="E71" s="572" t="s">
        <v>247</v>
      </c>
      <c r="F71" s="573" t="s">
        <v>248</v>
      </c>
      <c r="G71" s="574"/>
      <c r="H71" s="648" t="s">
        <v>1953</v>
      </c>
      <c r="M71" s="144"/>
      <c r="N71" s="144"/>
      <c r="T71" s="145"/>
      <c r="U71" s="145"/>
      <c r="V71" s="145"/>
      <c r="W71" s="145"/>
    </row>
    <row r="72" spans="1:24" s="142" customFormat="1" ht="15" customHeight="1">
      <c r="B72" s="1018"/>
      <c r="C72" s="572"/>
      <c r="D72" s="572"/>
      <c r="E72" s="572"/>
      <c r="F72" s="146" t="s">
        <v>249</v>
      </c>
      <c r="G72" s="146" t="s">
        <v>250</v>
      </c>
      <c r="H72" s="713"/>
      <c r="M72" s="144"/>
      <c r="N72" s="144"/>
      <c r="T72" s="145"/>
      <c r="U72" s="145"/>
      <c r="V72" s="145"/>
      <c r="W72" s="145"/>
    </row>
    <row r="73" spans="1:24" s="142" customFormat="1" ht="12" customHeight="1">
      <c r="B73" s="147">
        <v>1</v>
      </c>
      <c r="C73" s="350" t="str">
        <f>IF('[1]1'!C10="","",'[1]1'!C10)</f>
        <v/>
      </c>
      <c r="D73" s="350" t="str">
        <f>IF('[1]1'!D10="","",'[1]1'!D10)</f>
        <v/>
      </c>
      <c r="E73" s="350" t="str">
        <f>IF('[1]1'!E10="","",'[1]1'!E10)</f>
        <v/>
      </c>
      <c r="F73" s="260" t="str">
        <f>IF('[1]1'!F10="","",'[1]1'!F10)</f>
        <v/>
      </c>
      <c r="G73" s="260" t="str">
        <f>IF('[1]1'!G10="","",'[1]1'!G10)</f>
        <v/>
      </c>
      <c r="H73" s="411" t="str">
        <f>IF('[1]1'!H10="","",'[1]1'!H10)</f>
        <v/>
      </c>
      <c r="M73" s="144"/>
      <c r="N73" s="144"/>
      <c r="T73" s="145"/>
      <c r="U73" s="145"/>
      <c r="V73" s="145"/>
      <c r="W73" s="145"/>
    </row>
    <row r="74" spans="1:24" s="142" customFormat="1" ht="12" customHeight="1">
      <c r="B74" s="147">
        <v>2</v>
      </c>
      <c r="C74" s="350" t="str">
        <f>IF('[1]1'!C11="","",'[1]1'!C11)</f>
        <v/>
      </c>
      <c r="D74" s="350" t="str">
        <f>IF('[1]1'!D11="","",'[1]1'!D11)</f>
        <v/>
      </c>
      <c r="E74" s="350" t="str">
        <f>IF('[1]1'!E11="","",'[1]1'!E11)</f>
        <v/>
      </c>
      <c r="F74" s="260" t="str">
        <f>IF('[1]1'!F11="","",'[1]1'!F11)</f>
        <v/>
      </c>
      <c r="G74" s="260" t="str">
        <f>IF('[1]1'!G11="","",'[1]1'!G11)</f>
        <v/>
      </c>
      <c r="H74" s="411" t="str">
        <f>IF('[1]1'!H11="","",'[1]1'!H11)</f>
        <v/>
      </c>
      <c r="M74" s="144"/>
      <c r="N74" s="144"/>
      <c r="T74" s="145"/>
      <c r="U74" s="145"/>
      <c r="V74" s="145"/>
      <c r="W74" s="145"/>
    </row>
    <row r="75" spans="1:24" s="142" customFormat="1" ht="12" customHeight="1">
      <c r="B75" s="147">
        <v>3</v>
      </c>
      <c r="C75" s="350" t="str">
        <f>IF('[1]1'!C12="","",'[1]1'!C12)</f>
        <v/>
      </c>
      <c r="D75" s="350" t="str">
        <f>IF('[1]1'!D12="","",'[1]1'!D12)</f>
        <v/>
      </c>
      <c r="E75" s="350" t="str">
        <f>IF('[1]1'!E12="","",'[1]1'!E12)</f>
        <v/>
      </c>
      <c r="F75" s="260" t="str">
        <f>IF('[1]1'!F12="","",'[1]1'!F12)</f>
        <v/>
      </c>
      <c r="G75" s="260" t="str">
        <f>IF('[1]1'!G12="","",'[1]1'!G12)</f>
        <v/>
      </c>
      <c r="H75" s="411" t="str">
        <f>IF('[1]1'!H12="","",'[1]1'!H12)</f>
        <v/>
      </c>
      <c r="M75" s="144"/>
      <c r="N75" s="144"/>
      <c r="T75" s="145"/>
      <c r="U75" s="145"/>
      <c r="V75" s="145"/>
      <c r="W75" s="145"/>
    </row>
    <row r="76" spans="1:24" s="142" customFormat="1" ht="12" customHeight="1">
      <c r="B76" s="147">
        <v>4</v>
      </c>
      <c r="C76" s="350" t="str">
        <f>IF('[1]1'!C13="","",'[1]1'!C13)</f>
        <v/>
      </c>
      <c r="D76" s="350" t="str">
        <f>IF('[1]1'!D13="","",'[1]1'!D13)</f>
        <v/>
      </c>
      <c r="E76" s="350" t="str">
        <f>IF('[1]1'!E13="","",'[1]1'!E13)</f>
        <v/>
      </c>
      <c r="F76" s="260" t="str">
        <f>IF('[1]1'!F13="","",'[1]1'!F13)</f>
        <v/>
      </c>
      <c r="G76" s="260" t="str">
        <f>IF('[1]1'!G13="","",'[1]1'!G13)</f>
        <v/>
      </c>
      <c r="H76" s="411" t="str">
        <f>IF('[1]1'!H13="","",'[1]1'!H13)</f>
        <v/>
      </c>
      <c r="M76" s="144"/>
      <c r="N76" s="144"/>
      <c r="T76" s="145"/>
      <c r="U76" s="145"/>
      <c r="V76" s="145"/>
      <c r="W76" s="145"/>
    </row>
    <row r="77" spans="1:24" s="142" customFormat="1" ht="12" customHeight="1">
      <c r="B77" s="147">
        <v>5</v>
      </c>
      <c r="C77" s="350" t="str">
        <f>IF('[1]1'!C14="","",'[1]1'!C14)</f>
        <v/>
      </c>
      <c r="D77" s="350" t="str">
        <f>IF('[1]1'!D14="","",'[1]1'!D14)</f>
        <v/>
      </c>
      <c r="E77" s="350" t="str">
        <f>IF('[1]1'!E14="","",'[1]1'!E14)</f>
        <v/>
      </c>
      <c r="F77" s="260" t="str">
        <f>IF('[1]1'!F14="","",'[1]1'!F14)</f>
        <v/>
      </c>
      <c r="G77" s="260" t="str">
        <f>IF('[1]1'!G14="","",'[1]1'!G14)</f>
        <v/>
      </c>
      <c r="H77" s="411" t="str">
        <f>IF('[1]1'!H14="","",'[1]1'!H14)</f>
        <v/>
      </c>
      <c r="M77" s="144"/>
      <c r="N77" s="144"/>
      <c r="T77" s="145"/>
      <c r="U77" s="145"/>
      <c r="V77" s="145"/>
      <c r="W77" s="145"/>
    </row>
    <row r="78" spans="1:24" s="142" customFormat="1" ht="12" customHeight="1">
      <c r="B78" s="147">
        <v>6</v>
      </c>
      <c r="C78" s="350" t="str">
        <f>IF('[1]1'!C15="","",'[1]1'!C15)</f>
        <v/>
      </c>
      <c r="D78" s="350" t="str">
        <f>IF('[1]1'!D15="","",'[1]1'!D15)</f>
        <v/>
      </c>
      <c r="E78" s="350" t="str">
        <f>IF('[1]1'!E15="","",'[1]1'!E15)</f>
        <v/>
      </c>
      <c r="F78" s="260" t="str">
        <f>IF('[1]1'!F15="","",'[1]1'!F15)</f>
        <v/>
      </c>
      <c r="G78" s="260" t="str">
        <f>IF('[1]1'!G15="","",'[1]1'!G15)</f>
        <v/>
      </c>
      <c r="H78" s="411" t="str">
        <f>IF('[1]1'!H15="","",'[1]1'!H15)</f>
        <v/>
      </c>
      <c r="M78" s="144"/>
      <c r="N78" s="144"/>
      <c r="T78" s="145"/>
      <c r="U78" s="145"/>
      <c r="V78" s="145"/>
      <c r="W78" s="145"/>
    </row>
    <row r="79" spans="1:24" s="142" customFormat="1" ht="12" customHeight="1">
      <c r="B79" s="147">
        <v>7</v>
      </c>
      <c r="C79" s="350" t="str">
        <f>IF('[1]1'!C16="","",'[1]1'!C16)</f>
        <v/>
      </c>
      <c r="D79" s="350" t="str">
        <f>IF('[1]1'!D16="","",'[1]1'!D16)</f>
        <v/>
      </c>
      <c r="E79" s="350" t="str">
        <f>IF('[1]1'!E16="","",'[1]1'!E16)</f>
        <v/>
      </c>
      <c r="F79" s="260" t="str">
        <f>IF('[1]1'!F16="","",'[1]1'!F16)</f>
        <v/>
      </c>
      <c r="G79" s="260" t="str">
        <f>IF('[1]1'!G16="","",'[1]1'!G16)</f>
        <v/>
      </c>
      <c r="H79" s="411" t="str">
        <f>IF('[1]1'!H16="","",'[1]1'!H16)</f>
        <v/>
      </c>
      <c r="M79" s="144"/>
      <c r="N79" s="144"/>
      <c r="T79" s="145"/>
      <c r="U79" s="145"/>
      <c r="V79" s="145"/>
      <c r="W79" s="145"/>
    </row>
    <row r="80" spans="1:24" s="142" customFormat="1" ht="12" customHeight="1">
      <c r="B80" s="147">
        <v>8</v>
      </c>
      <c r="C80" s="350" t="str">
        <f>IF('[1]1'!C17="","",'[1]1'!C17)</f>
        <v/>
      </c>
      <c r="D80" s="350" t="str">
        <f>IF('[1]1'!D17="","",'[1]1'!D17)</f>
        <v/>
      </c>
      <c r="E80" s="350" t="str">
        <f>IF('[1]1'!E17="","",'[1]1'!E17)</f>
        <v/>
      </c>
      <c r="F80" s="260" t="str">
        <f>IF('[1]1'!F17="","",'[1]1'!F17)</f>
        <v/>
      </c>
      <c r="G80" s="260" t="str">
        <f>IF('[1]1'!G17="","",'[1]1'!G17)</f>
        <v/>
      </c>
      <c r="H80" s="411" t="str">
        <f>IF('[1]1'!H17="","",'[1]1'!H17)</f>
        <v/>
      </c>
      <c r="M80" s="144"/>
      <c r="N80" s="144"/>
      <c r="T80" s="145"/>
      <c r="U80" s="145"/>
      <c r="V80" s="145"/>
      <c r="W80" s="145"/>
    </row>
    <row r="81" spans="1:34" s="142" customFormat="1" ht="12" customHeight="1">
      <c r="B81" s="147">
        <v>9</v>
      </c>
      <c r="C81" s="350" t="str">
        <f>IF('[1]1'!C18="","",'[1]1'!C18)</f>
        <v/>
      </c>
      <c r="D81" s="350" t="str">
        <f>IF('[1]1'!D18="","",'[1]1'!D18)</f>
        <v/>
      </c>
      <c r="E81" s="350" t="str">
        <f>IF('[1]1'!E18="","",'[1]1'!E18)</f>
        <v/>
      </c>
      <c r="F81" s="260" t="str">
        <f>IF('[1]1'!F18="","",'[1]1'!F18)</f>
        <v/>
      </c>
      <c r="G81" s="260" t="str">
        <f>IF('[1]1'!G18="","",'[1]1'!G18)</f>
        <v/>
      </c>
      <c r="H81" s="411" t="str">
        <f>IF('[1]1'!H18="","",'[1]1'!H18)</f>
        <v/>
      </c>
      <c r="M81" s="144"/>
      <c r="N81" s="144"/>
      <c r="T81" s="145"/>
      <c r="U81" s="145"/>
      <c r="V81" s="145"/>
      <c r="W81" s="145"/>
    </row>
    <row r="82" spans="1:34" s="142" customFormat="1" ht="12" customHeight="1">
      <c r="B82" s="147">
        <v>10</v>
      </c>
      <c r="C82" s="350" t="str">
        <f>IF('[1]1'!C19="","",'[1]1'!C19)</f>
        <v/>
      </c>
      <c r="D82" s="350" t="str">
        <f>IF('[1]1'!D19="","",'[1]1'!D19)</f>
        <v/>
      </c>
      <c r="E82" s="350" t="str">
        <f>IF('[1]1'!E19="","",'[1]1'!E19)</f>
        <v/>
      </c>
      <c r="F82" s="260" t="str">
        <f>IF('[1]1'!F19="","",'[1]1'!F19)</f>
        <v/>
      </c>
      <c r="G82" s="260" t="str">
        <f>IF('[1]1'!G19="","",'[1]1'!G19)</f>
        <v/>
      </c>
      <c r="H82" s="411" t="str">
        <f>IF('[1]1'!H19="","",'[1]1'!H19)</f>
        <v/>
      </c>
      <c r="M82" s="144"/>
      <c r="N82" s="144"/>
      <c r="T82" s="145"/>
      <c r="U82" s="145"/>
      <c r="V82" s="145"/>
      <c r="W82" s="145"/>
    </row>
    <row r="83" spans="1:34" s="142" customFormat="1" ht="12" customHeight="1">
      <c r="B83" s="147">
        <v>11</v>
      </c>
      <c r="C83" s="350" t="str">
        <f>IF('[1]1'!C20="","",'[1]1'!C20)</f>
        <v/>
      </c>
      <c r="D83" s="350" t="str">
        <f>IF('[1]1'!D20="","",'[1]1'!D20)</f>
        <v/>
      </c>
      <c r="E83" s="350" t="str">
        <f>IF('[1]1'!E20="","",'[1]1'!E20)</f>
        <v/>
      </c>
      <c r="F83" s="260" t="str">
        <f>IF('[1]1'!F20="","",'[1]1'!F20)</f>
        <v/>
      </c>
      <c r="G83" s="260" t="str">
        <f>IF('[1]1'!G20="","",'[1]1'!G20)</f>
        <v/>
      </c>
      <c r="H83" s="411" t="str">
        <f>IF('[1]1'!H20="","",'[1]1'!H20)</f>
        <v/>
      </c>
      <c r="M83" s="144"/>
      <c r="N83" s="144"/>
      <c r="T83" s="145"/>
      <c r="U83" s="145"/>
      <c r="V83" s="145"/>
      <c r="W83" s="145"/>
    </row>
    <row r="84" spans="1:34" s="142" customFormat="1" ht="12" customHeight="1">
      <c r="B84" s="147">
        <v>12</v>
      </c>
      <c r="C84" s="350" t="str">
        <f>IF('[1]1'!C21="","",'[1]1'!C21)</f>
        <v/>
      </c>
      <c r="D84" s="350" t="str">
        <f>IF('[1]1'!D21="","",'[1]1'!D21)</f>
        <v/>
      </c>
      <c r="E84" s="350" t="str">
        <f>IF('[1]1'!E21="","",'[1]1'!E21)</f>
        <v/>
      </c>
      <c r="F84" s="260" t="str">
        <f>IF('[1]1'!F21="","",'[1]1'!F21)</f>
        <v/>
      </c>
      <c r="G84" s="260" t="str">
        <f>IF('[1]1'!G21="","",'[1]1'!G21)</f>
        <v/>
      </c>
      <c r="H84" s="411" t="str">
        <f>IF('[1]1'!H21="","",'[1]1'!H21)</f>
        <v/>
      </c>
      <c r="M84" s="144"/>
      <c r="N84" s="144"/>
      <c r="T84" s="145"/>
      <c r="U84" s="145"/>
      <c r="V84" s="145"/>
      <c r="W84" s="145"/>
    </row>
    <row r="85" spans="1:34" s="142" customFormat="1" ht="15" customHeight="1">
      <c r="B85" s="147">
        <v>13</v>
      </c>
      <c r="C85" s="350" t="str">
        <f>IF('[1]1'!C22="","",'[1]1'!C22)</f>
        <v/>
      </c>
      <c r="D85" s="350" t="str">
        <f>IF('[1]1'!D22="","",'[1]1'!D22)</f>
        <v/>
      </c>
      <c r="E85" s="350" t="str">
        <f>IF('[1]1'!E22="","",'[1]1'!E22)</f>
        <v/>
      </c>
      <c r="F85" s="260" t="str">
        <f>IF('[1]1'!F22="","",'[1]1'!F22)</f>
        <v/>
      </c>
      <c r="G85" s="260" t="str">
        <f>IF('[1]1'!G22="","",'[1]1'!G22)</f>
        <v/>
      </c>
      <c r="H85" s="411" t="str">
        <f>IF('[1]1'!H22="","",'[1]1'!H22)</f>
        <v/>
      </c>
      <c r="M85" s="144"/>
      <c r="N85" s="144"/>
      <c r="T85" s="145"/>
      <c r="U85" s="145"/>
      <c r="V85" s="145"/>
      <c r="W85" s="145"/>
    </row>
    <row r="86" spans="1:34" s="142" customFormat="1" ht="15" customHeight="1">
      <c r="B86" s="147">
        <v>14</v>
      </c>
      <c r="C86" s="350" t="str">
        <f>IF('[1]1'!C23="","",'[1]1'!C23)</f>
        <v/>
      </c>
      <c r="D86" s="350" t="str">
        <f>IF('[1]1'!D23="","",'[1]1'!D23)</f>
        <v/>
      </c>
      <c r="E86" s="350" t="str">
        <f>IF('[1]1'!E23="","",'[1]1'!E23)</f>
        <v/>
      </c>
      <c r="F86" s="260" t="str">
        <f>IF('[1]1'!F23="","",'[1]1'!F23)</f>
        <v/>
      </c>
      <c r="G86" s="260" t="str">
        <f>IF('[1]1'!G23="","",'[1]1'!G23)</f>
        <v/>
      </c>
      <c r="H86" s="411" t="str">
        <f>IF('[1]1'!H23="","",'[1]1'!H23)</f>
        <v/>
      </c>
      <c r="M86" s="144"/>
      <c r="N86" s="144"/>
      <c r="T86" s="145"/>
      <c r="U86" s="145"/>
      <c r="V86" s="145"/>
      <c r="W86" s="145"/>
    </row>
    <row r="87" spans="1:34" s="142" customFormat="1" ht="15" customHeight="1">
      <c r="B87" s="147">
        <v>15</v>
      </c>
      <c r="C87" s="350" t="str">
        <f>IF('[1]1'!C24="","",'[1]1'!C24)</f>
        <v/>
      </c>
      <c r="D87" s="350" t="str">
        <f>IF('[1]1'!D24="","",'[1]1'!D24)</f>
        <v/>
      </c>
      <c r="E87" s="350" t="str">
        <f>IF('[1]1'!E24="","",'[1]1'!E24)</f>
        <v/>
      </c>
      <c r="F87" s="260" t="str">
        <f>IF('[1]1'!F24="","",'[1]1'!F24)</f>
        <v/>
      </c>
      <c r="G87" s="260" t="str">
        <f>IF('[1]1'!G24="","",'[1]1'!G24)</f>
        <v/>
      </c>
      <c r="H87" s="411" t="str">
        <f>IF('[1]1'!H24="","",'[1]1'!H24)</f>
        <v/>
      </c>
      <c r="M87" s="144"/>
      <c r="N87" s="144"/>
      <c r="T87" s="145"/>
      <c r="U87" s="145"/>
      <c r="V87" s="145"/>
      <c r="W87" s="145"/>
    </row>
    <row r="88" spans="1:34" s="142" customFormat="1" ht="15" customHeight="1">
      <c r="B88" s="147">
        <v>16</v>
      </c>
      <c r="C88" s="350" t="str">
        <f>IF('[1]1'!C25="","",'[1]1'!C25)</f>
        <v/>
      </c>
      <c r="D88" s="350" t="str">
        <f>IF('[1]1'!D25="","",'[1]1'!D25)</f>
        <v/>
      </c>
      <c r="E88" s="350" t="str">
        <f>IF('[1]1'!E25="","",'[1]1'!E25)</f>
        <v/>
      </c>
      <c r="F88" s="260" t="str">
        <f>IF('[1]1'!F25="","",'[1]1'!F25)</f>
        <v/>
      </c>
      <c r="G88" s="260" t="str">
        <f>IF('[1]1'!G25="","",'[1]1'!G25)</f>
        <v/>
      </c>
      <c r="H88" s="411" t="str">
        <f>IF('[1]1'!H25="","",'[1]1'!H25)</f>
        <v/>
      </c>
      <c r="M88" s="144"/>
      <c r="N88" s="144"/>
      <c r="T88" s="145"/>
      <c r="U88" s="145"/>
      <c r="V88" s="145"/>
      <c r="W88" s="145"/>
    </row>
    <row r="89" spans="1:34" s="142" customFormat="1" ht="15" customHeight="1">
      <c r="B89" s="147">
        <v>17</v>
      </c>
      <c r="C89" s="350" t="str">
        <f>IF('[1]1'!C26="","",'[1]1'!C26)</f>
        <v/>
      </c>
      <c r="D89" s="350" t="str">
        <f>IF('[1]1'!D26="","",'[1]1'!D26)</f>
        <v/>
      </c>
      <c r="E89" s="350" t="str">
        <f>IF('[1]1'!E26="","",'[1]1'!E26)</f>
        <v/>
      </c>
      <c r="F89" s="260" t="str">
        <f>IF('[1]1'!F26="","",'[1]1'!F26)</f>
        <v/>
      </c>
      <c r="G89" s="260" t="str">
        <f>IF('[1]1'!G26="","",'[1]1'!G26)</f>
        <v/>
      </c>
      <c r="H89" s="411" t="str">
        <f>IF('[1]1'!H26="","",'[1]1'!H26)</f>
        <v/>
      </c>
      <c r="M89" s="144"/>
      <c r="N89" s="144"/>
      <c r="T89" s="145"/>
      <c r="U89" s="145"/>
      <c r="V89" s="145"/>
      <c r="W89" s="145"/>
    </row>
    <row r="90" spans="1:34" s="142" customFormat="1" ht="15" customHeight="1">
      <c r="B90" s="147">
        <v>18</v>
      </c>
      <c r="C90" s="350" t="str">
        <f>IF('[1]1'!C27="","",'[1]1'!C27)</f>
        <v/>
      </c>
      <c r="D90" s="350" t="str">
        <f>IF('[1]1'!D27="","",'[1]1'!D27)</f>
        <v/>
      </c>
      <c r="E90" s="350" t="str">
        <f>IF('[1]1'!E27="","",'[1]1'!E27)</f>
        <v/>
      </c>
      <c r="F90" s="260" t="str">
        <f>IF('[1]1'!F27="","",'[1]1'!F27)</f>
        <v/>
      </c>
      <c r="G90" s="260" t="str">
        <f>IF('[1]1'!G27="","",'[1]1'!G27)</f>
        <v/>
      </c>
      <c r="H90" s="411" t="str">
        <f>IF('[1]1'!H27="","",'[1]1'!H27)</f>
        <v/>
      </c>
      <c r="M90" s="144"/>
      <c r="N90" s="144"/>
      <c r="T90" s="145"/>
      <c r="U90" s="145"/>
      <c r="V90" s="145"/>
      <c r="W90" s="145"/>
    </row>
    <row r="91" spans="1:34" s="142" customFormat="1" ht="15" customHeight="1">
      <c r="B91" s="147">
        <v>19</v>
      </c>
      <c r="C91" s="350" t="str">
        <f>IF('[1]1'!C28="","",'[1]1'!C28)</f>
        <v/>
      </c>
      <c r="D91" s="350" t="str">
        <f>IF('[1]1'!D28="","",'[1]1'!D28)</f>
        <v/>
      </c>
      <c r="E91" s="350" t="str">
        <f>IF('[1]1'!E28="","",'[1]1'!E28)</f>
        <v/>
      </c>
      <c r="F91" s="260" t="str">
        <f>IF('[1]1'!F28="","",'[1]1'!F28)</f>
        <v/>
      </c>
      <c r="G91" s="260" t="str">
        <f>IF('[1]1'!G28="","",'[1]1'!G28)</f>
        <v/>
      </c>
      <c r="H91" s="411" t="str">
        <f>IF('[1]1'!H28="","",'[1]1'!H28)</f>
        <v/>
      </c>
      <c r="M91" s="144"/>
      <c r="N91" s="144"/>
      <c r="T91" s="145"/>
      <c r="U91" s="145"/>
      <c r="V91" s="145"/>
      <c r="W91" s="145"/>
    </row>
    <row r="92" spans="1:34" s="142" customFormat="1" ht="15" customHeight="1">
      <c r="B92" s="147">
        <v>20</v>
      </c>
      <c r="C92" s="350" t="str">
        <f>IF('[1]1'!C29="","",'[1]1'!C29)</f>
        <v/>
      </c>
      <c r="D92" s="350" t="str">
        <f>IF('[1]1'!D29="","",'[1]1'!D29)</f>
        <v/>
      </c>
      <c r="E92" s="350" t="str">
        <f>IF('[1]1'!E29="","",'[1]1'!E29)</f>
        <v/>
      </c>
      <c r="F92" s="260" t="str">
        <f>IF('[1]1'!F29="","",'[1]1'!F29)</f>
        <v/>
      </c>
      <c r="G92" s="260" t="str">
        <f>IF('[1]1'!G29="","",'[1]1'!G29)</f>
        <v/>
      </c>
      <c r="H92" s="411" t="str">
        <f>IF('[1]1'!H29="","",'[1]1'!H29)</f>
        <v/>
      </c>
      <c r="M92" s="144"/>
      <c r="N92" s="144"/>
      <c r="T92" s="145"/>
      <c r="U92" s="145"/>
      <c r="V92" s="145"/>
      <c r="W92" s="145"/>
    </row>
    <row r="93" spans="1:34">
      <c r="A93" s="132"/>
      <c r="B93" s="132"/>
      <c r="C93" s="132"/>
      <c r="D93" s="132"/>
      <c r="E93" s="132"/>
      <c r="F93" s="132"/>
      <c r="G93" s="132"/>
      <c r="H93" s="132"/>
      <c r="I93" s="132"/>
      <c r="J93" s="132"/>
      <c r="K93" s="23"/>
      <c r="L93" s="23"/>
      <c r="M93" s="23"/>
      <c r="O93" s="217"/>
    </row>
    <row r="94" spans="1:34" s="60" customFormat="1" ht="21.75" customHeight="1">
      <c r="A94" s="259" t="s">
        <v>1547</v>
      </c>
      <c r="B94" s="259" t="s">
        <v>988</v>
      </c>
      <c r="C94" s="62"/>
      <c r="D94" s="62"/>
      <c r="E94" s="62"/>
      <c r="F94" s="62"/>
      <c r="G94" s="62"/>
      <c r="H94" s="62"/>
      <c r="I94" s="62"/>
      <c r="J94" s="62"/>
      <c r="K94" s="62"/>
      <c r="L94" s="62"/>
      <c r="M94" s="62"/>
      <c r="N94" s="61"/>
      <c r="O94" s="61"/>
      <c r="P94" s="61"/>
      <c r="Q94" s="61"/>
      <c r="R94" s="61"/>
      <c r="S94" s="61"/>
      <c r="T94" s="61"/>
      <c r="U94" s="61"/>
      <c r="V94" s="61"/>
      <c r="W94" s="61"/>
      <c r="X94" s="61"/>
      <c r="Y94" s="61"/>
      <c r="Z94" s="61"/>
      <c r="AA94" s="61"/>
      <c r="AB94" s="61"/>
      <c r="AC94" s="61"/>
      <c r="AD94" s="61"/>
    </row>
    <row r="95" spans="1:34" s="89" customFormat="1" ht="23.25" customHeight="1">
      <c r="B95" s="107" t="s">
        <v>68</v>
      </c>
      <c r="C95" s="92"/>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77"/>
      <c r="AE95" s="93"/>
      <c r="AF95" s="94"/>
      <c r="AG95" s="94"/>
      <c r="AH95" s="94"/>
    </row>
    <row r="96" spans="1:34" s="60" customFormat="1" ht="21.75" customHeight="1" thickBot="1">
      <c r="A96" s="151"/>
      <c r="B96" s="249" t="s">
        <v>428</v>
      </c>
      <c r="C96" s="62"/>
      <c r="D96" s="62"/>
      <c r="E96" s="62"/>
      <c r="F96" s="62"/>
      <c r="G96" s="62"/>
      <c r="H96" s="62"/>
      <c r="I96" s="62"/>
      <c r="J96" s="62"/>
      <c r="K96" s="62"/>
      <c r="L96" s="62"/>
      <c r="M96" s="62"/>
      <c r="N96" s="62"/>
      <c r="O96" s="62"/>
      <c r="P96" s="61"/>
      <c r="Q96" s="61"/>
      <c r="R96" s="61"/>
      <c r="S96" s="61"/>
      <c r="T96" s="61"/>
      <c r="U96" s="61"/>
      <c r="V96" s="61"/>
    </row>
    <row r="97" spans="2:35" s="89" customFormat="1" ht="32.25" customHeight="1" thickBot="1">
      <c r="B97" s="743" t="s">
        <v>1017</v>
      </c>
      <c r="C97" s="744"/>
      <c r="D97" s="744"/>
      <c r="E97" s="744"/>
      <c r="F97" s="744"/>
      <c r="G97" s="744"/>
      <c r="H97" s="744"/>
      <c r="I97" s="744"/>
      <c r="J97" s="744"/>
      <c r="K97" s="744"/>
      <c r="L97" s="745"/>
      <c r="M97" s="95"/>
      <c r="N97" s="95"/>
      <c r="O97" s="129"/>
      <c r="P97" s="129"/>
      <c r="Q97" s="129"/>
      <c r="R97" s="129"/>
      <c r="S97" s="129"/>
      <c r="T97" s="129"/>
      <c r="U97" s="129"/>
      <c r="V97" s="129"/>
      <c r="W97" s="129"/>
      <c r="X97" s="95"/>
      <c r="Y97" s="95"/>
      <c r="Z97" s="95"/>
      <c r="AA97" s="95"/>
      <c r="AB97" s="95"/>
      <c r="AC97" s="92"/>
      <c r="AD97" s="92"/>
      <c r="AE97" s="78"/>
      <c r="AF97" s="93"/>
      <c r="AG97" s="94"/>
      <c r="AH97" s="94"/>
      <c r="AI97" s="94"/>
    </row>
    <row r="98" spans="2:35" s="89" customFormat="1" ht="18.75" customHeight="1">
      <c r="B98" s="95" t="s">
        <v>69</v>
      </c>
      <c r="C98" s="91"/>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78"/>
      <c r="AF98" s="93"/>
      <c r="AG98" s="94"/>
      <c r="AH98" s="94"/>
      <c r="AI98" s="94"/>
    </row>
    <row r="99" spans="2:35" s="142" customFormat="1" ht="15" customHeight="1">
      <c r="B99" s="146" t="s">
        <v>1789</v>
      </c>
      <c r="C99" s="227" t="s">
        <v>280</v>
      </c>
      <c r="D99" s="227" t="s">
        <v>281</v>
      </c>
      <c r="E99" s="140" t="s">
        <v>423</v>
      </c>
      <c r="F99" s="140" t="s">
        <v>424</v>
      </c>
      <c r="G99" s="140" t="s">
        <v>425</v>
      </c>
      <c r="H99" s="140" t="s">
        <v>280</v>
      </c>
      <c r="I99" s="228" t="s">
        <v>281</v>
      </c>
      <c r="J99" s="228" t="s">
        <v>426</v>
      </c>
      <c r="P99" s="145"/>
      <c r="Q99" s="145"/>
      <c r="R99" s="145"/>
      <c r="S99" s="145"/>
    </row>
    <row r="100" spans="2:35" s="142" customFormat="1" ht="12" customHeight="1">
      <c r="B100" s="147">
        <v>1</v>
      </c>
      <c r="C100" s="350" t="str">
        <f>C73</f>
        <v/>
      </c>
      <c r="D100" s="260" t="str">
        <f t="shared" ref="C100:D119" si="0">D73</f>
        <v/>
      </c>
      <c r="E100" s="412" t="str">
        <f t="shared" ref="E100:E119" si="1">IF(C100="","",COUNTIF($C$100:$C$119,C100))</f>
        <v/>
      </c>
      <c r="F100" s="302" t="str">
        <f>IF(E100="","",IF(AND(E100&gt;1,COUNTIF(C100,C100)&gt;1),0,1))</f>
        <v/>
      </c>
      <c r="G100" s="412" t="str">
        <f>IF(OR(F100=0,F100=""),"",COUNTIF(F100,1))</f>
        <v/>
      </c>
      <c r="H100" s="302" t="str">
        <f>C100</f>
        <v/>
      </c>
      <c r="I100" s="302" t="str">
        <f>D100</f>
        <v/>
      </c>
      <c r="J100" s="413" t="str">
        <f>H100&amp;I100</f>
        <v/>
      </c>
      <c r="P100" s="145"/>
      <c r="Q100" s="145"/>
      <c r="R100" s="145"/>
      <c r="S100" s="145"/>
    </row>
    <row r="101" spans="2:35" s="142" customFormat="1" ht="12" customHeight="1">
      <c r="B101" s="147">
        <v>2</v>
      </c>
      <c r="C101" s="350" t="str">
        <f t="shared" si="0"/>
        <v/>
      </c>
      <c r="D101" s="260" t="str">
        <f t="shared" si="0"/>
        <v/>
      </c>
      <c r="E101" s="412" t="str">
        <f t="shared" si="1"/>
        <v/>
      </c>
      <c r="F101" s="302" t="str">
        <f>IF(E101="","",IF(AND(E101&gt;1,COUNTIF($C$100:C101,C101)&gt;1),0,1))</f>
        <v/>
      </c>
      <c r="G101" s="412" t="str">
        <f>IF(OR(F101=0,F101=""),"",COUNTIF($F$100:F101,1))</f>
        <v/>
      </c>
      <c r="H101" s="302" t="str">
        <f t="shared" ref="H101:I113" si="2">C101</f>
        <v/>
      </c>
      <c r="I101" s="302" t="str">
        <f t="shared" si="2"/>
        <v/>
      </c>
      <c r="J101" s="413" t="str">
        <f t="shared" ref="J101:J113" si="3">H101&amp;I101</f>
        <v/>
      </c>
      <c r="P101" s="145"/>
      <c r="Q101" s="145"/>
      <c r="R101" s="145"/>
      <c r="S101" s="145"/>
    </row>
    <row r="102" spans="2:35" s="142" customFormat="1" ht="12" customHeight="1">
      <c r="B102" s="147">
        <v>3</v>
      </c>
      <c r="C102" s="350" t="str">
        <f t="shared" si="0"/>
        <v/>
      </c>
      <c r="D102" s="260" t="str">
        <f t="shared" si="0"/>
        <v/>
      </c>
      <c r="E102" s="412" t="str">
        <f t="shared" si="1"/>
        <v/>
      </c>
      <c r="F102" s="302" t="str">
        <f>IF(E102="","",IF(AND(E102&gt;1,COUNTIF($C$100:C102,C102)&gt;1),0,1))</f>
        <v/>
      </c>
      <c r="G102" s="412" t="str">
        <f>IF(OR(F102=0,F102=""),"",COUNTIF($F$100:F102,1))</f>
        <v/>
      </c>
      <c r="H102" s="302" t="str">
        <f t="shared" si="2"/>
        <v/>
      </c>
      <c r="I102" s="302" t="str">
        <f t="shared" si="2"/>
        <v/>
      </c>
      <c r="J102" s="413" t="str">
        <f t="shared" si="3"/>
        <v/>
      </c>
      <c r="P102" s="145"/>
      <c r="Q102" s="145"/>
      <c r="R102" s="145"/>
      <c r="S102" s="145"/>
    </row>
    <row r="103" spans="2:35" s="142" customFormat="1" ht="12" customHeight="1">
      <c r="B103" s="147">
        <v>4</v>
      </c>
      <c r="C103" s="350" t="str">
        <f t="shared" si="0"/>
        <v/>
      </c>
      <c r="D103" s="260" t="str">
        <f t="shared" si="0"/>
        <v/>
      </c>
      <c r="E103" s="412" t="str">
        <f t="shared" si="1"/>
        <v/>
      </c>
      <c r="F103" s="302" t="str">
        <f>IF(E103="","",IF(AND(E103&gt;1,COUNTIF($C$100:C103,C103)&gt;1),0,1))</f>
        <v/>
      </c>
      <c r="G103" s="412" t="str">
        <f>IF(OR(F103=0,F103=""),"",COUNTIF($F$100:F103,1))</f>
        <v/>
      </c>
      <c r="H103" s="302" t="str">
        <f t="shared" si="2"/>
        <v/>
      </c>
      <c r="I103" s="302" t="str">
        <f t="shared" si="2"/>
        <v/>
      </c>
      <c r="J103" s="413" t="str">
        <f t="shared" si="3"/>
        <v/>
      </c>
      <c r="P103" s="145"/>
      <c r="Q103" s="145"/>
      <c r="R103" s="145"/>
      <c r="S103" s="145"/>
    </row>
    <row r="104" spans="2:35" s="142" customFormat="1" ht="12" customHeight="1">
      <c r="B104" s="147">
        <v>5</v>
      </c>
      <c r="C104" s="350" t="str">
        <f t="shared" si="0"/>
        <v/>
      </c>
      <c r="D104" s="260" t="str">
        <f t="shared" si="0"/>
        <v/>
      </c>
      <c r="E104" s="412" t="str">
        <f t="shared" si="1"/>
        <v/>
      </c>
      <c r="F104" s="302" t="str">
        <f>IF(E104="","",IF(AND(E104&gt;1,COUNTIF($C$100:C104,C104)&gt;1),0,1))</f>
        <v/>
      </c>
      <c r="G104" s="412" t="str">
        <f>IF(OR(F104=0,F104=""),"",COUNTIF($F$100:F104,1))</f>
        <v/>
      </c>
      <c r="H104" s="302" t="str">
        <f t="shared" si="2"/>
        <v/>
      </c>
      <c r="I104" s="302" t="str">
        <f t="shared" si="2"/>
        <v/>
      </c>
      <c r="J104" s="413" t="str">
        <f t="shared" si="3"/>
        <v/>
      </c>
      <c r="P104" s="145"/>
      <c r="Q104" s="145"/>
      <c r="R104" s="145"/>
      <c r="S104" s="145"/>
    </row>
    <row r="105" spans="2:35" s="142" customFormat="1" ht="12" customHeight="1">
      <c r="B105" s="147">
        <v>6</v>
      </c>
      <c r="C105" s="350" t="str">
        <f t="shared" si="0"/>
        <v/>
      </c>
      <c r="D105" s="260" t="str">
        <f t="shared" si="0"/>
        <v/>
      </c>
      <c r="E105" s="412" t="str">
        <f t="shared" si="1"/>
        <v/>
      </c>
      <c r="F105" s="302" t="str">
        <f>IF(E105="","",IF(AND(E105&gt;1,COUNTIF($C$100:C105,C105)&gt;1),0,1))</f>
        <v/>
      </c>
      <c r="G105" s="412" t="str">
        <f>IF(OR(F105=0,F105=""),"",COUNTIF($F$100:F105,1))</f>
        <v/>
      </c>
      <c r="H105" s="302" t="str">
        <f t="shared" si="2"/>
        <v/>
      </c>
      <c r="I105" s="302" t="str">
        <f t="shared" si="2"/>
        <v/>
      </c>
      <c r="J105" s="413" t="str">
        <f t="shared" si="3"/>
        <v/>
      </c>
      <c r="P105" s="145"/>
      <c r="Q105" s="145"/>
      <c r="R105" s="145"/>
      <c r="S105" s="145"/>
    </row>
    <row r="106" spans="2:35" s="142" customFormat="1" ht="12" customHeight="1">
      <c r="B106" s="147">
        <v>7</v>
      </c>
      <c r="C106" s="350" t="str">
        <f t="shared" si="0"/>
        <v/>
      </c>
      <c r="D106" s="260" t="str">
        <f t="shared" si="0"/>
        <v/>
      </c>
      <c r="E106" s="412" t="str">
        <f t="shared" si="1"/>
        <v/>
      </c>
      <c r="F106" s="302" t="str">
        <f>IF(E106="","",IF(AND(E106&gt;1,COUNTIF($C$100:C106,C106)&gt;1),0,1))</f>
        <v/>
      </c>
      <c r="G106" s="412" t="str">
        <f>IF(OR(F106=0,F106=""),"",COUNTIF($F$100:F106,1))</f>
        <v/>
      </c>
      <c r="H106" s="302" t="str">
        <f t="shared" si="2"/>
        <v/>
      </c>
      <c r="I106" s="302" t="str">
        <f t="shared" si="2"/>
        <v/>
      </c>
      <c r="J106" s="413" t="str">
        <f t="shared" si="3"/>
        <v/>
      </c>
      <c r="P106" s="145"/>
      <c r="Q106" s="145"/>
      <c r="R106" s="145"/>
      <c r="S106" s="145"/>
    </row>
    <row r="107" spans="2:35" s="142" customFormat="1" ht="12" customHeight="1">
      <c r="B107" s="147">
        <v>8</v>
      </c>
      <c r="C107" s="350" t="str">
        <f t="shared" si="0"/>
        <v/>
      </c>
      <c r="D107" s="260" t="str">
        <f t="shared" si="0"/>
        <v/>
      </c>
      <c r="E107" s="412" t="str">
        <f t="shared" si="1"/>
        <v/>
      </c>
      <c r="F107" s="302" t="str">
        <f>IF(E107="","",IF(AND(E107&gt;1,COUNTIF($C$100:C107,C107)&gt;1),0,1))</f>
        <v/>
      </c>
      <c r="G107" s="412" t="str">
        <f>IF(OR(F107=0,F107=""),"",COUNTIF($F$100:F107,1))</f>
        <v/>
      </c>
      <c r="H107" s="302" t="str">
        <f t="shared" si="2"/>
        <v/>
      </c>
      <c r="I107" s="302" t="str">
        <f t="shared" si="2"/>
        <v/>
      </c>
      <c r="J107" s="413" t="str">
        <f t="shared" si="3"/>
        <v/>
      </c>
      <c r="P107" s="145"/>
      <c r="Q107" s="145"/>
      <c r="R107" s="145"/>
      <c r="S107" s="145"/>
    </row>
    <row r="108" spans="2:35" s="142" customFormat="1" ht="12" customHeight="1">
      <c r="B108" s="147">
        <v>9</v>
      </c>
      <c r="C108" s="350" t="str">
        <f t="shared" si="0"/>
        <v/>
      </c>
      <c r="D108" s="260" t="str">
        <f t="shared" si="0"/>
        <v/>
      </c>
      <c r="E108" s="412" t="str">
        <f t="shared" si="1"/>
        <v/>
      </c>
      <c r="F108" s="302" t="str">
        <f>IF(E108="","",IF(AND(E108&gt;1,COUNTIF($C$100:C108,C108)&gt;1),0,1))</f>
        <v/>
      </c>
      <c r="G108" s="412" t="str">
        <f>IF(OR(F108=0,F108=""),"",COUNTIF($F$100:F108,1))</f>
        <v/>
      </c>
      <c r="H108" s="302" t="str">
        <f t="shared" si="2"/>
        <v/>
      </c>
      <c r="I108" s="302" t="str">
        <f t="shared" si="2"/>
        <v/>
      </c>
      <c r="J108" s="413" t="str">
        <f t="shared" si="3"/>
        <v/>
      </c>
      <c r="P108" s="145"/>
      <c r="Q108" s="145"/>
      <c r="R108" s="145"/>
      <c r="S108" s="145"/>
    </row>
    <row r="109" spans="2:35" s="142" customFormat="1" ht="12" customHeight="1">
      <c r="B109" s="147">
        <v>10</v>
      </c>
      <c r="C109" s="350" t="str">
        <f t="shared" si="0"/>
        <v/>
      </c>
      <c r="D109" s="260" t="str">
        <f t="shared" si="0"/>
        <v/>
      </c>
      <c r="E109" s="412" t="str">
        <f t="shared" si="1"/>
        <v/>
      </c>
      <c r="F109" s="302" t="str">
        <f>IF(E109="","",IF(AND(E109&gt;1,COUNTIF($C$100:C109,C109)&gt;1),0,1))</f>
        <v/>
      </c>
      <c r="G109" s="412" t="str">
        <f>IF(OR(F109=0,F109=""),"",COUNTIF($F$100:F109,1))</f>
        <v/>
      </c>
      <c r="H109" s="302" t="str">
        <f t="shared" si="2"/>
        <v/>
      </c>
      <c r="I109" s="302" t="str">
        <f t="shared" si="2"/>
        <v/>
      </c>
      <c r="J109" s="413" t="str">
        <f t="shared" si="3"/>
        <v/>
      </c>
      <c r="P109" s="145"/>
      <c r="Q109" s="145"/>
      <c r="R109" s="145"/>
      <c r="S109" s="145"/>
    </row>
    <row r="110" spans="2:35" s="142" customFormat="1" ht="12" customHeight="1">
      <c r="B110" s="147">
        <v>11</v>
      </c>
      <c r="C110" s="350" t="str">
        <f t="shared" si="0"/>
        <v/>
      </c>
      <c r="D110" s="260" t="str">
        <f t="shared" si="0"/>
        <v/>
      </c>
      <c r="E110" s="412" t="str">
        <f t="shared" si="1"/>
        <v/>
      </c>
      <c r="F110" s="302" t="str">
        <f>IF(E110="","",IF(AND(E110&gt;1,COUNTIF($C$100:C110,C110)&gt;1),0,1))</f>
        <v/>
      </c>
      <c r="G110" s="412" t="str">
        <f>IF(OR(F110=0,F110=""),"",COUNTIF($F$100:F110,1))</f>
        <v/>
      </c>
      <c r="H110" s="302" t="str">
        <f t="shared" si="2"/>
        <v/>
      </c>
      <c r="I110" s="302" t="str">
        <f t="shared" si="2"/>
        <v/>
      </c>
      <c r="J110" s="413" t="str">
        <f t="shared" si="3"/>
        <v/>
      </c>
      <c r="P110" s="145"/>
      <c r="Q110" s="145"/>
      <c r="R110" s="145"/>
      <c r="S110" s="145"/>
    </row>
    <row r="111" spans="2:35" s="142" customFormat="1" ht="12" customHeight="1">
      <c r="B111" s="147">
        <v>12</v>
      </c>
      <c r="C111" s="350" t="str">
        <f t="shared" si="0"/>
        <v/>
      </c>
      <c r="D111" s="260" t="str">
        <f t="shared" si="0"/>
        <v/>
      </c>
      <c r="E111" s="412" t="str">
        <f t="shared" si="1"/>
        <v/>
      </c>
      <c r="F111" s="302" t="str">
        <f>IF(E111="","",IF(AND(E111&gt;1,COUNTIF($C$100:C111,C111)&gt;1),0,1))</f>
        <v/>
      </c>
      <c r="G111" s="412" t="str">
        <f>IF(OR(F111=0,F111=""),"",COUNTIF($F$100:F111,1))</f>
        <v/>
      </c>
      <c r="H111" s="302" t="str">
        <f t="shared" si="2"/>
        <v/>
      </c>
      <c r="I111" s="302" t="str">
        <f t="shared" si="2"/>
        <v/>
      </c>
      <c r="J111" s="413" t="str">
        <f t="shared" si="3"/>
        <v/>
      </c>
      <c r="P111" s="145"/>
      <c r="Q111" s="145"/>
      <c r="R111" s="145"/>
      <c r="S111" s="145"/>
    </row>
    <row r="112" spans="2:35" s="142" customFormat="1" ht="15" customHeight="1">
      <c r="B112" s="147">
        <v>13</v>
      </c>
      <c r="C112" s="350" t="str">
        <f t="shared" si="0"/>
        <v/>
      </c>
      <c r="D112" s="260" t="str">
        <f t="shared" si="0"/>
        <v/>
      </c>
      <c r="E112" s="412" t="str">
        <f t="shared" si="1"/>
        <v/>
      </c>
      <c r="F112" s="302" t="str">
        <f>IF(E112="","",IF(AND(E112&gt;1,COUNTIF($C$100:C112,C112)&gt;1),0,1))</f>
        <v/>
      </c>
      <c r="G112" s="412" t="str">
        <f>IF(OR(F112=0,F112=""),"",COUNTIF($F$100:F112,1))</f>
        <v/>
      </c>
      <c r="H112" s="302" t="str">
        <f t="shared" si="2"/>
        <v/>
      </c>
      <c r="I112" s="302" t="str">
        <f t="shared" si="2"/>
        <v/>
      </c>
      <c r="J112" s="413" t="str">
        <f t="shared" si="3"/>
        <v/>
      </c>
      <c r="P112" s="145"/>
      <c r="Q112" s="145"/>
      <c r="R112" s="145"/>
      <c r="S112" s="145"/>
    </row>
    <row r="113" spans="1:35" s="142" customFormat="1" ht="15" customHeight="1">
      <c r="B113" s="147">
        <v>14</v>
      </c>
      <c r="C113" s="350" t="str">
        <f t="shared" si="0"/>
        <v/>
      </c>
      <c r="D113" s="260" t="str">
        <f t="shared" si="0"/>
        <v/>
      </c>
      <c r="E113" s="412" t="str">
        <f t="shared" si="1"/>
        <v/>
      </c>
      <c r="F113" s="302" t="str">
        <f>IF(E113="","",IF(AND(E113&gt;1,COUNTIF($C$100:C113,C113)&gt;1),0,1))</f>
        <v/>
      </c>
      <c r="G113" s="412" t="str">
        <f>IF(OR(F113=0,F113=""),"",COUNTIF($F$100:F113,1))</f>
        <v/>
      </c>
      <c r="H113" s="302" t="str">
        <f t="shared" si="2"/>
        <v/>
      </c>
      <c r="I113" s="302" t="str">
        <f t="shared" si="2"/>
        <v/>
      </c>
      <c r="J113" s="413" t="str">
        <f t="shared" si="3"/>
        <v/>
      </c>
      <c r="P113" s="145"/>
      <c r="Q113" s="145"/>
      <c r="R113" s="145"/>
      <c r="S113" s="145"/>
    </row>
    <row r="114" spans="1:35" s="142" customFormat="1" ht="15" customHeight="1">
      <c r="B114" s="147">
        <v>15</v>
      </c>
      <c r="C114" s="350" t="str">
        <f t="shared" si="0"/>
        <v/>
      </c>
      <c r="D114" s="260" t="str">
        <f t="shared" si="0"/>
        <v/>
      </c>
      <c r="E114" s="412" t="str">
        <f t="shared" si="1"/>
        <v/>
      </c>
      <c r="F114" s="302" t="str">
        <f>IF(E114="","",IF(AND(E114&gt;1,COUNTIF($C$100:C114,C114)&gt;1),0,1))</f>
        <v/>
      </c>
      <c r="G114" s="412" t="str">
        <f>IF(OR(F114=0,F114=""),"",COUNTIF($F$100:F114,1))</f>
        <v/>
      </c>
      <c r="H114" s="302" t="str">
        <f t="shared" ref="H114:H119" si="4">C114</f>
        <v/>
      </c>
      <c r="I114" s="302" t="str">
        <f t="shared" ref="I114:I119" si="5">D114</f>
        <v/>
      </c>
      <c r="J114" s="413" t="str">
        <f t="shared" ref="J114:J119" si="6">H114&amp;I114</f>
        <v/>
      </c>
      <c r="P114" s="145"/>
      <c r="Q114" s="145"/>
      <c r="R114" s="145"/>
      <c r="S114" s="145"/>
    </row>
    <row r="115" spans="1:35" s="142" customFormat="1" ht="15" customHeight="1">
      <c r="B115" s="147">
        <v>16</v>
      </c>
      <c r="C115" s="350" t="str">
        <f t="shared" si="0"/>
        <v/>
      </c>
      <c r="D115" s="260" t="str">
        <f t="shared" si="0"/>
        <v/>
      </c>
      <c r="E115" s="412" t="str">
        <f t="shared" si="1"/>
        <v/>
      </c>
      <c r="F115" s="302" t="str">
        <f>IF(E115="","",IF(AND(E115&gt;1,COUNTIF($C$100:C115,C115)&gt;1),0,1))</f>
        <v/>
      </c>
      <c r="G115" s="412" t="str">
        <f>IF(OR(F115=0,F115=""),"",COUNTIF($F$100:F115,1))</f>
        <v/>
      </c>
      <c r="H115" s="302" t="str">
        <f t="shared" si="4"/>
        <v/>
      </c>
      <c r="I115" s="302" t="str">
        <f t="shared" si="5"/>
        <v/>
      </c>
      <c r="J115" s="413" t="str">
        <f t="shared" si="6"/>
        <v/>
      </c>
      <c r="P115" s="145"/>
      <c r="Q115" s="145"/>
      <c r="R115" s="145"/>
      <c r="S115" s="145"/>
    </row>
    <row r="116" spans="1:35" s="142" customFormat="1" ht="15" customHeight="1">
      <c r="B116" s="147">
        <v>17</v>
      </c>
      <c r="C116" s="350" t="str">
        <f t="shared" si="0"/>
        <v/>
      </c>
      <c r="D116" s="260" t="str">
        <f t="shared" si="0"/>
        <v/>
      </c>
      <c r="E116" s="412" t="str">
        <f t="shared" si="1"/>
        <v/>
      </c>
      <c r="F116" s="302" t="str">
        <f>IF(E116="","",IF(AND(E116&gt;1,COUNTIF($C$100:C116,C116)&gt;1),0,1))</f>
        <v/>
      </c>
      <c r="G116" s="412" t="str">
        <f>IF(OR(F116=0,F116=""),"",COUNTIF($F$100:F116,1))</f>
        <v/>
      </c>
      <c r="H116" s="302" t="str">
        <f t="shared" si="4"/>
        <v/>
      </c>
      <c r="I116" s="302" t="str">
        <f t="shared" si="5"/>
        <v/>
      </c>
      <c r="J116" s="413" t="str">
        <f t="shared" si="6"/>
        <v/>
      </c>
      <c r="P116" s="145"/>
      <c r="Q116" s="145"/>
      <c r="R116" s="145"/>
      <c r="S116" s="145"/>
    </row>
    <row r="117" spans="1:35" s="142" customFormat="1" ht="15" customHeight="1">
      <c r="B117" s="147">
        <v>18</v>
      </c>
      <c r="C117" s="350" t="str">
        <f t="shared" si="0"/>
        <v/>
      </c>
      <c r="D117" s="260" t="str">
        <f t="shared" si="0"/>
        <v/>
      </c>
      <c r="E117" s="412" t="str">
        <f t="shared" si="1"/>
        <v/>
      </c>
      <c r="F117" s="302" t="str">
        <f>IF(E117="","",IF(AND(E117&gt;1,COUNTIF($C$100:C117,C117)&gt;1),0,1))</f>
        <v/>
      </c>
      <c r="G117" s="412" t="str">
        <f>IF(OR(F117=0,F117=""),"",COUNTIF($F$100:F117,1))</f>
        <v/>
      </c>
      <c r="H117" s="302" t="str">
        <f t="shared" si="4"/>
        <v/>
      </c>
      <c r="I117" s="302" t="str">
        <f t="shared" si="5"/>
        <v/>
      </c>
      <c r="J117" s="413" t="str">
        <f t="shared" si="6"/>
        <v/>
      </c>
      <c r="P117" s="145"/>
      <c r="Q117" s="145"/>
      <c r="R117" s="145"/>
      <c r="S117" s="145"/>
    </row>
    <row r="118" spans="1:35" s="142" customFormat="1" ht="15" customHeight="1">
      <c r="B118" s="147">
        <v>19</v>
      </c>
      <c r="C118" s="350" t="str">
        <f t="shared" si="0"/>
        <v/>
      </c>
      <c r="D118" s="260" t="str">
        <f t="shared" si="0"/>
        <v/>
      </c>
      <c r="E118" s="412" t="str">
        <f t="shared" si="1"/>
        <v/>
      </c>
      <c r="F118" s="302" t="str">
        <f>IF(E118="","",IF(AND(E118&gt;1,COUNTIF($C$100:C118,C118)&gt;1),0,1))</f>
        <v/>
      </c>
      <c r="G118" s="412" t="str">
        <f>IF(OR(F118=0,F118=""),"",COUNTIF($F$100:F118,1))</f>
        <v/>
      </c>
      <c r="H118" s="302" t="str">
        <f t="shared" si="4"/>
        <v/>
      </c>
      <c r="I118" s="302" t="str">
        <f t="shared" si="5"/>
        <v/>
      </c>
      <c r="J118" s="413" t="str">
        <f t="shared" si="6"/>
        <v/>
      </c>
      <c r="P118" s="145"/>
      <c r="Q118" s="145"/>
      <c r="R118" s="145"/>
      <c r="S118" s="145"/>
    </row>
    <row r="119" spans="1:35" s="142" customFormat="1" ht="15" customHeight="1">
      <c r="B119" s="147">
        <v>20</v>
      </c>
      <c r="C119" s="350" t="str">
        <f t="shared" si="0"/>
        <v/>
      </c>
      <c r="D119" s="260" t="str">
        <f t="shared" si="0"/>
        <v/>
      </c>
      <c r="E119" s="412" t="str">
        <f t="shared" si="1"/>
        <v/>
      </c>
      <c r="F119" s="302" t="str">
        <f>IF(E119="","",IF(AND(E119&gt;1,COUNTIF($C$100:C119,C119)&gt;1),0,1))</f>
        <v/>
      </c>
      <c r="G119" s="412" t="str">
        <f>IF(OR(F119=0,F119=""),"",COUNTIF($F$100:F119,1))</f>
        <v/>
      </c>
      <c r="H119" s="302" t="str">
        <f t="shared" si="4"/>
        <v/>
      </c>
      <c r="I119" s="302" t="str">
        <f t="shared" si="5"/>
        <v/>
      </c>
      <c r="J119" s="413" t="str">
        <f t="shared" si="6"/>
        <v/>
      </c>
      <c r="P119" s="145"/>
      <c r="Q119" s="145"/>
      <c r="R119" s="145"/>
      <c r="S119" s="145"/>
    </row>
    <row r="120" spans="1:35">
      <c r="A120" s="132"/>
      <c r="B120" s="132"/>
      <c r="C120" s="132"/>
      <c r="D120" s="132"/>
      <c r="E120" s="132"/>
      <c r="F120" s="132"/>
      <c r="G120" s="132"/>
      <c r="H120" s="132"/>
      <c r="I120" s="132"/>
      <c r="J120" s="132"/>
      <c r="K120" s="225"/>
      <c r="L120" s="225"/>
      <c r="M120" s="225"/>
      <c r="O120" s="217"/>
    </row>
    <row r="121" spans="1:35" s="60" customFormat="1" ht="21.75" customHeight="1" thickBot="1">
      <c r="A121" s="151"/>
      <c r="B121" s="249" t="s">
        <v>429</v>
      </c>
      <c r="C121" s="62"/>
      <c r="D121" s="62"/>
      <c r="E121" s="62"/>
      <c r="F121" s="62"/>
      <c r="G121" s="62"/>
      <c r="H121" s="62"/>
      <c r="I121" s="62"/>
      <c r="J121" s="62"/>
      <c r="K121" s="62"/>
      <c r="L121" s="62"/>
      <c r="M121" s="62"/>
      <c r="N121" s="62"/>
      <c r="O121" s="62"/>
      <c r="P121" s="61"/>
      <c r="Q121" s="61"/>
      <c r="R121" s="61"/>
      <c r="S121" s="61"/>
      <c r="T121" s="61"/>
      <c r="U121" s="61"/>
      <c r="V121" s="61"/>
    </row>
    <row r="122" spans="1:35" s="89" customFormat="1" ht="18.75" customHeight="1" thickBot="1">
      <c r="B122" s="562" t="s">
        <v>813</v>
      </c>
      <c r="C122" s="563"/>
      <c r="D122" s="563"/>
      <c r="E122" s="563"/>
      <c r="F122" s="563"/>
      <c r="G122" s="563"/>
      <c r="H122" s="563"/>
      <c r="I122" s="563"/>
      <c r="J122" s="563"/>
      <c r="K122" s="563"/>
      <c r="L122" s="564"/>
      <c r="M122" s="95"/>
      <c r="N122" s="95"/>
      <c r="O122" s="129"/>
      <c r="P122" s="129"/>
      <c r="Q122" s="129"/>
      <c r="R122" s="129"/>
      <c r="S122" s="129"/>
      <c r="T122" s="129"/>
      <c r="U122" s="129"/>
      <c r="V122" s="129"/>
      <c r="W122" s="129"/>
      <c r="X122" s="95"/>
      <c r="Y122" s="95"/>
      <c r="Z122" s="95"/>
      <c r="AA122" s="95"/>
      <c r="AB122" s="95"/>
      <c r="AC122" s="92"/>
      <c r="AD122" s="92"/>
      <c r="AE122" s="78"/>
      <c r="AF122" s="93"/>
      <c r="AG122" s="94"/>
      <c r="AH122" s="94"/>
      <c r="AI122" s="94"/>
    </row>
    <row r="123" spans="1:35" s="89" customFormat="1" ht="18.75" customHeight="1">
      <c r="B123" s="95" t="s">
        <v>810</v>
      </c>
      <c r="C123" s="91"/>
      <c r="D123" s="92"/>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78"/>
      <c r="AF123" s="93"/>
      <c r="AG123" s="94"/>
      <c r="AH123" s="94"/>
      <c r="AI123" s="94"/>
    </row>
    <row r="124" spans="1:35" s="142" customFormat="1" ht="15" customHeight="1">
      <c r="B124" s="146" t="s">
        <v>1789</v>
      </c>
      <c r="C124" s="227" t="s">
        <v>280</v>
      </c>
      <c r="D124" s="140" t="s">
        <v>568</v>
      </c>
      <c r="E124" s="140" t="s">
        <v>571</v>
      </c>
      <c r="F124" s="140" t="s">
        <v>572</v>
      </c>
      <c r="G124" s="140" t="s">
        <v>99</v>
      </c>
      <c r="H124" s="228" t="s">
        <v>575</v>
      </c>
      <c r="I124" s="140" t="s">
        <v>568</v>
      </c>
      <c r="J124" s="140" t="s">
        <v>571</v>
      </c>
      <c r="K124" s="140" t="s">
        <v>572</v>
      </c>
      <c r="L124" s="140" t="s">
        <v>99</v>
      </c>
      <c r="M124" s="228" t="s">
        <v>575</v>
      </c>
      <c r="N124" s="228" t="s">
        <v>427</v>
      </c>
      <c r="O124" s="145"/>
      <c r="P124" s="145"/>
      <c r="Q124" s="145"/>
      <c r="R124" s="145"/>
    </row>
    <row r="125" spans="1:35" s="142" customFormat="1" ht="12" customHeight="1">
      <c r="B125" s="147">
        <v>1</v>
      </c>
      <c r="C125" s="350" t="str">
        <f t="shared" ref="C125:C144" si="7">IF(ISERROR(VLOOKUP(B125,$G$100:$I$119,2,FALSE)),"",VLOOKUP(B125,$G$100:$I$119,2,FALSE))</f>
        <v/>
      </c>
      <c r="D125" s="414">
        <f t="shared" ref="D125:D144" si="8">COUNTIF($J$100:$J$119,$C125 &amp; "収集運搬")</f>
        <v>0</v>
      </c>
      <c r="E125" s="414">
        <f t="shared" ref="E125:E144" si="9">COUNTIF($J$100:$J$119,$C125 &amp; "中間処理")</f>
        <v>0</v>
      </c>
      <c r="F125" s="414">
        <f t="shared" ref="F125:F144" si="10">COUNTIF($J$100:$J$119,$C125 &amp; "最終処分")</f>
        <v>0</v>
      </c>
      <c r="G125" s="414">
        <f t="shared" ref="G125:G144" si="11">COUNTIF($J$100:$J$119,$C125 &amp; "資源化")</f>
        <v>0</v>
      </c>
      <c r="H125" s="414">
        <f t="shared" ref="H125:H144" si="12">COUNTIF($J$100:$J$119,$C125 &amp; "管理")</f>
        <v>0</v>
      </c>
      <c r="I125" s="302" t="str">
        <f>IF(D125=1,IF(SUM(E125:$H125)&gt;0,I$124&amp;"、",I$124),"")</f>
        <v/>
      </c>
      <c r="J125" s="302" t="str">
        <f>IF(E125=1,IF(SUM(F125:$H125)&gt;0,J$124&amp;"、",J$124),"")</f>
        <v/>
      </c>
      <c r="K125" s="302" t="str">
        <f>IF(F125=1,IF(SUM(G125:$H125)&gt;0,K$124&amp;"、",K$124),"")</f>
        <v/>
      </c>
      <c r="L125" s="302" t="str">
        <f>IF(G125=1,IF(SUM(H125:$H125)&gt;0,L$124&amp;"、",L$124),"")</f>
        <v/>
      </c>
      <c r="M125" s="302" t="str">
        <f t="shared" ref="M125:M144" si="13">IF(H125=1,M$124,"")</f>
        <v/>
      </c>
      <c r="N125" s="302" t="str">
        <f>I125&amp;J125&amp;K125&amp;L125&amp;M125</f>
        <v/>
      </c>
      <c r="O125" s="145"/>
      <c r="P125" s="145"/>
      <c r="Q125" s="145"/>
      <c r="R125" s="145"/>
    </row>
    <row r="126" spans="1:35" s="142" customFormat="1" ht="12" customHeight="1">
      <c r="B126" s="147">
        <v>2</v>
      </c>
      <c r="C126" s="350" t="str">
        <f t="shared" si="7"/>
        <v/>
      </c>
      <c r="D126" s="414">
        <f t="shared" si="8"/>
        <v>0</v>
      </c>
      <c r="E126" s="414">
        <f t="shared" si="9"/>
        <v>0</v>
      </c>
      <c r="F126" s="414">
        <f t="shared" si="10"/>
        <v>0</v>
      </c>
      <c r="G126" s="414">
        <f t="shared" si="11"/>
        <v>0</v>
      </c>
      <c r="H126" s="414">
        <f t="shared" si="12"/>
        <v>0</v>
      </c>
      <c r="I126" s="302" t="str">
        <f>IF(D126=1,IF(SUM(E126:$H126)&gt;0,I$124&amp;"、",I$124),"")</f>
        <v/>
      </c>
      <c r="J126" s="302" t="str">
        <f>IF(E126=1,IF(SUM(F126:$H126)&gt;0,J$124&amp;"、",J$124),"")</f>
        <v/>
      </c>
      <c r="K126" s="302" t="str">
        <f>IF(F126=1,IF(SUM(G126:$H126)&gt;0,K$124&amp;"、",K$124),"")</f>
        <v/>
      </c>
      <c r="L126" s="302" t="str">
        <f>IF(G126=1,IF(SUM(H126:$H126)&gt;0,L$124&amp;"、",L$124),"")</f>
        <v/>
      </c>
      <c r="M126" s="302" t="str">
        <f t="shared" si="13"/>
        <v/>
      </c>
      <c r="N126" s="302" t="str">
        <f t="shared" ref="N126:N138" si="14">I126&amp;J126&amp;K126&amp;L126&amp;M126</f>
        <v/>
      </c>
      <c r="O126" s="145"/>
      <c r="P126" s="145"/>
      <c r="Q126" s="145"/>
      <c r="R126" s="145"/>
    </row>
    <row r="127" spans="1:35" s="142" customFormat="1" ht="12" customHeight="1">
      <c r="B127" s="147">
        <v>3</v>
      </c>
      <c r="C127" s="350" t="str">
        <f t="shared" si="7"/>
        <v/>
      </c>
      <c r="D127" s="414">
        <f t="shared" si="8"/>
        <v>0</v>
      </c>
      <c r="E127" s="414">
        <f t="shared" si="9"/>
        <v>0</v>
      </c>
      <c r="F127" s="414">
        <f t="shared" si="10"/>
        <v>0</v>
      </c>
      <c r="G127" s="414">
        <f t="shared" si="11"/>
        <v>0</v>
      </c>
      <c r="H127" s="414">
        <f t="shared" si="12"/>
        <v>0</v>
      </c>
      <c r="I127" s="302" t="str">
        <f>IF(D127=1,IF(SUM(E127:$H127)&gt;0,I$124&amp;"、",I$124),"")</f>
        <v/>
      </c>
      <c r="J127" s="302" t="str">
        <f>IF(E127=1,IF(SUM(F127:$H127)&gt;0,J$124&amp;"、",J$124),"")</f>
        <v/>
      </c>
      <c r="K127" s="302" t="str">
        <f>IF(F127=1,IF(SUM(G127:$H127)&gt;0,K$124&amp;"、",K$124),"")</f>
        <v/>
      </c>
      <c r="L127" s="302" t="str">
        <f>IF(G127=1,IF(SUM(H127:$H127)&gt;0,L$124&amp;"、",L$124),"")</f>
        <v/>
      </c>
      <c r="M127" s="302" t="str">
        <f t="shared" si="13"/>
        <v/>
      </c>
      <c r="N127" s="302" t="str">
        <f t="shared" si="14"/>
        <v/>
      </c>
      <c r="O127" s="145"/>
      <c r="P127" s="145"/>
      <c r="Q127" s="145"/>
      <c r="R127" s="145"/>
    </row>
    <row r="128" spans="1:35" s="142" customFormat="1" ht="12" customHeight="1">
      <c r="B128" s="147">
        <v>4</v>
      </c>
      <c r="C128" s="350" t="str">
        <f t="shared" si="7"/>
        <v/>
      </c>
      <c r="D128" s="414">
        <f t="shared" si="8"/>
        <v>0</v>
      </c>
      <c r="E128" s="414">
        <f t="shared" si="9"/>
        <v>0</v>
      </c>
      <c r="F128" s="414">
        <f t="shared" si="10"/>
        <v>0</v>
      </c>
      <c r="G128" s="414">
        <f t="shared" si="11"/>
        <v>0</v>
      </c>
      <c r="H128" s="414">
        <f t="shared" si="12"/>
        <v>0</v>
      </c>
      <c r="I128" s="302" t="str">
        <f>IF(D128=1,IF(SUM(E128:$H128)&gt;0,I$124&amp;"、",I$124),"")</f>
        <v/>
      </c>
      <c r="J128" s="302" t="str">
        <f>IF(E128=1,IF(SUM(F128:$H128)&gt;0,J$124&amp;"、",J$124),"")</f>
        <v/>
      </c>
      <c r="K128" s="302" t="str">
        <f>IF(F128=1,IF(SUM(G128:$H128)&gt;0,K$124&amp;"、",K$124),"")</f>
        <v/>
      </c>
      <c r="L128" s="302" t="str">
        <f>IF(G128=1,IF(SUM(H128:$H128)&gt;0,L$124&amp;"、",L$124),"")</f>
        <v/>
      </c>
      <c r="M128" s="302" t="str">
        <f t="shared" si="13"/>
        <v/>
      </c>
      <c r="N128" s="302" t="str">
        <f t="shared" si="14"/>
        <v/>
      </c>
      <c r="O128" s="145"/>
      <c r="P128" s="145"/>
      <c r="Q128" s="145"/>
      <c r="R128" s="145"/>
    </row>
    <row r="129" spans="2:18" s="142" customFormat="1" ht="12" customHeight="1">
      <c r="B129" s="147">
        <v>5</v>
      </c>
      <c r="C129" s="350" t="str">
        <f t="shared" si="7"/>
        <v/>
      </c>
      <c r="D129" s="414">
        <f t="shared" si="8"/>
        <v>0</v>
      </c>
      <c r="E129" s="414">
        <f t="shared" si="9"/>
        <v>0</v>
      </c>
      <c r="F129" s="414">
        <f t="shared" si="10"/>
        <v>0</v>
      </c>
      <c r="G129" s="414">
        <f t="shared" si="11"/>
        <v>0</v>
      </c>
      <c r="H129" s="414">
        <f t="shared" si="12"/>
        <v>0</v>
      </c>
      <c r="I129" s="302" t="str">
        <f>IF(D129=1,IF(SUM(E129:$H129)&gt;0,I$124&amp;"、",I$124),"")</f>
        <v/>
      </c>
      <c r="J129" s="302" t="str">
        <f>IF(E129=1,IF(SUM(F129:$H129)&gt;0,J$124&amp;"、",J$124),"")</f>
        <v/>
      </c>
      <c r="K129" s="302" t="str">
        <f>IF(F129=1,IF(SUM(G129:$H129)&gt;0,K$124&amp;"、",K$124),"")</f>
        <v/>
      </c>
      <c r="L129" s="302" t="str">
        <f>IF(G129=1,IF(SUM(H129:$H129)&gt;0,L$124&amp;"、",L$124),"")</f>
        <v/>
      </c>
      <c r="M129" s="302" t="str">
        <f t="shared" si="13"/>
        <v/>
      </c>
      <c r="N129" s="302" t="str">
        <f t="shared" si="14"/>
        <v/>
      </c>
      <c r="O129" s="145"/>
      <c r="P129" s="145"/>
      <c r="Q129" s="145"/>
      <c r="R129" s="145"/>
    </row>
    <row r="130" spans="2:18" s="142" customFormat="1" ht="12" customHeight="1">
      <c r="B130" s="147">
        <v>6</v>
      </c>
      <c r="C130" s="350" t="str">
        <f t="shared" si="7"/>
        <v/>
      </c>
      <c r="D130" s="414">
        <f t="shared" si="8"/>
        <v>0</v>
      </c>
      <c r="E130" s="414">
        <f t="shared" si="9"/>
        <v>0</v>
      </c>
      <c r="F130" s="414">
        <f t="shared" si="10"/>
        <v>0</v>
      </c>
      <c r="G130" s="414">
        <f t="shared" si="11"/>
        <v>0</v>
      </c>
      <c r="H130" s="414">
        <f t="shared" si="12"/>
        <v>0</v>
      </c>
      <c r="I130" s="302" t="str">
        <f>IF(D130=1,IF(SUM(E130:$H130)&gt;0,I$124&amp;"、",I$124),"")</f>
        <v/>
      </c>
      <c r="J130" s="302" t="str">
        <f>IF(E130=1,IF(SUM(F130:$H130)&gt;0,J$124&amp;"、",J$124),"")</f>
        <v/>
      </c>
      <c r="K130" s="302" t="str">
        <f>IF(F130=1,IF(SUM(G130:$H130)&gt;0,K$124&amp;"、",K$124),"")</f>
        <v/>
      </c>
      <c r="L130" s="302" t="str">
        <f>IF(G130=1,IF(SUM(H130:$H130)&gt;0,L$124&amp;"、",L$124),"")</f>
        <v/>
      </c>
      <c r="M130" s="302" t="str">
        <f t="shared" si="13"/>
        <v/>
      </c>
      <c r="N130" s="302" t="str">
        <f t="shared" si="14"/>
        <v/>
      </c>
      <c r="O130" s="145"/>
      <c r="P130" s="145"/>
      <c r="Q130" s="145"/>
      <c r="R130" s="145"/>
    </row>
    <row r="131" spans="2:18" s="142" customFormat="1" ht="12" customHeight="1">
      <c r="B131" s="147">
        <v>7</v>
      </c>
      <c r="C131" s="350" t="str">
        <f t="shared" si="7"/>
        <v/>
      </c>
      <c r="D131" s="414">
        <f t="shared" si="8"/>
        <v>0</v>
      </c>
      <c r="E131" s="414">
        <f t="shared" si="9"/>
        <v>0</v>
      </c>
      <c r="F131" s="414">
        <f t="shared" si="10"/>
        <v>0</v>
      </c>
      <c r="G131" s="414">
        <f t="shared" si="11"/>
        <v>0</v>
      </c>
      <c r="H131" s="414">
        <f t="shared" si="12"/>
        <v>0</v>
      </c>
      <c r="I131" s="302" t="str">
        <f>IF(D131=1,IF(SUM(E131:$H131)&gt;0,I$124&amp;"、",I$124),"")</f>
        <v/>
      </c>
      <c r="J131" s="302" t="str">
        <f>IF(E131=1,IF(SUM(F131:$H131)&gt;0,J$124&amp;"、",J$124),"")</f>
        <v/>
      </c>
      <c r="K131" s="302" t="str">
        <f>IF(F131=1,IF(SUM(G131:$H131)&gt;0,K$124&amp;"、",K$124),"")</f>
        <v/>
      </c>
      <c r="L131" s="302" t="str">
        <f>IF(G131=1,IF(SUM(H131:$H131)&gt;0,L$124&amp;"、",L$124),"")</f>
        <v/>
      </c>
      <c r="M131" s="302" t="str">
        <f t="shared" si="13"/>
        <v/>
      </c>
      <c r="N131" s="302" t="str">
        <f t="shared" si="14"/>
        <v/>
      </c>
      <c r="O131" s="145"/>
      <c r="P131" s="145"/>
      <c r="Q131" s="145"/>
      <c r="R131" s="145"/>
    </row>
    <row r="132" spans="2:18" s="142" customFormat="1" ht="12" customHeight="1">
      <c r="B132" s="147">
        <v>8</v>
      </c>
      <c r="C132" s="350" t="str">
        <f t="shared" si="7"/>
        <v/>
      </c>
      <c r="D132" s="414">
        <f t="shared" si="8"/>
        <v>0</v>
      </c>
      <c r="E132" s="414">
        <f t="shared" si="9"/>
        <v>0</v>
      </c>
      <c r="F132" s="414">
        <f t="shared" si="10"/>
        <v>0</v>
      </c>
      <c r="G132" s="414">
        <f t="shared" si="11"/>
        <v>0</v>
      </c>
      <c r="H132" s="414">
        <f t="shared" si="12"/>
        <v>0</v>
      </c>
      <c r="I132" s="302" t="str">
        <f>IF(D132=1,IF(SUM(E132:$H132)&gt;0,I$124&amp;"、",I$124),"")</f>
        <v/>
      </c>
      <c r="J132" s="302" t="str">
        <f>IF(E132=1,IF(SUM(F132:$H132)&gt;0,J$124&amp;"、",J$124),"")</f>
        <v/>
      </c>
      <c r="K132" s="302" t="str">
        <f>IF(F132=1,IF(SUM(G132:$H132)&gt;0,K$124&amp;"、",K$124),"")</f>
        <v/>
      </c>
      <c r="L132" s="302" t="str">
        <f>IF(G132=1,IF(SUM(H132:$H132)&gt;0,L$124&amp;"、",L$124),"")</f>
        <v/>
      </c>
      <c r="M132" s="302" t="str">
        <f t="shared" si="13"/>
        <v/>
      </c>
      <c r="N132" s="302" t="str">
        <f t="shared" si="14"/>
        <v/>
      </c>
      <c r="O132" s="145"/>
      <c r="P132" s="145"/>
      <c r="Q132" s="145"/>
      <c r="R132" s="145"/>
    </row>
    <row r="133" spans="2:18" s="142" customFormat="1" ht="12" customHeight="1">
      <c r="B133" s="147">
        <v>9</v>
      </c>
      <c r="C133" s="350" t="str">
        <f t="shared" si="7"/>
        <v/>
      </c>
      <c r="D133" s="414">
        <f t="shared" si="8"/>
        <v>0</v>
      </c>
      <c r="E133" s="414">
        <f t="shared" si="9"/>
        <v>0</v>
      </c>
      <c r="F133" s="414">
        <f t="shared" si="10"/>
        <v>0</v>
      </c>
      <c r="G133" s="414">
        <f t="shared" si="11"/>
        <v>0</v>
      </c>
      <c r="H133" s="414">
        <f t="shared" si="12"/>
        <v>0</v>
      </c>
      <c r="I133" s="302" t="str">
        <f>IF(D133=1,IF(SUM(E133:$H133)&gt;0,I$124&amp;"、",I$124),"")</f>
        <v/>
      </c>
      <c r="J133" s="302" t="str">
        <f>IF(E133=1,IF(SUM(F133:$H133)&gt;0,J$124&amp;"、",J$124),"")</f>
        <v/>
      </c>
      <c r="K133" s="302" t="str">
        <f>IF(F133=1,IF(SUM(G133:$H133)&gt;0,K$124&amp;"、",K$124),"")</f>
        <v/>
      </c>
      <c r="L133" s="302" t="str">
        <f>IF(G133=1,IF(SUM(H133:$H133)&gt;0,L$124&amp;"、",L$124),"")</f>
        <v/>
      </c>
      <c r="M133" s="302" t="str">
        <f t="shared" si="13"/>
        <v/>
      </c>
      <c r="N133" s="302" t="str">
        <f t="shared" si="14"/>
        <v/>
      </c>
      <c r="O133" s="145"/>
      <c r="P133" s="145"/>
      <c r="Q133" s="145"/>
      <c r="R133" s="145"/>
    </row>
    <row r="134" spans="2:18" s="142" customFormat="1" ht="12" customHeight="1">
      <c r="B134" s="147">
        <v>10</v>
      </c>
      <c r="C134" s="350" t="str">
        <f t="shared" si="7"/>
        <v/>
      </c>
      <c r="D134" s="414">
        <f t="shared" si="8"/>
        <v>0</v>
      </c>
      <c r="E134" s="414">
        <f t="shared" si="9"/>
        <v>0</v>
      </c>
      <c r="F134" s="414">
        <f t="shared" si="10"/>
        <v>0</v>
      </c>
      <c r="G134" s="414">
        <f t="shared" si="11"/>
        <v>0</v>
      </c>
      <c r="H134" s="414">
        <f t="shared" si="12"/>
        <v>0</v>
      </c>
      <c r="I134" s="302" t="str">
        <f>IF(D134=1,IF(SUM(E134:$H134)&gt;0,I$124&amp;"、",I$124),"")</f>
        <v/>
      </c>
      <c r="J134" s="302" t="str">
        <f>IF(E134=1,IF(SUM(F134:$H134)&gt;0,J$124&amp;"、",J$124),"")</f>
        <v/>
      </c>
      <c r="K134" s="302" t="str">
        <f>IF(F134=1,IF(SUM(G134:$H134)&gt;0,K$124&amp;"、",K$124),"")</f>
        <v/>
      </c>
      <c r="L134" s="302" t="str">
        <f>IF(G134=1,IF(SUM(H134:$H134)&gt;0,L$124&amp;"、",L$124),"")</f>
        <v/>
      </c>
      <c r="M134" s="302" t="str">
        <f t="shared" si="13"/>
        <v/>
      </c>
      <c r="N134" s="302" t="str">
        <f t="shared" si="14"/>
        <v/>
      </c>
      <c r="O134" s="145"/>
      <c r="P134" s="145"/>
      <c r="Q134" s="145"/>
      <c r="R134" s="145"/>
    </row>
    <row r="135" spans="2:18" s="142" customFormat="1" ht="12" customHeight="1">
      <c r="B135" s="147">
        <v>11</v>
      </c>
      <c r="C135" s="350" t="str">
        <f t="shared" si="7"/>
        <v/>
      </c>
      <c r="D135" s="414">
        <f t="shared" si="8"/>
        <v>0</v>
      </c>
      <c r="E135" s="414">
        <f t="shared" si="9"/>
        <v>0</v>
      </c>
      <c r="F135" s="414">
        <f t="shared" si="10"/>
        <v>0</v>
      </c>
      <c r="G135" s="414">
        <f t="shared" si="11"/>
        <v>0</v>
      </c>
      <c r="H135" s="414">
        <f t="shared" si="12"/>
        <v>0</v>
      </c>
      <c r="I135" s="302" t="str">
        <f>IF(D135=1,IF(SUM(E135:$H135)&gt;0,I$124&amp;"、",I$124),"")</f>
        <v/>
      </c>
      <c r="J135" s="302" t="str">
        <f>IF(E135=1,IF(SUM(F135:$H135)&gt;0,J$124&amp;"、",J$124),"")</f>
        <v/>
      </c>
      <c r="K135" s="302" t="str">
        <f>IF(F135=1,IF(SUM(G135:$H135)&gt;0,K$124&amp;"、",K$124),"")</f>
        <v/>
      </c>
      <c r="L135" s="302" t="str">
        <f>IF(G135=1,IF(SUM(H135:$H135)&gt;0,L$124&amp;"、",L$124),"")</f>
        <v/>
      </c>
      <c r="M135" s="302" t="str">
        <f t="shared" si="13"/>
        <v/>
      </c>
      <c r="N135" s="302" t="str">
        <f t="shared" si="14"/>
        <v/>
      </c>
      <c r="O135" s="145"/>
      <c r="P135" s="145"/>
      <c r="Q135" s="145"/>
      <c r="R135" s="145"/>
    </row>
    <row r="136" spans="2:18" s="142" customFormat="1" ht="12" customHeight="1">
      <c r="B136" s="147">
        <v>12</v>
      </c>
      <c r="C136" s="350" t="str">
        <f t="shared" si="7"/>
        <v/>
      </c>
      <c r="D136" s="414">
        <f t="shared" si="8"/>
        <v>0</v>
      </c>
      <c r="E136" s="414">
        <f t="shared" si="9"/>
        <v>0</v>
      </c>
      <c r="F136" s="414">
        <f t="shared" si="10"/>
        <v>0</v>
      </c>
      <c r="G136" s="414">
        <f t="shared" si="11"/>
        <v>0</v>
      </c>
      <c r="H136" s="414">
        <f t="shared" si="12"/>
        <v>0</v>
      </c>
      <c r="I136" s="302" t="str">
        <f>IF(D136=1,IF(SUM(E136:$H136)&gt;0,I$124&amp;"、",I$124),"")</f>
        <v/>
      </c>
      <c r="J136" s="302" t="str">
        <f>IF(E136=1,IF(SUM(F136:$H136)&gt;0,J$124&amp;"、",J$124),"")</f>
        <v/>
      </c>
      <c r="K136" s="302" t="str">
        <f>IF(F136=1,IF(SUM(G136:$H136)&gt;0,K$124&amp;"、",K$124),"")</f>
        <v/>
      </c>
      <c r="L136" s="302" t="str">
        <f>IF(G136=1,IF(SUM(H136:$H136)&gt;0,L$124&amp;"、",L$124),"")</f>
        <v/>
      </c>
      <c r="M136" s="302" t="str">
        <f t="shared" si="13"/>
        <v/>
      </c>
      <c r="N136" s="302" t="str">
        <f t="shared" si="14"/>
        <v/>
      </c>
      <c r="O136" s="145"/>
      <c r="P136" s="145"/>
      <c r="Q136" s="145"/>
      <c r="R136" s="145"/>
    </row>
    <row r="137" spans="2:18" s="142" customFormat="1" ht="15" customHeight="1">
      <c r="B137" s="147">
        <v>13</v>
      </c>
      <c r="C137" s="350" t="str">
        <f t="shared" si="7"/>
        <v/>
      </c>
      <c r="D137" s="414">
        <f t="shared" si="8"/>
        <v>0</v>
      </c>
      <c r="E137" s="414">
        <f t="shared" si="9"/>
        <v>0</v>
      </c>
      <c r="F137" s="414">
        <f t="shared" si="10"/>
        <v>0</v>
      </c>
      <c r="G137" s="414">
        <f t="shared" si="11"/>
        <v>0</v>
      </c>
      <c r="H137" s="414">
        <f t="shared" si="12"/>
        <v>0</v>
      </c>
      <c r="I137" s="302" t="str">
        <f>IF(D137=1,IF(SUM(E137:$H137)&gt;0,I$124&amp;"、",I$124),"")</f>
        <v/>
      </c>
      <c r="J137" s="302" t="str">
        <f>IF(E137=1,IF(SUM(F137:$H137)&gt;0,J$124&amp;"、",J$124),"")</f>
        <v/>
      </c>
      <c r="K137" s="302" t="str">
        <f>IF(F137=1,IF(SUM(G137:$H137)&gt;0,K$124&amp;"、",K$124),"")</f>
        <v/>
      </c>
      <c r="L137" s="302" t="str">
        <f>IF(G137=1,IF(SUM(H137:$H137)&gt;0,L$124&amp;"、",L$124),"")</f>
        <v/>
      </c>
      <c r="M137" s="302" t="str">
        <f t="shared" si="13"/>
        <v/>
      </c>
      <c r="N137" s="302" t="str">
        <f t="shared" si="14"/>
        <v/>
      </c>
      <c r="O137" s="145"/>
      <c r="P137" s="145"/>
      <c r="Q137" s="145"/>
      <c r="R137" s="145"/>
    </row>
    <row r="138" spans="2:18" s="142" customFormat="1" ht="15" customHeight="1">
      <c r="B138" s="147">
        <v>14</v>
      </c>
      <c r="C138" s="350" t="str">
        <f t="shared" si="7"/>
        <v/>
      </c>
      <c r="D138" s="414">
        <f t="shared" si="8"/>
        <v>0</v>
      </c>
      <c r="E138" s="414">
        <f t="shared" si="9"/>
        <v>0</v>
      </c>
      <c r="F138" s="414">
        <f t="shared" si="10"/>
        <v>0</v>
      </c>
      <c r="G138" s="414">
        <f t="shared" si="11"/>
        <v>0</v>
      </c>
      <c r="H138" s="414">
        <f t="shared" si="12"/>
        <v>0</v>
      </c>
      <c r="I138" s="302" t="str">
        <f>IF(D138=1,IF(SUM(E138:$H138)&gt;0,I$124&amp;"、",I$124),"")</f>
        <v/>
      </c>
      <c r="J138" s="302" t="str">
        <f>IF(E138=1,IF(SUM(F138:$H138)&gt;0,J$124&amp;"、",J$124),"")</f>
        <v/>
      </c>
      <c r="K138" s="302" t="str">
        <f>IF(F138=1,IF(SUM(G138:$H138)&gt;0,K$124&amp;"、",K$124),"")</f>
        <v/>
      </c>
      <c r="L138" s="302" t="str">
        <f>IF(G138=1,IF(SUM(H138:$H138)&gt;0,L$124&amp;"、",L$124),"")</f>
        <v/>
      </c>
      <c r="M138" s="302" t="str">
        <f t="shared" si="13"/>
        <v/>
      </c>
      <c r="N138" s="302" t="str">
        <f t="shared" si="14"/>
        <v/>
      </c>
      <c r="O138" s="145"/>
      <c r="P138" s="145"/>
      <c r="Q138" s="145"/>
      <c r="R138" s="145"/>
    </row>
    <row r="139" spans="2:18" s="142" customFormat="1" ht="15" customHeight="1">
      <c r="B139" s="147">
        <v>15</v>
      </c>
      <c r="C139" s="350" t="str">
        <f t="shared" si="7"/>
        <v/>
      </c>
      <c r="D139" s="414">
        <f t="shared" si="8"/>
        <v>0</v>
      </c>
      <c r="E139" s="414">
        <f t="shared" si="9"/>
        <v>0</v>
      </c>
      <c r="F139" s="414">
        <f t="shared" si="10"/>
        <v>0</v>
      </c>
      <c r="G139" s="414">
        <f t="shared" si="11"/>
        <v>0</v>
      </c>
      <c r="H139" s="414">
        <f t="shared" si="12"/>
        <v>0</v>
      </c>
      <c r="I139" s="302" t="str">
        <f>IF(D139=1,IF(SUM(E139:$H139)&gt;0,I$124&amp;"、",I$124),"")</f>
        <v/>
      </c>
      <c r="J139" s="302" t="str">
        <f>IF(E139=1,IF(SUM(F139:$H139)&gt;0,J$124&amp;"、",J$124),"")</f>
        <v/>
      </c>
      <c r="K139" s="302" t="str">
        <f>IF(F139=1,IF(SUM(G139:$H139)&gt;0,K$124&amp;"、",K$124),"")</f>
        <v/>
      </c>
      <c r="L139" s="302" t="str">
        <f>IF(G139=1,IF(SUM(H139:$H139)&gt;0,L$124&amp;"、",L$124),"")</f>
        <v/>
      </c>
      <c r="M139" s="302" t="str">
        <f t="shared" si="13"/>
        <v/>
      </c>
      <c r="N139" s="302" t="str">
        <f t="shared" ref="N139:N144" si="15">I139&amp;J139&amp;K139&amp;L139&amp;M139</f>
        <v/>
      </c>
      <c r="O139" s="145"/>
      <c r="P139" s="145"/>
      <c r="Q139" s="145"/>
      <c r="R139" s="145"/>
    </row>
    <row r="140" spans="2:18" s="142" customFormat="1" ht="15" customHeight="1">
      <c r="B140" s="147">
        <v>16</v>
      </c>
      <c r="C140" s="350" t="str">
        <f t="shared" si="7"/>
        <v/>
      </c>
      <c r="D140" s="414">
        <f t="shared" si="8"/>
        <v>0</v>
      </c>
      <c r="E140" s="414">
        <f t="shared" si="9"/>
        <v>0</v>
      </c>
      <c r="F140" s="414">
        <f t="shared" si="10"/>
        <v>0</v>
      </c>
      <c r="G140" s="414">
        <f t="shared" si="11"/>
        <v>0</v>
      </c>
      <c r="H140" s="414">
        <f t="shared" si="12"/>
        <v>0</v>
      </c>
      <c r="I140" s="302" t="str">
        <f>IF(D140=1,IF(SUM(E140:$H140)&gt;0,I$124&amp;"、",I$124),"")</f>
        <v/>
      </c>
      <c r="J140" s="302" t="str">
        <f>IF(E140=1,IF(SUM(F140:$H140)&gt;0,J$124&amp;"、",J$124),"")</f>
        <v/>
      </c>
      <c r="K140" s="302" t="str">
        <f>IF(F140=1,IF(SUM(G140:$H140)&gt;0,K$124&amp;"、",K$124),"")</f>
        <v/>
      </c>
      <c r="L140" s="302" t="str">
        <f>IF(G140=1,IF(SUM(H140:$H140)&gt;0,L$124&amp;"、",L$124),"")</f>
        <v/>
      </c>
      <c r="M140" s="302" t="str">
        <f t="shared" si="13"/>
        <v/>
      </c>
      <c r="N140" s="302" t="str">
        <f t="shared" si="15"/>
        <v/>
      </c>
      <c r="O140" s="145"/>
      <c r="P140" s="145"/>
      <c r="Q140" s="145"/>
      <c r="R140" s="145"/>
    </row>
    <row r="141" spans="2:18" s="142" customFormat="1" ht="15" customHeight="1">
      <c r="B141" s="147">
        <v>17</v>
      </c>
      <c r="C141" s="350" t="str">
        <f t="shared" si="7"/>
        <v/>
      </c>
      <c r="D141" s="414">
        <f t="shared" si="8"/>
        <v>0</v>
      </c>
      <c r="E141" s="414">
        <f t="shared" si="9"/>
        <v>0</v>
      </c>
      <c r="F141" s="414">
        <f t="shared" si="10"/>
        <v>0</v>
      </c>
      <c r="G141" s="414">
        <f t="shared" si="11"/>
        <v>0</v>
      </c>
      <c r="H141" s="414">
        <f t="shared" si="12"/>
        <v>0</v>
      </c>
      <c r="I141" s="302" t="str">
        <f>IF(D141=1,IF(SUM(E141:$H141)&gt;0,I$124&amp;"、",I$124),"")</f>
        <v/>
      </c>
      <c r="J141" s="302" t="str">
        <f>IF(E141=1,IF(SUM(F141:$H141)&gt;0,J$124&amp;"、",J$124),"")</f>
        <v/>
      </c>
      <c r="K141" s="302" t="str">
        <f>IF(F141=1,IF(SUM(G141:$H141)&gt;0,K$124&amp;"、",K$124),"")</f>
        <v/>
      </c>
      <c r="L141" s="302" t="str">
        <f>IF(G141=1,IF(SUM(H141:$H141)&gt;0,L$124&amp;"、",L$124),"")</f>
        <v/>
      </c>
      <c r="M141" s="302" t="str">
        <f t="shared" si="13"/>
        <v/>
      </c>
      <c r="N141" s="302" t="str">
        <f t="shared" si="15"/>
        <v/>
      </c>
      <c r="O141" s="145"/>
      <c r="P141" s="145"/>
      <c r="Q141" s="145"/>
      <c r="R141" s="145"/>
    </row>
    <row r="142" spans="2:18" s="142" customFormat="1" ht="15" customHeight="1">
      <c r="B142" s="147">
        <v>18</v>
      </c>
      <c r="C142" s="350" t="str">
        <f t="shared" si="7"/>
        <v/>
      </c>
      <c r="D142" s="414">
        <f t="shared" si="8"/>
        <v>0</v>
      </c>
      <c r="E142" s="414">
        <f t="shared" si="9"/>
        <v>0</v>
      </c>
      <c r="F142" s="414">
        <f t="shared" si="10"/>
        <v>0</v>
      </c>
      <c r="G142" s="414">
        <f t="shared" si="11"/>
        <v>0</v>
      </c>
      <c r="H142" s="414">
        <f t="shared" si="12"/>
        <v>0</v>
      </c>
      <c r="I142" s="302" t="str">
        <f>IF(D142=1,IF(SUM(E142:$H142)&gt;0,I$124&amp;"、",I$124),"")</f>
        <v/>
      </c>
      <c r="J142" s="302" t="str">
        <f>IF(E142=1,IF(SUM(F142:$H142)&gt;0,J$124&amp;"、",J$124),"")</f>
        <v/>
      </c>
      <c r="K142" s="302" t="str">
        <f>IF(F142=1,IF(SUM(G142:$H142)&gt;0,K$124&amp;"、",K$124),"")</f>
        <v/>
      </c>
      <c r="L142" s="302" t="str">
        <f>IF(G142=1,IF(SUM(H142:$H142)&gt;0,L$124&amp;"、",L$124),"")</f>
        <v/>
      </c>
      <c r="M142" s="302" t="str">
        <f t="shared" si="13"/>
        <v/>
      </c>
      <c r="N142" s="302" t="str">
        <f t="shared" si="15"/>
        <v/>
      </c>
      <c r="O142" s="145"/>
      <c r="P142" s="145"/>
      <c r="Q142" s="145"/>
      <c r="R142" s="145"/>
    </row>
    <row r="143" spans="2:18" s="142" customFormat="1" ht="15" customHeight="1">
      <c r="B143" s="147">
        <v>19</v>
      </c>
      <c r="C143" s="350" t="str">
        <f t="shared" si="7"/>
        <v/>
      </c>
      <c r="D143" s="414">
        <f t="shared" si="8"/>
        <v>0</v>
      </c>
      <c r="E143" s="414">
        <f t="shared" si="9"/>
        <v>0</v>
      </c>
      <c r="F143" s="414">
        <f t="shared" si="10"/>
        <v>0</v>
      </c>
      <c r="G143" s="414">
        <f t="shared" si="11"/>
        <v>0</v>
      </c>
      <c r="H143" s="414">
        <f t="shared" si="12"/>
        <v>0</v>
      </c>
      <c r="I143" s="302" t="str">
        <f>IF(D143=1,IF(SUM(E143:$H143)&gt;0,I$124&amp;"、",I$124),"")</f>
        <v/>
      </c>
      <c r="J143" s="302" t="str">
        <f>IF(E143=1,IF(SUM(F143:$H143)&gt;0,J$124&amp;"、",J$124),"")</f>
        <v/>
      </c>
      <c r="K143" s="302" t="str">
        <f>IF(F143=1,IF(SUM(G143:$H143)&gt;0,K$124&amp;"、",K$124),"")</f>
        <v/>
      </c>
      <c r="L143" s="302" t="str">
        <f>IF(G143=1,IF(SUM(H143:$H143)&gt;0,L$124&amp;"、",L$124),"")</f>
        <v/>
      </c>
      <c r="M143" s="302" t="str">
        <f t="shared" si="13"/>
        <v/>
      </c>
      <c r="N143" s="302" t="str">
        <f t="shared" si="15"/>
        <v/>
      </c>
      <c r="O143" s="145"/>
      <c r="P143" s="145"/>
      <c r="Q143" s="145"/>
      <c r="R143" s="145"/>
    </row>
    <row r="144" spans="2:18" s="142" customFormat="1" ht="15" customHeight="1">
      <c r="B144" s="147">
        <v>20</v>
      </c>
      <c r="C144" s="350" t="str">
        <f t="shared" si="7"/>
        <v/>
      </c>
      <c r="D144" s="414">
        <f t="shared" si="8"/>
        <v>0</v>
      </c>
      <c r="E144" s="414">
        <f t="shared" si="9"/>
        <v>0</v>
      </c>
      <c r="F144" s="414">
        <f t="shared" si="10"/>
        <v>0</v>
      </c>
      <c r="G144" s="414">
        <f t="shared" si="11"/>
        <v>0</v>
      </c>
      <c r="H144" s="414">
        <f t="shared" si="12"/>
        <v>0</v>
      </c>
      <c r="I144" s="302" t="str">
        <f>IF(D144=1,IF(SUM(E144:$H144)&gt;0,I$124&amp;"、",I$124),"")</f>
        <v/>
      </c>
      <c r="J144" s="302" t="str">
        <f>IF(E144=1,IF(SUM(F144:$H144)&gt;0,J$124&amp;"、",J$124),"")</f>
        <v/>
      </c>
      <c r="K144" s="302" t="str">
        <f>IF(F144=1,IF(SUM(G144:$H144)&gt;0,K$124&amp;"、",K$124),"")</f>
        <v/>
      </c>
      <c r="L144" s="302" t="str">
        <f>IF(G144=1,IF(SUM(H144:$H144)&gt;0,L$124&amp;"、",L$124),"")</f>
        <v/>
      </c>
      <c r="M144" s="302" t="str">
        <f t="shared" si="13"/>
        <v/>
      </c>
      <c r="N144" s="302" t="str">
        <f t="shared" si="15"/>
        <v/>
      </c>
      <c r="O144" s="145"/>
      <c r="P144" s="145"/>
      <c r="Q144" s="145"/>
      <c r="R144" s="145"/>
    </row>
    <row r="145" spans="1:35">
      <c r="A145" s="132"/>
      <c r="B145" s="132"/>
      <c r="C145" s="132"/>
      <c r="D145" s="132"/>
      <c r="E145" s="132"/>
      <c r="F145" s="132"/>
      <c r="G145" s="132"/>
      <c r="H145" s="132"/>
      <c r="I145" s="132"/>
      <c r="J145" s="132"/>
      <c r="K145" s="225"/>
      <c r="L145" s="225"/>
      <c r="M145" s="225"/>
      <c r="O145" s="217"/>
    </row>
    <row r="146" spans="1:35" s="60" customFormat="1" ht="21.75" customHeight="1" thickBot="1">
      <c r="A146" s="151"/>
      <c r="B146" s="249" t="s">
        <v>430</v>
      </c>
      <c r="C146" s="62"/>
      <c r="D146" s="62"/>
      <c r="E146" s="62"/>
      <c r="F146" s="62"/>
      <c r="G146" s="62"/>
      <c r="H146" s="62"/>
      <c r="I146" s="62"/>
      <c r="J146" s="62"/>
      <c r="K146" s="62"/>
      <c r="L146" s="62"/>
      <c r="M146" s="62"/>
      <c r="N146" s="62"/>
      <c r="O146" s="62"/>
      <c r="P146" s="61"/>
      <c r="Q146" s="61"/>
      <c r="R146" s="61"/>
      <c r="S146" s="61"/>
      <c r="T146" s="61"/>
      <c r="U146" s="61"/>
      <c r="V146" s="61"/>
    </row>
    <row r="147" spans="1:35" s="89" customFormat="1" ht="18.75" customHeight="1" thickBot="1">
      <c r="B147" s="562" t="s">
        <v>812</v>
      </c>
      <c r="C147" s="563"/>
      <c r="D147" s="563"/>
      <c r="E147" s="563"/>
      <c r="F147" s="563"/>
      <c r="G147" s="563"/>
      <c r="H147" s="563"/>
      <c r="I147" s="563"/>
      <c r="J147" s="563"/>
      <c r="K147" s="563"/>
      <c r="L147" s="564"/>
      <c r="M147" s="95"/>
      <c r="N147" s="95"/>
      <c r="O147" s="129"/>
      <c r="P147" s="129"/>
      <c r="Q147" s="129"/>
      <c r="R147" s="129"/>
      <c r="S147" s="129"/>
      <c r="T147" s="129"/>
      <c r="U147" s="129"/>
      <c r="V147" s="129"/>
      <c r="W147" s="129"/>
      <c r="X147" s="95"/>
      <c r="Y147" s="95"/>
      <c r="Z147" s="95"/>
      <c r="AA147" s="95"/>
      <c r="AB147" s="95"/>
      <c r="AC147" s="92"/>
      <c r="AD147" s="92"/>
      <c r="AE147" s="78"/>
      <c r="AF147" s="93"/>
      <c r="AG147" s="94"/>
      <c r="AH147" s="94"/>
      <c r="AI147" s="94"/>
    </row>
    <row r="148" spans="1:35" s="89" customFormat="1" ht="18.75" customHeight="1">
      <c r="B148" s="95" t="s">
        <v>811</v>
      </c>
      <c r="C148" s="91"/>
      <c r="D148" s="92"/>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78"/>
      <c r="AF148" s="93"/>
      <c r="AG148" s="94"/>
      <c r="AH148" s="94"/>
      <c r="AI148" s="94"/>
    </row>
    <row r="149" spans="1:35" ht="22.5">
      <c r="A149" s="132"/>
      <c r="B149" s="146" t="s">
        <v>1332</v>
      </c>
      <c r="C149" s="146" t="s">
        <v>280</v>
      </c>
      <c r="D149" s="146" t="s">
        <v>281</v>
      </c>
      <c r="E149" s="146" t="s">
        <v>1218</v>
      </c>
      <c r="F149" s="146" t="s">
        <v>137</v>
      </c>
      <c r="G149" s="663" t="s">
        <v>1018</v>
      </c>
      <c r="H149" s="663"/>
      <c r="I149" s="6" t="s">
        <v>1220</v>
      </c>
      <c r="J149" s="6" t="s">
        <v>1221</v>
      </c>
      <c r="K149" s="6" t="s">
        <v>1422</v>
      </c>
      <c r="L149" s="6" t="s">
        <v>1677</v>
      </c>
      <c r="M149" s="6" t="s">
        <v>1222</v>
      </c>
      <c r="O149" s="217"/>
    </row>
    <row r="150" spans="1:35">
      <c r="A150" s="132"/>
      <c r="B150" s="146">
        <v>1</v>
      </c>
      <c r="C150" s="260" t="str">
        <f t="shared" ref="C150:C181" si="16">C18</f>
        <v/>
      </c>
      <c r="D150" s="260" t="str">
        <f t="shared" ref="D150:D181" si="17">IF(C150="","",VLOOKUP(C150,$C$125:$N$144,12,FALSE))</f>
        <v/>
      </c>
      <c r="E150" s="415" t="str">
        <f t="shared" ref="E150:G169" si="18">D18</f>
        <v/>
      </c>
      <c r="F150" s="415" t="str">
        <f t="shared" si="18"/>
        <v/>
      </c>
      <c r="G150" s="371" t="str">
        <f t="shared" si="18"/>
        <v/>
      </c>
      <c r="H150" s="324" t="s">
        <v>320</v>
      </c>
      <c r="I150" s="298" t="str">
        <f t="shared" ref="I150:I181" si="19">G18</f>
        <v/>
      </c>
      <c r="J150" s="298" t="str">
        <f t="shared" ref="J150:K169" si="20">K18</f>
        <v/>
      </c>
      <c r="K150" s="298">
        <f t="shared" si="20"/>
        <v>0</v>
      </c>
      <c r="L150" s="298">
        <f t="shared" ref="L150:L181" si="21">N18</f>
        <v>0</v>
      </c>
      <c r="M150" s="298">
        <f t="shared" ref="M150:M181" si="22">O18</f>
        <v>0</v>
      </c>
      <c r="O150" s="217"/>
    </row>
    <row r="151" spans="1:35">
      <c r="A151" s="132"/>
      <c r="B151" s="146">
        <v>2</v>
      </c>
      <c r="C151" s="260" t="str">
        <f t="shared" si="16"/>
        <v/>
      </c>
      <c r="D151" s="260" t="str">
        <f t="shared" si="17"/>
        <v/>
      </c>
      <c r="E151" s="415" t="str">
        <f t="shared" si="18"/>
        <v/>
      </c>
      <c r="F151" s="260" t="str">
        <f t="shared" si="18"/>
        <v/>
      </c>
      <c r="G151" s="371" t="str">
        <f t="shared" si="18"/>
        <v/>
      </c>
      <c r="H151" s="324" t="s">
        <v>320</v>
      </c>
      <c r="I151" s="298" t="str">
        <f t="shared" si="19"/>
        <v/>
      </c>
      <c r="J151" s="298" t="str">
        <f t="shared" si="20"/>
        <v/>
      </c>
      <c r="K151" s="298">
        <f t="shared" si="20"/>
        <v>0</v>
      </c>
      <c r="L151" s="298">
        <f t="shared" si="21"/>
        <v>0</v>
      </c>
      <c r="M151" s="298">
        <f t="shared" si="22"/>
        <v>0</v>
      </c>
      <c r="O151" s="217"/>
    </row>
    <row r="152" spans="1:35">
      <c r="A152" s="132"/>
      <c r="B152" s="146">
        <v>3</v>
      </c>
      <c r="C152" s="260" t="str">
        <f t="shared" si="16"/>
        <v/>
      </c>
      <c r="D152" s="260" t="str">
        <f t="shared" si="17"/>
        <v/>
      </c>
      <c r="E152" s="415" t="str">
        <f t="shared" si="18"/>
        <v/>
      </c>
      <c r="F152" s="260" t="str">
        <f t="shared" si="18"/>
        <v/>
      </c>
      <c r="G152" s="371" t="str">
        <f t="shared" si="18"/>
        <v/>
      </c>
      <c r="H152" s="324" t="s">
        <v>320</v>
      </c>
      <c r="I152" s="298" t="str">
        <f t="shared" si="19"/>
        <v/>
      </c>
      <c r="J152" s="298" t="str">
        <f t="shared" si="20"/>
        <v/>
      </c>
      <c r="K152" s="298">
        <f t="shared" si="20"/>
        <v>0</v>
      </c>
      <c r="L152" s="298">
        <f t="shared" si="21"/>
        <v>0</v>
      </c>
      <c r="M152" s="298">
        <f t="shared" si="22"/>
        <v>0</v>
      </c>
      <c r="O152" s="217"/>
    </row>
    <row r="153" spans="1:35">
      <c r="A153" s="132"/>
      <c r="B153" s="146">
        <v>4</v>
      </c>
      <c r="C153" s="260" t="str">
        <f t="shared" si="16"/>
        <v/>
      </c>
      <c r="D153" s="260" t="str">
        <f t="shared" si="17"/>
        <v/>
      </c>
      <c r="E153" s="415" t="str">
        <f t="shared" si="18"/>
        <v/>
      </c>
      <c r="F153" s="260" t="str">
        <f t="shared" si="18"/>
        <v/>
      </c>
      <c r="G153" s="371" t="str">
        <f t="shared" si="18"/>
        <v/>
      </c>
      <c r="H153" s="324" t="s">
        <v>320</v>
      </c>
      <c r="I153" s="298" t="str">
        <f t="shared" si="19"/>
        <v/>
      </c>
      <c r="J153" s="298" t="str">
        <f t="shared" si="20"/>
        <v/>
      </c>
      <c r="K153" s="298">
        <f t="shared" si="20"/>
        <v>0</v>
      </c>
      <c r="L153" s="298">
        <f t="shared" si="21"/>
        <v>0</v>
      </c>
      <c r="M153" s="298">
        <f t="shared" si="22"/>
        <v>0</v>
      </c>
      <c r="O153" s="217"/>
    </row>
    <row r="154" spans="1:35">
      <c r="A154" s="132"/>
      <c r="B154" s="146">
        <v>5</v>
      </c>
      <c r="C154" s="260" t="str">
        <f t="shared" si="16"/>
        <v/>
      </c>
      <c r="D154" s="260" t="str">
        <f t="shared" si="17"/>
        <v/>
      </c>
      <c r="E154" s="415" t="str">
        <f t="shared" si="18"/>
        <v/>
      </c>
      <c r="F154" s="260" t="str">
        <f t="shared" si="18"/>
        <v/>
      </c>
      <c r="G154" s="371" t="str">
        <f t="shared" si="18"/>
        <v/>
      </c>
      <c r="H154" s="324" t="s">
        <v>320</v>
      </c>
      <c r="I154" s="298" t="str">
        <f t="shared" si="19"/>
        <v/>
      </c>
      <c r="J154" s="298" t="str">
        <f t="shared" si="20"/>
        <v/>
      </c>
      <c r="K154" s="298">
        <f t="shared" si="20"/>
        <v>0</v>
      </c>
      <c r="L154" s="298">
        <f t="shared" si="21"/>
        <v>0</v>
      </c>
      <c r="M154" s="298">
        <f t="shared" si="22"/>
        <v>0</v>
      </c>
      <c r="O154" s="217"/>
    </row>
    <row r="155" spans="1:35">
      <c r="A155" s="132"/>
      <c r="B155" s="146">
        <v>6</v>
      </c>
      <c r="C155" s="260" t="str">
        <f t="shared" si="16"/>
        <v/>
      </c>
      <c r="D155" s="260" t="str">
        <f t="shared" si="17"/>
        <v/>
      </c>
      <c r="E155" s="415" t="str">
        <f t="shared" si="18"/>
        <v/>
      </c>
      <c r="F155" s="260" t="str">
        <f t="shared" si="18"/>
        <v/>
      </c>
      <c r="G155" s="371" t="str">
        <f t="shared" si="18"/>
        <v/>
      </c>
      <c r="H155" s="324" t="s">
        <v>320</v>
      </c>
      <c r="I155" s="298" t="str">
        <f t="shared" si="19"/>
        <v/>
      </c>
      <c r="J155" s="298" t="str">
        <f t="shared" si="20"/>
        <v/>
      </c>
      <c r="K155" s="298">
        <f t="shared" si="20"/>
        <v>0</v>
      </c>
      <c r="L155" s="298">
        <f t="shared" si="21"/>
        <v>0</v>
      </c>
      <c r="M155" s="298">
        <f t="shared" si="22"/>
        <v>0</v>
      </c>
      <c r="O155" s="217"/>
    </row>
    <row r="156" spans="1:35">
      <c r="A156" s="132"/>
      <c r="B156" s="146">
        <v>7</v>
      </c>
      <c r="C156" s="260" t="str">
        <f t="shared" si="16"/>
        <v/>
      </c>
      <c r="D156" s="260" t="str">
        <f t="shared" si="17"/>
        <v/>
      </c>
      <c r="E156" s="415" t="str">
        <f t="shared" si="18"/>
        <v/>
      </c>
      <c r="F156" s="260" t="str">
        <f t="shared" si="18"/>
        <v/>
      </c>
      <c r="G156" s="371" t="str">
        <f t="shared" si="18"/>
        <v/>
      </c>
      <c r="H156" s="324" t="s">
        <v>320</v>
      </c>
      <c r="I156" s="298" t="str">
        <f t="shared" si="19"/>
        <v/>
      </c>
      <c r="J156" s="298" t="str">
        <f t="shared" si="20"/>
        <v/>
      </c>
      <c r="K156" s="298">
        <f t="shared" si="20"/>
        <v>0</v>
      </c>
      <c r="L156" s="298">
        <f t="shared" si="21"/>
        <v>0</v>
      </c>
      <c r="M156" s="298">
        <f t="shared" si="22"/>
        <v>0</v>
      </c>
      <c r="O156" s="217"/>
    </row>
    <row r="157" spans="1:35">
      <c r="A157" s="132"/>
      <c r="B157" s="146">
        <v>8</v>
      </c>
      <c r="C157" s="260" t="str">
        <f t="shared" si="16"/>
        <v/>
      </c>
      <c r="D157" s="260" t="str">
        <f t="shared" si="17"/>
        <v/>
      </c>
      <c r="E157" s="415" t="str">
        <f t="shared" si="18"/>
        <v/>
      </c>
      <c r="F157" s="260" t="str">
        <f t="shared" si="18"/>
        <v/>
      </c>
      <c r="G157" s="371" t="str">
        <f t="shared" si="18"/>
        <v/>
      </c>
      <c r="H157" s="324" t="s">
        <v>320</v>
      </c>
      <c r="I157" s="298" t="str">
        <f t="shared" si="19"/>
        <v/>
      </c>
      <c r="J157" s="298" t="str">
        <f t="shared" si="20"/>
        <v/>
      </c>
      <c r="K157" s="298">
        <f t="shared" si="20"/>
        <v>0</v>
      </c>
      <c r="L157" s="298">
        <f t="shared" si="21"/>
        <v>0</v>
      </c>
      <c r="M157" s="298">
        <f t="shared" si="22"/>
        <v>0</v>
      </c>
      <c r="O157" s="217"/>
    </row>
    <row r="158" spans="1:35">
      <c r="A158" s="132"/>
      <c r="B158" s="146">
        <v>9</v>
      </c>
      <c r="C158" s="260" t="str">
        <f t="shared" si="16"/>
        <v/>
      </c>
      <c r="D158" s="260" t="str">
        <f t="shared" si="17"/>
        <v/>
      </c>
      <c r="E158" s="415" t="str">
        <f t="shared" si="18"/>
        <v/>
      </c>
      <c r="F158" s="260" t="str">
        <f t="shared" si="18"/>
        <v/>
      </c>
      <c r="G158" s="371" t="str">
        <f t="shared" si="18"/>
        <v/>
      </c>
      <c r="H158" s="324" t="s">
        <v>320</v>
      </c>
      <c r="I158" s="298" t="str">
        <f t="shared" si="19"/>
        <v/>
      </c>
      <c r="J158" s="298" t="str">
        <f t="shared" si="20"/>
        <v/>
      </c>
      <c r="K158" s="298">
        <f t="shared" si="20"/>
        <v>0</v>
      </c>
      <c r="L158" s="298">
        <f t="shared" si="21"/>
        <v>0</v>
      </c>
      <c r="M158" s="298">
        <f t="shared" si="22"/>
        <v>0</v>
      </c>
      <c r="O158" s="217"/>
    </row>
    <row r="159" spans="1:35">
      <c r="A159" s="132"/>
      <c r="B159" s="146">
        <v>10</v>
      </c>
      <c r="C159" s="260" t="str">
        <f t="shared" si="16"/>
        <v/>
      </c>
      <c r="D159" s="260" t="str">
        <f t="shared" si="17"/>
        <v/>
      </c>
      <c r="E159" s="415" t="str">
        <f t="shared" si="18"/>
        <v/>
      </c>
      <c r="F159" s="260" t="str">
        <f t="shared" si="18"/>
        <v/>
      </c>
      <c r="G159" s="371" t="str">
        <f t="shared" si="18"/>
        <v/>
      </c>
      <c r="H159" s="324" t="s">
        <v>320</v>
      </c>
      <c r="I159" s="298" t="str">
        <f t="shared" si="19"/>
        <v/>
      </c>
      <c r="J159" s="298" t="str">
        <f t="shared" si="20"/>
        <v/>
      </c>
      <c r="K159" s="298">
        <f t="shared" si="20"/>
        <v>0</v>
      </c>
      <c r="L159" s="298">
        <f t="shared" si="21"/>
        <v>0</v>
      </c>
      <c r="M159" s="298">
        <f t="shared" si="22"/>
        <v>0</v>
      </c>
      <c r="O159" s="217"/>
    </row>
    <row r="160" spans="1:35">
      <c r="A160" s="132"/>
      <c r="B160" s="146">
        <v>11</v>
      </c>
      <c r="C160" s="260" t="str">
        <f t="shared" si="16"/>
        <v/>
      </c>
      <c r="D160" s="260" t="str">
        <f t="shared" si="17"/>
        <v/>
      </c>
      <c r="E160" s="415" t="str">
        <f t="shared" si="18"/>
        <v/>
      </c>
      <c r="F160" s="260" t="str">
        <f t="shared" si="18"/>
        <v/>
      </c>
      <c r="G160" s="371" t="str">
        <f t="shared" si="18"/>
        <v/>
      </c>
      <c r="H160" s="324" t="s">
        <v>320</v>
      </c>
      <c r="I160" s="298" t="str">
        <f t="shared" si="19"/>
        <v/>
      </c>
      <c r="J160" s="298" t="str">
        <f t="shared" si="20"/>
        <v/>
      </c>
      <c r="K160" s="298">
        <f t="shared" si="20"/>
        <v>0</v>
      </c>
      <c r="L160" s="298">
        <f t="shared" si="21"/>
        <v>0</v>
      </c>
      <c r="M160" s="298">
        <f t="shared" si="22"/>
        <v>0</v>
      </c>
      <c r="O160" s="217"/>
    </row>
    <row r="161" spans="1:15">
      <c r="A161" s="132"/>
      <c r="B161" s="146">
        <v>12</v>
      </c>
      <c r="C161" s="260" t="str">
        <f t="shared" si="16"/>
        <v/>
      </c>
      <c r="D161" s="260" t="str">
        <f t="shared" si="17"/>
        <v/>
      </c>
      <c r="E161" s="415" t="str">
        <f t="shared" si="18"/>
        <v/>
      </c>
      <c r="F161" s="260" t="str">
        <f t="shared" si="18"/>
        <v/>
      </c>
      <c r="G161" s="371" t="str">
        <f t="shared" si="18"/>
        <v/>
      </c>
      <c r="H161" s="324" t="s">
        <v>320</v>
      </c>
      <c r="I161" s="298" t="str">
        <f t="shared" si="19"/>
        <v/>
      </c>
      <c r="J161" s="298" t="str">
        <f t="shared" si="20"/>
        <v/>
      </c>
      <c r="K161" s="298">
        <f t="shared" si="20"/>
        <v>0</v>
      </c>
      <c r="L161" s="298">
        <f t="shared" si="21"/>
        <v>0</v>
      </c>
      <c r="M161" s="298">
        <f t="shared" si="22"/>
        <v>0</v>
      </c>
      <c r="O161" s="217"/>
    </row>
    <row r="162" spans="1:15">
      <c r="A162" s="132"/>
      <c r="B162" s="146">
        <v>13</v>
      </c>
      <c r="C162" s="260" t="str">
        <f t="shared" si="16"/>
        <v/>
      </c>
      <c r="D162" s="260" t="str">
        <f t="shared" si="17"/>
        <v/>
      </c>
      <c r="E162" s="415" t="str">
        <f t="shared" si="18"/>
        <v/>
      </c>
      <c r="F162" s="260" t="str">
        <f t="shared" si="18"/>
        <v/>
      </c>
      <c r="G162" s="371" t="str">
        <f t="shared" si="18"/>
        <v/>
      </c>
      <c r="H162" s="324" t="s">
        <v>320</v>
      </c>
      <c r="I162" s="298" t="str">
        <f t="shared" si="19"/>
        <v/>
      </c>
      <c r="J162" s="298" t="str">
        <f t="shared" si="20"/>
        <v/>
      </c>
      <c r="K162" s="298">
        <f t="shared" si="20"/>
        <v>0</v>
      </c>
      <c r="L162" s="298">
        <f t="shared" si="21"/>
        <v>0</v>
      </c>
      <c r="M162" s="298">
        <f t="shared" si="22"/>
        <v>0</v>
      </c>
      <c r="O162" s="217"/>
    </row>
    <row r="163" spans="1:15">
      <c r="A163" s="132"/>
      <c r="B163" s="146">
        <v>14</v>
      </c>
      <c r="C163" s="260" t="str">
        <f t="shared" si="16"/>
        <v/>
      </c>
      <c r="D163" s="260" t="str">
        <f t="shared" si="17"/>
        <v/>
      </c>
      <c r="E163" s="415" t="str">
        <f t="shared" si="18"/>
        <v/>
      </c>
      <c r="F163" s="260" t="str">
        <f t="shared" si="18"/>
        <v/>
      </c>
      <c r="G163" s="371" t="str">
        <f t="shared" si="18"/>
        <v/>
      </c>
      <c r="H163" s="324" t="s">
        <v>320</v>
      </c>
      <c r="I163" s="298" t="str">
        <f t="shared" si="19"/>
        <v/>
      </c>
      <c r="J163" s="298" t="str">
        <f t="shared" si="20"/>
        <v/>
      </c>
      <c r="K163" s="298">
        <f t="shared" si="20"/>
        <v>0</v>
      </c>
      <c r="L163" s="298">
        <f t="shared" si="21"/>
        <v>0</v>
      </c>
      <c r="M163" s="298">
        <f t="shared" si="22"/>
        <v>0</v>
      </c>
      <c r="O163" s="217"/>
    </row>
    <row r="164" spans="1:15">
      <c r="A164" s="132"/>
      <c r="B164" s="146">
        <v>15</v>
      </c>
      <c r="C164" s="260" t="str">
        <f t="shared" si="16"/>
        <v/>
      </c>
      <c r="D164" s="260" t="str">
        <f t="shared" si="17"/>
        <v/>
      </c>
      <c r="E164" s="415" t="str">
        <f t="shared" si="18"/>
        <v/>
      </c>
      <c r="F164" s="260" t="str">
        <f t="shared" si="18"/>
        <v/>
      </c>
      <c r="G164" s="371" t="str">
        <f t="shared" si="18"/>
        <v/>
      </c>
      <c r="H164" s="324" t="s">
        <v>320</v>
      </c>
      <c r="I164" s="298" t="str">
        <f t="shared" si="19"/>
        <v/>
      </c>
      <c r="J164" s="298" t="str">
        <f t="shared" si="20"/>
        <v/>
      </c>
      <c r="K164" s="298">
        <f t="shared" si="20"/>
        <v>0</v>
      </c>
      <c r="L164" s="298">
        <f t="shared" si="21"/>
        <v>0</v>
      </c>
      <c r="M164" s="298">
        <f t="shared" si="22"/>
        <v>0</v>
      </c>
      <c r="O164" s="217"/>
    </row>
    <row r="165" spans="1:15">
      <c r="A165" s="132"/>
      <c r="B165" s="146">
        <v>16</v>
      </c>
      <c r="C165" s="260" t="str">
        <f t="shared" si="16"/>
        <v/>
      </c>
      <c r="D165" s="260" t="str">
        <f t="shared" si="17"/>
        <v/>
      </c>
      <c r="E165" s="415" t="str">
        <f t="shared" si="18"/>
        <v/>
      </c>
      <c r="F165" s="260" t="str">
        <f t="shared" si="18"/>
        <v/>
      </c>
      <c r="G165" s="371" t="str">
        <f t="shared" si="18"/>
        <v/>
      </c>
      <c r="H165" s="324" t="s">
        <v>320</v>
      </c>
      <c r="I165" s="298" t="str">
        <f t="shared" si="19"/>
        <v/>
      </c>
      <c r="J165" s="298" t="str">
        <f t="shared" si="20"/>
        <v/>
      </c>
      <c r="K165" s="298">
        <f t="shared" si="20"/>
        <v>0</v>
      </c>
      <c r="L165" s="298">
        <f t="shared" si="21"/>
        <v>0</v>
      </c>
      <c r="M165" s="298">
        <f t="shared" si="22"/>
        <v>0</v>
      </c>
      <c r="O165" s="217"/>
    </row>
    <row r="166" spans="1:15">
      <c r="A166" s="132"/>
      <c r="B166" s="146">
        <v>17</v>
      </c>
      <c r="C166" s="260" t="str">
        <f t="shared" si="16"/>
        <v/>
      </c>
      <c r="D166" s="260" t="str">
        <f t="shared" si="17"/>
        <v/>
      </c>
      <c r="E166" s="415" t="str">
        <f t="shared" si="18"/>
        <v/>
      </c>
      <c r="F166" s="260" t="str">
        <f t="shared" si="18"/>
        <v/>
      </c>
      <c r="G166" s="371" t="str">
        <f t="shared" si="18"/>
        <v/>
      </c>
      <c r="H166" s="324" t="s">
        <v>320</v>
      </c>
      <c r="I166" s="298" t="str">
        <f t="shared" si="19"/>
        <v/>
      </c>
      <c r="J166" s="298" t="str">
        <f t="shared" si="20"/>
        <v/>
      </c>
      <c r="K166" s="298">
        <f t="shared" si="20"/>
        <v>0</v>
      </c>
      <c r="L166" s="298">
        <f t="shared" si="21"/>
        <v>0</v>
      </c>
      <c r="M166" s="298">
        <f t="shared" si="22"/>
        <v>0</v>
      </c>
      <c r="O166" s="217"/>
    </row>
    <row r="167" spans="1:15">
      <c r="A167" s="132"/>
      <c r="B167" s="146">
        <v>18</v>
      </c>
      <c r="C167" s="260" t="str">
        <f t="shared" si="16"/>
        <v/>
      </c>
      <c r="D167" s="260" t="str">
        <f t="shared" si="17"/>
        <v/>
      </c>
      <c r="E167" s="415" t="str">
        <f t="shared" si="18"/>
        <v/>
      </c>
      <c r="F167" s="260" t="str">
        <f t="shared" si="18"/>
        <v/>
      </c>
      <c r="G167" s="371" t="str">
        <f t="shared" si="18"/>
        <v/>
      </c>
      <c r="H167" s="324" t="s">
        <v>320</v>
      </c>
      <c r="I167" s="298" t="str">
        <f t="shared" si="19"/>
        <v/>
      </c>
      <c r="J167" s="298" t="str">
        <f t="shared" si="20"/>
        <v/>
      </c>
      <c r="K167" s="298">
        <f t="shared" si="20"/>
        <v>0</v>
      </c>
      <c r="L167" s="298">
        <f t="shared" si="21"/>
        <v>0</v>
      </c>
      <c r="M167" s="298">
        <f t="shared" si="22"/>
        <v>0</v>
      </c>
      <c r="O167" s="217"/>
    </row>
    <row r="168" spans="1:15">
      <c r="A168" s="132"/>
      <c r="B168" s="146">
        <v>19</v>
      </c>
      <c r="C168" s="260" t="str">
        <f t="shared" si="16"/>
        <v/>
      </c>
      <c r="D168" s="260" t="str">
        <f t="shared" si="17"/>
        <v/>
      </c>
      <c r="E168" s="415" t="str">
        <f t="shared" si="18"/>
        <v/>
      </c>
      <c r="F168" s="260" t="str">
        <f t="shared" si="18"/>
        <v/>
      </c>
      <c r="G168" s="371" t="str">
        <f t="shared" si="18"/>
        <v/>
      </c>
      <c r="H168" s="324" t="s">
        <v>320</v>
      </c>
      <c r="I168" s="298" t="str">
        <f t="shared" si="19"/>
        <v/>
      </c>
      <c r="J168" s="298" t="str">
        <f t="shared" si="20"/>
        <v/>
      </c>
      <c r="K168" s="298">
        <f t="shared" si="20"/>
        <v>0</v>
      </c>
      <c r="L168" s="298">
        <f t="shared" si="21"/>
        <v>0</v>
      </c>
      <c r="M168" s="298">
        <f t="shared" si="22"/>
        <v>0</v>
      </c>
      <c r="O168" s="217"/>
    </row>
    <row r="169" spans="1:15">
      <c r="A169" s="132"/>
      <c r="B169" s="146">
        <v>20</v>
      </c>
      <c r="C169" s="260" t="str">
        <f t="shared" si="16"/>
        <v/>
      </c>
      <c r="D169" s="260" t="str">
        <f t="shared" si="17"/>
        <v/>
      </c>
      <c r="E169" s="415" t="str">
        <f t="shared" si="18"/>
        <v/>
      </c>
      <c r="F169" s="260" t="str">
        <f t="shared" si="18"/>
        <v/>
      </c>
      <c r="G169" s="371" t="str">
        <f t="shared" si="18"/>
        <v/>
      </c>
      <c r="H169" s="324" t="s">
        <v>320</v>
      </c>
      <c r="I169" s="298" t="str">
        <f t="shared" si="19"/>
        <v/>
      </c>
      <c r="J169" s="298" t="str">
        <f t="shared" si="20"/>
        <v/>
      </c>
      <c r="K169" s="298">
        <f t="shared" si="20"/>
        <v>0</v>
      </c>
      <c r="L169" s="298">
        <f t="shared" si="21"/>
        <v>0</v>
      </c>
      <c r="M169" s="298">
        <f t="shared" si="22"/>
        <v>0</v>
      </c>
      <c r="O169" s="217"/>
    </row>
    <row r="170" spans="1:15">
      <c r="A170" s="132"/>
      <c r="B170" s="146">
        <v>21</v>
      </c>
      <c r="C170" s="260" t="str">
        <f t="shared" si="16"/>
        <v/>
      </c>
      <c r="D170" s="260" t="str">
        <f t="shared" si="17"/>
        <v/>
      </c>
      <c r="E170" s="415" t="str">
        <f t="shared" ref="E170:G189" si="23">D38</f>
        <v/>
      </c>
      <c r="F170" s="260" t="str">
        <f t="shared" si="23"/>
        <v/>
      </c>
      <c r="G170" s="371" t="str">
        <f t="shared" si="23"/>
        <v/>
      </c>
      <c r="H170" s="324" t="s">
        <v>320</v>
      </c>
      <c r="I170" s="298" t="str">
        <f t="shared" si="19"/>
        <v/>
      </c>
      <c r="J170" s="298" t="str">
        <f t="shared" ref="J170:K189" si="24">K38</f>
        <v/>
      </c>
      <c r="K170" s="298">
        <f t="shared" si="24"/>
        <v>0</v>
      </c>
      <c r="L170" s="298">
        <f t="shared" si="21"/>
        <v>0</v>
      </c>
      <c r="M170" s="298">
        <f t="shared" si="22"/>
        <v>0</v>
      </c>
      <c r="O170" s="217"/>
    </row>
    <row r="171" spans="1:15">
      <c r="A171" s="132"/>
      <c r="B171" s="146">
        <v>22</v>
      </c>
      <c r="C171" s="260" t="str">
        <f t="shared" si="16"/>
        <v/>
      </c>
      <c r="D171" s="260" t="str">
        <f t="shared" si="17"/>
        <v/>
      </c>
      <c r="E171" s="415" t="str">
        <f t="shared" si="23"/>
        <v/>
      </c>
      <c r="F171" s="260" t="str">
        <f t="shared" si="23"/>
        <v/>
      </c>
      <c r="G171" s="371" t="str">
        <f t="shared" si="23"/>
        <v/>
      </c>
      <c r="H171" s="324" t="s">
        <v>320</v>
      </c>
      <c r="I171" s="298" t="str">
        <f t="shared" si="19"/>
        <v/>
      </c>
      <c r="J171" s="298" t="str">
        <f t="shared" si="24"/>
        <v/>
      </c>
      <c r="K171" s="298">
        <f t="shared" si="24"/>
        <v>0</v>
      </c>
      <c r="L171" s="298">
        <f t="shared" si="21"/>
        <v>0</v>
      </c>
      <c r="M171" s="298">
        <f t="shared" si="22"/>
        <v>0</v>
      </c>
      <c r="O171" s="217"/>
    </row>
    <row r="172" spans="1:15">
      <c r="A172" s="132"/>
      <c r="B172" s="146">
        <v>23</v>
      </c>
      <c r="C172" s="260" t="str">
        <f t="shared" si="16"/>
        <v/>
      </c>
      <c r="D172" s="260" t="str">
        <f t="shared" si="17"/>
        <v/>
      </c>
      <c r="E172" s="415" t="str">
        <f t="shared" si="23"/>
        <v/>
      </c>
      <c r="F172" s="260" t="str">
        <f t="shared" si="23"/>
        <v/>
      </c>
      <c r="G172" s="371" t="str">
        <f t="shared" si="23"/>
        <v/>
      </c>
      <c r="H172" s="324" t="s">
        <v>320</v>
      </c>
      <c r="I172" s="298" t="str">
        <f t="shared" si="19"/>
        <v/>
      </c>
      <c r="J172" s="298" t="str">
        <f t="shared" si="24"/>
        <v/>
      </c>
      <c r="K172" s="298">
        <f t="shared" si="24"/>
        <v>0</v>
      </c>
      <c r="L172" s="298">
        <f t="shared" si="21"/>
        <v>0</v>
      </c>
      <c r="M172" s="298">
        <f t="shared" si="22"/>
        <v>0</v>
      </c>
      <c r="O172" s="217"/>
    </row>
    <row r="173" spans="1:15">
      <c r="A173" s="132"/>
      <c r="B173" s="146">
        <v>24</v>
      </c>
      <c r="C173" s="260" t="str">
        <f t="shared" si="16"/>
        <v/>
      </c>
      <c r="D173" s="260" t="str">
        <f t="shared" si="17"/>
        <v/>
      </c>
      <c r="E173" s="415" t="str">
        <f t="shared" si="23"/>
        <v/>
      </c>
      <c r="F173" s="260" t="str">
        <f t="shared" si="23"/>
        <v/>
      </c>
      <c r="G173" s="371" t="str">
        <f t="shared" si="23"/>
        <v/>
      </c>
      <c r="H173" s="324" t="s">
        <v>320</v>
      </c>
      <c r="I173" s="298" t="str">
        <f t="shared" si="19"/>
        <v/>
      </c>
      <c r="J173" s="298" t="str">
        <f t="shared" si="24"/>
        <v/>
      </c>
      <c r="K173" s="298">
        <f t="shared" si="24"/>
        <v>0</v>
      </c>
      <c r="L173" s="298">
        <f t="shared" si="21"/>
        <v>0</v>
      </c>
      <c r="M173" s="298">
        <f t="shared" si="22"/>
        <v>0</v>
      </c>
      <c r="O173" s="217"/>
    </row>
    <row r="174" spans="1:15">
      <c r="A174" s="132"/>
      <c r="B174" s="146">
        <v>25</v>
      </c>
      <c r="C174" s="260" t="str">
        <f t="shared" si="16"/>
        <v/>
      </c>
      <c r="D174" s="260" t="str">
        <f t="shared" si="17"/>
        <v/>
      </c>
      <c r="E174" s="415" t="str">
        <f t="shared" si="23"/>
        <v/>
      </c>
      <c r="F174" s="260" t="str">
        <f t="shared" si="23"/>
        <v/>
      </c>
      <c r="G174" s="371" t="str">
        <f t="shared" si="23"/>
        <v/>
      </c>
      <c r="H174" s="324" t="s">
        <v>320</v>
      </c>
      <c r="I174" s="298" t="str">
        <f t="shared" si="19"/>
        <v/>
      </c>
      <c r="J174" s="298" t="str">
        <f t="shared" si="24"/>
        <v/>
      </c>
      <c r="K174" s="298">
        <f t="shared" si="24"/>
        <v>0</v>
      </c>
      <c r="L174" s="298">
        <f t="shared" si="21"/>
        <v>0</v>
      </c>
      <c r="M174" s="298">
        <f t="shared" si="22"/>
        <v>0</v>
      </c>
      <c r="O174" s="217"/>
    </row>
    <row r="175" spans="1:15">
      <c r="A175" s="132"/>
      <c r="B175" s="146">
        <v>26</v>
      </c>
      <c r="C175" s="260" t="str">
        <f t="shared" si="16"/>
        <v/>
      </c>
      <c r="D175" s="260" t="str">
        <f t="shared" si="17"/>
        <v/>
      </c>
      <c r="E175" s="415" t="str">
        <f t="shared" si="23"/>
        <v/>
      </c>
      <c r="F175" s="260" t="str">
        <f t="shared" si="23"/>
        <v/>
      </c>
      <c r="G175" s="371" t="str">
        <f t="shared" si="23"/>
        <v/>
      </c>
      <c r="H175" s="324" t="s">
        <v>320</v>
      </c>
      <c r="I175" s="298" t="str">
        <f t="shared" si="19"/>
        <v/>
      </c>
      <c r="J175" s="298" t="str">
        <f t="shared" si="24"/>
        <v/>
      </c>
      <c r="K175" s="298">
        <f t="shared" si="24"/>
        <v>0</v>
      </c>
      <c r="L175" s="298">
        <f t="shared" si="21"/>
        <v>0</v>
      </c>
      <c r="M175" s="298">
        <f t="shared" si="22"/>
        <v>0</v>
      </c>
      <c r="O175" s="217"/>
    </row>
    <row r="176" spans="1:15">
      <c r="A176" s="132"/>
      <c r="B176" s="146">
        <v>27</v>
      </c>
      <c r="C176" s="260" t="str">
        <f t="shared" si="16"/>
        <v/>
      </c>
      <c r="D176" s="260" t="str">
        <f t="shared" si="17"/>
        <v/>
      </c>
      <c r="E176" s="415" t="str">
        <f t="shared" si="23"/>
        <v/>
      </c>
      <c r="F176" s="260" t="str">
        <f t="shared" si="23"/>
        <v/>
      </c>
      <c r="G176" s="371" t="str">
        <f t="shared" si="23"/>
        <v/>
      </c>
      <c r="H176" s="324" t="s">
        <v>320</v>
      </c>
      <c r="I176" s="298" t="str">
        <f t="shared" si="19"/>
        <v/>
      </c>
      <c r="J176" s="298" t="str">
        <f t="shared" si="24"/>
        <v/>
      </c>
      <c r="K176" s="298">
        <f t="shared" si="24"/>
        <v>0</v>
      </c>
      <c r="L176" s="298">
        <f t="shared" si="21"/>
        <v>0</v>
      </c>
      <c r="M176" s="298">
        <f t="shared" si="22"/>
        <v>0</v>
      </c>
      <c r="O176" s="217"/>
    </row>
    <row r="177" spans="1:15">
      <c r="A177" s="132"/>
      <c r="B177" s="146">
        <v>28</v>
      </c>
      <c r="C177" s="260" t="str">
        <f t="shared" si="16"/>
        <v/>
      </c>
      <c r="D177" s="260" t="str">
        <f t="shared" si="17"/>
        <v/>
      </c>
      <c r="E177" s="415" t="str">
        <f t="shared" si="23"/>
        <v/>
      </c>
      <c r="F177" s="260" t="str">
        <f t="shared" si="23"/>
        <v/>
      </c>
      <c r="G177" s="371" t="str">
        <f t="shared" si="23"/>
        <v/>
      </c>
      <c r="H177" s="324" t="s">
        <v>320</v>
      </c>
      <c r="I177" s="298" t="str">
        <f t="shared" si="19"/>
        <v/>
      </c>
      <c r="J177" s="298" t="str">
        <f t="shared" si="24"/>
        <v/>
      </c>
      <c r="K177" s="298">
        <f t="shared" si="24"/>
        <v>0</v>
      </c>
      <c r="L177" s="298">
        <f t="shared" si="21"/>
        <v>0</v>
      </c>
      <c r="M177" s="298">
        <f t="shared" si="22"/>
        <v>0</v>
      </c>
      <c r="O177" s="217"/>
    </row>
    <row r="178" spans="1:15">
      <c r="A178" s="132"/>
      <c r="B178" s="146">
        <v>29</v>
      </c>
      <c r="C178" s="260" t="str">
        <f t="shared" si="16"/>
        <v/>
      </c>
      <c r="D178" s="260" t="str">
        <f t="shared" si="17"/>
        <v/>
      </c>
      <c r="E178" s="415" t="str">
        <f t="shared" si="23"/>
        <v/>
      </c>
      <c r="F178" s="260" t="str">
        <f t="shared" si="23"/>
        <v/>
      </c>
      <c r="G178" s="371" t="str">
        <f t="shared" si="23"/>
        <v/>
      </c>
      <c r="H178" s="324" t="s">
        <v>320</v>
      </c>
      <c r="I178" s="298" t="str">
        <f t="shared" si="19"/>
        <v/>
      </c>
      <c r="J178" s="298" t="str">
        <f t="shared" si="24"/>
        <v/>
      </c>
      <c r="K178" s="298">
        <f t="shared" si="24"/>
        <v>0</v>
      </c>
      <c r="L178" s="298">
        <f t="shared" si="21"/>
        <v>0</v>
      </c>
      <c r="M178" s="298">
        <f t="shared" si="22"/>
        <v>0</v>
      </c>
      <c r="O178" s="217"/>
    </row>
    <row r="179" spans="1:15">
      <c r="A179" s="132"/>
      <c r="B179" s="146">
        <v>30</v>
      </c>
      <c r="C179" s="260" t="str">
        <f t="shared" si="16"/>
        <v/>
      </c>
      <c r="D179" s="260" t="str">
        <f t="shared" si="17"/>
        <v/>
      </c>
      <c r="E179" s="415" t="str">
        <f t="shared" si="23"/>
        <v/>
      </c>
      <c r="F179" s="260" t="str">
        <f t="shared" si="23"/>
        <v/>
      </c>
      <c r="G179" s="371" t="str">
        <f t="shared" si="23"/>
        <v/>
      </c>
      <c r="H179" s="324" t="s">
        <v>320</v>
      </c>
      <c r="I179" s="298" t="str">
        <f t="shared" si="19"/>
        <v/>
      </c>
      <c r="J179" s="298" t="str">
        <f t="shared" si="24"/>
        <v/>
      </c>
      <c r="K179" s="298">
        <f t="shared" si="24"/>
        <v>0</v>
      </c>
      <c r="L179" s="298">
        <f t="shared" si="21"/>
        <v>0</v>
      </c>
      <c r="M179" s="298">
        <f t="shared" si="22"/>
        <v>0</v>
      </c>
      <c r="O179" s="217"/>
    </row>
    <row r="180" spans="1:15">
      <c r="A180" s="132"/>
      <c r="B180" s="146">
        <v>31</v>
      </c>
      <c r="C180" s="260" t="str">
        <f t="shared" si="16"/>
        <v/>
      </c>
      <c r="D180" s="260" t="str">
        <f t="shared" si="17"/>
        <v/>
      </c>
      <c r="E180" s="415" t="str">
        <f t="shared" si="23"/>
        <v/>
      </c>
      <c r="F180" s="260" t="str">
        <f t="shared" si="23"/>
        <v/>
      </c>
      <c r="G180" s="371" t="str">
        <f t="shared" si="23"/>
        <v/>
      </c>
      <c r="H180" s="324" t="s">
        <v>320</v>
      </c>
      <c r="I180" s="298" t="str">
        <f t="shared" si="19"/>
        <v/>
      </c>
      <c r="J180" s="298" t="str">
        <f t="shared" si="24"/>
        <v/>
      </c>
      <c r="K180" s="298">
        <f t="shared" si="24"/>
        <v>0</v>
      </c>
      <c r="L180" s="298">
        <f t="shared" si="21"/>
        <v>0</v>
      </c>
      <c r="M180" s="298">
        <f t="shared" si="22"/>
        <v>0</v>
      </c>
      <c r="O180" s="217"/>
    </row>
    <row r="181" spans="1:15">
      <c r="A181" s="132"/>
      <c r="B181" s="146">
        <v>32</v>
      </c>
      <c r="C181" s="260" t="str">
        <f t="shared" si="16"/>
        <v/>
      </c>
      <c r="D181" s="260" t="str">
        <f t="shared" si="17"/>
        <v/>
      </c>
      <c r="E181" s="415" t="str">
        <f t="shared" si="23"/>
        <v/>
      </c>
      <c r="F181" s="260" t="str">
        <f t="shared" si="23"/>
        <v/>
      </c>
      <c r="G181" s="371" t="str">
        <f t="shared" si="23"/>
        <v/>
      </c>
      <c r="H181" s="324" t="s">
        <v>320</v>
      </c>
      <c r="I181" s="298" t="str">
        <f t="shared" si="19"/>
        <v/>
      </c>
      <c r="J181" s="298" t="str">
        <f t="shared" si="24"/>
        <v/>
      </c>
      <c r="K181" s="298">
        <f t="shared" si="24"/>
        <v>0</v>
      </c>
      <c r="L181" s="298">
        <f t="shared" si="21"/>
        <v>0</v>
      </c>
      <c r="M181" s="298">
        <f t="shared" si="22"/>
        <v>0</v>
      </c>
      <c r="O181" s="217"/>
    </row>
    <row r="182" spans="1:15">
      <c r="A182" s="132"/>
      <c r="B182" s="146">
        <v>33</v>
      </c>
      <c r="C182" s="260" t="str">
        <f t="shared" ref="C182:C199" si="25">C50</f>
        <v/>
      </c>
      <c r="D182" s="260" t="str">
        <f t="shared" ref="D182:D199" si="26">IF(C182="","",VLOOKUP(C182,$C$125:$N$144,12,FALSE))</f>
        <v/>
      </c>
      <c r="E182" s="415" t="str">
        <f t="shared" si="23"/>
        <v/>
      </c>
      <c r="F182" s="260" t="str">
        <f t="shared" si="23"/>
        <v/>
      </c>
      <c r="G182" s="371" t="str">
        <f t="shared" si="23"/>
        <v/>
      </c>
      <c r="H182" s="324" t="s">
        <v>320</v>
      </c>
      <c r="I182" s="298" t="str">
        <f t="shared" ref="I182:I199" si="27">G50</f>
        <v/>
      </c>
      <c r="J182" s="298" t="str">
        <f t="shared" si="24"/>
        <v/>
      </c>
      <c r="K182" s="298">
        <f t="shared" si="24"/>
        <v>0</v>
      </c>
      <c r="L182" s="298">
        <f t="shared" ref="L182:L199" si="28">N50</f>
        <v>0</v>
      </c>
      <c r="M182" s="298">
        <f t="shared" ref="M182:M199" si="29">O50</f>
        <v>0</v>
      </c>
      <c r="O182" s="217"/>
    </row>
    <row r="183" spans="1:15">
      <c r="A183" s="132"/>
      <c r="B183" s="146">
        <v>34</v>
      </c>
      <c r="C183" s="260" t="str">
        <f t="shared" si="25"/>
        <v/>
      </c>
      <c r="D183" s="260" t="str">
        <f t="shared" si="26"/>
        <v/>
      </c>
      <c r="E183" s="415" t="str">
        <f t="shared" si="23"/>
        <v/>
      </c>
      <c r="F183" s="260" t="str">
        <f t="shared" si="23"/>
        <v/>
      </c>
      <c r="G183" s="371" t="str">
        <f t="shared" si="23"/>
        <v/>
      </c>
      <c r="H183" s="324" t="s">
        <v>320</v>
      </c>
      <c r="I183" s="298" t="str">
        <f t="shared" si="27"/>
        <v/>
      </c>
      <c r="J183" s="298" t="str">
        <f t="shared" si="24"/>
        <v/>
      </c>
      <c r="K183" s="298">
        <f t="shared" si="24"/>
        <v>0</v>
      </c>
      <c r="L183" s="298">
        <f t="shared" si="28"/>
        <v>0</v>
      </c>
      <c r="M183" s="298">
        <f t="shared" si="29"/>
        <v>0</v>
      </c>
      <c r="O183" s="217"/>
    </row>
    <row r="184" spans="1:15">
      <c r="A184" s="132"/>
      <c r="B184" s="146">
        <v>35</v>
      </c>
      <c r="C184" s="260" t="str">
        <f t="shared" si="25"/>
        <v/>
      </c>
      <c r="D184" s="260" t="str">
        <f t="shared" si="26"/>
        <v/>
      </c>
      <c r="E184" s="415" t="str">
        <f t="shared" si="23"/>
        <v/>
      </c>
      <c r="F184" s="260" t="str">
        <f t="shared" si="23"/>
        <v/>
      </c>
      <c r="G184" s="371" t="str">
        <f t="shared" si="23"/>
        <v/>
      </c>
      <c r="H184" s="324" t="s">
        <v>320</v>
      </c>
      <c r="I184" s="298" t="str">
        <f t="shared" si="27"/>
        <v/>
      </c>
      <c r="J184" s="298" t="str">
        <f t="shared" si="24"/>
        <v/>
      </c>
      <c r="K184" s="298">
        <f t="shared" si="24"/>
        <v>0</v>
      </c>
      <c r="L184" s="298">
        <f t="shared" si="28"/>
        <v>0</v>
      </c>
      <c r="M184" s="298">
        <f t="shared" si="29"/>
        <v>0</v>
      </c>
      <c r="O184" s="217"/>
    </row>
    <row r="185" spans="1:15">
      <c r="A185" s="132"/>
      <c r="B185" s="146">
        <v>36</v>
      </c>
      <c r="C185" s="260" t="str">
        <f t="shared" si="25"/>
        <v/>
      </c>
      <c r="D185" s="260" t="str">
        <f t="shared" si="26"/>
        <v/>
      </c>
      <c r="E185" s="415" t="str">
        <f t="shared" si="23"/>
        <v/>
      </c>
      <c r="F185" s="260" t="str">
        <f t="shared" si="23"/>
        <v/>
      </c>
      <c r="G185" s="371" t="str">
        <f t="shared" si="23"/>
        <v/>
      </c>
      <c r="H185" s="324" t="s">
        <v>320</v>
      </c>
      <c r="I185" s="298" t="str">
        <f t="shared" si="27"/>
        <v/>
      </c>
      <c r="J185" s="298" t="str">
        <f t="shared" si="24"/>
        <v/>
      </c>
      <c r="K185" s="298">
        <f t="shared" si="24"/>
        <v>0</v>
      </c>
      <c r="L185" s="298">
        <f t="shared" si="28"/>
        <v>0</v>
      </c>
      <c r="M185" s="298">
        <f t="shared" si="29"/>
        <v>0</v>
      </c>
      <c r="O185" s="217"/>
    </row>
    <row r="186" spans="1:15">
      <c r="A186" s="132"/>
      <c r="B186" s="146">
        <v>37</v>
      </c>
      <c r="C186" s="260" t="str">
        <f t="shared" si="25"/>
        <v/>
      </c>
      <c r="D186" s="260" t="str">
        <f t="shared" si="26"/>
        <v/>
      </c>
      <c r="E186" s="415" t="str">
        <f t="shared" si="23"/>
        <v/>
      </c>
      <c r="F186" s="260" t="str">
        <f t="shared" si="23"/>
        <v/>
      </c>
      <c r="G186" s="371" t="str">
        <f t="shared" si="23"/>
        <v/>
      </c>
      <c r="H186" s="324" t="s">
        <v>320</v>
      </c>
      <c r="I186" s="298" t="str">
        <f t="shared" si="27"/>
        <v/>
      </c>
      <c r="J186" s="298" t="str">
        <f t="shared" si="24"/>
        <v/>
      </c>
      <c r="K186" s="298">
        <f t="shared" si="24"/>
        <v>0</v>
      </c>
      <c r="L186" s="298">
        <f t="shared" si="28"/>
        <v>0</v>
      </c>
      <c r="M186" s="298">
        <f t="shared" si="29"/>
        <v>0</v>
      </c>
      <c r="O186" s="217"/>
    </row>
    <row r="187" spans="1:15">
      <c r="A187" s="132"/>
      <c r="B187" s="146">
        <v>38</v>
      </c>
      <c r="C187" s="260" t="str">
        <f t="shared" si="25"/>
        <v/>
      </c>
      <c r="D187" s="260" t="str">
        <f t="shared" si="26"/>
        <v/>
      </c>
      <c r="E187" s="415" t="str">
        <f t="shared" si="23"/>
        <v/>
      </c>
      <c r="F187" s="260" t="str">
        <f t="shared" si="23"/>
        <v/>
      </c>
      <c r="G187" s="371" t="str">
        <f t="shared" si="23"/>
        <v/>
      </c>
      <c r="H187" s="324" t="s">
        <v>320</v>
      </c>
      <c r="I187" s="298" t="str">
        <f t="shared" si="27"/>
        <v/>
      </c>
      <c r="J187" s="298" t="str">
        <f t="shared" si="24"/>
        <v/>
      </c>
      <c r="K187" s="298">
        <f t="shared" si="24"/>
        <v>0</v>
      </c>
      <c r="L187" s="298">
        <f t="shared" si="28"/>
        <v>0</v>
      </c>
      <c r="M187" s="298">
        <f t="shared" si="29"/>
        <v>0</v>
      </c>
      <c r="O187" s="217"/>
    </row>
    <row r="188" spans="1:15">
      <c r="A188" s="132"/>
      <c r="B188" s="146">
        <v>39</v>
      </c>
      <c r="C188" s="260" t="str">
        <f t="shared" si="25"/>
        <v/>
      </c>
      <c r="D188" s="260" t="str">
        <f t="shared" si="26"/>
        <v/>
      </c>
      <c r="E188" s="415" t="str">
        <f t="shared" si="23"/>
        <v/>
      </c>
      <c r="F188" s="260" t="str">
        <f t="shared" si="23"/>
        <v/>
      </c>
      <c r="G188" s="371" t="str">
        <f t="shared" si="23"/>
        <v/>
      </c>
      <c r="H188" s="324" t="s">
        <v>320</v>
      </c>
      <c r="I188" s="298" t="str">
        <f t="shared" si="27"/>
        <v/>
      </c>
      <c r="J188" s="298" t="str">
        <f t="shared" si="24"/>
        <v/>
      </c>
      <c r="K188" s="298">
        <f t="shared" si="24"/>
        <v>0</v>
      </c>
      <c r="L188" s="298">
        <f t="shared" si="28"/>
        <v>0</v>
      </c>
      <c r="M188" s="298">
        <f t="shared" si="29"/>
        <v>0</v>
      </c>
      <c r="O188" s="217"/>
    </row>
    <row r="189" spans="1:15">
      <c r="A189" s="132"/>
      <c r="B189" s="146">
        <v>40</v>
      </c>
      <c r="C189" s="260" t="str">
        <f t="shared" si="25"/>
        <v/>
      </c>
      <c r="D189" s="260" t="str">
        <f t="shared" si="26"/>
        <v/>
      </c>
      <c r="E189" s="415" t="str">
        <f t="shared" si="23"/>
        <v/>
      </c>
      <c r="F189" s="260" t="str">
        <f t="shared" si="23"/>
        <v/>
      </c>
      <c r="G189" s="371" t="str">
        <f t="shared" si="23"/>
        <v/>
      </c>
      <c r="H189" s="324" t="s">
        <v>320</v>
      </c>
      <c r="I189" s="298" t="str">
        <f t="shared" si="27"/>
        <v/>
      </c>
      <c r="J189" s="298" t="str">
        <f t="shared" si="24"/>
        <v/>
      </c>
      <c r="K189" s="298">
        <f t="shared" si="24"/>
        <v>0</v>
      </c>
      <c r="L189" s="298">
        <f t="shared" si="28"/>
        <v>0</v>
      </c>
      <c r="M189" s="298">
        <f t="shared" si="29"/>
        <v>0</v>
      </c>
      <c r="O189" s="217"/>
    </row>
    <row r="190" spans="1:15">
      <c r="A190" s="132"/>
      <c r="B190" s="146">
        <v>41</v>
      </c>
      <c r="C190" s="260" t="str">
        <f t="shared" si="25"/>
        <v/>
      </c>
      <c r="D190" s="260" t="str">
        <f t="shared" si="26"/>
        <v/>
      </c>
      <c r="E190" s="415" t="str">
        <f t="shared" ref="E190:G199" si="30">D58</f>
        <v/>
      </c>
      <c r="F190" s="260" t="str">
        <f t="shared" si="30"/>
        <v/>
      </c>
      <c r="G190" s="371" t="str">
        <f t="shared" si="30"/>
        <v/>
      </c>
      <c r="H190" s="324" t="s">
        <v>320</v>
      </c>
      <c r="I190" s="298" t="str">
        <f t="shared" si="27"/>
        <v/>
      </c>
      <c r="J190" s="298" t="str">
        <f t="shared" ref="J190:K199" si="31">K58</f>
        <v/>
      </c>
      <c r="K190" s="298">
        <f t="shared" si="31"/>
        <v>0</v>
      </c>
      <c r="L190" s="298">
        <f t="shared" si="28"/>
        <v>0</v>
      </c>
      <c r="M190" s="298">
        <f t="shared" si="29"/>
        <v>0</v>
      </c>
      <c r="O190" s="217"/>
    </row>
    <row r="191" spans="1:15">
      <c r="A191" s="132"/>
      <c r="B191" s="146">
        <v>42</v>
      </c>
      <c r="C191" s="260" t="str">
        <f t="shared" si="25"/>
        <v/>
      </c>
      <c r="D191" s="260" t="str">
        <f t="shared" si="26"/>
        <v/>
      </c>
      <c r="E191" s="415" t="str">
        <f t="shared" si="30"/>
        <v/>
      </c>
      <c r="F191" s="260" t="str">
        <f t="shared" si="30"/>
        <v/>
      </c>
      <c r="G191" s="371" t="str">
        <f t="shared" si="30"/>
        <v/>
      </c>
      <c r="H191" s="324" t="s">
        <v>320</v>
      </c>
      <c r="I191" s="298" t="str">
        <f t="shared" si="27"/>
        <v/>
      </c>
      <c r="J191" s="298" t="str">
        <f t="shared" si="31"/>
        <v/>
      </c>
      <c r="K191" s="298">
        <f t="shared" si="31"/>
        <v>0</v>
      </c>
      <c r="L191" s="298">
        <f t="shared" si="28"/>
        <v>0</v>
      </c>
      <c r="M191" s="298">
        <f t="shared" si="29"/>
        <v>0</v>
      </c>
      <c r="O191" s="217"/>
    </row>
    <row r="192" spans="1:15">
      <c r="A192" s="132"/>
      <c r="B192" s="146">
        <v>43</v>
      </c>
      <c r="C192" s="260" t="str">
        <f t="shared" si="25"/>
        <v/>
      </c>
      <c r="D192" s="260" t="str">
        <f t="shared" si="26"/>
        <v/>
      </c>
      <c r="E192" s="415" t="str">
        <f t="shared" si="30"/>
        <v/>
      </c>
      <c r="F192" s="260" t="str">
        <f t="shared" si="30"/>
        <v/>
      </c>
      <c r="G192" s="371" t="str">
        <f t="shared" si="30"/>
        <v/>
      </c>
      <c r="H192" s="324" t="s">
        <v>320</v>
      </c>
      <c r="I192" s="298" t="str">
        <f t="shared" si="27"/>
        <v/>
      </c>
      <c r="J192" s="298" t="str">
        <f t="shared" si="31"/>
        <v/>
      </c>
      <c r="K192" s="298">
        <f t="shared" si="31"/>
        <v>0</v>
      </c>
      <c r="L192" s="298">
        <f t="shared" si="28"/>
        <v>0</v>
      </c>
      <c r="M192" s="298">
        <f t="shared" si="29"/>
        <v>0</v>
      </c>
      <c r="O192" s="217"/>
    </row>
    <row r="193" spans="1:15">
      <c r="A193" s="132"/>
      <c r="B193" s="146">
        <v>44</v>
      </c>
      <c r="C193" s="260" t="str">
        <f t="shared" si="25"/>
        <v/>
      </c>
      <c r="D193" s="260" t="str">
        <f t="shared" si="26"/>
        <v/>
      </c>
      <c r="E193" s="415" t="str">
        <f t="shared" si="30"/>
        <v/>
      </c>
      <c r="F193" s="260" t="str">
        <f t="shared" si="30"/>
        <v/>
      </c>
      <c r="G193" s="371" t="str">
        <f t="shared" si="30"/>
        <v/>
      </c>
      <c r="H193" s="324" t="s">
        <v>320</v>
      </c>
      <c r="I193" s="298" t="str">
        <f t="shared" si="27"/>
        <v/>
      </c>
      <c r="J193" s="298" t="str">
        <f t="shared" si="31"/>
        <v/>
      </c>
      <c r="K193" s="298">
        <f t="shared" si="31"/>
        <v>0</v>
      </c>
      <c r="L193" s="298">
        <f t="shared" si="28"/>
        <v>0</v>
      </c>
      <c r="M193" s="298">
        <f t="shared" si="29"/>
        <v>0</v>
      </c>
      <c r="O193" s="217"/>
    </row>
    <row r="194" spans="1:15">
      <c r="A194" s="132"/>
      <c r="B194" s="146">
        <v>45</v>
      </c>
      <c r="C194" s="260" t="str">
        <f t="shared" si="25"/>
        <v/>
      </c>
      <c r="D194" s="260" t="str">
        <f t="shared" si="26"/>
        <v/>
      </c>
      <c r="E194" s="415" t="str">
        <f t="shared" si="30"/>
        <v/>
      </c>
      <c r="F194" s="260" t="str">
        <f t="shared" si="30"/>
        <v/>
      </c>
      <c r="G194" s="371" t="str">
        <f t="shared" si="30"/>
        <v/>
      </c>
      <c r="H194" s="324" t="s">
        <v>320</v>
      </c>
      <c r="I194" s="298" t="str">
        <f t="shared" si="27"/>
        <v/>
      </c>
      <c r="J194" s="298" t="str">
        <f t="shared" si="31"/>
        <v/>
      </c>
      <c r="K194" s="298">
        <f t="shared" si="31"/>
        <v>0</v>
      </c>
      <c r="L194" s="298">
        <f t="shared" si="28"/>
        <v>0</v>
      </c>
      <c r="M194" s="298">
        <f t="shared" si="29"/>
        <v>0</v>
      </c>
      <c r="O194" s="217"/>
    </row>
    <row r="195" spans="1:15">
      <c r="A195" s="132"/>
      <c r="B195" s="146">
        <v>46</v>
      </c>
      <c r="C195" s="260" t="str">
        <f t="shared" si="25"/>
        <v/>
      </c>
      <c r="D195" s="260" t="str">
        <f t="shared" si="26"/>
        <v/>
      </c>
      <c r="E195" s="415" t="str">
        <f t="shared" si="30"/>
        <v/>
      </c>
      <c r="F195" s="260" t="str">
        <f t="shared" si="30"/>
        <v/>
      </c>
      <c r="G195" s="371" t="str">
        <f t="shared" si="30"/>
        <v/>
      </c>
      <c r="H195" s="324" t="s">
        <v>320</v>
      </c>
      <c r="I195" s="298" t="str">
        <f t="shared" si="27"/>
        <v/>
      </c>
      <c r="J195" s="298" t="str">
        <f t="shared" si="31"/>
        <v/>
      </c>
      <c r="K195" s="298">
        <f t="shared" si="31"/>
        <v>0</v>
      </c>
      <c r="L195" s="298">
        <f t="shared" si="28"/>
        <v>0</v>
      </c>
      <c r="M195" s="298">
        <f t="shared" si="29"/>
        <v>0</v>
      </c>
      <c r="O195" s="217"/>
    </row>
    <row r="196" spans="1:15">
      <c r="A196" s="132"/>
      <c r="B196" s="146">
        <v>47</v>
      </c>
      <c r="C196" s="260" t="str">
        <f t="shared" si="25"/>
        <v/>
      </c>
      <c r="D196" s="260" t="str">
        <f t="shared" si="26"/>
        <v/>
      </c>
      <c r="E196" s="415" t="str">
        <f t="shared" si="30"/>
        <v/>
      </c>
      <c r="F196" s="260" t="str">
        <f t="shared" si="30"/>
        <v/>
      </c>
      <c r="G196" s="371" t="str">
        <f t="shared" si="30"/>
        <v/>
      </c>
      <c r="H196" s="324" t="s">
        <v>320</v>
      </c>
      <c r="I196" s="298" t="str">
        <f t="shared" si="27"/>
        <v/>
      </c>
      <c r="J196" s="298" t="str">
        <f t="shared" si="31"/>
        <v/>
      </c>
      <c r="K196" s="298">
        <f t="shared" si="31"/>
        <v>0</v>
      </c>
      <c r="L196" s="298">
        <f t="shared" si="28"/>
        <v>0</v>
      </c>
      <c r="M196" s="298">
        <f t="shared" si="29"/>
        <v>0</v>
      </c>
      <c r="O196" s="217"/>
    </row>
    <row r="197" spans="1:15">
      <c r="A197" s="132"/>
      <c r="B197" s="146">
        <v>48</v>
      </c>
      <c r="C197" s="260" t="str">
        <f t="shared" si="25"/>
        <v/>
      </c>
      <c r="D197" s="260" t="str">
        <f t="shared" si="26"/>
        <v/>
      </c>
      <c r="E197" s="415" t="str">
        <f t="shared" si="30"/>
        <v/>
      </c>
      <c r="F197" s="260" t="str">
        <f t="shared" si="30"/>
        <v/>
      </c>
      <c r="G197" s="371" t="str">
        <f t="shared" si="30"/>
        <v/>
      </c>
      <c r="H197" s="324" t="s">
        <v>320</v>
      </c>
      <c r="I197" s="298" t="str">
        <f t="shared" si="27"/>
        <v/>
      </c>
      <c r="J197" s="298" t="str">
        <f t="shared" si="31"/>
        <v/>
      </c>
      <c r="K197" s="298">
        <f t="shared" si="31"/>
        <v>0</v>
      </c>
      <c r="L197" s="298">
        <f t="shared" si="28"/>
        <v>0</v>
      </c>
      <c r="M197" s="298">
        <f t="shared" si="29"/>
        <v>0</v>
      </c>
      <c r="O197" s="217"/>
    </row>
    <row r="198" spans="1:15">
      <c r="A198" s="132"/>
      <c r="B198" s="146">
        <v>49</v>
      </c>
      <c r="C198" s="260" t="str">
        <f t="shared" si="25"/>
        <v/>
      </c>
      <c r="D198" s="260" t="str">
        <f t="shared" si="26"/>
        <v/>
      </c>
      <c r="E198" s="415" t="str">
        <f t="shared" si="30"/>
        <v/>
      </c>
      <c r="F198" s="260" t="str">
        <f t="shared" si="30"/>
        <v/>
      </c>
      <c r="G198" s="371" t="str">
        <f t="shared" si="30"/>
        <v/>
      </c>
      <c r="H198" s="324" t="s">
        <v>320</v>
      </c>
      <c r="I198" s="298" t="str">
        <f t="shared" si="27"/>
        <v/>
      </c>
      <c r="J198" s="298" t="str">
        <f t="shared" si="31"/>
        <v/>
      </c>
      <c r="K198" s="298">
        <f t="shared" si="31"/>
        <v>0</v>
      </c>
      <c r="L198" s="298">
        <f t="shared" si="28"/>
        <v>0</v>
      </c>
      <c r="M198" s="298">
        <f t="shared" si="29"/>
        <v>0</v>
      </c>
      <c r="O198" s="217"/>
    </row>
    <row r="199" spans="1:15">
      <c r="A199" s="132"/>
      <c r="B199" s="146">
        <v>50</v>
      </c>
      <c r="C199" s="260" t="str">
        <f t="shared" si="25"/>
        <v/>
      </c>
      <c r="D199" s="260" t="str">
        <f t="shared" si="26"/>
        <v/>
      </c>
      <c r="E199" s="415" t="str">
        <f t="shared" si="30"/>
        <v/>
      </c>
      <c r="F199" s="260" t="str">
        <f t="shared" si="30"/>
        <v/>
      </c>
      <c r="G199" s="371" t="str">
        <f t="shared" si="30"/>
        <v/>
      </c>
      <c r="H199" s="324" t="s">
        <v>320</v>
      </c>
      <c r="I199" s="298" t="str">
        <f t="shared" si="27"/>
        <v/>
      </c>
      <c r="J199" s="298" t="str">
        <f t="shared" si="31"/>
        <v/>
      </c>
      <c r="K199" s="298">
        <f t="shared" si="31"/>
        <v>0</v>
      </c>
      <c r="L199" s="298">
        <f t="shared" si="28"/>
        <v>0</v>
      </c>
      <c r="M199" s="298">
        <f t="shared" si="29"/>
        <v>0</v>
      </c>
      <c r="O199" s="217"/>
    </row>
    <row r="200" spans="1:15">
      <c r="B200" s="217"/>
      <c r="C200" s="217"/>
      <c r="D200" s="217"/>
      <c r="E200" s="217"/>
      <c r="F200" s="217"/>
      <c r="G200" s="217"/>
      <c r="H200" s="225"/>
      <c r="I200" s="217"/>
      <c r="J200" s="217"/>
      <c r="K200" s="225"/>
      <c r="L200" s="225"/>
      <c r="M200" s="225"/>
      <c r="O200" s="217"/>
    </row>
    <row r="201" spans="1:15">
      <c r="B201" s="217"/>
      <c r="C201" s="217"/>
      <c r="D201" s="217"/>
      <c r="E201" s="217"/>
      <c r="F201" s="217"/>
      <c r="G201" s="217"/>
      <c r="H201" s="225"/>
      <c r="I201" s="217"/>
      <c r="J201" s="217"/>
      <c r="K201" s="225"/>
      <c r="L201" s="225"/>
      <c r="M201" s="225"/>
      <c r="O201" s="217"/>
    </row>
    <row r="202" spans="1:15">
      <c r="B202" s="217"/>
      <c r="C202" s="217"/>
      <c r="D202" s="217"/>
      <c r="E202" s="217"/>
      <c r="F202" s="217"/>
      <c r="G202" s="217"/>
      <c r="H202" s="225"/>
      <c r="I202" s="217"/>
      <c r="J202" s="217"/>
      <c r="K202" s="225"/>
      <c r="L202" s="225"/>
      <c r="M202" s="225"/>
      <c r="O202" s="217"/>
    </row>
    <row r="203" spans="1:15">
      <c r="B203" s="217"/>
      <c r="C203" s="226"/>
      <c r="D203" s="217"/>
      <c r="E203" s="217"/>
      <c r="F203" s="217"/>
      <c r="G203" s="217"/>
      <c r="H203" s="225"/>
      <c r="I203" s="217"/>
      <c r="J203" s="217"/>
      <c r="K203" s="225"/>
      <c r="L203" s="225"/>
      <c r="M203" s="225"/>
      <c r="O203" s="217"/>
    </row>
    <row r="204" spans="1:15">
      <c r="B204" s="217"/>
      <c r="C204" s="226"/>
      <c r="D204" s="217"/>
      <c r="E204" s="217"/>
      <c r="F204" s="217"/>
      <c r="G204" s="217"/>
      <c r="H204" s="225"/>
      <c r="I204" s="217"/>
      <c r="J204" s="217"/>
      <c r="K204" s="225"/>
      <c r="L204" s="225"/>
      <c r="M204" s="225"/>
      <c r="O204" s="217"/>
    </row>
    <row r="205" spans="1:15">
      <c r="B205" s="217"/>
      <c r="C205" s="226"/>
      <c r="D205" s="217"/>
      <c r="E205" s="217"/>
      <c r="F205" s="217"/>
      <c r="G205" s="217"/>
      <c r="H205" s="225"/>
      <c r="I205" s="217"/>
      <c r="J205" s="217"/>
      <c r="K205" s="225"/>
      <c r="L205" s="225"/>
      <c r="M205" s="225"/>
      <c r="O205" s="217"/>
    </row>
    <row r="206" spans="1:15">
      <c r="B206" s="217"/>
      <c r="C206" s="226"/>
      <c r="D206" s="217"/>
      <c r="E206" s="217"/>
      <c r="F206" s="217"/>
      <c r="G206" s="217"/>
      <c r="H206" s="225"/>
      <c r="I206" s="217"/>
      <c r="J206" s="217"/>
      <c r="K206" s="225"/>
      <c r="L206" s="225"/>
      <c r="M206" s="225"/>
      <c r="O206" s="217"/>
    </row>
    <row r="207" spans="1:15">
      <c r="B207" s="217"/>
      <c r="C207" s="226"/>
      <c r="D207" s="217"/>
      <c r="E207" s="217"/>
      <c r="F207" s="217"/>
      <c r="G207" s="217"/>
      <c r="H207" s="225"/>
      <c r="I207" s="217"/>
      <c r="J207" s="217"/>
      <c r="K207" s="225"/>
      <c r="L207" s="225"/>
      <c r="M207" s="225"/>
      <c r="O207" s="217"/>
    </row>
    <row r="208" spans="1:15">
      <c r="B208" s="217"/>
      <c r="C208" s="226"/>
      <c r="D208" s="217"/>
      <c r="E208" s="217"/>
      <c r="F208" s="217"/>
      <c r="G208" s="217"/>
      <c r="H208" s="225"/>
      <c r="I208" s="217"/>
      <c r="J208" s="217"/>
      <c r="K208" s="225"/>
      <c r="L208" s="225"/>
      <c r="M208" s="225"/>
      <c r="O208" s="217"/>
    </row>
    <row r="209" spans="2:15">
      <c r="B209" s="217"/>
      <c r="C209" s="226"/>
      <c r="D209" s="217"/>
      <c r="E209" s="217"/>
      <c r="F209" s="217"/>
      <c r="G209" s="217"/>
      <c r="H209" s="225"/>
      <c r="I209" s="217"/>
      <c r="J209" s="217"/>
      <c r="K209" s="225"/>
      <c r="L209" s="225"/>
      <c r="M209" s="225"/>
      <c r="O209" s="217"/>
    </row>
  </sheetData>
  <sheetProtection sheet="1" objects="1" scenarios="1"/>
  <mergeCells count="34">
    <mergeCell ref="O16:O17"/>
    <mergeCell ref="H71:H72"/>
    <mergeCell ref="H15:J15"/>
    <mergeCell ref="L15:M15"/>
    <mergeCell ref="H16:J16"/>
    <mergeCell ref="L16:M16"/>
    <mergeCell ref="K16:K17"/>
    <mergeCell ref="G149:H149"/>
    <mergeCell ref="C16:C17"/>
    <mergeCell ref="D16:D17"/>
    <mergeCell ref="E16:E17"/>
    <mergeCell ref="F16:F17"/>
    <mergeCell ref="F70:G70"/>
    <mergeCell ref="G16:G17"/>
    <mergeCell ref="C71:C72"/>
    <mergeCell ref="D71:D72"/>
    <mergeCell ref="E71:E72"/>
    <mergeCell ref="B122:L122"/>
    <mergeCell ref="B147:L147"/>
    <mergeCell ref="B97:L97"/>
    <mergeCell ref="A1:N1"/>
    <mergeCell ref="B15:B17"/>
    <mergeCell ref="B70:B72"/>
    <mergeCell ref="F71:G71"/>
    <mergeCell ref="N16:N17"/>
    <mergeCell ref="G11:I11"/>
    <mergeCell ref="B9:D9"/>
    <mergeCell ref="G9:I9"/>
    <mergeCell ref="G10:I10"/>
    <mergeCell ref="B10:D10"/>
    <mergeCell ref="B11:D11"/>
    <mergeCell ref="E9:F9"/>
    <mergeCell ref="E10:F10"/>
    <mergeCell ref="E11:F11"/>
  </mergeCells>
  <phoneticPr fontId="4"/>
  <dataValidations count="3">
    <dataValidation type="list" showInputMessage="1" showErrorMessage="1" sqref="C203:C209">
      <formula1>#REF!</formula1>
    </dataValidation>
    <dataValidation showInputMessage="1" showErrorMessage="1" sqref="E200:G201 H150:H201 I200:M201"/>
    <dataValidation type="list" allowBlank="1" showInputMessage="1" showErrorMessage="1" sqref="F68">
      <formula1>"土地,施設,装置,重機,その他固定資産,建設仮勘定,追加投資"</formula1>
    </dataValidation>
  </dataValidations>
  <printOptions horizontalCentered="1"/>
  <pageMargins left="0.78740157480314965" right="0.78740157480314965" top="0.98425196850393704" bottom="0.98425196850393704" header="0.51181102362204722" footer="0.51181102362204722"/>
  <pageSetup paperSize="8" scale="61" orientation="portrait" verticalDpi="300" r:id="rId1"/>
  <headerFooter alignWithMargins="0"/>
  <colBreaks count="1" manualBreakCount="1">
    <brk id="15" max="111"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AI233"/>
  <sheetViews>
    <sheetView showGridLines="0" zoomScaleNormal="100" zoomScaleSheetLayoutView="75" workbookViewId="0">
      <selection activeCell="A2" sqref="A2"/>
    </sheetView>
  </sheetViews>
  <sheetFormatPr defaultRowHeight="12"/>
  <cols>
    <col min="1" max="1" width="5.5" style="132" customWidth="1"/>
    <col min="2" max="2" width="7.375" style="38" customWidth="1"/>
    <col min="3" max="4" width="7.375" style="134" customWidth="1"/>
    <col min="5" max="5" width="11.75" style="134" customWidth="1"/>
    <col min="6" max="7" width="14.625" style="134" customWidth="1"/>
    <col min="8" max="8" width="13.375" style="134" customWidth="1"/>
    <col min="9" max="9" width="13" style="134" customWidth="1"/>
    <col min="10" max="10" width="16.125" style="134" customWidth="1"/>
    <col min="11" max="11" width="13.125" style="134" customWidth="1"/>
    <col min="12" max="12" width="15" style="134" customWidth="1"/>
    <col min="13" max="13" width="15.125" style="134" customWidth="1"/>
    <col min="14" max="14" width="13.375" style="134" customWidth="1"/>
    <col min="15" max="22" width="7.375" style="134" customWidth="1"/>
    <col min="23" max="28" width="10.625" style="134" customWidth="1"/>
    <col min="29" max="30" width="5" style="134" customWidth="1"/>
    <col min="31" max="37" width="7.75" style="38" customWidth="1"/>
    <col min="38" max="38" width="9.5" style="38" customWidth="1"/>
    <col min="39" max="16384" width="9" style="38"/>
  </cols>
  <sheetData>
    <row r="1" spans="1:30" s="48" customFormat="1" ht="21">
      <c r="A1" s="647" t="s">
        <v>645</v>
      </c>
      <c r="B1" s="647"/>
      <c r="C1" s="647"/>
      <c r="D1" s="647"/>
      <c r="E1" s="647"/>
      <c r="F1" s="647"/>
      <c r="G1" s="647"/>
      <c r="H1" s="647"/>
      <c r="I1" s="647"/>
      <c r="J1" s="647"/>
      <c r="K1" s="647"/>
      <c r="L1" s="647"/>
      <c r="M1" s="647"/>
      <c r="N1" s="647"/>
      <c r="O1" s="216"/>
      <c r="P1" s="216"/>
      <c r="Q1" s="216"/>
      <c r="R1" s="216"/>
      <c r="S1" s="216"/>
      <c r="T1" s="216"/>
      <c r="U1" s="216"/>
      <c r="V1" s="216"/>
      <c r="W1" s="216"/>
      <c r="X1" s="57"/>
      <c r="Y1" s="57"/>
      <c r="Z1" s="57"/>
      <c r="AA1" s="57"/>
      <c r="AB1" s="57"/>
      <c r="AC1" s="57"/>
      <c r="AD1" s="57"/>
    </row>
    <row r="2" spans="1:30" s="48" customFormat="1" ht="14.25" customHeight="1">
      <c r="A2" s="494"/>
      <c r="B2" s="56"/>
      <c r="C2" s="58"/>
      <c r="D2" s="58"/>
      <c r="E2" s="58"/>
      <c r="F2" s="58"/>
      <c r="G2" s="58"/>
      <c r="H2" s="58"/>
      <c r="I2" s="58"/>
      <c r="J2" s="58"/>
      <c r="K2" s="58"/>
      <c r="L2" s="58"/>
      <c r="M2" s="58"/>
      <c r="N2" s="58"/>
      <c r="O2" s="57"/>
      <c r="P2" s="57"/>
      <c r="Q2" s="57"/>
      <c r="R2" s="57"/>
      <c r="S2" s="57"/>
      <c r="T2" s="57"/>
      <c r="U2" s="57"/>
      <c r="V2" s="57"/>
      <c r="W2" s="57"/>
      <c r="X2" s="57"/>
      <c r="Y2" s="57"/>
      <c r="Z2" s="57"/>
      <c r="AA2" s="57"/>
      <c r="AB2" s="57"/>
      <c r="AC2" s="57"/>
      <c r="AD2" s="57"/>
    </row>
    <row r="3" spans="1:30" s="48" customFormat="1" ht="14.25" customHeight="1">
      <c r="A3" s="217"/>
      <c r="B3" s="84" t="s">
        <v>1773</v>
      </c>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48" customFormat="1" ht="18" customHeight="1">
      <c r="A4" s="217"/>
      <c r="B4" s="59"/>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48" customFormat="1" ht="18" customHeight="1">
      <c r="A5" s="217"/>
      <c r="B5" s="59"/>
      <c r="C5" s="57"/>
      <c r="D5" s="57"/>
      <c r="E5" s="57"/>
      <c r="F5" s="57"/>
      <c r="G5" s="57"/>
      <c r="H5" s="57"/>
      <c r="I5" s="57"/>
      <c r="J5" s="57"/>
      <c r="K5" s="57"/>
      <c r="L5" s="57"/>
      <c r="M5" s="57"/>
      <c r="N5" s="57"/>
      <c r="O5" s="57"/>
      <c r="P5" s="57"/>
      <c r="Q5" s="57"/>
      <c r="R5" s="57"/>
      <c r="S5" s="57"/>
      <c r="T5" s="57"/>
      <c r="U5" s="57"/>
      <c r="V5" s="57"/>
      <c r="W5" s="57"/>
      <c r="X5" s="57"/>
      <c r="Y5" s="57"/>
      <c r="Z5" s="57"/>
      <c r="AA5" s="57"/>
      <c r="AB5" s="57"/>
      <c r="AC5" s="57"/>
      <c r="AD5" s="57"/>
    </row>
    <row r="6" spans="1:30" s="60" customFormat="1" ht="17.25" customHeight="1">
      <c r="A6" s="151"/>
      <c r="C6" s="61"/>
      <c r="D6" s="61"/>
      <c r="E6" s="61"/>
      <c r="F6" s="61"/>
      <c r="G6" s="61"/>
      <c r="H6" s="61"/>
      <c r="I6" s="61"/>
      <c r="J6" s="61"/>
      <c r="K6" s="61"/>
      <c r="L6" s="61"/>
      <c r="M6" s="61"/>
      <c r="N6" s="61"/>
      <c r="O6" s="61"/>
      <c r="P6" s="61"/>
      <c r="Q6" s="61"/>
      <c r="R6" s="61"/>
      <c r="S6" s="61"/>
      <c r="T6" s="61"/>
      <c r="U6" s="61"/>
      <c r="V6" s="61"/>
      <c r="W6" s="61"/>
      <c r="X6" s="61"/>
      <c r="Y6" s="61"/>
      <c r="Z6" s="61"/>
      <c r="AA6" s="61"/>
      <c r="AB6" s="61"/>
      <c r="AC6" s="61"/>
      <c r="AD6" s="61"/>
    </row>
    <row r="7" spans="1:30" s="60" customFormat="1" ht="21.75" customHeight="1">
      <c r="A7" s="259" t="s">
        <v>986</v>
      </c>
      <c r="B7" s="64" t="s">
        <v>1304</v>
      </c>
      <c r="C7" s="61"/>
      <c r="D7" s="61"/>
      <c r="E7" s="61"/>
      <c r="F7" s="61"/>
      <c r="G7" s="61"/>
      <c r="H7" s="61"/>
      <c r="I7" s="61"/>
      <c r="J7" s="61"/>
      <c r="K7" s="61"/>
      <c r="L7" s="61"/>
      <c r="M7" s="61"/>
      <c r="N7" s="61"/>
      <c r="O7" s="61"/>
      <c r="P7" s="61"/>
      <c r="Q7" s="61"/>
      <c r="R7" s="61"/>
      <c r="S7" s="61"/>
      <c r="T7" s="61"/>
      <c r="U7" s="61"/>
      <c r="V7" s="61"/>
      <c r="W7" s="61"/>
      <c r="X7" s="61"/>
      <c r="Y7" s="61"/>
      <c r="Z7" s="61"/>
      <c r="AA7" s="61"/>
      <c r="AB7" s="61"/>
      <c r="AC7" s="61"/>
      <c r="AD7" s="61"/>
    </row>
    <row r="8" spans="1:30" s="60" customFormat="1" ht="21.75" customHeight="1">
      <c r="A8" s="151"/>
      <c r="B8" s="48" t="s">
        <v>867</v>
      </c>
      <c r="C8" s="57"/>
      <c r="D8" s="57"/>
      <c r="E8" s="57"/>
      <c r="F8" s="57"/>
      <c r="G8" s="57"/>
      <c r="H8" s="57"/>
      <c r="I8" s="57"/>
      <c r="J8" s="57"/>
      <c r="K8" s="57"/>
      <c r="L8" s="57"/>
      <c r="M8" s="61"/>
      <c r="N8" s="61"/>
      <c r="O8" s="61"/>
      <c r="P8" s="61"/>
      <c r="Q8" s="61"/>
      <c r="R8" s="61"/>
      <c r="S8" s="61"/>
      <c r="T8" s="61"/>
      <c r="U8" s="61"/>
      <c r="V8" s="61"/>
      <c r="W8" s="61"/>
    </row>
    <row r="9" spans="1:30" s="60" customFormat="1" ht="21.75" customHeight="1">
      <c r="A9" s="151"/>
      <c r="B9" s="838" t="s">
        <v>1304</v>
      </c>
      <c r="C9" s="839"/>
      <c r="D9" s="839"/>
      <c r="E9" s="846"/>
      <c r="F9" s="566" t="s">
        <v>1769</v>
      </c>
      <c r="G9" s="567"/>
      <c r="H9" s="566" t="s">
        <v>1768</v>
      </c>
      <c r="I9" s="568"/>
      <c r="J9" s="567"/>
      <c r="Q9" s="61"/>
    </row>
    <row r="10" spans="1:30" s="60" customFormat="1" ht="21.75" customHeight="1">
      <c r="A10" s="151"/>
      <c r="B10" s="795" t="s">
        <v>1376</v>
      </c>
      <c r="C10" s="796"/>
      <c r="D10" s="796"/>
      <c r="E10" s="797"/>
      <c r="F10" s="921" t="s">
        <v>1770</v>
      </c>
      <c r="G10" s="920"/>
      <c r="H10" s="559" t="s">
        <v>510</v>
      </c>
      <c r="I10" s="569"/>
      <c r="J10" s="570"/>
      <c r="Q10" s="61"/>
    </row>
    <row r="11" spans="1:30" s="60" customFormat="1" ht="21.75" customHeight="1">
      <c r="A11" s="151"/>
      <c r="B11" s="795" t="s">
        <v>1377</v>
      </c>
      <c r="C11" s="919"/>
      <c r="D11" s="919"/>
      <c r="E11" s="920"/>
      <c r="F11" s="921" t="s">
        <v>1770</v>
      </c>
      <c r="G11" s="920"/>
      <c r="H11" s="559" t="s">
        <v>510</v>
      </c>
      <c r="I11" s="569"/>
      <c r="J11" s="570"/>
      <c r="Q11" s="61"/>
    </row>
    <row r="12" spans="1:30" s="60" customFormat="1" ht="21.75" customHeight="1">
      <c r="A12" s="151"/>
      <c r="B12" s="65"/>
      <c r="C12" s="65"/>
      <c r="D12" s="65"/>
      <c r="E12" s="65"/>
      <c r="F12" s="65"/>
      <c r="G12" s="65"/>
      <c r="H12" s="66"/>
      <c r="I12" s="67"/>
      <c r="J12" s="67"/>
      <c r="K12" s="67"/>
      <c r="L12" s="67"/>
      <c r="M12" s="67"/>
      <c r="N12" s="67"/>
      <c r="O12" s="66"/>
      <c r="P12" s="66"/>
      <c r="Q12" s="66"/>
      <c r="R12" s="66"/>
      <c r="S12" s="66"/>
      <c r="T12" s="66"/>
      <c r="U12" s="66"/>
      <c r="V12" s="66"/>
      <c r="W12" s="66"/>
      <c r="X12" s="61"/>
    </row>
    <row r="13" spans="1:30" s="60" customFormat="1" ht="18" customHeight="1">
      <c r="A13" s="151"/>
      <c r="B13" s="48" t="s">
        <v>1674</v>
      </c>
      <c r="C13" s="48"/>
      <c r="D13" s="48"/>
      <c r="E13" s="48"/>
      <c r="F13" s="48"/>
      <c r="G13" s="48"/>
      <c r="H13" s="48"/>
      <c r="I13" s="48"/>
      <c r="J13" s="48"/>
      <c r="K13" s="48"/>
      <c r="L13" s="48"/>
    </row>
    <row r="14" spans="1:30" s="60" customFormat="1" ht="15" customHeight="1">
      <c r="A14" s="151"/>
      <c r="B14" s="249" t="s">
        <v>883</v>
      </c>
      <c r="C14" s="62"/>
      <c r="D14" s="62"/>
      <c r="E14" s="62"/>
      <c r="F14" s="62"/>
      <c r="G14" s="62"/>
      <c r="H14" s="62"/>
      <c r="I14" s="62"/>
      <c r="J14" s="62"/>
      <c r="K14" s="62"/>
      <c r="L14" s="62"/>
      <c r="M14" s="62"/>
      <c r="N14" s="61"/>
      <c r="O14" s="61"/>
      <c r="P14" s="61"/>
      <c r="Q14" s="61"/>
      <c r="R14" s="61"/>
      <c r="S14" s="61"/>
      <c r="T14" s="61"/>
      <c r="U14" s="61"/>
      <c r="V14" s="61"/>
      <c r="W14" s="61"/>
      <c r="X14" s="61"/>
      <c r="Y14" s="61"/>
      <c r="Z14" s="61"/>
      <c r="AA14" s="61"/>
    </row>
    <row r="15" spans="1:30" s="48" customFormat="1" ht="13.5">
      <c r="A15" s="217"/>
      <c r="B15" s="132" t="s">
        <v>825</v>
      </c>
      <c r="C15" s="217"/>
      <c r="D15" s="217"/>
      <c r="E15" s="217"/>
      <c r="F15" s="217"/>
      <c r="G15" s="217"/>
      <c r="H15" s="217"/>
      <c r="I15" s="217"/>
      <c r="J15" s="217"/>
      <c r="K15" s="217"/>
      <c r="L15" s="217"/>
      <c r="M15" s="285"/>
      <c r="O15" s="218"/>
    </row>
    <row r="16" spans="1:30" s="48" customFormat="1" ht="33.75" customHeight="1">
      <c r="A16" s="217"/>
      <c r="B16" s="146" t="s">
        <v>1658</v>
      </c>
      <c r="C16" s="572" t="s">
        <v>1659</v>
      </c>
      <c r="D16" s="572"/>
      <c r="E16" s="6" t="s">
        <v>416</v>
      </c>
      <c r="F16" s="6" t="s">
        <v>417</v>
      </c>
      <c r="G16" s="6" t="s">
        <v>418</v>
      </c>
      <c r="H16" s="230" t="s">
        <v>1663</v>
      </c>
      <c r="I16" s="230" t="s">
        <v>1664</v>
      </c>
      <c r="J16" s="230" t="s">
        <v>177</v>
      </c>
      <c r="K16" s="217"/>
      <c r="L16" s="217"/>
      <c r="M16" s="217"/>
    </row>
    <row r="17" spans="1:13" s="48" customFormat="1" ht="13.5">
      <c r="A17" s="217"/>
      <c r="B17" s="146" t="str">
        <f>IF('[1]30'!B46="","",'[1]30'!B46)</f>
        <v/>
      </c>
      <c r="C17" s="572" t="str">
        <f>IF('[1]30'!C46="","",'[1]30'!C46)</f>
        <v/>
      </c>
      <c r="D17" s="572"/>
      <c r="E17" s="404" t="str">
        <f>IF('[1]30'!E46="","",'[1]30'!E46)</f>
        <v/>
      </c>
      <c r="F17" s="404" t="str">
        <f>IF('[1]30'!F46="","",'[1]30'!F46)</f>
        <v/>
      </c>
      <c r="G17" s="404" t="str">
        <f>IF('[1]30'!G46="","",'[1]30'!G46)</f>
        <v/>
      </c>
      <c r="H17" s="372" t="str">
        <f>IF('[1]30'!H46="","",'[1]30'!H46)</f>
        <v/>
      </c>
      <c r="I17" s="404">
        <f>IF('[1]30'!I46="","",'[1]30'!I46)</f>
        <v>0</v>
      </c>
      <c r="J17" s="372">
        <f>IF('[1]30'!J46="","",'[1]30'!J46)</f>
        <v>0</v>
      </c>
      <c r="K17" s="217"/>
      <c r="L17" s="217"/>
      <c r="M17" s="217"/>
    </row>
    <row r="18" spans="1:13" s="48" customFormat="1" ht="13.5">
      <c r="A18" s="217"/>
      <c r="B18" s="146" t="str">
        <f>IF('[1]30'!B47="","",'[1]30'!B47)</f>
        <v/>
      </c>
      <c r="C18" s="572" t="str">
        <f>IF('[1]30'!C47="","",'[1]30'!C47)</f>
        <v/>
      </c>
      <c r="D18" s="572"/>
      <c r="E18" s="404" t="str">
        <f>IF('[1]30'!E47="","",'[1]30'!E47)</f>
        <v/>
      </c>
      <c r="F18" s="404" t="str">
        <f>IF('[1]30'!F47="","",'[1]30'!F47)</f>
        <v/>
      </c>
      <c r="G18" s="404" t="str">
        <f>IF('[1]30'!G47="","",'[1]30'!G47)</f>
        <v/>
      </c>
      <c r="H18" s="372" t="str">
        <f>IF('[1]30'!H47="","",'[1]30'!H47)</f>
        <v/>
      </c>
      <c r="I18" s="404">
        <f>IF('[1]30'!I47="","",'[1]30'!I47)</f>
        <v>0</v>
      </c>
      <c r="J18" s="372">
        <f>IF('[1]30'!J47="","",'[1]30'!J47)</f>
        <v>0</v>
      </c>
      <c r="K18" s="217"/>
      <c r="L18" s="217"/>
      <c r="M18" s="217"/>
    </row>
    <row r="19" spans="1:13" s="48" customFormat="1" ht="13.5">
      <c r="A19" s="217"/>
      <c r="B19" s="146" t="str">
        <f>IF('[1]30'!B48="","",'[1]30'!B48)</f>
        <v/>
      </c>
      <c r="C19" s="572" t="str">
        <f>IF('[1]30'!C48="","",'[1]30'!C48)</f>
        <v/>
      </c>
      <c r="D19" s="572"/>
      <c r="E19" s="404" t="str">
        <f>IF('[1]30'!E48="","",'[1]30'!E48)</f>
        <v/>
      </c>
      <c r="F19" s="404" t="str">
        <f>IF('[1]30'!F48="","",'[1]30'!F48)</f>
        <v/>
      </c>
      <c r="G19" s="404" t="str">
        <f>IF('[1]30'!G48="","",'[1]30'!G48)</f>
        <v/>
      </c>
      <c r="H19" s="372" t="str">
        <f>IF('[1]30'!H48="","",'[1]30'!H48)</f>
        <v/>
      </c>
      <c r="I19" s="404">
        <f>IF('[1]30'!I48="","",'[1]30'!I48)</f>
        <v>0</v>
      </c>
      <c r="J19" s="372">
        <f>IF('[1]30'!J48="","",'[1]30'!J48)</f>
        <v>0</v>
      </c>
      <c r="K19" s="217"/>
      <c r="L19" s="217"/>
      <c r="M19" s="217"/>
    </row>
    <row r="20" spans="1:13" s="48" customFormat="1" ht="13.5">
      <c r="A20" s="217"/>
      <c r="B20" s="146" t="str">
        <f>IF('[1]30'!B49="","",'[1]30'!B49)</f>
        <v/>
      </c>
      <c r="C20" s="572" t="str">
        <f>IF('[1]30'!C49="","",'[1]30'!C49)</f>
        <v/>
      </c>
      <c r="D20" s="572"/>
      <c r="E20" s="404" t="str">
        <f>IF('[1]30'!E49="","",'[1]30'!E49)</f>
        <v/>
      </c>
      <c r="F20" s="404" t="str">
        <f>IF('[1]30'!F49="","",'[1]30'!F49)</f>
        <v/>
      </c>
      <c r="G20" s="404" t="str">
        <f>IF('[1]30'!G49="","",'[1]30'!G49)</f>
        <v/>
      </c>
      <c r="H20" s="372" t="str">
        <f>IF('[1]30'!H49="","",'[1]30'!H49)</f>
        <v/>
      </c>
      <c r="I20" s="404">
        <f>IF('[1]30'!I49="","",'[1]30'!I49)</f>
        <v>0</v>
      </c>
      <c r="J20" s="372">
        <f>IF('[1]30'!J49="","",'[1]30'!J49)</f>
        <v>0</v>
      </c>
      <c r="K20" s="217"/>
      <c r="L20" s="217"/>
      <c r="M20" s="217"/>
    </row>
    <row r="21" spans="1:13" s="48" customFormat="1" ht="13.5">
      <c r="A21" s="217"/>
      <c r="B21" s="146" t="str">
        <f>IF('[1]30'!B50="","",'[1]30'!B50)</f>
        <v/>
      </c>
      <c r="C21" s="572" t="str">
        <f>IF('[1]30'!C50="","",'[1]30'!C50)</f>
        <v/>
      </c>
      <c r="D21" s="572"/>
      <c r="E21" s="404" t="str">
        <f>IF('[1]30'!E50="","",'[1]30'!E50)</f>
        <v/>
      </c>
      <c r="F21" s="404" t="str">
        <f>IF('[1]30'!F50="","",'[1]30'!F50)</f>
        <v/>
      </c>
      <c r="G21" s="404" t="str">
        <f>IF('[1]30'!G50="","",'[1]30'!G50)</f>
        <v/>
      </c>
      <c r="H21" s="372" t="str">
        <f>IF('[1]30'!H50="","",'[1]30'!H50)</f>
        <v/>
      </c>
      <c r="I21" s="404">
        <f>IF('[1]30'!I50="","",'[1]30'!I50)</f>
        <v>0</v>
      </c>
      <c r="J21" s="372">
        <f>IF('[1]30'!J50="","",'[1]30'!J50)</f>
        <v>0</v>
      </c>
      <c r="K21" s="217"/>
      <c r="L21" s="217"/>
      <c r="M21" s="217"/>
    </row>
    <row r="22" spans="1:13" s="48" customFormat="1" ht="13.5">
      <c r="A22" s="217"/>
      <c r="B22" s="146" t="str">
        <f>IF('[1]30'!B51="","",'[1]30'!B51)</f>
        <v/>
      </c>
      <c r="C22" s="572" t="str">
        <f>IF('[1]30'!C51="","",'[1]30'!C51)</f>
        <v/>
      </c>
      <c r="D22" s="572"/>
      <c r="E22" s="404" t="str">
        <f>IF('[1]30'!E51="","",'[1]30'!E51)</f>
        <v/>
      </c>
      <c r="F22" s="404" t="str">
        <f>IF('[1]30'!F51="","",'[1]30'!F51)</f>
        <v/>
      </c>
      <c r="G22" s="404" t="str">
        <f>IF('[1]30'!G51="","",'[1]30'!G51)</f>
        <v/>
      </c>
      <c r="H22" s="372" t="str">
        <f>IF('[1]30'!H51="","",'[1]30'!H51)</f>
        <v/>
      </c>
      <c r="I22" s="404">
        <f>IF('[1]30'!I51="","",'[1]30'!I51)</f>
        <v>0</v>
      </c>
      <c r="J22" s="372">
        <f>IF('[1]30'!J51="","",'[1]30'!J51)</f>
        <v>0</v>
      </c>
      <c r="K22" s="217"/>
      <c r="L22" s="217"/>
      <c r="M22" s="217"/>
    </row>
    <row r="23" spans="1:13" s="48" customFormat="1" ht="13.5">
      <c r="A23" s="217"/>
      <c r="B23" s="146" t="str">
        <f>IF('[1]30'!B52="","",'[1]30'!B52)</f>
        <v/>
      </c>
      <c r="C23" s="572" t="str">
        <f>IF('[1]30'!C52="","",'[1]30'!C52)</f>
        <v/>
      </c>
      <c r="D23" s="572"/>
      <c r="E23" s="404" t="str">
        <f>IF('[1]30'!E52="","",'[1]30'!E52)</f>
        <v/>
      </c>
      <c r="F23" s="404" t="str">
        <f>IF('[1]30'!F52="","",'[1]30'!F52)</f>
        <v/>
      </c>
      <c r="G23" s="404" t="str">
        <f>IF('[1]30'!G52="","",'[1]30'!G52)</f>
        <v/>
      </c>
      <c r="H23" s="372" t="str">
        <f>IF('[1]30'!H52="","",'[1]30'!H52)</f>
        <v/>
      </c>
      <c r="I23" s="404">
        <f>IF('[1]30'!I52="","",'[1]30'!I52)</f>
        <v>0</v>
      </c>
      <c r="J23" s="372">
        <f>IF('[1]30'!J52="","",'[1]30'!J52)</f>
        <v>0</v>
      </c>
      <c r="K23" s="217"/>
      <c r="L23" s="217"/>
      <c r="M23" s="217"/>
    </row>
    <row r="24" spans="1:13" s="48" customFormat="1" ht="13.5">
      <c r="A24" s="217"/>
      <c r="B24" s="146" t="str">
        <f>IF('[1]30'!B53="","",'[1]30'!B53)</f>
        <v/>
      </c>
      <c r="C24" s="572" t="str">
        <f>IF('[1]30'!C53="","",'[1]30'!C53)</f>
        <v/>
      </c>
      <c r="D24" s="572"/>
      <c r="E24" s="404" t="str">
        <f>IF('[1]30'!E53="","",'[1]30'!E53)</f>
        <v/>
      </c>
      <c r="F24" s="404" t="str">
        <f>IF('[1]30'!F53="","",'[1]30'!F53)</f>
        <v/>
      </c>
      <c r="G24" s="404" t="str">
        <f>IF('[1]30'!G53="","",'[1]30'!G53)</f>
        <v/>
      </c>
      <c r="H24" s="372" t="str">
        <f>IF('[1]30'!H53="","",'[1]30'!H53)</f>
        <v/>
      </c>
      <c r="I24" s="404">
        <f>IF('[1]30'!I53="","",'[1]30'!I53)</f>
        <v>0</v>
      </c>
      <c r="J24" s="372">
        <f>IF('[1]30'!J53="","",'[1]30'!J53)</f>
        <v>0</v>
      </c>
      <c r="K24" s="217"/>
      <c r="L24" s="217"/>
      <c r="M24" s="217"/>
    </row>
    <row r="25" spans="1:13" s="48" customFormat="1" ht="13.5">
      <c r="A25" s="217"/>
      <c r="B25" s="146" t="str">
        <f>IF('[1]30'!B54="","",'[1]30'!B54)</f>
        <v/>
      </c>
      <c r="C25" s="572" t="str">
        <f>IF('[1]30'!C54="","",'[1]30'!C54)</f>
        <v/>
      </c>
      <c r="D25" s="572"/>
      <c r="E25" s="404" t="str">
        <f>IF('[1]30'!E54="","",'[1]30'!E54)</f>
        <v/>
      </c>
      <c r="F25" s="404" t="str">
        <f>IF('[1]30'!F54="","",'[1]30'!F54)</f>
        <v/>
      </c>
      <c r="G25" s="404" t="str">
        <f>IF('[1]30'!G54="","",'[1]30'!G54)</f>
        <v/>
      </c>
      <c r="H25" s="372" t="str">
        <f>IF('[1]30'!H54="","",'[1]30'!H54)</f>
        <v/>
      </c>
      <c r="I25" s="404">
        <f>IF('[1]30'!I54="","",'[1]30'!I54)</f>
        <v>0</v>
      </c>
      <c r="J25" s="372">
        <f>IF('[1]30'!J54="","",'[1]30'!J54)</f>
        <v>0</v>
      </c>
      <c r="K25" s="217"/>
      <c r="L25" s="217"/>
      <c r="M25" s="217"/>
    </row>
    <row r="26" spans="1:13" s="48" customFormat="1" ht="13.5">
      <c r="A26" s="217"/>
      <c r="B26" s="146" t="str">
        <f>IF('[1]30'!B55="","",'[1]30'!B55)</f>
        <v/>
      </c>
      <c r="C26" s="572" t="str">
        <f>IF('[1]30'!C55="","",'[1]30'!C55)</f>
        <v/>
      </c>
      <c r="D26" s="572"/>
      <c r="E26" s="404" t="str">
        <f>IF('[1]30'!E55="","",'[1]30'!E55)</f>
        <v/>
      </c>
      <c r="F26" s="404" t="str">
        <f>IF('[1]30'!F55="","",'[1]30'!F55)</f>
        <v/>
      </c>
      <c r="G26" s="404" t="str">
        <f>IF('[1]30'!G55="","",'[1]30'!G55)</f>
        <v/>
      </c>
      <c r="H26" s="372" t="str">
        <f>IF('[1]30'!H55="","",'[1]30'!H55)</f>
        <v/>
      </c>
      <c r="I26" s="404">
        <f>IF('[1]30'!I55="","",'[1]30'!I55)</f>
        <v>0</v>
      </c>
      <c r="J26" s="372">
        <f>IF('[1]30'!J55="","",'[1]30'!J55)</f>
        <v>0</v>
      </c>
      <c r="K26" s="217"/>
      <c r="L26" s="217"/>
      <c r="M26" s="217"/>
    </row>
    <row r="27" spans="1:13" s="48" customFormat="1" ht="13.5">
      <c r="A27" s="217"/>
      <c r="B27" s="217"/>
      <c r="C27" s="217"/>
      <c r="D27" s="217"/>
      <c r="E27" s="217"/>
      <c r="F27" s="217"/>
      <c r="G27" s="217"/>
      <c r="H27" s="217"/>
      <c r="I27" s="217"/>
      <c r="J27" s="217"/>
      <c r="K27" s="217"/>
      <c r="L27" s="217"/>
      <c r="M27" s="217"/>
    </row>
    <row r="28" spans="1:13" s="48" customFormat="1" ht="13.5">
      <c r="A28" s="217"/>
      <c r="B28" s="132" t="s">
        <v>826</v>
      </c>
      <c r="C28" s="217"/>
      <c r="D28" s="217"/>
      <c r="E28" s="217"/>
      <c r="F28" s="217"/>
      <c r="G28" s="217"/>
      <c r="H28" s="217"/>
      <c r="I28" s="217"/>
      <c r="J28" s="217"/>
      <c r="K28" s="285"/>
      <c r="L28" s="217"/>
      <c r="M28" s="217"/>
    </row>
    <row r="29" spans="1:13" s="48" customFormat="1" ht="33.75" customHeight="1">
      <c r="A29" s="217"/>
      <c r="B29" s="146" t="s">
        <v>1658</v>
      </c>
      <c r="C29" s="572" t="s">
        <v>178</v>
      </c>
      <c r="D29" s="572"/>
      <c r="E29" s="6" t="s">
        <v>1660</v>
      </c>
      <c r="F29" s="6" t="s">
        <v>1661</v>
      </c>
      <c r="G29" s="6" t="s">
        <v>1662</v>
      </c>
      <c r="H29" s="230" t="s">
        <v>407</v>
      </c>
      <c r="I29" s="217"/>
      <c r="J29" s="217"/>
      <c r="K29" s="217"/>
      <c r="L29" s="217"/>
      <c r="M29" s="217"/>
    </row>
    <row r="30" spans="1:13" s="48" customFormat="1" ht="13.5">
      <c r="A30" s="217"/>
      <c r="B30" s="260" t="str">
        <f>IF('[1]30'!B59="","",'[1]30'!B59)</f>
        <v/>
      </c>
      <c r="C30" s="578" t="str">
        <f>IF('[1]30'!C59="","",'[1]30'!C59)</f>
        <v/>
      </c>
      <c r="D30" s="578"/>
      <c r="E30" s="404" t="str">
        <f>IF('[1]30'!E59="","",'[1]30'!E59)</f>
        <v/>
      </c>
      <c r="F30" s="298" t="str">
        <f>IF('[1]30'!F59="","",'[1]30'!F59)</f>
        <v/>
      </c>
      <c r="G30" s="298" t="str">
        <f>IF('[1]30'!G59="","",'[1]30'!G59)</f>
        <v/>
      </c>
      <c r="H30" s="298">
        <f>IF('[1]30'!H59="","",'[1]30'!H59)</f>
        <v>0</v>
      </c>
      <c r="I30" s="217"/>
      <c r="J30" s="217"/>
      <c r="K30" s="217"/>
      <c r="L30" s="217"/>
      <c r="M30" s="217"/>
    </row>
    <row r="31" spans="1:13" s="48" customFormat="1" ht="13.5">
      <c r="A31" s="217"/>
      <c r="B31" s="260" t="str">
        <f>IF('[1]30'!B60="","",'[1]30'!B60)</f>
        <v/>
      </c>
      <c r="C31" s="578" t="str">
        <f>IF('[1]30'!C60="","",'[1]30'!C60)</f>
        <v/>
      </c>
      <c r="D31" s="578"/>
      <c r="E31" s="298" t="str">
        <f>IF('[1]30'!E60="","",'[1]30'!E60)</f>
        <v/>
      </c>
      <c r="F31" s="298" t="str">
        <f>IF('[1]30'!F60="","",'[1]30'!F60)</f>
        <v/>
      </c>
      <c r="G31" s="298" t="str">
        <f>IF('[1]30'!G60="","",'[1]30'!G60)</f>
        <v/>
      </c>
      <c r="H31" s="298">
        <f>IF('[1]30'!H60="","",'[1]30'!H60)</f>
        <v>0</v>
      </c>
      <c r="I31" s="217"/>
      <c r="J31" s="217"/>
      <c r="K31" s="217"/>
      <c r="L31" s="217"/>
      <c r="M31" s="217"/>
    </row>
    <row r="32" spans="1:13" s="48" customFormat="1" ht="13.5">
      <c r="A32" s="217"/>
      <c r="B32" s="260" t="str">
        <f>IF('[1]30'!B61="","",'[1]30'!B61)</f>
        <v/>
      </c>
      <c r="C32" s="578" t="str">
        <f>IF('[1]30'!C61="","",'[1]30'!C61)</f>
        <v/>
      </c>
      <c r="D32" s="578"/>
      <c r="E32" s="298" t="str">
        <f>IF('[1]30'!E61="","",'[1]30'!E61)</f>
        <v/>
      </c>
      <c r="F32" s="298" t="str">
        <f>IF('[1]30'!F61="","",'[1]30'!F61)</f>
        <v/>
      </c>
      <c r="G32" s="298" t="str">
        <f>IF('[1]30'!G61="","",'[1]30'!G61)</f>
        <v/>
      </c>
      <c r="H32" s="298">
        <f>IF('[1]30'!H61="","",'[1]30'!H61)</f>
        <v>0</v>
      </c>
      <c r="I32" s="217"/>
      <c r="J32" s="217"/>
      <c r="K32" s="217"/>
      <c r="L32" s="217"/>
      <c r="M32" s="217"/>
    </row>
    <row r="33" spans="1:35" s="48" customFormat="1" ht="13.5">
      <c r="A33" s="217"/>
      <c r="B33" s="260" t="str">
        <f>IF('[1]30'!B62="","",'[1]30'!B62)</f>
        <v/>
      </c>
      <c r="C33" s="578" t="str">
        <f>IF('[1]30'!C62="","",'[1]30'!C62)</f>
        <v/>
      </c>
      <c r="D33" s="578"/>
      <c r="E33" s="298" t="str">
        <f>IF('[1]30'!E62="","",'[1]30'!E62)</f>
        <v/>
      </c>
      <c r="F33" s="298" t="str">
        <f>IF('[1]30'!F62="","",'[1]30'!F62)</f>
        <v/>
      </c>
      <c r="G33" s="298" t="str">
        <f>IF('[1]30'!G62="","",'[1]30'!G62)</f>
        <v/>
      </c>
      <c r="H33" s="298">
        <f>IF('[1]30'!H62="","",'[1]30'!H62)</f>
        <v>0</v>
      </c>
      <c r="I33" s="217"/>
      <c r="J33" s="217"/>
      <c r="K33" s="217"/>
      <c r="L33" s="217"/>
      <c r="M33" s="217"/>
    </row>
    <row r="34" spans="1:35" s="48" customFormat="1" ht="13.5">
      <c r="A34" s="217"/>
      <c r="B34" s="260" t="str">
        <f>IF('[1]30'!B63="","",'[1]30'!B63)</f>
        <v/>
      </c>
      <c r="C34" s="578" t="str">
        <f>IF('[1]30'!C63="","",'[1]30'!C63)</f>
        <v/>
      </c>
      <c r="D34" s="578"/>
      <c r="E34" s="298" t="str">
        <f>IF('[1]30'!E63="","",'[1]30'!E63)</f>
        <v/>
      </c>
      <c r="F34" s="298" t="str">
        <f>IF('[1]30'!F63="","",'[1]30'!F63)</f>
        <v/>
      </c>
      <c r="G34" s="298" t="str">
        <f>IF('[1]30'!G63="","",'[1]30'!G63)</f>
        <v/>
      </c>
      <c r="H34" s="298">
        <f>IF('[1]30'!H63="","",'[1]30'!H63)</f>
        <v>0</v>
      </c>
      <c r="I34" s="217"/>
      <c r="J34" s="217"/>
      <c r="K34" s="217"/>
      <c r="L34" s="217"/>
      <c r="M34" s="217"/>
    </row>
    <row r="35" spans="1:35" s="48" customFormat="1" ht="13.5">
      <c r="A35" s="217"/>
      <c r="B35" s="260" t="str">
        <f>IF('[1]30'!B64="","",'[1]30'!B64)</f>
        <v/>
      </c>
      <c r="C35" s="578" t="str">
        <f>IF('[1]30'!C64="","",'[1]30'!C64)</f>
        <v/>
      </c>
      <c r="D35" s="578"/>
      <c r="E35" s="298" t="str">
        <f>IF('[1]30'!E64="","",'[1]30'!E64)</f>
        <v/>
      </c>
      <c r="F35" s="298" t="str">
        <f>IF('[1]30'!F64="","",'[1]30'!F64)</f>
        <v/>
      </c>
      <c r="G35" s="298" t="str">
        <f>IF('[1]30'!G64="","",'[1]30'!G64)</f>
        <v/>
      </c>
      <c r="H35" s="298">
        <f>IF('[1]30'!H64="","",'[1]30'!H64)</f>
        <v>0</v>
      </c>
      <c r="I35" s="217"/>
      <c r="J35" s="217"/>
      <c r="K35" s="217"/>
      <c r="L35" s="217"/>
      <c r="M35" s="217"/>
    </row>
    <row r="36" spans="1:35" s="48" customFormat="1" ht="13.5">
      <c r="A36" s="217"/>
      <c r="B36" s="260" t="str">
        <f>IF('[1]30'!B65="","",'[1]30'!B65)</f>
        <v/>
      </c>
      <c r="C36" s="578" t="str">
        <f>IF('[1]30'!C65="","",'[1]30'!C65)</f>
        <v/>
      </c>
      <c r="D36" s="578"/>
      <c r="E36" s="298" t="str">
        <f>IF('[1]30'!E65="","",'[1]30'!E65)</f>
        <v/>
      </c>
      <c r="F36" s="298" t="str">
        <f>IF('[1]30'!F65="","",'[1]30'!F65)</f>
        <v/>
      </c>
      <c r="G36" s="298" t="str">
        <f>IF('[1]30'!G65="","",'[1]30'!G65)</f>
        <v/>
      </c>
      <c r="H36" s="298">
        <f>IF('[1]30'!H65="","",'[1]30'!H65)</f>
        <v>0</v>
      </c>
      <c r="I36" s="217"/>
      <c r="J36" s="217"/>
      <c r="K36" s="217"/>
      <c r="L36" s="217"/>
      <c r="M36" s="217"/>
    </row>
    <row r="37" spans="1:35" s="48" customFormat="1" ht="13.5">
      <c r="A37" s="217"/>
      <c r="B37" s="260" t="str">
        <f>IF('[1]30'!B66="","",'[1]30'!B66)</f>
        <v/>
      </c>
      <c r="C37" s="578" t="str">
        <f>IF('[1]30'!C66="","",'[1]30'!C66)</f>
        <v/>
      </c>
      <c r="D37" s="578"/>
      <c r="E37" s="298" t="str">
        <f>IF('[1]30'!E66="","",'[1]30'!E66)</f>
        <v/>
      </c>
      <c r="F37" s="298" t="str">
        <f>IF('[1]30'!F66="","",'[1]30'!F66)</f>
        <v/>
      </c>
      <c r="G37" s="298" t="str">
        <f>IF('[1]30'!G66="","",'[1]30'!G66)</f>
        <v/>
      </c>
      <c r="H37" s="298">
        <f>IF('[1]30'!H66="","",'[1]30'!H66)</f>
        <v>0</v>
      </c>
      <c r="I37" s="217"/>
      <c r="J37" s="217"/>
      <c r="K37" s="217"/>
      <c r="L37" s="217"/>
      <c r="M37" s="217"/>
    </row>
    <row r="38" spans="1:35" s="48" customFormat="1" ht="13.5">
      <c r="A38" s="217"/>
      <c r="B38" s="260" t="str">
        <f>IF('[1]30'!B67="","",'[1]30'!B67)</f>
        <v/>
      </c>
      <c r="C38" s="578" t="str">
        <f>IF('[1]30'!C67="","",'[1]30'!C67)</f>
        <v/>
      </c>
      <c r="D38" s="578"/>
      <c r="E38" s="298" t="str">
        <f>IF('[1]30'!E67="","",'[1]30'!E67)</f>
        <v/>
      </c>
      <c r="F38" s="298" t="str">
        <f>IF('[1]30'!F67="","",'[1]30'!F67)</f>
        <v/>
      </c>
      <c r="G38" s="298" t="str">
        <f>IF('[1]30'!G67="","",'[1]30'!G67)</f>
        <v/>
      </c>
      <c r="H38" s="298">
        <f>IF('[1]30'!H67="","",'[1]30'!H67)</f>
        <v>0</v>
      </c>
      <c r="I38" s="217"/>
      <c r="J38" s="217"/>
      <c r="K38" s="217"/>
      <c r="L38" s="217"/>
      <c r="M38" s="217"/>
    </row>
    <row r="39" spans="1:35" s="48" customFormat="1" ht="13.5">
      <c r="A39" s="217"/>
      <c r="B39" s="260" t="str">
        <f>IF('[1]30'!B68="","",'[1]30'!B68)</f>
        <v/>
      </c>
      <c r="C39" s="578" t="str">
        <f>IF('[1]30'!C68="","",'[1]30'!C68)</f>
        <v/>
      </c>
      <c r="D39" s="578"/>
      <c r="E39" s="298" t="str">
        <f>IF('[1]30'!E68="","",'[1]30'!E68)</f>
        <v/>
      </c>
      <c r="F39" s="298" t="str">
        <f>IF('[1]30'!F68="","",'[1]30'!F68)</f>
        <v/>
      </c>
      <c r="G39" s="298" t="str">
        <f>IF('[1]30'!G68="","",'[1]30'!G68)</f>
        <v/>
      </c>
      <c r="H39" s="298">
        <f>IF('[1]30'!H68="","",'[1]30'!H68)</f>
        <v>0</v>
      </c>
      <c r="I39" s="217"/>
      <c r="J39" s="217"/>
      <c r="K39" s="217"/>
      <c r="L39" s="217"/>
      <c r="M39" s="217"/>
    </row>
    <row r="40" spans="1:35" s="132" customFormat="1">
      <c r="C40" s="133"/>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row>
    <row r="41" spans="1:35" s="60" customFormat="1" ht="21.75" customHeight="1">
      <c r="A41" s="259" t="s">
        <v>1547</v>
      </c>
      <c r="B41" s="259" t="s">
        <v>988</v>
      </c>
      <c r="C41" s="62"/>
      <c r="D41" s="62"/>
      <c r="E41" s="62"/>
      <c r="F41" s="62"/>
      <c r="G41" s="62"/>
      <c r="H41" s="62"/>
      <c r="I41" s="62"/>
      <c r="J41" s="62"/>
      <c r="K41" s="62"/>
      <c r="L41" s="62"/>
      <c r="M41" s="62"/>
      <c r="N41" s="61"/>
      <c r="O41" s="61"/>
      <c r="P41" s="61"/>
      <c r="Q41" s="61"/>
      <c r="R41" s="61"/>
      <c r="S41" s="61"/>
      <c r="T41" s="61"/>
      <c r="U41" s="61"/>
      <c r="V41" s="61"/>
      <c r="W41" s="61"/>
      <c r="X41" s="61"/>
      <c r="Y41" s="61"/>
      <c r="Z41" s="61"/>
      <c r="AA41" s="61"/>
      <c r="AB41" s="61"/>
      <c r="AC41" s="61"/>
      <c r="AD41" s="61"/>
    </row>
    <row r="42" spans="1:35" s="89" customFormat="1" ht="23.25" customHeight="1">
      <c r="B42" s="107" t="s">
        <v>415</v>
      </c>
      <c r="C42" s="92"/>
      <c r="D42" s="92"/>
      <c r="E42" s="92"/>
      <c r="F42" s="92"/>
      <c r="G42" s="92"/>
      <c r="H42" s="92"/>
      <c r="I42" s="92"/>
      <c r="J42" s="92"/>
      <c r="K42" s="92"/>
      <c r="L42" s="92"/>
      <c r="M42" s="92"/>
      <c r="N42" s="92"/>
      <c r="O42" s="92"/>
      <c r="P42" s="92"/>
      <c r="Q42" s="92"/>
      <c r="R42" s="92"/>
      <c r="S42" s="92"/>
      <c r="T42" s="92"/>
      <c r="U42" s="92"/>
      <c r="V42" s="92"/>
      <c r="W42" s="92"/>
      <c r="X42" s="92"/>
      <c r="Y42" s="92"/>
      <c r="Z42" s="92"/>
      <c r="AA42" s="92"/>
      <c r="AB42" s="92"/>
      <c r="AC42" s="92"/>
      <c r="AD42" s="77"/>
      <c r="AE42" s="93"/>
      <c r="AF42" s="94"/>
      <c r="AG42" s="94"/>
      <c r="AH42" s="94"/>
    </row>
    <row r="43" spans="1:35" s="60" customFormat="1" ht="18" customHeight="1" thickBot="1">
      <c r="A43" s="151"/>
      <c r="B43" s="249" t="s">
        <v>884</v>
      </c>
      <c r="C43" s="217"/>
      <c r="D43" s="217"/>
      <c r="E43" s="217"/>
      <c r="F43" s="217"/>
      <c r="G43" s="217"/>
      <c r="H43" s="217"/>
      <c r="I43" s="217"/>
      <c r="J43" s="217"/>
      <c r="K43" s="217"/>
      <c r="L43" s="217"/>
      <c r="M43" s="151"/>
    </row>
    <row r="44" spans="1:35" s="89" customFormat="1" ht="18.75" customHeight="1" thickBot="1">
      <c r="B44" s="562" t="s">
        <v>722</v>
      </c>
      <c r="C44" s="563"/>
      <c r="D44" s="563"/>
      <c r="E44" s="563"/>
      <c r="F44" s="563"/>
      <c r="G44" s="563"/>
      <c r="H44" s="563"/>
      <c r="I44" s="563"/>
      <c r="J44" s="563"/>
      <c r="K44" s="563"/>
      <c r="L44" s="564"/>
      <c r="M44" s="95"/>
      <c r="N44" s="95"/>
      <c r="O44" s="129"/>
      <c r="P44" s="129"/>
      <c r="Q44" s="129"/>
      <c r="R44" s="129"/>
      <c r="S44" s="129"/>
      <c r="T44" s="129"/>
      <c r="U44" s="129"/>
      <c r="V44" s="129"/>
      <c r="W44" s="129"/>
      <c r="X44" s="95"/>
      <c r="Y44" s="95"/>
      <c r="Z44" s="95"/>
      <c r="AA44" s="95"/>
      <c r="AB44" s="95"/>
      <c r="AC44" s="92"/>
      <c r="AD44" s="92"/>
      <c r="AE44" s="78"/>
      <c r="AF44" s="93"/>
      <c r="AG44" s="94"/>
      <c r="AH44" s="94"/>
      <c r="AI44" s="94"/>
    </row>
    <row r="45" spans="1:35" s="89" customFormat="1" ht="18.75" customHeight="1">
      <c r="B45" s="95" t="s">
        <v>1582</v>
      </c>
      <c r="C45" s="91"/>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78"/>
      <c r="AF45" s="93"/>
      <c r="AG45" s="94"/>
      <c r="AH45" s="94"/>
      <c r="AI45" s="94"/>
    </row>
    <row r="46" spans="1:35" s="48" customFormat="1" ht="33.75">
      <c r="A46" s="217"/>
      <c r="B46" s="6" t="s">
        <v>198</v>
      </c>
      <c r="C46" s="6" t="s">
        <v>197</v>
      </c>
      <c r="D46" s="6" t="s">
        <v>1659</v>
      </c>
      <c r="E46" s="6" t="s">
        <v>240</v>
      </c>
      <c r="F46" s="6" t="s">
        <v>241</v>
      </c>
      <c r="G46" s="6" t="s">
        <v>242</v>
      </c>
      <c r="H46" s="6" t="s">
        <v>1663</v>
      </c>
      <c r="I46" s="6" t="s">
        <v>1330</v>
      </c>
      <c r="J46" s="6" t="s">
        <v>177</v>
      </c>
      <c r="K46" s="217"/>
      <c r="L46" s="217"/>
    </row>
    <row r="47" spans="1:35" s="48" customFormat="1" ht="13.5">
      <c r="A47" s="217"/>
      <c r="B47" s="417" t="str">
        <f t="shared" ref="B47:B56" si="0">IF($B17="短期",1,"")</f>
        <v/>
      </c>
      <c r="C47" s="417" t="str">
        <f>IF(B47=1,SUM(B47),"")</f>
        <v/>
      </c>
      <c r="D47" s="416" t="str">
        <f t="shared" ref="D47:D56" si="1">IF($B17="短期",C17,"")</f>
        <v/>
      </c>
      <c r="E47" s="418" t="str">
        <f t="shared" ref="E47:J56" si="2">IF($B17="短期",E17,"")</f>
        <v/>
      </c>
      <c r="F47" s="418" t="str">
        <f t="shared" si="2"/>
        <v/>
      </c>
      <c r="G47" s="418" t="str">
        <f t="shared" si="2"/>
        <v/>
      </c>
      <c r="H47" s="418" t="str">
        <f t="shared" si="2"/>
        <v/>
      </c>
      <c r="I47" s="418" t="str">
        <f t="shared" si="2"/>
        <v/>
      </c>
      <c r="J47" s="418" t="str">
        <f t="shared" si="2"/>
        <v/>
      </c>
      <c r="K47" s="217"/>
      <c r="L47" s="217"/>
    </row>
    <row r="48" spans="1:35" s="48" customFormat="1" ht="13.5">
      <c r="A48" s="217"/>
      <c r="B48" s="417" t="str">
        <f t="shared" si="0"/>
        <v/>
      </c>
      <c r="C48" s="417" t="str">
        <f>IF(B48=1,SUM($B$47:B48),"")</f>
        <v/>
      </c>
      <c r="D48" s="416" t="str">
        <f t="shared" si="1"/>
        <v/>
      </c>
      <c r="E48" s="418" t="str">
        <f t="shared" si="2"/>
        <v/>
      </c>
      <c r="F48" s="418" t="str">
        <f t="shared" si="2"/>
        <v/>
      </c>
      <c r="G48" s="418" t="str">
        <f t="shared" si="2"/>
        <v/>
      </c>
      <c r="H48" s="418" t="str">
        <f t="shared" si="2"/>
        <v/>
      </c>
      <c r="I48" s="418" t="str">
        <f t="shared" si="2"/>
        <v/>
      </c>
      <c r="J48" s="418" t="str">
        <f t="shared" si="2"/>
        <v/>
      </c>
      <c r="K48" s="217"/>
      <c r="L48" s="217"/>
    </row>
    <row r="49" spans="1:35" s="48" customFormat="1" ht="13.5">
      <c r="A49" s="217"/>
      <c r="B49" s="417" t="str">
        <f t="shared" si="0"/>
        <v/>
      </c>
      <c r="C49" s="417" t="str">
        <f>IF(B49=1,SUM($B$47:B49),"")</f>
        <v/>
      </c>
      <c r="D49" s="416" t="str">
        <f t="shared" si="1"/>
        <v/>
      </c>
      <c r="E49" s="418" t="str">
        <f t="shared" si="2"/>
        <v/>
      </c>
      <c r="F49" s="418" t="str">
        <f t="shared" si="2"/>
        <v/>
      </c>
      <c r="G49" s="418" t="str">
        <f t="shared" si="2"/>
        <v/>
      </c>
      <c r="H49" s="418" t="str">
        <f t="shared" si="2"/>
        <v/>
      </c>
      <c r="I49" s="418" t="str">
        <f t="shared" si="2"/>
        <v/>
      </c>
      <c r="J49" s="418" t="str">
        <f t="shared" si="2"/>
        <v/>
      </c>
      <c r="K49" s="217"/>
      <c r="L49" s="217"/>
    </row>
    <row r="50" spans="1:35" s="48" customFormat="1" ht="13.5">
      <c r="A50" s="217"/>
      <c r="B50" s="417" t="str">
        <f t="shared" si="0"/>
        <v/>
      </c>
      <c r="C50" s="417" t="str">
        <f>IF(B50=1,SUM($B$47:B50),"")</f>
        <v/>
      </c>
      <c r="D50" s="416" t="str">
        <f t="shared" si="1"/>
        <v/>
      </c>
      <c r="E50" s="418" t="str">
        <f t="shared" si="2"/>
        <v/>
      </c>
      <c r="F50" s="418" t="str">
        <f t="shared" si="2"/>
        <v/>
      </c>
      <c r="G50" s="418" t="str">
        <f t="shared" si="2"/>
        <v/>
      </c>
      <c r="H50" s="418" t="str">
        <f t="shared" si="2"/>
        <v/>
      </c>
      <c r="I50" s="418" t="str">
        <f t="shared" si="2"/>
        <v/>
      </c>
      <c r="J50" s="418" t="str">
        <f t="shared" si="2"/>
        <v/>
      </c>
      <c r="K50" s="217"/>
      <c r="L50" s="217"/>
    </row>
    <row r="51" spans="1:35" s="48" customFormat="1" ht="13.5">
      <c r="A51" s="217"/>
      <c r="B51" s="417" t="str">
        <f t="shared" si="0"/>
        <v/>
      </c>
      <c r="C51" s="417" t="str">
        <f>IF(B51=1,SUM($B$47:B51),"")</f>
        <v/>
      </c>
      <c r="D51" s="416" t="str">
        <f t="shared" si="1"/>
        <v/>
      </c>
      <c r="E51" s="418" t="str">
        <f t="shared" si="2"/>
        <v/>
      </c>
      <c r="F51" s="418" t="str">
        <f t="shared" si="2"/>
        <v/>
      </c>
      <c r="G51" s="418" t="str">
        <f t="shared" si="2"/>
        <v/>
      </c>
      <c r="H51" s="418" t="str">
        <f t="shared" si="2"/>
        <v/>
      </c>
      <c r="I51" s="418" t="str">
        <f t="shared" si="2"/>
        <v/>
      </c>
      <c r="J51" s="418" t="str">
        <f t="shared" si="2"/>
        <v/>
      </c>
      <c r="K51" s="217"/>
      <c r="L51" s="217"/>
    </row>
    <row r="52" spans="1:35" s="48" customFormat="1" ht="13.5">
      <c r="A52" s="217"/>
      <c r="B52" s="417" t="str">
        <f t="shared" si="0"/>
        <v/>
      </c>
      <c r="C52" s="417" t="str">
        <f>IF(B52=1,SUM($B$47:B52),"")</f>
        <v/>
      </c>
      <c r="D52" s="416" t="str">
        <f t="shared" si="1"/>
        <v/>
      </c>
      <c r="E52" s="418" t="str">
        <f t="shared" si="2"/>
        <v/>
      </c>
      <c r="F52" s="418" t="str">
        <f t="shared" si="2"/>
        <v/>
      </c>
      <c r="G52" s="418" t="str">
        <f t="shared" si="2"/>
        <v/>
      </c>
      <c r="H52" s="418" t="str">
        <f t="shared" si="2"/>
        <v/>
      </c>
      <c r="I52" s="418" t="str">
        <f t="shared" si="2"/>
        <v/>
      </c>
      <c r="J52" s="418" t="str">
        <f t="shared" si="2"/>
        <v/>
      </c>
      <c r="K52" s="217"/>
      <c r="L52" s="217"/>
    </row>
    <row r="53" spans="1:35" s="48" customFormat="1" ht="13.5">
      <c r="A53" s="217"/>
      <c r="B53" s="417" t="str">
        <f t="shared" si="0"/>
        <v/>
      </c>
      <c r="C53" s="417" t="str">
        <f>IF(B53=1,SUM($B$47:B53),"")</f>
        <v/>
      </c>
      <c r="D53" s="416" t="str">
        <f t="shared" si="1"/>
        <v/>
      </c>
      <c r="E53" s="418" t="str">
        <f t="shared" si="2"/>
        <v/>
      </c>
      <c r="F53" s="418" t="str">
        <f t="shared" si="2"/>
        <v/>
      </c>
      <c r="G53" s="418" t="str">
        <f t="shared" si="2"/>
        <v/>
      </c>
      <c r="H53" s="418" t="str">
        <f t="shared" si="2"/>
        <v/>
      </c>
      <c r="I53" s="418" t="str">
        <f t="shared" si="2"/>
        <v/>
      </c>
      <c r="J53" s="418" t="str">
        <f t="shared" si="2"/>
        <v/>
      </c>
      <c r="K53" s="217"/>
      <c r="L53" s="217"/>
    </row>
    <row r="54" spans="1:35" s="48" customFormat="1" ht="13.5">
      <c r="A54" s="217"/>
      <c r="B54" s="417" t="str">
        <f t="shared" si="0"/>
        <v/>
      </c>
      <c r="C54" s="417" t="str">
        <f>IF(B54=1,SUM($B$47:B54),"")</f>
        <v/>
      </c>
      <c r="D54" s="416" t="str">
        <f t="shared" si="1"/>
        <v/>
      </c>
      <c r="E54" s="418" t="str">
        <f t="shared" si="2"/>
        <v/>
      </c>
      <c r="F54" s="418" t="str">
        <f t="shared" si="2"/>
        <v/>
      </c>
      <c r="G54" s="418" t="str">
        <f t="shared" si="2"/>
        <v/>
      </c>
      <c r="H54" s="418" t="str">
        <f t="shared" si="2"/>
        <v/>
      </c>
      <c r="I54" s="418" t="str">
        <f t="shared" si="2"/>
        <v/>
      </c>
      <c r="J54" s="418" t="str">
        <f t="shared" si="2"/>
        <v/>
      </c>
      <c r="K54" s="217"/>
      <c r="L54" s="217"/>
    </row>
    <row r="55" spans="1:35" s="48" customFormat="1" ht="13.5">
      <c r="A55" s="217"/>
      <c r="B55" s="417" t="str">
        <f t="shared" si="0"/>
        <v/>
      </c>
      <c r="C55" s="417" t="str">
        <f>IF(B55=1,SUM($B$47:B55),"")</f>
        <v/>
      </c>
      <c r="D55" s="416" t="str">
        <f t="shared" si="1"/>
        <v/>
      </c>
      <c r="E55" s="418" t="str">
        <f t="shared" si="2"/>
        <v/>
      </c>
      <c r="F55" s="418" t="str">
        <f t="shared" si="2"/>
        <v/>
      </c>
      <c r="G55" s="418" t="str">
        <f t="shared" si="2"/>
        <v/>
      </c>
      <c r="H55" s="418" t="str">
        <f t="shared" si="2"/>
        <v/>
      </c>
      <c r="I55" s="418" t="str">
        <f t="shared" si="2"/>
        <v/>
      </c>
      <c r="J55" s="418" t="str">
        <f t="shared" si="2"/>
        <v/>
      </c>
      <c r="K55" s="217"/>
      <c r="L55" s="217"/>
    </row>
    <row r="56" spans="1:35" s="48" customFormat="1" ht="13.5">
      <c r="A56" s="217"/>
      <c r="B56" s="417" t="str">
        <f t="shared" si="0"/>
        <v/>
      </c>
      <c r="C56" s="417" t="str">
        <f>IF(B56=1,SUM($B$47:B56),"")</f>
        <v/>
      </c>
      <c r="D56" s="416" t="str">
        <f t="shared" si="1"/>
        <v/>
      </c>
      <c r="E56" s="418" t="str">
        <f t="shared" si="2"/>
        <v/>
      </c>
      <c r="F56" s="418" t="str">
        <f t="shared" si="2"/>
        <v/>
      </c>
      <c r="G56" s="418" t="str">
        <f t="shared" si="2"/>
        <v/>
      </c>
      <c r="H56" s="418" t="str">
        <f t="shared" si="2"/>
        <v/>
      </c>
      <c r="I56" s="418" t="str">
        <f t="shared" si="2"/>
        <v/>
      </c>
      <c r="J56" s="418" t="str">
        <f t="shared" si="2"/>
        <v/>
      </c>
      <c r="K56" s="217"/>
      <c r="L56" s="217"/>
    </row>
    <row r="57" spans="1:35" s="48" customFormat="1" ht="13.5">
      <c r="A57" s="217"/>
      <c r="B57" s="573" t="s">
        <v>1110</v>
      </c>
      <c r="C57" s="670"/>
      <c r="D57" s="574"/>
      <c r="E57" s="404">
        <f t="shared" ref="E57:J57" si="3">SUM(E47:E56)</f>
        <v>0</v>
      </c>
      <c r="F57" s="404">
        <f t="shared" si="3"/>
        <v>0</v>
      </c>
      <c r="G57" s="404">
        <f t="shared" si="3"/>
        <v>0</v>
      </c>
      <c r="H57" s="404">
        <f t="shared" si="3"/>
        <v>0</v>
      </c>
      <c r="I57" s="404">
        <f t="shared" si="3"/>
        <v>0</v>
      </c>
      <c r="J57" s="404">
        <f t="shared" si="3"/>
        <v>0</v>
      </c>
    </row>
    <row r="58" spans="1:35" s="60" customFormat="1" ht="12.75" customHeight="1">
      <c r="A58" s="151"/>
      <c r="B58" s="68"/>
    </row>
    <row r="59" spans="1:35" s="60" customFormat="1" ht="18" customHeight="1" thickBot="1">
      <c r="A59" s="151"/>
      <c r="B59" s="68" t="s">
        <v>885</v>
      </c>
      <c r="C59" s="48"/>
      <c r="D59" s="48"/>
      <c r="E59" s="48"/>
      <c r="F59" s="48"/>
      <c r="G59" s="48"/>
      <c r="H59" s="48"/>
      <c r="I59" s="48"/>
      <c r="J59" s="48"/>
      <c r="K59" s="48"/>
      <c r="L59" s="48"/>
    </row>
    <row r="60" spans="1:35" s="89" customFormat="1" ht="18.75" customHeight="1" thickBot="1">
      <c r="B60" s="743" t="s">
        <v>229</v>
      </c>
      <c r="C60" s="744"/>
      <c r="D60" s="744"/>
      <c r="E60" s="744"/>
      <c r="F60" s="744"/>
      <c r="G60" s="744"/>
      <c r="H60" s="744"/>
      <c r="I60" s="744"/>
      <c r="J60" s="744"/>
      <c r="K60" s="744"/>
      <c r="L60" s="745"/>
      <c r="M60" s="95"/>
      <c r="N60" s="95"/>
      <c r="O60" s="129"/>
      <c r="P60" s="129"/>
      <c r="Q60" s="129"/>
      <c r="R60" s="129"/>
      <c r="S60" s="129"/>
      <c r="T60" s="129"/>
      <c r="U60" s="129"/>
      <c r="V60" s="129"/>
      <c r="W60" s="129"/>
      <c r="X60" s="95"/>
      <c r="Y60" s="95"/>
      <c r="Z60" s="95"/>
      <c r="AA60" s="95"/>
      <c r="AB60" s="95"/>
      <c r="AC60" s="92"/>
      <c r="AD60" s="92"/>
      <c r="AE60" s="78"/>
      <c r="AF60" s="93"/>
      <c r="AG60" s="94"/>
      <c r="AH60" s="94"/>
      <c r="AI60" s="94"/>
    </row>
    <row r="61" spans="1:35" s="89" customFormat="1" ht="18.75" customHeight="1">
      <c r="B61" s="95" t="s">
        <v>1582</v>
      </c>
      <c r="C61" s="91"/>
      <c r="D61" s="92"/>
      <c r="E61" s="92"/>
      <c r="F61" s="92"/>
      <c r="G61" s="92"/>
      <c r="H61" s="92"/>
      <c r="I61" s="92"/>
      <c r="J61" s="92"/>
      <c r="K61" s="92"/>
      <c r="L61" s="92"/>
      <c r="M61" s="92"/>
      <c r="N61" s="92"/>
      <c r="O61" s="92"/>
      <c r="P61" s="92"/>
      <c r="Q61" s="92"/>
      <c r="R61" s="92"/>
      <c r="S61" s="92"/>
      <c r="T61" s="92"/>
      <c r="U61" s="92"/>
      <c r="V61" s="92"/>
      <c r="W61" s="92"/>
      <c r="X61" s="92"/>
      <c r="Y61" s="92"/>
      <c r="Z61" s="92"/>
      <c r="AA61" s="92"/>
      <c r="AB61" s="92"/>
      <c r="AC61" s="92"/>
      <c r="AD61" s="92"/>
      <c r="AE61" s="78"/>
      <c r="AF61" s="93"/>
      <c r="AG61" s="94"/>
      <c r="AH61" s="94"/>
      <c r="AI61" s="94"/>
    </row>
    <row r="62" spans="1:35" s="48" customFormat="1" ht="33.75">
      <c r="A62" s="217"/>
      <c r="B62" s="311" t="s">
        <v>198</v>
      </c>
      <c r="C62" s="311" t="s">
        <v>197</v>
      </c>
      <c r="D62" s="6" t="s">
        <v>1659</v>
      </c>
      <c r="E62" s="6" t="s">
        <v>240</v>
      </c>
      <c r="F62" s="6" t="s">
        <v>241</v>
      </c>
      <c r="G62" s="6" t="s">
        <v>242</v>
      </c>
      <c r="H62" s="311" t="s">
        <v>1663</v>
      </c>
      <c r="I62" s="311" t="s">
        <v>1330</v>
      </c>
      <c r="J62" s="311" t="s">
        <v>177</v>
      </c>
    </row>
    <row r="63" spans="1:35" s="48" customFormat="1" ht="13.5">
      <c r="A63" s="217"/>
      <c r="B63" s="419" t="str">
        <f t="shared" ref="B63:B72" si="4">IF($B17="長期",1,"")</f>
        <v/>
      </c>
      <c r="C63" s="419" t="str">
        <f>IF(B63=1,SUM(B63),"")</f>
        <v/>
      </c>
      <c r="D63" s="420" t="str">
        <f t="shared" ref="D63:D72" si="5">IF($B17="長期",C17,"")</f>
        <v/>
      </c>
      <c r="E63" s="418" t="str">
        <f t="shared" ref="E63:J72" si="6">IF($B17="長期",E17,"")</f>
        <v/>
      </c>
      <c r="F63" s="418" t="str">
        <f t="shared" si="6"/>
        <v/>
      </c>
      <c r="G63" s="418" t="str">
        <f t="shared" si="6"/>
        <v/>
      </c>
      <c r="H63" s="418" t="str">
        <f t="shared" si="6"/>
        <v/>
      </c>
      <c r="I63" s="418" t="str">
        <f t="shared" si="6"/>
        <v/>
      </c>
      <c r="J63" s="418" t="str">
        <f t="shared" si="6"/>
        <v/>
      </c>
    </row>
    <row r="64" spans="1:35" s="48" customFormat="1" ht="13.5">
      <c r="A64" s="217"/>
      <c r="B64" s="419" t="str">
        <f t="shared" si="4"/>
        <v/>
      </c>
      <c r="C64" s="419" t="str">
        <f>IF(B64=1,SUM($B$63:B64),"")</f>
        <v/>
      </c>
      <c r="D64" s="420" t="str">
        <f t="shared" si="5"/>
        <v/>
      </c>
      <c r="E64" s="418" t="str">
        <f t="shared" si="6"/>
        <v/>
      </c>
      <c r="F64" s="418" t="str">
        <f t="shared" si="6"/>
        <v/>
      </c>
      <c r="G64" s="418" t="str">
        <f t="shared" si="6"/>
        <v/>
      </c>
      <c r="H64" s="418" t="str">
        <f t="shared" si="6"/>
        <v/>
      </c>
      <c r="I64" s="418" t="str">
        <f t="shared" si="6"/>
        <v/>
      </c>
      <c r="J64" s="418" t="str">
        <f t="shared" si="6"/>
        <v/>
      </c>
    </row>
    <row r="65" spans="1:35" s="48" customFormat="1" ht="13.5">
      <c r="A65" s="217"/>
      <c r="B65" s="419" t="str">
        <f t="shared" si="4"/>
        <v/>
      </c>
      <c r="C65" s="419" t="str">
        <f>IF(B65=1,SUM($B$63:B65),"")</f>
        <v/>
      </c>
      <c r="D65" s="420" t="str">
        <f t="shared" si="5"/>
        <v/>
      </c>
      <c r="E65" s="418" t="str">
        <f t="shared" si="6"/>
        <v/>
      </c>
      <c r="F65" s="418" t="str">
        <f t="shared" si="6"/>
        <v/>
      </c>
      <c r="G65" s="418" t="str">
        <f t="shared" si="6"/>
        <v/>
      </c>
      <c r="H65" s="418" t="str">
        <f t="shared" si="6"/>
        <v/>
      </c>
      <c r="I65" s="418" t="str">
        <f t="shared" si="6"/>
        <v/>
      </c>
      <c r="J65" s="418" t="str">
        <f t="shared" si="6"/>
        <v/>
      </c>
    </row>
    <row r="66" spans="1:35" s="48" customFormat="1" ht="13.5">
      <c r="A66" s="217"/>
      <c r="B66" s="419" t="str">
        <f t="shared" si="4"/>
        <v/>
      </c>
      <c r="C66" s="419" t="str">
        <f>IF(B66=1,SUM($B$63:B66),"")</f>
        <v/>
      </c>
      <c r="D66" s="420" t="str">
        <f t="shared" si="5"/>
        <v/>
      </c>
      <c r="E66" s="418" t="str">
        <f t="shared" si="6"/>
        <v/>
      </c>
      <c r="F66" s="418" t="str">
        <f t="shared" si="6"/>
        <v/>
      </c>
      <c r="G66" s="418" t="str">
        <f t="shared" si="6"/>
        <v/>
      </c>
      <c r="H66" s="418" t="str">
        <f t="shared" si="6"/>
        <v/>
      </c>
      <c r="I66" s="418" t="str">
        <f t="shared" si="6"/>
        <v/>
      </c>
      <c r="J66" s="418" t="str">
        <f t="shared" si="6"/>
        <v/>
      </c>
    </row>
    <row r="67" spans="1:35" s="48" customFormat="1" ht="13.5">
      <c r="A67" s="217"/>
      <c r="B67" s="419" t="str">
        <f t="shared" si="4"/>
        <v/>
      </c>
      <c r="C67" s="419" t="str">
        <f>IF(B67=1,SUM($B$63:B67),"")</f>
        <v/>
      </c>
      <c r="D67" s="420" t="str">
        <f t="shared" si="5"/>
        <v/>
      </c>
      <c r="E67" s="418" t="str">
        <f t="shared" si="6"/>
        <v/>
      </c>
      <c r="F67" s="418" t="str">
        <f t="shared" si="6"/>
        <v/>
      </c>
      <c r="G67" s="418" t="str">
        <f t="shared" si="6"/>
        <v/>
      </c>
      <c r="H67" s="418" t="str">
        <f t="shared" si="6"/>
        <v/>
      </c>
      <c r="I67" s="418" t="str">
        <f t="shared" si="6"/>
        <v/>
      </c>
      <c r="J67" s="418" t="str">
        <f t="shared" si="6"/>
        <v/>
      </c>
    </row>
    <row r="68" spans="1:35" s="48" customFormat="1" ht="13.5">
      <c r="A68" s="217"/>
      <c r="B68" s="419" t="str">
        <f t="shared" si="4"/>
        <v/>
      </c>
      <c r="C68" s="419" t="str">
        <f>IF(B68=1,SUM($B$63:B68),"")</f>
        <v/>
      </c>
      <c r="D68" s="420" t="str">
        <f t="shared" si="5"/>
        <v/>
      </c>
      <c r="E68" s="418" t="str">
        <f t="shared" si="6"/>
        <v/>
      </c>
      <c r="F68" s="418" t="str">
        <f t="shared" si="6"/>
        <v/>
      </c>
      <c r="G68" s="418" t="str">
        <f t="shared" si="6"/>
        <v/>
      </c>
      <c r="H68" s="418" t="str">
        <f t="shared" si="6"/>
        <v/>
      </c>
      <c r="I68" s="418" t="str">
        <f t="shared" si="6"/>
        <v/>
      </c>
      <c r="J68" s="418" t="str">
        <f t="shared" si="6"/>
        <v/>
      </c>
    </row>
    <row r="69" spans="1:35" s="48" customFormat="1" ht="13.5">
      <c r="A69" s="217"/>
      <c r="B69" s="419" t="str">
        <f t="shared" si="4"/>
        <v/>
      </c>
      <c r="C69" s="419" t="str">
        <f>IF(B69=1,SUM($B$63:B69),"")</f>
        <v/>
      </c>
      <c r="D69" s="420" t="str">
        <f t="shared" si="5"/>
        <v/>
      </c>
      <c r="E69" s="418" t="str">
        <f t="shared" si="6"/>
        <v/>
      </c>
      <c r="F69" s="418" t="str">
        <f t="shared" si="6"/>
        <v/>
      </c>
      <c r="G69" s="418" t="str">
        <f t="shared" si="6"/>
        <v/>
      </c>
      <c r="H69" s="418" t="str">
        <f t="shared" si="6"/>
        <v/>
      </c>
      <c r="I69" s="418" t="str">
        <f t="shared" si="6"/>
        <v/>
      </c>
      <c r="J69" s="418" t="str">
        <f t="shared" si="6"/>
        <v/>
      </c>
    </row>
    <row r="70" spans="1:35" s="48" customFormat="1" ht="13.5">
      <c r="A70" s="217"/>
      <c r="B70" s="419" t="str">
        <f t="shared" si="4"/>
        <v/>
      </c>
      <c r="C70" s="419" t="str">
        <f>IF(B70=1,SUM($B$63:B70),"")</f>
        <v/>
      </c>
      <c r="D70" s="420" t="str">
        <f t="shared" si="5"/>
        <v/>
      </c>
      <c r="E70" s="418" t="str">
        <f t="shared" si="6"/>
        <v/>
      </c>
      <c r="F70" s="418" t="str">
        <f t="shared" si="6"/>
        <v/>
      </c>
      <c r="G70" s="418" t="str">
        <f t="shared" si="6"/>
        <v/>
      </c>
      <c r="H70" s="418" t="str">
        <f t="shared" si="6"/>
        <v/>
      </c>
      <c r="I70" s="418" t="str">
        <f t="shared" si="6"/>
        <v/>
      </c>
      <c r="J70" s="418" t="str">
        <f t="shared" si="6"/>
        <v/>
      </c>
    </row>
    <row r="71" spans="1:35" s="48" customFormat="1" ht="13.5">
      <c r="A71" s="217"/>
      <c r="B71" s="419" t="str">
        <f t="shared" si="4"/>
        <v/>
      </c>
      <c r="C71" s="419" t="str">
        <f>IF(B71=1,SUM($B$63:B71),"")</f>
        <v/>
      </c>
      <c r="D71" s="420" t="str">
        <f t="shared" si="5"/>
        <v/>
      </c>
      <c r="E71" s="418" t="str">
        <f t="shared" si="6"/>
        <v/>
      </c>
      <c r="F71" s="418" t="str">
        <f t="shared" si="6"/>
        <v/>
      </c>
      <c r="G71" s="418" t="str">
        <f t="shared" si="6"/>
        <v/>
      </c>
      <c r="H71" s="418" t="str">
        <f t="shared" si="6"/>
        <v/>
      </c>
      <c r="I71" s="418" t="str">
        <f t="shared" si="6"/>
        <v/>
      </c>
      <c r="J71" s="418" t="str">
        <f t="shared" si="6"/>
        <v/>
      </c>
    </row>
    <row r="72" spans="1:35" s="48" customFormat="1" ht="13.5">
      <c r="A72" s="217"/>
      <c r="B72" s="419" t="str">
        <f t="shared" si="4"/>
        <v/>
      </c>
      <c r="C72" s="419" t="str">
        <f>IF(B72=1,SUM($B$63:B72),"")</f>
        <v/>
      </c>
      <c r="D72" s="420" t="str">
        <f t="shared" si="5"/>
        <v/>
      </c>
      <c r="E72" s="418" t="str">
        <f t="shared" si="6"/>
        <v/>
      </c>
      <c r="F72" s="418" t="str">
        <f t="shared" si="6"/>
        <v/>
      </c>
      <c r="G72" s="418" t="str">
        <f t="shared" si="6"/>
        <v/>
      </c>
      <c r="H72" s="418" t="str">
        <f t="shared" si="6"/>
        <v/>
      </c>
      <c r="I72" s="418" t="str">
        <f t="shared" si="6"/>
        <v/>
      </c>
      <c r="J72" s="418" t="str">
        <f t="shared" si="6"/>
        <v/>
      </c>
    </row>
    <row r="73" spans="1:35" s="48" customFormat="1" ht="13.5">
      <c r="A73" s="217"/>
      <c r="B73" s="573" t="s">
        <v>1110</v>
      </c>
      <c r="C73" s="670"/>
      <c r="D73" s="574"/>
      <c r="E73" s="404">
        <f t="shared" ref="E73:J73" si="7">SUM(E63:E72)</f>
        <v>0</v>
      </c>
      <c r="F73" s="404">
        <f t="shared" si="7"/>
        <v>0</v>
      </c>
      <c r="G73" s="404">
        <f t="shared" si="7"/>
        <v>0</v>
      </c>
      <c r="H73" s="404">
        <f t="shared" si="7"/>
        <v>0</v>
      </c>
      <c r="I73" s="404">
        <f t="shared" si="7"/>
        <v>0</v>
      </c>
      <c r="J73" s="404">
        <f t="shared" si="7"/>
        <v>0</v>
      </c>
    </row>
    <row r="74" spans="1:35" s="60" customFormat="1" ht="21.75" customHeight="1">
      <c r="A74" s="151"/>
      <c r="B74" s="68"/>
    </row>
    <row r="75" spans="1:35" s="60" customFormat="1" ht="18" customHeight="1" thickBot="1">
      <c r="A75" s="151"/>
      <c r="B75" s="68" t="s">
        <v>886</v>
      </c>
      <c r="C75" s="48"/>
      <c r="D75" s="48"/>
      <c r="E75" s="48"/>
      <c r="F75" s="48"/>
      <c r="G75" s="48"/>
      <c r="H75" s="48"/>
      <c r="I75" s="48"/>
      <c r="J75" s="48"/>
      <c r="K75" s="48"/>
      <c r="L75" s="48"/>
    </row>
    <row r="76" spans="1:35" s="89" customFormat="1" ht="18.75" customHeight="1" thickBot="1">
      <c r="B76" s="743" t="s">
        <v>720</v>
      </c>
      <c r="C76" s="744"/>
      <c r="D76" s="744"/>
      <c r="E76" s="744"/>
      <c r="F76" s="744"/>
      <c r="G76" s="744"/>
      <c r="H76" s="744"/>
      <c r="I76" s="744"/>
      <c r="J76" s="744"/>
      <c r="K76" s="744"/>
      <c r="L76" s="745"/>
      <c r="M76" s="95"/>
      <c r="N76" s="95"/>
      <c r="O76" s="129"/>
      <c r="P76" s="129"/>
      <c r="Q76" s="129"/>
      <c r="R76" s="129"/>
      <c r="S76" s="129"/>
      <c r="T76" s="129"/>
      <c r="U76" s="129"/>
      <c r="V76" s="129"/>
      <c r="W76" s="129"/>
      <c r="X76" s="95"/>
      <c r="Y76" s="95"/>
      <c r="Z76" s="95"/>
      <c r="AA76" s="95"/>
      <c r="AB76" s="95"/>
      <c r="AC76" s="92"/>
      <c r="AD76" s="92"/>
      <c r="AE76" s="78"/>
      <c r="AF76" s="93"/>
      <c r="AG76" s="94"/>
      <c r="AH76" s="94"/>
      <c r="AI76" s="94"/>
    </row>
    <row r="77" spans="1:35" s="89" customFormat="1" ht="18.75" customHeight="1">
      <c r="B77" s="95" t="s">
        <v>1582</v>
      </c>
      <c r="C77" s="91"/>
      <c r="D77" s="92"/>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78"/>
      <c r="AF77" s="93"/>
      <c r="AG77" s="94"/>
      <c r="AH77" s="94"/>
      <c r="AI77" s="94"/>
    </row>
    <row r="78" spans="1:35" s="48" customFormat="1" ht="22.5">
      <c r="A78" s="217"/>
      <c r="B78" s="311" t="s">
        <v>198</v>
      </c>
      <c r="C78" s="311" t="s">
        <v>197</v>
      </c>
      <c r="D78" s="6" t="s">
        <v>178</v>
      </c>
      <c r="E78" s="6" t="s">
        <v>1600</v>
      </c>
      <c r="F78" s="6" t="s">
        <v>1601</v>
      </c>
      <c r="G78" s="6" t="s">
        <v>1602</v>
      </c>
      <c r="H78" s="6" t="s">
        <v>1603</v>
      </c>
    </row>
    <row r="79" spans="1:35" s="48" customFormat="1" ht="13.5">
      <c r="A79" s="217"/>
      <c r="B79" s="419" t="str">
        <f t="shared" ref="B79:B88" si="8">IF($B30="短期",1,"")</f>
        <v/>
      </c>
      <c r="C79" s="419" t="str">
        <f>IF(B79=1,SUM(B79),"")</f>
        <v/>
      </c>
      <c r="D79" s="420" t="str">
        <f t="shared" ref="D79:D88" si="9">IF($B30="短期",C30,"")</f>
        <v/>
      </c>
      <c r="E79" s="418" t="str">
        <f t="shared" ref="E79:H88" si="10">IF($B30="短期",E30,"")</f>
        <v/>
      </c>
      <c r="F79" s="418" t="str">
        <f t="shared" si="10"/>
        <v/>
      </c>
      <c r="G79" s="418" t="str">
        <f t="shared" si="10"/>
        <v/>
      </c>
      <c r="H79" s="418" t="str">
        <f t="shared" si="10"/>
        <v/>
      </c>
    </row>
    <row r="80" spans="1:35" s="48" customFormat="1" ht="13.5">
      <c r="A80" s="217"/>
      <c r="B80" s="419" t="str">
        <f t="shared" si="8"/>
        <v/>
      </c>
      <c r="C80" s="419" t="str">
        <f>IF(B80=1,SUM($B$79:B80),"")</f>
        <v/>
      </c>
      <c r="D80" s="420" t="str">
        <f t="shared" si="9"/>
        <v/>
      </c>
      <c r="E80" s="418" t="str">
        <f t="shared" si="10"/>
        <v/>
      </c>
      <c r="F80" s="418" t="str">
        <f t="shared" si="10"/>
        <v/>
      </c>
      <c r="G80" s="418" t="str">
        <f t="shared" si="10"/>
        <v/>
      </c>
      <c r="H80" s="418" t="str">
        <f t="shared" si="10"/>
        <v/>
      </c>
    </row>
    <row r="81" spans="1:35" s="48" customFormat="1" ht="13.5">
      <c r="A81" s="217"/>
      <c r="B81" s="419" t="str">
        <f t="shared" si="8"/>
        <v/>
      </c>
      <c r="C81" s="419" t="str">
        <f>IF(B81=1,SUM($B$79:B81),"")</f>
        <v/>
      </c>
      <c r="D81" s="420" t="str">
        <f t="shared" si="9"/>
        <v/>
      </c>
      <c r="E81" s="418" t="str">
        <f t="shared" si="10"/>
        <v/>
      </c>
      <c r="F81" s="418" t="str">
        <f t="shared" si="10"/>
        <v/>
      </c>
      <c r="G81" s="418" t="str">
        <f t="shared" si="10"/>
        <v/>
      </c>
      <c r="H81" s="418" t="str">
        <f t="shared" si="10"/>
        <v/>
      </c>
    </row>
    <row r="82" spans="1:35" s="48" customFormat="1" ht="13.5">
      <c r="A82" s="217"/>
      <c r="B82" s="419" t="str">
        <f t="shared" si="8"/>
        <v/>
      </c>
      <c r="C82" s="419" t="str">
        <f>IF(B82=1,SUM($B$79:B82),"")</f>
        <v/>
      </c>
      <c r="D82" s="420" t="str">
        <f t="shared" si="9"/>
        <v/>
      </c>
      <c r="E82" s="418" t="str">
        <f t="shared" si="10"/>
        <v/>
      </c>
      <c r="F82" s="418" t="str">
        <f t="shared" si="10"/>
        <v/>
      </c>
      <c r="G82" s="418" t="str">
        <f t="shared" si="10"/>
        <v/>
      </c>
      <c r="H82" s="418" t="str">
        <f t="shared" si="10"/>
        <v/>
      </c>
    </row>
    <row r="83" spans="1:35" s="48" customFormat="1" ht="13.5">
      <c r="A83" s="217"/>
      <c r="B83" s="419" t="str">
        <f t="shared" si="8"/>
        <v/>
      </c>
      <c r="C83" s="419" t="str">
        <f>IF(B83=1,SUM($B$79:B83),"")</f>
        <v/>
      </c>
      <c r="D83" s="420" t="str">
        <f t="shared" si="9"/>
        <v/>
      </c>
      <c r="E83" s="418" t="str">
        <f t="shared" si="10"/>
        <v/>
      </c>
      <c r="F83" s="418" t="str">
        <f t="shared" si="10"/>
        <v/>
      </c>
      <c r="G83" s="418" t="str">
        <f t="shared" si="10"/>
        <v/>
      </c>
      <c r="H83" s="418" t="str">
        <f t="shared" si="10"/>
        <v/>
      </c>
    </row>
    <row r="84" spans="1:35" s="48" customFormat="1" ht="13.5">
      <c r="A84" s="217"/>
      <c r="B84" s="419" t="str">
        <f t="shared" si="8"/>
        <v/>
      </c>
      <c r="C84" s="419" t="str">
        <f>IF(B84=1,SUM($B$79:B84),"")</f>
        <v/>
      </c>
      <c r="D84" s="420" t="str">
        <f t="shared" si="9"/>
        <v/>
      </c>
      <c r="E84" s="418" t="str">
        <f t="shared" si="10"/>
        <v/>
      </c>
      <c r="F84" s="418" t="str">
        <f t="shared" si="10"/>
        <v/>
      </c>
      <c r="G84" s="418" t="str">
        <f t="shared" si="10"/>
        <v/>
      </c>
      <c r="H84" s="418" t="str">
        <f t="shared" si="10"/>
        <v/>
      </c>
    </row>
    <row r="85" spans="1:35" s="48" customFormat="1" ht="13.5">
      <c r="A85" s="217"/>
      <c r="B85" s="419" t="str">
        <f t="shared" si="8"/>
        <v/>
      </c>
      <c r="C85" s="419" t="str">
        <f>IF(B85=1,SUM($B$79:B85),"")</f>
        <v/>
      </c>
      <c r="D85" s="420" t="str">
        <f t="shared" si="9"/>
        <v/>
      </c>
      <c r="E85" s="418" t="str">
        <f t="shared" si="10"/>
        <v/>
      </c>
      <c r="F85" s="418" t="str">
        <f t="shared" si="10"/>
        <v/>
      </c>
      <c r="G85" s="418" t="str">
        <f t="shared" si="10"/>
        <v/>
      </c>
      <c r="H85" s="418" t="str">
        <f t="shared" si="10"/>
        <v/>
      </c>
    </row>
    <row r="86" spans="1:35" s="48" customFormat="1" ht="13.5">
      <c r="A86" s="217"/>
      <c r="B86" s="419" t="str">
        <f t="shared" si="8"/>
        <v/>
      </c>
      <c r="C86" s="419" t="str">
        <f>IF(B86=1,SUM($B$79:B86),"")</f>
        <v/>
      </c>
      <c r="D86" s="420" t="str">
        <f t="shared" si="9"/>
        <v/>
      </c>
      <c r="E86" s="418" t="str">
        <f t="shared" si="10"/>
        <v/>
      </c>
      <c r="F86" s="418" t="str">
        <f t="shared" si="10"/>
        <v/>
      </c>
      <c r="G86" s="418" t="str">
        <f t="shared" si="10"/>
        <v/>
      </c>
      <c r="H86" s="418" t="str">
        <f t="shared" si="10"/>
        <v/>
      </c>
    </row>
    <row r="87" spans="1:35" s="48" customFormat="1" ht="13.5">
      <c r="A87" s="217"/>
      <c r="B87" s="419" t="str">
        <f t="shared" si="8"/>
        <v/>
      </c>
      <c r="C87" s="419" t="str">
        <f>IF(B87=1,SUM($B$79:B87),"")</f>
        <v/>
      </c>
      <c r="D87" s="420" t="str">
        <f t="shared" si="9"/>
        <v/>
      </c>
      <c r="E87" s="418" t="str">
        <f t="shared" si="10"/>
        <v/>
      </c>
      <c r="F87" s="418" t="str">
        <f t="shared" si="10"/>
        <v/>
      </c>
      <c r="G87" s="418" t="str">
        <f t="shared" si="10"/>
        <v/>
      </c>
      <c r="H87" s="418" t="str">
        <f t="shared" si="10"/>
        <v/>
      </c>
    </row>
    <row r="88" spans="1:35" s="48" customFormat="1" ht="13.5">
      <c r="A88" s="217"/>
      <c r="B88" s="419" t="str">
        <f t="shared" si="8"/>
        <v/>
      </c>
      <c r="C88" s="419" t="str">
        <f>IF(B88=1,SUM($B$79:B88),"")</f>
        <v/>
      </c>
      <c r="D88" s="420" t="str">
        <f t="shared" si="9"/>
        <v/>
      </c>
      <c r="E88" s="418" t="str">
        <f t="shared" si="10"/>
        <v/>
      </c>
      <c r="F88" s="418" t="str">
        <f t="shared" si="10"/>
        <v/>
      </c>
      <c r="G88" s="418" t="str">
        <f t="shared" si="10"/>
        <v/>
      </c>
      <c r="H88" s="418" t="str">
        <f t="shared" si="10"/>
        <v/>
      </c>
    </row>
    <row r="89" spans="1:35" s="48" customFormat="1" ht="13.5">
      <c r="A89" s="217"/>
      <c r="B89" s="573" t="s">
        <v>1110</v>
      </c>
      <c r="C89" s="670"/>
      <c r="D89" s="574"/>
      <c r="E89" s="404">
        <f>SUM(E79:E88)</f>
        <v>0</v>
      </c>
      <c r="F89" s="404">
        <f>SUM(F79:F88)</f>
        <v>0</v>
      </c>
      <c r="G89" s="404">
        <f>SUM(G79:G88)</f>
        <v>0</v>
      </c>
      <c r="H89" s="404">
        <f>SUM(H79:H88)</f>
        <v>0</v>
      </c>
    </row>
    <row r="90" spans="1:35" s="60" customFormat="1" ht="12.75" customHeight="1">
      <c r="A90" s="151"/>
      <c r="B90" s="68"/>
    </row>
    <row r="91" spans="1:35" s="60" customFormat="1" ht="18" customHeight="1" thickBot="1">
      <c r="A91" s="151"/>
      <c r="B91" s="68" t="s">
        <v>887</v>
      </c>
      <c r="C91" s="48"/>
      <c r="D91" s="48"/>
      <c r="E91" s="48"/>
      <c r="F91" s="48"/>
      <c r="G91" s="48"/>
      <c r="H91" s="48"/>
      <c r="I91" s="48"/>
      <c r="J91" s="48"/>
      <c r="K91" s="48"/>
      <c r="L91" s="48"/>
    </row>
    <row r="92" spans="1:35" s="89" customFormat="1" ht="18.75" customHeight="1" thickBot="1">
      <c r="B92" s="743" t="s">
        <v>721</v>
      </c>
      <c r="C92" s="744"/>
      <c r="D92" s="744"/>
      <c r="E92" s="744"/>
      <c r="F92" s="744"/>
      <c r="G92" s="744"/>
      <c r="H92" s="744"/>
      <c r="I92" s="744"/>
      <c r="J92" s="744"/>
      <c r="K92" s="744"/>
      <c r="L92" s="745"/>
      <c r="M92" s="95"/>
      <c r="N92" s="95"/>
      <c r="O92" s="129"/>
      <c r="P92" s="129"/>
      <c r="Q92" s="129"/>
      <c r="R92" s="129"/>
      <c r="S92" s="129"/>
      <c r="T92" s="129"/>
      <c r="U92" s="129"/>
      <c r="V92" s="129"/>
      <c r="W92" s="129"/>
      <c r="X92" s="95"/>
      <c r="Y92" s="95"/>
      <c r="Z92" s="95"/>
      <c r="AA92" s="95"/>
      <c r="AB92" s="95"/>
      <c r="AC92" s="92"/>
      <c r="AD92" s="92"/>
      <c r="AE92" s="78"/>
      <c r="AF92" s="93"/>
      <c r="AG92" s="94"/>
      <c r="AH92" s="94"/>
      <c r="AI92" s="94"/>
    </row>
    <row r="93" spans="1:35" s="89" customFormat="1" ht="18.75" customHeight="1">
      <c r="B93" s="95" t="s">
        <v>1582</v>
      </c>
      <c r="C93" s="91"/>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78"/>
      <c r="AF93" s="93"/>
      <c r="AG93" s="94"/>
      <c r="AH93" s="94"/>
      <c r="AI93" s="94"/>
    </row>
    <row r="94" spans="1:35" s="48" customFormat="1" ht="22.5">
      <c r="A94" s="217"/>
      <c r="B94" s="311" t="s">
        <v>198</v>
      </c>
      <c r="C94" s="311" t="s">
        <v>197</v>
      </c>
      <c r="D94" s="6" t="s">
        <v>178</v>
      </c>
      <c r="E94" s="6" t="s">
        <v>1600</v>
      </c>
      <c r="F94" s="6" t="s">
        <v>1601</v>
      </c>
      <c r="G94" s="6" t="s">
        <v>1602</v>
      </c>
      <c r="H94" s="6" t="s">
        <v>1603</v>
      </c>
    </row>
    <row r="95" spans="1:35" s="48" customFormat="1" ht="13.5">
      <c r="A95" s="217"/>
      <c r="B95" s="419" t="str">
        <f t="shared" ref="B95:B104" si="11">IF($B30="長期",1,"")</f>
        <v/>
      </c>
      <c r="C95" s="419" t="str">
        <f>IF(B95=1,SUM(B95),"")</f>
        <v/>
      </c>
      <c r="D95" s="420" t="str">
        <f t="shared" ref="D95:D104" si="12">IF($B30="長期",C30,"")</f>
        <v/>
      </c>
      <c r="E95" s="418" t="str">
        <f t="shared" ref="E95:H104" si="13">IF($B30="長期",E30,"")</f>
        <v/>
      </c>
      <c r="F95" s="418" t="str">
        <f t="shared" si="13"/>
        <v/>
      </c>
      <c r="G95" s="418" t="str">
        <f t="shared" si="13"/>
        <v/>
      </c>
      <c r="H95" s="418" t="str">
        <f t="shared" si="13"/>
        <v/>
      </c>
    </row>
    <row r="96" spans="1:35" s="48" customFormat="1" ht="13.5">
      <c r="A96" s="217"/>
      <c r="B96" s="419" t="str">
        <f t="shared" si="11"/>
        <v/>
      </c>
      <c r="C96" s="419" t="str">
        <f>IF(B96=1,SUM($B$95:B96),"")</f>
        <v/>
      </c>
      <c r="D96" s="420" t="str">
        <f t="shared" si="12"/>
        <v/>
      </c>
      <c r="E96" s="418" t="str">
        <f t="shared" si="13"/>
        <v/>
      </c>
      <c r="F96" s="418" t="str">
        <f t="shared" si="13"/>
        <v/>
      </c>
      <c r="G96" s="418" t="str">
        <f t="shared" si="13"/>
        <v/>
      </c>
      <c r="H96" s="418" t="str">
        <f t="shared" si="13"/>
        <v/>
      </c>
    </row>
    <row r="97" spans="1:35" s="48" customFormat="1" ht="13.5">
      <c r="A97" s="217"/>
      <c r="B97" s="419" t="str">
        <f t="shared" si="11"/>
        <v/>
      </c>
      <c r="C97" s="419" t="str">
        <f>IF(B97=1,SUM($B$95:B97),"")</f>
        <v/>
      </c>
      <c r="D97" s="420" t="str">
        <f t="shared" si="12"/>
        <v/>
      </c>
      <c r="E97" s="418" t="str">
        <f t="shared" si="13"/>
        <v/>
      </c>
      <c r="F97" s="418" t="str">
        <f t="shared" si="13"/>
        <v/>
      </c>
      <c r="G97" s="418" t="str">
        <f t="shared" si="13"/>
        <v/>
      </c>
      <c r="H97" s="418" t="str">
        <f t="shared" si="13"/>
        <v/>
      </c>
    </row>
    <row r="98" spans="1:35" s="48" customFormat="1" ht="13.5">
      <c r="A98" s="217"/>
      <c r="B98" s="419" t="str">
        <f t="shared" si="11"/>
        <v/>
      </c>
      <c r="C98" s="419" t="str">
        <f>IF(B98=1,SUM($B$95:B98),"")</f>
        <v/>
      </c>
      <c r="D98" s="420" t="str">
        <f t="shared" si="12"/>
        <v/>
      </c>
      <c r="E98" s="418" t="str">
        <f t="shared" si="13"/>
        <v/>
      </c>
      <c r="F98" s="418" t="str">
        <f t="shared" si="13"/>
        <v/>
      </c>
      <c r="G98" s="418" t="str">
        <f t="shared" si="13"/>
        <v/>
      </c>
      <c r="H98" s="418" t="str">
        <f t="shared" si="13"/>
        <v/>
      </c>
    </row>
    <row r="99" spans="1:35" s="48" customFormat="1" ht="13.5">
      <c r="A99" s="217"/>
      <c r="B99" s="419" t="str">
        <f t="shared" si="11"/>
        <v/>
      </c>
      <c r="C99" s="419" t="str">
        <f>IF(B99=1,SUM($B$95:B99),"")</f>
        <v/>
      </c>
      <c r="D99" s="420" t="str">
        <f t="shared" si="12"/>
        <v/>
      </c>
      <c r="E99" s="418" t="str">
        <f t="shared" si="13"/>
        <v/>
      </c>
      <c r="F99" s="418" t="str">
        <f t="shared" si="13"/>
        <v/>
      </c>
      <c r="G99" s="418" t="str">
        <f t="shared" si="13"/>
        <v/>
      </c>
      <c r="H99" s="418" t="str">
        <f t="shared" si="13"/>
        <v/>
      </c>
    </row>
    <row r="100" spans="1:35" s="48" customFormat="1" ht="13.5">
      <c r="A100" s="217"/>
      <c r="B100" s="419" t="str">
        <f t="shared" si="11"/>
        <v/>
      </c>
      <c r="C100" s="419" t="str">
        <f>IF(B100=1,SUM($B$95:B100),"")</f>
        <v/>
      </c>
      <c r="D100" s="420" t="str">
        <f t="shared" si="12"/>
        <v/>
      </c>
      <c r="E100" s="418" t="str">
        <f t="shared" si="13"/>
        <v/>
      </c>
      <c r="F100" s="418" t="str">
        <f t="shared" si="13"/>
        <v/>
      </c>
      <c r="G100" s="418" t="str">
        <f t="shared" si="13"/>
        <v/>
      </c>
      <c r="H100" s="418" t="str">
        <f t="shared" si="13"/>
        <v/>
      </c>
    </row>
    <row r="101" spans="1:35" s="48" customFormat="1" ht="13.5">
      <c r="A101" s="217"/>
      <c r="B101" s="419" t="str">
        <f t="shared" si="11"/>
        <v/>
      </c>
      <c r="C101" s="419" t="str">
        <f>IF(B101=1,SUM($B$95:B101),"")</f>
        <v/>
      </c>
      <c r="D101" s="420" t="str">
        <f t="shared" si="12"/>
        <v/>
      </c>
      <c r="E101" s="418" t="str">
        <f t="shared" si="13"/>
        <v/>
      </c>
      <c r="F101" s="418" t="str">
        <f t="shared" si="13"/>
        <v/>
      </c>
      <c r="G101" s="418" t="str">
        <f t="shared" si="13"/>
        <v/>
      </c>
      <c r="H101" s="418" t="str">
        <f t="shared" si="13"/>
        <v/>
      </c>
    </row>
    <row r="102" spans="1:35" s="48" customFormat="1" ht="13.5">
      <c r="A102" s="217"/>
      <c r="B102" s="419" t="str">
        <f t="shared" si="11"/>
        <v/>
      </c>
      <c r="C102" s="419" t="str">
        <f>IF(B102=1,SUM($B$95:B102),"")</f>
        <v/>
      </c>
      <c r="D102" s="420" t="str">
        <f t="shared" si="12"/>
        <v/>
      </c>
      <c r="E102" s="418" t="str">
        <f t="shared" si="13"/>
        <v/>
      </c>
      <c r="F102" s="418" t="str">
        <f t="shared" si="13"/>
        <v/>
      </c>
      <c r="G102" s="418" t="str">
        <f t="shared" si="13"/>
        <v/>
      </c>
      <c r="H102" s="418" t="str">
        <f t="shared" si="13"/>
        <v/>
      </c>
    </row>
    <row r="103" spans="1:35" s="48" customFormat="1" ht="13.5">
      <c r="A103" s="217"/>
      <c r="B103" s="419" t="str">
        <f t="shared" si="11"/>
        <v/>
      </c>
      <c r="C103" s="419" t="str">
        <f>IF(B103=1,SUM($B$95:B103),"")</f>
        <v/>
      </c>
      <c r="D103" s="420" t="str">
        <f t="shared" si="12"/>
        <v/>
      </c>
      <c r="E103" s="418" t="str">
        <f t="shared" si="13"/>
        <v/>
      </c>
      <c r="F103" s="418" t="str">
        <f t="shared" si="13"/>
        <v/>
      </c>
      <c r="G103" s="418" t="str">
        <f t="shared" si="13"/>
        <v/>
      </c>
      <c r="H103" s="418" t="str">
        <f t="shared" si="13"/>
        <v/>
      </c>
    </row>
    <row r="104" spans="1:35" s="48" customFormat="1" ht="13.5">
      <c r="A104" s="217"/>
      <c r="B104" s="419" t="str">
        <f t="shared" si="11"/>
        <v/>
      </c>
      <c r="C104" s="419" t="str">
        <f>IF(B104=1,SUM($B$95:B104),"")</f>
        <v/>
      </c>
      <c r="D104" s="420" t="str">
        <f t="shared" si="12"/>
        <v/>
      </c>
      <c r="E104" s="418" t="str">
        <f t="shared" si="13"/>
        <v/>
      </c>
      <c r="F104" s="418" t="str">
        <f t="shared" si="13"/>
        <v/>
      </c>
      <c r="G104" s="418" t="str">
        <f t="shared" si="13"/>
        <v/>
      </c>
      <c r="H104" s="418" t="str">
        <f t="shared" si="13"/>
        <v/>
      </c>
    </row>
    <row r="105" spans="1:35" s="48" customFormat="1" ht="13.5">
      <c r="A105" s="217"/>
      <c r="B105" s="573" t="s">
        <v>1110</v>
      </c>
      <c r="C105" s="670"/>
      <c r="D105" s="574"/>
      <c r="E105" s="404">
        <f>SUM(E95:E104)</f>
        <v>0</v>
      </c>
      <c r="F105" s="404">
        <f>SUM(F95:F104)</f>
        <v>0</v>
      </c>
      <c r="G105" s="404">
        <f>SUM(G95:G104)</f>
        <v>0</v>
      </c>
      <c r="H105" s="404">
        <f>SUM(H95:H104)</f>
        <v>0</v>
      </c>
    </row>
    <row r="106" spans="1:35" s="60" customFormat="1" ht="21.75" customHeight="1">
      <c r="A106" s="151"/>
      <c r="B106" s="68"/>
    </row>
    <row r="107" spans="1:35" s="60" customFormat="1" ht="18" customHeight="1" thickBot="1">
      <c r="A107" s="151"/>
      <c r="B107" s="68" t="s">
        <v>888</v>
      </c>
      <c r="C107" s="48"/>
      <c r="D107" s="48"/>
      <c r="E107" s="48"/>
      <c r="F107" s="48"/>
      <c r="G107" s="48"/>
      <c r="H107" s="48"/>
      <c r="I107" s="48"/>
      <c r="J107" s="48"/>
      <c r="K107" s="48"/>
      <c r="L107" s="48"/>
    </row>
    <row r="108" spans="1:35" s="89" customFormat="1" ht="18.75" customHeight="1" thickBot="1">
      <c r="B108" s="743" t="s">
        <v>1605</v>
      </c>
      <c r="C108" s="744"/>
      <c r="D108" s="744"/>
      <c r="E108" s="744"/>
      <c r="F108" s="744"/>
      <c r="G108" s="744"/>
      <c r="H108" s="744"/>
      <c r="I108" s="744"/>
      <c r="J108" s="744"/>
      <c r="K108" s="744"/>
      <c r="L108" s="745"/>
      <c r="M108" s="95"/>
      <c r="N108" s="95"/>
      <c r="O108" s="129"/>
      <c r="P108" s="129"/>
      <c r="Q108" s="129"/>
      <c r="R108" s="129"/>
      <c r="S108" s="129"/>
      <c r="T108" s="129"/>
      <c r="U108" s="129"/>
      <c r="V108" s="129"/>
      <c r="W108" s="129"/>
      <c r="X108" s="95"/>
      <c r="Y108" s="95"/>
      <c r="Z108" s="95"/>
      <c r="AA108" s="95"/>
      <c r="AB108" s="95"/>
      <c r="AC108" s="92"/>
      <c r="AD108" s="92"/>
      <c r="AE108" s="78"/>
      <c r="AF108" s="93"/>
      <c r="AG108" s="94"/>
      <c r="AH108" s="94"/>
      <c r="AI108" s="94"/>
    </row>
    <row r="109" spans="1:35" s="89" customFormat="1" ht="18.75" customHeight="1">
      <c r="B109" s="95" t="s">
        <v>1583</v>
      </c>
      <c r="C109" s="91"/>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78"/>
      <c r="AF109" s="93"/>
      <c r="AG109" s="94"/>
      <c r="AH109" s="94"/>
      <c r="AI109" s="94"/>
    </row>
    <row r="110" spans="1:35" s="422" customFormat="1" ht="34.5" customHeight="1">
      <c r="A110" s="427"/>
      <c r="B110" s="311" t="s">
        <v>197</v>
      </c>
      <c r="C110" s="6" t="s">
        <v>865</v>
      </c>
      <c r="D110" s="6" t="s">
        <v>410</v>
      </c>
      <c r="E110" s="6" t="s">
        <v>411</v>
      </c>
      <c r="F110" s="6" t="s">
        <v>412</v>
      </c>
      <c r="G110" s="311" t="s">
        <v>1330</v>
      </c>
      <c r="H110" s="6" t="s">
        <v>414</v>
      </c>
      <c r="I110" s="311" t="s">
        <v>177</v>
      </c>
      <c r="J110" s="421"/>
    </row>
    <row r="111" spans="1:35" s="48" customFormat="1" ht="13.5">
      <c r="A111" s="217"/>
      <c r="B111" s="374">
        <v>1</v>
      </c>
      <c r="C111" s="423" t="str">
        <f t="shared" ref="C111:C120" si="14">IF(ISERROR(VLOOKUP($B111,$C$47:$J$56,2,FALSE)),"",VLOOKUP($B111,$C$47:$J$56,2,FALSE))</f>
        <v/>
      </c>
      <c r="D111" s="298" t="str">
        <f t="shared" ref="D111:D120" si="15">IF(ISERROR(VLOOKUP($B111,$C$47:$J$56,3,FALSE)),"",VLOOKUP($B111,$C$47:$J$56,3,FALSE))</f>
        <v/>
      </c>
      <c r="E111" s="298" t="str">
        <f t="shared" ref="E111:E120" si="16">IF(ISERROR(VLOOKUP($B111,$C$47:$J$56,4,FALSE)),"",VLOOKUP($B111,$C$47:$J$56,4,FALSE))</f>
        <v/>
      </c>
      <c r="F111" s="298" t="str">
        <f t="shared" ref="F111:F120" si="17">IF(ISERROR(VLOOKUP($B111,$C$47:$J$56,5,FALSE)),"",VLOOKUP($B111,$C$47:$J$56,5,FALSE))</f>
        <v/>
      </c>
      <c r="G111" s="298" t="str">
        <f t="shared" ref="G111:G120" si="18">IF(ISERROR(VLOOKUP($B111,$C$47:$J$56,7,FALSE)),"",VLOOKUP($B111,$C$47:$J$56,7,FALSE))</f>
        <v/>
      </c>
      <c r="H111" s="298" t="str">
        <f t="shared" ref="H111:H120" si="19">IF(ISERROR(VLOOKUP($B111,$C$47:$J$56,6,FALSE)),"",VLOOKUP($B111,$C$47:$J$56,6,FALSE))</f>
        <v/>
      </c>
      <c r="I111" s="298" t="str">
        <f t="shared" ref="I111:I120" si="20">IF(ISERROR(VLOOKUP($B111,$C$47:$J$56,8,FALSE)),"",VLOOKUP($B111,$C$47:$J$56,8,FALSE))</f>
        <v/>
      </c>
      <c r="J111" s="241"/>
    </row>
    <row r="112" spans="1:35" s="48" customFormat="1" ht="13.5">
      <c r="A112" s="217"/>
      <c r="B112" s="374">
        <v>2</v>
      </c>
      <c r="C112" s="423" t="str">
        <f t="shared" si="14"/>
        <v/>
      </c>
      <c r="D112" s="298" t="str">
        <f t="shared" si="15"/>
        <v/>
      </c>
      <c r="E112" s="298" t="str">
        <f t="shared" si="16"/>
        <v/>
      </c>
      <c r="F112" s="298" t="str">
        <f t="shared" si="17"/>
        <v/>
      </c>
      <c r="G112" s="298" t="str">
        <f t="shared" si="18"/>
        <v/>
      </c>
      <c r="H112" s="298" t="str">
        <f t="shared" si="19"/>
        <v/>
      </c>
      <c r="I112" s="298" t="str">
        <f t="shared" si="20"/>
        <v/>
      </c>
      <c r="J112" s="241"/>
    </row>
    <row r="113" spans="1:35" s="48" customFormat="1" ht="13.5">
      <c r="A113" s="217"/>
      <c r="B113" s="374">
        <v>3</v>
      </c>
      <c r="C113" s="423" t="str">
        <f t="shared" si="14"/>
        <v/>
      </c>
      <c r="D113" s="298" t="str">
        <f t="shared" si="15"/>
        <v/>
      </c>
      <c r="E113" s="298" t="str">
        <f t="shared" si="16"/>
        <v/>
      </c>
      <c r="F113" s="298" t="str">
        <f t="shared" si="17"/>
        <v/>
      </c>
      <c r="G113" s="298" t="str">
        <f t="shared" si="18"/>
        <v/>
      </c>
      <c r="H113" s="298" t="str">
        <f t="shared" si="19"/>
        <v/>
      </c>
      <c r="I113" s="298" t="str">
        <f t="shared" si="20"/>
        <v/>
      </c>
      <c r="J113" s="241"/>
    </row>
    <row r="114" spans="1:35" s="48" customFormat="1" ht="13.5">
      <c r="A114" s="217"/>
      <c r="B114" s="374">
        <v>4</v>
      </c>
      <c r="C114" s="423" t="str">
        <f t="shared" si="14"/>
        <v/>
      </c>
      <c r="D114" s="298" t="str">
        <f t="shared" si="15"/>
        <v/>
      </c>
      <c r="E114" s="298" t="str">
        <f t="shared" si="16"/>
        <v/>
      </c>
      <c r="F114" s="298" t="str">
        <f t="shared" si="17"/>
        <v/>
      </c>
      <c r="G114" s="298" t="str">
        <f t="shared" si="18"/>
        <v/>
      </c>
      <c r="H114" s="298" t="str">
        <f t="shared" si="19"/>
        <v/>
      </c>
      <c r="I114" s="298" t="str">
        <f t="shared" si="20"/>
        <v/>
      </c>
      <c r="J114" s="241"/>
    </row>
    <row r="115" spans="1:35" s="48" customFormat="1" ht="13.5">
      <c r="A115" s="217"/>
      <c r="B115" s="374">
        <v>5</v>
      </c>
      <c r="C115" s="423" t="str">
        <f t="shared" si="14"/>
        <v/>
      </c>
      <c r="D115" s="298" t="str">
        <f t="shared" si="15"/>
        <v/>
      </c>
      <c r="E115" s="298" t="str">
        <f t="shared" si="16"/>
        <v/>
      </c>
      <c r="F115" s="298" t="str">
        <f t="shared" si="17"/>
        <v/>
      </c>
      <c r="G115" s="298" t="str">
        <f t="shared" si="18"/>
        <v/>
      </c>
      <c r="H115" s="298" t="str">
        <f t="shared" si="19"/>
        <v/>
      </c>
      <c r="I115" s="298" t="str">
        <f t="shared" si="20"/>
        <v/>
      </c>
      <c r="J115" s="241"/>
    </row>
    <row r="116" spans="1:35" s="48" customFormat="1" ht="13.5">
      <c r="A116" s="217"/>
      <c r="B116" s="374">
        <v>6</v>
      </c>
      <c r="C116" s="423" t="str">
        <f t="shared" si="14"/>
        <v/>
      </c>
      <c r="D116" s="298" t="str">
        <f t="shared" si="15"/>
        <v/>
      </c>
      <c r="E116" s="298" t="str">
        <f t="shared" si="16"/>
        <v/>
      </c>
      <c r="F116" s="298" t="str">
        <f t="shared" si="17"/>
        <v/>
      </c>
      <c r="G116" s="298" t="str">
        <f t="shared" si="18"/>
        <v/>
      </c>
      <c r="H116" s="298" t="str">
        <f t="shared" si="19"/>
        <v/>
      </c>
      <c r="I116" s="298" t="str">
        <f t="shared" si="20"/>
        <v/>
      </c>
      <c r="J116" s="241"/>
    </row>
    <row r="117" spans="1:35" s="48" customFormat="1" ht="13.5">
      <c r="A117" s="217"/>
      <c r="B117" s="374">
        <v>7</v>
      </c>
      <c r="C117" s="423" t="str">
        <f t="shared" si="14"/>
        <v/>
      </c>
      <c r="D117" s="298" t="str">
        <f t="shared" si="15"/>
        <v/>
      </c>
      <c r="E117" s="298" t="str">
        <f t="shared" si="16"/>
        <v/>
      </c>
      <c r="F117" s="298" t="str">
        <f t="shared" si="17"/>
        <v/>
      </c>
      <c r="G117" s="298" t="str">
        <f t="shared" si="18"/>
        <v/>
      </c>
      <c r="H117" s="298" t="str">
        <f t="shared" si="19"/>
        <v/>
      </c>
      <c r="I117" s="298" t="str">
        <f t="shared" si="20"/>
        <v/>
      </c>
      <c r="J117" s="241"/>
    </row>
    <row r="118" spans="1:35" s="48" customFormat="1" ht="13.5">
      <c r="A118" s="217"/>
      <c r="B118" s="374">
        <v>8</v>
      </c>
      <c r="C118" s="423" t="str">
        <f t="shared" si="14"/>
        <v/>
      </c>
      <c r="D118" s="298" t="str">
        <f t="shared" si="15"/>
        <v/>
      </c>
      <c r="E118" s="298" t="str">
        <f t="shared" si="16"/>
        <v/>
      </c>
      <c r="F118" s="298" t="str">
        <f t="shared" si="17"/>
        <v/>
      </c>
      <c r="G118" s="298" t="str">
        <f t="shared" si="18"/>
        <v/>
      </c>
      <c r="H118" s="298" t="str">
        <f t="shared" si="19"/>
        <v/>
      </c>
      <c r="I118" s="298" t="str">
        <f t="shared" si="20"/>
        <v/>
      </c>
      <c r="J118" s="241"/>
    </row>
    <row r="119" spans="1:35" s="48" customFormat="1" ht="13.5">
      <c r="A119" s="217"/>
      <c r="B119" s="374">
        <v>9</v>
      </c>
      <c r="C119" s="423" t="str">
        <f t="shared" si="14"/>
        <v/>
      </c>
      <c r="D119" s="298" t="str">
        <f t="shared" si="15"/>
        <v/>
      </c>
      <c r="E119" s="298" t="str">
        <f t="shared" si="16"/>
        <v/>
      </c>
      <c r="F119" s="298" t="str">
        <f t="shared" si="17"/>
        <v/>
      </c>
      <c r="G119" s="298" t="str">
        <f t="shared" si="18"/>
        <v/>
      </c>
      <c r="H119" s="298" t="str">
        <f t="shared" si="19"/>
        <v/>
      </c>
      <c r="I119" s="298" t="str">
        <f t="shared" si="20"/>
        <v/>
      </c>
      <c r="J119" s="241"/>
    </row>
    <row r="120" spans="1:35" s="48" customFormat="1" ht="13.5">
      <c r="A120" s="217"/>
      <c r="B120" s="374">
        <v>10</v>
      </c>
      <c r="C120" s="423" t="str">
        <f t="shared" si="14"/>
        <v/>
      </c>
      <c r="D120" s="298" t="str">
        <f t="shared" si="15"/>
        <v/>
      </c>
      <c r="E120" s="298" t="str">
        <f t="shared" si="16"/>
        <v/>
      </c>
      <c r="F120" s="298" t="str">
        <f t="shared" si="17"/>
        <v/>
      </c>
      <c r="G120" s="298" t="str">
        <f t="shared" si="18"/>
        <v/>
      </c>
      <c r="H120" s="298" t="str">
        <f t="shared" si="19"/>
        <v/>
      </c>
      <c r="I120" s="298" t="str">
        <f t="shared" si="20"/>
        <v/>
      </c>
      <c r="J120" s="241"/>
    </row>
    <row r="121" spans="1:35" s="48" customFormat="1" ht="13.5">
      <c r="A121" s="217"/>
      <c r="B121" s="573" t="s">
        <v>1110</v>
      </c>
      <c r="C121" s="574"/>
      <c r="D121" s="298">
        <f t="shared" ref="D121:I121" si="21">SUM(D111:D120)</f>
        <v>0</v>
      </c>
      <c r="E121" s="298">
        <f t="shared" si="21"/>
        <v>0</v>
      </c>
      <c r="F121" s="298">
        <f t="shared" si="21"/>
        <v>0</v>
      </c>
      <c r="G121" s="298">
        <f t="shared" si="21"/>
        <v>0</v>
      </c>
      <c r="H121" s="298">
        <f t="shared" si="21"/>
        <v>0</v>
      </c>
      <c r="I121" s="298">
        <f t="shared" si="21"/>
        <v>0</v>
      </c>
      <c r="J121" s="241"/>
    </row>
    <row r="122" spans="1:35" s="48" customFormat="1" ht="13.5">
      <c r="A122" s="217"/>
      <c r="C122" s="217" t="s">
        <v>1604</v>
      </c>
      <c r="D122" s="242" t="s">
        <v>1604</v>
      </c>
      <c r="E122" s="242" t="s">
        <v>1604</v>
      </c>
      <c r="F122" s="242" t="s">
        <v>1604</v>
      </c>
      <c r="G122" s="242" t="s">
        <v>1604</v>
      </c>
      <c r="H122" s="217" t="s">
        <v>1604</v>
      </c>
      <c r="I122" s="217" t="s">
        <v>1604</v>
      </c>
    </row>
    <row r="123" spans="1:35" s="60" customFormat="1" ht="18" customHeight="1" thickBot="1">
      <c r="A123" s="151"/>
      <c r="B123" s="68" t="s">
        <v>1579</v>
      </c>
      <c r="C123" s="48"/>
      <c r="D123" s="48"/>
      <c r="E123" s="48"/>
      <c r="F123" s="48"/>
      <c r="G123" s="48"/>
      <c r="H123" s="48"/>
      <c r="I123" s="48"/>
      <c r="J123" s="48"/>
      <c r="K123" s="48"/>
      <c r="L123" s="48"/>
    </row>
    <row r="124" spans="1:35" s="89" customFormat="1" ht="18.75" customHeight="1" thickBot="1">
      <c r="B124" s="743" t="s">
        <v>211</v>
      </c>
      <c r="C124" s="744"/>
      <c r="D124" s="744"/>
      <c r="E124" s="744"/>
      <c r="F124" s="744"/>
      <c r="G124" s="744"/>
      <c r="H124" s="744"/>
      <c r="I124" s="744"/>
      <c r="J124" s="744"/>
      <c r="K124" s="744"/>
      <c r="L124" s="745"/>
      <c r="M124" s="95"/>
      <c r="N124" s="95"/>
      <c r="O124" s="129"/>
      <c r="P124" s="129"/>
      <c r="Q124" s="129"/>
      <c r="R124" s="129"/>
      <c r="S124" s="129"/>
      <c r="T124" s="129"/>
      <c r="U124" s="129"/>
      <c r="V124" s="129"/>
      <c r="W124" s="129"/>
      <c r="X124" s="95"/>
      <c r="Y124" s="95"/>
      <c r="Z124" s="95"/>
      <c r="AA124" s="95"/>
      <c r="AB124" s="95"/>
      <c r="AC124" s="92"/>
      <c r="AD124" s="92"/>
      <c r="AE124" s="78"/>
      <c r="AF124" s="93"/>
      <c r="AG124" s="94"/>
      <c r="AH124" s="94"/>
      <c r="AI124" s="94"/>
    </row>
    <row r="125" spans="1:35" s="89" customFormat="1" ht="18.75" customHeight="1">
      <c r="B125" s="95" t="s">
        <v>230</v>
      </c>
      <c r="C125" s="91"/>
      <c r="D125" s="92"/>
      <c r="E125" s="92"/>
      <c r="F125" s="92"/>
      <c r="G125" s="92"/>
      <c r="H125" s="92"/>
      <c r="I125" s="92"/>
      <c r="J125" s="92"/>
      <c r="K125" s="92"/>
      <c r="L125" s="92"/>
      <c r="M125" s="92"/>
      <c r="N125" s="92"/>
      <c r="O125" s="92"/>
      <c r="P125" s="92"/>
      <c r="Q125" s="92"/>
      <c r="R125" s="92"/>
      <c r="S125" s="92"/>
      <c r="T125" s="92"/>
      <c r="U125" s="92"/>
      <c r="V125" s="92"/>
      <c r="W125" s="92"/>
      <c r="X125" s="92"/>
      <c r="Y125" s="92"/>
      <c r="Z125" s="92"/>
      <c r="AA125" s="92"/>
      <c r="AB125" s="92"/>
      <c r="AC125" s="92"/>
      <c r="AD125" s="92"/>
      <c r="AE125" s="78"/>
      <c r="AF125" s="93"/>
      <c r="AG125" s="94"/>
      <c r="AH125" s="94"/>
      <c r="AI125" s="94"/>
    </row>
    <row r="126" spans="1:35" s="48" customFormat="1" ht="24.75" customHeight="1">
      <c r="A126" s="217"/>
      <c r="B126" s="311" t="s">
        <v>197</v>
      </c>
      <c r="C126" s="6" t="s">
        <v>1599</v>
      </c>
      <c r="D126" s="6" t="s">
        <v>410</v>
      </c>
      <c r="E126" s="6" t="s">
        <v>411</v>
      </c>
      <c r="F126" s="6" t="s">
        <v>412</v>
      </c>
      <c r="G126" s="6" t="s">
        <v>413</v>
      </c>
      <c r="H126" s="217" t="s">
        <v>1604</v>
      </c>
      <c r="I126" s="217" t="s">
        <v>1604</v>
      </c>
      <c r="J126" s="240"/>
    </row>
    <row r="127" spans="1:35" s="48" customFormat="1" ht="13.5">
      <c r="A127" s="217"/>
      <c r="B127" s="425">
        <v>1</v>
      </c>
      <c r="C127" s="426" t="str">
        <f t="shared" ref="C127:C136" si="22">IF(ISERROR(VLOOKUP($B127,$C$79:$H$88,2,FALSE)),"",VLOOKUP($B127,$C$79:$H$88,2,FALSE))</f>
        <v/>
      </c>
      <c r="D127" s="298" t="str">
        <f t="shared" ref="D127:D136" si="23">IF(ISERROR(VLOOKUP($B127,$C$79:$H$88,3,FALSE)),"",VLOOKUP($B127,$C$79:$H$88,3,FALSE))</f>
        <v/>
      </c>
      <c r="E127" s="298" t="str">
        <f t="shared" ref="E127:E136" si="24">IF(ISERROR(VLOOKUP($B127,$C$79:$H$88,4,FALSE)),"",VLOOKUP($B127,$C$79:$H$88,4,FALSE))</f>
        <v/>
      </c>
      <c r="F127" s="298" t="str">
        <f t="shared" ref="F127:F136" si="25">IF(ISERROR(VLOOKUP($B127,$C$79:$H$88,5,FALSE)),"",VLOOKUP($B127,$C$79:$H$88,5,FALSE))</f>
        <v/>
      </c>
      <c r="G127" s="298" t="str">
        <f t="shared" ref="G127:G136" si="26">IF(ISERROR(VLOOKUP($B127,$C$79:$H$88,6,FALSE)),"",VLOOKUP($B127,$C$79:$H$88,6,FALSE))</f>
        <v/>
      </c>
      <c r="H127" s="217"/>
      <c r="I127" s="217"/>
      <c r="J127" s="240"/>
    </row>
    <row r="128" spans="1:35" s="48" customFormat="1" ht="13.5">
      <c r="A128" s="217"/>
      <c r="B128" s="425">
        <v>2</v>
      </c>
      <c r="C128" s="426" t="str">
        <f t="shared" si="22"/>
        <v/>
      </c>
      <c r="D128" s="298" t="str">
        <f t="shared" si="23"/>
        <v/>
      </c>
      <c r="E128" s="298" t="str">
        <f t="shared" si="24"/>
        <v/>
      </c>
      <c r="F128" s="298" t="str">
        <f t="shared" si="25"/>
        <v/>
      </c>
      <c r="G128" s="298" t="str">
        <f t="shared" si="26"/>
        <v/>
      </c>
      <c r="H128" s="217"/>
      <c r="I128" s="217"/>
      <c r="J128" s="240"/>
    </row>
    <row r="129" spans="1:35" s="48" customFormat="1" ht="13.5">
      <c r="A129" s="217"/>
      <c r="B129" s="425">
        <v>3</v>
      </c>
      <c r="C129" s="426" t="str">
        <f t="shared" si="22"/>
        <v/>
      </c>
      <c r="D129" s="298" t="str">
        <f t="shared" si="23"/>
        <v/>
      </c>
      <c r="E129" s="298" t="str">
        <f t="shared" si="24"/>
        <v/>
      </c>
      <c r="F129" s="298" t="str">
        <f t="shared" si="25"/>
        <v/>
      </c>
      <c r="G129" s="298" t="str">
        <f t="shared" si="26"/>
        <v/>
      </c>
      <c r="H129" s="217"/>
      <c r="I129" s="217"/>
      <c r="J129" s="240"/>
    </row>
    <row r="130" spans="1:35" s="48" customFormat="1" ht="13.5">
      <c r="A130" s="217"/>
      <c r="B130" s="425">
        <v>4</v>
      </c>
      <c r="C130" s="426" t="str">
        <f t="shared" si="22"/>
        <v/>
      </c>
      <c r="D130" s="298" t="str">
        <f t="shared" si="23"/>
        <v/>
      </c>
      <c r="E130" s="298" t="str">
        <f t="shared" si="24"/>
        <v/>
      </c>
      <c r="F130" s="298" t="str">
        <f t="shared" si="25"/>
        <v/>
      </c>
      <c r="G130" s="298" t="str">
        <f t="shared" si="26"/>
        <v/>
      </c>
      <c r="H130" s="217"/>
      <c r="I130" s="217"/>
      <c r="J130" s="240"/>
    </row>
    <row r="131" spans="1:35" s="48" customFormat="1" ht="13.5">
      <c r="A131" s="217"/>
      <c r="B131" s="425">
        <v>5</v>
      </c>
      <c r="C131" s="426" t="str">
        <f t="shared" si="22"/>
        <v/>
      </c>
      <c r="D131" s="298" t="str">
        <f t="shared" si="23"/>
        <v/>
      </c>
      <c r="E131" s="298" t="str">
        <f t="shared" si="24"/>
        <v/>
      </c>
      <c r="F131" s="298" t="str">
        <f t="shared" si="25"/>
        <v/>
      </c>
      <c r="G131" s="298" t="str">
        <f t="shared" si="26"/>
        <v/>
      </c>
      <c r="H131" s="217"/>
      <c r="I131" s="217"/>
      <c r="J131" s="241"/>
    </row>
    <row r="132" spans="1:35" s="48" customFormat="1" ht="13.5">
      <c r="A132" s="217"/>
      <c r="B132" s="425">
        <v>6</v>
      </c>
      <c r="C132" s="426" t="str">
        <f t="shared" si="22"/>
        <v/>
      </c>
      <c r="D132" s="298" t="str">
        <f t="shared" si="23"/>
        <v/>
      </c>
      <c r="E132" s="298" t="str">
        <f t="shared" si="24"/>
        <v/>
      </c>
      <c r="F132" s="298" t="str">
        <f t="shared" si="25"/>
        <v/>
      </c>
      <c r="G132" s="298" t="str">
        <f t="shared" si="26"/>
        <v/>
      </c>
      <c r="H132" s="217"/>
      <c r="I132" s="217"/>
      <c r="J132" s="241"/>
    </row>
    <row r="133" spans="1:35" s="48" customFormat="1" ht="13.5">
      <c r="A133" s="217"/>
      <c r="B133" s="425">
        <v>7</v>
      </c>
      <c r="C133" s="426" t="str">
        <f t="shared" si="22"/>
        <v/>
      </c>
      <c r="D133" s="298" t="str">
        <f t="shared" si="23"/>
        <v/>
      </c>
      <c r="E133" s="298" t="str">
        <f t="shared" si="24"/>
        <v/>
      </c>
      <c r="F133" s="298" t="str">
        <f t="shared" si="25"/>
        <v/>
      </c>
      <c r="G133" s="298" t="str">
        <f t="shared" si="26"/>
        <v/>
      </c>
      <c r="H133" s="217"/>
      <c r="I133" s="217"/>
      <c r="J133" s="241"/>
    </row>
    <row r="134" spans="1:35" s="48" customFormat="1" ht="13.5">
      <c r="A134" s="217"/>
      <c r="B134" s="425">
        <v>8</v>
      </c>
      <c r="C134" s="426" t="str">
        <f t="shared" si="22"/>
        <v/>
      </c>
      <c r="D134" s="298" t="str">
        <f t="shared" si="23"/>
        <v/>
      </c>
      <c r="E134" s="298" t="str">
        <f t="shared" si="24"/>
        <v/>
      </c>
      <c r="F134" s="298" t="str">
        <f t="shared" si="25"/>
        <v/>
      </c>
      <c r="G134" s="298" t="str">
        <f t="shared" si="26"/>
        <v/>
      </c>
      <c r="H134" s="217"/>
      <c r="I134" s="217"/>
      <c r="J134" s="241"/>
    </row>
    <row r="135" spans="1:35" s="48" customFormat="1" ht="13.5">
      <c r="A135" s="217"/>
      <c r="B135" s="425">
        <v>9</v>
      </c>
      <c r="C135" s="426" t="str">
        <f t="shared" si="22"/>
        <v/>
      </c>
      <c r="D135" s="298" t="str">
        <f t="shared" si="23"/>
        <v/>
      </c>
      <c r="E135" s="298" t="str">
        <f t="shared" si="24"/>
        <v/>
      </c>
      <c r="F135" s="298" t="str">
        <f t="shared" si="25"/>
        <v/>
      </c>
      <c r="G135" s="298" t="str">
        <f t="shared" si="26"/>
        <v/>
      </c>
      <c r="H135" s="217"/>
      <c r="I135" s="217"/>
      <c r="J135" s="241"/>
    </row>
    <row r="136" spans="1:35" s="48" customFormat="1" ht="13.5">
      <c r="A136" s="217"/>
      <c r="B136" s="425">
        <v>10</v>
      </c>
      <c r="C136" s="426" t="str">
        <f t="shared" si="22"/>
        <v/>
      </c>
      <c r="D136" s="298" t="str">
        <f t="shared" si="23"/>
        <v/>
      </c>
      <c r="E136" s="298" t="str">
        <f t="shared" si="24"/>
        <v/>
      </c>
      <c r="F136" s="298" t="str">
        <f t="shared" si="25"/>
        <v/>
      </c>
      <c r="G136" s="298" t="str">
        <f t="shared" si="26"/>
        <v/>
      </c>
      <c r="H136" s="217"/>
      <c r="I136" s="217"/>
      <c r="J136" s="241"/>
    </row>
    <row r="137" spans="1:35" s="48" customFormat="1" ht="13.5">
      <c r="A137" s="217"/>
      <c r="B137" s="572" t="s">
        <v>1110</v>
      </c>
      <c r="C137" s="572"/>
      <c r="D137" s="404">
        <f>SUM(D127:D136)</f>
        <v>0</v>
      </c>
      <c r="E137" s="404">
        <f>SUM(E127:E136)</f>
        <v>0</v>
      </c>
      <c r="F137" s="404">
        <f>SUM(F127:F136)</f>
        <v>0</v>
      </c>
      <c r="G137" s="404">
        <f>SUM(G127:G136)</f>
        <v>0</v>
      </c>
      <c r="H137" s="217"/>
      <c r="I137" s="217"/>
      <c r="J137" s="241"/>
    </row>
    <row r="138" spans="1:35" s="48" customFormat="1" ht="13.5">
      <c r="A138" s="217"/>
      <c r="C138" s="217" t="s">
        <v>1604</v>
      </c>
      <c r="D138" s="242" t="s">
        <v>1604</v>
      </c>
      <c r="E138" s="242" t="s">
        <v>1604</v>
      </c>
      <c r="F138" s="242" t="s">
        <v>1604</v>
      </c>
      <c r="G138" s="242" t="s">
        <v>1604</v>
      </c>
      <c r="H138" s="217"/>
      <c r="I138" s="217"/>
    </row>
    <row r="139" spans="1:35" s="60" customFormat="1" ht="18" customHeight="1" thickBot="1">
      <c r="A139" s="151"/>
      <c r="B139" s="68" t="s">
        <v>1580</v>
      </c>
      <c r="C139" s="48"/>
      <c r="D139" s="48"/>
      <c r="E139" s="48"/>
      <c r="F139" s="48"/>
      <c r="G139" s="48"/>
      <c r="H139" s="48"/>
      <c r="I139" s="48"/>
      <c r="J139" s="48"/>
      <c r="K139" s="48"/>
      <c r="L139" s="48"/>
    </row>
    <row r="140" spans="1:35" s="89" customFormat="1" ht="18.75" customHeight="1" thickBot="1">
      <c r="B140" s="743" t="s">
        <v>209</v>
      </c>
      <c r="C140" s="744"/>
      <c r="D140" s="744"/>
      <c r="E140" s="744"/>
      <c r="F140" s="744"/>
      <c r="G140" s="744"/>
      <c r="H140" s="744"/>
      <c r="I140" s="744"/>
      <c r="J140" s="744"/>
      <c r="K140" s="744"/>
      <c r="L140" s="745"/>
      <c r="M140" s="95"/>
      <c r="N140" s="95"/>
      <c r="O140" s="129"/>
      <c r="P140" s="129"/>
      <c r="Q140" s="129"/>
      <c r="R140" s="129"/>
      <c r="S140" s="129"/>
      <c r="T140" s="129"/>
      <c r="U140" s="129"/>
      <c r="V140" s="129"/>
      <c r="W140" s="129"/>
      <c r="X140" s="95"/>
      <c r="Y140" s="95"/>
      <c r="Z140" s="95"/>
      <c r="AA140" s="95"/>
      <c r="AB140" s="95"/>
      <c r="AC140" s="92"/>
      <c r="AD140" s="92"/>
      <c r="AE140" s="78"/>
      <c r="AF140" s="93"/>
      <c r="AG140" s="94"/>
      <c r="AH140" s="94"/>
      <c r="AI140" s="94"/>
    </row>
    <row r="141" spans="1:35" s="89" customFormat="1" ht="18.75" customHeight="1">
      <c r="B141" s="95" t="s">
        <v>824</v>
      </c>
      <c r="C141" s="91"/>
      <c r="D141" s="92"/>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78"/>
      <c r="AF141" s="93"/>
      <c r="AG141" s="94"/>
      <c r="AH141" s="94"/>
      <c r="AI141" s="94"/>
    </row>
    <row r="142" spans="1:35" s="48" customFormat="1" ht="37.5" customHeight="1">
      <c r="A142" s="217"/>
      <c r="B142" s="311" t="s">
        <v>197</v>
      </c>
      <c r="C142" s="6" t="s">
        <v>865</v>
      </c>
      <c r="D142" s="6" t="s">
        <v>410</v>
      </c>
      <c r="E142" s="6" t="s">
        <v>411</v>
      </c>
      <c r="F142" s="6" t="s">
        <v>412</v>
      </c>
      <c r="G142" s="311" t="s">
        <v>1330</v>
      </c>
      <c r="H142" s="6" t="s">
        <v>414</v>
      </c>
      <c r="I142" s="311" t="s">
        <v>177</v>
      </c>
      <c r="J142" s="240"/>
    </row>
    <row r="143" spans="1:35" s="48" customFormat="1" ht="13.5">
      <c r="A143" s="217"/>
      <c r="B143" s="425">
        <v>1</v>
      </c>
      <c r="C143" s="426" t="str">
        <f t="shared" ref="C143:C152" si="27">IF(ISERROR(VLOOKUP($B143,$C$63:$J$72,2,FALSE)),"",VLOOKUP($B143,$C$63:$J$72,2,FALSE))</f>
        <v/>
      </c>
      <c r="D143" s="298" t="str">
        <f t="shared" ref="D143:D152" si="28">IF(ISERROR(VLOOKUP($B143,$C$63:$J$72,3,FALSE)),"",VLOOKUP($B143,$C$63:$J$72,3,FALSE))</f>
        <v/>
      </c>
      <c r="E143" s="298" t="str">
        <f t="shared" ref="E143:E152" si="29">IF(ISERROR(VLOOKUP($B143,$C$63:$J$72,4,FALSE)),"",VLOOKUP($B143,$C$63:$J$72,4,FALSE))</f>
        <v/>
      </c>
      <c r="F143" s="298" t="str">
        <f t="shared" ref="F143:F152" si="30">IF(ISERROR(VLOOKUP($B143,$C$63:$J$72,5,FALSE)),"",VLOOKUP($B143,$C$63:$J$72,5,FALSE))</f>
        <v/>
      </c>
      <c r="G143" s="298" t="str">
        <f t="shared" ref="G143:G152" si="31">IF(ISERROR(VLOOKUP($B143,$C$63:$J$72,7,FALSE)),"",VLOOKUP($B143,$C$63:$J$72,7,FALSE))</f>
        <v/>
      </c>
      <c r="H143" s="298" t="str">
        <f t="shared" ref="H143:H152" si="32">IF(ISERROR(VLOOKUP($B143,$C$63:$J$72,6,FALSE)),"",VLOOKUP($B143,$C$63:$J$72,6,FALSE))</f>
        <v/>
      </c>
      <c r="I143" s="298" t="str">
        <f t="shared" ref="I143:I152" si="33">IF(ISERROR(VLOOKUP($B143,$C$63:$J$72,8,FALSE)),"",VLOOKUP($B143,$C$63:$J$72,8,FALSE))</f>
        <v/>
      </c>
      <c r="J143" s="240"/>
    </row>
    <row r="144" spans="1:35" s="48" customFormat="1" ht="13.5">
      <c r="A144" s="217"/>
      <c r="B144" s="425">
        <v>2</v>
      </c>
      <c r="C144" s="426" t="str">
        <f t="shared" si="27"/>
        <v/>
      </c>
      <c r="D144" s="298" t="str">
        <f t="shared" si="28"/>
        <v/>
      </c>
      <c r="E144" s="298" t="str">
        <f t="shared" si="29"/>
        <v/>
      </c>
      <c r="F144" s="298" t="str">
        <f t="shared" si="30"/>
        <v/>
      </c>
      <c r="G144" s="298" t="str">
        <f t="shared" si="31"/>
        <v/>
      </c>
      <c r="H144" s="298" t="str">
        <f t="shared" si="32"/>
        <v/>
      </c>
      <c r="I144" s="298" t="str">
        <f t="shared" si="33"/>
        <v/>
      </c>
      <c r="J144" s="240"/>
    </row>
    <row r="145" spans="1:35" s="48" customFormat="1" ht="13.5">
      <c r="A145" s="217"/>
      <c r="B145" s="425">
        <v>3</v>
      </c>
      <c r="C145" s="426" t="str">
        <f t="shared" si="27"/>
        <v/>
      </c>
      <c r="D145" s="298" t="str">
        <f t="shared" si="28"/>
        <v/>
      </c>
      <c r="E145" s="298" t="str">
        <f t="shared" si="29"/>
        <v/>
      </c>
      <c r="F145" s="298" t="str">
        <f t="shared" si="30"/>
        <v/>
      </c>
      <c r="G145" s="298" t="str">
        <f t="shared" si="31"/>
        <v/>
      </c>
      <c r="H145" s="298" t="str">
        <f t="shared" si="32"/>
        <v/>
      </c>
      <c r="I145" s="298" t="str">
        <f t="shared" si="33"/>
        <v/>
      </c>
      <c r="J145" s="240"/>
    </row>
    <row r="146" spans="1:35" s="48" customFormat="1" ht="13.5">
      <c r="A146" s="217"/>
      <c r="B146" s="425">
        <v>4</v>
      </c>
      <c r="C146" s="426" t="str">
        <f t="shared" si="27"/>
        <v/>
      </c>
      <c r="D146" s="298" t="str">
        <f t="shared" si="28"/>
        <v/>
      </c>
      <c r="E146" s="298" t="str">
        <f t="shared" si="29"/>
        <v/>
      </c>
      <c r="F146" s="298" t="str">
        <f t="shared" si="30"/>
        <v/>
      </c>
      <c r="G146" s="298" t="str">
        <f t="shared" si="31"/>
        <v/>
      </c>
      <c r="H146" s="298" t="str">
        <f t="shared" si="32"/>
        <v/>
      </c>
      <c r="I146" s="298" t="str">
        <f t="shared" si="33"/>
        <v/>
      </c>
      <c r="J146" s="240"/>
    </row>
    <row r="147" spans="1:35" s="48" customFormat="1" ht="13.5">
      <c r="A147" s="217"/>
      <c r="B147" s="425">
        <v>5</v>
      </c>
      <c r="C147" s="426" t="str">
        <f t="shared" si="27"/>
        <v/>
      </c>
      <c r="D147" s="298" t="str">
        <f t="shared" si="28"/>
        <v/>
      </c>
      <c r="E147" s="298" t="str">
        <f t="shared" si="29"/>
        <v/>
      </c>
      <c r="F147" s="298" t="str">
        <f t="shared" si="30"/>
        <v/>
      </c>
      <c r="G147" s="298" t="str">
        <f t="shared" si="31"/>
        <v/>
      </c>
      <c r="H147" s="298" t="str">
        <f t="shared" si="32"/>
        <v/>
      </c>
      <c r="I147" s="298" t="str">
        <f t="shared" si="33"/>
        <v/>
      </c>
      <c r="J147" s="240"/>
    </row>
    <row r="148" spans="1:35" s="48" customFormat="1" ht="13.5">
      <c r="A148" s="217"/>
      <c r="B148" s="425">
        <v>6</v>
      </c>
      <c r="C148" s="426" t="str">
        <f t="shared" si="27"/>
        <v/>
      </c>
      <c r="D148" s="298" t="str">
        <f t="shared" si="28"/>
        <v/>
      </c>
      <c r="E148" s="298" t="str">
        <f t="shared" si="29"/>
        <v/>
      </c>
      <c r="F148" s="298" t="str">
        <f t="shared" si="30"/>
        <v/>
      </c>
      <c r="G148" s="298" t="str">
        <f t="shared" si="31"/>
        <v/>
      </c>
      <c r="H148" s="298" t="str">
        <f t="shared" si="32"/>
        <v/>
      </c>
      <c r="I148" s="298" t="str">
        <f t="shared" si="33"/>
        <v/>
      </c>
      <c r="J148" s="241"/>
    </row>
    <row r="149" spans="1:35" s="48" customFormat="1" ht="13.5">
      <c r="A149" s="217"/>
      <c r="B149" s="425">
        <v>7</v>
      </c>
      <c r="C149" s="426" t="str">
        <f t="shared" si="27"/>
        <v/>
      </c>
      <c r="D149" s="298" t="str">
        <f t="shared" si="28"/>
        <v/>
      </c>
      <c r="E149" s="298" t="str">
        <f t="shared" si="29"/>
        <v/>
      </c>
      <c r="F149" s="298" t="str">
        <f t="shared" si="30"/>
        <v/>
      </c>
      <c r="G149" s="298" t="str">
        <f t="shared" si="31"/>
        <v/>
      </c>
      <c r="H149" s="298" t="str">
        <f t="shared" si="32"/>
        <v/>
      </c>
      <c r="I149" s="298" t="str">
        <f t="shared" si="33"/>
        <v/>
      </c>
      <c r="J149" s="241"/>
    </row>
    <row r="150" spans="1:35" s="48" customFormat="1" ht="13.5">
      <c r="A150" s="217"/>
      <c r="B150" s="425">
        <v>8</v>
      </c>
      <c r="C150" s="426" t="str">
        <f t="shared" si="27"/>
        <v/>
      </c>
      <c r="D150" s="298" t="str">
        <f t="shared" si="28"/>
        <v/>
      </c>
      <c r="E150" s="298" t="str">
        <f t="shared" si="29"/>
        <v/>
      </c>
      <c r="F150" s="298" t="str">
        <f t="shared" si="30"/>
        <v/>
      </c>
      <c r="G150" s="298" t="str">
        <f t="shared" si="31"/>
        <v/>
      </c>
      <c r="H150" s="298" t="str">
        <f t="shared" si="32"/>
        <v/>
      </c>
      <c r="I150" s="298" t="str">
        <f t="shared" si="33"/>
        <v/>
      </c>
      <c r="J150" s="241"/>
    </row>
    <row r="151" spans="1:35" s="48" customFormat="1" ht="13.5">
      <c r="A151" s="217"/>
      <c r="B151" s="425">
        <v>9</v>
      </c>
      <c r="C151" s="426" t="str">
        <f t="shared" si="27"/>
        <v/>
      </c>
      <c r="D151" s="298" t="str">
        <f t="shared" si="28"/>
        <v/>
      </c>
      <c r="E151" s="298" t="str">
        <f t="shared" si="29"/>
        <v/>
      </c>
      <c r="F151" s="298" t="str">
        <f t="shared" si="30"/>
        <v/>
      </c>
      <c r="G151" s="298" t="str">
        <f t="shared" si="31"/>
        <v/>
      </c>
      <c r="H151" s="298" t="str">
        <f t="shared" si="32"/>
        <v/>
      </c>
      <c r="I151" s="298" t="str">
        <f t="shared" si="33"/>
        <v/>
      </c>
      <c r="J151" s="241"/>
    </row>
    <row r="152" spans="1:35" s="48" customFormat="1" ht="13.5">
      <c r="A152" s="217"/>
      <c r="B152" s="425">
        <v>10</v>
      </c>
      <c r="C152" s="426" t="str">
        <f t="shared" si="27"/>
        <v/>
      </c>
      <c r="D152" s="298" t="str">
        <f t="shared" si="28"/>
        <v/>
      </c>
      <c r="E152" s="298" t="str">
        <f t="shared" si="29"/>
        <v/>
      </c>
      <c r="F152" s="298" t="str">
        <f t="shared" si="30"/>
        <v/>
      </c>
      <c r="G152" s="298" t="str">
        <f t="shared" si="31"/>
        <v/>
      </c>
      <c r="H152" s="298" t="str">
        <f t="shared" si="32"/>
        <v/>
      </c>
      <c r="I152" s="298" t="str">
        <f t="shared" si="33"/>
        <v/>
      </c>
      <c r="J152" s="241"/>
    </row>
    <row r="153" spans="1:35" s="48" customFormat="1" ht="13.5">
      <c r="A153" s="217"/>
      <c r="B153" s="572" t="s">
        <v>1110</v>
      </c>
      <c r="C153" s="572"/>
      <c r="D153" s="298">
        <f t="shared" ref="D153:I153" si="34">SUM(D143:D152)</f>
        <v>0</v>
      </c>
      <c r="E153" s="298">
        <f t="shared" si="34"/>
        <v>0</v>
      </c>
      <c r="F153" s="298">
        <f t="shared" si="34"/>
        <v>0</v>
      </c>
      <c r="G153" s="298">
        <f t="shared" si="34"/>
        <v>0</v>
      </c>
      <c r="H153" s="298">
        <f t="shared" si="34"/>
        <v>0</v>
      </c>
      <c r="I153" s="298">
        <f t="shared" si="34"/>
        <v>0</v>
      </c>
      <c r="J153" s="241"/>
    </row>
    <row r="154" spans="1:35" s="48" customFormat="1" ht="13.5">
      <c r="A154" s="217"/>
      <c r="C154" s="217" t="s">
        <v>1604</v>
      </c>
      <c r="D154" s="242" t="s">
        <v>1604</v>
      </c>
      <c r="E154" s="242" t="s">
        <v>1604</v>
      </c>
      <c r="F154" s="242" t="s">
        <v>1604</v>
      </c>
      <c r="G154" s="242" t="s">
        <v>1604</v>
      </c>
      <c r="H154" s="217" t="s">
        <v>1604</v>
      </c>
      <c r="I154" s="217" t="s">
        <v>1604</v>
      </c>
    </row>
    <row r="155" spans="1:35" s="60" customFormat="1" ht="18" customHeight="1" thickBot="1">
      <c r="A155" s="151"/>
      <c r="B155" s="68" t="s">
        <v>1581</v>
      </c>
      <c r="C155" s="48"/>
      <c r="D155" s="48"/>
      <c r="E155" s="48"/>
      <c r="F155" s="48"/>
      <c r="G155" s="48"/>
      <c r="H155" s="48"/>
      <c r="I155" s="48"/>
      <c r="J155" s="48"/>
      <c r="K155" s="48"/>
      <c r="L155" s="48"/>
    </row>
    <row r="156" spans="1:35" s="89" customFormat="1" ht="18.75" customHeight="1" thickBot="1">
      <c r="B156" s="743" t="s">
        <v>210</v>
      </c>
      <c r="C156" s="744"/>
      <c r="D156" s="744"/>
      <c r="E156" s="744"/>
      <c r="F156" s="744"/>
      <c r="G156" s="744"/>
      <c r="H156" s="744"/>
      <c r="I156" s="744"/>
      <c r="J156" s="744"/>
      <c r="K156" s="744"/>
      <c r="L156" s="745"/>
      <c r="M156" s="95"/>
      <c r="N156" s="95"/>
      <c r="O156" s="129"/>
      <c r="P156" s="129"/>
      <c r="Q156" s="129"/>
      <c r="R156" s="129"/>
      <c r="S156" s="129"/>
      <c r="T156" s="129"/>
      <c r="U156" s="129"/>
      <c r="V156" s="129"/>
      <c r="W156" s="129"/>
      <c r="X156" s="95"/>
      <c r="Y156" s="95"/>
      <c r="Z156" s="95"/>
      <c r="AA156" s="95"/>
      <c r="AB156" s="95"/>
      <c r="AC156" s="92"/>
      <c r="AD156" s="92"/>
      <c r="AE156" s="78"/>
      <c r="AF156" s="93"/>
      <c r="AG156" s="94"/>
      <c r="AH156" s="94"/>
      <c r="AI156" s="94"/>
    </row>
    <row r="157" spans="1:35" s="89" customFormat="1" ht="18.75" customHeight="1">
      <c r="B157" s="95" t="s">
        <v>231</v>
      </c>
      <c r="C157" s="91"/>
      <c r="D157" s="92"/>
      <c r="E157" s="92"/>
      <c r="F157" s="92"/>
      <c r="G157" s="92"/>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78"/>
      <c r="AF157" s="93"/>
      <c r="AG157" s="94"/>
      <c r="AH157" s="94"/>
      <c r="AI157" s="94"/>
    </row>
    <row r="158" spans="1:35" s="422" customFormat="1" ht="22.5">
      <c r="A158" s="427"/>
      <c r="B158" s="311" t="s">
        <v>197</v>
      </c>
      <c r="C158" s="6" t="s">
        <v>1599</v>
      </c>
      <c r="D158" s="6" t="s">
        <v>410</v>
      </c>
      <c r="E158" s="6" t="s">
        <v>411</v>
      </c>
      <c r="F158" s="6" t="s">
        <v>412</v>
      </c>
      <c r="G158" s="6" t="s">
        <v>413</v>
      </c>
      <c r="H158" s="427" t="s">
        <v>1604</v>
      </c>
      <c r="I158" s="427" t="s">
        <v>1604</v>
      </c>
      <c r="J158" s="421"/>
    </row>
    <row r="159" spans="1:35" s="48" customFormat="1" ht="13.5">
      <c r="A159" s="217"/>
      <c r="B159" s="425">
        <v>1</v>
      </c>
      <c r="C159" s="426" t="str">
        <f t="shared" ref="C159:C168" si="35">IF(ISERROR(VLOOKUP($B159,$C$95:$H$104,2,FALSE)),"",VLOOKUP($B159,$C$95:$H$104,2,FALSE))</f>
        <v/>
      </c>
      <c r="D159" s="298" t="str">
        <f t="shared" ref="D159:D168" si="36">IF(ISERROR(VLOOKUP($B159,$C$95:$H$104,3,FALSE)),"",VLOOKUP($B159,$C$95:$H$104,3,FALSE))</f>
        <v/>
      </c>
      <c r="E159" s="298" t="str">
        <f t="shared" ref="E159:E168" si="37">IF(ISERROR(VLOOKUP($B159,$C$95:$H$104,4,FALSE)),"",VLOOKUP($B159,$C$95:$H$104,4,FALSE))</f>
        <v/>
      </c>
      <c r="F159" s="298" t="str">
        <f t="shared" ref="F159:F168" si="38">IF(ISERROR(VLOOKUP($B159,$C$95:$H$104,5,FALSE)),"",VLOOKUP($B159,$C$95:$H$104,5,FALSE))</f>
        <v/>
      </c>
      <c r="G159" s="298" t="str">
        <f t="shared" ref="G159:G168" si="39">IF(ISERROR(VLOOKUP($B159,$C$95:$H$104,6,FALSE)),"",VLOOKUP($B159,$C$95:$H$104,6,FALSE))</f>
        <v/>
      </c>
      <c r="H159" s="217"/>
      <c r="I159" s="217"/>
      <c r="J159" s="240"/>
    </row>
    <row r="160" spans="1:35" s="48" customFormat="1" ht="13.5">
      <c r="A160" s="217"/>
      <c r="B160" s="425">
        <v>2</v>
      </c>
      <c r="C160" s="426" t="str">
        <f t="shared" si="35"/>
        <v/>
      </c>
      <c r="D160" s="298" t="str">
        <f t="shared" si="36"/>
        <v/>
      </c>
      <c r="E160" s="298" t="str">
        <f t="shared" si="37"/>
        <v/>
      </c>
      <c r="F160" s="298" t="str">
        <f t="shared" si="38"/>
        <v/>
      </c>
      <c r="G160" s="298" t="str">
        <f t="shared" si="39"/>
        <v/>
      </c>
      <c r="H160" s="217"/>
      <c r="I160" s="217"/>
      <c r="J160" s="240"/>
    </row>
    <row r="161" spans="1:30" s="48" customFormat="1" ht="13.5">
      <c r="A161" s="217"/>
      <c r="B161" s="425">
        <v>3</v>
      </c>
      <c r="C161" s="426" t="str">
        <f t="shared" si="35"/>
        <v/>
      </c>
      <c r="D161" s="298" t="str">
        <f t="shared" si="36"/>
        <v/>
      </c>
      <c r="E161" s="298" t="str">
        <f t="shared" si="37"/>
        <v/>
      </c>
      <c r="F161" s="298" t="str">
        <f t="shared" si="38"/>
        <v/>
      </c>
      <c r="G161" s="298" t="str">
        <f t="shared" si="39"/>
        <v/>
      </c>
      <c r="H161" s="217"/>
      <c r="I161" s="217"/>
      <c r="J161" s="240"/>
    </row>
    <row r="162" spans="1:30" s="48" customFormat="1" ht="13.5">
      <c r="A162" s="217"/>
      <c r="B162" s="425">
        <v>4</v>
      </c>
      <c r="C162" s="426" t="str">
        <f t="shared" si="35"/>
        <v/>
      </c>
      <c r="D162" s="298" t="str">
        <f t="shared" si="36"/>
        <v/>
      </c>
      <c r="E162" s="298" t="str">
        <f t="shared" si="37"/>
        <v/>
      </c>
      <c r="F162" s="298" t="str">
        <f t="shared" si="38"/>
        <v/>
      </c>
      <c r="G162" s="298" t="str">
        <f t="shared" si="39"/>
        <v/>
      </c>
      <c r="H162" s="217"/>
      <c r="I162" s="217"/>
      <c r="J162" s="240"/>
    </row>
    <row r="163" spans="1:30" s="48" customFormat="1" ht="13.5">
      <c r="A163" s="217"/>
      <c r="B163" s="425">
        <v>5</v>
      </c>
      <c r="C163" s="426" t="str">
        <f t="shared" si="35"/>
        <v/>
      </c>
      <c r="D163" s="298" t="str">
        <f t="shared" si="36"/>
        <v/>
      </c>
      <c r="E163" s="298" t="str">
        <f t="shared" si="37"/>
        <v/>
      </c>
      <c r="F163" s="298" t="str">
        <f t="shared" si="38"/>
        <v/>
      </c>
      <c r="G163" s="298" t="str">
        <f t="shared" si="39"/>
        <v/>
      </c>
      <c r="H163" s="217"/>
      <c r="I163" s="217"/>
      <c r="J163" s="240"/>
    </row>
    <row r="164" spans="1:30" s="48" customFormat="1" ht="13.5">
      <c r="A164" s="217"/>
      <c r="B164" s="425">
        <v>6</v>
      </c>
      <c r="C164" s="426" t="str">
        <f t="shared" si="35"/>
        <v/>
      </c>
      <c r="D164" s="298" t="str">
        <f t="shared" si="36"/>
        <v/>
      </c>
      <c r="E164" s="298" t="str">
        <f t="shared" si="37"/>
        <v/>
      </c>
      <c r="F164" s="298" t="str">
        <f t="shared" si="38"/>
        <v/>
      </c>
      <c r="G164" s="298" t="str">
        <f t="shared" si="39"/>
        <v/>
      </c>
      <c r="H164" s="217" t="s">
        <v>1604</v>
      </c>
      <c r="I164" s="217" t="s">
        <v>1604</v>
      </c>
      <c r="J164" s="241"/>
    </row>
    <row r="165" spans="1:30" s="48" customFormat="1" ht="13.5">
      <c r="A165" s="217"/>
      <c r="B165" s="425">
        <v>7</v>
      </c>
      <c r="C165" s="426" t="str">
        <f t="shared" si="35"/>
        <v/>
      </c>
      <c r="D165" s="298" t="str">
        <f t="shared" si="36"/>
        <v/>
      </c>
      <c r="E165" s="298" t="str">
        <f t="shared" si="37"/>
        <v/>
      </c>
      <c r="F165" s="298" t="str">
        <f t="shared" si="38"/>
        <v/>
      </c>
      <c r="G165" s="298" t="str">
        <f t="shared" si="39"/>
        <v/>
      </c>
      <c r="H165" s="217" t="s">
        <v>1604</v>
      </c>
      <c r="I165" s="217" t="s">
        <v>1604</v>
      </c>
      <c r="J165" s="241"/>
    </row>
    <row r="166" spans="1:30" s="48" customFormat="1" ht="13.5">
      <c r="A166" s="217"/>
      <c r="B166" s="425">
        <v>8</v>
      </c>
      <c r="C166" s="426" t="str">
        <f t="shared" si="35"/>
        <v/>
      </c>
      <c r="D166" s="298" t="str">
        <f t="shared" si="36"/>
        <v/>
      </c>
      <c r="E166" s="298" t="str">
        <f t="shared" si="37"/>
        <v/>
      </c>
      <c r="F166" s="298" t="str">
        <f t="shared" si="38"/>
        <v/>
      </c>
      <c r="G166" s="298" t="str">
        <f t="shared" si="39"/>
        <v/>
      </c>
      <c r="H166" s="217" t="s">
        <v>1604</v>
      </c>
      <c r="I166" s="217" t="s">
        <v>1604</v>
      </c>
      <c r="J166" s="241"/>
    </row>
    <row r="167" spans="1:30" s="48" customFormat="1" ht="13.5">
      <c r="A167" s="217"/>
      <c r="B167" s="425">
        <v>9</v>
      </c>
      <c r="C167" s="426" t="str">
        <f t="shared" si="35"/>
        <v/>
      </c>
      <c r="D167" s="298" t="str">
        <f t="shared" si="36"/>
        <v/>
      </c>
      <c r="E167" s="298" t="str">
        <f t="shared" si="37"/>
        <v/>
      </c>
      <c r="F167" s="298" t="str">
        <f t="shared" si="38"/>
        <v/>
      </c>
      <c r="G167" s="298" t="str">
        <f t="shared" si="39"/>
        <v/>
      </c>
      <c r="H167" s="217" t="s">
        <v>1604</v>
      </c>
      <c r="I167" s="217" t="s">
        <v>1604</v>
      </c>
      <c r="J167" s="241"/>
    </row>
    <row r="168" spans="1:30" s="48" customFormat="1" ht="13.5">
      <c r="A168" s="217"/>
      <c r="B168" s="425">
        <v>10</v>
      </c>
      <c r="C168" s="426" t="str">
        <f t="shared" si="35"/>
        <v/>
      </c>
      <c r="D168" s="298" t="str">
        <f t="shared" si="36"/>
        <v/>
      </c>
      <c r="E168" s="298" t="str">
        <f t="shared" si="37"/>
        <v/>
      </c>
      <c r="F168" s="298" t="str">
        <f t="shared" si="38"/>
        <v/>
      </c>
      <c r="G168" s="298" t="str">
        <f t="shared" si="39"/>
        <v/>
      </c>
      <c r="H168" s="217" t="s">
        <v>1604</v>
      </c>
      <c r="I168" s="217" t="s">
        <v>1604</v>
      </c>
      <c r="J168" s="241"/>
    </row>
    <row r="169" spans="1:30" s="48" customFormat="1" ht="13.5">
      <c r="A169" s="217"/>
      <c r="B169" s="572" t="s">
        <v>1110</v>
      </c>
      <c r="C169" s="572"/>
      <c r="D169" s="404">
        <f>SUM(D159:D168)</f>
        <v>0</v>
      </c>
      <c r="E169" s="404">
        <f>SUM(E159:E168)</f>
        <v>0</v>
      </c>
      <c r="F169" s="404">
        <f>SUM(F159:F168)</f>
        <v>0</v>
      </c>
      <c r="G169" s="404">
        <f>SUM(G159:G168)</f>
        <v>0</v>
      </c>
      <c r="H169" s="217" t="s">
        <v>1604</v>
      </c>
      <c r="I169" s="217" t="s">
        <v>1604</v>
      </c>
      <c r="J169" s="241"/>
    </row>
    <row r="170" spans="1:30" s="60" customFormat="1" ht="21.75" customHeight="1">
      <c r="A170" s="151"/>
      <c r="B170" s="68"/>
    </row>
    <row r="171" spans="1:30" s="132" customFormat="1">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row>
    <row r="172" spans="1:30" s="132" customFormat="1">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c r="AC172" s="133"/>
      <c r="AD172" s="133"/>
    </row>
    <row r="173" spans="1:30" s="132" customFormat="1">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c r="AC173" s="133"/>
      <c r="AD173" s="133"/>
    </row>
    <row r="174" spans="1:30" s="132" customFormat="1">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row>
    <row r="175" spans="1:30" s="132" customFormat="1">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c r="AC175" s="133"/>
      <c r="AD175" s="133"/>
    </row>
    <row r="176" spans="1:30" s="132" customFormat="1">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row>
    <row r="177" spans="3:30" s="132" customFormat="1">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row>
    <row r="178" spans="3:30" s="132" customFormat="1">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c r="AC178" s="133"/>
      <c r="AD178" s="133"/>
    </row>
    <row r="179" spans="3:30" s="132" customFormat="1">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c r="AC179" s="133"/>
      <c r="AD179" s="133"/>
    </row>
    <row r="180" spans="3:30" s="132" customFormat="1">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c r="AC180" s="133"/>
      <c r="AD180" s="133"/>
    </row>
    <row r="181" spans="3:30" s="132" customFormat="1">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c r="AC181" s="133"/>
      <c r="AD181" s="133"/>
    </row>
    <row r="182" spans="3:30" s="132" customFormat="1">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c r="AC182" s="133"/>
      <c r="AD182" s="133"/>
    </row>
    <row r="183" spans="3:30" s="132" customFormat="1">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c r="AC183" s="133"/>
      <c r="AD183" s="133"/>
    </row>
    <row r="184" spans="3:30" s="132" customFormat="1">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c r="AC184" s="133"/>
      <c r="AD184" s="133"/>
    </row>
    <row r="185" spans="3:30" s="132" customFormat="1">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c r="AC185" s="133"/>
      <c r="AD185" s="133"/>
    </row>
    <row r="186" spans="3:30" s="132" customFormat="1">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c r="AC186" s="133"/>
      <c r="AD186" s="133"/>
    </row>
    <row r="187" spans="3:30" s="132" customFormat="1">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c r="AC187" s="133"/>
      <c r="AD187" s="133"/>
    </row>
    <row r="188" spans="3:30" s="132" customFormat="1">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c r="AC188" s="133"/>
      <c r="AD188" s="133"/>
    </row>
    <row r="189" spans="3:30" s="132" customFormat="1">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c r="AC189" s="133"/>
      <c r="AD189" s="133"/>
    </row>
    <row r="190" spans="3:30" s="132" customFormat="1">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c r="AC190" s="133"/>
      <c r="AD190" s="133"/>
    </row>
    <row r="191" spans="3:30" s="132" customFormat="1">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c r="AC191" s="133"/>
      <c r="AD191" s="133"/>
    </row>
    <row r="192" spans="3:30" s="132" customFormat="1">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c r="AC192" s="133"/>
      <c r="AD192" s="133"/>
    </row>
    <row r="193" spans="3:30" s="132" customFormat="1">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c r="AC193" s="133"/>
      <c r="AD193" s="133"/>
    </row>
    <row r="194" spans="3:30" s="132" customFormat="1">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c r="AC194" s="133"/>
      <c r="AD194" s="133"/>
    </row>
    <row r="195" spans="3:30" s="132" customFormat="1">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c r="AC195" s="133"/>
      <c r="AD195" s="133"/>
    </row>
    <row r="196" spans="3:30" s="132" customFormat="1">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c r="AC196" s="133"/>
      <c r="AD196" s="133"/>
    </row>
    <row r="197" spans="3:30" s="132" customFormat="1">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c r="AC197" s="133"/>
      <c r="AD197" s="133"/>
    </row>
    <row r="198" spans="3:30" s="132" customFormat="1">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c r="AC198" s="133"/>
      <c r="AD198" s="133"/>
    </row>
    <row r="199" spans="3:30" s="132" customFormat="1">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c r="AC199" s="133"/>
      <c r="AD199" s="133"/>
    </row>
    <row r="200" spans="3:30" s="132" customFormat="1">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c r="AC200" s="133"/>
      <c r="AD200" s="133"/>
    </row>
    <row r="201" spans="3:30" s="132" customFormat="1">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c r="AC201" s="133"/>
      <c r="AD201" s="133"/>
    </row>
    <row r="202" spans="3:30" s="132" customFormat="1">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c r="AC202" s="133"/>
      <c r="AD202" s="133"/>
    </row>
    <row r="203" spans="3:30" s="132" customFormat="1">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c r="AC203" s="133"/>
      <c r="AD203" s="133"/>
    </row>
    <row r="204" spans="3:30" s="132" customFormat="1">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c r="AC204" s="133"/>
      <c r="AD204" s="133"/>
    </row>
    <row r="205" spans="3:30" s="132" customFormat="1">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c r="AC205" s="133"/>
      <c r="AD205" s="133"/>
    </row>
    <row r="206" spans="3:30" s="132" customFormat="1">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c r="AC206" s="133"/>
      <c r="AD206" s="133"/>
    </row>
    <row r="207" spans="3:30" s="132" customFormat="1">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c r="AC207" s="133"/>
      <c r="AD207" s="133"/>
    </row>
    <row r="208" spans="3:30" s="132" customFormat="1">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c r="AC208" s="133"/>
      <c r="AD208" s="133"/>
    </row>
    <row r="209" spans="3:30" s="132" customFormat="1">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c r="AC209" s="133"/>
      <c r="AD209" s="133"/>
    </row>
    <row r="210" spans="3:30" s="132" customFormat="1">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c r="AC210" s="133"/>
      <c r="AD210" s="133"/>
    </row>
    <row r="211" spans="3:30" s="132" customFormat="1">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c r="AC211" s="133"/>
      <c r="AD211" s="133"/>
    </row>
    <row r="212" spans="3:30" s="132" customFormat="1">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c r="AC212" s="133"/>
      <c r="AD212" s="133"/>
    </row>
    <row r="213" spans="3:30" s="132" customFormat="1">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c r="AC213" s="133"/>
      <c r="AD213" s="133"/>
    </row>
    <row r="214" spans="3:30" s="132" customFormat="1">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c r="AC214" s="133"/>
      <c r="AD214" s="133"/>
    </row>
    <row r="215" spans="3:30" s="132" customFormat="1">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c r="AC215" s="133"/>
      <c r="AD215" s="133"/>
    </row>
    <row r="216" spans="3:30" s="132" customFormat="1">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c r="AC216" s="133"/>
      <c r="AD216" s="133"/>
    </row>
    <row r="217" spans="3:30" s="132" customFormat="1">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c r="AC217" s="133"/>
      <c r="AD217" s="133"/>
    </row>
    <row r="218" spans="3:30" s="132" customFormat="1">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c r="AC218" s="133"/>
      <c r="AD218" s="133"/>
    </row>
    <row r="219" spans="3:30" s="132" customFormat="1">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c r="AC219" s="133"/>
      <c r="AD219" s="133"/>
    </row>
    <row r="220" spans="3:30" s="132" customFormat="1">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c r="AC220" s="133"/>
      <c r="AD220" s="133"/>
    </row>
    <row r="221" spans="3:30" s="132" customFormat="1">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c r="AC221" s="133"/>
      <c r="AD221" s="133"/>
    </row>
    <row r="222" spans="3:30" s="132" customFormat="1">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c r="AC222" s="133"/>
      <c r="AD222" s="133"/>
    </row>
    <row r="223" spans="3:30" s="132" customFormat="1">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c r="AC223" s="133"/>
      <c r="AD223" s="133"/>
    </row>
    <row r="224" spans="3:30" s="132" customFormat="1">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c r="AC224" s="133"/>
      <c r="AD224" s="133"/>
    </row>
    <row r="225" spans="3:30" s="132" customFormat="1">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c r="AC225" s="133"/>
      <c r="AD225" s="133"/>
    </row>
    <row r="226" spans="3:30" s="132" customFormat="1">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c r="AC226" s="133"/>
      <c r="AD226" s="133"/>
    </row>
    <row r="227" spans="3:30" s="132" customFormat="1">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c r="AC227" s="133"/>
      <c r="AD227" s="133"/>
    </row>
    <row r="228" spans="3:30" s="132" customFormat="1">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c r="AC228" s="133"/>
      <c r="AD228" s="133"/>
    </row>
    <row r="229" spans="3:30" s="132" customFormat="1">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c r="AC229" s="133"/>
      <c r="AD229" s="133"/>
    </row>
    <row r="230" spans="3:30" s="132" customFormat="1">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c r="AC230" s="133"/>
      <c r="AD230" s="133"/>
    </row>
    <row r="231" spans="3:30" s="132" customFormat="1">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c r="AC231" s="133"/>
      <c r="AD231" s="133"/>
    </row>
    <row r="232" spans="3:30" s="132" customFormat="1">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c r="AC232" s="133"/>
      <c r="AD232" s="133"/>
    </row>
    <row r="233" spans="3:30" s="132" customFormat="1">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c r="AC233" s="133"/>
      <c r="AD233" s="133"/>
    </row>
  </sheetData>
  <sheetProtection sheet="1" objects="1" scenarios="1"/>
  <mergeCells count="48">
    <mergeCell ref="C20:D20"/>
    <mergeCell ref="C21:D21"/>
    <mergeCell ref="A1:N1"/>
    <mergeCell ref="H9:J9"/>
    <mergeCell ref="C16:D16"/>
    <mergeCell ref="C17:D17"/>
    <mergeCell ref="C18:D18"/>
    <mergeCell ref="C19:D19"/>
    <mergeCell ref="H10:J10"/>
    <mergeCell ref="H11:J11"/>
    <mergeCell ref="B9:E9"/>
    <mergeCell ref="F9:G9"/>
    <mergeCell ref="B10:E10"/>
    <mergeCell ref="B11:E11"/>
    <mergeCell ref="F10:G10"/>
    <mergeCell ref="F11:G11"/>
    <mergeCell ref="C30:D30"/>
    <mergeCell ref="C26:D26"/>
    <mergeCell ref="C29:D29"/>
    <mergeCell ref="C22:D22"/>
    <mergeCell ref="C23:D23"/>
    <mergeCell ref="C24:D24"/>
    <mergeCell ref="C25:D25"/>
    <mergeCell ref="C31:D31"/>
    <mergeCell ref="C32:D32"/>
    <mergeCell ref="C33:D33"/>
    <mergeCell ref="C34:D34"/>
    <mergeCell ref="B169:C169"/>
    <mergeCell ref="B57:D57"/>
    <mergeCell ref="B73:D73"/>
    <mergeCell ref="B89:D89"/>
    <mergeCell ref="B105:D105"/>
    <mergeCell ref="B108:L108"/>
    <mergeCell ref="B124:L124"/>
    <mergeCell ref="B140:L140"/>
    <mergeCell ref="B156:L156"/>
    <mergeCell ref="B121:C121"/>
    <mergeCell ref="C39:D39"/>
    <mergeCell ref="C35:D35"/>
    <mergeCell ref="C36:D36"/>
    <mergeCell ref="C37:D37"/>
    <mergeCell ref="C38:D38"/>
    <mergeCell ref="B137:C137"/>
    <mergeCell ref="B153:C153"/>
    <mergeCell ref="B44:L44"/>
    <mergeCell ref="B60:L60"/>
    <mergeCell ref="B76:L76"/>
    <mergeCell ref="B92:L92"/>
  </mergeCells>
  <phoneticPr fontId="4"/>
  <pageMargins left="0.39370078740157483" right="0.39370078740157483" top="0.55118110236220474" bottom="0.6692913385826772" header="0.31496062992125984" footer="0.51181102362204722"/>
  <pageSetup paperSize="8" scale="75" fitToHeight="0" orientation="portrait" r:id="rId1"/>
  <headerFooter alignWithMargins="0">
    <oddFooter>&amp;C&amp;A&amp;P</oddFooter>
  </headerFooter>
  <rowBreaks count="1" manualBreakCount="1">
    <brk id="74"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45</vt:i4>
      </vt:variant>
    </vt:vector>
  </HeadingPairs>
  <TitlesOfParts>
    <vt:vector size="90" baseType="lpstr">
      <vt:lpstr>見方</vt:lpstr>
      <vt:lpstr>部門費</vt:lpstr>
      <vt:lpstr>嵩密度</vt:lpstr>
      <vt:lpstr>施・部の費用</vt:lpstr>
      <vt:lpstr>車・減</vt:lpstr>
      <vt:lpstr>収集委託</vt:lpstr>
      <vt:lpstr>収直・施設</vt:lpstr>
      <vt:lpstr>収直・人</vt:lpstr>
      <vt:lpstr>収直・車減</vt:lpstr>
      <vt:lpstr>収直・車物</vt:lpstr>
      <vt:lpstr>収直・コン物</vt:lpstr>
      <vt:lpstr>収直・コン委</vt:lpstr>
      <vt:lpstr>収直・コン車減</vt:lpstr>
      <vt:lpstr>収直・コン車物</vt:lpstr>
      <vt:lpstr>収公・施設</vt:lpstr>
      <vt:lpstr>収公・人</vt:lpstr>
      <vt:lpstr>収公・車両</vt:lpstr>
      <vt:lpstr>収公・車物</vt:lpstr>
      <vt:lpstr>中委</vt:lpstr>
      <vt:lpstr>中直・施</vt:lpstr>
      <vt:lpstr>中直・車</vt:lpstr>
      <vt:lpstr>中公・施</vt:lpstr>
      <vt:lpstr>焼却残さ</vt:lpstr>
      <vt:lpstr>最委</vt:lpstr>
      <vt:lpstr>最直・施</vt:lpstr>
      <vt:lpstr>最直・車</vt:lpstr>
      <vt:lpstr>最公・施</vt:lpstr>
      <vt:lpstr>資委</vt:lpstr>
      <vt:lpstr>資直・施</vt:lpstr>
      <vt:lpstr>資直・車</vt:lpstr>
      <vt:lpstr>資公・施</vt:lpstr>
      <vt:lpstr>管・施</vt:lpstr>
      <vt:lpstr>管・車</vt:lpstr>
      <vt:lpstr>共通物</vt:lpstr>
      <vt:lpstr>有料化</vt:lpstr>
      <vt:lpstr>家庭持込</vt:lpstr>
      <vt:lpstr>事業持込</vt:lpstr>
      <vt:lpstr>受託収入</vt:lpstr>
      <vt:lpstr>売電収入</vt:lpstr>
      <vt:lpstr>引渡量</vt:lpstr>
      <vt:lpstr>原価参考</vt:lpstr>
      <vt:lpstr>原価施設</vt:lpstr>
      <vt:lpstr>資産負債</vt:lpstr>
      <vt:lpstr>資負別紙1</vt:lpstr>
      <vt:lpstr>資負別紙2</vt:lpstr>
      <vt:lpstr>引渡量!Print_Area</vt:lpstr>
      <vt:lpstr>家庭持込!Print_Area</vt:lpstr>
      <vt:lpstr>管・施!Print_Area</vt:lpstr>
      <vt:lpstr>管・車!Print_Area</vt:lpstr>
      <vt:lpstr>見方!Print_Area</vt:lpstr>
      <vt:lpstr>原価参考!Print_Area</vt:lpstr>
      <vt:lpstr>原価施設!Print_Area</vt:lpstr>
      <vt:lpstr>最委!Print_Area</vt:lpstr>
      <vt:lpstr>最公・施!Print_Area</vt:lpstr>
      <vt:lpstr>最直・施!Print_Area</vt:lpstr>
      <vt:lpstr>最直・車!Print_Area</vt:lpstr>
      <vt:lpstr>施・部の費用!Print_Area</vt:lpstr>
      <vt:lpstr>資委!Print_Area</vt:lpstr>
      <vt:lpstr>資公・施!Print_Area</vt:lpstr>
      <vt:lpstr>資産負債!Print_Area</vt:lpstr>
      <vt:lpstr>資直・施!Print_Area</vt:lpstr>
      <vt:lpstr>資直・車!Print_Area</vt:lpstr>
      <vt:lpstr>資負別紙1!Print_Area</vt:lpstr>
      <vt:lpstr>資負別紙2!Print_Area</vt:lpstr>
      <vt:lpstr>事業持込!Print_Area</vt:lpstr>
      <vt:lpstr>車・減!Print_Area</vt:lpstr>
      <vt:lpstr>受託収入!Print_Area</vt:lpstr>
      <vt:lpstr>収公・施設!Print_Area</vt:lpstr>
      <vt:lpstr>収公・車物!Print_Area</vt:lpstr>
      <vt:lpstr>収公・車両!Print_Area</vt:lpstr>
      <vt:lpstr>収公・人!Print_Area</vt:lpstr>
      <vt:lpstr>収集委託!Print_Area</vt:lpstr>
      <vt:lpstr>収直・コン委!Print_Area</vt:lpstr>
      <vt:lpstr>収直・コン車減!Print_Area</vt:lpstr>
      <vt:lpstr>収直・コン車物!Print_Area</vt:lpstr>
      <vt:lpstr>収直・コン物!Print_Area</vt:lpstr>
      <vt:lpstr>収直・施設!Print_Area</vt:lpstr>
      <vt:lpstr>収直・車減!Print_Area</vt:lpstr>
      <vt:lpstr>収直・車物!Print_Area</vt:lpstr>
      <vt:lpstr>収直・人!Print_Area</vt:lpstr>
      <vt:lpstr>焼却残さ!Print_Area</vt:lpstr>
      <vt:lpstr>嵩密度!Print_Area</vt:lpstr>
      <vt:lpstr>中委!Print_Area</vt:lpstr>
      <vt:lpstr>中公・施!Print_Area</vt:lpstr>
      <vt:lpstr>中直・施!Print_Area</vt:lpstr>
      <vt:lpstr>中直・車!Print_Area</vt:lpstr>
      <vt:lpstr>売電収入!Print_Area</vt:lpstr>
      <vt:lpstr>部門費!Print_Area</vt:lpstr>
      <vt:lpstr>有料化!Print_Area</vt:lpstr>
      <vt:lpstr>資負別紙1!Print_Titles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MRI</cp:lastModifiedBy>
  <cp:lastPrinted>2010-03-27T14:58:11Z</cp:lastPrinted>
  <dcterms:created xsi:type="dcterms:W3CDTF">2006-02-01T04:38:18Z</dcterms:created>
  <dcterms:modified xsi:type="dcterms:W3CDTF">2017-05-31T06:38:30Z</dcterms:modified>
</cp:coreProperties>
</file>